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bookViews>
    <workbookView xWindow="20370" yWindow="-1305" windowWidth="15480" windowHeight="11640" tabRatio="907" firstSheet="3" activeTab="5"/>
  </bookViews>
  <sheets>
    <sheet name="BDI" sheetId="26" r:id="rId1"/>
    <sheet name="MEMORIAL DE SERVIÇOS" sheetId="24" r:id="rId2"/>
    <sheet name="MEMÓRIA DE CÁLCULO" sheetId="33" r:id="rId3"/>
    <sheet name="ORÇAMENTO" sheetId="15" r:id="rId4"/>
    <sheet name="CRONOGRAMA" sheetId="27" r:id="rId5"/>
    <sheet name="PARETO COM CURVA ABC" sheetId="32" r:id="rId6"/>
    <sheet name="DADOS BÁSICOS" sheetId="21" r:id="rId7"/>
    <sheet name="SONDAGEM" sheetId="29" state="hidden" r:id="rId8"/>
    <sheet name="CRIT. MED." sheetId="25" state="hidden" r:id="rId9"/>
    <sheet name="COMPOSIÇÕES" sheetId="17" state="hidden" r:id="rId10"/>
    <sheet name="PESOS" sheetId="35" state="hidden" r:id="rId11"/>
    <sheet name="REF" sheetId="16" state="hidden" r:id="rId12"/>
    <sheet name="CALC" sheetId="34" state="hidden" r:id="rId13"/>
    <sheet name="COTAÇÕES ATUALIZADAS 10-2020" sheetId="18" r:id="rId14"/>
    <sheet name="EMPRESAS" sheetId="28" r:id="rId15"/>
    <sheet name="PLANILHA CÁLCULO" sheetId="23" r:id="rId16"/>
  </sheets>
  <definedNames>
    <definedName name="_xlnm._FilterDatabase" localSheetId="13" hidden="1">'COTAÇÕES ATUALIZADAS 10-2020'!$A$2:$L$358</definedName>
    <definedName name="_xlnm._FilterDatabase" localSheetId="3" hidden="1">ORÇAMENTO!#REF!</definedName>
    <definedName name="_xlnm._FilterDatabase" localSheetId="15" hidden="1">'PLANILHA CÁLCULO'!$D$5:$HX$12</definedName>
    <definedName name="_xlnm._FilterDatabase" localSheetId="11" hidden="1">REF!$A$1:$N$17655</definedName>
    <definedName name="_Order1" hidden="1">0</definedName>
    <definedName name="_Order2" hidden="1">255</definedName>
    <definedName name="AçoCurva11">'PLANILHA CÁLCULO'!$FP:$FP</definedName>
    <definedName name="AçoCurva22">'PLANILHA CÁLCULO'!$FQ:$FQ</definedName>
    <definedName name="AçoCurva45">'PLANILHA CÁLCULO'!$FR:$FR</definedName>
    <definedName name="AçoCurva90">'PLANILHA CÁLCULO'!$FS:$FS</definedName>
    <definedName name="AçoTeCap">'PLANILHA CÁLCULO'!$FT:$FT</definedName>
    <definedName name="_xlnm.Print_Area" localSheetId="0">BDI!$A$1:$H$70</definedName>
    <definedName name="_xlnm.Print_Area" localSheetId="9">COMPOSIÇÕES!$A$1:$G$19</definedName>
    <definedName name="_xlnm.Print_Area" localSheetId="13">'COTAÇÕES ATUALIZADAS 10-2020'!$A$1:$U$529</definedName>
    <definedName name="_xlnm.Print_Area" localSheetId="4">CRONOGRAMA!$A$1:$I$33</definedName>
    <definedName name="_xlnm.Print_Area" localSheetId="6">'DADOS BÁSICOS'!$B$1:$M$240</definedName>
    <definedName name="_xlnm.Print_Area" localSheetId="14">EMPRESAS!$A$1:$E$30</definedName>
    <definedName name="_xlnm.Print_Area" localSheetId="2">'MEMÓRIA DE CÁLCULO'!$A$1:$E$225</definedName>
    <definedName name="_xlnm.Print_Area" localSheetId="1">'MEMORIAL DE SERVIÇOS'!$A$1:$E$228</definedName>
    <definedName name="_xlnm.Print_Area" localSheetId="3">ORÇAMENTO!$B$1:$P$380</definedName>
    <definedName name="_xlnm.Print_Area" localSheetId="5">'PARETO COM CURVA ABC'!$M$1:$Y$163</definedName>
    <definedName name="_xlnm.Print_Area" localSheetId="15">'PLANILHA CÁLCULO'!$A$1:$HZ$16</definedName>
    <definedName name="_xlnm.Print_Area" localSheetId="7">SONDAGEM!$A$1:$G$44</definedName>
    <definedName name="ÁreaEscavaçãoValaSimples" localSheetId="15">'PLANILHA CÁLCULO'!$AI:$AI</definedName>
    <definedName name="ÁreaFornecimentoPavimento">'PLANILHA CÁLCULO'!$AP:$AP</definedName>
    <definedName name="ÁreaRetiradaAsfalto" localSheetId="15">'PLANILHA CÁLCULO'!$AQ:$AQ</definedName>
    <definedName name="ÁreaRetiradaCalçada">'PLANILHA CÁLCULO'!$BB:$BB</definedName>
    <definedName name="ÁreaRetiradaGrama" localSheetId="15">'PLANILHA CÁLCULO'!$AU:$AU</definedName>
    <definedName name="ÁreaRetiradaParalelo">'PLANILHA CÁLCULO'!$AY:$AY</definedName>
    <definedName name="ÁreaRetiradaSextavado" localSheetId="15">'PLANILHA CÁLCULO'!$AV:$AV</definedName>
    <definedName name="BDIMateriais" localSheetId="3">ORÇAMENTO!$G$7</definedName>
    <definedName name="BDIServiços" localSheetId="3">ORÇAMENTO!$G$5</definedName>
    <definedName name="BotaForaPavimentos">'PLANILHA CÁLCULO'!$DW:$DW</definedName>
    <definedName name="BotaForaRochaCategoria3">'PLANILHA CÁLCULO'!$DV:$DV</definedName>
    <definedName name="BotaForaSoloCategorias1e2">'PLANILHA CÁLCULO'!$DU:$DU</definedName>
    <definedName name="CargaDescargaCategoria3">'PLANILHA CÁLCULO'!$DY:$DY</definedName>
    <definedName name="CargaDescargaCategorias1e2">'PLANILHA CÁLCULO'!$DX:$DX</definedName>
    <definedName name="CargaDescargaPavimentos">'PLANILHA CÁLCULO'!$DZ:$DZ</definedName>
    <definedName name="ClasseBDI" localSheetId="3">ORÇAMENTO!$P:$P</definedName>
    <definedName name="ConcretoCurva11">'PLANILHA CÁLCULO'!$ER:$ER</definedName>
    <definedName name="ConcretoCurva22">'PLANILHA CÁLCULO'!$ES:$ES</definedName>
    <definedName name="ConcretoCurva45">'PLANILHA CÁLCULO'!$ET:$ET</definedName>
    <definedName name="ConcretoCurva90">'PLANILHA CÁLCULO'!$EU:$EU</definedName>
    <definedName name="ConcretoTeCap">'PLANILHA CÁLCULO'!$EV:$EV</definedName>
    <definedName name="deCurva11">'PLANILHA CÁLCULO'!$P:$P</definedName>
    <definedName name="deCurva22">'PLANILHA CÁLCULO'!$Q:$Q</definedName>
    <definedName name="deCurva45">'PLANILHA CÁLCULO'!$R:$R</definedName>
    <definedName name="deCurva90">'PLANILHA CÁLCULO'!$S:$S</definedName>
    <definedName name="deDescarga">'PLANILHA CÁLCULO'!$K:$K</definedName>
    <definedName name="deDNRedeRegistro">'PLANILHA CÁLCULO'!$N:$N</definedName>
    <definedName name="deDNTubulação" localSheetId="15">'PLANILHA CÁLCULO'!$U:$U</definedName>
    <definedName name="deExtensãoTrecho" localSheetId="15">'PLANILHA CÁLCULO'!$D:$D</definedName>
    <definedName name="deHidrante">'PLANILHA CÁLCULO'!$L:$L</definedName>
    <definedName name="deLençolRD" localSheetId="15">'PLANILHA CÁLCULO'!$W:$W</definedName>
    <definedName name="deMaterialTubulação">'PLANILHA CÁLCULO'!$V:$V</definedName>
    <definedName name="deProfundidadeGIJusante" localSheetId="15">'PLANILHA CÁLCULO'!$H:$H</definedName>
    <definedName name="deProfundidadeGIMontante" localSheetId="15">'PLANILHA CÁLCULO'!$G:$G</definedName>
    <definedName name="deRegistro">'PLANILHA CÁLCULO'!$M:$M</definedName>
    <definedName name="deTeCap">'PLANILHA CÁLCULO'!$T:$T</definedName>
    <definedName name="deTipoEscoramento" localSheetId="15">'PLANILHA CÁLCULO'!$I:$I</definedName>
    <definedName name="deTipoPavimento" localSheetId="15">'PLANILHA CÁLCULO'!$X:$X</definedName>
    <definedName name="deVentosa">'PLANILHA CÁLCULO'!$J:$J</definedName>
    <definedName name="deVRP">'PLANILHA CÁLCULO'!$O:$O</definedName>
    <definedName name="DistânciaBotaForaCategoria3">'DADOS BÁSICOS'!$D$27</definedName>
    <definedName name="DistânciaBotaForaCategorias1e2">'DADOS BÁSICOS'!$C$27</definedName>
    <definedName name="DistânciaBotaForaPavimentos">'DADOS BÁSICOS'!$E$27</definedName>
    <definedName name="DistânciaObra">'DADOS BÁSICOS'!$F$27</definedName>
    <definedName name="DNTubulação" localSheetId="15">'PLANILHA CÁLCULO'!$AG:$AG</definedName>
    <definedName name="EnvoltóriaAreia">'PLANILHA CÁLCULO'!$DO:$DO</definedName>
    <definedName name="Escoramento">'PLANILHA CÁLCULO'!$EG:$EG</definedName>
    <definedName name="EsgotamentoComMotobomba">'PLANILHA CÁLCULO'!$HY:$HY</definedName>
    <definedName name="EspessuraRetiradaPavimento" localSheetId="15">'PLANILHA CÁLCULO'!$BE:$BE</definedName>
    <definedName name="ExtensãoEnterradaTrecho" localSheetId="15">'PLANILHA CÁLCULO'!$AF:$AF</definedName>
    <definedName name="ExtensãoTrechoLastroBrita" localSheetId="15">'PLANILHA CÁLCULO'!$AE:$AE</definedName>
    <definedName name="FitaPlastica">'PLANILHA CÁLCULO'!$HX:$HX</definedName>
    <definedName name="FormaCurva11">'PLANILHA CÁLCULO'!$EL:$EL</definedName>
    <definedName name="FormaCurva22">'PLANILHA CÁLCULO'!$EM:$EM</definedName>
    <definedName name="FormaCurva45">'PLANILHA CÁLCULO'!$EN:$EN</definedName>
    <definedName name="FormaCurva90">'PLANILHA CÁLCULO'!$EO:$EO</definedName>
    <definedName name="FormaTêCap">'PLANILHA CÁLCULO'!$EP:$EP</definedName>
    <definedName name="hLastroBrita" localSheetId="15">'DADOS BÁSICOS'!$I$27</definedName>
    <definedName name="hRecobrimentoAreia" localSheetId="15">'DADOS BÁSICOS'!$H$27</definedName>
    <definedName name="hTotalAsfáltica" localSheetId="15">'DADOS BÁSICOS'!$D$47</definedName>
    <definedName name="hTotalCalçada">'DADOS BÁSICOS'!$D$51</definedName>
    <definedName name="hTotalGrama" localSheetId="15">'DADOS BÁSICOS'!$D$48</definedName>
    <definedName name="hTotalParalelo">'DADOS BÁSICOS'!$D$50</definedName>
    <definedName name="hTotalPrimário" localSheetId="15">'DADOS BÁSICOS'!$D$46</definedName>
    <definedName name="hTotalSextavado" localSheetId="15">'DADOS BÁSICOS'!$D$49</definedName>
    <definedName name="Largura" localSheetId="15">'PLANILHA CÁLCULO'!$AH:$AH</definedName>
    <definedName name="LastroBrita">'PLANILHA CÁLCULO'!$DN:$DN</definedName>
    <definedName name="LastroBritaCurva11">'PLANILHA CÁLCULO'!$FD:$FD</definedName>
    <definedName name="LastroBritaCurva22">'PLANILHA CÁLCULO'!$FE:$FE</definedName>
    <definedName name="LastroBritaCurva45">'PLANILHA CÁLCULO'!$FF:$FF</definedName>
    <definedName name="LastroBritaCurva90">'PLANILHA CÁLCULO'!$FG:$FG</definedName>
    <definedName name="LastroBritaTeCap">'PLANILHA CÁLCULO'!$FH:$FH</definedName>
    <definedName name="LastroConcretoCurva11">'PLANILHA CÁLCULO'!$EX:$EX</definedName>
    <definedName name="LastroConcretoCurva22">'PLANILHA CÁLCULO'!$EY:$EY</definedName>
    <definedName name="LastroConcretoCurva45">'PLANILHA CÁLCULO'!$EZ:$EZ</definedName>
    <definedName name="LastroConcretoCurva90">'PLANILHA CÁLCULO'!$FA:$FA</definedName>
    <definedName name="LastroConcretoTeCap">'PLANILHA CÁLCULO'!$FB:$FB</definedName>
    <definedName name="LastroSoloCimentoCurva11">'PLANILHA CÁLCULO'!$FJ:$FJ</definedName>
    <definedName name="LastroSoloCimentoCurva22">'PLANILHA CÁLCULO'!$FK:$FK</definedName>
    <definedName name="LastroSoloCimentoCurva45">'PLANILHA CÁLCULO'!$FL:$FL</definedName>
    <definedName name="LastroSoloCimentoCurva90">'PLANILHA CÁLCULO'!$FM:$FM</definedName>
    <definedName name="LastroSoloCimentoTeCap">'PLANILHA CÁLCULO'!$FN:$FN</definedName>
    <definedName name="MatrizCurva11">'DADOS BÁSICOS'!$C$56:$L$63</definedName>
    <definedName name="MatrizCurva22">'DADOS BÁSICOS'!$C$67:$L$74</definedName>
    <definedName name="MatrizCurva45">'DADOS BÁSICOS'!$C$78:$L$85</definedName>
    <definedName name="MatrizCurva90">'DADOS BÁSICOS'!$C$89:$L$96</definedName>
    <definedName name="MatrizDescarga">'DADOS BÁSICOS'!$C$111:$L$119</definedName>
    <definedName name="MatrizDescargaArmadura">'DADOS BÁSICOS'!$C$123:$G$131</definedName>
    <definedName name="MatrizHidrante">'DADOS BÁSICOS'!$C$135:$L$143</definedName>
    <definedName name="MatrizHidranteArmadura">'DADOS BÁSICOS'!$C$147:$G$155</definedName>
    <definedName name="MatrizLarguraDeVala">'DADOS BÁSICOS'!$C$31:$D$41</definedName>
    <definedName name="MatrizLençol" localSheetId="15">'DADOS BÁSICOS'!$H$7:$I$12</definedName>
    <definedName name="MatrizPavimento">'DADOS BÁSICOS'!$C$45:$H$52</definedName>
    <definedName name="MatrizProdutividade">'DADOS BÁSICOS'!$C$231:$E$239</definedName>
    <definedName name="MatrizRegistro">'DADOS BÁSICOS'!$C$159:$L$167</definedName>
    <definedName name="MatrizRegistroArmadura">'DADOS BÁSICOS'!$C$171:$G$179</definedName>
    <definedName name="MatrizTeCap">'DADOS BÁSICOS'!$C$100:$L$107</definedName>
    <definedName name="MatrizVentosa">'DADOS BÁSICOS'!$C$183:$L$191</definedName>
    <definedName name="MatrizVentosaArmadura">'DADOS BÁSICOS'!$C$195:$G$203</definedName>
    <definedName name="MatrizVRP">'DADOS BÁSICOS'!$C$207:$L$215</definedName>
    <definedName name="MatrizVRPArmadura">'DADOS BÁSICOS'!$C$219:$G$227</definedName>
    <definedName name="PercentagemReaproveitamento">'DADOS BÁSICOS'!$H$19</definedName>
    <definedName name="PercentagemSolodeJazida">'DADOS BÁSICOS'!$I$19</definedName>
    <definedName name="PercentualEmpolamentoCategoria3">'DADOS BÁSICOS'!$K$34</definedName>
    <definedName name="PercentualEmpolamentoCategorias1e2">'DADOS BÁSICOS'!$J$34</definedName>
    <definedName name="PercentualEmpolamentoPavimentos">'DADOS BÁSICOS'!$L$34</definedName>
    <definedName name="PercentualEscavaçãoManualCategoria1de0a1.5">'DADOS BÁSICOS'!$C$8</definedName>
    <definedName name="PercentualEscavaçãoManualCategoria1de1.5a3">'DADOS BÁSICOS'!$D$8</definedName>
    <definedName name="PercentualEscavaçãoManualCategoria1de3a4.5">'DADOS BÁSICOS'!$E$8</definedName>
    <definedName name="PercentualEscavaçãoManualCategoria1de4.5a6">'DADOS BÁSICOS'!$F$8</definedName>
    <definedName name="PercentualEscavaçãoMecânicaCategoria1de0a1.5">'DADOS BÁSICOS'!$C$12</definedName>
    <definedName name="PercentualEscavaçãoMecânicaCategoria1de1.5a3">'DADOS BÁSICOS'!$D$12</definedName>
    <definedName name="PercentualEscavaçãoMecânicaCategoria1de3a4.5">'DADOS BÁSICOS'!$E$12</definedName>
    <definedName name="PercentualEscavaçãoMecânicaCategoria1de4.5a6">'DADOS BÁSICOS'!$F$12</definedName>
    <definedName name="PercentualEscavaçãoMecânicaCategoria2de0a1.5">'DADOS BÁSICOS'!$C$16</definedName>
    <definedName name="PercentualEscavaçãoMecânicaCategoria2de1.5a3">'DADOS BÁSICOS'!$D$16</definedName>
    <definedName name="PercentualEscavaçãoMecânicaCategoria2de3a4.5">'DADOS BÁSICOS'!$E$16</definedName>
    <definedName name="PercentualEscavaçãoMecânicaCategoria2de4.5a6">'DADOS BÁSICOS'!$F$16</definedName>
    <definedName name="PercentualEscavaçãoMecânicaCategoria3de0a1.5">'DADOS BÁSICOS'!$C$20</definedName>
    <definedName name="PercentualEscavaçãoMecânicaCategoria3de1.5a3">'DADOS BÁSICOS'!$D$20</definedName>
    <definedName name="PercentualEscavaçãoMecânicaCategoria3de3a4.5">'DADOS BÁSICOS'!$E$20</definedName>
    <definedName name="PercentualEscavaçãoMecânicaCategoria3de4.5a6">'DADOS BÁSICOS'!$F$20</definedName>
    <definedName name="PreçoTotal" localSheetId="3">ORÇAMENTO!$K:$K</definedName>
    <definedName name="ProfundidadeGIJusante" localSheetId="15">'PLANILHA CÁLCULO'!$AA:$AA</definedName>
    <definedName name="ProfundidadeGIMédia" localSheetId="15">'PLANILHA CÁLCULO'!$AB:$AB</definedName>
    <definedName name="ProfundidadeGIMontante" localSheetId="15">'PLANILHA CÁLCULO'!$Z:$Z</definedName>
    <definedName name="ProfundidadeTrechoLastroBrita" localSheetId="15">'PLANILHA CÁLCULO'!$AC:$AC</definedName>
    <definedName name="ProfundidadeVala" localSheetId="15">'PLANILHA CÁLCULO'!$AD:$AD</definedName>
    <definedName name="QuantDescarga190x190">'PLANILHA CÁLCULO'!$FW:$FW</definedName>
    <definedName name="QuantDescargaCircular">'PLANILHA CÁLCULO'!$FV:$FV</definedName>
    <definedName name="QuantHidrante">'PLANILHA CÁLCULO'!$GH:$GH</definedName>
    <definedName name="QuantidadeTotal" localSheetId="3">ORÇAMENTO!$G:$G</definedName>
    <definedName name="QuantRegistroMaior">'PLANILHA CÁLCULO'!$GS:$GS</definedName>
    <definedName name="QuantRegistroMenor">'PLANILHA CÁLCULO'!$GR:$GR</definedName>
    <definedName name="QuantVentosaMaior">'PLANILHA CÁLCULO'!$HD:$HD</definedName>
    <definedName name="QuantVentosaMenor">'PLANILHA CÁLCULO'!$HC:$HC</definedName>
    <definedName name="QuantVRP">'PLANILHA CÁLCULO'!$HN:$HN</definedName>
    <definedName name="REFDescriçãoProjeto">REF!$D:$D</definedName>
    <definedName name="REFItem">REF!$A:$A</definedName>
    <definedName name="REFMatriz">REF!$A:$I</definedName>
    <definedName name="REFPesos">REF!$H:$H</definedName>
    <definedName name="REFPreço">REF!$G:$G</definedName>
    <definedName name="REFUnidade">REF!$F:$F</definedName>
    <definedName name="RegularizaçãoFundoVala">'PLANILHA CÁLCULO'!$DM:$DM</definedName>
    <definedName name="SobreLarguraAsfáltica" localSheetId="15">'DADOS BÁSICOS'!$E$47</definedName>
    <definedName name="SobreLarguraCalçada">'DADOS BÁSICOS'!$E$51</definedName>
    <definedName name="SobreLarguraGrama" localSheetId="15">'DADOS BÁSICOS'!$E$48</definedName>
    <definedName name="SobreLarguraParalelo">'DADOS BÁSICOS'!$E$50</definedName>
    <definedName name="SobreLarguraPrimário" localSheetId="15">'DADOS BÁSICOS'!$E$46</definedName>
    <definedName name="SobreLarguraSextavado" localSheetId="15">'DADOS BÁSICOS'!$E$49</definedName>
    <definedName name="TempoTotaldeObra">'PLANILHA CÁLCULO'!$HZ:$HZ</definedName>
    <definedName name="_xlnm.Print_Titles" localSheetId="13">'COTAÇÕES ATUALIZADAS 10-2020'!$1:$2</definedName>
    <definedName name="_xlnm.Print_Titles" localSheetId="6">'DADOS BÁSICOS'!$1:$3</definedName>
    <definedName name="_xlnm.Print_Titles" localSheetId="2">'MEMÓRIA DE CÁLCULO'!$1:$9</definedName>
    <definedName name="_xlnm.Print_Titles" localSheetId="1">'MEMORIAL DE SERVIÇOS'!$1:$9</definedName>
    <definedName name="_xlnm.Print_Titles" localSheetId="3">ORÇAMENTO!$1:$15</definedName>
    <definedName name="_xlnm.Print_Titles" localSheetId="5">'PARETO COM CURVA ABC'!$1:$13</definedName>
    <definedName name="Total" localSheetId="3">ORÇAMENTO!$K$379</definedName>
    <definedName name="TransporteCategoria3">'PLANILHA CÁLCULO'!$ED:$ED</definedName>
    <definedName name="TransporteCategorias1e2">'PLANILHA CÁLCULO'!$EB:$EB</definedName>
    <definedName name="TransportePavimentos">'PLANILHA CÁLCULO'!$EE:$EE</definedName>
    <definedName name="UnitárioComBDI" localSheetId="3">ORÇAMENTO!$H:$H</definedName>
    <definedName name="UnitárioSemBDI" localSheetId="3">ORÇAMENTO!$O:$O</definedName>
    <definedName name="VolumeAreiaAdensamentoHidráulico">'PLANILHA CÁLCULO'!$DS:$DS</definedName>
    <definedName name="VolumeBaseAsfalto">'PLANILHA CÁLCULO'!$AR:$AR</definedName>
    <definedName name="VolumeBaseCalçada">'PLANILHA CÁLCULO'!$BC:$BC</definedName>
    <definedName name="VolumeBaseParalelo">'PLANILHA CÁLCULO'!$AZ:$AZ</definedName>
    <definedName name="VolumeBasePavimento">'PLANILHA CÁLCULO'!$BG:$BG</definedName>
    <definedName name="VolumeBaseSextavado">'PLANILHA CÁLCULO'!$AW:$AW</definedName>
    <definedName name="VolumeEscavaçãoCategoria1">'PLANILHA CÁLCULO'!$CD:$CD</definedName>
    <definedName name="VolumeEscavaçãoCategoria2">'PLANILHA CÁLCULO'!$CE:$CE</definedName>
    <definedName name="VolumeEscavaçãoCategoria3">'PLANILHA CÁLCULO'!$CF:$CF</definedName>
    <definedName name="VolumeEscavaçãode0a1.5" localSheetId="15">'PLANILHA CÁLCULO'!$BJ:$BJ</definedName>
    <definedName name="VolumeEscavaçãode1.5a3">'PLANILHA CÁLCULO'!$BK:$BK</definedName>
    <definedName name="VolumeEscavaçãode3a4.5">'PLANILHA CÁLCULO'!$BL:$BL</definedName>
    <definedName name="VolumeEscavaçãode4.5a6">'PLANILHA CÁLCULO'!$BM:$BM</definedName>
    <definedName name="VolumeEscavaçãoManualCategoria1de0a1.5">'PLANILHA CÁLCULO'!$BN:$BN</definedName>
    <definedName name="VolumeEscavaçãoManualCategoria1de1.5a3">'PLANILHA CÁLCULO'!$BO:$BO</definedName>
    <definedName name="VolumeEscavaçãoManualCategoria1de3a4.5">'PLANILHA CÁLCULO'!$BP:$BP</definedName>
    <definedName name="VolumeEscavaçãoManualCategoria1de4.5a6">'PLANILHA CÁLCULO'!$BQ:$BQ</definedName>
    <definedName name="VolumeEscavaçãoMecânicaCategoria1de0a1.5">'PLANILHA CÁLCULO'!$BR:$BR</definedName>
    <definedName name="VolumeEscavaçãoMecânicaCategoria1de1.5a3">'PLANILHA CÁLCULO'!$BS:$BS</definedName>
    <definedName name="VolumeEscavaçãoMecânicaCategoria1de3a4.5">'PLANILHA CÁLCULO'!$BT:$BT</definedName>
    <definedName name="VolumeEscavaçãoMecânicaCategoria1de4.5a6">'PLANILHA CÁLCULO'!$BU:$BU</definedName>
    <definedName name="VolumeEscavaçãoMecânicaCategoria2de0a1.5">'PLANILHA CÁLCULO'!$BV:$BV</definedName>
    <definedName name="VolumeEscavaçãoMecânicaCategoria2de1.5a3">'PLANILHA CÁLCULO'!$BW:$BW</definedName>
    <definedName name="VolumeEscavaçãoMecânicaCategoria2de3a4.5">'PLANILHA CÁLCULO'!$BX:$BX</definedName>
    <definedName name="VolumeEscavaçãoMecânicaCategoria2de4.5a6">'PLANILHA CÁLCULO'!$BY:$BY</definedName>
    <definedName name="VolumeEscavaçãoMecânicaCategoria3de0a1.5">'PLANILHA CÁLCULO'!$BZ:$BZ</definedName>
    <definedName name="VolumeEscavaçãoMecânicaCategoria3de1.5a3">'PLANILHA CÁLCULO'!$CA:$CA</definedName>
    <definedName name="VolumeEscavaçãoMecânicaCategoria3de3a4.5">'PLANILHA CÁLCULO'!$CB:$CB</definedName>
    <definedName name="VolumeEscavaçãoMecânicaCategoria3de4.5a6">'PLANILHA CÁLCULO'!$CC:$CC</definedName>
    <definedName name="VolumeReaproveitamento">'PLANILHA CÁLCULO'!$DQ:$DQ</definedName>
    <definedName name="VolumeReaterro">'PLANILHA CÁLCULO'!$DP:$DP</definedName>
    <definedName name="VolumeReaterroMecânicoCompactadoMecanicamente">'PLANILHA CÁLCULO'!$DT:$DT</definedName>
    <definedName name="VolumeRetiradaPavimento">'PLANILHA CÁLCULO'!$BF:$BF</definedName>
    <definedName name="VolumeSoloJazida">'PLANILHA CÁLCULO'!$DR:$DR</definedName>
    <definedName name="VolumeSubBaseAsfalto">'PLANILHA CÁLCULO'!$AS:$AS</definedName>
    <definedName name="VolumeSubBaseCalçada">'PLANILHA CÁLCULO'!$BD:$BD</definedName>
    <definedName name="VolumeSubBaseParalelo">'PLANILHA CÁLCULO'!$BA:$BA</definedName>
    <definedName name="VolumeSubBasePavimento">'PLANILHA CÁLCULO'!$BH:$BH</definedName>
    <definedName name="VolumeSubBaseSextavado">'PLANILHA CÁLCULO'!$AX:$AX</definedName>
    <definedName name="VolumeTotalEscavação">'PLANILHA CÁLCULO'!$AO:$AO</definedName>
    <definedName name="VolumeTubulação">'PLANILHA CÁLCULO'!$BI:$BI</definedName>
    <definedName name="VolumeVala" localSheetId="15">'PLANILHA CÁLCULO'!$AN:$AN</definedName>
    <definedName name="VolumeValade0a1.5" localSheetId="15">'PLANILHA CÁLCULO'!$AJ:$AJ</definedName>
    <definedName name="VolumeValade1.5a3" localSheetId="15">'PLANILHA CÁLCULO'!$AK:$AK</definedName>
    <definedName name="VolumeValade3a4.5" localSheetId="15">'PLANILHA CÁLCULO'!$AL:$AL</definedName>
    <definedName name="VolumeValade4.5a6" localSheetId="15">'PLANILHA CÁLCULO'!$AM:$AM</definedName>
  </definedNames>
  <calcPr calcId="124519"/>
  <extLst xmlns:x15="http://schemas.microsoft.com/office/spreadsheetml/2010/11/main">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495" i="18"/>
  <c r="N494"/>
  <c r="N493"/>
  <c r="N492"/>
  <c r="L274"/>
  <c r="S20" i="15"/>
  <c r="O20" s="1"/>
  <c r="S21"/>
  <c r="O21" s="1"/>
  <c r="S22"/>
  <c r="O22" s="1"/>
  <c r="S23"/>
  <c r="S24"/>
  <c r="S25"/>
  <c r="S26"/>
  <c r="S27"/>
  <c r="O27" s="1"/>
  <c r="S28"/>
  <c r="O28" s="1"/>
  <c r="S29"/>
  <c r="O29" s="1"/>
  <c r="S30"/>
  <c r="O30" s="1"/>
  <c r="S31"/>
  <c r="S32"/>
  <c r="S33"/>
  <c r="S34"/>
  <c r="S35"/>
  <c r="O35" s="1"/>
  <c r="S36"/>
  <c r="O36" s="1"/>
  <c r="S37"/>
  <c r="O37" s="1"/>
  <c r="S38"/>
  <c r="O38" s="1"/>
  <c r="S39"/>
  <c r="O39" s="1"/>
  <c r="S40"/>
  <c r="O40" s="1"/>
  <c r="S41"/>
  <c r="O41" s="1"/>
  <c r="S42"/>
  <c r="O42" s="1"/>
  <c r="S43"/>
  <c r="S44"/>
  <c r="S45"/>
  <c r="S46"/>
  <c r="S47"/>
  <c r="O47" s="1"/>
  <c r="S48"/>
  <c r="O48" s="1"/>
  <c r="S49"/>
  <c r="O49" s="1"/>
  <c r="S50"/>
  <c r="O50" s="1"/>
  <c r="S51"/>
  <c r="O51" s="1"/>
  <c r="S52"/>
  <c r="O52" s="1"/>
  <c r="S53"/>
  <c r="O53" s="1"/>
  <c r="S54"/>
  <c r="O54" s="1"/>
  <c r="S55"/>
  <c r="S56"/>
  <c r="S57"/>
  <c r="S58"/>
  <c r="S59"/>
  <c r="O59" s="1"/>
  <c r="S60"/>
  <c r="S61"/>
  <c r="S62"/>
  <c r="S63"/>
  <c r="S64"/>
  <c r="O64" s="1"/>
  <c r="S65"/>
  <c r="O65" s="1"/>
  <c r="S66"/>
  <c r="O66" s="1"/>
  <c r="S67"/>
  <c r="O67" s="1"/>
  <c r="S68"/>
  <c r="S69"/>
  <c r="S70"/>
  <c r="S71"/>
  <c r="S72"/>
  <c r="O72" s="1"/>
  <c r="S73"/>
  <c r="O73" s="1"/>
  <c r="S74"/>
  <c r="O74" s="1"/>
  <c r="S75"/>
  <c r="O75" s="1"/>
  <c r="S76"/>
  <c r="O76" s="1"/>
  <c r="S77"/>
  <c r="O77" s="1"/>
  <c r="S78"/>
  <c r="O78" s="1"/>
  <c r="S79"/>
  <c r="S80"/>
  <c r="S81"/>
  <c r="S82"/>
  <c r="S83"/>
  <c r="S84"/>
  <c r="O84" s="1"/>
  <c r="S85"/>
  <c r="O85" s="1"/>
  <c r="S86"/>
  <c r="O86" s="1"/>
  <c r="S87"/>
  <c r="O87" s="1"/>
  <c r="S88"/>
  <c r="O88" s="1"/>
  <c r="S89"/>
  <c r="O89" s="1"/>
  <c r="S90"/>
  <c r="O90" s="1"/>
  <c r="S91"/>
  <c r="S92"/>
  <c r="S93"/>
  <c r="O93" s="1"/>
  <c r="S94"/>
  <c r="O94" s="1"/>
  <c r="S95"/>
  <c r="O95" s="1"/>
  <c r="S96"/>
  <c r="O96" s="1"/>
  <c r="S97"/>
  <c r="O97" s="1"/>
  <c r="S98"/>
  <c r="O98" s="1"/>
  <c r="S99"/>
  <c r="O99" s="1"/>
  <c r="S100"/>
  <c r="O100" s="1"/>
  <c r="S101"/>
  <c r="O101" s="1"/>
  <c r="S102"/>
  <c r="O102" s="1"/>
  <c r="S103"/>
  <c r="O103" s="1"/>
  <c r="S104"/>
  <c r="S105"/>
  <c r="S106"/>
  <c r="O106" s="1"/>
  <c r="S107"/>
  <c r="O107" s="1"/>
  <c r="S108"/>
  <c r="O108" s="1"/>
  <c r="S109"/>
  <c r="O109" s="1"/>
  <c r="S110"/>
  <c r="O110" s="1"/>
  <c r="S111"/>
  <c r="O111" s="1"/>
  <c r="S112"/>
  <c r="O112" s="1"/>
  <c r="S113"/>
  <c r="O113" s="1"/>
  <c r="S114"/>
  <c r="O114" s="1"/>
  <c r="S115"/>
  <c r="O115" s="1"/>
  <c r="S116"/>
  <c r="O116" s="1"/>
  <c r="S117"/>
  <c r="S118"/>
  <c r="S119"/>
  <c r="O119" s="1"/>
  <c r="S120"/>
  <c r="O120" s="1"/>
  <c r="S121"/>
  <c r="O121" s="1"/>
  <c r="S122"/>
  <c r="O122" s="1"/>
  <c r="S123"/>
  <c r="O123" s="1"/>
  <c r="S124"/>
  <c r="O124" s="1"/>
  <c r="S125"/>
  <c r="O125" s="1"/>
  <c r="S126"/>
  <c r="O126" s="1"/>
  <c r="S127"/>
  <c r="O127" s="1"/>
  <c r="S128"/>
  <c r="O128" s="1"/>
  <c r="S129"/>
  <c r="S130"/>
  <c r="S131"/>
  <c r="O131" s="1"/>
  <c r="S132"/>
  <c r="O132" s="1"/>
  <c r="S133"/>
  <c r="O133" s="1"/>
  <c r="S134"/>
  <c r="O134" s="1"/>
  <c r="S135"/>
  <c r="O135" s="1"/>
  <c r="S136"/>
  <c r="O136" s="1"/>
  <c r="S137"/>
  <c r="O137" s="1"/>
  <c r="S138"/>
  <c r="O138" s="1"/>
  <c r="S139"/>
  <c r="O139" s="1"/>
  <c r="S140"/>
  <c r="O140" s="1"/>
  <c r="S141"/>
  <c r="O141" s="1"/>
  <c r="S142"/>
  <c r="S143"/>
  <c r="S144"/>
  <c r="O144" s="1"/>
  <c r="S145"/>
  <c r="O145" s="1"/>
  <c r="S146"/>
  <c r="O146" s="1"/>
  <c r="S147"/>
  <c r="O147" s="1"/>
  <c r="S148"/>
  <c r="O148" s="1"/>
  <c r="S149"/>
  <c r="O149" s="1"/>
  <c r="S150"/>
  <c r="O150" s="1"/>
  <c r="S151"/>
  <c r="O151" s="1"/>
  <c r="S152"/>
  <c r="O152" s="1"/>
  <c r="S153"/>
  <c r="O153" s="1"/>
  <c r="S154"/>
  <c r="S155"/>
  <c r="S156"/>
  <c r="S157"/>
  <c r="S158"/>
  <c r="O158" s="1"/>
  <c r="S159"/>
  <c r="O159" s="1"/>
  <c r="S160"/>
  <c r="O160" s="1"/>
  <c r="S161"/>
  <c r="S162"/>
  <c r="S163"/>
  <c r="S164"/>
  <c r="S165"/>
  <c r="O165" s="1"/>
  <c r="S166"/>
  <c r="S167"/>
  <c r="S168"/>
  <c r="S169"/>
  <c r="S170"/>
  <c r="S171"/>
  <c r="S172"/>
  <c r="O172" s="1"/>
  <c r="S173"/>
  <c r="S174"/>
  <c r="O174" s="1"/>
  <c r="S175"/>
  <c r="O175" s="1"/>
  <c r="S176"/>
  <c r="S177"/>
  <c r="S178"/>
  <c r="S179"/>
  <c r="S180"/>
  <c r="S181"/>
  <c r="S182"/>
  <c r="S183"/>
  <c r="S184"/>
  <c r="S185"/>
  <c r="S186"/>
  <c r="S187"/>
  <c r="S188"/>
  <c r="S189"/>
  <c r="S190"/>
  <c r="S191"/>
  <c r="S192"/>
  <c r="S193"/>
  <c r="S194"/>
  <c r="S195"/>
  <c r="S196"/>
  <c r="S197"/>
  <c r="S198"/>
  <c r="S199"/>
  <c r="S200"/>
  <c r="S201"/>
  <c r="S202"/>
  <c r="S203"/>
  <c r="S204"/>
  <c r="S205"/>
  <c r="S206"/>
  <c r="S207"/>
  <c r="S208"/>
  <c r="S209"/>
  <c r="S210"/>
  <c r="S211"/>
  <c r="S212"/>
  <c r="S213"/>
  <c r="S214"/>
  <c r="S215"/>
  <c r="S216"/>
  <c r="S217"/>
  <c r="S218"/>
  <c r="S219"/>
  <c r="S220"/>
  <c r="S221"/>
  <c r="S222"/>
  <c r="S223"/>
  <c r="S224"/>
  <c r="S225"/>
  <c r="S226"/>
  <c r="S227"/>
  <c r="S228"/>
  <c r="S229"/>
  <c r="S230"/>
  <c r="S231"/>
  <c r="S232"/>
  <c r="S233"/>
  <c r="S234"/>
  <c r="S235"/>
  <c r="S236"/>
  <c r="S237"/>
  <c r="S238"/>
  <c r="S239"/>
  <c r="S240"/>
  <c r="S241"/>
  <c r="S242"/>
  <c r="S243"/>
  <c r="S244"/>
  <c r="S245"/>
  <c r="S246"/>
  <c r="S247"/>
  <c r="S248"/>
  <c r="S249"/>
  <c r="S250"/>
  <c r="S251"/>
  <c r="S252"/>
  <c r="S253"/>
  <c r="S254"/>
  <c r="S255"/>
  <c r="S256"/>
  <c r="S257"/>
  <c r="S258"/>
  <c r="S259"/>
  <c r="S260"/>
  <c r="S261"/>
  <c r="S262"/>
  <c r="S263"/>
  <c r="S264"/>
  <c r="S265"/>
  <c r="S266"/>
  <c r="S267"/>
  <c r="S268"/>
  <c r="S269"/>
  <c r="S270"/>
  <c r="S271"/>
  <c r="S272"/>
  <c r="S273"/>
  <c r="S274"/>
  <c r="S275"/>
  <c r="S276"/>
  <c r="S277"/>
  <c r="S278"/>
  <c r="S279"/>
  <c r="S280"/>
  <c r="S281"/>
  <c r="S282"/>
  <c r="S283"/>
  <c r="S284"/>
  <c r="S285"/>
  <c r="S286"/>
  <c r="S287"/>
  <c r="S288"/>
  <c r="S289"/>
  <c r="S290"/>
  <c r="S291"/>
  <c r="S292"/>
  <c r="S293"/>
  <c r="S294"/>
  <c r="S295"/>
  <c r="S296"/>
  <c r="S297"/>
  <c r="S298"/>
  <c r="S299"/>
  <c r="S300"/>
  <c r="S301"/>
  <c r="S302"/>
  <c r="S303"/>
  <c r="S304"/>
  <c r="S305"/>
  <c r="S306"/>
  <c r="S307"/>
  <c r="S308"/>
  <c r="S309"/>
  <c r="S310"/>
  <c r="S311"/>
  <c r="S312"/>
  <c r="S313"/>
  <c r="S314"/>
  <c r="S315"/>
  <c r="S316"/>
  <c r="S317"/>
  <c r="S318"/>
  <c r="S319"/>
  <c r="S320"/>
  <c r="S321"/>
  <c r="S322"/>
  <c r="S323"/>
  <c r="S324"/>
  <c r="S325"/>
  <c r="S326"/>
  <c r="S327"/>
  <c r="S328"/>
  <c r="S329"/>
  <c r="S330"/>
  <c r="S331"/>
  <c r="S332"/>
  <c r="S333"/>
  <c r="S334"/>
  <c r="S335"/>
  <c r="S336"/>
  <c r="S337"/>
  <c r="S338"/>
  <c r="S339"/>
  <c r="S340"/>
  <c r="S341"/>
  <c r="S342"/>
  <c r="S343"/>
  <c r="S344"/>
  <c r="S345"/>
  <c r="S346"/>
  <c r="S347"/>
  <c r="S348"/>
  <c r="S349"/>
  <c r="S350"/>
  <c r="S351"/>
  <c r="S352"/>
  <c r="S353"/>
  <c r="S354"/>
  <c r="S355"/>
  <c r="S356"/>
  <c r="S357"/>
  <c r="S358"/>
  <c r="S359"/>
  <c r="S360"/>
  <c r="S361"/>
  <c r="S362"/>
  <c r="S363"/>
  <c r="S364"/>
  <c r="S365"/>
  <c r="S366"/>
  <c r="S367"/>
  <c r="S368"/>
  <c r="S369"/>
  <c r="S370"/>
  <c r="S371"/>
  <c r="S372"/>
  <c r="S373"/>
  <c r="S374"/>
  <c r="S375"/>
  <c r="S19"/>
  <c r="O19" s="1"/>
  <c r="A372" i="32" l="1"/>
  <c r="A373"/>
  <c r="A374"/>
  <c r="A375"/>
  <c r="A376"/>
  <c r="A377"/>
  <c r="A378"/>
  <c r="A379"/>
  <c r="A380"/>
  <c r="A381"/>
  <c r="A382"/>
  <c r="V179" i="15"/>
  <c r="V180"/>
  <c r="V181"/>
  <c r="V182"/>
  <c r="V183"/>
  <c r="V184"/>
  <c r="V185"/>
  <c r="V186"/>
  <c r="V187"/>
  <c r="V188"/>
  <c r="V189"/>
  <c r="V190"/>
  <c r="V191"/>
  <c r="V192"/>
  <c r="V193"/>
  <c r="V194"/>
  <c r="V195"/>
  <c r="V196"/>
  <c r="V197"/>
  <c r="V199"/>
  <c r="V201"/>
  <c r="V202"/>
  <c r="V203"/>
  <c r="V205"/>
  <c r="V207"/>
  <c r="V209"/>
  <c r="V212"/>
  <c r="V214"/>
  <c r="V215"/>
  <c r="V217"/>
  <c r="V226"/>
  <c r="V228"/>
  <c r="V229"/>
  <c r="V230"/>
  <c r="V237"/>
  <c r="V238"/>
  <c r="V239"/>
  <c r="V240"/>
  <c r="V241"/>
  <c r="V242"/>
  <c r="V251"/>
  <c r="V252"/>
  <c r="V253"/>
  <c r="V254"/>
  <c r="V255"/>
  <c r="V256"/>
  <c r="V265"/>
  <c r="V267"/>
  <c r="V268"/>
  <c r="V269"/>
  <c r="V276"/>
  <c r="V278"/>
  <c r="V279"/>
  <c r="V280"/>
  <c r="V287"/>
  <c r="V289"/>
  <c r="V290"/>
  <c r="V291"/>
  <c r="V298"/>
  <c r="V300"/>
  <c r="V305"/>
  <c r="V307"/>
  <c r="V312"/>
  <c r="V314"/>
  <c r="V319"/>
  <c r="V320"/>
  <c r="V321"/>
  <c r="V322"/>
  <c r="V323"/>
  <c r="V324"/>
  <c r="V326"/>
  <c r="V333"/>
  <c r="V334"/>
  <c r="V335"/>
  <c r="V336"/>
  <c r="V337"/>
  <c r="V338"/>
  <c r="V340"/>
  <c r="V347"/>
  <c r="V348"/>
  <c r="V349"/>
  <c r="V350"/>
  <c r="V352"/>
  <c r="V356"/>
  <c r="V357"/>
  <c r="V358"/>
  <c r="V359"/>
  <c r="V360"/>
  <c r="V361"/>
  <c r="V363"/>
  <c r="V364"/>
  <c r="V372"/>
  <c r="V374"/>
  <c r="V173"/>
  <c r="V174"/>
  <c r="V175"/>
  <c r="V176"/>
  <c r="V177"/>
  <c r="V178"/>
  <c r="V172"/>
  <c r="B87" i="33"/>
  <c r="C87"/>
  <c r="D88" s="1"/>
  <c r="B85"/>
  <c r="C85"/>
  <c r="D86" s="1"/>
  <c r="B87" i="24"/>
  <c r="C87"/>
  <c r="D88" s="1"/>
  <c r="B85"/>
  <c r="C85"/>
  <c r="D86" s="1"/>
  <c r="C66" i="34"/>
  <c r="C67"/>
  <c r="C71" i="25"/>
  <c r="C70"/>
  <c r="D301" i="35"/>
  <c r="D300"/>
  <c r="D299"/>
  <c r="D298"/>
  <c r="D297"/>
  <c r="D296"/>
  <c r="D295"/>
  <c r="D294"/>
  <c r="D293"/>
  <c r="D292"/>
  <c r="V375" i="15" s="1"/>
  <c r="D291" i="35"/>
  <c r="D290"/>
  <c r="D289"/>
  <c r="D288"/>
  <c r="D287"/>
  <c r="D286"/>
  <c r="V373" i="15" s="1"/>
  <c r="D285" i="35"/>
  <c r="D284"/>
  <c r="V365" i="15" s="1"/>
  <c r="D283" i="35"/>
  <c r="D282"/>
  <c r="D281"/>
  <c r="V204" i="15" s="1"/>
  <c r="D280" i="35"/>
  <c r="D279"/>
  <c r="V211" i="15" s="1"/>
  <c r="D278" i="35"/>
  <c r="D266"/>
  <c r="D265"/>
  <c r="D264"/>
  <c r="D263"/>
  <c r="D262"/>
  <c r="D261"/>
  <c r="D260"/>
  <c r="D259"/>
  <c r="D258"/>
  <c r="D257"/>
  <c r="D256"/>
  <c r="D255"/>
  <c r="D254"/>
  <c r="D253"/>
  <c r="D252"/>
  <c r="D251"/>
  <c r="D250"/>
  <c r="D249"/>
  <c r="D248"/>
  <c r="D247"/>
  <c r="D246"/>
  <c r="D245"/>
  <c r="D244"/>
  <c r="D243"/>
  <c r="D242"/>
  <c r="D241"/>
  <c r="D240"/>
  <c r="D239"/>
  <c r="D238"/>
  <c r="D237"/>
  <c r="D236"/>
  <c r="V354" i="15" s="1"/>
  <c r="D235" i="35"/>
  <c r="D234"/>
  <c r="D233"/>
  <c r="D232"/>
  <c r="D231"/>
  <c r="V353" i="15" s="1"/>
  <c r="D230" i="35"/>
  <c r="D229"/>
  <c r="D228"/>
  <c r="D227"/>
  <c r="D226"/>
  <c r="D225"/>
  <c r="D224"/>
  <c r="D223"/>
  <c r="D222"/>
  <c r="D221"/>
  <c r="D220"/>
  <c r="D219"/>
  <c r="D218"/>
  <c r="D217"/>
  <c r="V327" i="15" s="1"/>
  <c r="D216" i="35"/>
  <c r="D215"/>
  <c r="D214"/>
  <c r="V355" i="15" s="1"/>
  <c r="D213" i="35"/>
  <c r="D212"/>
  <c r="D211"/>
  <c r="D210"/>
  <c r="D209"/>
  <c r="D208"/>
  <c r="D207"/>
  <c r="D206"/>
  <c r="D205"/>
  <c r="D204"/>
  <c r="D203"/>
  <c r="D202"/>
  <c r="D201"/>
  <c r="D200"/>
  <c r="D199"/>
  <c r="D198"/>
  <c r="D197"/>
  <c r="D196"/>
  <c r="D195"/>
  <c r="D194"/>
  <c r="D193"/>
  <c r="D192"/>
  <c r="D191"/>
  <c r="D190"/>
  <c r="D189"/>
  <c r="D188"/>
  <c r="D187"/>
  <c r="D186"/>
  <c r="D185"/>
  <c r="D184"/>
  <c r="D183"/>
  <c r="D182"/>
  <c r="D181"/>
  <c r="D180"/>
  <c r="D179"/>
  <c r="D178"/>
  <c r="D177"/>
  <c r="D176"/>
  <c r="D175"/>
  <c r="D174"/>
  <c r="D173"/>
  <c r="D172"/>
  <c r="D171"/>
  <c r="D170"/>
  <c r="D169"/>
  <c r="D168"/>
  <c r="D167"/>
  <c r="V351" i="15" s="1"/>
  <c r="D166" i="35"/>
  <c r="D165"/>
  <c r="D164"/>
  <c r="D163"/>
  <c r="D162"/>
  <c r="D161"/>
  <c r="D160"/>
  <c r="V313" i="15" s="1"/>
  <c r="D159" i="35"/>
  <c r="D158"/>
  <c r="V288" i="15" s="1"/>
  <c r="D157" i="35"/>
  <c r="D156"/>
  <c r="V200" i="15" s="1"/>
  <c r="D155" i="35"/>
  <c r="V206" i="15" s="1"/>
  <c r="D154" i="35"/>
  <c r="D153"/>
  <c r="D152"/>
  <c r="V208" i="15" s="1"/>
  <c r="D151" i="35"/>
  <c r="V306" i="15" s="1"/>
  <c r="D150" i="35"/>
  <c r="D149"/>
  <c r="D148"/>
  <c r="V227" i="15" s="1"/>
  <c r="D147" i="35"/>
  <c r="V213" i="15" s="1"/>
  <c r="D146" i="35"/>
  <c r="D145"/>
  <c r="V266" i="15" l="1"/>
  <c r="V210"/>
  <c r="F77" s="1"/>
  <c r="V299"/>
  <c r="V362"/>
  <c r="V341"/>
  <c r="V258"/>
  <c r="V244"/>
  <c r="V232"/>
  <c r="V216"/>
  <c r="V277"/>
  <c r="V257"/>
  <c r="V243"/>
  <c r="V231"/>
  <c r="HZ15" i="23"/>
  <c r="HY15"/>
  <c r="HX15"/>
  <c r="HW15"/>
  <c r="HV15"/>
  <c r="HU15"/>
  <c r="HT15"/>
  <c r="HS15"/>
  <c r="HR15"/>
  <c r="HQ15"/>
  <c r="HP15"/>
  <c r="HO15"/>
  <c r="HN15"/>
  <c r="HM15"/>
  <c r="HL15"/>
  <c r="HK15"/>
  <c r="HJ15"/>
  <c r="HI15"/>
  <c r="HH15"/>
  <c r="HG15"/>
  <c r="HF15"/>
  <c r="HE15"/>
  <c r="HD15"/>
  <c r="HC15"/>
  <c r="HB15"/>
  <c r="HA15"/>
  <c r="GZ15"/>
  <c r="GY15"/>
  <c r="GX15"/>
  <c r="GW15"/>
  <c r="GV15"/>
  <c r="GU15"/>
  <c r="GT15"/>
  <c r="GS15"/>
  <c r="GR15"/>
  <c r="GQ15"/>
  <c r="GP15"/>
  <c r="GO15"/>
  <c r="GN15"/>
  <c r="GM15"/>
  <c r="GL15"/>
  <c r="GK15"/>
  <c r="GJ15"/>
  <c r="GI15"/>
  <c r="GH15"/>
  <c r="GG15"/>
  <c r="GF15"/>
  <c r="GE15"/>
  <c r="GD15"/>
  <c r="GC15"/>
  <c r="GB15"/>
  <c r="GA15"/>
  <c r="FZ15"/>
  <c r="FY15"/>
  <c r="FX15"/>
  <c r="FW15"/>
  <c r="FV15"/>
  <c r="FU15"/>
  <c r="FT15"/>
  <c r="FS15"/>
  <c r="FR15"/>
  <c r="FQ15"/>
  <c r="FP15"/>
  <c r="FO15"/>
  <c r="FN15"/>
  <c r="FM15"/>
  <c r="FL15"/>
  <c r="FK15"/>
  <c r="FJ15"/>
  <c r="FI15"/>
  <c r="FH15"/>
  <c r="FG15"/>
  <c r="FF15"/>
  <c r="FE15"/>
  <c r="FD15"/>
  <c r="FC15"/>
  <c r="FB15"/>
  <c r="FA15"/>
  <c r="EZ15"/>
  <c r="EY15"/>
  <c r="EX15"/>
  <c r="EW15"/>
  <c r="EV15"/>
  <c r="EU15"/>
  <c r="ET15"/>
  <c r="ES15"/>
  <c r="ER15"/>
  <c r="EQ15"/>
  <c r="EP15"/>
  <c r="EO15"/>
  <c r="EN15"/>
  <c r="EM15"/>
  <c r="EL15"/>
  <c r="EK15"/>
  <c r="EJ15"/>
  <c r="EI15"/>
  <c r="EH15"/>
  <c r="EG15"/>
  <c r="EF15"/>
  <c r="EE15"/>
  <c r="ED15"/>
  <c r="EC15"/>
  <c r="EB15"/>
  <c r="EA15"/>
  <c r="DZ15"/>
  <c r="DY15"/>
  <c r="DX15"/>
  <c r="DW15"/>
  <c r="DV15"/>
  <c r="DU15"/>
  <c r="DT15"/>
  <c r="DS15"/>
  <c r="DR15"/>
  <c r="DQ15"/>
  <c r="DP15"/>
  <c r="DO15"/>
  <c r="DN15"/>
  <c r="DM15"/>
  <c r="DL15"/>
  <c r="DK15"/>
  <c r="DJ15"/>
  <c r="DI15"/>
  <c r="DH15"/>
  <c r="DG15"/>
  <c r="DF15"/>
  <c r="DE15"/>
  <c r="DD15"/>
  <c r="DC15"/>
  <c r="DB15"/>
  <c r="DA15"/>
  <c r="CZ15"/>
  <c r="CY15"/>
  <c r="CX15"/>
  <c r="CW15"/>
  <c r="CV15"/>
  <c r="CU15"/>
  <c r="CT15"/>
  <c r="CS15"/>
  <c r="CR15"/>
  <c r="CQ15"/>
  <c r="CP15"/>
  <c r="CO15"/>
  <c r="CN15"/>
  <c r="CM15"/>
  <c r="CL15"/>
  <c r="CK15"/>
  <c r="CJ15"/>
  <c r="CI15"/>
  <c r="CH15"/>
  <c r="CG15"/>
  <c r="CF15"/>
  <c r="CE15"/>
  <c r="CD15"/>
  <c r="CC15"/>
  <c r="CB15"/>
  <c r="CA15"/>
  <c r="BZ15"/>
  <c r="BY15"/>
  <c r="BX15"/>
  <c r="BW15"/>
  <c r="BV15"/>
  <c r="BU15"/>
  <c r="BT15"/>
  <c r="BS15"/>
  <c r="BR15"/>
  <c r="BQ15"/>
  <c r="BP15"/>
  <c r="BO15"/>
  <c r="BN15"/>
  <c r="BM15"/>
  <c r="BL15"/>
  <c r="BK15"/>
  <c r="BJ15"/>
  <c r="BI15"/>
  <c r="BH15"/>
  <c r="BG15"/>
  <c r="BF15"/>
  <c r="BE15"/>
  <c r="BD15"/>
  <c r="BC15"/>
  <c r="BB15"/>
  <c r="BA15"/>
  <c r="AZ15"/>
  <c r="AY15"/>
  <c r="AX15"/>
  <c r="AW15"/>
  <c r="AV15"/>
  <c r="AU15"/>
  <c r="AT15"/>
  <c r="AS15"/>
  <c r="AR15"/>
  <c r="AQ15"/>
  <c r="AP15"/>
  <c r="AO15"/>
  <c r="AN15"/>
  <c r="AM15"/>
  <c r="AL15"/>
  <c r="AK15"/>
  <c r="AJ15"/>
  <c r="AI15"/>
  <c r="AF15"/>
  <c r="AE15"/>
  <c r="D15"/>
  <c r="D14"/>
  <c r="S12"/>
  <c r="O12"/>
  <c r="M12"/>
  <c r="L12"/>
  <c r="D12"/>
  <c r="F27" i="21" s="1"/>
  <c r="HN10" i="23"/>
  <c r="HB10"/>
  <c r="HA10"/>
  <c r="GZ10"/>
  <c r="GY10"/>
  <c r="GX10"/>
  <c r="GW10"/>
  <c r="GV10"/>
  <c r="GU10"/>
  <c r="GT10"/>
  <c r="GS10"/>
  <c r="GR10"/>
  <c r="GH10"/>
  <c r="FX10"/>
  <c r="BE10"/>
  <c r="BB10"/>
  <c r="AY10"/>
  <c r="BA10" s="1"/>
  <c r="AV10"/>
  <c r="AU10"/>
  <c r="AP10"/>
  <c r="AG10"/>
  <c r="T10"/>
  <c r="Q10"/>
  <c r="P10"/>
  <c r="M10"/>
  <c r="K10"/>
  <c r="K12" s="1"/>
  <c r="J10"/>
  <c r="G10"/>
  <c r="AF10" s="1"/>
  <c r="HN9"/>
  <c r="HB9"/>
  <c r="HA9"/>
  <c r="GZ9"/>
  <c r="GY9"/>
  <c r="GX9"/>
  <c r="GW9"/>
  <c r="GV9"/>
  <c r="GU9"/>
  <c r="GT9"/>
  <c r="GS9"/>
  <c r="GR9"/>
  <c r="GH9"/>
  <c r="FX9"/>
  <c r="DO9"/>
  <c r="BE9"/>
  <c r="BB9"/>
  <c r="BD9" s="1"/>
  <c r="AY9"/>
  <c r="AV9"/>
  <c r="AU9"/>
  <c r="AP9"/>
  <c r="AG9"/>
  <c r="HC9" s="1"/>
  <c r="H9"/>
  <c r="AA9" s="1"/>
  <c r="G9"/>
  <c r="AF9" s="1"/>
  <c r="HN8"/>
  <c r="GS8"/>
  <c r="GR8"/>
  <c r="GH8"/>
  <c r="FX8"/>
  <c r="DO8"/>
  <c r="BE8"/>
  <c r="BB8"/>
  <c r="BC8" s="1"/>
  <c r="AY8"/>
  <c r="AV8"/>
  <c r="AX8" s="1"/>
  <c r="AU8"/>
  <c r="AP8"/>
  <c r="AG8"/>
  <c r="P8"/>
  <c r="H8"/>
  <c r="AA8" s="1"/>
  <c r="G8"/>
  <c r="AF8" s="1"/>
  <c r="HN7"/>
  <c r="HB7"/>
  <c r="HA7"/>
  <c r="GZ7"/>
  <c r="GY7"/>
  <c r="GX7"/>
  <c r="GW7"/>
  <c r="GV7"/>
  <c r="GU7"/>
  <c r="GT7"/>
  <c r="GS7"/>
  <c r="GR7"/>
  <c r="GH7"/>
  <c r="FX7"/>
  <c r="DO7"/>
  <c r="BE7"/>
  <c r="BB7"/>
  <c r="BC7" s="1"/>
  <c r="AY7"/>
  <c r="BA7" s="1"/>
  <c r="AV7"/>
  <c r="AU7"/>
  <c r="AP7"/>
  <c r="AG7"/>
  <c r="FW7" s="1"/>
  <c r="G7"/>
  <c r="AF7" s="1"/>
  <c r="HX7" s="1"/>
  <c r="E7"/>
  <c r="E8" s="1"/>
  <c r="E9" s="1"/>
  <c r="E10" s="1"/>
  <c r="HN6"/>
  <c r="GS6"/>
  <c r="GR6"/>
  <c r="GH6"/>
  <c r="FX6"/>
  <c r="BE6"/>
  <c r="BB6"/>
  <c r="AY6"/>
  <c r="BA6" s="1"/>
  <c r="AV6"/>
  <c r="AX6" s="1"/>
  <c r="AU6"/>
  <c r="AP6"/>
  <c r="AG6"/>
  <c r="GO6" s="1"/>
  <c r="AF6"/>
  <c r="Z6"/>
  <c r="T6"/>
  <c r="R6"/>
  <c r="R12" s="1"/>
  <c r="Q6"/>
  <c r="Q12" s="1"/>
  <c r="P6"/>
  <c r="P12" s="1"/>
  <c r="J6"/>
  <c r="J12" s="1"/>
  <c r="H6"/>
  <c r="AA6" s="1"/>
  <c r="G6"/>
  <c r="E6"/>
  <c r="X529" i="18"/>
  <c r="F529"/>
  <c r="X528"/>
  <c r="F528"/>
  <c r="X527"/>
  <c r="F527"/>
  <c r="X526"/>
  <c r="F526"/>
  <c r="X525"/>
  <c r="F525"/>
  <c r="X524"/>
  <c r="F524"/>
  <c r="X523"/>
  <c r="F523"/>
  <c r="X522"/>
  <c r="F522"/>
  <c r="X521"/>
  <c r="F521"/>
  <c r="X520"/>
  <c r="F520"/>
  <c r="X519"/>
  <c r="F519"/>
  <c r="G18185" i="16" s="1"/>
  <c r="X518" i="18"/>
  <c r="F518"/>
  <c r="X517"/>
  <c r="F517"/>
  <c r="G18183" i="16" s="1"/>
  <c r="X516" i="18"/>
  <c r="F516"/>
  <c r="X515"/>
  <c r="F515"/>
  <c r="X514"/>
  <c r="F514"/>
  <c r="X513"/>
  <c r="F513"/>
  <c r="X512"/>
  <c r="F512"/>
  <c r="G18178" i="16" s="1"/>
  <c r="X511" i="18"/>
  <c r="F511"/>
  <c r="X510"/>
  <c r="F510"/>
  <c r="X509"/>
  <c r="F509"/>
  <c r="X508"/>
  <c r="F508"/>
  <c r="X507"/>
  <c r="F507"/>
  <c r="X506"/>
  <c r="F506"/>
  <c r="X505"/>
  <c r="F505"/>
  <c r="X504"/>
  <c r="F504"/>
  <c r="X503"/>
  <c r="F503"/>
  <c r="X502"/>
  <c r="F502"/>
  <c r="X501"/>
  <c r="F501"/>
  <c r="X500"/>
  <c r="F500"/>
  <c r="X499"/>
  <c r="F499"/>
  <c r="X498"/>
  <c r="F498"/>
  <c r="X497"/>
  <c r="F497"/>
  <c r="X496"/>
  <c r="F496"/>
  <c r="X495"/>
  <c r="F495"/>
  <c r="X494"/>
  <c r="F494"/>
  <c r="X493"/>
  <c r="F493"/>
  <c r="G18159" i="16" s="1"/>
  <c r="X492" i="18"/>
  <c r="F492"/>
  <c r="X491"/>
  <c r="F491"/>
  <c r="X490"/>
  <c r="F490"/>
  <c r="X489"/>
  <c r="F489"/>
  <c r="G18155" i="16" s="1"/>
  <c r="X488" i="18"/>
  <c r="F488"/>
  <c r="X487"/>
  <c r="F487"/>
  <c r="X486"/>
  <c r="F486"/>
  <c r="X485"/>
  <c r="F485"/>
  <c r="G18151" i="16" s="1"/>
  <c r="X484" i="18"/>
  <c r="F484"/>
  <c r="X483"/>
  <c r="F483"/>
  <c r="X482"/>
  <c r="F482"/>
  <c r="X481"/>
  <c r="F481"/>
  <c r="G18147" i="16" s="1"/>
  <c r="X480" i="18"/>
  <c r="F480"/>
  <c r="X479"/>
  <c r="F479"/>
  <c r="G18145" i="16" s="1"/>
  <c r="X478" i="18"/>
  <c r="F478"/>
  <c r="X477"/>
  <c r="F477"/>
  <c r="G18143" i="16" s="1"/>
  <c r="X476" i="18"/>
  <c r="F476"/>
  <c r="X475"/>
  <c r="F475"/>
  <c r="X474"/>
  <c r="F474"/>
  <c r="X473"/>
  <c r="F473"/>
  <c r="G18139" i="16" s="1"/>
  <c r="X472" i="18"/>
  <c r="F472"/>
  <c r="G18138" i="16" s="1"/>
  <c r="X471" i="18"/>
  <c r="F471"/>
  <c r="F470"/>
  <c r="X469"/>
  <c r="F469"/>
  <c r="X468"/>
  <c r="F468"/>
  <c r="X467"/>
  <c r="F467"/>
  <c r="X466"/>
  <c r="F466"/>
  <c r="F465"/>
  <c r="X464"/>
  <c r="F464"/>
  <c r="G18130" i="16" s="1"/>
  <c r="X463" i="18"/>
  <c r="F463"/>
  <c r="X462"/>
  <c r="F462"/>
  <c r="D462"/>
  <c r="X461"/>
  <c r="F461"/>
  <c r="X460"/>
  <c r="F460"/>
  <c r="X459"/>
  <c r="F459"/>
  <c r="X458"/>
  <c r="X457"/>
  <c r="F457"/>
  <c r="G18123" i="16" s="1"/>
  <c r="X456" i="18"/>
  <c r="F456"/>
  <c r="X455"/>
  <c r="F455"/>
  <c r="G18121" i="16" s="1"/>
  <c r="X454" i="18"/>
  <c r="F454"/>
  <c r="D454"/>
  <c r="X453"/>
  <c r="F453"/>
  <c r="F452"/>
  <c r="G18118" i="16" s="1"/>
  <c r="X451" i="18"/>
  <c r="F451"/>
  <c r="E451"/>
  <c r="X450"/>
  <c r="F450"/>
  <c r="E450"/>
  <c r="X449"/>
  <c r="F449"/>
  <c r="E449"/>
  <c r="X448"/>
  <c r="F448"/>
  <c r="E448"/>
  <c r="X447"/>
  <c r="F447"/>
  <c r="G18113" i="16" s="1"/>
  <c r="E447" i="18"/>
  <c r="X446"/>
  <c r="F446"/>
  <c r="E446"/>
  <c r="X445"/>
  <c r="F445"/>
  <c r="E445"/>
  <c r="X444"/>
  <c r="F444"/>
  <c r="E444"/>
  <c r="X443"/>
  <c r="F443"/>
  <c r="E443"/>
  <c r="X442"/>
  <c r="F442"/>
  <c r="E442"/>
  <c r="F441"/>
  <c r="E441"/>
  <c r="X440"/>
  <c r="F440"/>
  <c r="E440"/>
  <c r="X439"/>
  <c r="F439"/>
  <c r="E439"/>
  <c r="F438"/>
  <c r="E438"/>
  <c r="X437"/>
  <c r="F437"/>
  <c r="E437"/>
  <c r="F436"/>
  <c r="E436"/>
  <c r="X435"/>
  <c r="F435"/>
  <c r="E435"/>
  <c r="X434"/>
  <c r="F434"/>
  <c r="E434"/>
  <c r="X433"/>
  <c r="F433"/>
  <c r="G18099" i="16" s="1"/>
  <c r="E433" i="18"/>
  <c r="F432"/>
  <c r="E432"/>
  <c r="X431"/>
  <c r="F431"/>
  <c r="G18097" i="16" s="1"/>
  <c r="E431" i="18"/>
  <c r="F430"/>
  <c r="E430"/>
  <c r="X429"/>
  <c r="F429"/>
  <c r="E429"/>
  <c r="X428"/>
  <c r="F428"/>
  <c r="E428"/>
  <c r="F427"/>
  <c r="E427"/>
  <c r="X426"/>
  <c r="F426"/>
  <c r="E426"/>
  <c r="X425"/>
  <c r="F425"/>
  <c r="E425"/>
  <c r="X424"/>
  <c r="F424"/>
  <c r="E424"/>
  <c r="X423"/>
  <c r="F423"/>
  <c r="E423"/>
  <c r="F422"/>
  <c r="E422"/>
  <c r="F421"/>
  <c r="E421"/>
  <c r="X420"/>
  <c r="F420"/>
  <c r="E420"/>
  <c r="X419"/>
  <c r="F419"/>
  <c r="G18085" i="16" s="1"/>
  <c r="E419" i="18"/>
  <c r="X418"/>
  <c r="F418"/>
  <c r="E418"/>
  <c r="F417"/>
  <c r="E417"/>
  <c r="F416"/>
  <c r="E416"/>
  <c r="F415"/>
  <c r="E415"/>
  <c r="F414"/>
  <c r="E414"/>
  <c r="X413"/>
  <c r="F413"/>
  <c r="E413"/>
  <c r="X412"/>
  <c r="F412"/>
  <c r="E412"/>
  <c r="X411"/>
  <c r="F411"/>
  <c r="G18077" i="16" s="1"/>
  <c r="E411" i="18"/>
  <c r="X410"/>
  <c r="F410"/>
  <c r="E410"/>
  <c r="F409"/>
  <c r="E409"/>
  <c r="X408"/>
  <c r="F408"/>
  <c r="G18074" i="16" s="1"/>
  <c r="E408" i="18"/>
  <c r="X407"/>
  <c r="F407"/>
  <c r="E407"/>
  <c r="X406"/>
  <c r="F406"/>
  <c r="E406"/>
  <c r="X405"/>
  <c r="F405"/>
  <c r="E405"/>
  <c r="X404"/>
  <c r="F404"/>
  <c r="E404"/>
  <c r="X403"/>
  <c r="F403"/>
  <c r="E403"/>
  <c r="X402"/>
  <c r="F402"/>
  <c r="G18068" i="16" s="1"/>
  <c r="E402" i="18"/>
  <c r="X401"/>
  <c r="F401"/>
  <c r="E401"/>
  <c r="X400"/>
  <c r="F400"/>
  <c r="G18066" i="16" s="1"/>
  <c r="E400" i="18"/>
  <c r="F399"/>
  <c r="E399"/>
  <c r="X398"/>
  <c r="F398"/>
  <c r="E398"/>
  <c r="X397"/>
  <c r="F397"/>
  <c r="G18063" i="16" s="1"/>
  <c r="E397" i="18"/>
  <c r="X396"/>
  <c r="F396"/>
  <c r="E396"/>
  <c r="X395"/>
  <c r="F395"/>
  <c r="G18061" i="16" s="1"/>
  <c r="E395" i="18"/>
  <c r="X394"/>
  <c r="F394"/>
  <c r="E394"/>
  <c r="X393"/>
  <c r="F393"/>
  <c r="E393"/>
  <c r="X392"/>
  <c r="F392"/>
  <c r="E392"/>
  <c r="X391"/>
  <c r="F391"/>
  <c r="E391"/>
  <c r="X390"/>
  <c r="F390"/>
  <c r="E390"/>
  <c r="X389"/>
  <c r="F389"/>
  <c r="G18055" i="16" s="1"/>
  <c r="E389" i="18"/>
  <c r="X388"/>
  <c r="F388"/>
  <c r="G18054" i="16" s="1"/>
  <c r="E388" i="18"/>
  <c r="X387"/>
  <c r="F387"/>
  <c r="E387"/>
  <c r="X386"/>
  <c r="F386"/>
  <c r="E386"/>
  <c r="X385"/>
  <c r="F385"/>
  <c r="E385"/>
  <c r="X384"/>
  <c r="F384"/>
  <c r="E384"/>
  <c r="X383"/>
  <c r="F383"/>
  <c r="E383"/>
  <c r="X382"/>
  <c r="F382"/>
  <c r="E382"/>
  <c r="X381"/>
  <c r="F381"/>
  <c r="G18047" i="16" s="1"/>
  <c r="E381" i="18"/>
  <c r="X380"/>
  <c r="F380"/>
  <c r="E380"/>
  <c r="X379"/>
  <c r="F379"/>
  <c r="E379"/>
  <c r="X378"/>
  <c r="F378"/>
  <c r="E378"/>
  <c r="X377"/>
  <c r="F377"/>
  <c r="E377"/>
  <c r="X376"/>
  <c r="F376"/>
  <c r="E376"/>
  <c r="X375"/>
  <c r="F375"/>
  <c r="E375"/>
  <c r="F374"/>
  <c r="E374"/>
  <c r="X373"/>
  <c r="F373"/>
  <c r="G18039" i="16" s="1"/>
  <c r="E373" i="18"/>
  <c r="X372"/>
  <c r="F372"/>
  <c r="E372"/>
  <c r="F371"/>
  <c r="E371"/>
  <c r="F370"/>
  <c r="E370"/>
  <c r="F369"/>
  <c r="G18035" i="16" s="1"/>
  <c r="E369" i="18"/>
  <c r="X368"/>
  <c r="F368"/>
  <c r="E368"/>
  <c r="X367"/>
  <c r="F367"/>
  <c r="E367"/>
  <c r="X366"/>
  <c r="F366"/>
  <c r="G18032" i="16" s="1"/>
  <c r="E366" i="18"/>
  <c r="X365"/>
  <c r="F365"/>
  <c r="E365"/>
  <c r="X364"/>
  <c r="F364"/>
  <c r="E364"/>
  <c r="X363"/>
  <c r="F363"/>
  <c r="E363"/>
  <c r="X362"/>
  <c r="F362"/>
  <c r="E362"/>
  <c r="X361"/>
  <c r="F361"/>
  <c r="G18027" i="16" s="1"/>
  <c r="E361" i="18"/>
  <c r="X360"/>
  <c r="F360"/>
  <c r="E360"/>
  <c r="X359"/>
  <c r="F359"/>
  <c r="E359"/>
  <c r="X358"/>
  <c r="F358"/>
  <c r="E358"/>
  <c r="X357"/>
  <c r="F357"/>
  <c r="E357"/>
  <c r="X356"/>
  <c r="F356"/>
  <c r="E356"/>
  <c r="X355"/>
  <c r="F355"/>
  <c r="E355"/>
  <c r="X354"/>
  <c r="F354"/>
  <c r="E354"/>
  <c r="X353"/>
  <c r="F353"/>
  <c r="G18019" i="16" s="1"/>
  <c r="E353" i="18"/>
  <c r="F352"/>
  <c r="E352"/>
  <c r="F351"/>
  <c r="E351"/>
  <c r="X350"/>
  <c r="F350"/>
  <c r="E350"/>
  <c r="F349"/>
  <c r="E349"/>
  <c r="X348"/>
  <c r="F348"/>
  <c r="E348"/>
  <c r="X347"/>
  <c r="F347"/>
  <c r="E347"/>
  <c r="X346"/>
  <c r="F346"/>
  <c r="E346"/>
  <c r="X345"/>
  <c r="F345"/>
  <c r="E345"/>
  <c r="X344"/>
  <c r="F344"/>
  <c r="G18010" i="16" s="1"/>
  <c r="E344" i="18"/>
  <c r="X343"/>
  <c r="F343"/>
  <c r="E343"/>
  <c r="X342"/>
  <c r="F342"/>
  <c r="E342"/>
  <c r="X341"/>
  <c r="F341"/>
  <c r="E341"/>
  <c r="H340"/>
  <c r="F340" s="1"/>
  <c r="E340"/>
  <c r="X339"/>
  <c r="F339"/>
  <c r="G18005" i="16" s="1"/>
  <c r="E339" i="18"/>
  <c r="X338"/>
  <c r="F338"/>
  <c r="E338"/>
  <c r="X337"/>
  <c r="F337"/>
  <c r="E337"/>
  <c r="X336"/>
  <c r="F336"/>
  <c r="E336"/>
  <c r="X335"/>
  <c r="F335"/>
  <c r="E335"/>
  <c r="X334"/>
  <c r="F334"/>
  <c r="E334"/>
  <c r="X333"/>
  <c r="F333"/>
  <c r="E333"/>
  <c r="X332"/>
  <c r="F332"/>
  <c r="E332"/>
  <c r="X331"/>
  <c r="F331"/>
  <c r="E331"/>
  <c r="X330"/>
  <c r="F330"/>
  <c r="E330"/>
  <c r="X329"/>
  <c r="F329"/>
  <c r="X328"/>
  <c r="F328"/>
  <c r="X327"/>
  <c r="F327"/>
  <c r="X326"/>
  <c r="F326"/>
  <c r="X325"/>
  <c r="F325"/>
  <c r="X324"/>
  <c r="F324"/>
  <c r="G17990" i="16" s="1"/>
  <c r="X323" i="18"/>
  <c r="F323"/>
  <c r="X322"/>
  <c r="F322"/>
  <c r="G17988" i="16" s="1"/>
  <c r="X321" i="18"/>
  <c r="F321"/>
  <c r="J320"/>
  <c r="X320" s="1"/>
  <c r="F320"/>
  <c r="X319"/>
  <c r="F319"/>
  <c r="X318"/>
  <c r="F318"/>
  <c r="G17984" i="16" s="1"/>
  <c r="X317" i="18"/>
  <c r="F317"/>
  <c r="X316"/>
  <c r="F316"/>
  <c r="X315"/>
  <c r="F315"/>
  <c r="X314"/>
  <c r="F314"/>
  <c r="X313"/>
  <c r="F313"/>
  <c r="X312"/>
  <c r="F312"/>
  <c r="X311"/>
  <c r="F311"/>
  <c r="G17977" i="16" s="1"/>
  <c r="X310" i="18"/>
  <c r="F310"/>
  <c r="X309"/>
  <c r="F309"/>
  <c r="X308"/>
  <c r="F308"/>
  <c r="G17974" i="16" s="1"/>
  <c r="X307" i="18"/>
  <c r="F307"/>
  <c r="X306"/>
  <c r="F306"/>
  <c r="X305"/>
  <c r="F305"/>
  <c r="X304"/>
  <c r="F304"/>
  <c r="X303"/>
  <c r="F303"/>
  <c r="X302"/>
  <c r="F302"/>
  <c r="X301"/>
  <c r="F301"/>
  <c r="X300"/>
  <c r="F300"/>
  <c r="G17966" i="16" s="1"/>
  <c r="X299" i="18"/>
  <c r="F299"/>
  <c r="X298"/>
  <c r="F298"/>
  <c r="X297"/>
  <c r="F297"/>
  <c r="X296"/>
  <c r="F296"/>
  <c r="X295"/>
  <c r="F295"/>
  <c r="X294"/>
  <c r="F294"/>
  <c r="X293"/>
  <c r="F293"/>
  <c r="X292"/>
  <c r="F292"/>
  <c r="X291"/>
  <c r="F291"/>
  <c r="X290"/>
  <c r="F290"/>
  <c r="X289"/>
  <c r="F289"/>
  <c r="X288"/>
  <c r="F288"/>
  <c r="X287"/>
  <c r="F287"/>
  <c r="X286"/>
  <c r="F286"/>
  <c r="X285"/>
  <c r="F285"/>
  <c r="X284"/>
  <c r="F284"/>
  <c r="X283"/>
  <c r="F283"/>
  <c r="X282"/>
  <c r="F282"/>
  <c r="X281"/>
  <c r="F281"/>
  <c r="X280"/>
  <c r="F280"/>
  <c r="X279"/>
  <c r="F279"/>
  <c r="X278"/>
  <c r="F278"/>
  <c r="X277"/>
  <c r="F277"/>
  <c r="X276"/>
  <c r="F276"/>
  <c r="X275"/>
  <c r="F275"/>
  <c r="X274"/>
  <c r="F274"/>
  <c r="X273"/>
  <c r="F273"/>
  <c r="X272"/>
  <c r="F272"/>
  <c r="X271"/>
  <c r="F271"/>
  <c r="X270"/>
  <c r="H270"/>
  <c r="F270" s="1"/>
  <c r="H269"/>
  <c r="X269" s="1"/>
  <c r="X268"/>
  <c r="H268"/>
  <c r="F268"/>
  <c r="X267"/>
  <c r="F267"/>
  <c r="X266"/>
  <c r="F266"/>
  <c r="X265"/>
  <c r="F265"/>
  <c r="X264"/>
  <c r="F264"/>
  <c r="X263"/>
  <c r="F263"/>
  <c r="X262"/>
  <c r="F262"/>
  <c r="X261"/>
  <c r="F261"/>
  <c r="X260"/>
  <c r="F260"/>
  <c r="X259"/>
  <c r="F259"/>
  <c r="X258"/>
  <c r="F258"/>
  <c r="X257"/>
  <c r="F257"/>
  <c r="X256"/>
  <c r="F256"/>
  <c r="X255"/>
  <c r="F255"/>
  <c r="X254"/>
  <c r="F254"/>
  <c r="X253"/>
  <c r="F253"/>
  <c r="X252"/>
  <c r="F252"/>
  <c r="X251"/>
  <c r="F251"/>
  <c r="X250"/>
  <c r="F250"/>
  <c r="X249"/>
  <c r="F249"/>
  <c r="X248"/>
  <c r="F248"/>
  <c r="X247"/>
  <c r="F247"/>
  <c r="X246"/>
  <c r="F246"/>
  <c r="X245"/>
  <c r="F245"/>
  <c r="X244"/>
  <c r="F244"/>
  <c r="G17910" i="16" s="1"/>
  <c r="X243" i="18"/>
  <c r="F243"/>
  <c r="X242"/>
  <c r="F242"/>
  <c r="X241"/>
  <c r="F241"/>
  <c r="X240"/>
  <c r="F240"/>
  <c r="X239"/>
  <c r="F239"/>
  <c r="X238"/>
  <c r="F238"/>
  <c r="X237"/>
  <c r="F237"/>
  <c r="X236"/>
  <c r="F236"/>
  <c r="X235"/>
  <c r="F235"/>
  <c r="X234"/>
  <c r="F234"/>
  <c r="X233"/>
  <c r="F233"/>
  <c r="X232"/>
  <c r="F232"/>
  <c r="X231"/>
  <c r="F231"/>
  <c r="X230"/>
  <c r="F230"/>
  <c r="X229"/>
  <c r="F229"/>
  <c r="X228"/>
  <c r="F228"/>
  <c r="X227"/>
  <c r="F227"/>
  <c r="X226"/>
  <c r="F226"/>
  <c r="X225"/>
  <c r="F225"/>
  <c r="X224"/>
  <c r="F224"/>
  <c r="X223"/>
  <c r="F223"/>
  <c r="D223"/>
  <c r="X222"/>
  <c r="F222"/>
  <c r="X221"/>
  <c r="F221"/>
  <c r="X220"/>
  <c r="F220"/>
  <c r="X219"/>
  <c r="F219"/>
  <c r="X218"/>
  <c r="F218"/>
  <c r="X217"/>
  <c r="F217"/>
  <c r="X216"/>
  <c r="F216"/>
  <c r="X215"/>
  <c r="F215"/>
  <c r="X214"/>
  <c r="F214"/>
  <c r="X213"/>
  <c r="F213"/>
  <c r="D213"/>
  <c r="X212"/>
  <c r="F212"/>
  <c r="X211"/>
  <c r="F211"/>
  <c r="D211"/>
  <c r="X210"/>
  <c r="F210"/>
  <c r="D210"/>
  <c r="X209"/>
  <c r="F209"/>
  <c r="D209"/>
  <c r="X208"/>
  <c r="F208"/>
  <c r="X207"/>
  <c r="F207"/>
  <c r="X206"/>
  <c r="F206"/>
  <c r="G17872" i="16" s="1"/>
  <c r="D206" i="18"/>
  <c r="X205"/>
  <c r="F205"/>
  <c r="X204"/>
  <c r="F204"/>
  <c r="X203"/>
  <c r="F203"/>
  <c r="X202"/>
  <c r="F202"/>
  <c r="X201"/>
  <c r="F201"/>
  <c r="X200"/>
  <c r="F200"/>
  <c r="X199"/>
  <c r="F199"/>
  <c r="X198"/>
  <c r="F198"/>
  <c r="X197"/>
  <c r="F197"/>
  <c r="X196"/>
  <c r="F196"/>
  <c r="X195"/>
  <c r="F195"/>
  <c r="X194"/>
  <c r="J194"/>
  <c r="F194" s="1"/>
  <c r="J193"/>
  <c r="F193" s="1"/>
  <c r="X192"/>
  <c r="F192"/>
  <c r="X191"/>
  <c r="F191"/>
  <c r="X190"/>
  <c r="F190"/>
  <c r="X189"/>
  <c r="F189"/>
  <c r="X188"/>
  <c r="F188"/>
  <c r="X187"/>
  <c r="F187"/>
  <c r="X186"/>
  <c r="F186"/>
  <c r="X185"/>
  <c r="F185"/>
  <c r="X184"/>
  <c r="F184"/>
  <c r="X183"/>
  <c r="F183"/>
  <c r="X182"/>
  <c r="F182"/>
  <c r="X181"/>
  <c r="F181"/>
  <c r="X180"/>
  <c r="F180"/>
  <c r="X179"/>
  <c r="F179"/>
  <c r="X178"/>
  <c r="F178"/>
  <c r="X177"/>
  <c r="F177"/>
  <c r="X176"/>
  <c r="F176"/>
  <c r="X175"/>
  <c r="F175"/>
  <c r="X174"/>
  <c r="F174"/>
  <c r="X173"/>
  <c r="F173"/>
  <c r="X172"/>
  <c r="F172"/>
  <c r="X171"/>
  <c r="F171"/>
  <c r="G17837" i="16" s="1"/>
  <c r="X170" i="18"/>
  <c r="F170"/>
  <c r="X169"/>
  <c r="F169"/>
  <c r="X168"/>
  <c r="F168"/>
  <c r="X167"/>
  <c r="F167"/>
  <c r="X166"/>
  <c r="F166"/>
  <c r="X165"/>
  <c r="F165"/>
  <c r="X164"/>
  <c r="F164"/>
  <c r="X163"/>
  <c r="F163"/>
  <c r="X162"/>
  <c r="F162"/>
  <c r="X161"/>
  <c r="F161"/>
  <c r="X160"/>
  <c r="F160"/>
  <c r="X159"/>
  <c r="F159"/>
  <c r="X158"/>
  <c r="F158"/>
  <c r="X157"/>
  <c r="F157"/>
  <c r="X156"/>
  <c r="F156"/>
  <c r="X155"/>
  <c r="F155"/>
  <c r="G17821" i="16" s="1"/>
  <c r="X154" i="18"/>
  <c r="F154"/>
  <c r="G17820" i="16" s="1"/>
  <c r="X153" i="18"/>
  <c r="F153"/>
  <c r="X152"/>
  <c r="F152"/>
  <c r="X151"/>
  <c r="F151"/>
  <c r="X150"/>
  <c r="F150"/>
  <c r="X149"/>
  <c r="F149"/>
  <c r="X148"/>
  <c r="F148"/>
  <c r="X147"/>
  <c r="F147"/>
  <c r="X146"/>
  <c r="F146"/>
  <c r="X145"/>
  <c r="F145"/>
  <c r="X144"/>
  <c r="F144"/>
  <c r="X143"/>
  <c r="F143"/>
  <c r="X142"/>
  <c r="F142"/>
  <c r="X141"/>
  <c r="F141"/>
  <c r="X140"/>
  <c r="F140"/>
  <c r="X139"/>
  <c r="F139"/>
  <c r="X138"/>
  <c r="F138"/>
  <c r="X137"/>
  <c r="F137"/>
  <c r="X136"/>
  <c r="F136"/>
  <c r="X135"/>
  <c r="F135"/>
  <c r="X134"/>
  <c r="F134"/>
  <c r="X133"/>
  <c r="F133"/>
  <c r="X132"/>
  <c r="F132"/>
  <c r="X131"/>
  <c r="F131"/>
  <c r="X130"/>
  <c r="F130"/>
  <c r="X129"/>
  <c r="F129"/>
  <c r="X128"/>
  <c r="F128"/>
  <c r="X127"/>
  <c r="F127"/>
  <c r="X126"/>
  <c r="F126"/>
  <c r="X125"/>
  <c r="F125"/>
  <c r="X124"/>
  <c r="F124"/>
  <c r="X123"/>
  <c r="F123"/>
  <c r="X122"/>
  <c r="F122"/>
  <c r="X121"/>
  <c r="F121"/>
  <c r="X120"/>
  <c r="F120"/>
  <c r="X119"/>
  <c r="F119"/>
  <c r="X118"/>
  <c r="F118"/>
  <c r="X117"/>
  <c r="F117"/>
  <c r="G17783" i="16" s="1"/>
  <c r="X116" i="18"/>
  <c r="F116"/>
  <c r="X115"/>
  <c r="F115"/>
  <c r="X114"/>
  <c r="F114"/>
  <c r="G17780" i="16" s="1"/>
  <c r="X113" i="18"/>
  <c r="F113"/>
  <c r="G17779" i="16" s="1"/>
  <c r="X112" i="18"/>
  <c r="F112"/>
  <c r="G17778" i="16" s="1"/>
  <c r="X111" i="18"/>
  <c r="F111"/>
  <c r="X110"/>
  <c r="F110"/>
  <c r="G17776" i="16" s="1"/>
  <c r="X109" i="18"/>
  <c r="F109"/>
  <c r="X108"/>
  <c r="F108"/>
  <c r="X107"/>
  <c r="F107"/>
  <c r="X106"/>
  <c r="F106"/>
  <c r="X105"/>
  <c r="F105"/>
  <c r="X104"/>
  <c r="F104"/>
  <c r="X103"/>
  <c r="F103"/>
  <c r="X102"/>
  <c r="F102"/>
  <c r="X101"/>
  <c r="F101"/>
  <c r="X100"/>
  <c r="F100"/>
  <c r="X99"/>
  <c r="F99"/>
  <c r="X98"/>
  <c r="F98"/>
  <c r="X97"/>
  <c r="F97"/>
  <c r="X96"/>
  <c r="F96"/>
  <c r="X95"/>
  <c r="F95"/>
  <c r="X94"/>
  <c r="F94"/>
  <c r="X93"/>
  <c r="F93"/>
  <c r="X92"/>
  <c r="F92"/>
  <c r="X91"/>
  <c r="F91"/>
  <c r="X90"/>
  <c r="F90"/>
  <c r="X89"/>
  <c r="F89"/>
  <c r="X88"/>
  <c r="F88"/>
  <c r="G17754" i="16" s="1"/>
  <c r="X87" i="18"/>
  <c r="F87"/>
  <c r="X86"/>
  <c r="F86"/>
  <c r="X85"/>
  <c r="F85"/>
  <c r="X84"/>
  <c r="F84"/>
  <c r="X83"/>
  <c r="F83"/>
  <c r="G17749" i="16" s="1"/>
  <c r="X82" i="18"/>
  <c r="F82"/>
  <c r="X81"/>
  <c r="F81"/>
  <c r="X80"/>
  <c r="F80"/>
  <c r="X79"/>
  <c r="F79"/>
  <c r="X78"/>
  <c r="F78"/>
  <c r="X77"/>
  <c r="F77"/>
  <c r="X76"/>
  <c r="F76"/>
  <c r="X75"/>
  <c r="F75"/>
  <c r="X74"/>
  <c r="F74"/>
  <c r="G17740" i="16" s="1"/>
  <c r="X73" i="18"/>
  <c r="F73"/>
  <c r="X72"/>
  <c r="F72"/>
  <c r="X71"/>
  <c r="F71"/>
  <c r="X70"/>
  <c r="F70"/>
  <c r="X69"/>
  <c r="F69"/>
  <c r="X68"/>
  <c r="F68"/>
  <c r="X67"/>
  <c r="F67"/>
  <c r="X66"/>
  <c r="F66"/>
  <c r="X65"/>
  <c r="F65"/>
  <c r="X64"/>
  <c r="F64"/>
  <c r="X63"/>
  <c r="F63"/>
  <c r="X62"/>
  <c r="F62"/>
  <c r="X61"/>
  <c r="F61"/>
  <c r="X60"/>
  <c r="F60"/>
  <c r="X59"/>
  <c r="F59"/>
  <c r="X58"/>
  <c r="F58"/>
  <c r="X57"/>
  <c r="F57"/>
  <c r="X56"/>
  <c r="F56"/>
  <c r="G17722" i="16" s="1"/>
  <c r="X55" i="18"/>
  <c r="F55"/>
  <c r="X54"/>
  <c r="F54"/>
  <c r="X53"/>
  <c r="F53"/>
  <c r="X52"/>
  <c r="F52"/>
  <c r="G17718" i="16" s="1"/>
  <c r="X51" i="18"/>
  <c r="F51"/>
  <c r="X50"/>
  <c r="F50"/>
  <c r="X49"/>
  <c r="F49"/>
  <c r="X48"/>
  <c r="F48"/>
  <c r="X47"/>
  <c r="F47"/>
  <c r="X46"/>
  <c r="F46"/>
  <c r="X45"/>
  <c r="F45"/>
  <c r="X44"/>
  <c r="F44"/>
  <c r="X43"/>
  <c r="F43"/>
  <c r="X42"/>
  <c r="F42"/>
  <c r="X41"/>
  <c r="F41"/>
  <c r="X40"/>
  <c r="F40"/>
  <c r="X39"/>
  <c r="F39"/>
  <c r="X38"/>
  <c r="F38"/>
  <c r="X37"/>
  <c r="F37"/>
  <c r="X36"/>
  <c r="F36"/>
  <c r="X35"/>
  <c r="F35"/>
  <c r="X34"/>
  <c r="F34"/>
  <c r="X33"/>
  <c r="F33"/>
  <c r="X32"/>
  <c r="F32"/>
  <c r="X31"/>
  <c r="F31"/>
  <c r="X30"/>
  <c r="F30"/>
  <c r="X29"/>
  <c r="F29"/>
  <c r="X28"/>
  <c r="F28"/>
  <c r="X27"/>
  <c r="F27"/>
  <c r="X26"/>
  <c r="F26"/>
  <c r="X25"/>
  <c r="F25"/>
  <c r="X24"/>
  <c r="F24"/>
  <c r="X23"/>
  <c r="F23"/>
  <c r="X22"/>
  <c r="F22"/>
  <c r="X21"/>
  <c r="F21"/>
  <c r="X20"/>
  <c r="F20"/>
  <c r="X19"/>
  <c r="F19"/>
  <c r="X18"/>
  <c r="F18"/>
  <c r="X17"/>
  <c r="F17"/>
  <c r="X16"/>
  <c r="F16"/>
  <c r="X15"/>
  <c r="F15"/>
  <c r="X14"/>
  <c r="F14"/>
  <c r="X13"/>
  <c r="F13"/>
  <c r="X12"/>
  <c r="F12"/>
  <c r="X11"/>
  <c r="F11"/>
  <c r="X10"/>
  <c r="F10"/>
  <c r="X9"/>
  <c r="F9"/>
  <c r="X8"/>
  <c r="F8"/>
  <c r="X7"/>
  <c r="F7"/>
  <c r="X6"/>
  <c r="F6"/>
  <c r="X5"/>
  <c r="F5"/>
  <c r="G17671" i="16" s="1"/>
  <c r="X4" i="18"/>
  <c r="F4"/>
  <c r="F3"/>
  <c r="X2"/>
  <c r="C65" i="34"/>
  <c r="C64"/>
  <c r="C63"/>
  <c r="C62"/>
  <c r="C61"/>
  <c r="C60"/>
  <c r="C59"/>
  <c r="C58"/>
  <c r="C57"/>
  <c r="C56"/>
  <c r="C55"/>
  <c r="C54"/>
  <c r="C53"/>
  <c r="C52"/>
  <c r="C51"/>
  <c r="C50"/>
  <c r="C49"/>
  <c r="C48"/>
  <c r="C47"/>
  <c r="C46"/>
  <c r="C45"/>
  <c r="C44"/>
  <c r="C43"/>
  <c r="C42"/>
  <c r="C41"/>
  <c r="C40"/>
  <c r="C39"/>
  <c r="C38"/>
  <c r="C37"/>
  <c r="C36"/>
  <c r="C35"/>
  <c r="C34"/>
  <c r="C33"/>
  <c r="C32"/>
  <c r="C31"/>
  <c r="C30"/>
  <c r="C29"/>
  <c r="C28"/>
  <c r="C27"/>
  <c r="C26"/>
  <c r="C25"/>
  <c r="C24"/>
  <c r="C23"/>
  <c r="C22"/>
  <c r="C21"/>
  <c r="C20"/>
  <c r="C19"/>
  <c r="C18"/>
  <c r="C17"/>
  <c r="C16"/>
  <c r="C15"/>
  <c r="C14"/>
  <c r="C13"/>
  <c r="C12"/>
  <c r="C11"/>
  <c r="C10"/>
  <c r="C9"/>
  <c r="C8"/>
  <c r="C7"/>
  <c r="C6"/>
  <c r="C5"/>
  <c r="C4"/>
  <c r="C3"/>
  <c r="C2"/>
  <c r="F18208" i="16"/>
  <c r="E18208"/>
  <c r="D18208" s="1"/>
  <c r="C18208"/>
  <c r="A18208" s="1"/>
  <c r="G18203"/>
  <c r="F18203"/>
  <c r="E18203"/>
  <c r="D18203" s="1"/>
  <c r="C18203"/>
  <c r="A18203" s="1"/>
  <c r="G18202"/>
  <c r="F18202"/>
  <c r="E18202"/>
  <c r="D18202" s="1"/>
  <c r="C18202"/>
  <c r="A18202" s="1"/>
  <c r="G18201"/>
  <c r="F18201"/>
  <c r="E18201"/>
  <c r="D18201" s="1"/>
  <c r="C18201"/>
  <c r="A18201" s="1"/>
  <c r="G18200"/>
  <c r="F18200"/>
  <c r="E18200"/>
  <c r="D18200" s="1"/>
  <c r="C18200"/>
  <c r="A18200" s="1"/>
  <c r="G18199"/>
  <c r="F18199"/>
  <c r="E18199"/>
  <c r="D18199" s="1"/>
  <c r="C18199"/>
  <c r="A18199" s="1"/>
  <c r="G18198"/>
  <c r="F18198"/>
  <c r="E18198"/>
  <c r="D18198" s="1"/>
  <c r="C18198"/>
  <c r="A18198" s="1"/>
  <c r="G18197"/>
  <c r="F18197"/>
  <c r="E18197"/>
  <c r="D18197" s="1"/>
  <c r="C18197"/>
  <c r="A18197" s="1"/>
  <c r="G18196"/>
  <c r="F18196"/>
  <c r="E18196"/>
  <c r="D18196" s="1"/>
  <c r="C18196"/>
  <c r="A18196" s="1"/>
  <c r="G18195"/>
  <c r="F18195"/>
  <c r="E18195"/>
  <c r="D18195" s="1"/>
  <c r="C18195"/>
  <c r="A18195" s="1"/>
  <c r="G18194"/>
  <c r="F18194"/>
  <c r="E18194"/>
  <c r="D18194" s="1"/>
  <c r="C18194"/>
  <c r="A18194" s="1"/>
  <c r="G18193"/>
  <c r="F18193"/>
  <c r="E18193"/>
  <c r="D18193" s="1"/>
  <c r="C18193"/>
  <c r="A18193" s="1"/>
  <c r="G18192"/>
  <c r="F18192"/>
  <c r="E18192"/>
  <c r="D18192" s="1"/>
  <c r="C18192"/>
  <c r="A18192" s="1"/>
  <c r="G18191"/>
  <c r="F18191"/>
  <c r="E18191"/>
  <c r="D18191" s="1"/>
  <c r="C18191"/>
  <c r="A18191" s="1"/>
  <c r="G18190"/>
  <c r="F18190"/>
  <c r="E18190"/>
  <c r="D18190" s="1"/>
  <c r="C18190"/>
  <c r="A18190" s="1"/>
  <c r="G18189"/>
  <c r="F18189"/>
  <c r="E18189"/>
  <c r="D18189" s="1"/>
  <c r="C18189"/>
  <c r="A18189" s="1"/>
  <c r="G18188"/>
  <c r="F18188"/>
  <c r="E18188"/>
  <c r="D18188" s="1"/>
  <c r="C18188"/>
  <c r="A18188" s="1"/>
  <c r="G18187"/>
  <c r="F18187"/>
  <c r="E18187"/>
  <c r="D18187" s="1"/>
  <c r="C18187"/>
  <c r="A18187" s="1"/>
  <c r="G18186"/>
  <c r="F18186"/>
  <c r="E18186"/>
  <c r="D18186" s="1"/>
  <c r="C18186"/>
  <c r="A18186" s="1"/>
  <c r="F18185"/>
  <c r="E18185"/>
  <c r="D18185" s="1"/>
  <c r="C18185"/>
  <c r="A18185" s="1"/>
  <c r="G18184"/>
  <c r="F18184"/>
  <c r="E18184"/>
  <c r="D18184" s="1"/>
  <c r="C18184"/>
  <c r="A18184" s="1"/>
  <c r="F18183"/>
  <c r="E18183"/>
  <c r="D18183" s="1"/>
  <c r="C18183"/>
  <c r="A18183" s="1"/>
  <c r="G18182"/>
  <c r="F18182"/>
  <c r="E18182"/>
  <c r="D18182" s="1"/>
  <c r="C18182"/>
  <c r="A18182" s="1"/>
  <c r="G18181"/>
  <c r="F18181"/>
  <c r="E18181"/>
  <c r="D18181" s="1"/>
  <c r="C18181"/>
  <c r="A18181" s="1"/>
  <c r="G18180"/>
  <c r="F18180"/>
  <c r="E18180"/>
  <c r="D18180" s="1"/>
  <c r="C18180"/>
  <c r="A18180" s="1"/>
  <c r="G18179"/>
  <c r="F18179"/>
  <c r="E18179"/>
  <c r="D18179" s="1"/>
  <c r="C18179"/>
  <c r="A18179" s="1"/>
  <c r="F18178"/>
  <c r="E18178"/>
  <c r="D18178" s="1"/>
  <c r="C18178"/>
  <c r="A18178" s="1"/>
  <c r="G18177"/>
  <c r="F18177"/>
  <c r="E18177"/>
  <c r="D18177" s="1"/>
  <c r="C18177"/>
  <c r="A18177" s="1"/>
  <c r="G18176"/>
  <c r="F18176"/>
  <c r="E18176"/>
  <c r="D18176" s="1"/>
  <c r="C18176"/>
  <c r="A18176" s="1"/>
  <c r="G18175"/>
  <c r="F18175"/>
  <c r="E18175"/>
  <c r="D18175" s="1"/>
  <c r="C18175"/>
  <c r="A18175" s="1"/>
  <c r="G18174"/>
  <c r="F18174"/>
  <c r="E18174"/>
  <c r="D18174" s="1"/>
  <c r="C18174"/>
  <c r="A18174" s="1"/>
  <c r="G18173"/>
  <c r="F18173"/>
  <c r="E18173"/>
  <c r="D18173" s="1"/>
  <c r="C18173"/>
  <c r="A18173" s="1"/>
  <c r="G18172"/>
  <c r="F18172"/>
  <c r="E18172"/>
  <c r="D18172" s="1"/>
  <c r="C18172"/>
  <c r="A18172" s="1"/>
  <c r="G18171"/>
  <c r="F18171"/>
  <c r="E18171"/>
  <c r="D18171" s="1"/>
  <c r="C18171"/>
  <c r="A18171" s="1"/>
  <c r="G18170"/>
  <c r="F18170"/>
  <c r="E18170"/>
  <c r="D18170" s="1"/>
  <c r="C18170"/>
  <c r="A18170" s="1"/>
  <c r="G18169"/>
  <c r="F18169"/>
  <c r="E18169"/>
  <c r="D18169" s="1"/>
  <c r="C18169"/>
  <c r="A18169" s="1"/>
  <c r="G18168"/>
  <c r="F18168"/>
  <c r="E18168"/>
  <c r="D18168" s="1"/>
  <c r="C18168"/>
  <c r="A18168" s="1"/>
  <c r="G18167"/>
  <c r="F18167"/>
  <c r="E18167"/>
  <c r="D18167" s="1"/>
  <c r="C18167"/>
  <c r="A18167" s="1"/>
  <c r="G18166"/>
  <c r="F18166"/>
  <c r="E18166"/>
  <c r="D18166" s="1"/>
  <c r="C18166"/>
  <c r="A18166" s="1"/>
  <c r="G18165"/>
  <c r="F18165"/>
  <c r="E18165"/>
  <c r="D18165" s="1"/>
  <c r="C18165"/>
  <c r="A18165" s="1"/>
  <c r="G18164"/>
  <c r="F18164"/>
  <c r="E18164"/>
  <c r="D18164" s="1"/>
  <c r="C18164"/>
  <c r="A18164" s="1"/>
  <c r="G18163"/>
  <c r="F18163"/>
  <c r="E18163"/>
  <c r="D18163" s="1"/>
  <c r="C18163"/>
  <c r="A18163" s="1"/>
  <c r="G18162"/>
  <c r="F18162"/>
  <c r="E18162"/>
  <c r="D18162" s="1"/>
  <c r="C18162"/>
  <c r="A18162" s="1"/>
  <c r="G18161"/>
  <c r="F18161"/>
  <c r="E18161"/>
  <c r="D18161" s="1"/>
  <c r="C18161"/>
  <c r="A18161" s="1"/>
  <c r="G18160"/>
  <c r="F18160"/>
  <c r="E18160"/>
  <c r="D18160" s="1"/>
  <c r="C18160"/>
  <c r="A18160" s="1"/>
  <c r="F18159"/>
  <c r="E18159"/>
  <c r="D18159" s="1"/>
  <c r="C18159"/>
  <c r="A18159" s="1"/>
  <c r="G18158"/>
  <c r="F18158"/>
  <c r="E18158"/>
  <c r="D18158" s="1"/>
  <c r="C18158"/>
  <c r="A18158" s="1"/>
  <c r="G18157"/>
  <c r="F18157"/>
  <c r="E18157"/>
  <c r="D18157" s="1"/>
  <c r="C18157"/>
  <c r="A18157" s="1"/>
  <c r="G18156"/>
  <c r="F18156"/>
  <c r="E18156"/>
  <c r="D18156" s="1"/>
  <c r="C18156"/>
  <c r="A18156" s="1"/>
  <c r="F18155"/>
  <c r="E18155"/>
  <c r="D18155" s="1"/>
  <c r="C18155"/>
  <c r="A18155" s="1"/>
  <c r="G18154"/>
  <c r="F18154"/>
  <c r="E18154"/>
  <c r="D18154" s="1"/>
  <c r="C18154"/>
  <c r="A18154" s="1"/>
  <c r="G18153"/>
  <c r="F18153"/>
  <c r="E18153"/>
  <c r="D18153" s="1"/>
  <c r="C18153"/>
  <c r="A18153" s="1"/>
  <c r="G18152"/>
  <c r="F18152"/>
  <c r="E18152"/>
  <c r="D18152" s="1"/>
  <c r="C18152"/>
  <c r="A18152" s="1"/>
  <c r="F18151"/>
  <c r="E18151"/>
  <c r="D18151" s="1"/>
  <c r="C18151"/>
  <c r="A18151" s="1"/>
  <c r="G18150"/>
  <c r="F18150"/>
  <c r="E18150"/>
  <c r="D18150" s="1"/>
  <c r="C18150"/>
  <c r="A18150" s="1"/>
  <c r="G18149"/>
  <c r="F18149"/>
  <c r="E18149"/>
  <c r="D18149" s="1"/>
  <c r="C18149"/>
  <c r="A18149" s="1"/>
  <c r="G18148"/>
  <c r="F18148"/>
  <c r="E18148"/>
  <c r="D18148" s="1"/>
  <c r="C18148"/>
  <c r="A18148" s="1"/>
  <c r="F18147"/>
  <c r="E18147"/>
  <c r="D18147" s="1"/>
  <c r="C18147"/>
  <c r="A18147" s="1"/>
  <c r="G18146"/>
  <c r="F18146"/>
  <c r="E18146"/>
  <c r="D18146" s="1"/>
  <c r="C18146"/>
  <c r="A18146" s="1"/>
  <c r="F18145"/>
  <c r="E18145"/>
  <c r="D18145" s="1"/>
  <c r="C18145"/>
  <c r="A18145" s="1"/>
  <c r="G18144"/>
  <c r="F18144"/>
  <c r="E18144"/>
  <c r="D18144" s="1"/>
  <c r="C18144"/>
  <c r="A18144" s="1"/>
  <c r="F18143"/>
  <c r="E18143"/>
  <c r="D18143" s="1"/>
  <c r="C18143"/>
  <c r="A18143" s="1"/>
  <c r="G18142"/>
  <c r="F18142"/>
  <c r="E18142"/>
  <c r="D18142" s="1"/>
  <c r="C18142"/>
  <c r="A18142" s="1"/>
  <c r="G18141"/>
  <c r="F18141"/>
  <c r="E18141"/>
  <c r="D18141" s="1"/>
  <c r="C18141"/>
  <c r="A18141" s="1"/>
  <c r="G18140"/>
  <c r="F18140"/>
  <c r="E18140"/>
  <c r="D18140" s="1"/>
  <c r="C18140"/>
  <c r="A18140" s="1"/>
  <c r="F18139"/>
  <c r="E18139"/>
  <c r="D18139" s="1"/>
  <c r="C18139"/>
  <c r="A18139" s="1"/>
  <c r="F18138"/>
  <c r="E18138"/>
  <c r="D18138" s="1"/>
  <c r="C18138"/>
  <c r="A18138" s="1"/>
  <c r="G18137"/>
  <c r="F18137"/>
  <c r="E18137"/>
  <c r="D18137" s="1"/>
  <c r="C18137"/>
  <c r="A18137" s="1"/>
  <c r="G18136"/>
  <c r="F18136"/>
  <c r="E18136"/>
  <c r="D18136" s="1"/>
  <c r="C18136"/>
  <c r="A18136" s="1"/>
  <c r="G18135"/>
  <c r="F18135"/>
  <c r="E18135"/>
  <c r="D18135" s="1"/>
  <c r="C18135"/>
  <c r="A18135" s="1"/>
  <c r="G18134"/>
  <c r="F18134"/>
  <c r="E18134"/>
  <c r="D18134" s="1"/>
  <c r="C18134"/>
  <c r="A18134" s="1"/>
  <c r="G18133"/>
  <c r="F18133"/>
  <c r="E18133"/>
  <c r="D18133" s="1"/>
  <c r="C18133"/>
  <c r="A18133" s="1"/>
  <c r="G18132"/>
  <c r="F18132"/>
  <c r="E18132"/>
  <c r="D18132" s="1"/>
  <c r="C18132"/>
  <c r="A18132" s="1"/>
  <c r="G18131"/>
  <c r="F18131"/>
  <c r="E18131"/>
  <c r="D18131" s="1"/>
  <c r="C18131"/>
  <c r="A18131" s="1"/>
  <c r="F18130"/>
  <c r="E18130"/>
  <c r="D18130" s="1"/>
  <c r="C18130"/>
  <c r="A18130" s="1"/>
  <c r="G18129"/>
  <c r="F18129"/>
  <c r="E18129"/>
  <c r="D18129" s="1"/>
  <c r="C18129"/>
  <c r="A18129" s="1"/>
  <c r="G18128"/>
  <c r="F18128"/>
  <c r="E18128"/>
  <c r="D18128" s="1"/>
  <c r="C18128"/>
  <c r="A18128" s="1"/>
  <c r="G18127"/>
  <c r="F18127"/>
  <c r="E18127"/>
  <c r="D18127" s="1"/>
  <c r="C18127"/>
  <c r="A18127" s="1"/>
  <c r="G18126"/>
  <c r="F18126"/>
  <c r="E18126"/>
  <c r="D18126" s="1"/>
  <c r="C18126"/>
  <c r="A18126" s="1"/>
  <c r="G18125"/>
  <c r="F18125"/>
  <c r="E18125"/>
  <c r="D18125" s="1"/>
  <c r="C18125"/>
  <c r="A18125" s="1"/>
  <c r="F18124"/>
  <c r="E18124"/>
  <c r="D18124" s="1"/>
  <c r="C18124"/>
  <c r="A18124" s="1"/>
  <c r="F18123"/>
  <c r="E18123"/>
  <c r="D18123" s="1"/>
  <c r="C18123"/>
  <c r="A18123" s="1"/>
  <c r="G18122"/>
  <c r="F18122"/>
  <c r="E18122"/>
  <c r="D18122" s="1"/>
  <c r="C18122"/>
  <c r="A18122" s="1"/>
  <c r="F18121"/>
  <c r="E18121"/>
  <c r="D18121" s="1"/>
  <c r="C18121"/>
  <c r="A18121" s="1"/>
  <c r="G18120"/>
  <c r="F18120"/>
  <c r="E18120"/>
  <c r="D18120" s="1"/>
  <c r="C18120"/>
  <c r="A18120" s="1"/>
  <c r="G18119"/>
  <c r="F18119"/>
  <c r="E18119"/>
  <c r="D18119" s="1"/>
  <c r="C18119"/>
  <c r="A18119" s="1"/>
  <c r="F18118"/>
  <c r="E18118"/>
  <c r="D18118" s="1"/>
  <c r="C18118"/>
  <c r="A18118" s="1"/>
  <c r="G18117"/>
  <c r="F18117"/>
  <c r="E18117"/>
  <c r="D18117" s="1"/>
  <c r="C18117"/>
  <c r="A18117" s="1"/>
  <c r="G18116"/>
  <c r="F18116"/>
  <c r="E18116"/>
  <c r="D18116" s="1"/>
  <c r="C18116"/>
  <c r="A18116" s="1"/>
  <c r="G18115"/>
  <c r="F18115"/>
  <c r="E18115"/>
  <c r="D18115" s="1"/>
  <c r="C18115"/>
  <c r="A18115" s="1"/>
  <c r="G18114"/>
  <c r="F18114"/>
  <c r="E18114"/>
  <c r="D18114" s="1"/>
  <c r="C18114"/>
  <c r="A18114" s="1"/>
  <c r="F18113"/>
  <c r="E18113"/>
  <c r="D18113" s="1"/>
  <c r="C18113"/>
  <c r="A18113" s="1"/>
  <c r="G18112"/>
  <c r="F18112"/>
  <c r="E18112"/>
  <c r="D18112" s="1"/>
  <c r="C18112"/>
  <c r="A18112" s="1"/>
  <c r="G18111"/>
  <c r="F18111"/>
  <c r="E18111"/>
  <c r="D18111" s="1"/>
  <c r="C18111"/>
  <c r="A18111" s="1"/>
  <c r="G18110"/>
  <c r="F18110"/>
  <c r="E18110"/>
  <c r="D18110" s="1"/>
  <c r="C18110"/>
  <c r="A18110" s="1"/>
  <c r="G18109"/>
  <c r="F18109"/>
  <c r="E18109"/>
  <c r="D18109" s="1"/>
  <c r="C18109"/>
  <c r="A18109" s="1"/>
  <c r="G18108"/>
  <c r="F18108"/>
  <c r="E18108"/>
  <c r="D18108" s="1"/>
  <c r="C18108"/>
  <c r="A18108" s="1"/>
  <c r="G18107"/>
  <c r="F18107"/>
  <c r="E18107"/>
  <c r="D18107" s="1"/>
  <c r="C18107"/>
  <c r="A18107" s="1"/>
  <c r="G18106"/>
  <c r="F18106"/>
  <c r="E18106"/>
  <c r="D18106" s="1"/>
  <c r="C18106"/>
  <c r="A18106" s="1"/>
  <c r="G18105"/>
  <c r="F18105"/>
  <c r="E18105"/>
  <c r="D18105" s="1"/>
  <c r="C18105"/>
  <c r="A18105" s="1"/>
  <c r="G18104"/>
  <c r="F18104"/>
  <c r="E18104"/>
  <c r="D18104" s="1"/>
  <c r="C18104"/>
  <c r="A18104" s="1"/>
  <c r="G18103"/>
  <c r="F18103"/>
  <c r="E18103"/>
  <c r="D18103" s="1"/>
  <c r="C18103"/>
  <c r="A18103" s="1"/>
  <c r="G18102"/>
  <c r="F18102"/>
  <c r="E18102"/>
  <c r="D18102" s="1"/>
  <c r="C18102"/>
  <c r="A18102" s="1"/>
  <c r="G18101"/>
  <c r="F18101"/>
  <c r="E18101"/>
  <c r="D18101" s="1"/>
  <c r="C18101"/>
  <c r="A18101" s="1"/>
  <c r="G18100"/>
  <c r="F18100"/>
  <c r="E18100"/>
  <c r="D18100" s="1"/>
  <c r="C18100"/>
  <c r="A18100" s="1"/>
  <c r="F18099"/>
  <c r="E18099"/>
  <c r="D18099" s="1"/>
  <c r="C18099"/>
  <c r="A18099" s="1"/>
  <c r="G18098"/>
  <c r="F18098"/>
  <c r="E18098"/>
  <c r="D18098" s="1"/>
  <c r="C18098"/>
  <c r="A18098" s="1"/>
  <c r="F18097"/>
  <c r="E18097"/>
  <c r="D18097" s="1"/>
  <c r="C18097"/>
  <c r="A18097" s="1"/>
  <c r="G18096"/>
  <c r="F18096"/>
  <c r="E18096"/>
  <c r="D18096" s="1"/>
  <c r="C18096"/>
  <c r="A18096" s="1"/>
  <c r="G18095"/>
  <c r="F18095"/>
  <c r="E18095"/>
  <c r="D18095" s="1"/>
  <c r="C18095"/>
  <c r="A18095" s="1"/>
  <c r="G18094"/>
  <c r="F18094"/>
  <c r="E18094"/>
  <c r="D18094" s="1"/>
  <c r="C18094"/>
  <c r="A18094" s="1"/>
  <c r="G18093"/>
  <c r="F18093"/>
  <c r="E18093"/>
  <c r="D18093" s="1"/>
  <c r="C18093"/>
  <c r="A18093" s="1"/>
  <c r="G18092"/>
  <c r="F18092"/>
  <c r="E18092"/>
  <c r="D18092" s="1"/>
  <c r="C18092"/>
  <c r="A18092" s="1"/>
  <c r="G18091"/>
  <c r="F18091"/>
  <c r="E18091"/>
  <c r="D18091" s="1"/>
  <c r="C18091"/>
  <c r="A18091" s="1"/>
  <c r="G18090"/>
  <c r="F18090"/>
  <c r="E18090"/>
  <c r="D18090" s="1"/>
  <c r="C18090"/>
  <c r="A18090" s="1"/>
  <c r="G18089"/>
  <c r="F18089"/>
  <c r="E18089"/>
  <c r="D18089" s="1"/>
  <c r="C18089"/>
  <c r="A18089" s="1"/>
  <c r="G18088"/>
  <c r="F18088"/>
  <c r="E18088"/>
  <c r="D18088" s="1"/>
  <c r="C18088"/>
  <c r="A18088" s="1"/>
  <c r="G18087"/>
  <c r="F18087"/>
  <c r="E18087"/>
  <c r="D18087" s="1"/>
  <c r="C18087"/>
  <c r="A18087" s="1"/>
  <c r="G18086"/>
  <c r="F18086"/>
  <c r="E18086"/>
  <c r="D18086" s="1"/>
  <c r="C18086"/>
  <c r="A18086" s="1"/>
  <c r="F18085"/>
  <c r="E18085"/>
  <c r="D18085" s="1"/>
  <c r="C18085"/>
  <c r="A18085" s="1"/>
  <c r="G18084"/>
  <c r="F18084"/>
  <c r="E18084"/>
  <c r="D18084" s="1"/>
  <c r="C18084"/>
  <c r="A18084" s="1"/>
  <c r="G18083"/>
  <c r="F18083"/>
  <c r="E18083"/>
  <c r="D18083" s="1"/>
  <c r="C18083"/>
  <c r="A18083" s="1"/>
  <c r="G18082"/>
  <c r="F18082"/>
  <c r="E18082"/>
  <c r="D18082" s="1"/>
  <c r="C18082"/>
  <c r="A18082" s="1"/>
  <c r="G18081"/>
  <c r="F18081"/>
  <c r="E18081"/>
  <c r="D18081" s="1"/>
  <c r="C18081"/>
  <c r="A18081" s="1"/>
  <c r="G18080"/>
  <c r="F18080"/>
  <c r="E18080"/>
  <c r="D18080" s="1"/>
  <c r="C18080"/>
  <c r="A18080" s="1"/>
  <c r="G18079"/>
  <c r="F18079"/>
  <c r="E18079"/>
  <c r="D18079" s="1"/>
  <c r="C18079"/>
  <c r="A18079" s="1"/>
  <c r="G18078"/>
  <c r="F18078"/>
  <c r="E18078"/>
  <c r="D18078" s="1"/>
  <c r="C18078"/>
  <c r="A18078" s="1"/>
  <c r="F18077"/>
  <c r="E18077"/>
  <c r="D18077" s="1"/>
  <c r="C18077"/>
  <c r="A18077" s="1"/>
  <c r="G18076"/>
  <c r="F18076"/>
  <c r="E18076"/>
  <c r="D18076" s="1"/>
  <c r="C18076"/>
  <c r="A18076" s="1"/>
  <c r="G18075"/>
  <c r="F18075"/>
  <c r="E18075"/>
  <c r="D18075" s="1"/>
  <c r="C18075"/>
  <c r="A18075" s="1"/>
  <c r="F18074"/>
  <c r="E18074"/>
  <c r="D18074" s="1"/>
  <c r="C18074"/>
  <c r="A18074" s="1"/>
  <c r="G18073"/>
  <c r="F18073"/>
  <c r="E18073"/>
  <c r="D18073" s="1"/>
  <c r="C18073"/>
  <c r="A18073" s="1"/>
  <c r="G18072"/>
  <c r="F18072"/>
  <c r="E18072"/>
  <c r="D18072" s="1"/>
  <c r="C18072"/>
  <c r="A18072" s="1"/>
  <c r="G18071"/>
  <c r="F18071"/>
  <c r="E18071"/>
  <c r="D18071" s="1"/>
  <c r="C18071"/>
  <c r="A18071" s="1"/>
  <c r="G18070"/>
  <c r="F18070"/>
  <c r="E18070"/>
  <c r="D18070" s="1"/>
  <c r="C18070"/>
  <c r="A18070" s="1"/>
  <c r="G18069"/>
  <c r="F18069"/>
  <c r="E18069"/>
  <c r="D18069" s="1"/>
  <c r="C18069"/>
  <c r="A18069" s="1"/>
  <c r="F18068"/>
  <c r="E18068"/>
  <c r="D18068" s="1"/>
  <c r="C18068"/>
  <c r="A18068" s="1"/>
  <c r="G18067"/>
  <c r="F18067"/>
  <c r="E18067"/>
  <c r="D18067" s="1"/>
  <c r="C18067"/>
  <c r="A18067" s="1"/>
  <c r="F18066"/>
  <c r="E18066"/>
  <c r="D18066" s="1"/>
  <c r="C18066"/>
  <c r="A18066" s="1"/>
  <c r="G18065"/>
  <c r="F18065"/>
  <c r="E18065"/>
  <c r="D18065" s="1"/>
  <c r="C18065"/>
  <c r="A18065" s="1"/>
  <c r="G18064"/>
  <c r="F18064"/>
  <c r="E18064"/>
  <c r="D18064" s="1"/>
  <c r="C18064"/>
  <c r="A18064" s="1"/>
  <c r="F18063"/>
  <c r="E18063"/>
  <c r="D18063" s="1"/>
  <c r="C18063"/>
  <c r="A18063" s="1"/>
  <c r="G18062"/>
  <c r="F18062"/>
  <c r="E18062"/>
  <c r="D18062" s="1"/>
  <c r="C18062"/>
  <c r="A18062" s="1"/>
  <c r="F18061"/>
  <c r="E18061"/>
  <c r="D18061" s="1"/>
  <c r="C18061"/>
  <c r="A18061" s="1"/>
  <c r="G18060"/>
  <c r="F18060"/>
  <c r="E18060"/>
  <c r="D18060" s="1"/>
  <c r="C18060"/>
  <c r="A18060" s="1"/>
  <c r="G18059"/>
  <c r="F18059"/>
  <c r="E18059"/>
  <c r="D18059" s="1"/>
  <c r="C18059"/>
  <c r="A18059" s="1"/>
  <c r="G18058"/>
  <c r="F18058"/>
  <c r="E18058"/>
  <c r="D18058" s="1"/>
  <c r="C18058"/>
  <c r="A18058" s="1"/>
  <c r="G18057"/>
  <c r="F18057"/>
  <c r="E18057"/>
  <c r="D18057" s="1"/>
  <c r="C18057"/>
  <c r="A18057" s="1"/>
  <c r="G18056"/>
  <c r="F18056"/>
  <c r="E18056"/>
  <c r="D18056" s="1"/>
  <c r="C18056"/>
  <c r="A18056" s="1"/>
  <c r="F18055"/>
  <c r="E18055"/>
  <c r="D18055" s="1"/>
  <c r="C18055"/>
  <c r="A18055" s="1"/>
  <c r="F18054"/>
  <c r="E18054"/>
  <c r="D18054" s="1"/>
  <c r="C18054"/>
  <c r="A18054" s="1"/>
  <c r="G18053"/>
  <c r="F18053"/>
  <c r="E18053"/>
  <c r="D18053" s="1"/>
  <c r="C18053"/>
  <c r="A18053" s="1"/>
  <c r="G18052"/>
  <c r="F18052"/>
  <c r="E18052"/>
  <c r="D18052" s="1"/>
  <c r="C18052"/>
  <c r="A18052" s="1"/>
  <c r="G18051"/>
  <c r="F18051"/>
  <c r="E18051"/>
  <c r="D18051" s="1"/>
  <c r="C18051"/>
  <c r="A18051" s="1"/>
  <c r="G18050"/>
  <c r="F18050"/>
  <c r="E18050"/>
  <c r="D18050" s="1"/>
  <c r="C18050"/>
  <c r="A18050" s="1"/>
  <c r="G18049"/>
  <c r="F18049"/>
  <c r="E18049"/>
  <c r="D18049" s="1"/>
  <c r="C18049"/>
  <c r="A18049" s="1"/>
  <c r="G18048"/>
  <c r="F18048"/>
  <c r="E18048"/>
  <c r="D18048" s="1"/>
  <c r="C18048"/>
  <c r="A18048" s="1"/>
  <c r="F18047"/>
  <c r="E18047"/>
  <c r="D18047" s="1"/>
  <c r="C18047"/>
  <c r="A18047" s="1"/>
  <c r="G18046"/>
  <c r="F18046"/>
  <c r="E18046"/>
  <c r="D18046" s="1"/>
  <c r="C18046"/>
  <c r="A18046" s="1"/>
  <c r="G18045"/>
  <c r="F18045"/>
  <c r="E18045"/>
  <c r="D18045" s="1"/>
  <c r="C18045"/>
  <c r="A18045" s="1"/>
  <c r="G18044"/>
  <c r="F18044"/>
  <c r="E18044"/>
  <c r="D18044" s="1"/>
  <c r="C18044"/>
  <c r="A18044" s="1"/>
  <c r="G18043"/>
  <c r="F18043"/>
  <c r="E18043"/>
  <c r="D18043" s="1"/>
  <c r="C18043"/>
  <c r="A18043" s="1"/>
  <c r="G18042"/>
  <c r="F18042"/>
  <c r="E18042"/>
  <c r="D18042" s="1"/>
  <c r="C18042"/>
  <c r="A18042" s="1"/>
  <c r="G18041"/>
  <c r="F18041"/>
  <c r="E18041"/>
  <c r="D18041" s="1"/>
  <c r="C18041"/>
  <c r="A18041" s="1"/>
  <c r="G18040"/>
  <c r="F18040"/>
  <c r="E18040"/>
  <c r="D18040" s="1"/>
  <c r="C18040"/>
  <c r="A18040" s="1"/>
  <c r="F18039"/>
  <c r="E18039"/>
  <c r="D18039" s="1"/>
  <c r="C18039"/>
  <c r="A18039" s="1"/>
  <c r="G18038"/>
  <c r="F18038"/>
  <c r="E18038"/>
  <c r="D18038" s="1"/>
  <c r="C18038"/>
  <c r="A18038" s="1"/>
  <c r="G18037"/>
  <c r="F18037"/>
  <c r="E18037"/>
  <c r="D18037" s="1"/>
  <c r="C18037"/>
  <c r="A18037" s="1"/>
  <c r="G18036"/>
  <c r="F18036"/>
  <c r="E18036"/>
  <c r="D18036" s="1"/>
  <c r="C18036"/>
  <c r="A18036" s="1"/>
  <c r="F18035"/>
  <c r="E18035"/>
  <c r="D18035" s="1"/>
  <c r="C18035"/>
  <c r="A18035" s="1"/>
  <c r="G18034"/>
  <c r="F18034"/>
  <c r="E18034"/>
  <c r="D18034" s="1"/>
  <c r="C18034"/>
  <c r="A18034" s="1"/>
  <c r="G18033"/>
  <c r="F18033"/>
  <c r="E18033"/>
  <c r="D18033" s="1"/>
  <c r="C18033"/>
  <c r="A18033" s="1"/>
  <c r="F18032"/>
  <c r="E18032"/>
  <c r="D18032" s="1"/>
  <c r="C18032"/>
  <c r="A18032" s="1"/>
  <c r="G18031"/>
  <c r="F18031"/>
  <c r="E18031"/>
  <c r="D18031" s="1"/>
  <c r="C18031"/>
  <c r="A18031" s="1"/>
  <c r="G18030"/>
  <c r="F18030"/>
  <c r="E18030"/>
  <c r="D18030" s="1"/>
  <c r="C18030"/>
  <c r="A18030" s="1"/>
  <c r="G18029"/>
  <c r="F18029"/>
  <c r="E18029"/>
  <c r="D18029" s="1"/>
  <c r="C18029"/>
  <c r="A18029" s="1"/>
  <c r="G18028"/>
  <c r="F18028"/>
  <c r="E18028"/>
  <c r="D18028" s="1"/>
  <c r="C18028"/>
  <c r="A18028" s="1"/>
  <c r="F18027"/>
  <c r="E18027"/>
  <c r="D18027" s="1"/>
  <c r="C18027"/>
  <c r="A18027" s="1"/>
  <c r="G18026"/>
  <c r="F18026"/>
  <c r="E18026"/>
  <c r="D18026" s="1"/>
  <c r="C18026"/>
  <c r="A18026" s="1"/>
  <c r="G18025"/>
  <c r="F18025"/>
  <c r="E18025"/>
  <c r="D18025" s="1"/>
  <c r="C18025"/>
  <c r="A18025" s="1"/>
  <c r="G18024"/>
  <c r="F18024"/>
  <c r="E18024"/>
  <c r="D18024" s="1"/>
  <c r="C18024"/>
  <c r="A18024" s="1"/>
  <c r="G18023"/>
  <c r="F18023"/>
  <c r="E18023"/>
  <c r="D18023" s="1"/>
  <c r="C18023"/>
  <c r="A18023" s="1"/>
  <c r="G18022"/>
  <c r="F18022"/>
  <c r="E18022"/>
  <c r="D18022" s="1"/>
  <c r="C18022"/>
  <c r="A18022" s="1"/>
  <c r="G18021"/>
  <c r="F18021"/>
  <c r="E18021"/>
  <c r="D18021" s="1"/>
  <c r="C18021"/>
  <c r="A18021" s="1"/>
  <c r="G18020"/>
  <c r="F18020"/>
  <c r="E18020"/>
  <c r="D18020" s="1"/>
  <c r="C18020"/>
  <c r="A18020" s="1"/>
  <c r="F18019"/>
  <c r="E18019"/>
  <c r="D18019" s="1"/>
  <c r="C18019"/>
  <c r="A18019" s="1"/>
  <c r="G18018"/>
  <c r="F18018"/>
  <c r="E18018"/>
  <c r="D18018" s="1"/>
  <c r="C18018"/>
  <c r="A18018" s="1"/>
  <c r="G18017"/>
  <c r="F18017"/>
  <c r="E18017"/>
  <c r="D18017" s="1"/>
  <c r="C18017"/>
  <c r="A18017" s="1"/>
  <c r="G18016"/>
  <c r="F18016"/>
  <c r="E18016"/>
  <c r="D18016" s="1"/>
  <c r="C18016"/>
  <c r="A18016" s="1"/>
  <c r="G18015"/>
  <c r="F18015"/>
  <c r="E18015"/>
  <c r="D18015" s="1"/>
  <c r="C18015"/>
  <c r="A18015" s="1"/>
  <c r="G18014"/>
  <c r="F18014"/>
  <c r="E18014"/>
  <c r="D18014" s="1"/>
  <c r="C18014"/>
  <c r="A18014" s="1"/>
  <c r="G18013"/>
  <c r="F18013"/>
  <c r="E18013"/>
  <c r="D18013" s="1"/>
  <c r="C18013"/>
  <c r="A18013" s="1"/>
  <c r="G18012"/>
  <c r="F18012"/>
  <c r="E18012"/>
  <c r="D18012" s="1"/>
  <c r="C18012"/>
  <c r="A18012" s="1"/>
  <c r="G18011"/>
  <c r="F18011"/>
  <c r="E18011"/>
  <c r="D18011" s="1"/>
  <c r="C18011"/>
  <c r="A18011" s="1"/>
  <c r="F18010"/>
  <c r="E18010"/>
  <c r="D18010" s="1"/>
  <c r="C18010"/>
  <c r="A18010" s="1"/>
  <c r="G18009"/>
  <c r="F18009"/>
  <c r="E18009"/>
  <c r="D18009" s="1"/>
  <c r="C18009"/>
  <c r="A18009" s="1"/>
  <c r="G18008"/>
  <c r="F18008"/>
  <c r="E18008"/>
  <c r="D18008" s="1"/>
  <c r="C18008"/>
  <c r="A18008" s="1"/>
  <c r="G18007"/>
  <c r="F18007"/>
  <c r="E18007"/>
  <c r="D18007" s="1"/>
  <c r="C18007"/>
  <c r="A18007" s="1"/>
  <c r="G18006"/>
  <c r="F18006"/>
  <c r="E18006"/>
  <c r="D18006" s="1"/>
  <c r="C18006"/>
  <c r="A18006" s="1"/>
  <c r="F18005"/>
  <c r="E18005"/>
  <c r="D18005" s="1"/>
  <c r="C18005"/>
  <c r="A18005" s="1"/>
  <c r="G18004"/>
  <c r="F18004"/>
  <c r="E18004"/>
  <c r="D18004" s="1"/>
  <c r="C18004"/>
  <c r="A18004" s="1"/>
  <c r="G18003"/>
  <c r="F18003"/>
  <c r="E18003"/>
  <c r="D18003" s="1"/>
  <c r="C18003"/>
  <c r="A18003" s="1"/>
  <c r="G18002"/>
  <c r="F18002"/>
  <c r="E18002"/>
  <c r="D18002" s="1"/>
  <c r="C18002"/>
  <c r="A18002" s="1"/>
  <c r="G18001"/>
  <c r="F18001"/>
  <c r="E18001"/>
  <c r="D18001" s="1"/>
  <c r="C18001"/>
  <c r="A18001" s="1"/>
  <c r="G18000"/>
  <c r="F18000"/>
  <c r="E18000"/>
  <c r="D18000" s="1"/>
  <c r="C18000"/>
  <c r="A18000" s="1"/>
  <c r="G17999"/>
  <c r="F17999"/>
  <c r="E17999"/>
  <c r="D17999" s="1"/>
  <c r="C17999"/>
  <c r="A17999" s="1"/>
  <c r="G17998"/>
  <c r="F17998"/>
  <c r="E17998"/>
  <c r="D17998" s="1"/>
  <c r="C17998"/>
  <c r="A17998" s="1"/>
  <c r="G17997"/>
  <c r="F17997"/>
  <c r="E17997"/>
  <c r="D17997" s="1"/>
  <c r="C17997"/>
  <c r="A17997" s="1"/>
  <c r="G17996"/>
  <c r="F17996"/>
  <c r="E17996"/>
  <c r="D17996" s="1"/>
  <c r="C17996"/>
  <c r="A17996" s="1"/>
  <c r="G17995"/>
  <c r="F17995"/>
  <c r="E17995"/>
  <c r="D17995" s="1"/>
  <c r="C17995"/>
  <c r="A17995" s="1"/>
  <c r="G17994"/>
  <c r="F17994"/>
  <c r="E17994"/>
  <c r="D17994" s="1"/>
  <c r="C17994"/>
  <c r="A17994" s="1"/>
  <c r="G17993"/>
  <c r="F17993"/>
  <c r="E17993"/>
  <c r="D17993" s="1"/>
  <c r="C17993"/>
  <c r="A17993" s="1"/>
  <c r="G17992"/>
  <c r="F17992"/>
  <c r="E17992"/>
  <c r="D17992" s="1"/>
  <c r="C17992"/>
  <c r="A17992" s="1"/>
  <c r="G17991"/>
  <c r="F17991"/>
  <c r="E17991"/>
  <c r="D17991" s="1"/>
  <c r="C17991"/>
  <c r="A17991" s="1"/>
  <c r="F17990"/>
  <c r="E17990"/>
  <c r="D17990" s="1"/>
  <c r="C17990"/>
  <c r="A17990" s="1"/>
  <c r="G17989"/>
  <c r="F17989"/>
  <c r="E17989"/>
  <c r="D17989" s="1"/>
  <c r="C17989"/>
  <c r="A17989" s="1"/>
  <c r="F17988"/>
  <c r="E17988"/>
  <c r="D17988" s="1"/>
  <c r="C17988"/>
  <c r="A17988" s="1"/>
  <c r="G17987"/>
  <c r="F17987"/>
  <c r="E17987"/>
  <c r="D17987" s="1"/>
  <c r="C17987"/>
  <c r="A17987" s="1"/>
  <c r="G17986"/>
  <c r="F17986"/>
  <c r="E17986"/>
  <c r="D17986" s="1"/>
  <c r="C17986"/>
  <c r="A17986" s="1"/>
  <c r="G17985"/>
  <c r="F17985"/>
  <c r="E17985"/>
  <c r="D17985" s="1"/>
  <c r="C17985"/>
  <c r="A17985" s="1"/>
  <c r="F17984"/>
  <c r="E17984"/>
  <c r="D17984" s="1"/>
  <c r="C17984"/>
  <c r="A17984" s="1"/>
  <c r="G17983"/>
  <c r="F17983"/>
  <c r="E17983"/>
  <c r="D17983" s="1"/>
  <c r="C17983"/>
  <c r="A17983" s="1"/>
  <c r="G17982"/>
  <c r="F17982"/>
  <c r="E17982"/>
  <c r="D17982" s="1"/>
  <c r="C17982"/>
  <c r="A17982" s="1"/>
  <c r="G17981"/>
  <c r="F17981"/>
  <c r="E17981"/>
  <c r="D17981" s="1"/>
  <c r="C17981"/>
  <c r="A17981" s="1"/>
  <c r="G17980"/>
  <c r="F17980"/>
  <c r="E17980"/>
  <c r="D17980" s="1"/>
  <c r="C17980"/>
  <c r="A17980" s="1"/>
  <c r="G17979"/>
  <c r="F17979"/>
  <c r="E17979"/>
  <c r="D17979" s="1"/>
  <c r="C17979"/>
  <c r="A17979" s="1"/>
  <c r="G17978"/>
  <c r="F17978"/>
  <c r="E17978"/>
  <c r="D17978" s="1"/>
  <c r="C17978"/>
  <c r="A17978" s="1"/>
  <c r="F17977"/>
  <c r="E17977"/>
  <c r="D17977" s="1"/>
  <c r="C17977"/>
  <c r="A17977" s="1"/>
  <c r="G17976"/>
  <c r="F17976"/>
  <c r="E17976"/>
  <c r="D17976" s="1"/>
  <c r="C17976"/>
  <c r="A17976" s="1"/>
  <c r="G17975"/>
  <c r="F17975"/>
  <c r="E17975"/>
  <c r="D17975" s="1"/>
  <c r="C17975"/>
  <c r="A17975" s="1"/>
  <c r="F17974"/>
  <c r="E17974"/>
  <c r="D17974" s="1"/>
  <c r="C17974"/>
  <c r="A17974" s="1"/>
  <c r="G17973"/>
  <c r="F17973"/>
  <c r="E17973"/>
  <c r="D17973" s="1"/>
  <c r="C17973"/>
  <c r="A17973" s="1"/>
  <c r="G17972"/>
  <c r="F17972"/>
  <c r="E17972"/>
  <c r="D17972" s="1"/>
  <c r="C17972"/>
  <c r="A17972" s="1"/>
  <c r="G17971"/>
  <c r="F17971"/>
  <c r="E17971"/>
  <c r="D17971" s="1"/>
  <c r="C17971"/>
  <c r="A17971" s="1"/>
  <c r="G17970"/>
  <c r="F17970"/>
  <c r="E17970"/>
  <c r="D17970" s="1"/>
  <c r="C17970"/>
  <c r="A17970" s="1"/>
  <c r="G17969"/>
  <c r="F17969"/>
  <c r="E17969"/>
  <c r="D17969" s="1"/>
  <c r="C17969"/>
  <c r="A17969" s="1"/>
  <c r="G17968"/>
  <c r="F17968"/>
  <c r="E17968"/>
  <c r="D17968" s="1"/>
  <c r="C17968"/>
  <c r="A17968" s="1"/>
  <c r="G17967"/>
  <c r="F17967"/>
  <c r="E17967"/>
  <c r="D17967" s="1"/>
  <c r="C17967"/>
  <c r="A17967" s="1"/>
  <c r="F17966"/>
  <c r="E17966"/>
  <c r="D17966" s="1"/>
  <c r="C17966"/>
  <c r="A17966" s="1"/>
  <c r="G17965"/>
  <c r="F17965"/>
  <c r="E17965"/>
  <c r="D17965" s="1"/>
  <c r="C17965"/>
  <c r="A17965" s="1"/>
  <c r="G17964"/>
  <c r="F17964"/>
  <c r="E17964"/>
  <c r="D17964" s="1"/>
  <c r="C17964"/>
  <c r="A17964" s="1"/>
  <c r="G17963"/>
  <c r="F17963"/>
  <c r="E17963"/>
  <c r="D17963" s="1"/>
  <c r="C17963"/>
  <c r="A17963" s="1"/>
  <c r="G17962"/>
  <c r="F17962"/>
  <c r="E17962"/>
  <c r="D17962" s="1"/>
  <c r="C17962"/>
  <c r="A17962" s="1"/>
  <c r="G17961"/>
  <c r="F17961"/>
  <c r="E17961"/>
  <c r="D17961" s="1"/>
  <c r="C17961"/>
  <c r="A17961" s="1"/>
  <c r="G17960"/>
  <c r="F17960"/>
  <c r="E17960"/>
  <c r="D17960" s="1"/>
  <c r="C17960"/>
  <c r="A17960" s="1"/>
  <c r="G17959"/>
  <c r="F17959"/>
  <c r="E17959"/>
  <c r="D17959" s="1"/>
  <c r="C17959"/>
  <c r="A17959" s="1"/>
  <c r="G17958"/>
  <c r="F17958"/>
  <c r="E17958"/>
  <c r="D17958" s="1"/>
  <c r="C17958"/>
  <c r="A17958" s="1"/>
  <c r="G17957"/>
  <c r="F17957"/>
  <c r="E17957"/>
  <c r="D17957" s="1"/>
  <c r="C17957"/>
  <c r="A17957" s="1"/>
  <c r="G17956"/>
  <c r="F17956"/>
  <c r="E17956"/>
  <c r="D17956" s="1"/>
  <c r="C17956"/>
  <c r="A17956" s="1"/>
  <c r="G17955"/>
  <c r="F17955"/>
  <c r="E17955"/>
  <c r="D17955" s="1"/>
  <c r="C17955"/>
  <c r="A17955" s="1"/>
  <c r="G17954"/>
  <c r="F17954"/>
  <c r="E17954"/>
  <c r="D17954" s="1"/>
  <c r="C17954"/>
  <c r="A17954" s="1"/>
  <c r="G17953"/>
  <c r="F17953"/>
  <c r="E17953"/>
  <c r="D17953" s="1"/>
  <c r="C17953"/>
  <c r="A17953" s="1"/>
  <c r="G17952"/>
  <c r="F17952"/>
  <c r="E17952"/>
  <c r="D17952" s="1"/>
  <c r="C17952"/>
  <c r="A17952" s="1"/>
  <c r="G17951"/>
  <c r="F17951"/>
  <c r="E17951"/>
  <c r="D17951" s="1"/>
  <c r="C17951"/>
  <c r="A17951" s="1"/>
  <c r="G17950"/>
  <c r="F17950"/>
  <c r="E17950"/>
  <c r="D17950" s="1"/>
  <c r="C17950"/>
  <c r="A17950" s="1"/>
  <c r="G17949"/>
  <c r="F17949"/>
  <c r="E17949"/>
  <c r="D17949" s="1"/>
  <c r="C17949"/>
  <c r="A17949" s="1"/>
  <c r="G17948"/>
  <c r="F17948"/>
  <c r="E17948"/>
  <c r="D17948" s="1"/>
  <c r="C17948"/>
  <c r="A17948" s="1"/>
  <c r="G17947"/>
  <c r="F17947"/>
  <c r="E17947"/>
  <c r="D17947" s="1"/>
  <c r="C17947"/>
  <c r="A17947" s="1"/>
  <c r="G17946"/>
  <c r="F17946"/>
  <c r="E17946"/>
  <c r="D17946" s="1"/>
  <c r="C17946"/>
  <c r="A17946" s="1"/>
  <c r="G17945"/>
  <c r="F17945"/>
  <c r="E17945"/>
  <c r="D17945" s="1"/>
  <c r="C17945"/>
  <c r="A17945" s="1"/>
  <c r="G17944"/>
  <c r="F17944"/>
  <c r="E17944"/>
  <c r="D17944" s="1"/>
  <c r="C17944"/>
  <c r="A17944" s="1"/>
  <c r="G17943"/>
  <c r="F17943"/>
  <c r="E17943"/>
  <c r="D17943" s="1"/>
  <c r="C17943"/>
  <c r="A17943" s="1"/>
  <c r="G17942"/>
  <c r="F17942"/>
  <c r="E17942"/>
  <c r="D17942" s="1"/>
  <c r="C17942"/>
  <c r="A17942" s="1"/>
  <c r="G17941"/>
  <c r="F17941"/>
  <c r="E17941"/>
  <c r="D17941" s="1"/>
  <c r="C17941"/>
  <c r="A17941" s="1"/>
  <c r="G17940"/>
  <c r="F17940"/>
  <c r="E17940"/>
  <c r="D17940" s="1"/>
  <c r="C17940"/>
  <c r="A17940" s="1"/>
  <c r="G17939"/>
  <c r="F17939"/>
  <c r="E17939"/>
  <c r="D17939" s="1"/>
  <c r="C17939"/>
  <c r="A17939" s="1"/>
  <c r="G17938"/>
  <c r="F17938"/>
  <c r="E17938"/>
  <c r="D17938" s="1"/>
  <c r="C17938"/>
  <c r="A17938" s="1"/>
  <c r="G17937"/>
  <c r="F17937"/>
  <c r="E17937"/>
  <c r="D17937" s="1"/>
  <c r="C17937"/>
  <c r="A17937" s="1"/>
  <c r="G17936"/>
  <c r="F17936"/>
  <c r="E17936"/>
  <c r="D17936" s="1"/>
  <c r="C17936"/>
  <c r="A17936" s="1"/>
  <c r="F17935"/>
  <c r="E17935"/>
  <c r="D17935" s="1"/>
  <c r="C17935"/>
  <c r="A17935" s="1"/>
  <c r="G17934"/>
  <c r="F17934"/>
  <c r="E17934"/>
  <c r="D17934" s="1"/>
  <c r="C17934"/>
  <c r="A17934" s="1"/>
  <c r="G17933"/>
  <c r="F17933"/>
  <c r="E17933"/>
  <c r="D17933" s="1"/>
  <c r="C17933"/>
  <c r="A17933" s="1"/>
  <c r="G17932"/>
  <c r="F17932"/>
  <c r="E17932"/>
  <c r="D17932" s="1"/>
  <c r="C17932"/>
  <c r="A17932" s="1"/>
  <c r="G17931"/>
  <c r="F17931"/>
  <c r="E17931"/>
  <c r="D17931" s="1"/>
  <c r="C17931"/>
  <c r="A17931" s="1"/>
  <c r="G17930"/>
  <c r="F17930"/>
  <c r="E17930"/>
  <c r="D17930" s="1"/>
  <c r="C17930"/>
  <c r="A17930" s="1"/>
  <c r="G17929"/>
  <c r="F17929"/>
  <c r="E17929"/>
  <c r="D17929" s="1"/>
  <c r="C17929"/>
  <c r="A17929" s="1"/>
  <c r="G17928"/>
  <c r="F17928"/>
  <c r="E17928"/>
  <c r="D17928" s="1"/>
  <c r="C17928"/>
  <c r="A17928" s="1"/>
  <c r="G17927"/>
  <c r="F17927"/>
  <c r="E17927"/>
  <c r="D17927" s="1"/>
  <c r="C17927"/>
  <c r="A17927" s="1"/>
  <c r="G17926"/>
  <c r="F17926"/>
  <c r="E17926"/>
  <c r="D17926" s="1"/>
  <c r="C17926"/>
  <c r="A17926" s="1"/>
  <c r="G17925"/>
  <c r="F17925"/>
  <c r="E17925"/>
  <c r="D17925" s="1"/>
  <c r="C17925"/>
  <c r="A17925" s="1"/>
  <c r="G17924"/>
  <c r="F17924"/>
  <c r="E17924"/>
  <c r="D17924" s="1"/>
  <c r="C17924"/>
  <c r="A17924" s="1"/>
  <c r="G17923"/>
  <c r="F17923"/>
  <c r="E17923"/>
  <c r="D17923" s="1"/>
  <c r="C17923"/>
  <c r="A17923" s="1"/>
  <c r="G17922"/>
  <c r="F17922"/>
  <c r="E17922"/>
  <c r="D17922" s="1"/>
  <c r="C17922"/>
  <c r="A17922" s="1"/>
  <c r="G17921"/>
  <c r="F17921"/>
  <c r="E17921"/>
  <c r="D17921" s="1"/>
  <c r="C17921"/>
  <c r="A17921" s="1"/>
  <c r="G17920"/>
  <c r="F17920"/>
  <c r="E17920"/>
  <c r="D17920" s="1"/>
  <c r="C17920"/>
  <c r="A17920" s="1"/>
  <c r="G17919"/>
  <c r="F17919"/>
  <c r="E17919"/>
  <c r="D17919" s="1"/>
  <c r="C17919"/>
  <c r="A17919"/>
  <c r="G17918"/>
  <c r="F17918"/>
  <c r="E17918"/>
  <c r="D17918" s="1"/>
  <c r="C17918"/>
  <c r="A17918" s="1"/>
  <c r="G17917"/>
  <c r="F17917"/>
  <c r="E17917"/>
  <c r="D17917" s="1"/>
  <c r="C17917"/>
  <c r="A17917" s="1"/>
  <c r="G17916"/>
  <c r="F17916"/>
  <c r="E17916"/>
  <c r="D17916" s="1"/>
  <c r="C17916"/>
  <c r="A17916" s="1"/>
  <c r="G17915"/>
  <c r="F17915"/>
  <c r="E17915"/>
  <c r="D17915" s="1"/>
  <c r="C17915"/>
  <c r="A17915" s="1"/>
  <c r="G17914"/>
  <c r="F17914"/>
  <c r="E17914"/>
  <c r="D17914"/>
  <c r="C17914"/>
  <c r="A17914" s="1"/>
  <c r="G17913"/>
  <c r="F17913"/>
  <c r="E17913"/>
  <c r="D17913" s="1"/>
  <c r="C17913"/>
  <c r="A17913" s="1"/>
  <c r="G17912"/>
  <c r="F17912"/>
  <c r="E17912"/>
  <c r="D17912" s="1"/>
  <c r="C17912"/>
  <c r="A17912" s="1"/>
  <c r="G17911"/>
  <c r="F17911"/>
  <c r="E17911"/>
  <c r="D17911" s="1"/>
  <c r="C17911"/>
  <c r="A17911"/>
  <c r="F17910"/>
  <c r="E17910"/>
  <c r="D17910" s="1"/>
  <c r="C17910"/>
  <c r="A17910" s="1"/>
  <c r="G17909"/>
  <c r="F17909"/>
  <c r="E17909"/>
  <c r="D17909" s="1"/>
  <c r="C17909"/>
  <c r="A17909" s="1"/>
  <c r="G17908"/>
  <c r="F17908"/>
  <c r="E17908"/>
  <c r="D17908" s="1"/>
  <c r="C17908"/>
  <c r="A17908" s="1"/>
  <c r="G17907"/>
  <c r="F17907"/>
  <c r="E17907"/>
  <c r="D17907" s="1"/>
  <c r="C17907"/>
  <c r="A17907" s="1"/>
  <c r="G17906"/>
  <c r="F17906"/>
  <c r="E17906"/>
  <c r="D17906" s="1"/>
  <c r="C17906"/>
  <c r="A17906" s="1"/>
  <c r="G17905"/>
  <c r="F17905"/>
  <c r="E17905"/>
  <c r="D17905" s="1"/>
  <c r="C17905"/>
  <c r="A17905" s="1"/>
  <c r="G17904"/>
  <c r="F17904"/>
  <c r="E17904"/>
  <c r="D17904" s="1"/>
  <c r="C17904"/>
  <c r="A17904" s="1"/>
  <c r="G17903"/>
  <c r="F17903"/>
  <c r="E17903"/>
  <c r="D17903" s="1"/>
  <c r="C17903"/>
  <c r="A17903" s="1"/>
  <c r="G17902"/>
  <c r="F17902"/>
  <c r="E17902"/>
  <c r="D17902" s="1"/>
  <c r="C17902"/>
  <c r="A17902" s="1"/>
  <c r="G17901"/>
  <c r="F17901"/>
  <c r="E17901"/>
  <c r="D17901" s="1"/>
  <c r="C17901"/>
  <c r="A17901" s="1"/>
  <c r="G17900"/>
  <c r="F17900"/>
  <c r="E17900"/>
  <c r="D17900" s="1"/>
  <c r="C17900"/>
  <c r="A17900" s="1"/>
  <c r="G17899"/>
  <c r="F17899"/>
  <c r="E17899"/>
  <c r="D17899" s="1"/>
  <c r="C17899"/>
  <c r="A17899" s="1"/>
  <c r="G17898"/>
  <c r="F17898"/>
  <c r="E17898"/>
  <c r="D17898" s="1"/>
  <c r="C17898"/>
  <c r="A17898" s="1"/>
  <c r="G17897"/>
  <c r="F17897"/>
  <c r="E17897"/>
  <c r="D17897" s="1"/>
  <c r="C17897"/>
  <c r="A17897" s="1"/>
  <c r="G17896"/>
  <c r="F17896"/>
  <c r="E17896"/>
  <c r="D17896" s="1"/>
  <c r="C17896"/>
  <c r="A17896" s="1"/>
  <c r="G17895"/>
  <c r="F17895"/>
  <c r="E17895"/>
  <c r="D17895" s="1"/>
  <c r="C17895"/>
  <c r="A17895" s="1"/>
  <c r="G17894"/>
  <c r="F17894"/>
  <c r="E17894"/>
  <c r="D17894" s="1"/>
  <c r="C17894"/>
  <c r="A17894" s="1"/>
  <c r="G17893"/>
  <c r="F17893"/>
  <c r="E17893"/>
  <c r="D17893" s="1"/>
  <c r="C17893"/>
  <c r="A17893" s="1"/>
  <c r="G17892"/>
  <c r="F17892"/>
  <c r="E17892"/>
  <c r="D17892" s="1"/>
  <c r="C17892"/>
  <c r="A17892" s="1"/>
  <c r="G17891"/>
  <c r="F17891"/>
  <c r="E17891"/>
  <c r="D17891" s="1"/>
  <c r="C17891"/>
  <c r="A17891" s="1"/>
  <c r="G17890"/>
  <c r="F17890"/>
  <c r="E17890"/>
  <c r="D17890" s="1"/>
  <c r="C17890"/>
  <c r="A17890" s="1"/>
  <c r="G17889"/>
  <c r="F17889"/>
  <c r="E17889"/>
  <c r="D17889" s="1"/>
  <c r="C17889"/>
  <c r="A17889" s="1"/>
  <c r="G17888"/>
  <c r="F17888"/>
  <c r="E17888"/>
  <c r="D17888" s="1"/>
  <c r="C17888"/>
  <c r="A17888" s="1"/>
  <c r="G17887"/>
  <c r="F17887"/>
  <c r="E17887"/>
  <c r="D17887" s="1"/>
  <c r="C17887"/>
  <c r="A17887" s="1"/>
  <c r="G17886"/>
  <c r="F17886"/>
  <c r="E17886"/>
  <c r="D17886" s="1"/>
  <c r="C17886"/>
  <c r="A17886" s="1"/>
  <c r="G17885"/>
  <c r="F17885"/>
  <c r="E17885"/>
  <c r="D17885" s="1"/>
  <c r="C17885"/>
  <c r="A17885" s="1"/>
  <c r="G17884"/>
  <c r="F17884"/>
  <c r="E17884"/>
  <c r="D17884" s="1"/>
  <c r="C17884"/>
  <c r="A17884" s="1"/>
  <c r="G17883"/>
  <c r="F17883"/>
  <c r="E17883"/>
  <c r="D17883" s="1"/>
  <c r="C17883"/>
  <c r="A17883" s="1"/>
  <c r="G17882"/>
  <c r="F17882"/>
  <c r="E17882"/>
  <c r="D17882" s="1"/>
  <c r="C17882"/>
  <c r="A17882" s="1"/>
  <c r="G17881"/>
  <c r="F17881"/>
  <c r="E17881"/>
  <c r="D17881" s="1"/>
  <c r="C17881"/>
  <c r="A17881" s="1"/>
  <c r="G17880"/>
  <c r="F17880"/>
  <c r="E17880"/>
  <c r="D17880" s="1"/>
  <c r="C17880"/>
  <c r="A17880" s="1"/>
  <c r="G17879"/>
  <c r="F17879"/>
  <c r="E17879"/>
  <c r="D17879" s="1"/>
  <c r="C17879"/>
  <c r="A17879" s="1"/>
  <c r="G17878"/>
  <c r="F17878"/>
  <c r="E17878"/>
  <c r="D17878" s="1"/>
  <c r="C17878"/>
  <c r="A17878" s="1"/>
  <c r="G17877"/>
  <c r="F17877"/>
  <c r="E17877"/>
  <c r="D17877" s="1"/>
  <c r="C17877"/>
  <c r="A17877" s="1"/>
  <c r="G17876"/>
  <c r="F17876"/>
  <c r="E17876"/>
  <c r="D17876" s="1"/>
  <c r="C17876"/>
  <c r="A17876" s="1"/>
  <c r="G17875"/>
  <c r="F17875"/>
  <c r="E17875"/>
  <c r="D17875" s="1"/>
  <c r="C17875"/>
  <c r="A17875" s="1"/>
  <c r="G17874"/>
  <c r="F17874"/>
  <c r="E17874"/>
  <c r="D17874"/>
  <c r="C17874"/>
  <c r="A17874" s="1"/>
  <c r="G17873"/>
  <c r="F17873"/>
  <c r="E17873"/>
  <c r="D17873" s="1"/>
  <c r="C17873"/>
  <c r="A17873" s="1"/>
  <c r="F17872"/>
  <c r="E17872"/>
  <c r="D17872" s="1"/>
  <c r="C17872"/>
  <c r="A17872" s="1"/>
  <c r="G17871"/>
  <c r="F17871"/>
  <c r="E17871"/>
  <c r="D17871" s="1"/>
  <c r="C17871"/>
  <c r="A17871" s="1"/>
  <c r="G17870"/>
  <c r="F17870"/>
  <c r="E17870"/>
  <c r="D17870" s="1"/>
  <c r="C17870"/>
  <c r="A17870" s="1"/>
  <c r="G17869"/>
  <c r="F17869"/>
  <c r="E17869"/>
  <c r="D17869" s="1"/>
  <c r="C17869"/>
  <c r="A17869" s="1"/>
  <c r="G17868"/>
  <c r="F17868"/>
  <c r="E17868"/>
  <c r="D17868" s="1"/>
  <c r="C17868"/>
  <c r="A17868" s="1"/>
  <c r="G17867"/>
  <c r="F17867"/>
  <c r="E17867"/>
  <c r="D17867" s="1"/>
  <c r="C17867"/>
  <c r="A17867" s="1"/>
  <c r="G17866"/>
  <c r="F17866"/>
  <c r="E17866"/>
  <c r="D17866" s="1"/>
  <c r="C17866"/>
  <c r="A17866" s="1"/>
  <c r="G17865"/>
  <c r="F17865"/>
  <c r="E17865"/>
  <c r="D17865" s="1"/>
  <c r="C17865"/>
  <c r="A17865" s="1"/>
  <c r="G17864"/>
  <c r="F17864"/>
  <c r="E17864"/>
  <c r="D17864" s="1"/>
  <c r="C17864"/>
  <c r="A17864" s="1"/>
  <c r="G17863"/>
  <c r="F17863"/>
  <c r="E17863"/>
  <c r="D17863" s="1"/>
  <c r="C17863"/>
  <c r="A17863" s="1"/>
  <c r="G17862"/>
  <c r="F17862"/>
  <c r="E17862"/>
  <c r="D17862" s="1"/>
  <c r="C17862"/>
  <c r="A17862" s="1"/>
  <c r="G17861"/>
  <c r="F17861"/>
  <c r="E17861"/>
  <c r="D17861" s="1"/>
  <c r="C17861"/>
  <c r="A17861" s="1"/>
  <c r="G17860"/>
  <c r="F17860"/>
  <c r="E17860"/>
  <c r="D17860" s="1"/>
  <c r="C17860"/>
  <c r="A17860" s="1"/>
  <c r="G17859"/>
  <c r="F17859"/>
  <c r="E17859"/>
  <c r="D17859" s="1"/>
  <c r="C17859"/>
  <c r="A17859" s="1"/>
  <c r="G17858"/>
  <c r="F17858"/>
  <c r="E17858"/>
  <c r="D17858" s="1"/>
  <c r="C17858"/>
  <c r="A17858" s="1"/>
  <c r="G17857"/>
  <c r="F17857"/>
  <c r="E17857"/>
  <c r="D17857" s="1"/>
  <c r="C17857"/>
  <c r="A17857" s="1"/>
  <c r="G17856"/>
  <c r="F17856"/>
  <c r="E17856"/>
  <c r="D17856" s="1"/>
  <c r="C17856"/>
  <c r="A17856" s="1"/>
  <c r="G17855"/>
  <c r="F17855"/>
  <c r="E17855"/>
  <c r="D17855" s="1"/>
  <c r="C17855"/>
  <c r="A17855" s="1"/>
  <c r="G17854"/>
  <c r="F17854"/>
  <c r="E17854"/>
  <c r="D17854" s="1"/>
  <c r="C17854"/>
  <c r="A17854" s="1"/>
  <c r="G17853"/>
  <c r="F17853"/>
  <c r="E17853"/>
  <c r="D17853" s="1"/>
  <c r="C17853"/>
  <c r="A17853" s="1"/>
  <c r="G17852"/>
  <c r="F17852"/>
  <c r="E17852"/>
  <c r="D17852" s="1"/>
  <c r="C17852"/>
  <c r="A17852" s="1"/>
  <c r="G17851"/>
  <c r="F17851"/>
  <c r="E17851"/>
  <c r="D17851" s="1"/>
  <c r="C17851"/>
  <c r="A17851" s="1"/>
  <c r="G17850"/>
  <c r="F17850"/>
  <c r="E17850"/>
  <c r="D17850" s="1"/>
  <c r="C17850"/>
  <c r="A17850" s="1"/>
  <c r="G17849"/>
  <c r="F17849"/>
  <c r="E17849"/>
  <c r="D17849" s="1"/>
  <c r="C17849"/>
  <c r="A17849" s="1"/>
  <c r="G17848"/>
  <c r="F17848"/>
  <c r="E17848"/>
  <c r="D17848" s="1"/>
  <c r="C17848"/>
  <c r="A17848" s="1"/>
  <c r="G17847"/>
  <c r="F17847"/>
  <c r="E17847"/>
  <c r="D17847" s="1"/>
  <c r="C17847"/>
  <c r="A17847" s="1"/>
  <c r="G17846"/>
  <c r="F17846"/>
  <c r="E17846"/>
  <c r="D17846" s="1"/>
  <c r="C17846"/>
  <c r="A17846" s="1"/>
  <c r="G17845"/>
  <c r="F17845"/>
  <c r="E17845"/>
  <c r="D17845" s="1"/>
  <c r="C17845"/>
  <c r="A17845" s="1"/>
  <c r="G17844"/>
  <c r="F17844"/>
  <c r="E17844"/>
  <c r="D17844" s="1"/>
  <c r="C17844"/>
  <c r="A17844" s="1"/>
  <c r="G17843"/>
  <c r="F17843"/>
  <c r="E17843"/>
  <c r="D17843" s="1"/>
  <c r="C17843"/>
  <c r="A17843" s="1"/>
  <c r="G17842"/>
  <c r="F17842"/>
  <c r="E17842"/>
  <c r="D17842" s="1"/>
  <c r="C17842"/>
  <c r="A17842" s="1"/>
  <c r="G17841"/>
  <c r="F17841"/>
  <c r="E17841"/>
  <c r="D17841" s="1"/>
  <c r="C17841"/>
  <c r="A17841" s="1"/>
  <c r="G17840"/>
  <c r="F17840"/>
  <c r="E17840"/>
  <c r="D17840" s="1"/>
  <c r="C17840"/>
  <c r="A17840" s="1"/>
  <c r="G17839"/>
  <c r="F17839"/>
  <c r="E17839"/>
  <c r="D17839" s="1"/>
  <c r="C17839"/>
  <c r="A17839" s="1"/>
  <c r="G17838"/>
  <c r="F17838"/>
  <c r="E17838"/>
  <c r="D17838" s="1"/>
  <c r="C17838"/>
  <c r="A17838" s="1"/>
  <c r="F17837"/>
  <c r="E17837"/>
  <c r="D17837" s="1"/>
  <c r="C17837"/>
  <c r="A17837" s="1"/>
  <c r="G17836"/>
  <c r="F17836"/>
  <c r="E17836"/>
  <c r="D17836" s="1"/>
  <c r="C17836"/>
  <c r="A17836" s="1"/>
  <c r="G17835"/>
  <c r="F17835"/>
  <c r="E17835"/>
  <c r="D17835" s="1"/>
  <c r="C17835"/>
  <c r="A17835" s="1"/>
  <c r="G17834"/>
  <c r="F17834"/>
  <c r="E17834"/>
  <c r="D17834" s="1"/>
  <c r="C17834"/>
  <c r="A17834" s="1"/>
  <c r="G17833"/>
  <c r="F17833"/>
  <c r="E17833"/>
  <c r="D17833" s="1"/>
  <c r="C17833"/>
  <c r="A17833" s="1"/>
  <c r="G17832"/>
  <c r="F17832"/>
  <c r="E17832"/>
  <c r="D17832" s="1"/>
  <c r="C17832"/>
  <c r="A17832" s="1"/>
  <c r="G17831"/>
  <c r="F17831"/>
  <c r="E17831"/>
  <c r="D17831" s="1"/>
  <c r="C17831"/>
  <c r="A17831" s="1"/>
  <c r="G17830"/>
  <c r="F17830"/>
  <c r="E17830"/>
  <c r="D17830" s="1"/>
  <c r="C17830"/>
  <c r="A17830" s="1"/>
  <c r="G17829"/>
  <c r="F17829"/>
  <c r="E17829"/>
  <c r="D17829" s="1"/>
  <c r="C17829"/>
  <c r="A17829" s="1"/>
  <c r="G17828"/>
  <c r="F17828"/>
  <c r="E17828"/>
  <c r="D17828" s="1"/>
  <c r="C17828"/>
  <c r="A17828" s="1"/>
  <c r="G17827"/>
  <c r="F17827"/>
  <c r="E17827"/>
  <c r="D17827" s="1"/>
  <c r="C17827"/>
  <c r="A17827" s="1"/>
  <c r="G17826"/>
  <c r="F17826"/>
  <c r="E17826"/>
  <c r="D17826" s="1"/>
  <c r="C17826"/>
  <c r="A17826" s="1"/>
  <c r="G17825"/>
  <c r="F17825"/>
  <c r="E17825"/>
  <c r="D17825" s="1"/>
  <c r="C17825"/>
  <c r="A17825" s="1"/>
  <c r="G17824"/>
  <c r="F17824"/>
  <c r="E17824"/>
  <c r="D17824" s="1"/>
  <c r="C17824"/>
  <c r="A17824" s="1"/>
  <c r="G17823"/>
  <c r="F17823"/>
  <c r="E17823"/>
  <c r="D17823" s="1"/>
  <c r="C17823"/>
  <c r="A17823" s="1"/>
  <c r="G17822"/>
  <c r="F17822"/>
  <c r="E17822"/>
  <c r="D17822" s="1"/>
  <c r="C17822"/>
  <c r="A17822" s="1"/>
  <c r="F17821"/>
  <c r="E17821"/>
  <c r="D17821" s="1"/>
  <c r="C17821"/>
  <c r="A17821" s="1"/>
  <c r="F17820"/>
  <c r="E17820"/>
  <c r="D17820" s="1"/>
  <c r="C17820"/>
  <c r="A17820" s="1"/>
  <c r="G17819"/>
  <c r="F17819"/>
  <c r="E17819"/>
  <c r="D17819" s="1"/>
  <c r="C17819"/>
  <c r="A17819" s="1"/>
  <c r="G17818"/>
  <c r="F17818"/>
  <c r="E17818"/>
  <c r="D17818" s="1"/>
  <c r="C17818"/>
  <c r="A17818" s="1"/>
  <c r="G17817"/>
  <c r="F17817"/>
  <c r="E17817"/>
  <c r="D17817" s="1"/>
  <c r="C17817"/>
  <c r="A17817" s="1"/>
  <c r="G17816"/>
  <c r="F17816"/>
  <c r="E17816"/>
  <c r="D17816" s="1"/>
  <c r="C17816"/>
  <c r="A17816" s="1"/>
  <c r="G17815"/>
  <c r="F17815"/>
  <c r="E17815"/>
  <c r="D17815" s="1"/>
  <c r="C17815"/>
  <c r="A17815" s="1"/>
  <c r="G17814"/>
  <c r="F17814"/>
  <c r="E17814"/>
  <c r="D17814" s="1"/>
  <c r="C17814"/>
  <c r="A17814" s="1"/>
  <c r="G17813"/>
  <c r="F17813"/>
  <c r="E17813"/>
  <c r="D17813" s="1"/>
  <c r="C17813"/>
  <c r="A17813" s="1"/>
  <c r="G17812"/>
  <c r="F17812"/>
  <c r="E17812"/>
  <c r="D17812" s="1"/>
  <c r="C17812"/>
  <c r="A17812" s="1"/>
  <c r="G17811"/>
  <c r="F17811"/>
  <c r="E17811"/>
  <c r="D17811" s="1"/>
  <c r="C17811"/>
  <c r="A17811" s="1"/>
  <c r="G17810"/>
  <c r="F17810"/>
  <c r="E17810"/>
  <c r="D17810" s="1"/>
  <c r="C17810"/>
  <c r="A17810" s="1"/>
  <c r="G17809"/>
  <c r="F17809"/>
  <c r="E17809"/>
  <c r="D17809" s="1"/>
  <c r="C17809"/>
  <c r="A17809" s="1"/>
  <c r="G17808"/>
  <c r="F17808"/>
  <c r="E17808"/>
  <c r="D17808" s="1"/>
  <c r="C17808"/>
  <c r="A17808" s="1"/>
  <c r="G17807"/>
  <c r="F17807"/>
  <c r="E17807"/>
  <c r="D17807" s="1"/>
  <c r="C17807"/>
  <c r="A17807" s="1"/>
  <c r="G17806"/>
  <c r="F17806"/>
  <c r="E17806"/>
  <c r="D17806" s="1"/>
  <c r="C17806"/>
  <c r="A17806" s="1"/>
  <c r="G17805"/>
  <c r="F17805"/>
  <c r="E17805"/>
  <c r="D17805" s="1"/>
  <c r="C17805"/>
  <c r="A17805" s="1"/>
  <c r="G17804"/>
  <c r="F17804"/>
  <c r="E17804"/>
  <c r="D17804" s="1"/>
  <c r="C17804"/>
  <c r="A17804" s="1"/>
  <c r="G17803"/>
  <c r="F17803"/>
  <c r="E17803"/>
  <c r="D17803" s="1"/>
  <c r="C17803"/>
  <c r="A17803" s="1"/>
  <c r="G17802"/>
  <c r="F17802"/>
  <c r="E17802"/>
  <c r="D17802" s="1"/>
  <c r="C17802"/>
  <c r="A17802" s="1"/>
  <c r="G17801"/>
  <c r="F17801"/>
  <c r="E17801"/>
  <c r="D17801" s="1"/>
  <c r="C17801"/>
  <c r="A17801" s="1"/>
  <c r="G17800"/>
  <c r="F17800"/>
  <c r="E17800"/>
  <c r="D17800" s="1"/>
  <c r="C17800"/>
  <c r="A17800" s="1"/>
  <c r="G17799"/>
  <c r="F17799"/>
  <c r="E17799"/>
  <c r="D17799" s="1"/>
  <c r="C17799"/>
  <c r="A17799" s="1"/>
  <c r="G17798"/>
  <c r="F17798"/>
  <c r="E17798"/>
  <c r="D17798" s="1"/>
  <c r="C17798"/>
  <c r="A17798" s="1"/>
  <c r="G17797"/>
  <c r="F17797"/>
  <c r="E17797"/>
  <c r="D17797" s="1"/>
  <c r="C17797"/>
  <c r="A17797" s="1"/>
  <c r="G17796"/>
  <c r="F17796"/>
  <c r="E17796"/>
  <c r="D17796" s="1"/>
  <c r="C17796"/>
  <c r="A17796" s="1"/>
  <c r="G17795"/>
  <c r="F17795"/>
  <c r="E17795"/>
  <c r="D17795" s="1"/>
  <c r="C17795"/>
  <c r="A17795" s="1"/>
  <c r="G17794"/>
  <c r="F17794"/>
  <c r="E17794"/>
  <c r="D17794" s="1"/>
  <c r="C17794"/>
  <c r="A17794" s="1"/>
  <c r="G17793"/>
  <c r="F17793"/>
  <c r="E17793"/>
  <c r="D17793" s="1"/>
  <c r="C17793"/>
  <c r="A17793" s="1"/>
  <c r="G17792"/>
  <c r="F17792"/>
  <c r="E17792"/>
  <c r="D17792" s="1"/>
  <c r="C17792"/>
  <c r="A17792" s="1"/>
  <c r="G17791"/>
  <c r="F17791"/>
  <c r="E17791"/>
  <c r="D17791" s="1"/>
  <c r="C17791"/>
  <c r="A17791" s="1"/>
  <c r="G17790"/>
  <c r="F17790"/>
  <c r="E17790"/>
  <c r="D17790" s="1"/>
  <c r="C17790"/>
  <c r="A17790" s="1"/>
  <c r="G17789"/>
  <c r="F17789"/>
  <c r="E17789"/>
  <c r="D17789" s="1"/>
  <c r="C17789"/>
  <c r="A17789" s="1"/>
  <c r="G17788"/>
  <c r="F17788"/>
  <c r="E17788"/>
  <c r="D17788" s="1"/>
  <c r="C17788"/>
  <c r="A17788" s="1"/>
  <c r="G17787"/>
  <c r="F17787"/>
  <c r="E17787"/>
  <c r="D17787" s="1"/>
  <c r="C17787"/>
  <c r="A17787" s="1"/>
  <c r="G17786"/>
  <c r="F17786"/>
  <c r="E17786"/>
  <c r="D17786" s="1"/>
  <c r="C17786"/>
  <c r="A17786" s="1"/>
  <c r="G17785"/>
  <c r="F17785"/>
  <c r="E17785"/>
  <c r="D17785" s="1"/>
  <c r="C17785"/>
  <c r="A17785" s="1"/>
  <c r="G17784"/>
  <c r="F17784"/>
  <c r="E17784"/>
  <c r="D17784" s="1"/>
  <c r="C17784"/>
  <c r="A17784" s="1"/>
  <c r="F17783"/>
  <c r="E17783"/>
  <c r="D17783" s="1"/>
  <c r="C17783"/>
  <c r="A17783" s="1"/>
  <c r="G17782"/>
  <c r="F17782"/>
  <c r="E17782"/>
  <c r="D17782" s="1"/>
  <c r="C17782"/>
  <c r="A17782" s="1"/>
  <c r="G17781"/>
  <c r="F17781"/>
  <c r="E17781"/>
  <c r="D17781" s="1"/>
  <c r="C17781"/>
  <c r="A17781" s="1"/>
  <c r="F17780"/>
  <c r="E17780"/>
  <c r="D17780" s="1"/>
  <c r="C17780"/>
  <c r="A17780" s="1"/>
  <c r="F17779"/>
  <c r="E17779"/>
  <c r="D17779" s="1"/>
  <c r="C17779"/>
  <c r="A17779" s="1"/>
  <c r="F17778"/>
  <c r="E17778"/>
  <c r="D17778" s="1"/>
  <c r="C17778"/>
  <c r="A17778" s="1"/>
  <c r="G17777"/>
  <c r="F17777"/>
  <c r="E17777"/>
  <c r="D17777" s="1"/>
  <c r="C17777"/>
  <c r="A17777" s="1"/>
  <c r="F17776"/>
  <c r="E17776"/>
  <c r="D17776" s="1"/>
  <c r="C17776"/>
  <c r="A17776" s="1"/>
  <c r="G17775"/>
  <c r="F17775"/>
  <c r="E17775"/>
  <c r="D17775" s="1"/>
  <c r="C17775"/>
  <c r="A17775" s="1"/>
  <c r="G17774"/>
  <c r="F17774"/>
  <c r="E17774"/>
  <c r="D17774" s="1"/>
  <c r="C17774"/>
  <c r="A17774" s="1"/>
  <c r="G17773"/>
  <c r="F17773"/>
  <c r="E17773"/>
  <c r="D17773" s="1"/>
  <c r="C17773"/>
  <c r="A17773" s="1"/>
  <c r="G17772"/>
  <c r="F17772"/>
  <c r="E17772"/>
  <c r="D17772" s="1"/>
  <c r="C17772"/>
  <c r="A17772" s="1"/>
  <c r="G17771"/>
  <c r="F17771"/>
  <c r="E17771"/>
  <c r="D17771" s="1"/>
  <c r="C17771"/>
  <c r="A17771" s="1"/>
  <c r="G17770"/>
  <c r="F17770"/>
  <c r="E17770"/>
  <c r="D17770" s="1"/>
  <c r="C17770"/>
  <c r="A17770" s="1"/>
  <c r="G17769"/>
  <c r="F17769"/>
  <c r="E17769"/>
  <c r="D17769" s="1"/>
  <c r="C17769"/>
  <c r="A17769" s="1"/>
  <c r="G17768"/>
  <c r="F17768"/>
  <c r="E17768"/>
  <c r="D17768" s="1"/>
  <c r="C17768"/>
  <c r="A17768" s="1"/>
  <c r="G17767"/>
  <c r="F17767"/>
  <c r="E17767"/>
  <c r="D17767" s="1"/>
  <c r="C17767"/>
  <c r="A17767" s="1"/>
  <c r="G17766"/>
  <c r="F17766"/>
  <c r="E17766"/>
  <c r="D17766" s="1"/>
  <c r="C17766"/>
  <c r="A17766" s="1"/>
  <c r="G17765"/>
  <c r="F17765"/>
  <c r="E17765"/>
  <c r="D17765" s="1"/>
  <c r="C17765"/>
  <c r="A17765" s="1"/>
  <c r="G17764"/>
  <c r="F17764"/>
  <c r="E17764"/>
  <c r="D17764" s="1"/>
  <c r="C17764"/>
  <c r="A17764" s="1"/>
  <c r="G17763"/>
  <c r="F17763"/>
  <c r="E17763"/>
  <c r="D17763" s="1"/>
  <c r="C17763"/>
  <c r="A17763" s="1"/>
  <c r="G17762"/>
  <c r="F17762"/>
  <c r="E17762"/>
  <c r="D17762" s="1"/>
  <c r="C17762"/>
  <c r="A17762" s="1"/>
  <c r="G17761"/>
  <c r="F17761"/>
  <c r="E17761"/>
  <c r="D17761" s="1"/>
  <c r="C17761"/>
  <c r="A17761" s="1"/>
  <c r="G17760"/>
  <c r="F17760"/>
  <c r="E17760"/>
  <c r="D17760" s="1"/>
  <c r="C17760"/>
  <c r="A17760" s="1"/>
  <c r="G17759"/>
  <c r="F17759"/>
  <c r="E17759"/>
  <c r="D17759" s="1"/>
  <c r="C17759"/>
  <c r="A17759" s="1"/>
  <c r="G17758"/>
  <c r="F17758"/>
  <c r="E17758"/>
  <c r="D17758" s="1"/>
  <c r="C17758"/>
  <c r="A17758" s="1"/>
  <c r="G17757"/>
  <c r="F17757"/>
  <c r="E17757"/>
  <c r="D17757" s="1"/>
  <c r="C17757"/>
  <c r="A17757" s="1"/>
  <c r="G17756"/>
  <c r="F17756"/>
  <c r="E17756"/>
  <c r="D17756" s="1"/>
  <c r="C17756"/>
  <c r="A17756" s="1"/>
  <c r="G17755"/>
  <c r="F17755"/>
  <c r="E17755"/>
  <c r="D17755" s="1"/>
  <c r="C17755"/>
  <c r="A17755" s="1"/>
  <c r="F17754"/>
  <c r="E17754"/>
  <c r="D17754" s="1"/>
  <c r="C17754"/>
  <c r="A17754" s="1"/>
  <c r="G17753"/>
  <c r="F17753"/>
  <c r="E17753"/>
  <c r="D17753" s="1"/>
  <c r="C17753"/>
  <c r="A17753" s="1"/>
  <c r="G17752"/>
  <c r="F17752"/>
  <c r="E17752"/>
  <c r="D17752" s="1"/>
  <c r="C17752"/>
  <c r="A17752" s="1"/>
  <c r="G17751"/>
  <c r="F17751"/>
  <c r="E17751"/>
  <c r="D17751" s="1"/>
  <c r="C17751"/>
  <c r="A17751" s="1"/>
  <c r="G17750"/>
  <c r="F17750"/>
  <c r="E17750"/>
  <c r="D17750" s="1"/>
  <c r="C17750"/>
  <c r="A17750" s="1"/>
  <c r="F17749"/>
  <c r="E17749"/>
  <c r="D17749" s="1"/>
  <c r="C17749"/>
  <c r="A17749" s="1"/>
  <c r="G17748"/>
  <c r="F17748"/>
  <c r="E17748"/>
  <c r="D17748" s="1"/>
  <c r="C17748"/>
  <c r="A17748" s="1"/>
  <c r="G17747"/>
  <c r="F17747"/>
  <c r="E17747"/>
  <c r="D17747" s="1"/>
  <c r="C17747"/>
  <c r="A17747" s="1"/>
  <c r="G17746"/>
  <c r="F17746"/>
  <c r="E17746"/>
  <c r="D17746" s="1"/>
  <c r="C17746"/>
  <c r="A17746" s="1"/>
  <c r="G17745"/>
  <c r="F17745"/>
  <c r="E17745"/>
  <c r="D17745" s="1"/>
  <c r="C17745"/>
  <c r="A17745" s="1"/>
  <c r="G17744"/>
  <c r="F17744"/>
  <c r="E17744"/>
  <c r="D17744" s="1"/>
  <c r="C17744"/>
  <c r="A17744" s="1"/>
  <c r="G17743"/>
  <c r="F17743"/>
  <c r="E17743"/>
  <c r="D17743" s="1"/>
  <c r="C17743"/>
  <c r="A17743" s="1"/>
  <c r="G17742"/>
  <c r="F17742"/>
  <c r="E17742"/>
  <c r="D17742" s="1"/>
  <c r="C17742"/>
  <c r="A17742" s="1"/>
  <c r="G17741"/>
  <c r="F17741"/>
  <c r="E17741"/>
  <c r="D17741" s="1"/>
  <c r="C17741"/>
  <c r="A17741" s="1"/>
  <c r="F17740"/>
  <c r="E17740"/>
  <c r="D17740" s="1"/>
  <c r="C17740"/>
  <c r="A17740" s="1"/>
  <c r="G17739"/>
  <c r="F17739"/>
  <c r="E17739"/>
  <c r="D17739" s="1"/>
  <c r="C17739"/>
  <c r="A17739" s="1"/>
  <c r="G17738"/>
  <c r="F17738"/>
  <c r="E17738"/>
  <c r="D17738" s="1"/>
  <c r="C17738"/>
  <c r="A17738" s="1"/>
  <c r="G17737"/>
  <c r="F17737"/>
  <c r="E17737"/>
  <c r="D17737" s="1"/>
  <c r="C17737"/>
  <c r="A17737" s="1"/>
  <c r="G17736"/>
  <c r="F17736"/>
  <c r="E17736"/>
  <c r="D17736" s="1"/>
  <c r="C17736"/>
  <c r="A17736" s="1"/>
  <c r="G17735"/>
  <c r="F17735"/>
  <c r="E17735"/>
  <c r="D17735" s="1"/>
  <c r="C17735"/>
  <c r="A17735" s="1"/>
  <c r="G17734"/>
  <c r="F17734"/>
  <c r="E17734"/>
  <c r="D17734" s="1"/>
  <c r="C17734"/>
  <c r="A17734" s="1"/>
  <c r="G17733"/>
  <c r="F17733"/>
  <c r="E17733"/>
  <c r="D17733" s="1"/>
  <c r="C17733"/>
  <c r="A17733" s="1"/>
  <c r="G17732"/>
  <c r="F17732"/>
  <c r="E17732"/>
  <c r="D17732" s="1"/>
  <c r="C17732"/>
  <c r="A17732" s="1"/>
  <c r="G17731"/>
  <c r="F17731"/>
  <c r="E17731"/>
  <c r="D17731" s="1"/>
  <c r="C17731"/>
  <c r="A17731" s="1"/>
  <c r="G17730"/>
  <c r="F17730"/>
  <c r="E17730"/>
  <c r="D17730" s="1"/>
  <c r="C17730"/>
  <c r="A17730" s="1"/>
  <c r="G17729"/>
  <c r="F17729"/>
  <c r="E17729"/>
  <c r="D17729" s="1"/>
  <c r="C17729"/>
  <c r="A17729" s="1"/>
  <c r="G17728"/>
  <c r="F17728"/>
  <c r="E17728"/>
  <c r="D17728" s="1"/>
  <c r="C17728"/>
  <c r="A17728" s="1"/>
  <c r="G17727"/>
  <c r="F17727"/>
  <c r="E17727"/>
  <c r="D17727" s="1"/>
  <c r="C17727"/>
  <c r="A17727" s="1"/>
  <c r="G17726"/>
  <c r="F17726"/>
  <c r="E17726"/>
  <c r="D17726" s="1"/>
  <c r="C17726"/>
  <c r="A17726" s="1"/>
  <c r="G17725"/>
  <c r="F17725"/>
  <c r="E17725"/>
  <c r="D17725" s="1"/>
  <c r="C17725"/>
  <c r="A17725" s="1"/>
  <c r="G17724"/>
  <c r="F17724"/>
  <c r="E17724"/>
  <c r="D17724" s="1"/>
  <c r="C17724"/>
  <c r="A17724" s="1"/>
  <c r="G17723"/>
  <c r="F17723"/>
  <c r="E17723"/>
  <c r="D17723" s="1"/>
  <c r="C17723"/>
  <c r="A17723" s="1"/>
  <c r="F17722"/>
  <c r="E17722"/>
  <c r="D17722" s="1"/>
  <c r="C17722"/>
  <c r="A17722" s="1"/>
  <c r="G17721"/>
  <c r="F17721"/>
  <c r="E17721"/>
  <c r="D17721" s="1"/>
  <c r="C17721"/>
  <c r="A17721" s="1"/>
  <c r="G17720"/>
  <c r="F17720"/>
  <c r="E17720"/>
  <c r="D17720" s="1"/>
  <c r="C17720"/>
  <c r="A17720" s="1"/>
  <c r="G17719"/>
  <c r="F17719"/>
  <c r="E17719"/>
  <c r="D17719" s="1"/>
  <c r="C17719"/>
  <c r="A17719" s="1"/>
  <c r="F17718"/>
  <c r="E17718"/>
  <c r="D17718" s="1"/>
  <c r="C17718"/>
  <c r="A17718" s="1"/>
  <c r="G17717"/>
  <c r="F17717"/>
  <c r="E17717"/>
  <c r="D17717" s="1"/>
  <c r="C17717"/>
  <c r="A17717" s="1"/>
  <c r="G17716"/>
  <c r="F17716"/>
  <c r="E17716"/>
  <c r="D17716" s="1"/>
  <c r="C17716"/>
  <c r="A17716" s="1"/>
  <c r="G17715"/>
  <c r="F17715"/>
  <c r="E17715"/>
  <c r="D17715" s="1"/>
  <c r="C17715"/>
  <c r="A17715" s="1"/>
  <c r="G17714"/>
  <c r="F17714"/>
  <c r="E17714"/>
  <c r="D17714" s="1"/>
  <c r="C17714"/>
  <c r="A17714" s="1"/>
  <c r="G17713"/>
  <c r="F17713"/>
  <c r="E17713"/>
  <c r="D17713" s="1"/>
  <c r="C17713"/>
  <c r="A17713" s="1"/>
  <c r="G17712"/>
  <c r="F17712"/>
  <c r="E17712"/>
  <c r="D17712" s="1"/>
  <c r="C17712"/>
  <c r="A17712" s="1"/>
  <c r="G17711"/>
  <c r="F17711"/>
  <c r="E17711"/>
  <c r="D17711" s="1"/>
  <c r="C17711"/>
  <c r="A17711" s="1"/>
  <c r="G17710"/>
  <c r="F17710"/>
  <c r="E17710"/>
  <c r="D17710" s="1"/>
  <c r="C17710"/>
  <c r="A17710" s="1"/>
  <c r="G17709"/>
  <c r="F17709"/>
  <c r="E17709"/>
  <c r="D17709" s="1"/>
  <c r="C17709"/>
  <c r="A17709" s="1"/>
  <c r="G17708"/>
  <c r="F17708"/>
  <c r="E17708"/>
  <c r="D17708" s="1"/>
  <c r="C17708"/>
  <c r="A17708" s="1"/>
  <c r="G17707"/>
  <c r="F17707"/>
  <c r="E17707"/>
  <c r="D17707" s="1"/>
  <c r="C17707"/>
  <c r="A17707" s="1"/>
  <c r="G17706"/>
  <c r="F17706"/>
  <c r="E17706"/>
  <c r="D17706" s="1"/>
  <c r="C17706"/>
  <c r="A17706" s="1"/>
  <c r="G17705"/>
  <c r="F17705"/>
  <c r="E17705"/>
  <c r="D17705" s="1"/>
  <c r="C17705"/>
  <c r="A17705" s="1"/>
  <c r="G17704"/>
  <c r="F17704"/>
  <c r="E17704"/>
  <c r="D17704" s="1"/>
  <c r="C17704"/>
  <c r="A17704" s="1"/>
  <c r="G17703"/>
  <c r="F17703"/>
  <c r="E17703"/>
  <c r="D17703" s="1"/>
  <c r="C17703"/>
  <c r="A17703" s="1"/>
  <c r="G17702"/>
  <c r="F17702"/>
  <c r="E17702"/>
  <c r="D17702" s="1"/>
  <c r="C17702"/>
  <c r="A17702" s="1"/>
  <c r="G17701"/>
  <c r="F17701"/>
  <c r="E17701"/>
  <c r="D17701" s="1"/>
  <c r="C17701"/>
  <c r="A17701" s="1"/>
  <c r="G17700"/>
  <c r="F17700"/>
  <c r="E17700"/>
  <c r="D17700" s="1"/>
  <c r="C17700"/>
  <c r="A17700" s="1"/>
  <c r="G17699"/>
  <c r="F17699"/>
  <c r="E17699"/>
  <c r="D17699" s="1"/>
  <c r="C17699"/>
  <c r="A17699" s="1"/>
  <c r="G17698"/>
  <c r="F17698"/>
  <c r="E17698"/>
  <c r="D17698" s="1"/>
  <c r="C17698"/>
  <c r="A17698" s="1"/>
  <c r="G17697"/>
  <c r="F17697"/>
  <c r="E17697"/>
  <c r="D17697" s="1"/>
  <c r="C17697"/>
  <c r="A17697" s="1"/>
  <c r="G17696"/>
  <c r="F17696"/>
  <c r="E17696"/>
  <c r="D17696" s="1"/>
  <c r="C17696"/>
  <c r="A17696" s="1"/>
  <c r="G17695"/>
  <c r="F17695"/>
  <c r="E17695"/>
  <c r="D17695" s="1"/>
  <c r="C17695"/>
  <c r="A17695" s="1"/>
  <c r="G17694"/>
  <c r="F17694"/>
  <c r="E17694"/>
  <c r="D17694" s="1"/>
  <c r="C17694"/>
  <c r="A17694" s="1"/>
  <c r="G17693"/>
  <c r="F17693"/>
  <c r="E17693"/>
  <c r="D17693" s="1"/>
  <c r="C17693"/>
  <c r="A17693" s="1"/>
  <c r="G17692"/>
  <c r="F17692"/>
  <c r="E17692"/>
  <c r="D17692" s="1"/>
  <c r="C17692"/>
  <c r="A17692" s="1"/>
  <c r="G17691"/>
  <c r="F17691"/>
  <c r="E17691"/>
  <c r="D17691" s="1"/>
  <c r="C17691"/>
  <c r="A17691" s="1"/>
  <c r="G17690"/>
  <c r="F17690"/>
  <c r="E17690"/>
  <c r="D17690" s="1"/>
  <c r="C17690"/>
  <c r="A17690" s="1"/>
  <c r="G17689"/>
  <c r="F17689"/>
  <c r="E17689"/>
  <c r="D17689" s="1"/>
  <c r="C17689"/>
  <c r="A17689" s="1"/>
  <c r="G17688"/>
  <c r="F17688"/>
  <c r="E17688"/>
  <c r="D17688" s="1"/>
  <c r="C17688"/>
  <c r="A17688" s="1"/>
  <c r="G17687"/>
  <c r="F17687"/>
  <c r="E17687"/>
  <c r="D17687" s="1"/>
  <c r="C17687"/>
  <c r="A17687" s="1"/>
  <c r="G17686"/>
  <c r="F17686"/>
  <c r="E17686"/>
  <c r="D17686" s="1"/>
  <c r="C17686"/>
  <c r="A17686" s="1"/>
  <c r="G17685"/>
  <c r="F17685"/>
  <c r="E17685"/>
  <c r="D17685" s="1"/>
  <c r="C17685"/>
  <c r="A17685" s="1"/>
  <c r="G17684"/>
  <c r="F17684"/>
  <c r="E17684"/>
  <c r="D17684" s="1"/>
  <c r="C17684"/>
  <c r="A17684" s="1"/>
  <c r="G17683"/>
  <c r="F17683"/>
  <c r="E17683"/>
  <c r="D17683" s="1"/>
  <c r="C17683"/>
  <c r="A17683" s="1"/>
  <c r="G17682"/>
  <c r="F17682"/>
  <c r="E17682"/>
  <c r="D17682" s="1"/>
  <c r="C17682"/>
  <c r="A17682" s="1"/>
  <c r="G17681"/>
  <c r="F17681"/>
  <c r="E17681"/>
  <c r="D17681" s="1"/>
  <c r="C17681"/>
  <c r="A17681" s="1"/>
  <c r="G17680"/>
  <c r="F17680"/>
  <c r="E17680"/>
  <c r="D17680" s="1"/>
  <c r="C17680"/>
  <c r="A17680" s="1"/>
  <c r="G17679"/>
  <c r="F17679"/>
  <c r="E17679"/>
  <c r="D17679" s="1"/>
  <c r="C17679"/>
  <c r="A17679" s="1"/>
  <c r="G17678"/>
  <c r="F17678"/>
  <c r="E17678"/>
  <c r="D17678" s="1"/>
  <c r="C17678"/>
  <c r="A17678" s="1"/>
  <c r="G17677"/>
  <c r="F17677"/>
  <c r="E17677"/>
  <c r="D17677" s="1"/>
  <c r="C17677"/>
  <c r="A17677" s="1"/>
  <c r="G17676"/>
  <c r="F17676"/>
  <c r="E17676"/>
  <c r="D17676" s="1"/>
  <c r="C17676"/>
  <c r="A17676" s="1"/>
  <c r="G17675"/>
  <c r="F17675"/>
  <c r="E17675"/>
  <c r="D17675" s="1"/>
  <c r="C17675"/>
  <c r="A17675" s="1"/>
  <c r="G17674"/>
  <c r="F17674"/>
  <c r="E17674"/>
  <c r="D17674" s="1"/>
  <c r="C17674"/>
  <c r="A17674" s="1"/>
  <c r="G17673"/>
  <c r="F17673"/>
  <c r="E17673"/>
  <c r="D17673" s="1"/>
  <c r="C17673"/>
  <c r="A17673" s="1"/>
  <c r="G17672"/>
  <c r="F17672"/>
  <c r="E17672"/>
  <c r="D17672" s="1"/>
  <c r="C17672"/>
  <c r="A17672" s="1"/>
  <c r="F17671"/>
  <c r="E17671"/>
  <c r="D17671" s="1"/>
  <c r="C17671"/>
  <c r="A17671" s="1"/>
  <c r="G17670"/>
  <c r="F17670"/>
  <c r="E17670"/>
  <c r="D17670" s="1"/>
  <c r="C17670"/>
  <c r="A17670" s="1"/>
  <c r="G17669"/>
  <c r="F17669"/>
  <c r="E17669"/>
  <c r="D17669" s="1"/>
  <c r="C17669"/>
  <c r="A17669" s="1"/>
  <c r="D17667"/>
  <c r="A17667"/>
  <c r="D17666"/>
  <c r="A17666"/>
  <c r="D17665"/>
  <c r="A17665"/>
  <c r="D17664"/>
  <c r="A17664"/>
  <c r="D17663"/>
  <c r="A17663"/>
  <c r="D17662"/>
  <c r="A17662"/>
  <c r="D17661"/>
  <c r="A17661"/>
  <c r="D17660"/>
  <c r="A17660"/>
  <c r="D17659"/>
  <c r="A17659"/>
  <c r="F17658"/>
  <c r="E17658"/>
  <c r="D17658" s="1"/>
  <c r="C17658"/>
  <c r="B17658"/>
  <c r="A17658" s="1"/>
  <c r="F17657"/>
  <c r="E17657"/>
  <c r="D17657" s="1"/>
  <c r="C17657"/>
  <c r="B17657"/>
  <c r="A17657" s="1"/>
  <c r="A17655"/>
  <c r="A17654"/>
  <c r="A17653"/>
  <c r="A17652"/>
  <c r="A17651"/>
  <c r="A17650"/>
  <c r="A17649"/>
  <c r="A17648"/>
  <c r="A17647"/>
  <c r="A17646"/>
  <c r="A17645"/>
  <c r="A17644"/>
  <c r="A17643"/>
  <c r="A17642"/>
  <c r="A17641"/>
  <c r="A17640"/>
  <c r="A17639"/>
  <c r="A17638"/>
  <c r="A17637"/>
  <c r="A17636"/>
  <c r="A17635"/>
  <c r="A17634"/>
  <c r="A17633"/>
  <c r="A17632"/>
  <c r="A17631"/>
  <c r="A17630"/>
  <c r="A17629"/>
  <c r="A17628"/>
  <c r="A17627"/>
  <c r="A17626"/>
  <c r="A17625"/>
  <c r="A17624"/>
  <c r="A17623"/>
  <c r="A17622"/>
  <c r="A17621"/>
  <c r="A17620"/>
  <c r="A17619"/>
  <c r="A17618"/>
  <c r="A17617"/>
  <c r="A17616"/>
  <c r="A17615"/>
  <c r="A17614"/>
  <c r="A17613"/>
  <c r="A17612"/>
  <c r="A17611"/>
  <c r="A17610"/>
  <c r="A17609"/>
  <c r="A17608"/>
  <c r="A17607"/>
  <c r="A17606"/>
  <c r="A17605"/>
  <c r="A17604"/>
  <c r="A17603"/>
  <c r="A17602"/>
  <c r="A17601"/>
  <c r="A17600"/>
  <c r="A17599"/>
  <c r="A17598"/>
  <c r="A17597"/>
  <c r="A17596"/>
  <c r="A17595"/>
  <c r="A17594"/>
  <c r="A17593"/>
  <c r="A17592"/>
  <c r="A17591"/>
  <c r="A17590"/>
  <c r="A17589"/>
  <c r="A17588"/>
  <c r="A17587"/>
  <c r="A17586"/>
  <c r="A17585"/>
  <c r="A17584"/>
  <c r="A17583"/>
  <c r="A17582"/>
  <c r="A17581"/>
  <c r="A17580"/>
  <c r="A17579"/>
  <c r="A17578"/>
  <c r="A17577"/>
  <c r="A17576"/>
  <c r="A17575"/>
  <c r="A17574"/>
  <c r="A17573"/>
  <c r="A17572"/>
  <c r="A17571"/>
  <c r="A17570"/>
  <c r="A17569"/>
  <c r="A17568"/>
  <c r="A17567"/>
  <c r="A17566"/>
  <c r="A17565"/>
  <c r="A17564"/>
  <c r="A17563"/>
  <c r="A17562"/>
  <c r="A17561"/>
  <c r="A17560"/>
  <c r="A17559"/>
  <c r="A17558"/>
  <c r="A17557"/>
  <c r="A17556"/>
  <c r="A17555"/>
  <c r="A17554"/>
  <c r="A17553"/>
  <c r="A17552"/>
  <c r="A17551"/>
  <c r="A17550"/>
  <c r="A17549"/>
  <c r="A17548"/>
  <c r="A17547"/>
  <c r="A17546"/>
  <c r="A17545"/>
  <c r="A17544"/>
  <c r="A17543"/>
  <c r="A17542"/>
  <c r="A17541"/>
  <c r="A17540"/>
  <c r="A17539"/>
  <c r="A17538"/>
  <c r="A17537"/>
  <c r="A17536"/>
  <c r="A17535"/>
  <c r="A17534"/>
  <c r="A17533"/>
  <c r="A17532"/>
  <c r="A17531"/>
  <c r="A17530"/>
  <c r="A17529"/>
  <c r="A17528"/>
  <c r="A17527"/>
  <c r="A17526"/>
  <c r="A17525"/>
  <c r="A17524"/>
  <c r="A17523"/>
  <c r="A17522"/>
  <c r="A17521"/>
  <c r="A17520"/>
  <c r="A17519"/>
  <c r="A17518"/>
  <c r="A17517"/>
  <c r="A17516"/>
  <c r="A17515"/>
  <c r="A17514"/>
  <c r="A17513"/>
  <c r="A17512"/>
  <c r="A17511"/>
  <c r="A17510"/>
  <c r="A17509"/>
  <c r="A17508"/>
  <c r="A17507"/>
  <c r="A17506"/>
  <c r="A17505"/>
  <c r="A17504"/>
  <c r="A17503"/>
  <c r="A17502"/>
  <c r="A17501"/>
  <c r="A17500"/>
  <c r="A17499"/>
  <c r="A17498"/>
  <c r="A17497"/>
  <c r="A17496"/>
  <c r="A17495"/>
  <c r="A17494"/>
  <c r="A17493"/>
  <c r="A17492"/>
  <c r="A17491"/>
  <c r="A17490"/>
  <c r="A17489"/>
  <c r="A17488"/>
  <c r="A17487"/>
  <c r="A17486"/>
  <c r="A17485"/>
  <c r="A17484"/>
  <c r="A17483"/>
  <c r="A17482"/>
  <c r="A17481"/>
  <c r="A17480"/>
  <c r="A17479"/>
  <c r="A17478"/>
  <c r="A17477"/>
  <c r="A17476"/>
  <c r="A17475"/>
  <c r="A17474"/>
  <c r="A17473"/>
  <c r="A17472"/>
  <c r="A17471"/>
  <c r="A17470"/>
  <c r="A17469"/>
  <c r="A17468"/>
  <c r="A17467"/>
  <c r="A17466"/>
  <c r="A17465"/>
  <c r="A17464"/>
  <c r="A17463"/>
  <c r="A17462"/>
  <c r="A17461"/>
  <c r="A17460"/>
  <c r="A17459"/>
  <c r="A17458"/>
  <c r="A17457"/>
  <c r="A17456"/>
  <c r="A17455"/>
  <c r="A17454"/>
  <c r="A17453"/>
  <c r="A17452"/>
  <c r="A17451"/>
  <c r="A17450"/>
  <c r="A17449"/>
  <c r="A17448"/>
  <c r="A17447"/>
  <c r="A17446"/>
  <c r="A17445"/>
  <c r="A17444"/>
  <c r="A17443"/>
  <c r="A17442"/>
  <c r="A17441"/>
  <c r="A17440"/>
  <c r="A17439"/>
  <c r="A17438"/>
  <c r="A17437"/>
  <c r="A17436"/>
  <c r="A17435"/>
  <c r="A17434"/>
  <c r="A17433"/>
  <c r="A17432"/>
  <c r="A17431"/>
  <c r="A17430"/>
  <c r="A17429"/>
  <c r="A17428"/>
  <c r="A17427"/>
  <c r="A17426"/>
  <c r="A17425"/>
  <c r="A17424"/>
  <c r="A17423"/>
  <c r="A17422"/>
  <c r="A17421"/>
  <c r="A17420"/>
  <c r="A17419"/>
  <c r="A17418"/>
  <c r="A17417"/>
  <c r="A17416"/>
  <c r="A17415"/>
  <c r="A17414"/>
  <c r="A17413"/>
  <c r="A17412"/>
  <c r="A17411"/>
  <c r="A17410"/>
  <c r="A17409"/>
  <c r="A17408"/>
  <c r="A17407"/>
  <c r="A17406"/>
  <c r="A17405"/>
  <c r="A17404"/>
  <c r="A17403"/>
  <c r="A17402"/>
  <c r="A17401"/>
  <c r="A17400"/>
  <c r="A17399"/>
  <c r="A17398"/>
  <c r="A17397"/>
  <c r="A17396"/>
  <c r="A17395"/>
  <c r="A17394"/>
  <c r="A17393"/>
  <c r="A17392"/>
  <c r="A17391"/>
  <c r="A17390"/>
  <c r="A17389"/>
  <c r="A17388"/>
  <c r="A17387"/>
  <c r="A17386"/>
  <c r="A17385"/>
  <c r="A17384"/>
  <c r="A17383"/>
  <c r="A17382"/>
  <c r="A17381"/>
  <c r="A17380"/>
  <c r="A17379"/>
  <c r="A17378"/>
  <c r="A17377"/>
  <c r="A17376"/>
  <c r="A17375"/>
  <c r="A17374"/>
  <c r="A17373"/>
  <c r="A17372"/>
  <c r="A17371"/>
  <c r="A17370"/>
  <c r="A17369"/>
  <c r="A17368"/>
  <c r="A17367"/>
  <c r="A17366"/>
  <c r="A17365"/>
  <c r="A17364"/>
  <c r="A17363"/>
  <c r="A17362"/>
  <c r="A17361"/>
  <c r="A17360"/>
  <c r="A17359"/>
  <c r="A17358"/>
  <c r="A17357"/>
  <c r="A17356"/>
  <c r="A17355"/>
  <c r="A17354"/>
  <c r="A17353"/>
  <c r="A17352"/>
  <c r="A17351"/>
  <c r="A17350"/>
  <c r="A17349"/>
  <c r="A17348"/>
  <c r="A17347"/>
  <c r="A17346"/>
  <c r="A17345"/>
  <c r="A17344"/>
  <c r="A17343"/>
  <c r="A17342"/>
  <c r="A17341"/>
  <c r="A17340"/>
  <c r="A17339"/>
  <c r="A17338"/>
  <c r="A17337"/>
  <c r="A17336"/>
  <c r="A17335"/>
  <c r="A17334"/>
  <c r="A17333"/>
  <c r="A17332"/>
  <c r="A17331"/>
  <c r="A17330"/>
  <c r="A17329"/>
  <c r="A17328"/>
  <c r="A17327"/>
  <c r="A17326"/>
  <c r="A17325"/>
  <c r="A17324"/>
  <c r="A17323"/>
  <c r="A17322"/>
  <c r="A17321"/>
  <c r="A17320"/>
  <c r="A17319"/>
  <c r="A17318"/>
  <c r="A17317"/>
  <c r="A17316"/>
  <c r="A17315"/>
  <c r="A17314"/>
  <c r="A17313"/>
  <c r="A17312"/>
  <c r="A17311"/>
  <c r="A17310"/>
  <c r="A17309"/>
  <c r="A17308"/>
  <c r="A17307"/>
  <c r="A17306"/>
  <c r="A17305"/>
  <c r="A17304"/>
  <c r="A17303"/>
  <c r="A17302"/>
  <c r="A17301"/>
  <c r="A17300"/>
  <c r="A17299"/>
  <c r="A17298"/>
  <c r="A17297"/>
  <c r="A17296"/>
  <c r="A17295"/>
  <c r="A17294"/>
  <c r="A17293"/>
  <c r="A17292"/>
  <c r="A17291"/>
  <c r="A17290"/>
  <c r="A17289"/>
  <c r="A17288"/>
  <c r="A17287"/>
  <c r="A17286"/>
  <c r="A17285"/>
  <c r="A17284"/>
  <c r="A17283"/>
  <c r="A17282"/>
  <c r="A17281"/>
  <c r="A17280"/>
  <c r="A17279"/>
  <c r="A17278"/>
  <c r="A17277"/>
  <c r="A17276"/>
  <c r="A17275"/>
  <c r="A17274"/>
  <c r="A17273"/>
  <c r="A17272"/>
  <c r="A17271"/>
  <c r="A17270"/>
  <c r="A17269"/>
  <c r="A17268"/>
  <c r="A17267"/>
  <c r="A17266"/>
  <c r="A17265"/>
  <c r="A17264"/>
  <c r="A17263"/>
  <c r="A17262"/>
  <c r="A17261"/>
  <c r="A17260"/>
  <c r="A17259"/>
  <c r="A17258"/>
  <c r="A17257"/>
  <c r="A17256"/>
  <c r="A17255"/>
  <c r="A17254"/>
  <c r="A17253"/>
  <c r="A17252"/>
  <c r="A17251"/>
  <c r="A17250"/>
  <c r="A17249"/>
  <c r="A17248"/>
  <c r="A17247"/>
  <c r="A17246"/>
  <c r="A17245"/>
  <c r="A17244"/>
  <c r="A17243"/>
  <c r="A17242"/>
  <c r="A17241"/>
  <c r="A17240"/>
  <c r="A17239"/>
  <c r="A17238"/>
  <c r="A17237"/>
  <c r="A17236"/>
  <c r="A17235"/>
  <c r="A17234"/>
  <c r="A17233"/>
  <c r="A17232"/>
  <c r="A17231"/>
  <c r="A17230"/>
  <c r="A17229"/>
  <c r="A17228"/>
  <c r="A17227"/>
  <c r="A17226"/>
  <c r="A17225"/>
  <c r="A17224"/>
  <c r="A17223"/>
  <c r="A17222"/>
  <c r="A17221"/>
  <c r="A17220"/>
  <c r="A17219"/>
  <c r="A17218"/>
  <c r="A17217"/>
  <c r="A17216"/>
  <c r="A17215"/>
  <c r="A17214"/>
  <c r="A17213"/>
  <c r="A17212"/>
  <c r="A17211"/>
  <c r="A17210"/>
  <c r="A17209"/>
  <c r="A17208"/>
  <c r="A17207"/>
  <c r="A17206"/>
  <c r="A17205"/>
  <c r="A17204"/>
  <c r="A17203"/>
  <c r="A17202"/>
  <c r="A17201"/>
  <c r="A17200"/>
  <c r="A17199"/>
  <c r="A17198"/>
  <c r="A17197"/>
  <c r="A17196"/>
  <c r="A17195"/>
  <c r="A17194"/>
  <c r="A17193"/>
  <c r="A17192"/>
  <c r="A17191"/>
  <c r="A17190"/>
  <c r="A17189"/>
  <c r="A17188"/>
  <c r="A17187"/>
  <c r="A17186"/>
  <c r="A17185"/>
  <c r="A17184"/>
  <c r="A17183"/>
  <c r="A17182"/>
  <c r="A17181"/>
  <c r="A17180"/>
  <c r="A17179"/>
  <c r="A17178"/>
  <c r="A17177"/>
  <c r="A17176"/>
  <c r="A17175"/>
  <c r="A17174"/>
  <c r="A17173"/>
  <c r="A17172"/>
  <c r="A17171"/>
  <c r="A17170"/>
  <c r="A17169"/>
  <c r="A17168"/>
  <c r="A17167"/>
  <c r="A17166"/>
  <c r="A17165"/>
  <c r="A17164"/>
  <c r="A17163"/>
  <c r="A17162"/>
  <c r="A17161"/>
  <c r="A17160"/>
  <c r="A17159"/>
  <c r="A17158"/>
  <c r="A17157"/>
  <c r="A17156"/>
  <c r="A17155"/>
  <c r="A17154"/>
  <c r="A17153"/>
  <c r="A17152"/>
  <c r="A17151"/>
  <c r="A17150"/>
  <c r="A17149"/>
  <c r="A17148"/>
  <c r="A17147"/>
  <c r="A17146"/>
  <c r="A17145"/>
  <c r="A17144"/>
  <c r="A17143"/>
  <c r="A17142"/>
  <c r="A17141"/>
  <c r="A17140"/>
  <c r="A17139"/>
  <c r="A17138"/>
  <c r="A17137"/>
  <c r="A17136"/>
  <c r="A17135"/>
  <c r="A17134"/>
  <c r="A17133"/>
  <c r="A17132"/>
  <c r="A17131"/>
  <c r="A17130"/>
  <c r="A17129"/>
  <c r="A17128"/>
  <c r="A17127"/>
  <c r="A17126"/>
  <c r="A17125"/>
  <c r="A17124"/>
  <c r="A17123"/>
  <c r="A17122"/>
  <c r="A17121"/>
  <c r="A17120"/>
  <c r="A17119"/>
  <c r="A17118"/>
  <c r="A17117"/>
  <c r="A17116"/>
  <c r="A17115"/>
  <c r="A17114"/>
  <c r="A17113"/>
  <c r="A17112"/>
  <c r="A17111"/>
  <c r="A17110"/>
  <c r="A17109"/>
  <c r="A17108"/>
  <c r="A17107"/>
  <c r="A17106"/>
  <c r="A17105"/>
  <c r="A17104"/>
  <c r="A17103"/>
  <c r="A17102"/>
  <c r="A17101"/>
  <c r="A17100"/>
  <c r="A17099"/>
  <c r="A17098"/>
  <c r="A17097"/>
  <c r="A17096"/>
  <c r="A17095"/>
  <c r="A17094"/>
  <c r="A17093"/>
  <c r="A17092"/>
  <c r="A17091"/>
  <c r="A17090"/>
  <c r="A17089"/>
  <c r="A17088"/>
  <c r="A17087"/>
  <c r="A17086"/>
  <c r="A17085"/>
  <c r="A17084"/>
  <c r="A17083"/>
  <c r="A17082"/>
  <c r="A17081"/>
  <c r="A17080"/>
  <c r="A17079"/>
  <c r="A17078"/>
  <c r="A17077"/>
  <c r="A17076"/>
  <c r="A17075"/>
  <c r="A17074"/>
  <c r="A17073"/>
  <c r="A17072"/>
  <c r="A17071"/>
  <c r="A17070"/>
  <c r="A17069"/>
  <c r="A17068"/>
  <c r="A17067"/>
  <c r="A17066"/>
  <c r="A17065"/>
  <c r="A17064"/>
  <c r="A17063"/>
  <c r="A17062"/>
  <c r="A17061"/>
  <c r="A17060"/>
  <c r="A17059"/>
  <c r="A17058"/>
  <c r="A17057"/>
  <c r="A17056"/>
  <c r="A17055"/>
  <c r="A17054"/>
  <c r="A17053"/>
  <c r="A17052"/>
  <c r="A17051"/>
  <c r="A17050"/>
  <c r="A17049"/>
  <c r="A17048"/>
  <c r="A17047"/>
  <c r="A17046"/>
  <c r="A17045"/>
  <c r="A17044"/>
  <c r="A17043"/>
  <c r="A17042"/>
  <c r="A17041"/>
  <c r="A17040"/>
  <c r="A17039"/>
  <c r="A17038"/>
  <c r="A17037"/>
  <c r="A17036"/>
  <c r="A17035"/>
  <c r="A17034"/>
  <c r="A17033"/>
  <c r="A17032"/>
  <c r="A17031"/>
  <c r="A17030"/>
  <c r="A17029"/>
  <c r="A17028"/>
  <c r="A17027"/>
  <c r="A17026"/>
  <c r="A17025"/>
  <c r="A17024"/>
  <c r="A17023"/>
  <c r="A17022"/>
  <c r="A17021"/>
  <c r="A17020"/>
  <c r="A17019"/>
  <c r="A17018"/>
  <c r="A17017"/>
  <c r="A17016"/>
  <c r="A17015"/>
  <c r="A17014"/>
  <c r="A17013"/>
  <c r="A17012"/>
  <c r="A17011"/>
  <c r="A17010"/>
  <c r="A17009"/>
  <c r="A17008"/>
  <c r="A17007"/>
  <c r="A17006"/>
  <c r="A17005"/>
  <c r="A17004"/>
  <c r="A17003"/>
  <c r="A17002"/>
  <c r="A17001"/>
  <c r="A17000"/>
  <c r="A16999"/>
  <c r="A16998"/>
  <c r="A16997"/>
  <c r="A16996"/>
  <c r="A16995"/>
  <c r="A16994"/>
  <c r="A16993"/>
  <c r="A16992"/>
  <c r="A16991"/>
  <c r="A16990"/>
  <c r="A16989"/>
  <c r="A16988"/>
  <c r="A16987"/>
  <c r="A16986"/>
  <c r="A16985"/>
  <c r="A16984"/>
  <c r="A16983"/>
  <c r="A16982"/>
  <c r="A16981"/>
  <c r="A16980"/>
  <c r="A16979"/>
  <c r="A16978"/>
  <c r="A16977"/>
  <c r="A16976"/>
  <c r="A16975"/>
  <c r="A16974"/>
  <c r="A16973"/>
  <c r="A16972"/>
  <c r="A16971"/>
  <c r="A16970"/>
  <c r="A16969"/>
  <c r="A16968"/>
  <c r="A16967"/>
  <c r="A16966"/>
  <c r="A16965"/>
  <c r="A16964"/>
  <c r="A16963"/>
  <c r="A16962"/>
  <c r="A16961"/>
  <c r="A16960"/>
  <c r="A16959"/>
  <c r="A16958"/>
  <c r="A16957"/>
  <c r="A16956"/>
  <c r="A16955"/>
  <c r="A16954"/>
  <c r="A16953"/>
  <c r="A16952"/>
  <c r="A16951"/>
  <c r="A16950"/>
  <c r="A16949"/>
  <c r="A16948"/>
  <c r="A16947"/>
  <c r="A16946"/>
  <c r="A16945"/>
  <c r="A16944"/>
  <c r="A16943"/>
  <c r="A16942"/>
  <c r="A16941"/>
  <c r="A16940"/>
  <c r="A16939"/>
  <c r="A16938"/>
  <c r="A16937"/>
  <c r="A16936"/>
  <c r="A16935"/>
  <c r="A16934"/>
  <c r="A16933"/>
  <c r="A16932"/>
  <c r="A16931"/>
  <c r="A16930"/>
  <c r="A16929"/>
  <c r="A16928"/>
  <c r="A16927"/>
  <c r="A16926"/>
  <c r="A16925"/>
  <c r="A16924"/>
  <c r="A16923"/>
  <c r="A16922"/>
  <c r="A16921"/>
  <c r="A16920"/>
  <c r="A16919"/>
  <c r="A16918"/>
  <c r="A16917"/>
  <c r="A16916"/>
  <c r="A16915"/>
  <c r="A16914"/>
  <c r="A16913"/>
  <c r="A16912"/>
  <c r="A16911"/>
  <c r="A16910"/>
  <c r="A16909"/>
  <c r="A16908"/>
  <c r="A16907"/>
  <c r="A16906"/>
  <c r="A16905"/>
  <c r="A16904"/>
  <c r="A16903"/>
  <c r="A16902"/>
  <c r="A16901"/>
  <c r="A16900"/>
  <c r="A16899"/>
  <c r="A16898"/>
  <c r="A16897"/>
  <c r="A16896"/>
  <c r="A16895"/>
  <c r="A16894"/>
  <c r="A16893"/>
  <c r="A16892"/>
  <c r="A16891"/>
  <c r="A16890"/>
  <c r="A16889"/>
  <c r="A16888"/>
  <c r="A16887"/>
  <c r="A16886"/>
  <c r="A16885"/>
  <c r="A16884"/>
  <c r="A16883"/>
  <c r="A16882"/>
  <c r="A16881"/>
  <c r="A16880"/>
  <c r="A16879"/>
  <c r="A16878"/>
  <c r="A16877"/>
  <c r="A16876"/>
  <c r="A16875"/>
  <c r="A16874"/>
  <c r="A16873"/>
  <c r="A16872"/>
  <c r="A16871"/>
  <c r="A16870"/>
  <c r="A16869"/>
  <c r="A16868"/>
  <c r="A16867"/>
  <c r="A16866"/>
  <c r="A16865"/>
  <c r="A16864"/>
  <c r="A16863"/>
  <c r="A16862"/>
  <c r="A16861"/>
  <c r="A16860"/>
  <c r="A16859"/>
  <c r="A16858"/>
  <c r="A16857"/>
  <c r="A16856"/>
  <c r="A16855"/>
  <c r="A16854"/>
  <c r="A16853"/>
  <c r="A16852"/>
  <c r="A16851"/>
  <c r="A16850"/>
  <c r="A16849"/>
  <c r="A16848"/>
  <c r="A16847"/>
  <c r="A16846"/>
  <c r="A16845"/>
  <c r="A16844"/>
  <c r="A16843"/>
  <c r="A16842"/>
  <c r="A16841"/>
  <c r="A16840"/>
  <c r="A16839"/>
  <c r="A16838"/>
  <c r="A16837"/>
  <c r="A16836"/>
  <c r="A16835"/>
  <c r="A16834"/>
  <c r="A16833"/>
  <c r="A16832"/>
  <c r="A16831"/>
  <c r="A16830"/>
  <c r="A16829"/>
  <c r="A16828"/>
  <c r="A16827"/>
  <c r="A16826"/>
  <c r="A16825"/>
  <c r="A16824"/>
  <c r="A16823"/>
  <c r="A16822"/>
  <c r="A16821"/>
  <c r="A16820"/>
  <c r="A16819"/>
  <c r="A16818"/>
  <c r="A16817"/>
  <c r="A16816"/>
  <c r="A16815"/>
  <c r="A16814"/>
  <c r="A16813"/>
  <c r="A16812"/>
  <c r="A16811"/>
  <c r="A16810"/>
  <c r="A16809"/>
  <c r="A16808"/>
  <c r="A16807"/>
  <c r="A16806"/>
  <c r="A16805"/>
  <c r="A16804"/>
  <c r="A16803"/>
  <c r="A16802"/>
  <c r="A16801"/>
  <c r="A16800"/>
  <c r="A16799"/>
  <c r="A16798"/>
  <c r="A16797"/>
  <c r="A16796"/>
  <c r="A16795"/>
  <c r="A16794"/>
  <c r="A16793"/>
  <c r="A16792"/>
  <c r="A16791"/>
  <c r="A16790"/>
  <c r="A16789"/>
  <c r="A16788"/>
  <c r="A16787"/>
  <c r="A16786"/>
  <c r="A16785"/>
  <c r="A16784"/>
  <c r="A16783"/>
  <c r="A16782"/>
  <c r="A16781"/>
  <c r="A16780"/>
  <c r="A16779"/>
  <c r="A16778"/>
  <c r="A16777"/>
  <c r="A16776"/>
  <c r="A16775"/>
  <c r="A16774"/>
  <c r="A16773"/>
  <c r="A16772"/>
  <c r="A16771"/>
  <c r="A16770"/>
  <c r="A16769"/>
  <c r="A16768"/>
  <c r="A16767"/>
  <c r="A16766"/>
  <c r="A16765"/>
  <c r="A16764"/>
  <c r="A16763"/>
  <c r="A16762"/>
  <c r="A16761"/>
  <c r="A16760"/>
  <c r="A16759"/>
  <c r="A16758"/>
  <c r="A16757"/>
  <c r="A16756"/>
  <c r="A16755"/>
  <c r="A16754"/>
  <c r="A16753"/>
  <c r="A16752"/>
  <c r="A16751"/>
  <c r="A16750"/>
  <c r="A16749"/>
  <c r="A16748"/>
  <c r="A16747"/>
  <c r="A16746"/>
  <c r="A16745"/>
  <c r="A16744"/>
  <c r="A16743"/>
  <c r="A16742"/>
  <c r="A16741"/>
  <c r="A16740"/>
  <c r="A16739"/>
  <c r="A16738"/>
  <c r="A16737"/>
  <c r="A16736"/>
  <c r="A16735"/>
  <c r="A16734"/>
  <c r="A16733"/>
  <c r="A16732"/>
  <c r="A16731"/>
  <c r="A16730"/>
  <c r="A16729"/>
  <c r="A16728"/>
  <c r="A16727"/>
  <c r="A16726"/>
  <c r="A16725"/>
  <c r="A16724"/>
  <c r="A16723"/>
  <c r="A16722"/>
  <c r="A16721"/>
  <c r="A16720"/>
  <c r="A16719"/>
  <c r="A16718"/>
  <c r="A16717"/>
  <c r="A16716"/>
  <c r="A16715"/>
  <c r="A16714"/>
  <c r="A16713"/>
  <c r="A16712"/>
  <c r="A16711"/>
  <c r="A16710"/>
  <c r="A16709"/>
  <c r="A16708"/>
  <c r="A16707"/>
  <c r="A16706"/>
  <c r="A16705"/>
  <c r="A16704"/>
  <c r="A16703"/>
  <c r="A16702"/>
  <c r="A16701"/>
  <c r="A16700"/>
  <c r="A16699"/>
  <c r="A16698"/>
  <c r="A16697"/>
  <c r="A16696"/>
  <c r="A16695"/>
  <c r="A16694"/>
  <c r="A16693"/>
  <c r="A16692"/>
  <c r="A16691"/>
  <c r="A16690"/>
  <c r="A16689"/>
  <c r="A16688"/>
  <c r="A16687"/>
  <c r="A16686"/>
  <c r="A16685"/>
  <c r="A16684"/>
  <c r="A16683"/>
  <c r="A16682"/>
  <c r="A16681"/>
  <c r="A16680"/>
  <c r="A16679"/>
  <c r="A16678"/>
  <c r="A16677"/>
  <c r="A16676"/>
  <c r="A16675"/>
  <c r="A16674"/>
  <c r="A16673"/>
  <c r="A16672"/>
  <c r="A16671"/>
  <c r="A16670"/>
  <c r="A16669"/>
  <c r="A16668"/>
  <c r="A16667"/>
  <c r="A16666"/>
  <c r="A16665"/>
  <c r="A16664"/>
  <c r="A16663"/>
  <c r="A16662"/>
  <c r="A16661"/>
  <c r="A16660"/>
  <c r="A16659"/>
  <c r="A16658"/>
  <c r="A16657"/>
  <c r="A16656"/>
  <c r="A16655"/>
  <c r="A16654"/>
  <c r="A16653"/>
  <c r="A16652"/>
  <c r="A16651"/>
  <c r="A16650"/>
  <c r="A16649"/>
  <c r="A16648"/>
  <c r="A16647"/>
  <c r="A16646"/>
  <c r="A16645"/>
  <c r="A16644"/>
  <c r="A16643"/>
  <c r="A16642"/>
  <c r="A16641"/>
  <c r="A16640"/>
  <c r="A16639"/>
  <c r="A16638"/>
  <c r="A16637"/>
  <c r="A16636"/>
  <c r="A16635"/>
  <c r="A16634"/>
  <c r="A16633"/>
  <c r="A16632"/>
  <c r="A16631"/>
  <c r="A16630"/>
  <c r="A16629"/>
  <c r="A16628"/>
  <c r="A16627"/>
  <c r="A16626"/>
  <c r="A16625"/>
  <c r="A16624"/>
  <c r="A16623"/>
  <c r="A16622"/>
  <c r="A16621"/>
  <c r="A16620"/>
  <c r="A16619"/>
  <c r="A16618"/>
  <c r="A16617"/>
  <c r="A16616"/>
  <c r="A16615"/>
  <c r="A16614"/>
  <c r="A16613"/>
  <c r="A16612"/>
  <c r="A16611"/>
  <c r="A16610"/>
  <c r="A16609"/>
  <c r="A16608"/>
  <c r="A16607"/>
  <c r="A16606"/>
  <c r="A16605"/>
  <c r="A16604"/>
  <c r="A16603"/>
  <c r="A16602"/>
  <c r="A16601"/>
  <c r="A16600"/>
  <c r="A16599"/>
  <c r="A16598"/>
  <c r="A16597"/>
  <c r="A16596"/>
  <c r="A16595"/>
  <c r="A16594"/>
  <c r="A16593"/>
  <c r="A16592"/>
  <c r="A16591"/>
  <c r="A16590"/>
  <c r="A16589"/>
  <c r="A16588"/>
  <c r="A16587"/>
  <c r="A16586"/>
  <c r="A16585"/>
  <c r="A16584"/>
  <c r="A16583"/>
  <c r="A16582"/>
  <c r="A16581"/>
  <c r="A16580"/>
  <c r="A16579"/>
  <c r="A16578"/>
  <c r="A16577"/>
  <c r="A16576"/>
  <c r="A16575"/>
  <c r="A16574"/>
  <c r="A16573"/>
  <c r="A16572"/>
  <c r="A16571"/>
  <c r="A16570"/>
  <c r="A16569"/>
  <c r="A16568"/>
  <c r="A16567"/>
  <c r="A16566"/>
  <c r="A16565"/>
  <c r="A16564"/>
  <c r="A16563"/>
  <c r="A16562"/>
  <c r="A16561"/>
  <c r="A16560"/>
  <c r="A16559"/>
  <c r="A16558"/>
  <c r="A16557"/>
  <c r="A16556"/>
  <c r="A16555"/>
  <c r="A16554"/>
  <c r="A16553"/>
  <c r="A16552"/>
  <c r="A16551"/>
  <c r="A16550"/>
  <c r="A16549"/>
  <c r="A16548"/>
  <c r="A16547"/>
  <c r="A16546"/>
  <c r="A16545"/>
  <c r="A16544"/>
  <c r="A16543"/>
  <c r="A16542"/>
  <c r="A16541"/>
  <c r="A16540"/>
  <c r="A16539"/>
  <c r="A16538"/>
  <c r="A16537"/>
  <c r="A16536"/>
  <c r="A16535"/>
  <c r="A16534"/>
  <c r="A16533"/>
  <c r="A16532"/>
  <c r="A16531"/>
  <c r="A16530"/>
  <c r="A16529"/>
  <c r="A16528"/>
  <c r="A16527"/>
  <c r="A16526"/>
  <c r="A16525"/>
  <c r="A16524"/>
  <c r="A16523"/>
  <c r="A16522"/>
  <c r="A16521"/>
  <c r="A16520"/>
  <c r="A16519"/>
  <c r="A16518"/>
  <c r="A16517"/>
  <c r="A16516"/>
  <c r="A16515"/>
  <c r="A16514"/>
  <c r="A16513"/>
  <c r="A16512"/>
  <c r="A16511"/>
  <c r="A16510"/>
  <c r="A16509"/>
  <c r="A16508"/>
  <c r="A16507"/>
  <c r="A16506"/>
  <c r="A16505"/>
  <c r="A16504"/>
  <c r="A16503"/>
  <c r="A16502"/>
  <c r="A16501"/>
  <c r="A16500"/>
  <c r="A16499"/>
  <c r="A16498"/>
  <c r="A16497"/>
  <c r="A16496"/>
  <c r="A16495"/>
  <c r="A16494"/>
  <c r="A16493"/>
  <c r="A16492"/>
  <c r="A16491"/>
  <c r="A16490"/>
  <c r="A16489"/>
  <c r="A16488"/>
  <c r="A16487"/>
  <c r="A16486"/>
  <c r="A16485"/>
  <c r="A16484"/>
  <c r="A16483"/>
  <c r="A16482"/>
  <c r="A16481"/>
  <c r="A16480"/>
  <c r="A16479"/>
  <c r="A16478"/>
  <c r="A16477"/>
  <c r="A16476"/>
  <c r="A16475"/>
  <c r="A16474"/>
  <c r="A16473"/>
  <c r="A16472"/>
  <c r="A16471"/>
  <c r="A16470"/>
  <c r="A16469"/>
  <c r="A16468"/>
  <c r="A16467"/>
  <c r="A16466"/>
  <c r="A16465"/>
  <c r="A16464"/>
  <c r="A16463"/>
  <c r="A16462"/>
  <c r="A16461"/>
  <c r="A16460"/>
  <c r="A16459"/>
  <c r="A16458"/>
  <c r="A16457"/>
  <c r="A16456"/>
  <c r="A16455"/>
  <c r="A16454"/>
  <c r="A16453"/>
  <c r="A16452"/>
  <c r="A16451"/>
  <c r="A16450"/>
  <c r="A16449"/>
  <c r="A16448"/>
  <c r="A16447"/>
  <c r="A16446"/>
  <c r="A16445"/>
  <c r="A16444"/>
  <c r="A16443"/>
  <c r="A16442"/>
  <c r="A16441"/>
  <c r="A16440"/>
  <c r="A16439"/>
  <c r="A16438"/>
  <c r="A16437"/>
  <c r="A16436"/>
  <c r="A16435"/>
  <c r="A16434"/>
  <c r="A16433"/>
  <c r="A16432"/>
  <c r="A16431"/>
  <c r="A16430"/>
  <c r="A16429"/>
  <c r="A16428"/>
  <c r="A16427"/>
  <c r="A16426"/>
  <c r="A16425"/>
  <c r="A16424"/>
  <c r="A16423"/>
  <c r="A16422"/>
  <c r="A16421"/>
  <c r="A16420"/>
  <c r="A16419"/>
  <c r="A16418"/>
  <c r="A16417"/>
  <c r="A16416"/>
  <c r="A16415"/>
  <c r="A16414"/>
  <c r="A16413"/>
  <c r="A16412"/>
  <c r="A16411"/>
  <c r="A16410"/>
  <c r="A16409"/>
  <c r="A16408"/>
  <c r="A16407"/>
  <c r="A16406"/>
  <c r="A16405"/>
  <c r="A16404"/>
  <c r="A16403"/>
  <c r="A16402"/>
  <c r="A16401"/>
  <c r="A16400"/>
  <c r="A16399"/>
  <c r="A16398"/>
  <c r="A16397"/>
  <c r="A16396"/>
  <c r="A16395"/>
  <c r="A16394"/>
  <c r="A16393"/>
  <c r="A16392"/>
  <c r="A16391"/>
  <c r="A16390"/>
  <c r="A16389"/>
  <c r="A16388"/>
  <c r="A16387"/>
  <c r="A16386"/>
  <c r="A16385"/>
  <c r="A16384"/>
  <c r="A16383"/>
  <c r="A16382"/>
  <c r="A16381"/>
  <c r="A16380"/>
  <c r="A16379"/>
  <c r="A16378"/>
  <c r="A16377"/>
  <c r="A16376"/>
  <c r="A16375"/>
  <c r="A16374"/>
  <c r="A16373"/>
  <c r="A16372"/>
  <c r="A16371"/>
  <c r="A16370"/>
  <c r="A16369"/>
  <c r="A16368"/>
  <c r="A16367"/>
  <c r="A16366"/>
  <c r="A16365"/>
  <c r="A16364"/>
  <c r="A16363"/>
  <c r="A16362"/>
  <c r="A16361"/>
  <c r="A16360"/>
  <c r="A16359"/>
  <c r="A16358"/>
  <c r="A16357"/>
  <c r="A16356"/>
  <c r="A16355"/>
  <c r="A16354"/>
  <c r="A16353"/>
  <c r="A16352"/>
  <c r="A16351"/>
  <c r="A16350"/>
  <c r="A16349"/>
  <c r="A16348"/>
  <c r="A16347"/>
  <c r="A16346"/>
  <c r="A16345"/>
  <c r="A16344"/>
  <c r="A16343"/>
  <c r="A16342"/>
  <c r="A16341"/>
  <c r="A16340"/>
  <c r="A16339"/>
  <c r="A16338"/>
  <c r="A16337"/>
  <c r="A16336"/>
  <c r="A16335"/>
  <c r="A16334"/>
  <c r="A16333"/>
  <c r="A16332"/>
  <c r="A16331"/>
  <c r="A16330"/>
  <c r="A16329"/>
  <c r="A16328"/>
  <c r="A16327"/>
  <c r="A16326"/>
  <c r="A16325"/>
  <c r="A16324"/>
  <c r="A16323"/>
  <c r="A16322"/>
  <c r="A16321"/>
  <c r="A16320"/>
  <c r="A16319"/>
  <c r="A16318"/>
  <c r="A16317"/>
  <c r="A16316"/>
  <c r="A16315"/>
  <c r="A16314"/>
  <c r="A16313"/>
  <c r="A16312"/>
  <c r="A16311"/>
  <c r="A16310"/>
  <c r="A16309"/>
  <c r="A16308"/>
  <c r="A16307"/>
  <c r="A16306"/>
  <c r="A16305"/>
  <c r="A16304"/>
  <c r="A16303"/>
  <c r="A16302"/>
  <c r="A16301"/>
  <c r="A16300"/>
  <c r="A16299"/>
  <c r="A16298"/>
  <c r="A16297"/>
  <c r="A16296"/>
  <c r="A16295"/>
  <c r="A16294"/>
  <c r="A16293"/>
  <c r="A16292"/>
  <c r="A16291"/>
  <c r="A16290"/>
  <c r="A16289"/>
  <c r="A16288"/>
  <c r="A16287"/>
  <c r="A16286"/>
  <c r="A16285"/>
  <c r="A16284"/>
  <c r="A16283"/>
  <c r="A16282"/>
  <c r="A16281"/>
  <c r="A16280"/>
  <c r="A16279"/>
  <c r="A16278"/>
  <c r="A16277"/>
  <c r="A16276"/>
  <c r="A16275"/>
  <c r="A16274"/>
  <c r="A16273"/>
  <c r="A16272"/>
  <c r="A16271"/>
  <c r="A16270"/>
  <c r="A16269"/>
  <c r="A16268"/>
  <c r="A16267"/>
  <c r="A16266"/>
  <c r="A16265"/>
  <c r="A16264"/>
  <c r="A16263"/>
  <c r="A16262"/>
  <c r="A16261"/>
  <c r="A16260"/>
  <c r="A16259"/>
  <c r="A16258"/>
  <c r="A16257"/>
  <c r="A16256"/>
  <c r="A16255"/>
  <c r="A16254"/>
  <c r="A16253"/>
  <c r="A16252"/>
  <c r="A16251"/>
  <c r="A16250"/>
  <c r="A16249"/>
  <c r="A16248"/>
  <c r="A16247"/>
  <c r="A16246"/>
  <c r="A16245"/>
  <c r="A16244"/>
  <c r="A16243"/>
  <c r="A16242"/>
  <c r="A16241"/>
  <c r="A16240"/>
  <c r="A16239"/>
  <c r="A16238"/>
  <c r="A16237"/>
  <c r="A16236"/>
  <c r="A16235"/>
  <c r="A16234"/>
  <c r="A16233"/>
  <c r="A16232"/>
  <c r="A16231"/>
  <c r="A16230"/>
  <c r="A16229"/>
  <c r="A16228"/>
  <c r="A16227"/>
  <c r="A16226"/>
  <c r="A16225"/>
  <c r="A16224"/>
  <c r="A16223"/>
  <c r="A16222"/>
  <c r="A16221"/>
  <c r="A16220"/>
  <c r="A16219"/>
  <c r="A16218"/>
  <c r="A16217"/>
  <c r="A16216"/>
  <c r="A16215"/>
  <c r="A16214"/>
  <c r="A16213"/>
  <c r="A16212"/>
  <c r="A16211"/>
  <c r="A16210"/>
  <c r="A16209"/>
  <c r="A16208"/>
  <c r="A16207"/>
  <c r="A16206"/>
  <c r="A16205"/>
  <c r="A16204"/>
  <c r="A16203"/>
  <c r="A16202"/>
  <c r="A16201"/>
  <c r="A16200"/>
  <c r="A16199"/>
  <c r="A16198"/>
  <c r="A16197"/>
  <c r="A16196"/>
  <c r="A16195"/>
  <c r="A16194"/>
  <c r="A16193"/>
  <c r="A16192"/>
  <c r="A16191"/>
  <c r="A16190"/>
  <c r="A16189"/>
  <c r="A16188"/>
  <c r="A16187"/>
  <c r="A16186"/>
  <c r="A16185"/>
  <c r="A16184"/>
  <c r="A16183"/>
  <c r="A16182"/>
  <c r="A16181"/>
  <c r="A16180"/>
  <c r="A16179"/>
  <c r="A16178"/>
  <c r="A16177"/>
  <c r="A16176"/>
  <c r="A16175"/>
  <c r="A16174"/>
  <c r="A16173"/>
  <c r="A16172"/>
  <c r="A16171"/>
  <c r="A16170"/>
  <c r="A16169"/>
  <c r="A16168"/>
  <c r="A16167"/>
  <c r="A16166"/>
  <c r="A16165"/>
  <c r="A16164"/>
  <c r="A16163"/>
  <c r="A16162"/>
  <c r="A16161"/>
  <c r="A16160"/>
  <c r="A16159"/>
  <c r="A16158"/>
  <c r="A16157"/>
  <c r="A16156"/>
  <c r="A16155"/>
  <c r="A16154"/>
  <c r="A16153"/>
  <c r="A16152"/>
  <c r="A16151"/>
  <c r="A16150"/>
  <c r="A16149"/>
  <c r="A16148"/>
  <c r="A16147"/>
  <c r="A16146"/>
  <c r="A16145"/>
  <c r="A16144"/>
  <c r="A16143"/>
  <c r="A16142"/>
  <c r="A16141"/>
  <c r="A16140"/>
  <c r="A16139"/>
  <c r="A16138"/>
  <c r="A16137"/>
  <c r="A16136"/>
  <c r="A16135"/>
  <c r="A16134"/>
  <c r="A16133"/>
  <c r="A16132"/>
  <c r="A16131"/>
  <c r="A16130"/>
  <c r="A16129"/>
  <c r="A16128"/>
  <c r="A16127"/>
  <c r="A16126"/>
  <c r="A16125"/>
  <c r="A16124"/>
  <c r="A16123"/>
  <c r="A16122"/>
  <c r="A16121"/>
  <c r="A16120"/>
  <c r="A16119"/>
  <c r="A16118"/>
  <c r="A16117"/>
  <c r="A16116"/>
  <c r="A16115"/>
  <c r="A16114"/>
  <c r="A16113"/>
  <c r="A16112"/>
  <c r="A16111"/>
  <c r="A16110"/>
  <c r="A16109"/>
  <c r="A16108"/>
  <c r="A16107"/>
  <c r="A16106"/>
  <c r="A16105"/>
  <c r="A16104"/>
  <c r="A16103"/>
  <c r="A16102"/>
  <c r="A16101"/>
  <c r="A16100"/>
  <c r="A16099"/>
  <c r="A16098"/>
  <c r="A16097"/>
  <c r="A16096"/>
  <c r="A16095"/>
  <c r="A16094"/>
  <c r="A16093"/>
  <c r="A16092"/>
  <c r="A16091"/>
  <c r="A16090"/>
  <c r="A16089"/>
  <c r="A16088"/>
  <c r="A16087"/>
  <c r="A16086"/>
  <c r="A16085"/>
  <c r="A16084"/>
  <c r="A16083"/>
  <c r="A16082"/>
  <c r="A16081"/>
  <c r="A16080"/>
  <c r="A16079"/>
  <c r="A16078"/>
  <c r="A16077"/>
  <c r="A16076"/>
  <c r="A16075"/>
  <c r="A16074"/>
  <c r="A16073"/>
  <c r="A16072"/>
  <c r="A16071"/>
  <c r="A16070"/>
  <c r="A16069"/>
  <c r="A16068"/>
  <c r="A16067"/>
  <c r="A16066"/>
  <c r="A16065"/>
  <c r="A16064"/>
  <c r="A16063"/>
  <c r="A16062"/>
  <c r="A16061"/>
  <c r="A16060"/>
  <c r="A16059"/>
  <c r="A16058"/>
  <c r="A16057"/>
  <c r="A16056"/>
  <c r="A16055"/>
  <c r="A16054"/>
  <c r="A16053"/>
  <c r="A16052"/>
  <c r="A16051"/>
  <c r="A16050"/>
  <c r="A16049"/>
  <c r="A16048"/>
  <c r="A16047"/>
  <c r="A16046"/>
  <c r="A16045"/>
  <c r="A16044"/>
  <c r="A16043"/>
  <c r="A16042"/>
  <c r="A16041"/>
  <c r="A16040"/>
  <c r="A16039"/>
  <c r="A16038"/>
  <c r="A16037"/>
  <c r="A16036"/>
  <c r="A16035"/>
  <c r="A16034"/>
  <c r="A16033"/>
  <c r="A16032"/>
  <c r="A16031"/>
  <c r="A16030"/>
  <c r="A16029"/>
  <c r="A16028"/>
  <c r="A16027"/>
  <c r="A16026"/>
  <c r="A16025"/>
  <c r="A16024"/>
  <c r="A16023"/>
  <c r="A16022"/>
  <c r="A16021"/>
  <c r="A16020"/>
  <c r="A16019"/>
  <c r="A16018"/>
  <c r="A16017"/>
  <c r="A16016"/>
  <c r="A16015"/>
  <c r="A16014"/>
  <c r="A16013"/>
  <c r="A16012"/>
  <c r="A16011"/>
  <c r="A16010"/>
  <c r="A16009"/>
  <c r="A16008"/>
  <c r="A16007"/>
  <c r="A16006"/>
  <c r="A16005"/>
  <c r="A16004"/>
  <c r="A16003"/>
  <c r="A16002"/>
  <c r="A16001"/>
  <c r="A16000"/>
  <c r="A15999"/>
  <c r="A15998"/>
  <c r="A15997"/>
  <c r="A15996"/>
  <c r="A15995"/>
  <c r="A15994"/>
  <c r="A15993"/>
  <c r="A15992"/>
  <c r="A15991"/>
  <c r="A15990"/>
  <c r="A15989"/>
  <c r="A15988"/>
  <c r="A15987"/>
  <c r="A15986"/>
  <c r="A15985"/>
  <c r="A15984"/>
  <c r="A15983"/>
  <c r="A15982"/>
  <c r="A15981"/>
  <c r="A15980"/>
  <c r="A15979"/>
  <c r="A15978"/>
  <c r="A15977"/>
  <c r="A15976"/>
  <c r="A15975"/>
  <c r="A15974"/>
  <c r="A15973"/>
  <c r="A15972"/>
  <c r="A15971"/>
  <c r="A15970"/>
  <c r="A15969"/>
  <c r="A15968"/>
  <c r="A15967"/>
  <c r="A15966"/>
  <c r="A15965"/>
  <c r="A15964"/>
  <c r="A15963"/>
  <c r="A15962"/>
  <c r="A15961"/>
  <c r="A15960"/>
  <c r="A15959"/>
  <c r="A15958"/>
  <c r="A15957"/>
  <c r="A15956"/>
  <c r="A15955"/>
  <c r="A15954"/>
  <c r="A15953"/>
  <c r="A15952"/>
  <c r="A15951"/>
  <c r="A15950"/>
  <c r="A15949"/>
  <c r="A15948"/>
  <c r="A15947"/>
  <c r="A15946"/>
  <c r="A15945"/>
  <c r="A15944"/>
  <c r="A15943"/>
  <c r="A15942"/>
  <c r="A15941"/>
  <c r="A15940"/>
  <c r="A15939"/>
  <c r="A15938"/>
  <c r="A15937"/>
  <c r="A15936"/>
  <c r="A15935"/>
  <c r="A15934"/>
  <c r="A15933"/>
  <c r="A15932"/>
  <c r="A15931"/>
  <c r="A15930"/>
  <c r="A15929"/>
  <c r="A15928"/>
  <c r="A15927"/>
  <c r="A15926"/>
  <c r="A15925"/>
  <c r="A15924"/>
  <c r="A15923"/>
  <c r="A15922"/>
  <c r="A15921"/>
  <c r="A15920"/>
  <c r="A15919"/>
  <c r="A15918"/>
  <c r="A15917"/>
  <c r="A15916"/>
  <c r="A15915"/>
  <c r="A15914"/>
  <c r="A15913"/>
  <c r="A15912"/>
  <c r="A15911"/>
  <c r="A15910"/>
  <c r="A15909"/>
  <c r="A15908"/>
  <c r="A15907"/>
  <c r="A15906"/>
  <c r="A15905"/>
  <c r="A15904"/>
  <c r="A15903"/>
  <c r="A15902"/>
  <c r="A15901"/>
  <c r="A15900"/>
  <c r="A15899"/>
  <c r="A15898"/>
  <c r="A15897"/>
  <c r="A15896"/>
  <c r="A15895"/>
  <c r="A15894"/>
  <c r="A15893"/>
  <c r="A15892"/>
  <c r="A15891"/>
  <c r="A15890"/>
  <c r="A15889"/>
  <c r="A15888"/>
  <c r="A15887"/>
  <c r="A15886"/>
  <c r="A15885"/>
  <c r="A15884"/>
  <c r="A15883"/>
  <c r="A15882"/>
  <c r="A15881"/>
  <c r="A15880"/>
  <c r="A15879"/>
  <c r="A15878"/>
  <c r="A15877"/>
  <c r="A15876"/>
  <c r="A15875"/>
  <c r="A15874"/>
  <c r="A15873"/>
  <c r="A15872"/>
  <c r="A15871"/>
  <c r="A15870"/>
  <c r="A15869"/>
  <c r="A15868"/>
  <c r="A15867"/>
  <c r="A15866"/>
  <c r="A15865"/>
  <c r="A15864"/>
  <c r="A15863"/>
  <c r="A15862"/>
  <c r="A15861"/>
  <c r="A15860"/>
  <c r="A15859"/>
  <c r="A15858"/>
  <c r="A15857"/>
  <c r="A15856"/>
  <c r="A15855"/>
  <c r="A15854"/>
  <c r="A15853"/>
  <c r="A15852"/>
  <c r="A15851"/>
  <c r="A15850"/>
  <c r="A15849"/>
  <c r="A15848"/>
  <c r="A15847"/>
  <c r="A15846"/>
  <c r="A15845"/>
  <c r="A15844"/>
  <c r="A15843"/>
  <c r="A15842"/>
  <c r="A15841"/>
  <c r="A15840"/>
  <c r="A15839"/>
  <c r="A15838"/>
  <c r="A15837"/>
  <c r="A15836"/>
  <c r="A15835"/>
  <c r="A15834"/>
  <c r="A15833"/>
  <c r="A15832"/>
  <c r="A15831"/>
  <c r="A15830"/>
  <c r="A15829"/>
  <c r="A15828"/>
  <c r="A15827"/>
  <c r="A15826"/>
  <c r="A15825"/>
  <c r="A15824"/>
  <c r="A15823"/>
  <c r="A15822"/>
  <c r="A15821"/>
  <c r="A15820"/>
  <c r="A15819"/>
  <c r="A15818"/>
  <c r="A15817"/>
  <c r="A15816"/>
  <c r="A15815"/>
  <c r="A15814"/>
  <c r="A15813"/>
  <c r="A15812"/>
  <c r="A15811"/>
  <c r="A15810"/>
  <c r="A15809"/>
  <c r="A15808"/>
  <c r="A15807"/>
  <c r="A15806"/>
  <c r="A15805"/>
  <c r="A15804"/>
  <c r="A15803"/>
  <c r="A15802"/>
  <c r="A15801"/>
  <c r="A15800"/>
  <c r="A15799"/>
  <c r="A15798"/>
  <c r="A15797"/>
  <c r="A15796"/>
  <c r="A15795"/>
  <c r="A15794"/>
  <c r="A15793"/>
  <c r="A15792"/>
  <c r="A15791"/>
  <c r="A15790"/>
  <c r="A15789"/>
  <c r="A15788"/>
  <c r="A15787"/>
  <c r="A15786"/>
  <c r="A15785"/>
  <c r="A15784"/>
  <c r="A15783"/>
  <c r="A15782"/>
  <c r="A15781"/>
  <c r="A15780"/>
  <c r="A15779"/>
  <c r="A15778"/>
  <c r="A15777"/>
  <c r="A15776"/>
  <c r="A15775"/>
  <c r="A15774"/>
  <c r="A15773"/>
  <c r="A15772"/>
  <c r="A15771"/>
  <c r="A15770"/>
  <c r="A15769"/>
  <c r="A15768"/>
  <c r="A15767"/>
  <c r="A15766"/>
  <c r="A15765"/>
  <c r="A15764"/>
  <c r="A15763"/>
  <c r="A15762"/>
  <c r="A15761"/>
  <c r="A15760"/>
  <c r="A15759"/>
  <c r="A15758"/>
  <c r="A15757"/>
  <c r="A15756"/>
  <c r="A15755"/>
  <c r="A15754"/>
  <c r="A15753"/>
  <c r="A15752"/>
  <c r="A15751"/>
  <c r="A15750"/>
  <c r="A15749"/>
  <c r="A15748"/>
  <c r="A15747"/>
  <c r="A15746"/>
  <c r="A15745"/>
  <c r="A15744"/>
  <c r="A15743"/>
  <c r="A15742"/>
  <c r="A15741"/>
  <c r="A15740"/>
  <c r="A15739"/>
  <c r="A15738"/>
  <c r="A15737"/>
  <c r="A15736"/>
  <c r="A15735"/>
  <c r="A15734"/>
  <c r="A15733"/>
  <c r="A15732"/>
  <c r="A15731"/>
  <c r="A15730"/>
  <c r="A15729"/>
  <c r="A15728"/>
  <c r="A15727"/>
  <c r="A15726"/>
  <c r="A15725"/>
  <c r="A15724"/>
  <c r="A15723"/>
  <c r="A15722"/>
  <c r="A15721"/>
  <c r="A15720"/>
  <c r="A15719"/>
  <c r="A15718"/>
  <c r="A15717"/>
  <c r="A15716"/>
  <c r="A15715"/>
  <c r="A15714"/>
  <c r="A15713"/>
  <c r="A15712"/>
  <c r="A15711"/>
  <c r="A15710"/>
  <c r="A15709"/>
  <c r="A15708"/>
  <c r="A15707"/>
  <c r="A15706"/>
  <c r="A15705"/>
  <c r="A15704"/>
  <c r="A15703"/>
  <c r="A15702"/>
  <c r="A15701"/>
  <c r="A15700"/>
  <c r="A15699"/>
  <c r="A15698"/>
  <c r="A15697"/>
  <c r="A15696"/>
  <c r="A15695"/>
  <c r="A15694"/>
  <c r="A15693"/>
  <c r="A15692"/>
  <c r="A15691"/>
  <c r="A15690"/>
  <c r="A15689"/>
  <c r="A15688"/>
  <c r="A15687"/>
  <c r="A15686"/>
  <c r="A15685"/>
  <c r="A15684"/>
  <c r="A15683"/>
  <c r="A15682"/>
  <c r="A15681"/>
  <c r="A15680"/>
  <c r="A15679"/>
  <c r="A15678"/>
  <c r="A15677"/>
  <c r="A15676"/>
  <c r="A15675"/>
  <c r="A15674"/>
  <c r="A15673"/>
  <c r="A15672"/>
  <c r="A15671"/>
  <c r="A15670"/>
  <c r="A15669"/>
  <c r="A15668"/>
  <c r="A15667"/>
  <c r="A15666"/>
  <c r="A15665"/>
  <c r="A15664"/>
  <c r="A15663"/>
  <c r="A15662"/>
  <c r="A15661"/>
  <c r="A15660"/>
  <c r="A15659"/>
  <c r="A15658"/>
  <c r="A15657"/>
  <c r="A15656"/>
  <c r="A15655"/>
  <c r="A15654"/>
  <c r="A15653"/>
  <c r="A15652"/>
  <c r="A15651"/>
  <c r="A15650"/>
  <c r="A15649"/>
  <c r="A15648"/>
  <c r="A15647"/>
  <c r="A15646"/>
  <c r="A15645"/>
  <c r="A15644"/>
  <c r="A15643"/>
  <c r="A15642"/>
  <c r="A15641"/>
  <c r="A15640"/>
  <c r="A15639"/>
  <c r="A15638"/>
  <c r="A15637"/>
  <c r="A15636"/>
  <c r="A15635"/>
  <c r="A15634"/>
  <c r="A15633"/>
  <c r="A15632"/>
  <c r="A15631"/>
  <c r="A15630"/>
  <c r="A15629"/>
  <c r="A15628"/>
  <c r="A15627"/>
  <c r="A15626"/>
  <c r="A15625"/>
  <c r="A15624"/>
  <c r="A15623"/>
  <c r="A15622"/>
  <c r="A15621"/>
  <c r="A15620"/>
  <c r="A15619"/>
  <c r="A15618"/>
  <c r="A15617"/>
  <c r="A15616"/>
  <c r="A15615"/>
  <c r="A15614"/>
  <c r="A15613"/>
  <c r="A15612"/>
  <c r="A15611"/>
  <c r="A15610"/>
  <c r="A15609"/>
  <c r="A15608"/>
  <c r="A15607"/>
  <c r="A15606"/>
  <c r="A15605"/>
  <c r="A15604"/>
  <c r="A15603"/>
  <c r="A15602"/>
  <c r="A15601"/>
  <c r="A15600"/>
  <c r="A15599"/>
  <c r="A15598"/>
  <c r="A15597"/>
  <c r="A15596"/>
  <c r="A15595"/>
  <c r="A15594"/>
  <c r="A15593"/>
  <c r="A15592"/>
  <c r="A15591"/>
  <c r="A15590"/>
  <c r="A15589"/>
  <c r="A15588"/>
  <c r="A15587"/>
  <c r="A15586"/>
  <c r="A15585"/>
  <c r="A15584"/>
  <c r="A15583"/>
  <c r="A15582"/>
  <c r="A15581"/>
  <c r="A15580"/>
  <c r="A15579"/>
  <c r="A15578"/>
  <c r="A15577"/>
  <c r="A15576"/>
  <c r="A15575"/>
  <c r="A15574"/>
  <c r="A15573"/>
  <c r="A15572"/>
  <c r="A15571"/>
  <c r="A15570"/>
  <c r="A15569"/>
  <c r="A15568"/>
  <c r="A15567"/>
  <c r="A15566"/>
  <c r="A15565"/>
  <c r="A15564"/>
  <c r="A15563"/>
  <c r="A15562"/>
  <c r="A15561"/>
  <c r="A15560"/>
  <c r="A15559"/>
  <c r="A15558"/>
  <c r="A15557"/>
  <c r="A15556"/>
  <c r="A15555"/>
  <c r="A15554"/>
  <c r="A15553"/>
  <c r="A15552"/>
  <c r="A15551"/>
  <c r="A15550"/>
  <c r="A15549"/>
  <c r="A15548"/>
  <c r="A15547"/>
  <c r="A15546"/>
  <c r="A15545"/>
  <c r="A15544"/>
  <c r="A15543"/>
  <c r="A15542"/>
  <c r="A15541"/>
  <c r="A15540"/>
  <c r="A15539"/>
  <c r="A15538"/>
  <c r="A15537"/>
  <c r="A15536"/>
  <c r="A15535"/>
  <c r="A15534"/>
  <c r="A15533"/>
  <c r="A15532"/>
  <c r="A15531"/>
  <c r="A15530"/>
  <c r="A15529"/>
  <c r="A15528"/>
  <c r="A15527"/>
  <c r="A15526"/>
  <c r="A15525"/>
  <c r="A15524"/>
  <c r="A15523"/>
  <c r="A15522"/>
  <c r="A15521"/>
  <c r="A15520"/>
  <c r="A15519"/>
  <c r="A15518"/>
  <c r="A15517"/>
  <c r="A15516"/>
  <c r="A15515"/>
  <c r="A15514"/>
  <c r="A15513"/>
  <c r="A15512"/>
  <c r="A15511"/>
  <c r="A15510"/>
  <c r="A15509"/>
  <c r="A15508"/>
  <c r="A15507"/>
  <c r="A15506"/>
  <c r="A15505"/>
  <c r="A15504"/>
  <c r="A15503"/>
  <c r="A15502"/>
  <c r="A15501"/>
  <c r="A15500"/>
  <c r="A15499"/>
  <c r="A15498"/>
  <c r="A15497"/>
  <c r="A15496"/>
  <c r="A15495"/>
  <c r="A15494"/>
  <c r="A15493"/>
  <c r="A15492"/>
  <c r="A15491"/>
  <c r="A15490"/>
  <c r="A15489"/>
  <c r="A15488"/>
  <c r="A15487"/>
  <c r="A15486"/>
  <c r="A15485"/>
  <c r="A15484"/>
  <c r="A15483"/>
  <c r="A15482"/>
  <c r="A15481"/>
  <c r="A15480"/>
  <c r="A15479"/>
  <c r="A15478"/>
  <c r="A15477"/>
  <c r="A15476"/>
  <c r="A15475"/>
  <c r="A15474"/>
  <c r="A15473"/>
  <c r="A15472"/>
  <c r="A15471"/>
  <c r="A15470"/>
  <c r="A15469"/>
  <c r="A15468"/>
  <c r="A15467"/>
  <c r="A15466"/>
  <c r="A15465"/>
  <c r="A15464"/>
  <c r="A15463"/>
  <c r="A15462"/>
  <c r="A15461"/>
  <c r="A15460"/>
  <c r="A15459"/>
  <c r="A15458"/>
  <c r="A15457"/>
  <c r="A15456"/>
  <c r="A15455"/>
  <c r="A15454"/>
  <c r="A15453"/>
  <c r="A15452"/>
  <c r="A15451"/>
  <c r="A15450"/>
  <c r="A15449"/>
  <c r="A15448"/>
  <c r="A15447"/>
  <c r="A15446"/>
  <c r="A15445"/>
  <c r="A15444"/>
  <c r="A15443"/>
  <c r="A15442"/>
  <c r="A15441"/>
  <c r="A15440"/>
  <c r="A15439"/>
  <c r="A15438"/>
  <c r="A15437"/>
  <c r="A15436"/>
  <c r="A15435"/>
  <c r="A15434"/>
  <c r="A15433"/>
  <c r="A15432"/>
  <c r="A15431"/>
  <c r="A15430"/>
  <c r="A15429"/>
  <c r="A15428"/>
  <c r="A15427"/>
  <c r="A15426"/>
  <c r="A15425"/>
  <c r="A15424"/>
  <c r="A15423"/>
  <c r="A15422"/>
  <c r="A15421"/>
  <c r="A15420"/>
  <c r="A15419"/>
  <c r="A15418"/>
  <c r="A15417"/>
  <c r="A15416"/>
  <c r="A15415"/>
  <c r="A15414"/>
  <c r="A15413"/>
  <c r="A15412"/>
  <c r="A15411"/>
  <c r="A15410"/>
  <c r="A15409"/>
  <c r="A15408"/>
  <c r="A15407"/>
  <c r="A15406"/>
  <c r="A15405"/>
  <c r="A15404"/>
  <c r="A15403"/>
  <c r="A15402"/>
  <c r="A15401"/>
  <c r="A15400"/>
  <c r="A15399"/>
  <c r="A15398"/>
  <c r="A15397"/>
  <c r="A15396"/>
  <c r="A15395"/>
  <c r="A15394"/>
  <c r="A15393"/>
  <c r="A15392"/>
  <c r="A15391"/>
  <c r="A15390"/>
  <c r="A15389"/>
  <c r="A15388"/>
  <c r="A15387"/>
  <c r="A15386"/>
  <c r="A15385"/>
  <c r="A15384"/>
  <c r="A15383"/>
  <c r="A15382"/>
  <c r="A15381"/>
  <c r="A15380"/>
  <c r="A15379"/>
  <c r="A15378"/>
  <c r="A15377"/>
  <c r="A15376"/>
  <c r="A15375"/>
  <c r="A15374"/>
  <c r="A15373"/>
  <c r="A15372"/>
  <c r="A15371"/>
  <c r="A15370"/>
  <c r="A15369"/>
  <c r="A15368"/>
  <c r="A15367"/>
  <c r="A15366"/>
  <c r="A15365"/>
  <c r="A15364"/>
  <c r="A15363"/>
  <c r="A15362"/>
  <c r="A15361"/>
  <c r="A15360"/>
  <c r="A15359"/>
  <c r="A15358"/>
  <c r="A15357"/>
  <c r="A15356"/>
  <c r="A15355"/>
  <c r="A15354"/>
  <c r="A15353"/>
  <c r="A15352"/>
  <c r="A15351"/>
  <c r="A15350"/>
  <c r="A15349"/>
  <c r="A15348"/>
  <c r="A15347"/>
  <c r="A15346"/>
  <c r="A15345"/>
  <c r="A15344"/>
  <c r="A15343"/>
  <c r="A15342"/>
  <c r="A15341"/>
  <c r="A15340"/>
  <c r="A15339"/>
  <c r="A15338"/>
  <c r="A15337"/>
  <c r="A15336"/>
  <c r="A15335"/>
  <c r="A15334"/>
  <c r="A15333"/>
  <c r="A15332"/>
  <c r="A15331"/>
  <c r="A15330"/>
  <c r="A15329"/>
  <c r="A15328"/>
  <c r="A15327"/>
  <c r="A15326"/>
  <c r="A15325"/>
  <c r="A15324"/>
  <c r="A15323"/>
  <c r="A15322"/>
  <c r="A15321"/>
  <c r="A15320"/>
  <c r="A15319"/>
  <c r="A15318"/>
  <c r="A15317"/>
  <c r="A15316"/>
  <c r="A15315"/>
  <c r="A15314"/>
  <c r="A15313"/>
  <c r="A15312"/>
  <c r="A15311"/>
  <c r="A15310"/>
  <c r="A15309"/>
  <c r="A15308"/>
  <c r="A15307"/>
  <c r="A15306"/>
  <c r="A15305"/>
  <c r="A15304"/>
  <c r="A15303"/>
  <c r="A15302"/>
  <c r="A15301"/>
  <c r="A15300"/>
  <c r="A15299"/>
  <c r="A15298"/>
  <c r="A15297"/>
  <c r="A15296"/>
  <c r="A15295"/>
  <c r="A15294"/>
  <c r="A15293"/>
  <c r="A15292"/>
  <c r="A15291"/>
  <c r="A15290"/>
  <c r="A15289"/>
  <c r="A15288"/>
  <c r="A15287"/>
  <c r="A15286"/>
  <c r="A15285"/>
  <c r="A15284"/>
  <c r="A15283"/>
  <c r="A15282"/>
  <c r="A15281"/>
  <c r="A15280"/>
  <c r="A15279"/>
  <c r="A15278"/>
  <c r="A15277"/>
  <c r="A15276"/>
  <c r="A15275"/>
  <c r="A15274"/>
  <c r="A15273"/>
  <c r="A15272"/>
  <c r="A15271"/>
  <c r="A15270"/>
  <c r="A15269"/>
  <c r="A15268"/>
  <c r="A15267"/>
  <c r="A15266"/>
  <c r="A15265"/>
  <c r="A15264"/>
  <c r="A15263"/>
  <c r="A15262"/>
  <c r="A15261"/>
  <c r="A15260"/>
  <c r="A15259"/>
  <c r="A15258"/>
  <c r="A15257"/>
  <c r="A15256"/>
  <c r="A15255"/>
  <c r="A15254"/>
  <c r="A15253"/>
  <c r="A15252"/>
  <c r="A15251"/>
  <c r="A15250"/>
  <c r="A15249"/>
  <c r="A15248"/>
  <c r="A15247"/>
  <c r="A15246"/>
  <c r="A15245"/>
  <c r="A15244"/>
  <c r="A15243"/>
  <c r="A15242"/>
  <c r="A15241"/>
  <c r="A15240"/>
  <c r="A15239"/>
  <c r="A15238"/>
  <c r="A15237"/>
  <c r="A15236"/>
  <c r="A15235"/>
  <c r="A15234"/>
  <c r="A15233"/>
  <c r="A15232"/>
  <c r="A15231"/>
  <c r="A15230"/>
  <c r="A15229"/>
  <c r="A15228"/>
  <c r="A15227"/>
  <c r="A15226"/>
  <c r="A15225"/>
  <c r="A15224"/>
  <c r="A15223"/>
  <c r="A15222"/>
  <c r="A15221"/>
  <c r="A15220"/>
  <c r="A15219"/>
  <c r="A15218"/>
  <c r="A15217"/>
  <c r="A15216"/>
  <c r="A15215"/>
  <c r="A15214"/>
  <c r="A15213"/>
  <c r="A15212"/>
  <c r="A15211"/>
  <c r="A15210"/>
  <c r="A15209"/>
  <c r="A15208"/>
  <c r="A15207"/>
  <c r="A15206"/>
  <c r="A15205"/>
  <c r="A15204"/>
  <c r="A15203"/>
  <c r="A15202"/>
  <c r="A15201"/>
  <c r="A15200"/>
  <c r="A15199"/>
  <c r="A15198"/>
  <c r="A15197"/>
  <c r="A15196"/>
  <c r="A15195"/>
  <c r="A15194"/>
  <c r="A15193"/>
  <c r="A15192"/>
  <c r="A15191"/>
  <c r="A15190"/>
  <c r="A15189"/>
  <c r="A15188"/>
  <c r="A15187"/>
  <c r="A15186"/>
  <c r="A15185"/>
  <c r="A15184"/>
  <c r="A15183"/>
  <c r="A15182"/>
  <c r="A15181"/>
  <c r="A15180"/>
  <c r="A15179"/>
  <c r="A15178"/>
  <c r="A15177"/>
  <c r="A15176"/>
  <c r="A15175"/>
  <c r="A15174"/>
  <c r="A15173"/>
  <c r="A15172"/>
  <c r="A15171"/>
  <c r="A15170"/>
  <c r="A15169"/>
  <c r="A15168"/>
  <c r="A15167"/>
  <c r="A15166"/>
  <c r="A15165"/>
  <c r="A15164"/>
  <c r="A15163"/>
  <c r="A15162"/>
  <c r="A15161"/>
  <c r="A15160"/>
  <c r="A15159"/>
  <c r="A15158"/>
  <c r="A15157"/>
  <c r="A15156"/>
  <c r="A15155"/>
  <c r="A15154"/>
  <c r="A15153"/>
  <c r="A15152"/>
  <c r="A15151"/>
  <c r="A15150"/>
  <c r="A15149"/>
  <c r="A15148"/>
  <c r="A15147"/>
  <c r="A15146"/>
  <c r="A15145"/>
  <c r="A15144"/>
  <c r="A15143"/>
  <c r="A15142"/>
  <c r="A15141"/>
  <c r="A15140"/>
  <c r="A15139"/>
  <c r="A15138"/>
  <c r="A15137"/>
  <c r="A15136"/>
  <c r="A15135"/>
  <c r="A15134"/>
  <c r="A15133"/>
  <c r="A15132"/>
  <c r="A15131"/>
  <c r="A15130"/>
  <c r="A15129"/>
  <c r="A15128"/>
  <c r="A15127"/>
  <c r="A15126"/>
  <c r="A15125"/>
  <c r="A15124"/>
  <c r="A15123"/>
  <c r="A15122"/>
  <c r="A15121"/>
  <c r="A15120"/>
  <c r="A15119"/>
  <c r="A15118"/>
  <c r="A15117"/>
  <c r="A15116"/>
  <c r="A15115"/>
  <c r="A15114"/>
  <c r="A15113"/>
  <c r="A15112"/>
  <c r="A15111"/>
  <c r="A15110"/>
  <c r="A15109"/>
  <c r="A15108"/>
  <c r="A15107"/>
  <c r="A15106"/>
  <c r="A15105"/>
  <c r="A15104"/>
  <c r="A15103"/>
  <c r="A15102"/>
  <c r="A15101"/>
  <c r="A15100"/>
  <c r="A15099"/>
  <c r="A15098"/>
  <c r="A15097"/>
  <c r="A15096"/>
  <c r="A15095"/>
  <c r="A15094"/>
  <c r="A15093"/>
  <c r="A15092"/>
  <c r="A15091"/>
  <c r="A15090"/>
  <c r="A15089"/>
  <c r="A15088"/>
  <c r="A15087"/>
  <c r="A15086"/>
  <c r="A15085"/>
  <c r="A15084"/>
  <c r="A15083"/>
  <c r="A15082"/>
  <c r="A15081"/>
  <c r="A15080"/>
  <c r="A15079"/>
  <c r="A15078"/>
  <c r="A15077"/>
  <c r="A15076"/>
  <c r="A15075"/>
  <c r="A15074"/>
  <c r="A15073"/>
  <c r="A15072"/>
  <c r="A15071"/>
  <c r="A15070"/>
  <c r="A15069"/>
  <c r="A15068"/>
  <c r="A15067"/>
  <c r="A15066"/>
  <c r="A15065"/>
  <c r="A15064"/>
  <c r="A15063"/>
  <c r="A15062"/>
  <c r="A15061"/>
  <c r="A15060"/>
  <c r="A15059"/>
  <c r="A15058"/>
  <c r="A15057"/>
  <c r="A15056"/>
  <c r="A15055"/>
  <c r="A15054"/>
  <c r="A15053"/>
  <c r="A15052"/>
  <c r="A15051"/>
  <c r="A15050"/>
  <c r="A15049"/>
  <c r="A15048"/>
  <c r="A15047"/>
  <c r="A15046"/>
  <c r="A15045"/>
  <c r="A15044"/>
  <c r="A15043"/>
  <c r="A15042"/>
  <c r="A15041"/>
  <c r="A15040"/>
  <c r="A15039"/>
  <c r="A15038"/>
  <c r="A15037"/>
  <c r="A15036"/>
  <c r="A15035"/>
  <c r="A15034"/>
  <c r="A15033"/>
  <c r="A15032"/>
  <c r="A15031"/>
  <c r="A15030"/>
  <c r="A15029"/>
  <c r="A15028"/>
  <c r="A15027"/>
  <c r="A15026"/>
  <c r="A15025"/>
  <c r="A15024"/>
  <c r="A15023"/>
  <c r="A15022"/>
  <c r="A15021"/>
  <c r="A15020"/>
  <c r="A15019"/>
  <c r="A15018"/>
  <c r="A15017"/>
  <c r="A15016"/>
  <c r="A15015"/>
  <c r="A15014"/>
  <c r="A15013"/>
  <c r="A15012"/>
  <c r="A15011"/>
  <c r="A15010"/>
  <c r="A15009"/>
  <c r="A15008"/>
  <c r="A15007"/>
  <c r="A15006"/>
  <c r="A15005"/>
  <c r="A15004"/>
  <c r="A15003"/>
  <c r="A15002"/>
  <c r="A15001"/>
  <c r="A15000"/>
  <c r="A14999"/>
  <c r="A14998"/>
  <c r="A14997"/>
  <c r="A14996"/>
  <c r="A14995"/>
  <c r="A14994"/>
  <c r="A14993"/>
  <c r="A14992"/>
  <c r="A14991"/>
  <c r="A14990"/>
  <c r="A14989"/>
  <c r="A14988"/>
  <c r="A14987"/>
  <c r="A14986"/>
  <c r="A14985"/>
  <c r="A14984"/>
  <c r="A14983"/>
  <c r="A14982"/>
  <c r="A14981"/>
  <c r="A14980"/>
  <c r="A14979"/>
  <c r="A14978"/>
  <c r="A14977"/>
  <c r="A14976"/>
  <c r="A14975"/>
  <c r="A14974"/>
  <c r="A14973"/>
  <c r="A14972"/>
  <c r="A14971"/>
  <c r="A14970"/>
  <c r="A14969"/>
  <c r="A14968"/>
  <c r="A14967"/>
  <c r="A14966"/>
  <c r="A14965"/>
  <c r="A14964"/>
  <c r="A14963"/>
  <c r="A14962"/>
  <c r="A14961"/>
  <c r="A14960"/>
  <c r="A14959"/>
  <c r="A14958"/>
  <c r="A14957"/>
  <c r="A14956"/>
  <c r="A14955"/>
  <c r="A14954"/>
  <c r="A14953"/>
  <c r="A14952"/>
  <c r="A14951"/>
  <c r="A14950"/>
  <c r="A14949"/>
  <c r="A14948"/>
  <c r="A14947"/>
  <c r="A14946"/>
  <c r="A14945"/>
  <c r="A14944"/>
  <c r="A14943"/>
  <c r="A14942"/>
  <c r="A14941"/>
  <c r="A14940"/>
  <c r="A14939"/>
  <c r="A14938"/>
  <c r="A14937"/>
  <c r="A14936"/>
  <c r="A14935"/>
  <c r="A14934"/>
  <c r="A14933"/>
  <c r="A14932"/>
  <c r="A14931"/>
  <c r="A14930"/>
  <c r="A14929"/>
  <c r="A14928"/>
  <c r="A14927"/>
  <c r="A14926"/>
  <c r="A14925"/>
  <c r="A14924"/>
  <c r="A14923"/>
  <c r="A14922"/>
  <c r="A14921"/>
  <c r="A14920"/>
  <c r="A14919"/>
  <c r="A14918"/>
  <c r="A14917"/>
  <c r="A14916"/>
  <c r="A14915"/>
  <c r="A14914"/>
  <c r="A14913"/>
  <c r="A14912"/>
  <c r="A14911"/>
  <c r="A14910"/>
  <c r="A14909"/>
  <c r="A14908"/>
  <c r="A14907"/>
  <c r="A14906"/>
  <c r="A14905"/>
  <c r="A14904"/>
  <c r="A14903"/>
  <c r="A14902"/>
  <c r="A14901"/>
  <c r="A14900"/>
  <c r="A14899"/>
  <c r="A14898"/>
  <c r="A14897"/>
  <c r="A14896"/>
  <c r="A14895"/>
  <c r="A14894"/>
  <c r="A14893"/>
  <c r="A14892"/>
  <c r="A14891"/>
  <c r="A14890"/>
  <c r="A14889"/>
  <c r="A14888"/>
  <c r="A14887"/>
  <c r="A14886"/>
  <c r="A14885"/>
  <c r="A14884"/>
  <c r="A14883"/>
  <c r="A14882"/>
  <c r="A14881"/>
  <c r="A14880"/>
  <c r="A14879"/>
  <c r="A14878"/>
  <c r="A14877"/>
  <c r="A14876"/>
  <c r="A14875"/>
  <c r="A14874"/>
  <c r="A14873"/>
  <c r="A14872"/>
  <c r="A14871"/>
  <c r="A14870"/>
  <c r="A14869"/>
  <c r="A14868"/>
  <c r="A14867"/>
  <c r="A14866"/>
  <c r="A14865"/>
  <c r="A14864"/>
  <c r="A14863"/>
  <c r="A14862"/>
  <c r="A14861"/>
  <c r="A14860"/>
  <c r="A14859"/>
  <c r="A14858"/>
  <c r="A14857"/>
  <c r="A14856"/>
  <c r="A14855"/>
  <c r="A14854"/>
  <c r="A14853"/>
  <c r="A14852"/>
  <c r="A14851"/>
  <c r="A14850"/>
  <c r="A14849"/>
  <c r="A14848"/>
  <c r="A14847"/>
  <c r="A14846"/>
  <c r="A14845"/>
  <c r="A14844"/>
  <c r="A14843"/>
  <c r="A14842"/>
  <c r="A14841"/>
  <c r="A14840"/>
  <c r="A14839"/>
  <c r="A14838"/>
  <c r="A14837"/>
  <c r="A14836"/>
  <c r="A14835"/>
  <c r="A14834"/>
  <c r="A14833"/>
  <c r="A14832"/>
  <c r="A14831"/>
  <c r="A14830"/>
  <c r="A14829"/>
  <c r="A14828"/>
  <c r="A14827"/>
  <c r="A14826"/>
  <c r="A14825"/>
  <c r="A14824"/>
  <c r="A14823"/>
  <c r="A14822"/>
  <c r="A14821"/>
  <c r="A14820"/>
  <c r="A14819"/>
  <c r="A14818"/>
  <c r="A14817"/>
  <c r="A14816"/>
  <c r="A14815"/>
  <c r="A14814"/>
  <c r="A14813"/>
  <c r="A14812"/>
  <c r="A14811"/>
  <c r="A14810"/>
  <c r="A14809"/>
  <c r="A14808"/>
  <c r="A14807"/>
  <c r="A14806"/>
  <c r="A14805"/>
  <c r="A14804"/>
  <c r="A14803"/>
  <c r="A14802"/>
  <c r="A14801"/>
  <c r="A14800"/>
  <c r="A14799"/>
  <c r="A14798"/>
  <c r="A14797"/>
  <c r="A14796"/>
  <c r="A14795"/>
  <c r="A14794"/>
  <c r="A14793"/>
  <c r="A14792"/>
  <c r="A14791"/>
  <c r="A14790"/>
  <c r="A14789"/>
  <c r="A14788"/>
  <c r="A14787"/>
  <c r="A14786"/>
  <c r="A14785"/>
  <c r="A14784"/>
  <c r="A14783"/>
  <c r="A14782"/>
  <c r="A14781"/>
  <c r="A14780"/>
  <c r="A14779"/>
  <c r="A14778"/>
  <c r="A14777"/>
  <c r="A14776"/>
  <c r="A14775"/>
  <c r="A14774"/>
  <c r="A14773"/>
  <c r="A14772"/>
  <c r="A14771"/>
  <c r="A14770"/>
  <c r="A14769"/>
  <c r="A14768"/>
  <c r="A14767"/>
  <c r="A14766"/>
  <c r="A14765"/>
  <c r="A14764"/>
  <c r="A14763"/>
  <c r="A14762"/>
  <c r="A14761"/>
  <c r="A14760"/>
  <c r="A14759"/>
  <c r="A14758"/>
  <c r="A14757"/>
  <c r="A14756"/>
  <c r="A14755"/>
  <c r="A14754"/>
  <c r="A14753"/>
  <c r="A14752"/>
  <c r="A14751"/>
  <c r="A14750"/>
  <c r="A14749"/>
  <c r="A14748"/>
  <c r="A14747"/>
  <c r="A14746"/>
  <c r="A14745"/>
  <c r="A14744"/>
  <c r="A14743"/>
  <c r="A14742"/>
  <c r="A14741"/>
  <c r="A14740"/>
  <c r="A14739"/>
  <c r="A14738"/>
  <c r="A14737"/>
  <c r="A14736"/>
  <c r="A14735"/>
  <c r="A14734"/>
  <c r="A14733"/>
  <c r="A14732"/>
  <c r="A14731"/>
  <c r="A14730"/>
  <c r="A14729"/>
  <c r="A14728"/>
  <c r="A14727"/>
  <c r="A14726"/>
  <c r="A14725"/>
  <c r="A14724"/>
  <c r="A14723"/>
  <c r="A14722"/>
  <c r="A14721"/>
  <c r="A14720"/>
  <c r="A14719"/>
  <c r="A14718"/>
  <c r="A14717"/>
  <c r="A14716"/>
  <c r="A14715"/>
  <c r="A14714"/>
  <c r="A14713"/>
  <c r="A14712"/>
  <c r="A14711"/>
  <c r="A14710"/>
  <c r="A14709"/>
  <c r="A14708"/>
  <c r="A14707"/>
  <c r="A14706"/>
  <c r="A14705"/>
  <c r="A14704"/>
  <c r="A14703"/>
  <c r="A14702"/>
  <c r="A14701"/>
  <c r="A14700"/>
  <c r="A14699"/>
  <c r="A14698"/>
  <c r="A14697"/>
  <c r="A14696"/>
  <c r="A14695"/>
  <c r="A14694"/>
  <c r="A14693"/>
  <c r="A14692"/>
  <c r="A14691"/>
  <c r="A14690"/>
  <c r="A14689"/>
  <c r="A14688"/>
  <c r="A14687"/>
  <c r="A14686"/>
  <c r="A14685"/>
  <c r="A14684"/>
  <c r="A14683"/>
  <c r="A14682"/>
  <c r="A14681"/>
  <c r="A14680"/>
  <c r="A14679"/>
  <c r="A14678"/>
  <c r="A14677"/>
  <c r="A14676"/>
  <c r="A14675"/>
  <c r="A14674"/>
  <c r="A14673"/>
  <c r="A14672"/>
  <c r="A14671"/>
  <c r="A14670"/>
  <c r="A14669"/>
  <c r="A14668"/>
  <c r="A14667"/>
  <c r="A14666"/>
  <c r="A14665"/>
  <c r="A14664"/>
  <c r="A14663"/>
  <c r="A14662"/>
  <c r="A14661"/>
  <c r="A14660"/>
  <c r="A14659"/>
  <c r="A14658"/>
  <c r="A14657"/>
  <c r="A14656"/>
  <c r="A14655"/>
  <c r="A14654"/>
  <c r="A14653"/>
  <c r="A14652"/>
  <c r="A14651"/>
  <c r="A14650"/>
  <c r="A14649"/>
  <c r="A14648"/>
  <c r="A14647"/>
  <c r="A14646"/>
  <c r="A14645"/>
  <c r="A14644"/>
  <c r="A14643"/>
  <c r="A14642"/>
  <c r="A14641"/>
  <c r="A14640"/>
  <c r="A14639"/>
  <c r="A14638"/>
  <c r="A14637"/>
  <c r="A14636"/>
  <c r="A14635"/>
  <c r="A14634"/>
  <c r="A14633"/>
  <c r="A14632"/>
  <c r="A14631"/>
  <c r="A14630"/>
  <c r="A14629"/>
  <c r="A14628"/>
  <c r="A14627"/>
  <c r="A14626"/>
  <c r="A14625"/>
  <c r="A14624"/>
  <c r="A14623"/>
  <c r="A14622"/>
  <c r="A14621"/>
  <c r="A14620"/>
  <c r="A14619"/>
  <c r="A14618"/>
  <c r="A14617"/>
  <c r="A14616"/>
  <c r="A14615"/>
  <c r="A14614"/>
  <c r="A14613"/>
  <c r="A14612"/>
  <c r="A14611"/>
  <c r="A14610"/>
  <c r="A14609"/>
  <c r="A14608"/>
  <c r="A14607"/>
  <c r="A14606"/>
  <c r="A14605"/>
  <c r="A14604"/>
  <c r="A14603"/>
  <c r="A14602"/>
  <c r="A14601"/>
  <c r="A14600"/>
  <c r="A14599"/>
  <c r="A14598"/>
  <c r="A14597"/>
  <c r="A14596"/>
  <c r="A14595"/>
  <c r="A14594"/>
  <c r="A14593"/>
  <c r="A14592"/>
  <c r="A14591"/>
  <c r="A14590"/>
  <c r="A14589"/>
  <c r="A14588"/>
  <c r="A14587"/>
  <c r="A14586"/>
  <c r="A14585"/>
  <c r="A14584"/>
  <c r="A14583"/>
  <c r="A14582"/>
  <c r="A14581"/>
  <c r="A14580"/>
  <c r="A14579"/>
  <c r="A14578"/>
  <c r="A14577"/>
  <c r="A14576"/>
  <c r="A14575"/>
  <c r="A14574"/>
  <c r="A14573"/>
  <c r="A14572"/>
  <c r="A14571"/>
  <c r="A14570"/>
  <c r="A14569"/>
  <c r="A14568"/>
  <c r="A14567"/>
  <c r="A14566"/>
  <c r="A14565"/>
  <c r="A14564"/>
  <c r="A14563"/>
  <c r="A14562"/>
  <c r="A14561"/>
  <c r="A14560"/>
  <c r="A14559"/>
  <c r="A14558"/>
  <c r="A14557"/>
  <c r="A14556"/>
  <c r="A14555"/>
  <c r="A14554"/>
  <c r="A14553"/>
  <c r="A14552"/>
  <c r="A14551"/>
  <c r="A14550"/>
  <c r="A14549"/>
  <c r="A14548"/>
  <c r="A14547"/>
  <c r="A14546"/>
  <c r="A14545"/>
  <c r="A14544"/>
  <c r="A14543"/>
  <c r="A14542"/>
  <c r="A14541"/>
  <c r="A14540"/>
  <c r="A14539"/>
  <c r="A14538"/>
  <c r="A14537"/>
  <c r="A14536"/>
  <c r="A14535"/>
  <c r="A14534"/>
  <c r="A14533"/>
  <c r="A14532"/>
  <c r="A14531"/>
  <c r="A14530"/>
  <c r="A14529"/>
  <c r="A14528"/>
  <c r="A14527"/>
  <c r="A14526"/>
  <c r="A14525"/>
  <c r="A14524"/>
  <c r="A14523"/>
  <c r="A14522"/>
  <c r="A14521"/>
  <c r="A14520"/>
  <c r="A14519"/>
  <c r="A14518"/>
  <c r="A14517"/>
  <c r="A14516"/>
  <c r="A14515"/>
  <c r="A14514"/>
  <c r="A14513"/>
  <c r="A14512"/>
  <c r="A14511"/>
  <c r="A14510"/>
  <c r="A14509"/>
  <c r="A14508"/>
  <c r="A14507"/>
  <c r="A14506"/>
  <c r="A14505"/>
  <c r="A14504"/>
  <c r="A14503"/>
  <c r="A14502"/>
  <c r="A14501"/>
  <c r="A14500"/>
  <c r="A14499"/>
  <c r="A14498"/>
  <c r="A14497"/>
  <c r="A14496"/>
  <c r="A14495"/>
  <c r="A14494"/>
  <c r="A14493"/>
  <c r="A14492"/>
  <c r="A14491"/>
  <c r="A14490"/>
  <c r="A14489"/>
  <c r="A14488"/>
  <c r="A14487"/>
  <c r="A14486"/>
  <c r="A14485"/>
  <c r="A14484"/>
  <c r="A14483"/>
  <c r="A14482"/>
  <c r="A14481"/>
  <c r="A14480"/>
  <c r="A14479"/>
  <c r="A14478"/>
  <c r="A14477"/>
  <c r="A14476"/>
  <c r="A14475"/>
  <c r="A14474"/>
  <c r="A14473"/>
  <c r="A14472"/>
  <c r="A14471"/>
  <c r="A14470"/>
  <c r="A14469"/>
  <c r="A14468"/>
  <c r="A14467"/>
  <c r="A14466"/>
  <c r="A14465"/>
  <c r="A14464"/>
  <c r="A14463"/>
  <c r="A14462"/>
  <c r="A14461"/>
  <c r="A14460"/>
  <c r="A14459"/>
  <c r="A14458"/>
  <c r="A14457"/>
  <c r="A14456"/>
  <c r="A14455"/>
  <c r="A14454"/>
  <c r="A14453"/>
  <c r="A14452"/>
  <c r="A14451"/>
  <c r="A14450"/>
  <c r="A14449"/>
  <c r="A14448"/>
  <c r="A14447"/>
  <c r="A14446"/>
  <c r="A14445"/>
  <c r="A14444"/>
  <c r="A14443"/>
  <c r="A14442"/>
  <c r="A14441"/>
  <c r="A14440"/>
  <c r="A14439"/>
  <c r="A14438"/>
  <c r="A14437"/>
  <c r="A14436"/>
  <c r="A14435"/>
  <c r="A14434"/>
  <c r="A14433"/>
  <c r="A14432"/>
  <c r="A14431"/>
  <c r="A14430"/>
  <c r="A14429"/>
  <c r="A14428"/>
  <c r="A14427"/>
  <c r="A14426"/>
  <c r="A14425"/>
  <c r="A14424"/>
  <c r="A14423"/>
  <c r="A14422"/>
  <c r="A14421"/>
  <c r="A14420"/>
  <c r="A14419"/>
  <c r="A14418"/>
  <c r="A14417"/>
  <c r="A14416"/>
  <c r="A14415"/>
  <c r="A14414"/>
  <c r="A14413"/>
  <c r="A14412"/>
  <c r="A14411"/>
  <c r="A14410"/>
  <c r="A14409"/>
  <c r="A14408"/>
  <c r="A14407"/>
  <c r="A14406"/>
  <c r="A14405"/>
  <c r="A14404"/>
  <c r="A14403"/>
  <c r="A14402"/>
  <c r="A14401"/>
  <c r="A14400"/>
  <c r="A14399"/>
  <c r="A14398"/>
  <c r="A14397"/>
  <c r="A14396"/>
  <c r="A14395"/>
  <c r="A14394"/>
  <c r="A14393"/>
  <c r="A14392"/>
  <c r="A14391"/>
  <c r="A14390"/>
  <c r="A14389"/>
  <c r="A14388"/>
  <c r="A14387"/>
  <c r="A14386"/>
  <c r="A14385"/>
  <c r="A14384"/>
  <c r="A14383"/>
  <c r="A14382"/>
  <c r="A14381"/>
  <c r="A14380"/>
  <c r="A14379"/>
  <c r="A14378"/>
  <c r="A14377"/>
  <c r="A14376"/>
  <c r="A14375"/>
  <c r="A14374"/>
  <c r="A14373"/>
  <c r="A14372"/>
  <c r="A14371"/>
  <c r="A14370"/>
  <c r="A14369"/>
  <c r="A14368"/>
  <c r="A14367"/>
  <c r="A14366"/>
  <c r="A14365"/>
  <c r="A14364"/>
  <c r="A14363"/>
  <c r="A14362"/>
  <c r="A14361"/>
  <c r="A14360"/>
  <c r="A14359"/>
  <c r="A14358"/>
  <c r="A14357"/>
  <c r="A14356"/>
  <c r="A14355"/>
  <c r="A14354"/>
  <c r="A14353"/>
  <c r="A14352"/>
  <c r="A14351"/>
  <c r="A14350"/>
  <c r="A14349"/>
  <c r="A14348"/>
  <c r="A14347"/>
  <c r="A14346"/>
  <c r="A14345"/>
  <c r="A14344"/>
  <c r="A14343"/>
  <c r="A14342"/>
  <c r="A14341"/>
  <c r="A14340"/>
  <c r="A14339"/>
  <c r="A14338"/>
  <c r="A14337"/>
  <c r="A14336"/>
  <c r="A14335"/>
  <c r="A14334"/>
  <c r="A14333"/>
  <c r="A14332"/>
  <c r="A14331"/>
  <c r="A14330"/>
  <c r="A14329"/>
  <c r="A14328"/>
  <c r="A14327"/>
  <c r="A14326"/>
  <c r="A14325"/>
  <c r="A14324"/>
  <c r="A14323"/>
  <c r="A14322"/>
  <c r="A14321"/>
  <c r="A14320"/>
  <c r="A14319"/>
  <c r="A14318"/>
  <c r="A14317"/>
  <c r="A14316"/>
  <c r="A14315"/>
  <c r="A14314"/>
  <c r="A14313"/>
  <c r="A14312"/>
  <c r="A14311"/>
  <c r="A14310"/>
  <c r="A14309"/>
  <c r="A14308"/>
  <c r="A14307"/>
  <c r="A14306"/>
  <c r="A14305"/>
  <c r="A14304"/>
  <c r="A14303"/>
  <c r="A14302"/>
  <c r="A14301"/>
  <c r="A14300"/>
  <c r="A14299"/>
  <c r="A14298"/>
  <c r="A14297"/>
  <c r="A14296"/>
  <c r="A14295"/>
  <c r="A14294"/>
  <c r="A14293"/>
  <c r="A14292"/>
  <c r="A14291"/>
  <c r="A14290"/>
  <c r="A14289"/>
  <c r="A14288"/>
  <c r="A14287"/>
  <c r="A14286"/>
  <c r="A14285"/>
  <c r="A14284"/>
  <c r="A14283"/>
  <c r="A14282"/>
  <c r="A14281"/>
  <c r="A14280"/>
  <c r="A14279"/>
  <c r="A14278"/>
  <c r="A14277"/>
  <c r="A14276"/>
  <c r="A14275"/>
  <c r="A14274"/>
  <c r="A14273"/>
  <c r="A14272"/>
  <c r="A14271"/>
  <c r="A14270"/>
  <c r="A14269"/>
  <c r="A14268"/>
  <c r="A14267"/>
  <c r="A14266"/>
  <c r="A14265"/>
  <c r="A14264"/>
  <c r="A14263"/>
  <c r="A14262"/>
  <c r="A14261"/>
  <c r="A14260"/>
  <c r="A14259"/>
  <c r="A14258"/>
  <c r="A14257"/>
  <c r="A14256"/>
  <c r="A14255"/>
  <c r="A14254"/>
  <c r="A14253"/>
  <c r="A14252"/>
  <c r="A14251"/>
  <c r="A14250"/>
  <c r="A14249"/>
  <c r="A14248"/>
  <c r="A14247"/>
  <c r="A14246"/>
  <c r="A14245"/>
  <c r="A14244"/>
  <c r="A14243"/>
  <c r="A14242"/>
  <c r="A14241"/>
  <c r="A14240"/>
  <c r="A14239"/>
  <c r="A14238"/>
  <c r="A14237"/>
  <c r="A14236"/>
  <c r="A14235"/>
  <c r="A14234"/>
  <c r="A14233"/>
  <c r="A14232"/>
  <c r="A14231"/>
  <c r="A14230"/>
  <c r="A14229"/>
  <c r="A14228"/>
  <c r="A14227"/>
  <c r="A14226"/>
  <c r="A14225"/>
  <c r="A14224"/>
  <c r="A14223"/>
  <c r="A14222"/>
  <c r="A14221"/>
  <c r="A14220"/>
  <c r="A14219"/>
  <c r="A14218"/>
  <c r="A14217"/>
  <c r="A14216"/>
  <c r="A14215"/>
  <c r="A14214"/>
  <c r="A14213"/>
  <c r="A14212"/>
  <c r="A14211"/>
  <c r="A14210"/>
  <c r="A14209"/>
  <c r="A14208"/>
  <c r="A14207"/>
  <c r="A14206"/>
  <c r="A14205"/>
  <c r="A14204"/>
  <c r="A14203"/>
  <c r="A14202"/>
  <c r="A14201"/>
  <c r="A14200"/>
  <c r="A14199"/>
  <c r="A14198"/>
  <c r="A14197"/>
  <c r="A14196"/>
  <c r="A14195"/>
  <c r="A14194"/>
  <c r="A14193"/>
  <c r="A14192"/>
  <c r="A14191"/>
  <c r="A14190"/>
  <c r="A14189"/>
  <c r="A14188"/>
  <c r="A14187"/>
  <c r="A14186"/>
  <c r="A14185"/>
  <c r="A14184"/>
  <c r="A14183"/>
  <c r="A14182"/>
  <c r="A14181"/>
  <c r="A14180"/>
  <c r="A14179"/>
  <c r="A14178"/>
  <c r="A14177"/>
  <c r="A14176"/>
  <c r="A14175"/>
  <c r="A14174"/>
  <c r="A14173"/>
  <c r="A14172"/>
  <c r="A14171"/>
  <c r="A14170"/>
  <c r="A14169"/>
  <c r="A14168"/>
  <c r="A14167"/>
  <c r="A14166"/>
  <c r="A14165"/>
  <c r="A14164"/>
  <c r="A14163"/>
  <c r="A14162"/>
  <c r="A14161"/>
  <c r="A14160"/>
  <c r="A14159"/>
  <c r="A14158"/>
  <c r="A14157"/>
  <c r="A14156"/>
  <c r="A14155"/>
  <c r="A14154"/>
  <c r="A14153"/>
  <c r="A14152"/>
  <c r="A14151"/>
  <c r="A14150"/>
  <c r="A14149"/>
  <c r="A14148"/>
  <c r="A14147"/>
  <c r="A14146"/>
  <c r="A14145"/>
  <c r="A14144"/>
  <c r="A14143"/>
  <c r="A14142"/>
  <c r="A14141"/>
  <c r="A14140"/>
  <c r="A14139"/>
  <c r="A14138"/>
  <c r="A14137"/>
  <c r="A14136"/>
  <c r="A14135"/>
  <c r="A14134"/>
  <c r="A14133"/>
  <c r="A14132"/>
  <c r="A14131"/>
  <c r="A14130"/>
  <c r="A14129"/>
  <c r="A14128"/>
  <c r="A14127"/>
  <c r="A14126"/>
  <c r="A14125"/>
  <c r="A14124"/>
  <c r="A14123"/>
  <c r="A14122"/>
  <c r="A14121"/>
  <c r="A14120"/>
  <c r="A14119"/>
  <c r="A14118"/>
  <c r="A14117"/>
  <c r="A14116"/>
  <c r="A14115"/>
  <c r="A14114"/>
  <c r="A14113"/>
  <c r="A14112"/>
  <c r="A14111"/>
  <c r="A14110"/>
  <c r="A14109"/>
  <c r="A14108"/>
  <c r="A14107"/>
  <c r="A14106"/>
  <c r="A14105"/>
  <c r="A14104"/>
  <c r="A14103"/>
  <c r="A14102"/>
  <c r="A14101"/>
  <c r="A14100"/>
  <c r="A14099"/>
  <c r="A14098"/>
  <c r="A14097"/>
  <c r="A14096"/>
  <c r="A14095"/>
  <c r="A14094"/>
  <c r="A14093"/>
  <c r="A14092"/>
  <c r="A14091"/>
  <c r="A14090"/>
  <c r="A14089"/>
  <c r="A14088"/>
  <c r="A14087"/>
  <c r="A14086"/>
  <c r="A14085"/>
  <c r="A14084"/>
  <c r="A14083"/>
  <c r="A14082"/>
  <c r="A14081"/>
  <c r="A14080"/>
  <c r="A14079"/>
  <c r="A14078"/>
  <c r="A14077"/>
  <c r="A14076"/>
  <c r="A14075"/>
  <c r="A14074"/>
  <c r="A14073"/>
  <c r="A14072"/>
  <c r="A14071"/>
  <c r="A14070"/>
  <c r="A14069"/>
  <c r="A14068"/>
  <c r="A14067"/>
  <c r="A14066"/>
  <c r="A14065"/>
  <c r="A14064"/>
  <c r="A14063"/>
  <c r="A14062"/>
  <c r="A14061"/>
  <c r="A14060"/>
  <c r="A14059"/>
  <c r="A14058"/>
  <c r="A14057"/>
  <c r="A14056"/>
  <c r="A14055"/>
  <c r="A14054"/>
  <c r="A14053"/>
  <c r="A14052"/>
  <c r="A14051"/>
  <c r="A14050"/>
  <c r="A14049"/>
  <c r="A14048"/>
  <c r="A14047"/>
  <c r="A14046"/>
  <c r="A14045"/>
  <c r="A14044"/>
  <c r="A14043"/>
  <c r="A14042"/>
  <c r="A14041"/>
  <c r="A14040"/>
  <c r="A14039"/>
  <c r="A14038"/>
  <c r="A14037"/>
  <c r="A14036"/>
  <c r="A14035"/>
  <c r="A14034"/>
  <c r="A14033"/>
  <c r="A14032"/>
  <c r="A14031"/>
  <c r="A14030"/>
  <c r="A14029"/>
  <c r="A14028"/>
  <c r="A14027"/>
  <c r="A14026"/>
  <c r="A14025"/>
  <c r="A14024"/>
  <c r="A14023"/>
  <c r="A14022"/>
  <c r="A14021"/>
  <c r="A14020"/>
  <c r="A14019"/>
  <c r="A14018"/>
  <c r="A14017"/>
  <c r="A14016"/>
  <c r="A14015"/>
  <c r="A14014"/>
  <c r="A14013"/>
  <c r="A14012"/>
  <c r="A14011"/>
  <c r="A14010"/>
  <c r="A14009"/>
  <c r="A14008"/>
  <c r="A14007"/>
  <c r="A14006"/>
  <c r="A14005"/>
  <c r="A14004"/>
  <c r="A14003"/>
  <c r="A14002"/>
  <c r="A14001"/>
  <c r="A14000"/>
  <c r="A13999"/>
  <c r="A13998"/>
  <c r="A13997"/>
  <c r="A13996"/>
  <c r="A13995"/>
  <c r="A13994"/>
  <c r="A13993"/>
  <c r="A13992"/>
  <c r="A13991"/>
  <c r="A13990"/>
  <c r="A13989"/>
  <c r="A13988"/>
  <c r="A13987"/>
  <c r="A13986"/>
  <c r="A13985"/>
  <c r="A13984"/>
  <c r="A13983"/>
  <c r="A13982"/>
  <c r="A13981"/>
  <c r="A13980"/>
  <c r="A13979"/>
  <c r="A13978"/>
  <c r="A13977"/>
  <c r="A13976"/>
  <c r="A13975"/>
  <c r="A13974"/>
  <c r="A13973"/>
  <c r="A13972"/>
  <c r="A13971"/>
  <c r="A13970"/>
  <c r="A13969"/>
  <c r="A13968"/>
  <c r="A13967"/>
  <c r="A13966"/>
  <c r="A13965"/>
  <c r="A13964"/>
  <c r="A13963"/>
  <c r="A13962"/>
  <c r="A13961"/>
  <c r="A13960"/>
  <c r="A13959"/>
  <c r="A13958"/>
  <c r="A13957"/>
  <c r="A13956"/>
  <c r="A13955"/>
  <c r="A13954"/>
  <c r="A13953"/>
  <c r="A13952"/>
  <c r="A13951"/>
  <c r="A13950"/>
  <c r="A13949"/>
  <c r="A13948"/>
  <c r="A13947"/>
  <c r="A13946"/>
  <c r="A13945"/>
  <c r="A13944"/>
  <c r="A13943"/>
  <c r="A13942"/>
  <c r="A13941"/>
  <c r="A13940"/>
  <c r="A13939"/>
  <c r="A13938"/>
  <c r="A13937"/>
  <c r="A13936"/>
  <c r="A13935"/>
  <c r="A13934"/>
  <c r="A13933"/>
  <c r="A13932"/>
  <c r="A13931"/>
  <c r="A13930"/>
  <c r="A13929"/>
  <c r="A13928"/>
  <c r="A13927"/>
  <c r="A13926"/>
  <c r="A13925"/>
  <c r="A13924"/>
  <c r="A13923"/>
  <c r="A13922"/>
  <c r="A13921"/>
  <c r="A13920"/>
  <c r="A13919"/>
  <c r="A13918"/>
  <c r="A13917"/>
  <c r="A13916"/>
  <c r="A13915"/>
  <c r="A13914"/>
  <c r="A13913"/>
  <c r="A13912"/>
  <c r="A13911"/>
  <c r="A13910"/>
  <c r="A13909"/>
  <c r="A13908"/>
  <c r="A13907"/>
  <c r="A13906"/>
  <c r="A13905"/>
  <c r="A13904"/>
  <c r="A13903"/>
  <c r="A13902"/>
  <c r="A13901"/>
  <c r="A13900"/>
  <c r="A13899"/>
  <c r="A13898"/>
  <c r="A13897"/>
  <c r="A13896"/>
  <c r="A13895"/>
  <c r="A13894"/>
  <c r="A13893"/>
  <c r="A13892"/>
  <c r="A13891"/>
  <c r="A13890"/>
  <c r="A13889"/>
  <c r="A13888"/>
  <c r="A13887"/>
  <c r="A13886"/>
  <c r="A13885"/>
  <c r="A13884"/>
  <c r="A13883"/>
  <c r="A13882"/>
  <c r="A13880"/>
  <c r="A13879"/>
  <c r="A13878"/>
  <c r="A13877"/>
  <c r="A13876"/>
  <c r="A13875"/>
  <c r="A13874"/>
  <c r="A13873"/>
  <c r="A13872"/>
  <c r="A13871"/>
  <c r="A13870"/>
  <c r="A13869"/>
  <c r="A13868"/>
  <c r="A13867"/>
  <c r="A13866"/>
  <c r="A13865"/>
  <c r="A13864"/>
  <c r="A13863"/>
  <c r="A13862"/>
  <c r="A13861"/>
  <c r="A13860"/>
  <c r="A13859"/>
  <c r="A13858"/>
  <c r="A13857"/>
  <c r="A13856"/>
  <c r="A13855"/>
  <c r="A13854"/>
  <c r="A13853"/>
  <c r="A13852"/>
  <c r="A13851"/>
  <c r="A13850"/>
  <c r="A13849"/>
  <c r="A13848"/>
  <c r="A13847"/>
  <c r="A13846"/>
  <c r="A13845"/>
  <c r="A13844"/>
  <c r="A13843"/>
  <c r="A13842"/>
  <c r="A13841"/>
  <c r="A13840"/>
  <c r="A13839"/>
  <c r="A13838"/>
  <c r="A13837"/>
  <c r="A13836"/>
  <c r="A13835"/>
  <c r="A13834"/>
  <c r="A13833"/>
  <c r="A13832"/>
  <c r="A13831"/>
  <c r="A13830"/>
  <c r="A13829"/>
  <c r="A13828"/>
  <c r="A13827"/>
  <c r="A13826"/>
  <c r="A13825"/>
  <c r="A13824"/>
  <c r="A13823"/>
  <c r="A13822"/>
  <c r="A13821"/>
  <c r="A13820"/>
  <c r="A13819"/>
  <c r="A13818"/>
  <c r="A13817"/>
  <c r="A13816"/>
  <c r="A13815"/>
  <c r="A13814"/>
  <c r="A13813"/>
  <c r="A13812"/>
  <c r="A13811"/>
  <c r="A13810"/>
  <c r="A13809"/>
  <c r="A13808"/>
  <c r="A13807"/>
  <c r="A13806"/>
  <c r="A13805"/>
  <c r="A13804"/>
  <c r="A13803"/>
  <c r="A13802"/>
  <c r="A13801"/>
  <c r="A13800"/>
  <c r="A13799"/>
  <c r="A13798"/>
  <c r="A13797"/>
  <c r="A13796"/>
  <c r="A13795"/>
  <c r="A13794"/>
  <c r="A13793"/>
  <c r="A13792"/>
  <c r="A13791"/>
  <c r="A13790"/>
  <c r="A13789"/>
  <c r="A13788"/>
  <c r="A13787"/>
  <c r="A13786"/>
  <c r="A13785"/>
  <c r="A13784"/>
  <c r="A13783"/>
  <c r="A13782"/>
  <c r="A13781"/>
  <c r="A13780"/>
  <c r="A13779"/>
  <c r="A13778"/>
  <c r="A13777"/>
  <c r="A13776"/>
  <c r="A13775"/>
  <c r="A13774"/>
  <c r="A13773"/>
  <c r="A13772"/>
  <c r="A13771"/>
  <c r="A13770"/>
  <c r="A13769"/>
  <c r="A13768"/>
  <c r="A13767"/>
  <c r="A13766"/>
  <c r="A13765"/>
  <c r="A13764"/>
  <c r="A13763"/>
  <c r="A13762"/>
  <c r="A13761"/>
  <c r="A13760"/>
  <c r="A13759"/>
  <c r="A13758"/>
  <c r="A13757"/>
  <c r="A13756"/>
  <c r="A13755"/>
  <c r="A13754"/>
  <c r="A13753"/>
  <c r="A13752"/>
  <c r="A13751"/>
  <c r="A13750"/>
  <c r="A13749"/>
  <c r="A13748"/>
  <c r="A13747"/>
  <c r="A13746"/>
  <c r="A13745"/>
  <c r="A13744"/>
  <c r="A13743"/>
  <c r="A13742"/>
  <c r="A13741"/>
  <c r="A13740"/>
  <c r="A13739"/>
  <c r="A13738"/>
  <c r="A13737"/>
  <c r="A13736"/>
  <c r="A13735"/>
  <c r="A13734"/>
  <c r="A13733"/>
  <c r="A13732"/>
  <c r="A13731"/>
  <c r="A13730"/>
  <c r="A13729"/>
  <c r="A13728"/>
  <c r="A13727"/>
  <c r="A13726"/>
  <c r="A13725"/>
  <c r="A13724"/>
  <c r="A13723"/>
  <c r="A13722"/>
  <c r="A13721"/>
  <c r="A13720"/>
  <c r="A13719"/>
  <c r="A13718"/>
  <c r="A13717"/>
  <c r="A13716"/>
  <c r="A13715"/>
  <c r="A13714"/>
  <c r="A13713"/>
  <c r="A13712"/>
  <c r="A13711"/>
  <c r="A13710"/>
  <c r="A13709"/>
  <c r="A13708"/>
  <c r="A13707"/>
  <c r="A13706"/>
  <c r="A13705"/>
  <c r="A13704"/>
  <c r="A13703"/>
  <c r="A13702"/>
  <c r="A13701"/>
  <c r="A13700"/>
  <c r="A13699"/>
  <c r="A13698"/>
  <c r="A13697"/>
  <c r="A13696"/>
  <c r="A13695"/>
  <c r="A13694"/>
  <c r="A13693"/>
  <c r="A13692"/>
  <c r="A13691"/>
  <c r="A13690"/>
  <c r="A13689"/>
  <c r="A13688"/>
  <c r="A13687"/>
  <c r="A13686"/>
  <c r="A13685"/>
  <c r="A13684"/>
  <c r="A13683"/>
  <c r="A13682"/>
  <c r="A13681"/>
  <c r="A13680"/>
  <c r="A13679"/>
  <c r="A13678"/>
  <c r="A13677"/>
  <c r="A13676"/>
  <c r="A13675"/>
  <c r="A13674"/>
  <c r="A13673"/>
  <c r="A13672"/>
  <c r="A13671"/>
  <c r="A13670"/>
  <c r="A13669"/>
  <c r="A13668"/>
  <c r="A13667"/>
  <c r="A13666"/>
  <c r="A13665"/>
  <c r="A13664"/>
  <c r="A13663"/>
  <c r="A13662"/>
  <c r="A13661"/>
  <c r="A13660"/>
  <c r="A13659"/>
  <c r="A13658"/>
  <c r="A13657"/>
  <c r="A13656"/>
  <c r="A13655"/>
  <c r="A13654"/>
  <c r="A13653"/>
  <c r="A13652"/>
  <c r="A13651"/>
  <c r="A13650"/>
  <c r="A13649"/>
  <c r="A13648"/>
  <c r="A13647"/>
  <c r="A13646"/>
  <c r="A13645"/>
  <c r="A13644"/>
  <c r="A13643"/>
  <c r="A13642"/>
  <c r="A13641"/>
  <c r="A13640"/>
  <c r="A13639"/>
  <c r="A13638"/>
  <c r="A13637"/>
  <c r="A13636"/>
  <c r="A13635"/>
  <c r="A13634"/>
  <c r="A13633"/>
  <c r="A13632"/>
  <c r="A13631"/>
  <c r="A13630"/>
  <c r="A13629"/>
  <c r="A13628"/>
  <c r="A13627"/>
  <c r="A13626"/>
  <c r="A13625"/>
  <c r="A13624"/>
  <c r="A13623"/>
  <c r="A13622"/>
  <c r="A13621"/>
  <c r="A13620"/>
  <c r="A13619"/>
  <c r="A13618"/>
  <c r="A13617"/>
  <c r="A13616"/>
  <c r="A13615"/>
  <c r="A13614"/>
  <c r="A13613"/>
  <c r="A13612"/>
  <c r="A13611"/>
  <c r="A13610"/>
  <c r="A13609"/>
  <c r="A13608"/>
  <c r="A13607"/>
  <c r="A13606"/>
  <c r="A13605"/>
  <c r="A13604"/>
  <c r="A13603"/>
  <c r="A13602"/>
  <c r="A13601"/>
  <c r="A13600"/>
  <c r="A13599"/>
  <c r="A13598"/>
  <c r="A13597"/>
  <c r="A13596"/>
  <c r="A13595"/>
  <c r="A13594"/>
  <c r="A13593"/>
  <c r="A13592"/>
  <c r="A13591"/>
  <c r="A13590"/>
  <c r="A13589"/>
  <c r="A13588"/>
  <c r="A13587"/>
  <c r="A13586"/>
  <c r="A13585"/>
  <c r="A13584"/>
  <c r="A13583"/>
  <c r="A13582"/>
  <c r="A13581"/>
  <c r="A13580"/>
  <c r="A13579"/>
  <c r="A13578"/>
  <c r="A13577"/>
  <c r="A13576"/>
  <c r="A13575"/>
  <c r="A13574"/>
  <c r="A13573"/>
  <c r="A13572"/>
  <c r="A13571"/>
  <c r="A13570"/>
  <c r="A13569"/>
  <c r="A13568"/>
  <c r="A13567"/>
  <c r="A13566"/>
  <c r="A13565"/>
  <c r="A13564"/>
  <c r="A13563"/>
  <c r="A13562"/>
  <c r="A13561"/>
  <c r="A13560"/>
  <c r="A13559"/>
  <c r="A13558"/>
  <c r="A13557"/>
  <c r="A13556"/>
  <c r="A13555"/>
  <c r="A13554"/>
  <c r="A13553"/>
  <c r="A13552"/>
  <c r="A13551"/>
  <c r="A13550"/>
  <c r="A13549"/>
  <c r="A13548"/>
  <c r="A13547"/>
  <c r="A13546"/>
  <c r="A13545"/>
  <c r="A13544"/>
  <c r="A13543"/>
  <c r="A13542"/>
  <c r="A13541"/>
  <c r="A13540"/>
  <c r="A13539"/>
  <c r="A13538"/>
  <c r="A13537"/>
  <c r="A13536"/>
  <c r="A13535"/>
  <c r="A13534"/>
  <c r="A13533"/>
  <c r="A13532"/>
  <c r="A13531"/>
  <c r="A13530"/>
  <c r="A13529"/>
  <c r="A13528"/>
  <c r="A13527"/>
  <c r="A13526"/>
  <c r="A13525"/>
  <c r="A13524"/>
  <c r="A13523"/>
  <c r="A13522"/>
  <c r="A13521"/>
  <c r="A13520"/>
  <c r="A13519"/>
  <c r="A13518"/>
  <c r="A13517"/>
  <c r="A13516"/>
  <c r="A13515"/>
  <c r="A13514"/>
  <c r="A13513"/>
  <c r="A13512"/>
  <c r="A13511"/>
  <c r="A13510"/>
  <c r="A13509"/>
  <c r="A13508"/>
  <c r="A13507"/>
  <c r="A13506"/>
  <c r="A13505"/>
  <c r="A13504"/>
  <c r="A13503"/>
  <c r="A13502"/>
  <c r="A13501"/>
  <c r="A13500"/>
  <c r="A13499"/>
  <c r="A13498"/>
  <c r="A13497"/>
  <c r="A13496"/>
  <c r="A13495"/>
  <c r="A13494"/>
  <c r="A13493"/>
  <c r="A13492"/>
  <c r="A13491"/>
  <c r="A13490"/>
  <c r="A13489"/>
  <c r="A13488"/>
  <c r="A13487"/>
  <c r="A13486"/>
  <c r="A13485"/>
  <c r="A13484"/>
  <c r="A13483"/>
  <c r="A13482"/>
  <c r="A13481"/>
  <c r="A13480"/>
  <c r="A13479"/>
  <c r="A13478"/>
  <c r="A13477"/>
  <c r="A13476"/>
  <c r="A13475"/>
  <c r="A13474"/>
  <c r="A13473"/>
  <c r="A13472"/>
  <c r="A13471"/>
  <c r="A13470"/>
  <c r="A13469"/>
  <c r="A13468"/>
  <c r="A13467"/>
  <c r="A13466"/>
  <c r="A13465"/>
  <c r="A13464"/>
  <c r="A13463"/>
  <c r="A13462"/>
  <c r="A13461"/>
  <c r="A13460"/>
  <c r="A13459"/>
  <c r="A13458"/>
  <c r="A13457"/>
  <c r="A13456"/>
  <c r="A13455"/>
  <c r="A13454"/>
  <c r="A13453"/>
  <c r="A13452"/>
  <c r="A13451"/>
  <c r="A13450"/>
  <c r="A13449"/>
  <c r="A13448"/>
  <c r="A13447"/>
  <c r="A13446"/>
  <c r="A13445"/>
  <c r="A13444"/>
  <c r="A13443"/>
  <c r="A13442"/>
  <c r="A13441"/>
  <c r="A13440"/>
  <c r="A13439"/>
  <c r="A13438"/>
  <c r="A13437"/>
  <c r="A13436"/>
  <c r="A13435"/>
  <c r="A13434"/>
  <c r="A13433"/>
  <c r="A13432"/>
  <c r="A13431"/>
  <c r="A13430"/>
  <c r="A13429"/>
  <c r="A13428"/>
  <c r="A13427"/>
  <c r="A13426"/>
  <c r="A13425"/>
  <c r="A13424"/>
  <c r="A13423"/>
  <c r="A13422"/>
  <c r="A13421"/>
  <c r="A13420"/>
  <c r="A13419"/>
  <c r="A13418"/>
  <c r="A13417"/>
  <c r="A13416"/>
  <c r="A13415"/>
  <c r="A13414"/>
  <c r="A13413"/>
  <c r="A13412"/>
  <c r="A13411"/>
  <c r="A13410"/>
  <c r="A13409"/>
  <c r="A13408"/>
  <c r="A13407"/>
  <c r="A13406"/>
  <c r="A13405"/>
  <c r="A13404"/>
  <c r="A13403"/>
  <c r="A13402"/>
  <c r="A13401"/>
  <c r="A13400"/>
  <c r="A13399"/>
  <c r="A13398"/>
  <c r="A13397"/>
  <c r="A13396"/>
  <c r="A13395"/>
  <c r="A13394"/>
  <c r="A13393"/>
  <c r="A13392"/>
  <c r="A13391"/>
  <c r="A13390"/>
  <c r="A13389"/>
  <c r="A13388"/>
  <c r="A13387"/>
  <c r="A13386"/>
  <c r="A13385"/>
  <c r="A13384"/>
  <c r="A13383"/>
  <c r="A13382"/>
  <c r="A13381"/>
  <c r="A13380"/>
  <c r="A13379"/>
  <c r="A13378"/>
  <c r="A13377"/>
  <c r="A13376"/>
  <c r="A13375"/>
  <c r="A13374"/>
  <c r="A13373"/>
  <c r="A13372"/>
  <c r="A13371"/>
  <c r="A13370"/>
  <c r="A13369"/>
  <c r="A13368"/>
  <c r="A13367"/>
  <c r="A13366"/>
  <c r="A13365"/>
  <c r="A13364"/>
  <c r="A13363"/>
  <c r="A13362"/>
  <c r="A13361"/>
  <c r="A13360"/>
  <c r="A13359"/>
  <c r="A13358"/>
  <c r="A13357"/>
  <c r="A13356"/>
  <c r="A13355"/>
  <c r="A13354"/>
  <c r="A13353"/>
  <c r="A13352"/>
  <c r="A13351"/>
  <c r="A13350"/>
  <c r="A13349"/>
  <c r="A13348"/>
  <c r="A13347"/>
  <c r="A13346"/>
  <c r="A13345"/>
  <c r="A13344"/>
  <c r="A13343"/>
  <c r="A13342"/>
  <c r="A13341"/>
  <c r="A13340"/>
  <c r="A13339"/>
  <c r="A13338"/>
  <c r="A13337"/>
  <c r="A13336"/>
  <c r="A13335"/>
  <c r="A13334"/>
  <c r="A13333"/>
  <c r="A13332"/>
  <c r="A13331"/>
  <c r="A13330"/>
  <c r="A13329"/>
  <c r="A13328"/>
  <c r="A13327"/>
  <c r="A13326"/>
  <c r="A13325"/>
  <c r="A13324"/>
  <c r="A13323"/>
  <c r="A13322"/>
  <c r="A13321"/>
  <c r="A13320"/>
  <c r="A13319"/>
  <c r="A13318"/>
  <c r="A13317"/>
  <c r="A13316"/>
  <c r="A13315"/>
  <c r="A13314"/>
  <c r="A13313"/>
  <c r="A13312"/>
  <c r="A13311"/>
  <c r="A13310"/>
  <c r="A13309"/>
  <c r="A13308"/>
  <c r="A13307"/>
  <c r="A13306"/>
  <c r="A13305"/>
  <c r="A13304"/>
  <c r="A13303"/>
  <c r="A13302"/>
  <c r="A13301"/>
  <c r="A13300"/>
  <c r="A13299"/>
  <c r="A13298"/>
  <c r="A13297"/>
  <c r="A13296"/>
  <c r="A13295"/>
  <c r="A13294"/>
  <c r="A13293"/>
  <c r="A13292"/>
  <c r="A13291"/>
  <c r="A13290"/>
  <c r="A13289"/>
  <c r="A13288"/>
  <c r="A13287"/>
  <c r="A13286"/>
  <c r="A13285"/>
  <c r="A13284"/>
  <c r="A13283"/>
  <c r="A13282"/>
  <c r="A13281"/>
  <c r="A13280"/>
  <c r="A13279"/>
  <c r="A13278"/>
  <c r="A13277"/>
  <c r="A13276"/>
  <c r="A13275"/>
  <c r="A13274"/>
  <c r="A13273"/>
  <c r="A13272"/>
  <c r="A13271"/>
  <c r="A13270"/>
  <c r="A13269"/>
  <c r="A13268"/>
  <c r="A13267"/>
  <c r="A13266"/>
  <c r="A13265"/>
  <c r="A13264"/>
  <c r="A13263"/>
  <c r="A13262"/>
  <c r="A13261"/>
  <c r="A13260"/>
  <c r="A13259"/>
  <c r="A13258"/>
  <c r="A13257"/>
  <c r="A13256"/>
  <c r="A13255"/>
  <c r="A13254"/>
  <c r="A13253"/>
  <c r="A13252"/>
  <c r="A13251"/>
  <c r="A13250"/>
  <c r="A13249"/>
  <c r="A13248"/>
  <c r="A13247"/>
  <c r="A13246"/>
  <c r="A13245"/>
  <c r="A13244"/>
  <c r="A13243"/>
  <c r="A13242"/>
  <c r="A13241"/>
  <c r="A13240"/>
  <c r="A13239"/>
  <c r="A13238"/>
  <c r="A13237"/>
  <c r="A13236"/>
  <c r="A13235"/>
  <c r="A13234"/>
  <c r="A13233"/>
  <c r="A13232"/>
  <c r="A13231"/>
  <c r="A13230"/>
  <c r="A13229"/>
  <c r="A13228"/>
  <c r="A13227"/>
  <c r="A13226"/>
  <c r="A13225"/>
  <c r="A13224"/>
  <c r="A13223"/>
  <c r="A13222"/>
  <c r="A13221"/>
  <c r="A13220"/>
  <c r="A13219"/>
  <c r="A13218"/>
  <c r="A13217"/>
  <c r="A13216"/>
  <c r="A13215"/>
  <c r="A13214"/>
  <c r="A13213"/>
  <c r="A13212"/>
  <c r="A13211"/>
  <c r="A13210"/>
  <c r="A13209"/>
  <c r="A13208"/>
  <c r="A13207"/>
  <c r="A13206"/>
  <c r="A13205"/>
  <c r="A13204"/>
  <c r="A13203"/>
  <c r="A13202"/>
  <c r="A13201"/>
  <c r="A13200"/>
  <c r="A13199"/>
  <c r="A13198"/>
  <c r="A13197"/>
  <c r="A13196"/>
  <c r="A13195"/>
  <c r="A13194"/>
  <c r="A13193"/>
  <c r="A13192"/>
  <c r="A13191"/>
  <c r="A13190"/>
  <c r="A13189"/>
  <c r="A13188"/>
  <c r="A13187"/>
  <c r="A13186"/>
  <c r="A13185"/>
  <c r="A13184"/>
  <c r="A13183"/>
  <c r="A13182"/>
  <c r="A13181"/>
  <c r="A13180"/>
  <c r="A13179"/>
  <c r="A13178"/>
  <c r="A13177"/>
  <c r="A13176"/>
  <c r="A13175"/>
  <c r="A13174"/>
  <c r="A13173"/>
  <c r="A13172"/>
  <c r="A13171"/>
  <c r="A13170"/>
  <c r="A13169"/>
  <c r="A13168"/>
  <c r="A13167"/>
  <c r="A13166"/>
  <c r="A13165"/>
  <c r="A13164"/>
  <c r="A13163"/>
  <c r="A13162"/>
  <c r="A13161"/>
  <c r="A13160"/>
  <c r="A13159"/>
  <c r="A13158"/>
  <c r="A13157"/>
  <c r="A13156"/>
  <c r="A13155"/>
  <c r="A13154"/>
  <c r="A13153"/>
  <c r="A13152"/>
  <c r="A13151"/>
  <c r="A13150"/>
  <c r="A13149"/>
  <c r="A13148"/>
  <c r="A13147"/>
  <c r="A13146"/>
  <c r="A13145"/>
  <c r="A13144"/>
  <c r="A13143"/>
  <c r="A13142"/>
  <c r="A13141"/>
  <c r="A13140"/>
  <c r="A13139"/>
  <c r="A13138"/>
  <c r="A13137"/>
  <c r="A13136"/>
  <c r="A13135"/>
  <c r="A13134"/>
  <c r="A13133"/>
  <c r="A13132"/>
  <c r="A13131"/>
  <c r="A13130"/>
  <c r="A13129"/>
  <c r="A13128"/>
  <c r="A13127"/>
  <c r="A13126"/>
  <c r="A13125"/>
  <c r="A13124"/>
  <c r="A13123"/>
  <c r="A13122"/>
  <c r="A13121"/>
  <c r="A13120"/>
  <c r="A13119"/>
  <c r="A13118"/>
  <c r="A13117"/>
  <c r="A13116"/>
  <c r="A13115"/>
  <c r="A13114"/>
  <c r="A13113"/>
  <c r="A13112"/>
  <c r="A13111"/>
  <c r="A13110"/>
  <c r="A13109"/>
  <c r="A13108"/>
  <c r="A13107"/>
  <c r="A13106"/>
  <c r="A13105"/>
  <c r="A13104"/>
  <c r="A13103"/>
  <c r="A13102"/>
  <c r="A13101"/>
  <c r="A13100"/>
  <c r="A13099"/>
  <c r="A13098"/>
  <c r="A13097"/>
  <c r="A13096"/>
  <c r="A13095"/>
  <c r="A13094"/>
  <c r="A13093"/>
  <c r="A13092"/>
  <c r="A13091"/>
  <c r="A13090"/>
  <c r="A13089"/>
  <c r="A13088"/>
  <c r="A13087"/>
  <c r="A13086"/>
  <c r="A13085"/>
  <c r="A13084"/>
  <c r="A13083"/>
  <c r="A13082"/>
  <c r="A13081"/>
  <c r="A13080"/>
  <c r="A13079"/>
  <c r="A13078"/>
  <c r="A13077"/>
  <c r="A13076"/>
  <c r="A13075"/>
  <c r="A13074"/>
  <c r="A13073"/>
  <c r="A13072"/>
  <c r="A13071"/>
  <c r="A13070"/>
  <c r="A13069"/>
  <c r="A13068"/>
  <c r="A13067"/>
  <c r="A13066"/>
  <c r="A13065"/>
  <c r="A13064"/>
  <c r="A13063"/>
  <c r="A13062"/>
  <c r="A13061"/>
  <c r="A13060"/>
  <c r="A13059"/>
  <c r="A13058"/>
  <c r="A13057"/>
  <c r="A13056"/>
  <c r="A13055"/>
  <c r="A13054"/>
  <c r="A13053"/>
  <c r="A13052"/>
  <c r="A13051"/>
  <c r="A13050"/>
  <c r="A13049"/>
  <c r="A13048"/>
  <c r="A13047"/>
  <c r="A13046"/>
  <c r="A13045"/>
  <c r="A13044"/>
  <c r="A13043"/>
  <c r="A13042"/>
  <c r="A13041"/>
  <c r="A13040"/>
  <c r="A13039"/>
  <c r="A13038"/>
  <c r="A13037"/>
  <c r="A13036"/>
  <c r="A13035"/>
  <c r="A13034"/>
  <c r="A13033"/>
  <c r="A13032"/>
  <c r="A13031"/>
  <c r="A13030"/>
  <c r="A13029"/>
  <c r="A13028"/>
  <c r="A13027"/>
  <c r="A13026"/>
  <c r="A13025"/>
  <c r="A13024"/>
  <c r="A13023"/>
  <c r="A13022"/>
  <c r="A13021"/>
  <c r="A13020"/>
  <c r="A13019"/>
  <c r="A13018"/>
  <c r="A13017"/>
  <c r="A13016"/>
  <c r="A13015"/>
  <c r="A13014"/>
  <c r="A13013"/>
  <c r="A13012"/>
  <c r="A13011"/>
  <c r="A13010"/>
  <c r="A13009"/>
  <c r="A13008"/>
  <c r="A13007"/>
  <c r="A13006"/>
  <c r="A13005"/>
  <c r="A13004"/>
  <c r="A13003"/>
  <c r="A13002"/>
  <c r="A13001"/>
  <c r="A13000"/>
  <c r="A12999"/>
  <c r="A12998"/>
  <c r="A12997"/>
  <c r="A12996"/>
  <c r="A12995"/>
  <c r="A12994"/>
  <c r="A12993"/>
  <c r="A12992"/>
  <c r="A12991"/>
  <c r="A12990"/>
  <c r="A12989"/>
  <c r="A12988"/>
  <c r="A12987"/>
  <c r="A12986"/>
  <c r="A12985"/>
  <c r="A12984"/>
  <c r="A12983"/>
  <c r="A12982"/>
  <c r="A12981"/>
  <c r="A12980"/>
  <c r="A12979"/>
  <c r="A12978"/>
  <c r="A12977"/>
  <c r="A12976"/>
  <c r="A12975"/>
  <c r="A12974"/>
  <c r="A12973"/>
  <c r="A12972"/>
  <c r="A12971"/>
  <c r="A12970"/>
  <c r="A12969"/>
  <c r="A12968"/>
  <c r="A12967"/>
  <c r="A12966"/>
  <c r="A12965"/>
  <c r="A12964"/>
  <c r="A12963"/>
  <c r="A12962"/>
  <c r="A12961"/>
  <c r="A12960"/>
  <c r="A12959"/>
  <c r="A12958"/>
  <c r="A12957"/>
  <c r="A12956"/>
  <c r="A12955"/>
  <c r="A12954"/>
  <c r="A12953"/>
  <c r="A12952"/>
  <c r="A12951"/>
  <c r="A12950"/>
  <c r="A12949"/>
  <c r="A12948"/>
  <c r="A12947"/>
  <c r="A12946"/>
  <c r="A12945"/>
  <c r="A12944"/>
  <c r="A12943"/>
  <c r="A12942"/>
  <c r="A12941"/>
  <c r="A12940"/>
  <c r="A12939"/>
  <c r="A12938"/>
  <c r="A12937"/>
  <c r="A12936"/>
  <c r="A12935"/>
  <c r="A12934"/>
  <c r="A12933"/>
  <c r="A12932"/>
  <c r="A12931"/>
  <c r="A12930"/>
  <c r="A12929"/>
  <c r="A12928"/>
  <c r="A12927"/>
  <c r="A12926"/>
  <c r="A12925"/>
  <c r="A12924"/>
  <c r="A12923"/>
  <c r="A12922"/>
  <c r="A12921"/>
  <c r="A12920"/>
  <c r="A12919"/>
  <c r="A12918"/>
  <c r="A12917"/>
  <c r="A12916"/>
  <c r="A12915"/>
  <c r="A12914"/>
  <c r="A12913"/>
  <c r="A12912"/>
  <c r="A12911"/>
  <c r="A12910"/>
  <c r="A12909"/>
  <c r="A12908"/>
  <c r="A12907"/>
  <c r="A12906"/>
  <c r="A12905"/>
  <c r="A12904"/>
  <c r="A12903"/>
  <c r="A12902"/>
  <c r="A12901"/>
  <c r="A12900"/>
  <c r="A12899"/>
  <c r="A12898"/>
  <c r="A12897"/>
  <c r="A12896"/>
  <c r="A12895"/>
  <c r="A12894"/>
  <c r="A12893"/>
  <c r="A12892"/>
  <c r="A12891"/>
  <c r="A12890"/>
  <c r="A12889"/>
  <c r="A12888"/>
  <c r="A12887"/>
  <c r="A12886"/>
  <c r="A12885"/>
  <c r="A12884"/>
  <c r="A12883"/>
  <c r="A12882"/>
  <c r="A12881"/>
  <c r="A12880"/>
  <c r="A12879"/>
  <c r="A12878"/>
  <c r="A12877"/>
  <c r="A12876"/>
  <c r="A12875"/>
  <c r="A12874"/>
  <c r="A12873"/>
  <c r="A12872"/>
  <c r="A12871"/>
  <c r="A12870"/>
  <c r="A12869"/>
  <c r="A12868"/>
  <c r="A12867"/>
  <c r="A12866"/>
  <c r="A12865"/>
  <c r="A12864"/>
  <c r="A12863"/>
  <c r="A12862"/>
  <c r="A12861"/>
  <c r="A12860"/>
  <c r="A12859"/>
  <c r="A12858"/>
  <c r="A12857"/>
  <c r="A12856"/>
  <c r="A12855"/>
  <c r="A12854"/>
  <c r="A12853"/>
  <c r="A12852"/>
  <c r="A12851"/>
  <c r="A12850"/>
  <c r="A12849"/>
  <c r="A12848"/>
  <c r="A12847"/>
  <c r="A12846"/>
  <c r="A12845"/>
  <c r="A12844"/>
  <c r="A12843"/>
  <c r="A12842"/>
  <c r="A12841"/>
  <c r="A12840"/>
  <c r="A12839"/>
  <c r="A12838"/>
  <c r="A12837"/>
  <c r="A12836"/>
  <c r="A12835"/>
  <c r="A12834"/>
  <c r="A12833"/>
  <c r="A12832"/>
  <c r="A12831"/>
  <c r="A12830"/>
  <c r="A12829"/>
  <c r="A12828"/>
  <c r="A12827"/>
  <c r="A12826"/>
  <c r="A12825"/>
  <c r="A12824"/>
  <c r="A12823"/>
  <c r="A12822"/>
  <c r="A12821"/>
  <c r="A12820"/>
  <c r="A12819"/>
  <c r="A12818"/>
  <c r="A12817"/>
  <c r="A12816"/>
  <c r="A12815"/>
  <c r="A12814"/>
  <c r="A12813"/>
  <c r="A12812"/>
  <c r="A12811"/>
  <c r="A12810"/>
  <c r="A12809"/>
  <c r="A12808"/>
  <c r="A12807"/>
  <c r="A12806"/>
  <c r="A12805"/>
  <c r="A12804"/>
  <c r="A12803"/>
  <c r="A12802"/>
  <c r="A12801"/>
  <c r="A12800"/>
  <c r="A12799"/>
  <c r="A12798"/>
  <c r="A12797"/>
  <c r="A12796"/>
  <c r="A12795"/>
  <c r="A12794"/>
  <c r="A12793"/>
  <c r="A12792"/>
  <c r="A12791"/>
  <c r="A12790"/>
  <c r="A12789"/>
  <c r="A12788"/>
  <c r="A12787"/>
  <c r="A12786"/>
  <c r="A12785"/>
  <c r="A12784"/>
  <c r="A12783"/>
  <c r="A12782"/>
  <c r="A12781"/>
  <c r="A12780"/>
  <c r="A12779"/>
  <c r="A12778"/>
  <c r="A12777"/>
  <c r="A12776"/>
  <c r="A12775"/>
  <c r="A12774"/>
  <c r="A12773"/>
  <c r="A12772"/>
  <c r="A12771"/>
  <c r="A12770"/>
  <c r="A12769"/>
  <c r="A12768"/>
  <c r="A12767"/>
  <c r="A12766"/>
  <c r="A12765"/>
  <c r="A12764"/>
  <c r="A12763"/>
  <c r="A12762"/>
  <c r="A12761"/>
  <c r="A12760"/>
  <c r="A12759"/>
  <c r="A12758"/>
  <c r="A12757"/>
  <c r="A12756"/>
  <c r="A12755"/>
  <c r="A12754"/>
  <c r="A12753"/>
  <c r="A12752"/>
  <c r="A12751"/>
  <c r="A12750"/>
  <c r="A12749"/>
  <c r="A12748"/>
  <c r="A12747"/>
  <c r="A12746"/>
  <c r="A12745"/>
  <c r="A12744"/>
  <c r="A12743"/>
  <c r="A12742"/>
  <c r="A12741"/>
  <c r="A12740"/>
  <c r="A12739"/>
  <c r="A12738"/>
  <c r="A12737"/>
  <c r="A12736"/>
  <c r="A12735"/>
  <c r="A12734"/>
  <c r="A12733"/>
  <c r="A12732"/>
  <c r="A12731"/>
  <c r="A12730"/>
  <c r="A12729"/>
  <c r="A12728"/>
  <c r="A12727"/>
  <c r="A12726"/>
  <c r="A12725"/>
  <c r="A12724"/>
  <c r="A12723"/>
  <c r="A12722"/>
  <c r="A12721"/>
  <c r="A12720"/>
  <c r="A12719"/>
  <c r="A12718"/>
  <c r="A12717"/>
  <c r="A12716"/>
  <c r="A12715"/>
  <c r="A12714"/>
  <c r="A12713"/>
  <c r="A12712"/>
  <c r="A12711"/>
  <c r="A12710"/>
  <c r="A12709"/>
  <c r="A12708"/>
  <c r="A12707"/>
  <c r="A12706"/>
  <c r="A12705"/>
  <c r="A12704"/>
  <c r="A12703"/>
  <c r="A12702"/>
  <c r="A12701"/>
  <c r="A12700"/>
  <c r="A12699"/>
  <c r="A12698"/>
  <c r="A12697"/>
  <c r="A12696"/>
  <c r="A12695"/>
  <c r="A12694"/>
  <c r="A12693"/>
  <c r="A12692"/>
  <c r="A12691"/>
  <c r="A12690"/>
  <c r="A12689"/>
  <c r="A12688"/>
  <c r="A12687"/>
  <c r="A12686"/>
  <c r="A12685"/>
  <c r="A12684"/>
  <c r="A12683"/>
  <c r="A12682"/>
  <c r="A12681"/>
  <c r="A12680"/>
  <c r="A12679"/>
  <c r="A12678"/>
  <c r="A12677"/>
  <c r="A12676"/>
  <c r="A12675"/>
  <c r="A12674"/>
  <c r="A12673"/>
  <c r="A12672"/>
  <c r="A12671"/>
  <c r="A12670"/>
  <c r="A12669"/>
  <c r="A12668"/>
  <c r="A12667"/>
  <c r="A12666"/>
  <c r="A12665"/>
  <c r="A12664"/>
  <c r="A12663"/>
  <c r="A12662"/>
  <c r="A12661"/>
  <c r="A12660"/>
  <c r="A12659"/>
  <c r="A12658"/>
  <c r="A12657"/>
  <c r="A12656"/>
  <c r="A12655"/>
  <c r="A12654"/>
  <c r="A12653"/>
  <c r="A12652"/>
  <c r="A12651"/>
  <c r="A12650"/>
  <c r="A12649"/>
  <c r="A12648"/>
  <c r="A12647"/>
  <c r="A12646"/>
  <c r="A12645"/>
  <c r="A12644"/>
  <c r="A12643"/>
  <c r="A12642"/>
  <c r="A12641"/>
  <c r="A12640"/>
  <c r="A12639"/>
  <c r="A12638"/>
  <c r="A12637"/>
  <c r="A12636"/>
  <c r="A12635"/>
  <c r="A12634"/>
  <c r="A12633"/>
  <c r="A12632"/>
  <c r="A12631"/>
  <c r="A12630"/>
  <c r="A12629"/>
  <c r="A12628"/>
  <c r="A12627"/>
  <c r="A12626"/>
  <c r="A12625"/>
  <c r="A12624"/>
  <c r="A12623"/>
  <c r="A12622"/>
  <c r="A12621"/>
  <c r="A12620"/>
  <c r="A12619"/>
  <c r="A12618"/>
  <c r="A12617"/>
  <c r="A12616"/>
  <c r="A12615"/>
  <c r="A12614"/>
  <c r="A12613"/>
  <c r="A12612"/>
  <c r="A12611"/>
  <c r="A12610"/>
  <c r="A12609"/>
  <c r="A12608"/>
  <c r="A12607"/>
  <c r="A12606"/>
  <c r="A12605"/>
  <c r="A12604"/>
  <c r="A12603"/>
  <c r="A12602"/>
  <c r="A12601"/>
  <c r="A12600"/>
  <c r="A12599"/>
  <c r="A12598"/>
  <c r="A12597"/>
  <c r="A12596"/>
  <c r="A12595"/>
  <c r="A12594"/>
  <c r="A12593"/>
  <c r="A12592"/>
  <c r="A12591"/>
  <c r="A12590"/>
  <c r="A12589"/>
  <c r="A12588"/>
  <c r="A12587"/>
  <c r="A12586"/>
  <c r="A12585"/>
  <c r="A12584"/>
  <c r="A12583"/>
  <c r="A12582"/>
  <c r="A12581"/>
  <c r="A12580"/>
  <c r="A12579"/>
  <c r="A12578"/>
  <c r="A12577"/>
  <c r="A12576"/>
  <c r="A12575"/>
  <c r="A12574"/>
  <c r="A12573"/>
  <c r="A12572"/>
  <c r="A12571"/>
  <c r="A12570"/>
  <c r="A12569"/>
  <c r="A12568"/>
  <c r="A12567"/>
  <c r="A12566"/>
  <c r="A12565"/>
  <c r="A12564"/>
  <c r="A12563"/>
  <c r="A12562"/>
  <c r="A12561"/>
  <c r="A12560"/>
  <c r="A12559"/>
  <c r="A12558"/>
  <c r="A12557"/>
  <c r="A12556"/>
  <c r="A12555"/>
  <c r="A12554"/>
  <c r="A12553"/>
  <c r="A12552"/>
  <c r="A12551"/>
  <c r="A12550"/>
  <c r="A12549"/>
  <c r="A12548"/>
  <c r="A12547"/>
  <c r="A12546"/>
  <c r="A12545"/>
  <c r="A12544"/>
  <c r="A12543"/>
  <c r="A12542"/>
  <c r="A12541"/>
  <c r="A12540"/>
  <c r="A12539"/>
  <c r="A12538"/>
  <c r="A12537"/>
  <c r="A12536"/>
  <c r="A12535"/>
  <c r="A12534"/>
  <c r="A12533"/>
  <c r="A12532"/>
  <c r="A12531"/>
  <c r="A12530"/>
  <c r="A12529"/>
  <c r="A12528"/>
  <c r="A12527"/>
  <c r="A12526"/>
  <c r="A12525"/>
  <c r="A12524"/>
  <c r="A12523"/>
  <c r="A12522"/>
  <c r="A12521"/>
  <c r="A12520"/>
  <c r="A12519"/>
  <c r="A12518"/>
  <c r="A12517"/>
  <c r="A12516"/>
  <c r="A12515"/>
  <c r="A12514"/>
  <c r="A12513"/>
  <c r="A12512"/>
  <c r="A12511"/>
  <c r="A12510"/>
  <c r="A12509"/>
  <c r="A12508"/>
  <c r="A12507"/>
  <c r="A12506"/>
  <c r="A12505"/>
  <c r="A12504"/>
  <c r="A12503"/>
  <c r="A12502"/>
  <c r="A12501"/>
  <c r="A12500"/>
  <c r="A12499"/>
  <c r="A12498"/>
  <c r="A12497"/>
  <c r="A12496"/>
  <c r="A12495"/>
  <c r="A12494"/>
  <c r="A12493"/>
  <c r="A12492"/>
  <c r="A12491"/>
  <c r="A12490"/>
  <c r="A12489"/>
  <c r="A12488"/>
  <c r="A12487"/>
  <c r="A12486"/>
  <c r="A12485"/>
  <c r="A12484"/>
  <c r="A12483"/>
  <c r="A12482"/>
  <c r="A12481"/>
  <c r="A12480"/>
  <c r="A12479"/>
  <c r="A12478"/>
  <c r="A12477"/>
  <c r="A12476"/>
  <c r="A12475"/>
  <c r="A12474"/>
  <c r="A12473"/>
  <c r="A12472"/>
  <c r="A12471"/>
  <c r="A12470"/>
  <c r="A12469"/>
  <c r="A12468"/>
  <c r="A12467"/>
  <c r="A12466"/>
  <c r="A12465"/>
  <c r="A12464"/>
  <c r="A12463"/>
  <c r="A12462"/>
  <c r="A12461"/>
  <c r="A12460"/>
  <c r="A12459"/>
  <c r="A12458"/>
  <c r="A12457"/>
  <c r="A12456"/>
  <c r="A12455"/>
  <c r="A12454"/>
  <c r="A12453"/>
  <c r="A12452"/>
  <c r="A12451"/>
  <c r="A12450"/>
  <c r="A12449"/>
  <c r="A12448"/>
  <c r="A12447"/>
  <c r="A12446"/>
  <c r="A12445"/>
  <c r="A12444"/>
  <c r="A12443"/>
  <c r="A12442"/>
  <c r="A12441"/>
  <c r="A12440"/>
  <c r="A12439"/>
  <c r="A12438"/>
  <c r="A12437"/>
  <c r="A12436"/>
  <c r="A12435"/>
  <c r="A12434"/>
  <c r="A12433"/>
  <c r="A12432"/>
  <c r="A12431"/>
  <c r="A12430"/>
  <c r="A12429"/>
  <c r="A12428"/>
  <c r="A12427"/>
  <c r="A12426"/>
  <c r="A12425"/>
  <c r="A12424"/>
  <c r="A12423"/>
  <c r="A12422"/>
  <c r="A12421"/>
  <c r="A12420"/>
  <c r="A12419"/>
  <c r="A12418"/>
  <c r="A12417"/>
  <c r="A12416"/>
  <c r="A12415"/>
  <c r="A12414"/>
  <c r="A12413"/>
  <c r="A12412"/>
  <c r="A12411"/>
  <c r="A12410"/>
  <c r="A12409"/>
  <c r="A12408"/>
  <c r="A12407"/>
  <c r="A12406"/>
  <c r="A12405"/>
  <c r="A12404"/>
  <c r="A12403"/>
  <c r="A12402"/>
  <c r="A12401"/>
  <c r="A12400"/>
  <c r="A12399"/>
  <c r="A12398"/>
  <c r="A12397"/>
  <c r="A12396"/>
  <c r="A12395"/>
  <c r="A12394"/>
  <c r="A12393"/>
  <c r="A12392"/>
  <c r="A12391"/>
  <c r="A12390"/>
  <c r="A12389"/>
  <c r="A12388"/>
  <c r="A12387"/>
  <c r="A12386"/>
  <c r="A12385"/>
  <c r="A12384"/>
  <c r="A12383"/>
  <c r="A12382"/>
  <c r="A12381"/>
  <c r="A12380"/>
  <c r="A12379"/>
  <c r="A12378"/>
  <c r="A12377"/>
  <c r="A12376"/>
  <c r="A12375"/>
  <c r="A12374"/>
  <c r="A12373"/>
  <c r="A12372"/>
  <c r="A12371"/>
  <c r="A12370"/>
  <c r="A12369"/>
  <c r="A12368"/>
  <c r="A12367"/>
  <c r="A12366"/>
  <c r="A12365"/>
  <c r="A12364"/>
  <c r="A12363"/>
  <c r="A12362"/>
  <c r="A12361"/>
  <c r="A12360"/>
  <c r="A12359"/>
  <c r="A12358"/>
  <c r="A12357"/>
  <c r="A12356"/>
  <c r="A12355"/>
  <c r="A12354"/>
  <c r="A12353"/>
  <c r="A12352"/>
  <c r="A12351"/>
  <c r="A12350"/>
  <c r="A12349"/>
  <c r="A12348"/>
  <c r="A12347"/>
  <c r="A12346"/>
  <c r="A12345"/>
  <c r="A12344"/>
  <c r="A12343"/>
  <c r="A12342"/>
  <c r="A12341"/>
  <c r="A12340"/>
  <c r="A12339"/>
  <c r="A12338"/>
  <c r="A12337"/>
  <c r="A12336"/>
  <c r="A12335"/>
  <c r="A12334"/>
  <c r="A12333"/>
  <c r="A12332"/>
  <c r="A12331"/>
  <c r="A12330"/>
  <c r="A12329"/>
  <c r="A12328"/>
  <c r="A12327"/>
  <c r="A12326"/>
  <c r="A12325"/>
  <c r="A12324"/>
  <c r="A12323"/>
  <c r="A12322"/>
  <c r="A12321"/>
  <c r="A12320"/>
  <c r="A12319"/>
  <c r="A12318"/>
  <c r="A12317"/>
  <c r="A12316"/>
  <c r="A12315"/>
  <c r="A12314"/>
  <c r="A12313"/>
  <c r="A12312"/>
  <c r="A12311"/>
  <c r="A12310"/>
  <c r="A12309"/>
  <c r="A12308"/>
  <c r="A12307"/>
  <c r="A12306"/>
  <c r="A12305"/>
  <c r="A12304"/>
  <c r="A12303"/>
  <c r="A12302"/>
  <c r="A12301"/>
  <c r="A12300"/>
  <c r="A12299"/>
  <c r="A12298"/>
  <c r="A12297"/>
  <c r="A12296"/>
  <c r="A12295"/>
  <c r="A12294"/>
  <c r="A12293"/>
  <c r="A12292"/>
  <c r="A12291"/>
  <c r="A12290"/>
  <c r="A12289"/>
  <c r="A12288"/>
  <c r="A12287"/>
  <c r="A12286"/>
  <c r="A12285"/>
  <c r="A12284"/>
  <c r="A12283"/>
  <c r="A12282"/>
  <c r="A12281"/>
  <c r="A12280"/>
  <c r="A12279"/>
  <c r="A12278"/>
  <c r="A12277"/>
  <c r="A12276"/>
  <c r="A12275"/>
  <c r="A12274"/>
  <c r="A12273"/>
  <c r="A12272"/>
  <c r="A12271"/>
  <c r="A12270"/>
  <c r="A12269"/>
  <c r="A12268"/>
  <c r="A12267"/>
  <c r="A12266"/>
  <c r="A12265"/>
  <c r="A12264"/>
  <c r="A12263"/>
  <c r="A12262"/>
  <c r="A12261"/>
  <c r="A12260"/>
  <c r="A12259"/>
  <c r="A12258"/>
  <c r="A12257"/>
  <c r="A12256"/>
  <c r="A12255"/>
  <c r="A12254"/>
  <c r="A12253"/>
  <c r="A12252"/>
  <c r="A12251"/>
  <c r="A12250"/>
  <c r="A12249"/>
  <c r="A12248"/>
  <c r="A12247"/>
  <c r="A12246"/>
  <c r="A12245"/>
  <c r="A12244"/>
  <c r="A12243"/>
  <c r="A12242"/>
  <c r="A12241"/>
  <c r="A12240"/>
  <c r="A12239"/>
  <c r="A12238"/>
  <c r="A12237"/>
  <c r="A12236"/>
  <c r="A12235"/>
  <c r="A12234"/>
  <c r="A12233"/>
  <c r="A12232"/>
  <c r="A12231"/>
  <c r="A12230"/>
  <c r="A12229"/>
  <c r="A12228"/>
  <c r="A12227"/>
  <c r="A12226"/>
  <c r="A12225"/>
  <c r="A12224"/>
  <c r="A12223"/>
  <c r="A12222"/>
  <c r="A12221"/>
  <c r="A12220"/>
  <c r="A12219"/>
  <c r="A12218"/>
  <c r="A12217"/>
  <c r="A12216"/>
  <c r="A12215"/>
  <c r="A12214"/>
  <c r="A12213"/>
  <c r="A12212"/>
  <c r="A12211"/>
  <c r="A12210"/>
  <c r="A12209"/>
  <c r="A12208"/>
  <c r="A12207"/>
  <c r="A12206"/>
  <c r="A12205"/>
  <c r="A12204"/>
  <c r="A12203"/>
  <c r="A12202"/>
  <c r="A12201"/>
  <c r="A12200"/>
  <c r="A12199"/>
  <c r="A12198"/>
  <c r="A12197"/>
  <c r="A12196"/>
  <c r="A12195"/>
  <c r="A12194"/>
  <c r="A12193"/>
  <c r="A12192"/>
  <c r="A12191"/>
  <c r="A12190"/>
  <c r="A12189"/>
  <c r="A12188"/>
  <c r="A12187"/>
  <c r="A12186"/>
  <c r="A12185"/>
  <c r="A12184"/>
  <c r="A12183"/>
  <c r="A12182"/>
  <c r="A12181"/>
  <c r="A12180"/>
  <c r="A12179"/>
  <c r="A12178"/>
  <c r="A12177"/>
  <c r="A12176"/>
  <c r="A12175"/>
  <c r="A12174"/>
  <c r="A12173"/>
  <c r="A12172"/>
  <c r="A12171"/>
  <c r="A12170"/>
  <c r="A12169"/>
  <c r="A12168"/>
  <c r="A12167"/>
  <c r="A12166"/>
  <c r="A12165"/>
  <c r="A12164"/>
  <c r="A12163"/>
  <c r="A12162"/>
  <c r="A12161"/>
  <c r="A12160"/>
  <c r="A12159"/>
  <c r="A12158"/>
  <c r="A12157"/>
  <c r="A12156"/>
  <c r="A12155"/>
  <c r="A12154"/>
  <c r="A12153"/>
  <c r="A12152"/>
  <c r="A12151"/>
  <c r="A12150"/>
  <c r="A12149"/>
  <c r="A12148"/>
  <c r="A12147"/>
  <c r="A12146"/>
  <c r="A12145"/>
  <c r="A12144"/>
  <c r="A12143"/>
  <c r="A12142"/>
  <c r="A12141"/>
  <c r="A12140"/>
  <c r="A12139"/>
  <c r="A12138"/>
  <c r="A12137"/>
  <c r="A12136"/>
  <c r="A12135"/>
  <c r="A12134"/>
  <c r="A12133"/>
  <c r="A12132"/>
  <c r="A12131"/>
  <c r="A12130"/>
  <c r="A12129"/>
  <c r="A12128"/>
  <c r="A12127"/>
  <c r="A12126"/>
  <c r="A12125"/>
  <c r="A12124"/>
  <c r="A12123"/>
  <c r="A12122"/>
  <c r="A12121"/>
  <c r="A12120"/>
  <c r="A12119"/>
  <c r="A12118"/>
  <c r="A12117"/>
  <c r="A12116"/>
  <c r="A12115"/>
  <c r="A12114"/>
  <c r="A12113"/>
  <c r="A12112"/>
  <c r="A12111"/>
  <c r="A12110"/>
  <c r="A12109"/>
  <c r="A12108"/>
  <c r="A12107"/>
  <c r="A12106"/>
  <c r="A12105"/>
  <c r="A12104"/>
  <c r="A12103"/>
  <c r="A12102"/>
  <c r="A12101"/>
  <c r="A12100"/>
  <c r="A12099"/>
  <c r="A12098"/>
  <c r="A12097"/>
  <c r="A12096"/>
  <c r="A12095"/>
  <c r="A12094"/>
  <c r="A12093"/>
  <c r="A12092"/>
  <c r="A12091"/>
  <c r="A12090"/>
  <c r="A12089"/>
  <c r="A12088"/>
  <c r="A12087"/>
  <c r="A12086"/>
  <c r="A12085"/>
  <c r="A12084"/>
  <c r="A12083"/>
  <c r="A12082"/>
  <c r="A12081"/>
  <c r="A12080"/>
  <c r="A12079"/>
  <c r="A12078"/>
  <c r="A12077"/>
  <c r="A12076"/>
  <c r="A12075"/>
  <c r="A12074"/>
  <c r="A12073"/>
  <c r="A12072"/>
  <c r="A12071"/>
  <c r="A12070"/>
  <c r="A12069"/>
  <c r="A12068"/>
  <c r="A12067"/>
  <c r="A12066"/>
  <c r="A12065"/>
  <c r="A12064"/>
  <c r="A12063"/>
  <c r="A12062"/>
  <c r="A12061"/>
  <c r="A12060"/>
  <c r="A12059"/>
  <c r="A12058"/>
  <c r="A12057"/>
  <c r="A12056"/>
  <c r="A12055"/>
  <c r="A12054"/>
  <c r="A12053"/>
  <c r="A12052"/>
  <c r="A12051"/>
  <c r="A12050"/>
  <c r="A12049"/>
  <c r="A12048"/>
  <c r="A12047"/>
  <c r="A12046"/>
  <c r="A12045"/>
  <c r="A12044"/>
  <c r="A12043"/>
  <c r="A12042"/>
  <c r="A12041"/>
  <c r="A12040"/>
  <c r="A12039"/>
  <c r="A12038"/>
  <c r="A12037"/>
  <c r="A12036"/>
  <c r="A12035"/>
  <c r="A12034"/>
  <c r="A12033"/>
  <c r="A12032"/>
  <c r="A12031"/>
  <c r="A12030"/>
  <c r="A12029"/>
  <c r="A12028"/>
  <c r="A12027"/>
  <c r="A12026"/>
  <c r="A12025"/>
  <c r="A12024"/>
  <c r="A12023"/>
  <c r="A12022"/>
  <c r="A12021"/>
  <c r="A12020"/>
  <c r="A12019"/>
  <c r="A12018"/>
  <c r="A12017"/>
  <c r="A12016"/>
  <c r="A12015"/>
  <c r="A12014"/>
  <c r="A12013"/>
  <c r="A12012"/>
  <c r="A12011"/>
  <c r="A12010"/>
  <c r="A12009"/>
  <c r="A12008"/>
  <c r="A12007"/>
  <c r="A12006"/>
  <c r="A12005"/>
  <c r="A12004"/>
  <c r="A12003"/>
  <c r="A12002"/>
  <c r="A12001"/>
  <c r="A12000"/>
  <c r="A11999"/>
  <c r="A11998"/>
  <c r="A11997"/>
  <c r="A11996"/>
  <c r="A11995"/>
  <c r="A11994"/>
  <c r="A11993"/>
  <c r="A11992"/>
  <c r="A11991"/>
  <c r="A11990"/>
  <c r="A11989"/>
  <c r="A11988"/>
  <c r="A11987"/>
  <c r="A11986"/>
  <c r="A11985"/>
  <c r="A11984"/>
  <c r="A11983"/>
  <c r="A11982"/>
  <c r="A11981"/>
  <c r="A11980"/>
  <c r="A11979"/>
  <c r="A11978"/>
  <c r="A11977"/>
  <c r="A11976"/>
  <c r="A11975"/>
  <c r="A11974"/>
  <c r="A11973"/>
  <c r="A11972"/>
  <c r="A11971"/>
  <c r="A11970"/>
  <c r="A11969"/>
  <c r="A11968"/>
  <c r="A11967"/>
  <c r="A11966"/>
  <c r="A11965"/>
  <c r="A11964"/>
  <c r="A11963"/>
  <c r="A11962"/>
  <c r="A11961"/>
  <c r="A11960"/>
  <c r="A11959"/>
  <c r="A11958"/>
  <c r="A11957"/>
  <c r="A11956"/>
  <c r="A11955"/>
  <c r="A11954"/>
  <c r="A11953"/>
  <c r="A11952"/>
  <c r="A11951"/>
  <c r="A11950"/>
  <c r="A11949"/>
  <c r="A11948"/>
  <c r="A11947"/>
  <c r="A11946"/>
  <c r="A11945"/>
  <c r="A11944"/>
  <c r="A11943"/>
  <c r="A11942"/>
  <c r="A11941"/>
  <c r="A11940"/>
  <c r="A11939"/>
  <c r="A11938"/>
  <c r="A11937"/>
  <c r="A11936"/>
  <c r="A11935"/>
  <c r="A11934"/>
  <c r="A11933"/>
  <c r="A11932"/>
  <c r="A11931"/>
  <c r="A11930"/>
  <c r="A11929"/>
  <c r="A11928"/>
  <c r="A11927"/>
  <c r="A11926"/>
  <c r="A11925"/>
  <c r="A11924"/>
  <c r="A11923"/>
  <c r="A11922"/>
  <c r="A11921"/>
  <c r="A11920"/>
  <c r="A11919"/>
  <c r="A11918"/>
  <c r="A11917"/>
  <c r="A11916"/>
  <c r="A11915"/>
  <c r="A11914"/>
  <c r="A11913"/>
  <c r="A11912"/>
  <c r="A11911"/>
  <c r="A11910"/>
  <c r="A11909"/>
  <c r="A11908"/>
  <c r="A11907"/>
  <c r="A11906"/>
  <c r="A11905"/>
  <c r="A11904"/>
  <c r="A11903"/>
  <c r="A11902"/>
  <c r="A11901"/>
  <c r="A11900"/>
  <c r="A11899"/>
  <c r="A11898"/>
  <c r="A11897"/>
  <c r="A11896"/>
  <c r="A11895"/>
  <c r="A11894"/>
  <c r="A11893"/>
  <c r="A11892"/>
  <c r="A11891"/>
  <c r="A11890"/>
  <c r="A11889"/>
  <c r="A11888"/>
  <c r="A11887"/>
  <c r="A11886"/>
  <c r="A11885"/>
  <c r="A11884"/>
  <c r="A11883"/>
  <c r="A11882"/>
  <c r="A11881"/>
  <c r="A11880"/>
  <c r="A11879"/>
  <c r="A11878"/>
  <c r="A11877"/>
  <c r="A11876"/>
  <c r="A11875"/>
  <c r="A11874"/>
  <c r="A11873"/>
  <c r="A11872"/>
  <c r="A11871"/>
  <c r="A11870"/>
  <c r="A11869"/>
  <c r="A11868"/>
  <c r="A11867"/>
  <c r="A11866"/>
  <c r="A11865"/>
  <c r="A11864"/>
  <c r="A11863"/>
  <c r="A11862"/>
  <c r="A11861"/>
  <c r="A11860"/>
  <c r="A11859"/>
  <c r="A11858"/>
  <c r="A11857"/>
  <c r="A11856"/>
  <c r="A11855"/>
  <c r="A11854"/>
  <c r="A11853"/>
  <c r="A11852"/>
  <c r="A11851"/>
  <c r="A11850"/>
  <c r="A11849"/>
  <c r="A11848"/>
  <c r="A11847"/>
  <c r="A11846"/>
  <c r="A11845"/>
  <c r="A11844"/>
  <c r="A11843"/>
  <c r="A11842"/>
  <c r="A11841"/>
  <c r="A11840"/>
  <c r="A11839"/>
  <c r="A11838"/>
  <c r="A11837"/>
  <c r="A11836"/>
  <c r="A11835"/>
  <c r="A11834"/>
  <c r="A11833"/>
  <c r="A11832"/>
  <c r="A11831"/>
  <c r="A11830"/>
  <c r="A11829"/>
  <c r="A11828"/>
  <c r="A11827"/>
  <c r="A11826"/>
  <c r="A11825"/>
  <c r="A11824"/>
  <c r="A11823"/>
  <c r="A11822"/>
  <c r="A11821"/>
  <c r="A11820"/>
  <c r="A11819"/>
  <c r="A11818"/>
  <c r="A11817"/>
  <c r="A11816"/>
  <c r="A11815"/>
  <c r="A11814"/>
  <c r="A11813"/>
  <c r="A11812"/>
  <c r="A11811"/>
  <c r="A11810"/>
  <c r="A11809"/>
  <c r="A11808"/>
  <c r="A11807"/>
  <c r="A11806"/>
  <c r="A11805"/>
  <c r="A11804"/>
  <c r="A11803"/>
  <c r="A11802"/>
  <c r="A11801"/>
  <c r="A11800"/>
  <c r="A11799"/>
  <c r="A11798"/>
  <c r="A11797"/>
  <c r="A11796"/>
  <c r="A11795"/>
  <c r="A11794"/>
  <c r="A11793"/>
  <c r="A11792"/>
  <c r="A11791"/>
  <c r="A11790"/>
  <c r="A11789"/>
  <c r="A11788"/>
  <c r="A11787"/>
  <c r="A11786"/>
  <c r="A11785"/>
  <c r="A11784"/>
  <c r="A11783"/>
  <c r="A11782"/>
  <c r="A11781"/>
  <c r="A11780"/>
  <c r="A11779"/>
  <c r="A11778"/>
  <c r="A11777"/>
  <c r="A11776"/>
  <c r="A11775"/>
  <c r="A11774"/>
  <c r="A11773"/>
  <c r="A11772"/>
  <c r="A11771"/>
  <c r="A11770"/>
  <c r="A11769"/>
  <c r="A11768"/>
  <c r="A11767"/>
  <c r="A11766"/>
  <c r="A11764"/>
  <c r="A11763"/>
  <c r="A11762"/>
  <c r="A11761"/>
  <c r="A11760"/>
  <c r="A11759"/>
  <c r="A11758"/>
  <c r="A11757"/>
  <c r="A11756"/>
  <c r="A11755"/>
  <c r="A11754"/>
  <c r="A11753"/>
  <c r="A11752"/>
  <c r="A11751"/>
  <c r="A11750"/>
  <c r="A11749"/>
  <c r="A11748"/>
  <c r="A11747"/>
  <c r="A11746"/>
  <c r="A11745"/>
  <c r="A11744"/>
  <c r="A11743"/>
  <c r="A11742"/>
  <c r="A11741"/>
  <c r="A11740"/>
  <c r="A11739"/>
  <c r="A11738"/>
  <c r="A11737"/>
  <c r="A11736"/>
  <c r="A11735"/>
  <c r="A11734"/>
  <c r="A11733"/>
  <c r="A11732"/>
  <c r="A11731"/>
  <c r="A11730"/>
  <c r="A11729"/>
  <c r="A11728"/>
  <c r="A11727"/>
  <c r="A11726"/>
  <c r="A11725"/>
  <c r="A11724"/>
  <c r="A11723"/>
  <c r="A11722"/>
  <c r="A11721"/>
  <c r="A11720"/>
  <c r="A11719"/>
  <c r="A11718"/>
  <c r="A11717"/>
  <c r="A11716"/>
  <c r="A11715"/>
  <c r="A11714"/>
  <c r="A11713"/>
  <c r="A11712"/>
  <c r="A11711"/>
  <c r="A11710"/>
  <c r="A11709"/>
  <c r="A11708"/>
  <c r="A11707"/>
  <c r="A11706"/>
  <c r="A11705"/>
  <c r="A11704"/>
  <c r="A11703"/>
  <c r="A11702"/>
  <c r="A11701"/>
  <c r="A11700"/>
  <c r="A11699"/>
  <c r="A11698"/>
  <c r="A11697"/>
  <c r="A11696"/>
  <c r="A11695"/>
  <c r="A11694"/>
  <c r="A11693"/>
  <c r="A11692"/>
  <c r="A11691"/>
  <c r="A11690"/>
  <c r="A11689"/>
  <c r="A11688"/>
  <c r="A11687"/>
  <c r="A11686"/>
  <c r="A11685"/>
  <c r="A11684"/>
  <c r="A11683"/>
  <c r="A11682"/>
  <c r="A11681"/>
  <c r="A11680"/>
  <c r="A11679"/>
  <c r="A11678"/>
  <c r="A11677"/>
  <c r="A11676"/>
  <c r="A11675"/>
  <c r="A11674"/>
  <c r="A11673"/>
  <c r="A11672"/>
  <c r="A11671"/>
  <c r="A11670"/>
  <c r="A11669"/>
  <c r="A11668"/>
  <c r="A11667"/>
  <c r="A11666"/>
  <c r="A11665"/>
  <c r="A11664"/>
  <c r="A11663"/>
  <c r="A11662"/>
  <c r="A11661"/>
  <c r="A11660"/>
  <c r="A11659"/>
  <c r="A11658"/>
  <c r="A11657"/>
  <c r="A11656"/>
  <c r="A11655"/>
  <c r="A11654"/>
  <c r="A11653"/>
  <c r="A11652"/>
  <c r="A11651"/>
  <c r="A11650"/>
  <c r="A11649"/>
  <c r="A11648"/>
  <c r="A11647"/>
  <c r="A11646"/>
  <c r="A11645"/>
  <c r="A11644"/>
  <c r="A11643"/>
  <c r="A11642"/>
  <c r="A11641"/>
  <c r="A11640"/>
  <c r="A11639"/>
  <c r="A11638"/>
  <c r="A11637"/>
  <c r="A11636"/>
  <c r="A11635"/>
  <c r="A11634"/>
  <c r="A11633"/>
  <c r="A11632"/>
  <c r="A11631"/>
  <c r="A11630"/>
  <c r="A11629"/>
  <c r="A11628"/>
  <c r="A11627"/>
  <c r="A11626"/>
  <c r="A11625"/>
  <c r="A11624"/>
  <c r="A11623"/>
  <c r="A11622"/>
  <c r="A11621"/>
  <c r="A11620"/>
  <c r="A11619"/>
  <c r="A11618"/>
  <c r="A11617"/>
  <c r="A11616"/>
  <c r="A11615"/>
  <c r="A11614"/>
  <c r="A11613"/>
  <c r="A11612"/>
  <c r="A11611"/>
  <c r="A11610"/>
  <c r="A11609"/>
  <c r="A11608"/>
  <c r="A11607"/>
  <c r="A11606"/>
  <c r="A11605"/>
  <c r="A11604"/>
  <c r="A11603"/>
  <c r="A11602"/>
  <c r="A11601"/>
  <c r="A11600"/>
  <c r="A11599"/>
  <c r="A11598"/>
  <c r="A11597"/>
  <c r="A11596"/>
  <c r="A11595"/>
  <c r="A11594"/>
  <c r="A11593"/>
  <c r="A11592"/>
  <c r="A11591"/>
  <c r="A11590"/>
  <c r="A11589"/>
  <c r="A11588"/>
  <c r="A11587"/>
  <c r="A11586"/>
  <c r="A11585"/>
  <c r="A11584"/>
  <c r="A11583"/>
  <c r="A11582"/>
  <c r="A11581"/>
  <c r="A11580"/>
  <c r="A11579"/>
  <c r="A11578"/>
  <c r="A11577"/>
  <c r="A11576"/>
  <c r="A11575"/>
  <c r="A11574"/>
  <c r="A11573"/>
  <c r="A11572"/>
  <c r="A11571"/>
  <c r="A11570"/>
  <c r="A11569"/>
  <c r="A11568"/>
  <c r="A11567"/>
  <c r="A11566"/>
  <c r="A11565"/>
  <c r="A11564"/>
  <c r="A11563"/>
  <c r="A11562"/>
  <c r="A11561"/>
  <c r="A11560"/>
  <c r="A11559"/>
  <c r="A11558"/>
  <c r="A11557"/>
  <c r="A11556"/>
  <c r="A11555"/>
  <c r="A11554"/>
  <c r="A11553"/>
  <c r="A11552"/>
  <c r="A11551"/>
  <c r="A11550"/>
  <c r="A11549"/>
  <c r="A11548"/>
  <c r="A11547"/>
  <c r="A11546"/>
  <c r="A11545"/>
  <c r="A11544"/>
  <c r="A11543"/>
  <c r="A11542"/>
  <c r="A11541"/>
  <c r="A11540"/>
  <c r="A11539"/>
  <c r="A11538"/>
  <c r="A11537"/>
  <c r="A11536"/>
  <c r="A11535"/>
  <c r="A11534"/>
  <c r="A11533"/>
  <c r="A11532"/>
  <c r="A11531"/>
  <c r="A11530"/>
  <c r="A11529"/>
  <c r="A11528"/>
  <c r="A11527"/>
  <c r="A11526"/>
  <c r="A11525"/>
  <c r="A11524"/>
  <c r="A11523"/>
  <c r="A11522"/>
  <c r="A11521"/>
  <c r="A11520"/>
  <c r="A11519"/>
  <c r="A11518"/>
  <c r="A11517"/>
  <c r="A11516"/>
  <c r="A11515"/>
  <c r="A11514"/>
  <c r="A11513"/>
  <c r="A11512"/>
  <c r="A11511"/>
  <c r="A11510"/>
  <c r="A11509"/>
  <c r="A11508"/>
  <c r="A11507"/>
  <c r="A11506"/>
  <c r="A11505"/>
  <c r="A11504"/>
  <c r="A11503"/>
  <c r="A11502"/>
  <c r="A11501"/>
  <c r="A11500"/>
  <c r="A11499"/>
  <c r="A11498"/>
  <c r="A11497"/>
  <c r="A11496"/>
  <c r="A11495"/>
  <c r="A11494"/>
  <c r="A11493"/>
  <c r="A11492"/>
  <c r="A11491"/>
  <c r="A11490"/>
  <c r="A11489"/>
  <c r="A11488"/>
  <c r="A11487"/>
  <c r="A11486"/>
  <c r="A11485"/>
  <c r="A11484"/>
  <c r="A11483"/>
  <c r="A11482"/>
  <c r="A11481"/>
  <c r="A11480"/>
  <c r="A11479"/>
  <c r="A11478"/>
  <c r="A11477"/>
  <c r="A11476"/>
  <c r="A11475"/>
  <c r="A11474"/>
  <c r="A11473"/>
  <c r="A11472"/>
  <c r="A11471"/>
  <c r="A11470"/>
  <c r="A11469"/>
  <c r="A11468"/>
  <c r="A11467"/>
  <c r="A11466"/>
  <c r="A11465"/>
  <c r="A11464"/>
  <c r="A11463"/>
  <c r="A11462"/>
  <c r="A11461"/>
  <c r="A11460"/>
  <c r="A11459"/>
  <c r="A11458"/>
  <c r="A11457"/>
  <c r="A11456"/>
  <c r="A11455"/>
  <c r="A11454"/>
  <c r="A11453"/>
  <c r="A11452"/>
  <c r="A11451"/>
  <c r="A11450"/>
  <c r="A11449"/>
  <c r="A11448"/>
  <c r="A11447"/>
  <c r="A11446"/>
  <c r="A11445"/>
  <c r="A11444"/>
  <c r="A11443"/>
  <c r="A11442"/>
  <c r="A11441"/>
  <c r="A11440"/>
  <c r="A11439"/>
  <c r="A11438"/>
  <c r="A11437"/>
  <c r="A11436"/>
  <c r="A11435"/>
  <c r="A11434"/>
  <c r="A11433"/>
  <c r="A11432"/>
  <c r="A11431"/>
  <c r="A11430"/>
  <c r="A11429"/>
  <c r="A11428"/>
  <c r="A11427"/>
  <c r="A11426"/>
  <c r="A11425"/>
  <c r="A11424"/>
  <c r="A11423"/>
  <c r="A11422"/>
  <c r="A11421"/>
  <c r="A11420"/>
  <c r="A11419"/>
  <c r="A11418"/>
  <c r="A11417"/>
  <c r="A11416"/>
  <c r="A11415"/>
  <c r="A11414"/>
  <c r="A11413"/>
  <c r="A11412"/>
  <c r="A11411"/>
  <c r="A11410"/>
  <c r="A11409"/>
  <c r="A11408"/>
  <c r="A11407"/>
  <c r="A11406"/>
  <c r="A11405"/>
  <c r="A11404"/>
  <c r="A11403"/>
  <c r="A11402"/>
  <c r="A11401"/>
  <c r="A11400"/>
  <c r="A11399"/>
  <c r="A11398"/>
  <c r="A11397"/>
  <c r="A11396"/>
  <c r="A11395"/>
  <c r="A11394"/>
  <c r="A11393"/>
  <c r="A11392"/>
  <c r="A11391"/>
  <c r="A11390"/>
  <c r="A11389"/>
  <c r="A11388"/>
  <c r="A11387"/>
  <c r="A11386"/>
  <c r="A11385"/>
  <c r="A11384"/>
  <c r="A11383"/>
  <c r="A11382"/>
  <c r="A11381"/>
  <c r="A11380"/>
  <c r="A11379"/>
  <c r="A11378"/>
  <c r="A11377"/>
  <c r="A11376"/>
  <c r="A11375"/>
  <c r="A11374"/>
  <c r="A11373"/>
  <c r="A11372"/>
  <c r="A11371"/>
  <c r="A11370"/>
  <c r="A11369"/>
  <c r="A11368"/>
  <c r="A11367"/>
  <c r="A11366"/>
  <c r="A11365"/>
  <c r="A11364"/>
  <c r="A11363"/>
  <c r="A11362"/>
  <c r="A11361"/>
  <c r="A11360"/>
  <c r="A11359"/>
  <c r="A11358"/>
  <c r="A11357"/>
  <c r="A11356"/>
  <c r="A11355"/>
  <c r="A11354"/>
  <c r="A11353"/>
  <c r="A11352"/>
  <c r="A11351"/>
  <c r="A11350"/>
  <c r="A11349"/>
  <c r="A11348"/>
  <c r="A11347"/>
  <c r="A11346"/>
  <c r="A11345"/>
  <c r="A11344"/>
  <c r="A11343"/>
  <c r="A11342"/>
  <c r="A11341"/>
  <c r="A11340"/>
  <c r="A11339"/>
  <c r="A11338"/>
  <c r="A11337"/>
  <c r="A11336"/>
  <c r="A11335"/>
  <c r="A11334"/>
  <c r="A11333"/>
  <c r="A11332"/>
  <c r="A11331"/>
  <c r="A11330"/>
  <c r="A11329"/>
  <c r="A11328"/>
  <c r="A11327"/>
  <c r="A11326"/>
  <c r="A11325"/>
  <c r="A11324"/>
  <c r="A11323"/>
  <c r="A11322"/>
  <c r="A11321"/>
  <c r="A11320"/>
  <c r="A11319"/>
  <c r="A11318"/>
  <c r="A11317"/>
  <c r="A11316"/>
  <c r="A11315"/>
  <c r="A11314"/>
  <c r="A11313"/>
  <c r="A11312"/>
  <c r="A11311"/>
  <c r="A11310"/>
  <c r="A11309"/>
  <c r="A11308"/>
  <c r="A11307"/>
  <c r="A11306"/>
  <c r="A11305"/>
  <c r="A11304"/>
  <c r="A11303"/>
  <c r="A11302"/>
  <c r="A11301"/>
  <c r="A11300"/>
  <c r="A11299"/>
  <c r="A11298"/>
  <c r="A11297"/>
  <c r="A11296"/>
  <c r="A11295"/>
  <c r="A11294"/>
  <c r="A11293"/>
  <c r="A11292"/>
  <c r="A11291"/>
  <c r="A11290"/>
  <c r="A11289"/>
  <c r="A11288"/>
  <c r="A11287"/>
  <c r="A11286"/>
  <c r="A11285"/>
  <c r="A11284"/>
  <c r="A11283"/>
  <c r="A11282"/>
  <c r="A11281"/>
  <c r="A11280"/>
  <c r="A11279"/>
  <c r="A11278"/>
  <c r="A11277"/>
  <c r="A11276"/>
  <c r="A11275"/>
  <c r="A11274"/>
  <c r="A11273"/>
  <c r="A11272"/>
  <c r="A11271"/>
  <c r="A11270"/>
  <c r="A11269"/>
  <c r="A11268"/>
  <c r="A11267"/>
  <c r="A11266"/>
  <c r="A11265"/>
  <c r="A11264"/>
  <c r="A11263"/>
  <c r="A11262"/>
  <c r="A11261"/>
  <c r="A11260"/>
  <c r="A11259"/>
  <c r="A11258"/>
  <c r="A11257"/>
  <c r="A11256"/>
  <c r="A11255"/>
  <c r="A11254"/>
  <c r="A11253"/>
  <c r="A11252"/>
  <c r="A11251"/>
  <c r="A11250"/>
  <c r="A11249"/>
  <c r="A11248"/>
  <c r="A11247"/>
  <c r="A11246"/>
  <c r="A11245"/>
  <c r="A11244"/>
  <c r="A11243"/>
  <c r="A11242"/>
  <c r="A11241"/>
  <c r="A11240"/>
  <c r="A11239"/>
  <c r="A11238"/>
  <c r="A11237"/>
  <c r="A11236"/>
  <c r="A11235"/>
  <c r="A11234"/>
  <c r="A11233"/>
  <c r="A11232"/>
  <c r="A11231"/>
  <c r="A11230"/>
  <c r="A11229"/>
  <c r="A11228"/>
  <c r="A11227"/>
  <c r="A11226"/>
  <c r="A11225"/>
  <c r="A11224"/>
  <c r="A11223"/>
  <c r="A11222"/>
  <c r="A11221"/>
  <c r="A11220"/>
  <c r="A11219"/>
  <c r="A11218"/>
  <c r="A11217"/>
  <c r="A11216"/>
  <c r="A11215"/>
  <c r="A11214"/>
  <c r="A11213"/>
  <c r="A11212"/>
  <c r="A11211"/>
  <c r="A11210"/>
  <c r="A11209"/>
  <c r="A11208"/>
  <c r="A11207"/>
  <c r="A11206"/>
  <c r="A11205"/>
  <c r="A11204"/>
  <c r="A11203"/>
  <c r="A11202"/>
  <c r="A11201"/>
  <c r="A11200"/>
  <c r="A11199"/>
  <c r="A11198"/>
  <c r="A11197"/>
  <c r="A11196"/>
  <c r="A11195"/>
  <c r="A11194"/>
  <c r="A11193"/>
  <c r="A11192"/>
  <c r="A11191"/>
  <c r="A11190"/>
  <c r="A11189"/>
  <c r="A11188"/>
  <c r="A11187"/>
  <c r="A11186"/>
  <c r="A11185"/>
  <c r="A11184"/>
  <c r="A11183"/>
  <c r="A11182"/>
  <c r="A11181"/>
  <c r="A11180"/>
  <c r="A11179"/>
  <c r="A11178"/>
  <c r="A11177"/>
  <c r="A11176"/>
  <c r="A11175"/>
  <c r="A11174"/>
  <c r="A11173"/>
  <c r="A11172"/>
  <c r="A11171"/>
  <c r="A11170"/>
  <c r="A11169"/>
  <c r="A11168"/>
  <c r="A11167"/>
  <c r="A11166"/>
  <c r="A11165"/>
  <c r="A11164"/>
  <c r="A11163"/>
  <c r="A11162"/>
  <c r="A11161"/>
  <c r="A11160"/>
  <c r="A11159"/>
  <c r="A11158"/>
  <c r="A11157"/>
  <c r="A11156"/>
  <c r="A11155"/>
  <c r="A11154"/>
  <c r="A11153"/>
  <c r="A11152"/>
  <c r="A11151"/>
  <c r="A11150"/>
  <c r="A11149"/>
  <c r="A11148"/>
  <c r="A11147"/>
  <c r="A11146"/>
  <c r="A11145"/>
  <c r="A11144"/>
  <c r="A11143"/>
  <c r="A11142"/>
  <c r="A11141"/>
  <c r="A11140"/>
  <c r="A11139"/>
  <c r="A11138"/>
  <c r="A11137"/>
  <c r="A11136"/>
  <c r="A11135"/>
  <c r="A11134"/>
  <c r="A11133"/>
  <c r="A11132"/>
  <c r="A11131"/>
  <c r="A11130"/>
  <c r="A11129"/>
  <c r="A11128"/>
  <c r="A11127"/>
  <c r="A11126"/>
  <c r="A11125"/>
  <c r="A11124"/>
  <c r="A11123"/>
  <c r="A11122"/>
  <c r="A11121"/>
  <c r="A11120"/>
  <c r="A11119"/>
  <c r="A11118"/>
  <c r="A11117"/>
  <c r="A11116"/>
  <c r="A11115"/>
  <c r="A11114"/>
  <c r="A11113"/>
  <c r="A11112"/>
  <c r="A11111"/>
  <c r="A11110"/>
  <c r="A11109"/>
  <c r="A11108"/>
  <c r="A11107"/>
  <c r="A11106"/>
  <c r="A11105"/>
  <c r="A11104"/>
  <c r="A11103"/>
  <c r="A11102"/>
  <c r="A11101"/>
  <c r="A11100"/>
  <c r="A11099"/>
  <c r="A11098"/>
  <c r="A11097"/>
  <c r="A11096"/>
  <c r="A11095"/>
  <c r="A11094"/>
  <c r="A11093"/>
  <c r="A11092"/>
  <c r="A11091"/>
  <c r="A11090"/>
  <c r="A11089"/>
  <c r="A11088"/>
  <c r="A11087"/>
  <c r="A11086"/>
  <c r="A11085"/>
  <c r="A11084"/>
  <c r="A11083"/>
  <c r="A11082"/>
  <c r="A11081"/>
  <c r="A11080"/>
  <c r="A11079"/>
  <c r="A11078"/>
  <c r="A11077"/>
  <c r="A11076"/>
  <c r="A11075"/>
  <c r="A11074"/>
  <c r="A11073"/>
  <c r="A11072"/>
  <c r="A11071"/>
  <c r="A11070"/>
  <c r="A11069"/>
  <c r="A11068"/>
  <c r="A11067"/>
  <c r="A11066"/>
  <c r="A11065"/>
  <c r="A11064"/>
  <c r="A11063"/>
  <c r="A11062"/>
  <c r="A11061"/>
  <c r="A11060"/>
  <c r="A11059"/>
  <c r="A11058"/>
  <c r="A11057"/>
  <c r="A11056"/>
  <c r="A11055"/>
  <c r="A11054"/>
  <c r="A11053"/>
  <c r="A11052"/>
  <c r="A11051"/>
  <c r="A11050"/>
  <c r="A11049"/>
  <c r="A11048"/>
  <c r="A11047"/>
  <c r="A11046"/>
  <c r="A11045"/>
  <c r="A11044"/>
  <c r="A11043"/>
  <c r="A11042"/>
  <c r="A11041"/>
  <c r="A11040"/>
  <c r="A11039"/>
  <c r="A11038"/>
  <c r="A11037"/>
  <c r="A11036"/>
  <c r="A11035"/>
  <c r="A11034"/>
  <c r="A11033"/>
  <c r="A11032"/>
  <c r="A11031"/>
  <c r="A11030"/>
  <c r="A11029"/>
  <c r="A11028"/>
  <c r="A11027"/>
  <c r="A11026"/>
  <c r="A11025"/>
  <c r="A11024"/>
  <c r="A11023"/>
  <c r="A11022"/>
  <c r="A11021"/>
  <c r="A11020"/>
  <c r="A11019"/>
  <c r="A11018"/>
  <c r="A11017"/>
  <c r="A11016"/>
  <c r="A11015"/>
  <c r="A11014"/>
  <c r="A11013"/>
  <c r="A11012"/>
  <c r="A11011"/>
  <c r="A11010"/>
  <c r="A11009"/>
  <c r="A11008"/>
  <c r="A11007"/>
  <c r="A11006"/>
  <c r="A11005"/>
  <c r="A11004"/>
  <c r="A11003"/>
  <c r="A11002"/>
  <c r="A11001"/>
  <c r="A11000"/>
  <c r="A10999"/>
  <c r="A10998"/>
  <c r="A10997"/>
  <c r="A10996"/>
  <c r="A10995"/>
  <c r="A10994"/>
  <c r="A10993"/>
  <c r="A10992"/>
  <c r="A10991"/>
  <c r="A10990"/>
  <c r="A10989"/>
  <c r="A10988"/>
  <c r="A10987"/>
  <c r="A10986"/>
  <c r="A10985"/>
  <c r="A10984"/>
  <c r="A10983"/>
  <c r="A10982"/>
  <c r="A10981"/>
  <c r="A10980"/>
  <c r="A10979"/>
  <c r="A10978"/>
  <c r="A10977"/>
  <c r="A10976"/>
  <c r="A10975"/>
  <c r="A10974"/>
  <c r="A10973"/>
  <c r="A10972"/>
  <c r="A10971"/>
  <c r="A10970"/>
  <c r="A10969"/>
  <c r="A10968"/>
  <c r="A10967"/>
  <c r="A10966"/>
  <c r="A10965"/>
  <c r="A10964"/>
  <c r="A10963"/>
  <c r="A10962"/>
  <c r="A10961"/>
  <c r="A10960"/>
  <c r="A10959"/>
  <c r="A10958"/>
  <c r="A10957"/>
  <c r="A10956"/>
  <c r="A10955"/>
  <c r="A10954"/>
  <c r="A10953"/>
  <c r="A10952"/>
  <c r="A10951"/>
  <c r="A10950"/>
  <c r="A10949"/>
  <c r="A10948"/>
  <c r="A10947"/>
  <c r="A10946"/>
  <c r="A10945"/>
  <c r="A10944"/>
  <c r="A10943"/>
  <c r="A10942"/>
  <c r="A10941"/>
  <c r="A10940"/>
  <c r="A10939"/>
  <c r="A10938"/>
  <c r="A10937"/>
  <c r="A10936"/>
  <c r="A10935"/>
  <c r="A10934"/>
  <c r="A10933"/>
  <c r="A10932"/>
  <c r="A10931"/>
  <c r="A10930"/>
  <c r="A10929"/>
  <c r="A10928"/>
  <c r="A10927"/>
  <c r="A10926"/>
  <c r="A10925"/>
  <c r="A10924"/>
  <c r="A10923"/>
  <c r="A10922"/>
  <c r="A10921"/>
  <c r="A10920"/>
  <c r="A10919"/>
  <c r="A10918"/>
  <c r="A10917"/>
  <c r="A10916"/>
  <c r="A10915"/>
  <c r="A10914"/>
  <c r="A10913"/>
  <c r="A10912"/>
  <c r="A10911"/>
  <c r="A10910"/>
  <c r="A10909"/>
  <c r="A10908"/>
  <c r="A10907"/>
  <c r="A10906"/>
  <c r="A10905"/>
  <c r="A10904"/>
  <c r="A10903"/>
  <c r="A10902"/>
  <c r="A10901"/>
  <c r="A10900"/>
  <c r="A10899"/>
  <c r="A10898"/>
  <c r="A10897"/>
  <c r="A10896"/>
  <c r="A10895"/>
  <c r="A10894"/>
  <c r="A10893"/>
  <c r="A10892"/>
  <c r="A10891"/>
  <c r="A10890"/>
  <c r="A10889"/>
  <c r="A10888"/>
  <c r="A10887"/>
  <c r="A10886"/>
  <c r="A10885"/>
  <c r="A10884"/>
  <c r="A10883"/>
  <c r="A10882"/>
  <c r="A10881"/>
  <c r="A10880"/>
  <c r="A10879"/>
  <c r="A10878"/>
  <c r="A10877"/>
  <c r="A10876"/>
  <c r="A10875"/>
  <c r="A10874"/>
  <c r="A10873"/>
  <c r="A10872"/>
  <c r="A10871"/>
  <c r="A10870"/>
  <c r="A10869"/>
  <c r="A10868"/>
  <c r="A10867"/>
  <c r="A10866"/>
  <c r="A10865"/>
  <c r="A10864"/>
  <c r="A10863"/>
  <c r="A10862"/>
  <c r="A10861"/>
  <c r="A10860"/>
  <c r="A10859"/>
  <c r="A10858"/>
  <c r="A10857"/>
  <c r="A10856"/>
  <c r="A10855"/>
  <c r="A10854"/>
  <c r="A10853"/>
  <c r="A10852"/>
  <c r="A10851"/>
  <c r="A10850"/>
  <c r="A10849"/>
  <c r="A10848"/>
  <c r="A10847"/>
  <c r="A10846"/>
  <c r="A10845"/>
  <c r="A10844"/>
  <c r="A10843"/>
  <c r="A10842"/>
  <c r="A10841"/>
  <c r="A10840"/>
  <c r="A10839"/>
  <c r="A10838"/>
  <c r="A10837"/>
  <c r="A10836"/>
  <c r="A10835"/>
  <c r="A10834"/>
  <c r="A10833"/>
  <c r="A10832"/>
  <c r="A10831"/>
  <c r="A10830"/>
  <c r="A10829"/>
  <c r="A10828"/>
  <c r="A10827"/>
  <c r="A10826"/>
  <c r="A10825"/>
  <c r="A10824"/>
  <c r="A10823"/>
  <c r="A10822"/>
  <c r="A10821"/>
  <c r="A10820"/>
  <c r="A10819"/>
  <c r="A10818"/>
  <c r="A10817"/>
  <c r="A10816"/>
  <c r="A10815"/>
  <c r="A10814"/>
  <c r="A10813"/>
  <c r="A10812"/>
  <c r="A10811"/>
  <c r="A10810"/>
  <c r="A10809"/>
  <c r="A10808"/>
  <c r="A10807"/>
  <c r="A10806"/>
  <c r="A10805"/>
  <c r="A10804"/>
  <c r="A10803"/>
  <c r="A10802"/>
  <c r="A10801"/>
  <c r="A10800"/>
  <c r="A10799"/>
  <c r="A10798"/>
  <c r="A10797"/>
  <c r="A10796"/>
  <c r="A10795"/>
  <c r="A10794"/>
  <c r="A10793"/>
  <c r="A10792"/>
  <c r="A10791"/>
  <c r="A10790"/>
  <c r="A10789"/>
  <c r="A10788"/>
  <c r="A10787"/>
  <c r="A10786"/>
  <c r="A10785"/>
  <c r="A10784"/>
  <c r="A10783"/>
  <c r="A10782"/>
  <c r="A10781"/>
  <c r="A10780"/>
  <c r="A10779"/>
  <c r="A10778"/>
  <c r="A10777"/>
  <c r="A10776"/>
  <c r="A10775"/>
  <c r="A10774"/>
  <c r="A10773"/>
  <c r="A10772"/>
  <c r="A10771"/>
  <c r="A10770"/>
  <c r="A10769"/>
  <c r="A10768"/>
  <c r="A10767"/>
  <c r="A10766"/>
  <c r="A10765"/>
  <c r="A10764"/>
  <c r="A10763"/>
  <c r="A10762"/>
  <c r="A10761"/>
  <c r="A10760"/>
  <c r="A10759"/>
  <c r="A10758"/>
  <c r="A10757"/>
  <c r="A10756"/>
  <c r="A10755"/>
  <c r="A10754"/>
  <c r="A10753"/>
  <c r="A10752"/>
  <c r="A10751"/>
  <c r="A10750"/>
  <c r="A10749"/>
  <c r="A10748"/>
  <c r="A10747"/>
  <c r="A10746"/>
  <c r="A10745"/>
  <c r="A10744"/>
  <c r="A10743"/>
  <c r="A10742"/>
  <c r="A10741"/>
  <c r="A10740"/>
  <c r="A10739"/>
  <c r="A10738"/>
  <c r="A10737"/>
  <c r="A10736"/>
  <c r="A10735"/>
  <c r="A10734"/>
  <c r="A10733"/>
  <c r="A10732"/>
  <c r="A10731"/>
  <c r="A10730"/>
  <c r="A10729"/>
  <c r="A10728"/>
  <c r="A10727"/>
  <c r="A10726"/>
  <c r="A10725"/>
  <c r="A10724"/>
  <c r="A10723"/>
  <c r="A10722"/>
  <c r="A10721"/>
  <c r="A10720"/>
  <c r="A10719"/>
  <c r="A10718"/>
  <c r="A10717"/>
  <c r="A10716"/>
  <c r="A10715"/>
  <c r="A10714"/>
  <c r="A10713"/>
  <c r="A10712"/>
  <c r="A10711"/>
  <c r="A10710"/>
  <c r="A10709"/>
  <c r="A10708"/>
  <c r="A10707"/>
  <c r="A10706"/>
  <c r="A10705"/>
  <c r="A10704"/>
  <c r="A10703"/>
  <c r="A10702"/>
  <c r="A10701"/>
  <c r="A10700"/>
  <c r="A10699"/>
  <c r="A10698"/>
  <c r="A10697"/>
  <c r="A10696"/>
  <c r="A10695"/>
  <c r="A10694"/>
  <c r="A10693"/>
  <c r="A10692"/>
  <c r="A10691"/>
  <c r="A10690"/>
  <c r="A10689"/>
  <c r="A10688"/>
  <c r="A10687"/>
  <c r="A10686"/>
  <c r="A10685"/>
  <c r="A10684"/>
  <c r="A10683"/>
  <c r="A10682"/>
  <c r="A10681"/>
  <c r="A10680"/>
  <c r="A10679"/>
  <c r="A10678"/>
  <c r="A10677"/>
  <c r="A10676"/>
  <c r="A10675"/>
  <c r="A10674"/>
  <c r="A10673"/>
  <c r="A10672"/>
  <c r="A10671"/>
  <c r="A10670"/>
  <c r="A10669"/>
  <c r="A10668"/>
  <c r="A10667"/>
  <c r="A10666"/>
  <c r="A10665"/>
  <c r="A10664"/>
  <c r="A10663"/>
  <c r="A10662"/>
  <c r="A10661"/>
  <c r="A10660"/>
  <c r="A10659"/>
  <c r="A10658"/>
  <c r="A10657"/>
  <c r="A10656"/>
  <c r="A10655"/>
  <c r="A10654"/>
  <c r="A10653"/>
  <c r="A10652"/>
  <c r="A10651"/>
  <c r="A10650"/>
  <c r="A10649"/>
  <c r="A10648"/>
  <c r="A10647"/>
  <c r="A10646"/>
  <c r="A10645"/>
  <c r="A10644"/>
  <c r="A10643"/>
  <c r="A10642"/>
  <c r="A10641"/>
  <c r="A10640"/>
  <c r="A10639"/>
  <c r="A10638"/>
  <c r="A10637"/>
  <c r="A10636"/>
  <c r="A10635"/>
  <c r="A10634"/>
  <c r="A10633"/>
  <c r="A10632"/>
  <c r="A10631"/>
  <c r="A10630"/>
  <c r="A10629"/>
  <c r="A10628"/>
  <c r="A10627"/>
  <c r="A10626"/>
  <c r="A10625"/>
  <c r="A10624"/>
  <c r="A10623"/>
  <c r="A10622"/>
  <c r="A10621"/>
  <c r="A10620"/>
  <c r="A10619"/>
  <c r="A10618"/>
  <c r="A10617"/>
  <c r="A10616"/>
  <c r="A10615"/>
  <c r="A10614"/>
  <c r="A10613"/>
  <c r="A10612"/>
  <c r="A10611"/>
  <c r="A10610"/>
  <c r="A10609"/>
  <c r="A10608"/>
  <c r="A10607"/>
  <c r="A10606"/>
  <c r="A10605"/>
  <c r="A10604"/>
  <c r="A10603"/>
  <c r="A10602"/>
  <c r="A10601"/>
  <c r="A10600"/>
  <c r="A10599"/>
  <c r="A10598"/>
  <c r="A10597"/>
  <c r="A10596"/>
  <c r="A10595"/>
  <c r="A10594"/>
  <c r="A10593"/>
  <c r="A10592"/>
  <c r="A10591"/>
  <c r="A10590"/>
  <c r="A10589"/>
  <c r="A10588"/>
  <c r="A10587"/>
  <c r="A10586"/>
  <c r="A10585"/>
  <c r="A10584"/>
  <c r="A10583"/>
  <c r="A10582"/>
  <c r="A10581"/>
  <c r="A10580"/>
  <c r="A10579"/>
  <c r="A10578"/>
  <c r="A10577"/>
  <c r="A10576"/>
  <c r="A10575"/>
  <c r="A10574"/>
  <c r="A10573"/>
  <c r="A10572"/>
  <c r="A10571"/>
  <c r="A10570"/>
  <c r="A10569"/>
  <c r="A10568"/>
  <c r="A10567"/>
  <c r="A10566"/>
  <c r="A10565"/>
  <c r="A10564"/>
  <c r="A10563"/>
  <c r="A10562"/>
  <c r="A10561"/>
  <c r="A10560"/>
  <c r="A10559"/>
  <c r="A10558"/>
  <c r="A10557"/>
  <c r="A10556"/>
  <c r="A10555"/>
  <c r="A10554"/>
  <c r="A10553"/>
  <c r="A10552"/>
  <c r="A10551"/>
  <c r="A10550"/>
  <c r="A10549"/>
  <c r="A10548"/>
  <c r="A10547"/>
  <c r="A10546"/>
  <c r="A10545"/>
  <c r="A10544"/>
  <c r="A10543"/>
  <c r="A10542"/>
  <c r="A10541"/>
  <c r="A10540"/>
  <c r="A10539"/>
  <c r="A10538"/>
  <c r="A10537"/>
  <c r="A10536"/>
  <c r="A10535"/>
  <c r="A10534"/>
  <c r="A10533"/>
  <c r="A10532"/>
  <c r="A10531"/>
  <c r="A10530"/>
  <c r="A10529"/>
  <c r="A10528"/>
  <c r="A10527"/>
  <c r="A10526"/>
  <c r="A10525"/>
  <c r="A10524"/>
  <c r="A10523"/>
  <c r="A10522"/>
  <c r="A10521"/>
  <c r="A10520"/>
  <c r="A10519"/>
  <c r="A10518"/>
  <c r="A10517"/>
  <c r="A10516"/>
  <c r="A10515"/>
  <c r="A10514"/>
  <c r="A10513"/>
  <c r="A10512"/>
  <c r="A10511"/>
  <c r="A10510"/>
  <c r="A10509"/>
  <c r="A10508"/>
  <c r="A10507"/>
  <c r="A10506"/>
  <c r="A10505"/>
  <c r="A10504"/>
  <c r="A10503"/>
  <c r="A10502"/>
  <c r="A10501"/>
  <c r="A10500"/>
  <c r="A10499"/>
  <c r="A10498"/>
  <c r="A10497"/>
  <c r="A10496"/>
  <c r="A10495"/>
  <c r="A10494"/>
  <c r="A10493"/>
  <c r="A10492"/>
  <c r="A10491"/>
  <c r="A10490"/>
  <c r="A10489"/>
  <c r="A10488"/>
  <c r="A10487"/>
  <c r="A10486"/>
  <c r="A10485"/>
  <c r="A10484"/>
  <c r="A10483"/>
  <c r="A10482"/>
  <c r="A10481"/>
  <c r="A10480"/>
  <c r="A10479"/>
  <c r="A10478"/>
  <c r="A10477"/>
  <c r="A10476"/>
  <c r="A10475"/>
  <c r="A10474"/>
  <c r="A10473"/>
  <c r="A10472"/>
  <c r="A10471"/>
  <c r="A10470"/>
  <c r="A10469"/>
  <c r="A10468"/>
  <c r="A10467"/>
  <c r="A10466"/>
  <c r="A10465"/>
  <c r="A10464"/>
  <c r="A10463"/>
  <c r="A10462"/>
  <c r="A10461"/>
  <c r="A10460"/>
  <c r="A10459"/>
  <c r="A10458"/>
  <c r="A10457"/>
  <c r="A10456"/>
  <c r="A10455"/>
  <c r="A10454"/>
  <c r="A10453"/>
  <c r="A10452"/>
  <c r="A10451"/>
  <c r="A10450"/>
  <c r="A10449"/>
  <c r="A10448"/>
  <c r="A10447"/>
  <c r="A10446"/>
  <c r="A10445"/>
  <c r="A10444"/>
  <c r="A10443"/>
  <c r="A10442"/>
  <c r="A10441"/>
  <c r="A10440"/>
  <c r="A10439"/>
  <c r="A10438"/>
  <c r="A10437"/>
  <c r="A10436"/>
  <c r="A10435"/>
  <c r="A10434"/>
  <c r="A10433"/>
  <c r="A10432"/>
  <c r="A10431"/>
  <c r="A10430"/>
  <c r="A10429"/>
  <c r="A10428"/>
  <c r="A10427"/>
  <c r="A10426"/>
  <c r="A10425"/>
  <c r="A10424"/>
  <c r="A10423"/>
  <c r="A10422"/>
  <c r="A10421"/>
  <c r="A10420"/>
  <c r="A10419"/>
  <c r="A10418"/>
  <c r="A10417"/>
  <c r="A10416"/>
  <c r="A10415"/>
  <c r="A10414"/>
  <c r="A10413"/>
  <c r="A10412"/>
  <c r="A10411"/>
  <c r="A10410"/>
  <c r="A10409"/>
  <c r="A10408"/>
  <c r="A10407"/>
  <c r="A10406"/>
  <c r="A10405"/>
  <c r="A10404"/>
  <c r="A10403"/>
  <c r="A10402"/>
  <c r="A10401"/>
  <c r="A10400"/>
  <c r="A10399"/>
  <c r="A10398"/>
  <c r="A10397"/>
  <c r="A10396"/>
  <c r="A10395"/>
  <c r="A10394"/>
  <c r="A10393"/>
  <c r="A10392"/>
  <c r="A10391"/>
  <c r="A10390"/>
  <c r="A10389"/>
  <c r="A10388"/>
  <c r="A10387"/>
  <c r="A10386"/>
  <c r="A10385"/>
  <c r="A10384"/>
  <c r="A10383"/>
  <c r="A10382"/>
  <c r="A10381"/>
  <c r="A10380"/>
  <c r="A10379"/>
  <c r="A10378"/>
  <c r="A10377"/>
  <c r="A10376"/>
  <c r="A10375"/>
  <c r="A10374"/>
  <c r="A10373"/>
  <c r="A10372"/>
  <c r="A10371"/>
  <c r="A10370"/>
  <c r="A10369"/>
  <c r="A10368"/>
  <c r="A10367"/>
  <c r="A10366"/>
  <c r="A10365"/>
  <c r="A10364"/>
  <c r="A10363"/>
  <c r="A10362"/>
  <c r="A10361"/>
  <c r="A10360"/>
  <c r="A10359"/>
  <c r="A10358"/>
  <c r="A10357"/>
  <c r="A10356"/>
  <c r="A10355"/>
  <c r="A10354"/>
  <c r="A10353"/>
  <c r="A10352"/>
  <c r="A10351"/>
  <c r="A10350"/>
  <c r="A10349"/>
  <c r="A10348"/>
  <c r="A10347"/>
  <c r="A10346"/>
  <c r="A10345"/>
  <c r="A10344"/>
  <c r="A10343"/>
  <c r="A10342"/>
  <c r="A10341"/>
  <c r="A10340"/>
  <c r="A10339"/>
  <c r="A10338"/>
  <c r="A10337"/>
  <c r="A10336"/>
  <c r="A10335"/>
  <c r="A10334"/>
  <c r="A10333"/>
  <c r="A10332"/>
  <c r="A10331"/>
  <c r="A10330"/>
  <c r="A10329"/>
  <c r="A10328"/>
  <c r="A10327"/>
  <c r="A10326"/>
  <c r="A10325"/>
  <c r="A10324"/>
  <c r="A10323"/>
  <c r="A10322"/>
  <c r="A10321"/>
  <c r="A10320"/>
  <c r="A10319"/>
  <c r="A10318"/>
  <c r="A10317"/>
  <c r="A10316"/>
  <c r="A10315"/>
  <c r="A10314"/>
  <c r="A10313"/>
  <c r="A10312"/>
  <c r="A10311"/>
  <c r="A10310"/>
  <c r="A10309"/>
  <c r="A10308"/>
  <c r="A10307"/>
  <c r="A10306"/>
  <c r="A10305"/>
  <c r="A10304"/>
  <c r="A10303"/>
  <c r="A10302"/>
  <c r="A10301"/>
  <c r="A10300"/>
  <c r="A10299"/>
  <c r="A10298"/>
  <c r="A10297"/>
  <c r="A10296"/>
  <c r="A10295"/>
  <c r="A10294"/>
  <c r="A10293"/>
  <c r="A10292"/>
  <c r="A10291"/>
  <c r="A10290"/>
  <c r="A10289"/>
  <c r="A10288"/>
  <c r="A10287"/>
  <c r="A10286"/>
  <c r="A10285"/>
  <c r="A10284"/>
  <c r="A10283"/>
  <c r="A10282"/>
  <c r="A10281"/>
  <c r="A10280"/>
  <c r="A10279"/>
  <c r="A10278"/>
  <c r="A10277"/>
  <c r="A10276"/>
  <c r="A10275"/>
  <c r="A10274"/>
  <c r="A10273"/>
  <c r="A10272"/>
  <c r="A10271"/>
  <c r="A10270"/>
  <c r="A10269"/>
  <c r="A10268"/>
  <c r="A10267"/>
  <c r="A10266"/>
  <c r="A10265"/>
  <c r="A10264"/>
  <c r="A10263"/>
  <c r="A10262"/>
  <c r="A10261"/>
  <c r="A10260"/>
  <c r="A10259"/>
  <c r="A10258"/>
  <c r="A10257"/>
  <c r="A10256"/>
  <c r="A10255"/>
  <c r="A10254"/>
  <c r="A10253"/>
  <c r="A10252"/>
  <c r="A10251"/>
  <c r="A10250"/>
  <c r="A10249"/>
  <c r="A10248"/>
  <c r="A10247"/>
  <c r="A10246"/>
  <c r="A10245"/>
  <c r="A10244"/>
  <c r="A10243"/>
  <c r="A10242"/>
  <c r="A10241"/>
  <c r="A10240"/>
  <c r="A10239"/>
  <c r="A10238"/>
  <c r="A10237"/>
  <c r="A10236"/>
  <c r="A10235"/>
  <c r="A10234"/>
  <c r="A10233"/>
  <c r="A10232"/>
  <c r="A10231"/>
  <c r="A10230"/>
  <c r="A10229"/>
  <c r="A10228"/>
  <c r="A10227"/>
  <c r="A10226"/>
  <c r="A10225"/>
  <c r="A10224"/>
  <c r="A10223"/>
  <c r="A10222"/>
  <c r="A10221"/>
  <c r="A10220"/>
  <c r="A10219"/>
  <c r="A10218"/>
  <c r="A10217"/>
  <c r="A10216"/>
  <c r="A10215"/>
  <c r="A10214"/>
  <c r="A10213"/>
  <c r="A10212"/>
  <c r="A10211"/>
  <c r="A10210"/>
  <c r="A10209"/>
  <c r="A10208"/>
  <c r="A10207"/>
  <c r="A10206"/>
  <c r="A10205"/>
  <c r="A10204"/>
  <c r="A10203"/>
  <c r="A10202"/>
  <c r="A10201"/>
  <c r="A10200"/>
  <c r="A10199"/>
  <c r="A10198"/>
  <c r="A10197"/>
  <c r="A10196"/>
  <c r="A10195"/>
  <c r="A10194"/>
  <c r="A10193"/>
  <c r="A10192"/>
  <c r="A10191"/>
  <c r="A10190"/>
  <c r="A10189"/>
  <c r="A10188"/>
  <c r="A10187"/>
  <c r="A10186"/>
  <c r="A10185"/>
  <c r="A10184"/>
  <c r="A10183"/>
  <c r="A10182"/>
  <c r="A10181"/>
  <c r="A10180"/>
  <c r="A10179"/>
  <c r="A10178"/>
  <c r="A10177"/>
  <c r="A10176"/>
  <c r="A10175"/>
  <c r="A10174"/>
  <c r="A10173"/>
  <c r="A10172"/>
  <c r="A10171"/>
  <c r="A10170"/>
  <c r="A10169"/>
  <c r="A10168"/>
  <c r="A10167"/>
  <c r="A10166"/>
  <c r="A10165"/>
  <c r="A10164"/>
  <c r="A10163"/>
  <c r="A10162"/>
  <c r="A10161"/>
  <c r="A10160"/>
  <c r="A10159"/>
  <c r="A10158"/>
  <c r="A10157"/>
  <c r="A10156"/>
  <c r="A10155"/>
  <c r="A10154"/>
  <c r="A10153"/>
  <c r="A10152"/>
  <c r="A10151"/>
  <c r="A10150"/>
  <c r="A10149"/>
  <c r="A10148"/>
  <c r="A10147"/>
  <c r="A10146"/>
  <c r="A10145"/>
  <c r="A10144"/>
  <c r="A10143"/>
  <c r="A10142"/>
  <c r="A10141"/>
  <c r="A10140"/>
  <c r="A10139"/>
  <c r="A10138"/>
  <c r="A10137"/>
  <c r="A10136"/>
  <c r="A10135"/>
  <c r="A10134"/>
  <c r="A10133"/>
  <c r="A10132"/>
  <c r="A10131"/>
  <c r="A10130"/>
  <c r="A10129"/>
  <c r="A10128"/>
  <c r="A10127"/>
  <c r="A10126"/>
  <c r="A10125"/>
  <c r="A10124"/>
  <c r="A10123"/>
  <c r="A10122"/>
  <c r="A10121"/>
  <c r="A10120"/>
  <c r="A10119"/>
  <c r="A10118"/>
  <c r="A10117"/>
  <c r="A10116"/>
  <c r="A10115"/>
  <c r="A10114"/>
  <c r="A10113"/>
  <c r="A10112"/>
  <c r="A10111"/>
  <c r="A10110"/>
  <c r="A10109"/>
  <c r="A10108"/>
  <c r="A10107"/>
  <c r="A10106"/>
  <c r="A10105"/>
  <c r="A10104"/>
  <c r="A10103"/>
  <c r="A10102"/>
  <c r="A10101"/>
  <c r="A10100"/>
  <c r="A10099"/>
  <c r="A10098"/>
  <c r="A10097"/>
  <c r="A10096"/>
  <c r="A10095"/>
  <c r="A10094"/>
  <c r="A10093"/>
  <c r="A10092"/>
  <c r="A10091"/>
  <c r="A10090"/>
  <c r="A10089"/>
  <c r="A10088"/>
  <c r="A10087"/>
  <c r="A10086"/>
  <c r="A10085"/>
  <c r="A10084"/>
  <c r="A10083"/>
  <c r="A10082"/>
  <c r="A10081"/>
  <c r="A10080"/>
  <c r="A10079"/>
  <c r="A10078"/>
  <c r="A10077"/>
  <c r="A10076"/>
  <c r="A10075"/>
  <c r="A10074"/>
  <c r="A10073"/>
  <c r="A10072"/>
  <c r="A10071"/>
  <c r="A10070"/>
  <c r="A10069"/>
  <c r="A10068"/>
  <c r="A10067"/>
  <c r="A10066"/>
  <c r="A10065"/>
  <c r="A10064"/>
  <c r="A10063"/>
  <c r="A10062"/>
  <c r="A10061"/>
  <c r="A10060"/>
  <c r="A10059"/>
  <c r="A10058"/>
  <c r="A10057"/>
  <c r="A10056"/>
  <c r="A10055"/>
  <c r="A10054"/>
  <c r="A10053"/>
  <c r="A10052"/>
  <c r="A10051"/>
  <c r="A10050"/>
  <c r="A10049"/>
  <c r="A10048"/>
  <c r="A10047"/>
  <c r="A10046"/>
  <c r="A10045"/>
  <c r="A10044"/>
  <c r="A10043"/>
  <c r="A10042"/>
  <c r="A10041"/>
  <c r="A10040"/>
  <c r="A10039"/>
  <c r="A10038"/>
  <c r="A10037"/>
  <c r="A10036"/>
  <c r="A10035"/>
  <c r="A10034"/>
  <c r="A10033"/>
  <c r="A10032"/>
  <c r="A10031"/>
  <c r="A10030"/>
  <c r="A10029"/>
  <c r="A10028"/>
  <c r="A10027"/>
  <c r="A10026"/>
  <c r="A10025"/>
  <c r="A10024"/>
  <c r="A10023"/>
  <c r="A10022"/>
  <c r="A10021"/>
  <c r="A10020"/>
  <c r="A10019"/>
  <c r="A10018"/>
  <c r="A10017"/>
  <c r="A10016"/>
  <c r="A10015"/>
  <c r="A10014"/>
  <c r="A10013"/>
  <c r="A10012"/>
  <c r="A10011"/>
  <c r="A10010"/>
  <c r="A10009"/>
  <c r="A10008"/>
  <c r="A10007"/>
  <c r="A10006"/>
  <c r="A10005"/>
  <c r="A10004"/>
  <c r="A10003"/>
  <c r="A10002"/>
  <c r="A10001"/>
  <c r="A10000"/>
  <c r="A9999"/>
  <c r="A9998"/>
  <c r="A9997"/>
  <c r="A9996"/>
  <c r="A9995"/>
  <c r="A9994"/>
  <c r="A9993"/>
  <c r="A9992"/>
  <c r="A9991"/>
  <c r="A9990"/>
  <c r="A9989"/>
  <c r="A9988"/>
  <c r="A9987"/>
  <c r="A9986"/>
  <c r="A9985"/>
  <c r="A9984"/>
  <c r="A9983"/>
  <c r="A9982"/>
  <c r="A9981"/>
  <c r="A9980"/>
  <c r="A9979"/>
  <c r="A9978"/>
  <c r="A9977"/>
  <c r="A9976"/>
  <c r="A9975"/>
  <c r="A9974"/>
  <c r="A9973"/>
  <c r="A9972"/>
  <c r="A9971"/>
  <c r="A9970"/>
  <c r="A9969"/>
  <c r="A9968"/>
  <c r="A9967"/>
  <c r="A9966"/>
  <c r="A9965"/>
  <c r="A9964"/>
  <c r="A9963"/>
  <c r="A9962"/>
  <c r="A9961"/>
  <c r="A9960"/>
  <c r="A9959"/>
  <c r="A9958"/>
  <c r="A9957"/>
  <c r="A9956"/>
  <c r="A9955"/>
  <c r="A9954"/>
  <c r="A9953"/>
  <c r="A9952"/>
  <c r="A9951"/>
  <c r="A9950"/>
  <c r="A9949"/>
  <c r="A9948"/>
  <c r="A9947"/>
  <c r="A9946"/>
  <c r="A9945"/>
  <c r="A9944"/>
  <c r="A9943"/>
  <c r="A9942"/>
  <c r="A9941"/>
  <c r="A9940"/>
  <c r="A9939"/>
  <c r="A9938"/>
  <c r="A9937"/>
  <c r="A9936"/>
  <c r="A9935"/>
  <c r="A9934"/>
  <c r="A9933"/>
  <c r="A9932"/>
  <c r="A9931"/>
  <c r="A9930"/>
  <c r="A9929"/>
  <c r="A9928"/>
  <c r="A9927"/>
  <c r="A9926"/>
  <c r="A9925"/>
  <c r="A9924"/>
  <c r="A9923"/>
  <c r="A9922"/>
  <c r="A9921"/>
  <c r="A9920"/>
  <c r="A9919"/>
  <c r="A9918"/>
  <c r="A9917"/>
  <c r="A9916"/>
  <c r="A9915"/>
  <c r="A9914"/>
  <c r="A9913"/>
  <c r="A9912"/>
  <c r="A9911"/>
  <c r="A9910"/>
  <c r="A9909"/>
  <c r="A9908"/>
  <c r="A9907"/>
  <c r="A9906"/>
  <c r="A9905"/>
  <c r="A9904"/>
  <c r="A9903"/>
  <c r="A9902"/>
  <c r="A9901"/>
  <c r="A9900"/>
  <c r="A9899"/>
  <c r="A9898"/>
  <c r="A9897"/>
  <c r="A9896"/>
  <c r="A9895"/>
  <c r="A9894"/>
  <c r="A9893"/>
  <c r="A9892"/>
  <c r="A9891"/>
  <c r="A9890"/>
  <c r="A9889"/>
  <c r="A9888"/>
  <c r="A9887"/>
  <c r="A9886"/>
  <c r="A9885"/>
  <c r="A9884"/>
  <c r="A9883"/>
  <c r="A9882"/>
  <c r="A9881"/>
  <c r="A9880"/>
  <c r="A9879"/>
  <c r="A9878"/>
  <c r="A9877"/>
  <c r="A9876"/>
  <c r="A9875"/>
  <c r="A9874"/>
  <c r="A9873"/>
  <c r="A9872"/>
  <c r="A9871"/>
  <c r="A9870"/>
  <c r="A9869"/>
  <c r="A9868"/>
  <c r="A9867"/>
  <c r="A9866"/>
  <c r="A9865"/>
  <c r="A9864"/>
  <c r="A9863"/>
  <c r="A9862"/>
  <c r="A9861"/>
  <c r="A9860"/>
  <c r="A9859"/>
  <c r="A9858"/>
  <c r="A9857"/>
  <c r="A9856"/>
  <c r="A9855"/>
  <c r="A9854"/>
  <c r="A9853"/>
  <c r="A9852"/>
  <c r="A9851"/>
  <c r="A9850"/>
  <c r="A9849"/>
  <c r="A9848"/>
  <c r="A9847"/>
  <c r="A9846"/>
  <c r="A9845"/>
  <c r="A9844"/>
  <c r="A9843"/>
  <c r="A9842"/>
  <c r="A9841"/>
  <c r="A9840"/>
  <c r="A9839"/>
  <c r="A9838"/>
  <c r="A9837"/>
  <c r="A9836"/>
  <c r="A9835"/>
  <c r="A9834"/>
  <c r="A9833"/>
  <c r="A9832"/>
  <c r="A9831"/>
  <c r="A9830"/>
  <c r="A9829"/>
  <c r="A9828"/>
  <c r="A9827"/>
  <c r="A9826"/>
  <c r="A9825"/>
  <c r="A9824"/>
  <c r="A9823"/>
  <c r="A9822"/>
  <c r="A9821"/>
  <c r="A9820"/>
  <c r="A9819"/>
  <c r="A9818"/>
  <c r="A9817"/>
  <c r="A9816"/>
  <c r="A9815"/>
  <c r="A9814"/>
  <c r="A9813"/>
  <c r="A9812"/>
  <c r="A9811"/>
  <c r="A9810"/>
  <c r="A9809"/>
  <c r="A9808"/>
  <c r="A9807"/>
  <c r="A9806"/>
  <c r="A9805"/>
  <c r="A9804"/>
  <c r="A9803"/>
  <c r="A9802"/>
  <c r="A9801"/>
  <c r="A9800"/>
  <c r="A9799"/>
  <c r="A9798"/>
  <c r="A9797"/>
  <c r="A9796"/>
  <c r="A9795"/>
  <c r="A9794"/>
  <c r="A9793"/>
  <c r="A9792"/>
  <c r="A9791"/>
  <c r="A9790"/>
  <c r="A9789"/>
  <c r="A9788"/>
  <c r="A9787"/>
  <c r="A9786"/>
  <c r="A9785"/>
  <c r="A9784"/>
  <c r="A9783"/>
  <c r="A9782"/>
  <c r="A9781"/>
  <c r="A9780"/>
  <c r="A9779"/>
  <c r="A9778"/>
  <c r="A9777"/>
  <c r="A9776"/>
  <c r="A9775"/>
  <c r="A9774"/>
  <c r="A9773"/>
  <c r="A9772"/>
  <c r="A9771"/>
  <c r="A9770"/>
  <c r="A9769"/>
  <c r="A9768"/>
  <c r="A9767"/>
  <c r="A9766"/>
  <c r="A9765"/>
  <c r="A9764"/>
  <c r="A9763"/>
  <c r="A9762"/>
  <c r="A9761"/>
  <c r="A9760"/>
  <c r="A9759"/>
  <c r="A9758"/>
  <c r="A9757"/>
  <c r="A9756"/>
  <c r="A9755"/>
  <c r="A9754"/>
  <c r="A9753"/>
  <c r="A9752"/>
  <c r="A9751"/>
  <c r="A9750"/>
  <c r="A9749"/>
  <c r="A9748"/>
  <c r="A9747"/>
  <c r="A9746"/>
  <c r="A9745"/>
  <c r="A9744"/>
  <c r="A9743"/>
  <c r="A9742"/>
  <c r="A9741"/>
  <c r="A9740"/>
  <c r="A9739"/>
  <c r="A9738"/>
  <c r="A9737"/>
  <c r="A9736"/>
  <c r="A9735"/>
  <c r="A9734"/>
  <c r="A9733"/>
  <c r="A9732"/>
  <c r="A9731"/>
  <c r="A9730"/>
  <c r="A9729"/>
  <c r="A9728"/>
  <c r="A9727"/>
  <c r="A9726"/>
  <c r="A9725"/>
  <c r="A9724"/>
  <c r="A9723"/>
  <c r="A9722"/>
  <c r="A9721"/>
  <c r="A9720"/>
  <c r="A9719"/>
  <c r="A9718"/>
  <c r="A9717"/>
  <c r="A9716"/>
  <c r="A9715"/>
  <c r="A9714"/>
  <c r="A9713"/>
  <c r="A9712"/>
  <c r="A9711"/>
  <c r="A9710"/>
  <c r="A9709"/>
  <c r="A9708"/>
  <c r="A9707"/>
  <c r="A9706"/>
  <c r="A9705"/>
  <c r="A9704"/>
  <c r="A9703"/>
  <c r="A9702"/>
  <c r="A9701"/>
  <c r="A9700"/>
  <c r="A9699"/>
  <c r="A9698"/>
  <c r="A9697"/>
  <c r="A9696"/>
  <c r="A9695"/>
  <c r="A9694"/>
  <c r="A9693"/>
  <c r="A9692"/>
  <c r="A9691"/>
  <c r="A9690"/>
  <c r="A9689"/>
  <c r="A9688"/>
  <c r="A9687"/>
  <c r="A9686"/>
  <c r="A9685"/>
  <c r="A9684"/>
  <c r="A9683"/>
  <c r="A9682"/>
  <c r="A9681"/>
  <c r="A9680"/>
  <c r="A9679"/>
  <c r="A9678"/>
  <c r="A9677"/>
  <c r="A9676"/>
  <c r="A9675"/>
  <c r="A9674"/>
  <c r="A9673"/>
  <c r="A9672"/>
  <c r="A9671"/>
  <c r="A9670"/>
  <c r="A9669"/>
  <c r="A9668"/>
  <c r="A9667"/>
  <c r="A9666"/>
  <c r="A9665"/>
  <c r="A9664"/>
  <c r="A9663"/>
  <c r="A9662"/>
  <c r="A9661"/>
  <c r="A9660"/>
  <c r="A9659"/>
  <c r="A9658"/>
  <c r="A9657"/>
  <c r="A9656"/>
  <c r="A9655"/>
  <c r="A9654"/>
  <c r="A9653"/>
  <c r="A9652"/>
  <c r="A9651"/>
  <c r="A9650"/>
  <c r="A9649"/>
  <c r="A9648"/>
  <c r="A9647"/>
  <c r="A9646"/>
  <c r="A9645"/>
  <c r="A9644"/>
  <c r="A9643"/>
  <c r="A9642"/>
  <c r="A9641"/>
  <c r="A9640"/>
  <c r="A9639"/>
  <c r="A9638"/>
  <c r="A9637"/>
  <c r="A9636"/>
  <c r="A9635"/>
  <c r="A9634"/>
  <c r="A9633"/>
  <c r="A9632"/>
  <c r="A9631"/>
  <c r="A9630"/>
  <c r="A9629"/>
  <c r="A9628"/>
  <c r="A9627"/>
  <c r="A9626"/>
  <c r="A9625"/>
  <c r="A9624"/>
  <c r="A9623"/>
  <c r="A9622"/>
  <c r="A9621"/>
  <c r="A9620"/>
  <c r="A9619"/>
  <c r="A9618"/>
  <c r="A9617"/>
  <c r="A9616"/>
  <c r="A9615"/>
  <c r="A9614"/>
  <c r="A9613"/>
  <c r="A9612"/>
  <c r="A9611"/>
  <c r="A9610"/>
  <c r="A9609"/>
  <c r="A9608"/>
  <c r="A9607"/>
  <c r="A9606"/>
  <c r="A9605"/>
  <c r="A9604"/>
  <c r="A9603"/>
  <c r="A9602"/>
  <c r="A9601"/>
  <c r="A9600"/>
  <c r="A9599"/>
  <c r="A9598"/>
  <c r="A9597"/>
  <c r="A9596"/>
  <c r="A9595"/>
  <c r="A9594"/>
  <c r="A9593"/>
  <c r="A9592"/>
  <c r="A9591"/>
  <c r="A9590"/>
  <c r="A9589"/>
  <c r="A9588"/>
  <c r="A9587"/>
  <c r="A9586"/>
  <c r="A9585"/>
  <c r="A9584"/>
  <c r="A9583"/>
  <c r="A9582"/>
  <c r="A9581"/>
  <c r="A9580"/>
  <c r="A9579"/>
  <c r="A9578"/>
  <c r="A9577"/>
  <c r="A9576"/>
  <c r="A9575"/>
  <c r="A9574"/>
  <c r="A9573"/>
  <c r="A9572"/>
  <c r="A9571"/>
  <c r="A9570"/>
  <c r="A9569"/>
  <c r="A9568"/>
  <c r="A9567"/>
  <c r="A9566"/>
  <c r="A9565"/>
  <c r="A9564"/>
  <c r="A9563"/>
  <c r="A9562"/>
  <c r="A9561"/>
  <c r="A9560"/>
  <c r="A9559"/>
  <c r="A9558"/>
  <c r="A9557"/>
  <c r="A9556"/>
  <c r="A9555"/>
  <c r="A9554"/>
  <c r="A9553"/>
  <c r="A9552"/>
  <c r="A9551"/>
  <c r="A9550"/>
  <c r="A9549"/>
  <c r="A9548"/>
  <c r="A9547"/>
  <c r="A9546"/>
  <c r="A9545"/>
  <c r="A9544"/>
  <c r="A9543"/>
  <c r="A9542"/>
  <c r="A9541"/>
  <c r="A9540"/>
  <c r="A9539"/>
  <c r="A9538"/>
  <c r="A9537"/>
  <c r="A9536"/>
  <c r="A9535"/>
  <c r="A9534"/>
  <c r="A9533"/>
  <c r="A9532"/>
  <c r="A9531"/>
  <c r="A9530"/>
  <c r="A9529"/>
  <c r="A9528"/>
  <c r="A9527"/>
  <c r="A9526"/>
  <c r="A9525"/>
  <c r="A9524"/>
  <c r="A9523"/>
  <c r="A9522"/>
  <c r="A9521"/>
  <c r="A9520"/>
  <c r="A9519"/>
  <c r="A9518"/>
  <c r="A9517"/>
  <c r="A9516"/>
  <c r="A9515"/>
  <c r="A9514"/>
  <c r="A9513"/>
  <c r="A9512"/>
  <c r="A9511"/>
  <c r="A9510"/>
  <c r="A9509"/>
  <c r="A9508"/>
  <c r="A9507"/>
  <c r="A9506"/>
  <c r="A9505"/>
  <c r="A9504"/>
  <c r="A9503"/>
  <c r="A9502"/>
  <c r="A9501"/>
  <c r="A9500"/>
  <c r="A9499"/>
  <c r="A9498"/>
  <c r="A9497"/>
  <c r="A9496"/>
  <c r="A9495"/>
  <c r="A9494"/>
  <c r="A9493"/>
  <c r="A9492"/>
  <c r="A9491"/>
  <c r="A9490"/>
  <c r="A9489"/>
  <c r="A9488"/>
  <c r="A9487"/>
  <c r="A9486"/>
  <c r="A9485"/>
  <c r="A9484"/>
  <c r="A9483"/>
  <c r="A9482"/>
  <c r="A9481"/>
  <c r="A9480"/>
  <c r="A9479"/>
  <c r="A9478"/>
  <c r="A9477"/>
  <c r="A9476"/>
  <c r="A9475"/>
  <c r="A9474"/>
  <c r="A9473"/>
  <c r="A9472"/>
  <c r="A9471"/>
  <c r="A9470"/>
  <c r="A9469"/>
  <c r="A9468"/>
  <c r="A9467"/>
  <c r="A9466"/>
  <c r="A9465"/>
  <c r="A9464"/>
  <c r="A9463"/>
  <c r="A9462"/>
  <c r="A9461"/>
  <c r="A9460"/>
  <c r="A9459"/>
  <c r="A9458"/>
  <c r="A9457"/>
  <c r="A9456"/>
  <c r="A9455"/>
  <c r="A9454"/>
  <c r="A9453"/>
  <c r="A9452"/>
  <c r="A9451"/>
  <c r="A9450"/>
  <c r="A9449"/>
  <c r="A9448"/>
  <c r="A9447"/>
  <c r="A9446"/>
  <c r="A9445"/>
  <c r="A9444"/>
  <c r="A9443"/>
  <c r="A9442"/>
  <c r="A9441"/>
  <c r="A9440"/>
  <c r="A9439"/>
  <c r="A9438"/>
  <c r="A9437"/>
  <c r="A9436"/>
  <c r="A9435"/>
  <c r="A9434"/>
  <c r="A9433"/>
  <c r="A9432"/>
  <c r="A9431"/>
  <c r="A9430"/>
  <c r="A9429"/>
  <c r="A9428"/>
  <c r="A9427"/>
  <c r="A9426"/>
  <c r="A9425"/>
  <c r="A9424"/>
  <c r="A9423"/>
  <c r="A9422"/>
  <c r="A9421"/>
  <c r="A9420"/>
  <c r="A9419"/>
  <c r="A9418"/>
  <c r="A9417"/>
  <c r="A9416"/>
  <c r="A9415"/>
  <c r="A9414"/>
  <c r="A9413"/>
  <c r="A9412"/>
  <c r="A9411"/>
  <c r="A9410"/>
  <c r="A9409"/>
  <c r="A9408"/>
  <c r="A9407"/>
  <c r="A9406"/>
  <c r="A9405"/>
  <c r="A9404"/>
  <c r="A9403"/>
  <c r="A9402"/>
  <c r="A9401"/>
  <c r="A9400"/>
  <c r="A9399"/>
  <c r="A9398"/>
  <c r="A9397"/>
  <c r="A9396"/>
  <c r="A9395"/>
  <c r="A9394"/>
  <c r="A9393"/>
  <c r="A9392"/>
  <c r="A9391"/>
  <c r="A9390"/>
  <c r="A9389"/>
  <c r="A9388"/>
  <c r="A9387"/>
  <c r="A9386"/>
  <c r="A9385"/>
  <c r="A9384"/>
  <c r="A9383"/>
  <c r="A9382"/>
  <c r="A9381"/>
  <c r="A9380"/>
  <c r="A9379"/>
  <c r="A9378"/>
  <c r="A9377"/>
  <c r="A9376"/>
  <c r="A9375"/>
  <c r="A9374"/>
  <c r="A9373"/>
  <c r="A9372"/>
  <c r="A9371"/>
  <c r="A9370"/>
  <c r="A9369"/>
  <c r="A9368"/>
  <c r="A9367"/>
  <c r="A9366"/>
  <c r="A9365"/>
  <c r="A9364"/>
  <c r="A9363"/>
  <c r="A9362"/>
  <c r="A9361"/>
  <c r="A9360"/>
  <c r="A9359"/>
  <c r="A9358"/>
  <c r="A9357"/>
  <c r="A9356"/>
  <c r="A9355"/>
  <c r="A9354"/>
  <c r="A9353"/>
  <c r="A9352"/>
  <c r="A9351"/>
  <c r="A9350"/>
  <c r="A9349"/>
  <c r="A9348"/>
  <c r="A9347"/>
  <c r="A9346"/>
  <c r="A9345"/>
  <c r="A9344"/>
  <c r="A9343"/>
  <c r="A9342"/>
  <c r="A9341"/>
  <c r="A9340"/>
  <c r="A9339"/>
  <c r="A9338"/>
  <c r="A9337"/>
  <c r="A9336"/>
  <c r="A9335"/>
  <c r="A9334"/>
  <c r="A9333"/>
  <c r="A9332"/>
  <c r="A9331"/>
  <c r="A9330"/>
  <c r="A9329"/>
  <c r="A9328"/>
  <c r="A9327"/>
  <c r="A9326"/>
  <c r="A9325"/>
  <c r="A9324"/>
  <c r="A9323"/>
  <c r="A9322"/>
  <c r="A9321"/>
  <c r="A9320"/>
  <c r="A9319"/>
  <c r="A9318"/>
  <c r="A9317"/>
  <c r="A9316"/>
  <c r="A9315"/>
  <c r="A9314"/>
  <c r="A9313"/>
  <c r="A9312"/>
  <c r="A9311"/>
  <c r="A9310"/>
  <c r="A9309"/>
  <c r="A9308"/>
  <c r="A9307"/>
  <c r="A9306"/>
  <c r="A9305"/>
  <c r="A9304"/>
  <c r="A9303"/>
  <c r="A9302"/>
  <c r="A9301"/>
  <c r="A9300"/>
  <c r="A9299"/>
  <c r="A9298"/>
  <c r="A9297"/>
  <c r="A9296"/>
  <c r="A9295"/>
  <c r="A9294"/>
  <c r="A9293"/>
  <c r="A9292"/>
  <c r="A9291"/>
  <c r="A9290"/>
  <c r="A9289"/>
  <c r="A9288"/>
  <c r="A9287"/>
  <c r="A9286"/>
  <c r="A9285"/>
  <c r="A9284"/>
  <c r="A9283"/>
  <c r="A9282"/>
  <c r="A9281"/>
  <c r="A9280"/>
  <c r="A9279"/>
  <c r="A9278"/>
  <c r="A9277"/>
  <c r="A9276"/>
  <c r="A9275"/>
  <c r="A9274"/>
  <c r="A9273"/>
  <c r="A9272"/>
  <c r="A9271"/>
  <c r="A9270"/>
  <c r="A9269"/>
  <c r="A9268"/>
  <c r="A9267"/>
  <c r="A9266"/>
  <c r="A9265"/>
  <c r="A9264"/>
  <c r="A9263"/>
  <c r="A9262"/>
  <c r="A9261"/>
  <c r="A9260"/>
  <c r="A9259"/>
  <c r="A9258"/>
  <c r="A9257"/>
  <c r="A9256"/>
  <c r="A9255"/>
  <c r="A9254"/>
  <c r="A9253"/>
  <c r="A9252"/>
  <c r="A9251"/>
  <c r="A9250"/>
  <c r="A9249"/>
  <c r="A9248"/>
  <c r="A9247"/>
  <c r="A9246"/>
  <c r="A9245"/>
  <c r="A9244"/>
  <c r="A9243"/>
  <c r="A9242"/>
  <c r="A9241"/>
  <c r="A9240"/>
  <c r="A9239"/>
  <c r="A9238"/>
  <c r="A9237"/>
  <c r="A9236"/>
  <c r="A9235"/>
  <c r="A9234"/>
  <c r="A9233"/>
  <c r="A9232"/>
  <c r="A9231"/>
  <c r="A9230"/>
  <c r="A9229"/>
  <c r="A9228"/>
  <c r="A9227"/>
  <c r="A9226"/>
  <c r="A9225"/>
  <c r="A9224"/>
  <c r="A9223"/>
  <c r="A9222"/>
  <c r="A9221"/>
  <c r="A9220"/>
  <c r="A9219"/>
  <c r="A9218"/>
  <c r="A9217"/>
  <c r="A9216"/>
  <c r="A9215"/>
  <c r="A9214"/>
  <c r="A9213"/>
  <c r="A9212"/>
  <c r="A9211"/>
  <c r="A9210"/>
  <c r="A9209"/>
  <c r="A9208"/>
  <c r="A9207"/>
  <c r="A9206"/>
  <c r="A9205"/>
  <c r="A9204"/>
  <c r="A9203"/>
  <c r="A9202"/>
  <c r="A9201"/>
  <c r="A9200"/>
  <c r="A9199"/>
  <c r="A9198"/>
  <c r="A9197"/>
  <c r="A9196"/>
  <c r="A9195"/>
  <c r="A9194"/>
  <c r="A9193"/>
  <c r="A9192"/>
  <c r="A9191"/>
  <c r="A9190"/>
  <c r="A9189"/>
  <c r="A9188"/>
  <c r="A9187"/>
  <c r="A9186"/>
  <c r="A9185"/>
  <c r="A9184"/>
  <c r="A9183"/>
  <c r="A9182"/>
  <c r="A9181"/>
  <c r="A9180"/>
  <c r="A9179"/>
  <c r="A9178"/>
  <c r="A9177"/>
  <c r="A9176"/>
  <c r="A9175"/>
  <c r="A9174"/>
  <c r="A9173"/>
  <c r="A9172"/>
  <c r="A9171"/>
  <c r="A9170"/>
  <c r="A9169"/>
  <c r="A9168"/>
  <c r="A9167"/>
  <c r="A9166"/>
  <c r="A9165"/>
  <c r="A9164"/>
  <c r="A9163"/>
  <c r="A9162"/>
  <c r="A9161"/>
  <c r="A9160"/>
  <c r="A9159"/>
  <c r="A9158"/>
  <c r="A9157"/>
  <c r="A9156"/>
  <c r="A9155"/>
  <c r="A9154"/>
  <c r="A9153"/>
  <c r="A9152"/>
  <c r="A9151"/>
  <c r="A9150"/>
  <c r="A9149"/>
  <c r="A9148"/>
  <c r="A9147"/>
  <c r="A9146"/>
  <c r="A9145"/>
  <c r="A9144"/>
  <c r="A9143"/>
  <c r="A9142"/>
  <c r="A9141"/>
  <c r="A9140"/>
  <c r="A9139"/>
  <c r="A9138"/>
  <c r="A9137"/>
  <c r="A9136"/>
  <c r="A9135"/>
  <c r="A9134"/>
  <c r="A9133"/>
  <c r="A9132"/>
  <c r="A9131"/>
  <c r="A9130"/>
  <c r="A9129"/>
  <c r="A9128"/>
  <c r="A9127"/>
  <c r="A9126"/>
  <c r="A9125"/>
  <c r="A9124"/>
  <c r="A9123"/>
  <c r="A9122"/>
  <c r="A9121"/>
  <c r="A9120"/>
  <c r="A9119"/>
  <c r="A9118"/>
  <c r="A9117"/>
  <c r="A9116"/>
  <c r="A9115"/>
  <c r="A9114"/>
  <c r="A9113"/>
  <c r="A9112"/>
  <c r="A9111"/>
  <c r="A9110"/>
  <c r="A9109"/>
  <c r="A9108"/>
  <c r="A9107"/>
  <c r="A9106"/>
  <c r="A9105"/>
  <c r="A9104"/>
  <c r="A9103"/>
  <c r="A9102"/>
  <c r="A9101"/>
  <c r="A9100"/>
  <c r="A9099"/>
  <c r="A9098"/>
  <c r="A9097"/>
  <c r="A9096"/>
  <c r="A9095"/>
  <c r="A9094"/>
  <c r="A9093"/>
  <c r="A9092"/>
  <c r="A9091"/>
  <c r="A9090"/>
  <c r="A9089"/>
  <c r="A9088"/>
  <c r="A9087"/>
  <c r="A9086"/>
  <c r="A9085"/>
  <c r="A9084"/>
  <c r="A9083"/>
  <c r="A9082"/>
  <c r="A9081"/>
  <c r="A9080"/>
  <c r="A9079"/>
  <c r="A9078"/>
  <c r="A9077"/>
  <c r="A9076"/>
  <c r="A9075"/>
  <c r="A9074"/>
  <c r="A9073"/>
  <c r="A9072"/>
  <c r="A9071"/>
  <c r="A9070"/>
  <c r="A9069"/>
  <c r="A9068"/>
  <c r="A9067"/>
  <c r="A9066"/>
  <c r="A9065"/>
  <c r="A9064"/>
  <c r="A9063"/>
  <c r="A9062"/>
  <c r="A9061"/>
  <c r="A9060"/>
  <c r="A9059"/>
  <c r="A9058"/>
  <c r="A9057"/>
  <c r="A9056"/>
  <c r="A9055"/>
  <c r="A9054"/>
  <c r="A9053"/>
  <c r="A9052"/>
  <c r="A9051"/>
  <c r="A9050"/>
  <c r="A9049"/>
  <c r="A9048"/>
  <c r="A9047"/>
  <c r="A9046"/>
  <c r="A9045"/>
  <c r="A9044"/>
  <c r="A9043"/>
  <c r="A9042"/>
  <c r="A9041"/>
  <c r="A9040"/>
  <c r="A9039"/>
  <c r="A9038"/>
  <c r="A9037"/>
  <c r="A9036"/>
  <c r="A9035"/>
  <c r="A9034"/>
  <c r="A9033"/>
  <c r="A9032"/>
  <c r="A9031"/>
  <c r="A9030"/>
  <c r="A9029"/>
  <c r="A9028"/>
  <c r="A9027"/>
  <c r="A9026"/>
  <c r="A9025"/>
  <c r="A9024"/>
  <c r="A9023"/>
  <c r="A9022"/>
  <c r="A9021"/>
  <c r="A9020"/>
  <c r="A9019"/>
  <c r="A9018"/>
  <c r="A9017"/>
  <c r="A9016"/>
  <c r="A9015"/>
  <c r="A9014"/>
  <c r="A9013"/>
  <c r="A9012"/>
  <c r="A9011"/>
  <c r="A9010"/>
  <c r="A9009"/>
  <c r="A9008"/>
  <c r="A9007"/>
  <c r="A9006"/>
  <c r="A9005"/>
  <c r="A9004"/>
  <c r="A9003"/>
  <c r="A9002"/>
  <c r="A9001"/>
  <c r="A9000"/>
  <c r="A8999"/>
  <c r="A8998"/>
  <c r="A8997"/>
  <c r="A8996"/>
  <c r="A8995"/>
  <c r="A8994"/>
  <c r="A8993"/>
  <c r="A8992"/>
  <c r="A8991"/>
  <c r="A8990"/>
  <c r="A8989"/>
  <c r="A8988"/>
  <c r="A8987"/>
  <c r="A8986"/>
  <c r="A8985"/>
  <c r="A8984"/>
  <c r="A8983"/>
  <c r="A8982"/>
  <c r="A8981"/>
  <c r="A8980"/>
  <c r="A8979"/>
  <c r="A8978"/>
  <c r="A8977"/>
  <c r="A8976"/>
  <c r="A8975"/>
  <c r="A8974"/>
  <c r="A8973"/>
  <c r="A8972"/>
  <c r="A8971"/>
  <c r="A8970"/>
  <c r="A8969"/>
  <c r="A8968"/>
  <c r="A8967"/>
  <c r="A8966"/>
  <c r="A8965"/>
  <c r="A8964"/>
  <c r="A8963"/>
  <c r="A8962"/>
  <c r="A8961"/>
  <c r="A8960"/>
  <c r="A8959"/>
  <c r="A8958"/>
  <c r="A8957"/>
  <c r="A8956"/>
  <c r="A8955"/>
  <c r="A8954"/>
  <c r="A8953"/>
  <c r="A8952"/>
  <c r="A8951"/>
  <c r="A8950"/>
  <c r="A8949"/>
  <c r="A8948"/>
  <c r="A8947"/>
  <c r="A8946"/>
  <c r="A8945"/>
  <c r="A8944"/>
  <c r="A8943"/>
  <c r="A8942"/>
  <c r="A8941"/>
  <c r="A8940"/>
  <c r="A8939"/>
  <c r="A8938"/>
  <c r="A8937"/>
  <c r="A8936"/>
  <c r="A8935"/>
  <c r="A8934"/>
  <c r="A8933"/>
  <c r="A8932"/>
  <c r="A8931"/>
  <c r="A8930"/>
  <c r="A8929"/>
  <c r="A8928"/>
  <c r="A8927"/>
  <c r="A8926"/>
  <c r="A8925"/>
  <c r="A8924"/>
  <c r="A8923"/>
  <c r="A8922"/>
  <c r="A8921"/>
  <c r="A8920"/>
  <c r="A8919"/>
  <c r="A8918"/>
  <c r="A8917"/>
  <c r="A8916"/>
  <c r="A8915"/>
  <c r="A8914"/>
  <c r="A8913"/>
  <c r="A8912"/>
  <c r="A8911"/>
  <c r="A8910"/>
  <c r="A8909"/>
  <c r="A8908"/>
  <c r="A8907"/>
  <c r="A8906"/>
  <c r="A8905"/>
  <c r="A8904"/>
  <c r="A8903"/>
  <c r="A8902"/>
  <c r="A8901"/>
  <c r="A8900"/>
  <c r="A8899"/>
  <c r="A8898"/>
  <c r="A8897"/>
  <c r="A8896"/>
  <c r="A8895"/>
  <c r="A8894"/>
  <c r="A8893"/>
  <c r="A8892"/>
  <c r="A8891"/>
  <c r="A8890"/>
  <c r="A8889"/>
  <c r="A8888"/>
  <c r="A8887"/>
  <c r="A8886"/>
  <c r="A8885"/>
  <c r="A8884"/>
  <c r="A8883"/>
  <c r="A8882"/>
  <c r="A8881"/>
  <c r="A8880"/>
  <c r="A8879"/>
  <c r="A8878"/>
  <c r="A8877"/>
  <c r="A8876"/>
  <c r="A8875"/>
  <c r="A8874"/>
  <c r="A8873"/>
  <c r="A8872"/>
  <c r="A8871"/>
  <c r="A8870"/>
  <c r="A8869"/>
  <c r="A8868"/>
  <c r="A8867"/>
  <c r="A8866"/>
  <c r="A8865"/>
  <c r="A8864"/>
  <c r="A8863"/>
  <c r="A8862"/>
  <c r="A8861"/>
  <c r="A8860"/>
  <c r="A8859"/>
  <c r="A8858"/>
  <c r="A8857"/>
  <c r="A8856"/>
  <c r="A8855"/>
  <c r="A8854"/>
  <c r="A8853"/>
  <c r="A8852"/>
  <c r="A8851"/>
  <c r="A8850"/>
  <c r="A8849"/>
  <c r="A8848"/>
  <c r="A8847"/>
  <c r="A8846"/>
  <c r="A8845"/>
  <c r="A8844"/>
  <c r="A8843"/>
  <c r="A8842"/>
  <c r="A8841"/>
  <c r="A8840"/>
  <c r="A8839"/>
  <c r="A8838"/>
  <c r="A8837"/>
  <c r="A8836"/>
  <c r="A8835"/>
  <c r="A8834"/>
  <c r="A8833"/>
  <c r="A8832"/>
  <c r="A8831"/>
  <c r="A8830"/>
  <c r="A8829"/>
  <c r="A8828"/>
  <c r="A8827"/>
  <c r="A8826"/>
  <c r="A8825"/>
  <c r="A8824"/>
  <c r="A8823"/>
  <c r="A8822"/>
  <c r="A8821"/>
  <c r="A8820"/>
  <c r="A8819"/>
  <c r="A8818"/>
  <c r="A8817"/>
  <c r="A8816"/>
  <c r="A8815"/>
  <c r="A8814"/>
  <c r="A8813"/>
  <c r="A8812"/>
  <c r="A8811"/>
  <c r="A8810"/>
  <c r="A8809"/>
  <c r="A8808"/>
  <c r="A8807"/>
  <c r="A8806"/>
  <c r="A8805"/>
  <c r="A8804"/>
  <c r="A8803"/>
  <c r="A8802"/>
  <c r="A8801"/>
  <c r="A8800"/>
  <c r="A8799"/>
  <c r="A8798"/>
  <c r="A8797"/>
  <c r="A8796"/>
  <c r="A8795"/>
  <c r="A8794"/>
  <c r="A8793"/>
  <c r="A8792"/>
  <c r="A8791"/>
  <c r="A8790"/>
  <c r="A8789"/>
  <c r="A8788"/>
  <c r="A8787"/>
  <c r="A8786"/>
  <c r="A8785"/>
  <c r="A8784"/>
  <c r="A8783"/>
  <c r="A8782"/>
  <c r="A8781"/>
  <c r="A8780"/>
  <c r="A8779"/>
  <c r="A8778"/>
  <c r="A8777"/>
  <c r="A8776"/>
  <c r="A8775"/>
  <c r="A8774"/>
  <c r="A8773"/>
  <c r="A8772"/>
  <c r="A8771"/>
  <c r="A8770"/>
  <c r="A8769"/>
  <c r="A8768"/>
  <c r="A8767"/>
  <c r="A8766"/>
  <c r="A8765"/>
  <c r="A8764"/>
  <c r="A8763"/>
  <c r="A8762"/>
  <c r="A8761"/>
  <c r="A8760"/>
  <c r="A8759"/>
  <c r="A8758"/>
  <c r="A8757"/>
  <c r="A8756"/>
  <c r="A8755"/>
  <c r="A8754"/>
  <c r="A8753"/>
  <c r="A8752"/>
  <c r="A8751"/>
  <c r="A8750"/>
  <c r="A8749"/>
  <c r="A8748"/>
  <c r="A8747"/>
  <c r="A8746"/>
  <c r="A8745"/>
  <c r="A8744"/>
  <c r="A8743"/>
  <c r="A8742"/>
  <c r="A8741"/>
  <c r="A8740"/>
  <c r="A8739"/>
  <c r="A8738"/>
  <c r="A8737"/>
  <c r="A8736"/>
  <c r="A8735"/>
  <c r="A8734"/>
  <c r="A8733"/>
  <c r="A8732"/>
  <c r="A8731"/>
  <c r="A8730"/>
  <c r="A8729"/>
  <c r="A8728"/>
  <c r="A8727"/>
  <c r="A8726"/>
  <c r="A8725"/>
  <c r="A8724"/>
  <c r="A8723"/>
  <c r="A8722"/>
  <c r="A8721"/>
  <c r="A8720"/>
  <c r="A8719"/>
  <c r="A8718"/>
  <c r="A8717"/>
  <c r="A8716"/>
  <c r="A8715"/>
  <c r="A8714"/>
  <c r="A8713"/>
  <c r="A8712"/>
  <c r="A8711"/>
  <c r="A8710"/>
  <c r="A8709"/>
  <c r="A8708"/>
  <c r="A8707"/>
  <c r="A8706"/>
  <c r="A8705"/>
  <c r="A8704"/>
  <c r="A8703"/>
  <c r="A8702"/>
  <c r="A8701"/>
  <c r="A8700"/>
  <c r="A8699"/>
  <c r="A8698"/>
  <c r="A8697"/>
  <c r="A8696"/>
  <c r="A8695"/>
  <c r="A8694"/>
  <c r="A8693"/>
  <c r="A8692"/>
  <c r="A8691"/>
  <c r="A8690"/>
  <c r="A8689"/>
  <c r="A8688"/>
  <c r="A8687"/>
  <c r="A8686"/>
  <c r="A8685"/>
  <c r="A8684"/>
  <c r="A8683"/>
  <c r="A8682"/>
  <c r="A8681"/>
  <c r="A8680"/>
  <c r="A8679"/>
  <c r="A8678"/>
  <c r="A8677"/>
  <c r="A8676"/>
  <c r="A8675"/>
  <c r="A8674"/>
  <c r="A8673"/>
  <c r="A8672"/>
  <c r="A8671"/>
  <c r="A8670"/>
  <c r="A8669"/>
  <c r="A8668"/>
  <c r="A8667"/>
  <c r="A8666"/>
  <c r="A8665"/>
  <c r="A8664"/>
  <c r="A8663"/>
  <c r="A8662"/>
  <c r="A8661"/>
  <c r="A8660"/>
  <c r="A8659"/>
  <c r="A8658"/>
  <c r="A8657"/>
  <c r="A8656"/>
  <c r="A8655"/>
  <c r="A8654"/>
  <c r="A8653"/>
  <c r="A8652"/>
  <c r="A8651"/>
  <c r="A8650"/>
  <c r="A8649"/>
  <c r="A8648"/>
  <c r="A8647"/>
  <c r="A8646"/>
  <c r="A8645"/>
  <c r="A8644"/>
  <c r="A8643"/>
  <c r="A8642"/>
  <c r="A8641"/>
  <c r="A8640"/>
  <c r="A8639"/>
  <c r="A8638"/>
  <c r="A8637"/>
  <c r="A8636"/>
  <c r="A8635"/>
  <c r="A8634"/>
  <c r="A8633"/>
  <c r="A8632"/>
  <c r="A8631"/>
  <c r="A8630"/>
  <c r="A8629"/>
  <c r="A8628"/>
  <c r="A8627"/>
  <c r="A8626"/>
  <c r="A8625"/>
  <c r="A8624"/>
  <c r="A8623"/>
  <c r="A8622"/>
  <c r="A8621"/>
  <c r="A8620"/>
  <c r="A8619"/>
  <c r="A8618"/>
  <c r="A8617"/>
  <c r="A8616"/>
  <c r="A8615"/>
  <c r="A8614"/>
  <c r="A8613"/>
  <c r="A8612"/>
  <c r="A8611"/>
  <c r="A8610"/>
  <c r="A8609"/>
  <c r="A8608"/>
  <c r="A8607"/>
  <c r="A8606"/>
  <c r="A8605"/>
  <c r="A8604"/>
  <c r="A8603"/>
  <c r="A8602"/>
  <c r="A8601"/>
  <c r="A8600"/>
  <c r="A8599"/>
  <c r="A8598"/>
  <c r="A8597"/>
  <c r="A8596"/>
  <c r="A8595"/>
  <c r="A8594"/>
  <c r="A8593"/>
  <c r="A8592"/>
  <c r="A8591"/>
  <c r="A8590"/>
  <c r="A8589"/>
  <c r="A8588"/>
  <c r="A8587"/>
  <c r="A8586"/>
  <c r="A8585"/>
  <c r="A8584"/>
  <c r="A8583"/>
  <c r="A8582"/>
  <c r="A8581"/>
  <c r="A8580"/>
  <c r="A8579"/>
  <c r="A8578"/>
  <c r="A8577"/>
  <c r="A8576"/>
  <c r="A8575"/>
  <c r="A8574"/>
  <c r="A8573"/>
  <c r="A8572"/>
  <c r="A8571"/>
  <c r="A8570"/>
  <c r="A8569"/>
  <c r="A8568"/>
  <c r="A8567"/>
  <c r="A8566"/>
  <c r="A8565"/>
  <c r="A8564"/>
  <c r="A8563"/>
  <c r="A8562"/>
  <c r="A8561"/>
  <c r="A8560"/>
  <c r="A8559"/>
  <c r="A8558"/>
  <c r="A8557"/>
  <c r="A8556"/>
  <c r="A8555"/>
  <c r="A8554"/>
  <c r="A8553"/>
  <c r="A8552"/>
  <c r="A8551"/>
  <c r="A8550"/>
  <c r="A8549"/>
  <c r="A8548"/>
  <c r="A8547"/>
  <c r="A8546"/>
  <c r="A8545"/>
  <c r="A8544"/>
  <c r="A8543"/>
  <c r="A8542"/>
  <c r="A8541"/>
  <c r="A8540"/>
  <c r="A8539"/>
  <c r="A8538"/>
  <c r="A8537"/>
  <c r="A8536"/>
  <c r="A8535"/>
  <c r="A8534"/>
  <c r="A8533"/>
  <c r="A8532"/>
  <c r="A8531"/>
  <c r="A8530"/>
  <c r="A8529"/>
  <c r="A8528"/>
  <c r="A8527"/>
  <c r="A8526"/>
  <c r="A8525"/>
  <c r="A8524"/>
  <c r="A8523"/>
  <c r="A8522"/>
  <c r="A8521"/>
  <c r="A8520"/>
  <c r="A8519"/>
  <c r="A8518"/>
  <c r="A8517"/>
  <c r="A8516"/>
  <c r="A8515"/>
  <c r="A8514"/>
  <c r="A8513"/>
  <c r="A8512"/>
  <c r="A8511"/>
  <c r="A8510"/>
  <c r="A8509"/>
  <c r="A8508"/>
  <c r="A8507"/>
  <c r="A8506"/>
  <c r="A8505"/>
  <c r="A8504"/>
  <c r="A8503"/>
  <c r="A8502"/>
  <c r="A8501"/>
  <c r="A8500"/>
  <c r="A8499"/>
  <c r="A8498"/>
  <c r="A8497"/>
  <c r="A8496"/>
  <c r="A8495"/>
  <c r="A8494"/>
  <c r="A8493"/>
  <c r="A8492"/>
  <c r="A8491"/>
  <c r="A8490"/>
  <c r="A8489"/>
  <c r="A8488"/>
  <c r="A8487"/>
  <c r="A8486"/>
  <c r="A8485"/>
  <c r="A8484"/>
  <c r="A8483"/>
  <c r="A8482"/>
  <c r="A8481"/>
  <c r="A8480"/>
  <c r="A8479"/>
  <c r="A8478"/>
  <c r="A8477"/>
  <c r="A8476"/>
  <c r="A8475"/>
  <c r="A8474"/>
  <c r="A8473"/>
  <c r="A8472"/>
  <c r="A8471"/>
  <c r="A8470"/>
  <c r="A8469"/>
  <c r="A8468"/>
  <c r="A8467"/>
  <c r="A8466"/>
  <c r="A8465"/>
  <c r="A8464"/>
  <c r="A8463"/>
  <c r="A8462"/>
  <c r="A8461"/>
  <c r="A8460"/>
  <c r="A8459"/>
  <c r="A8458"/>
  <c r="A8457"/>
  <c r="A8456"/>
  <c r="A8455"/>
  <c r="A8454"/>
  <c r="A8453"/>
  <c r="A8452"/>
  <c r="A8451"/>
  <c r="A8450"/>
  <c r="A8449"/>
  <c r="A8448"/>
  <c r="A8447"/>
  <c r="A8446"/>
  <c r="A8445"/>
  <c r="A8444"/>
  <c r="A8443"/>
  <c r="A8442"/>
  <c r="A8441"/>
  <c r="A8440"/>
  <c r="A8439"/>
  <c r="A8438"/>
  <c r="A8437"/>
  <c r="A8436"/>
  <c r="A8435"/>
  <c r="A8434"/>
  <c r="A8433"/>
  <c r="A8432"/>
  <c r="A8431"/>
  <c r="A8430"/>
  <c r="A8429"/>
  <c r="A8428"/>
  <c r="A8427"/>
  <c r="A8426"/>
  <c r="A8425"/>
  <c r="A8424"/>
  <c r="A8423"/>
  <c r="A8422"/>
  <c r="A8421"/>
  <c r="A8420"/>
  <c r="A8419"/>
  <c r="A8418"/>
  <c r="A8417"/>
  <c r="A8416"/>
  <c r="A8415"/>
  <c r="A8414"/>
  <c r="A8413"/>
  <c r="A8412"/>
  <c r="A8411"/>
  <c r="A8410"/>
  <c r="A8409"/>
  <c r="A8408"/>
  <c r="A8407"/>
  <c r="A8406"/>
  <c r="A8405"/>
  <c r="A8404"/>
  <c r="A8403"/>
  <c r="A8402"/>
  <c r="A8401"/>
  <c r="A8400"/>
  <c r="A8399"/>
  <c r="A8398"/>
  <c r="A8397"/>
  <c r="A8396"/>
  <c r="A8395"/>
  <c r="A8394"/>
  <c r="A8393"/>
  <c r="A8392"/>
  <c r="A8391"/>
  <c r="A8390"/>
  <c r="A8389"/>
  <c r="A8388"/>
  <c r="A8387"/>
  <c r="A8386"/>
  <c r="A8385"/>
  <c r="A8384"/>
  <c r="A8383"/>
  <c r="A8382"/>
  <c r="A8381"/>
  <c r="A8380"/>
  <c r="A8379"/>
  <c r="A8378"/>
  <c r="A8377"/>
  <c r="A8376"/>
  <c r="A8375"/>
  <c r="A8374"/>
  <c r="A8373"/>
  <c r="A8372"/>
  <c r="A8371"/>
  <c r="A8370"/>
  <c r="A8369"/>
  <c r="A8368"/>
  <c r="A8367"/>
  <c r="A8366"/>
  <c r="A8365"/>
  <c r="A8364"/>
  <c r="A8363"/>
  <c r="A8362"/>
  <c r="A8361"/>
  <c r="A8360"/>
  <c r="A8359"/>
  <c r="A8358"/>
  <c r="A8357"/>
  <c r="A8356"/>
  <c r="A8355"/>
  <c r="A8354"/>
  <c r="A8353"/>
  <c r="A8352"/>
  <c r="A8351"/>
  <c r="A8350"/>
  <c r="A8349"/>
  <c r="A8348"/>
  <c r="A8347"/>
  <c r="A8346"/>
  <c r="A8345"/>
  <c r="A8344"/>
  <c r="A8343"/>
  <c r="A8342"/>
  <c r="A8341"/>
  <c r="A8340"/>
  <c r="A8339"/>
  <c r="A8338"/>
  <c r="A8337"/>
  <c r="A8336"/>
  <c r="A8335"/>
  <c r="A8334"/>
  <c r="A8333"/>
  <c r="A8332"/>
  <c r="A8331"/>
  <c r="A8330"/>
  <c r="A8329"/>
  <c r="A8328"/>
  <c r="A8327"/>
  <c r="A8326"/>
  <c r="A8325"/>
  <c r="A8324"/>
  <c r="A8323"/>
  <c r="A8322"/>
  <c r="A8321"/>
  <c r="A8320"/>
  <c r="A8319"/>
  <c r="A8318"/>
  <c r="A8317"/>
  <c r="A8316"/>
  <c r="A8315"/>
  <c r="A8314"/>
  <c r="A8313"/>
  <c r="A8312"/>
  <c r="A8311"/>
  <c r="A8310"/>
  <c r="A8309"/>
  <c r="A8308"/>
  <c r="A8307"/>
  <c r="A8306"/>
  <c r="A8305"/>
  <c r="A8304"/>
  <c r="A8303"/>
  <c r="A8302"/>
  <c r="A8301"/>
  <c r="A8300"/>
  <c r="A8299"/>
  <c r="A8298"/>
  <c r="A8297"/>
  <c r="A8296"/>
  <c r="A8295"/>
  <c r="A8294"/>
  <c r="A8293"/>
  <c r="A8292"/>
  <c r="A8291"/>
  <c r="A8290"/>
  <c r="A8289"/>
  <c r="A8288"/>
  <c r="A8287"/>
  <c r="A8286"/>
  <c r="A8285"/>
  <c r="A8284"/>
  <c r="A8283"/>
  <c r="A8282"/>
  <c r="A8281"/>
  <c r="A8280"/>
  <c r="A8279"/>
  <c r="A8278"/>
  <c r="A8277"/>
  <c r="A8276"/>
  <c r="A8275"/>
  <c r="A8274"/>
  <c r="A8273"/>
  <c r="A8272"/>
  <c r="A8271"/>
  <c r="A8270"/>
  <c r="A8269"/>
  <c r="A8268"/>
  <c r="A8267"/>
  <c r="A8266"/>
  <c r="A8265"/>
  <c r="A8264"/>
  <c r="A8263"/>
  <c r="A8262"/>
  <c r="A8261"/>
  <c r="A8260"/>
  <c r="A8259"/>
  <c r="A8258"/>
  <c r="A8257"/>
  <c r="A8256"/>
  <c r="A8255"/>
  <c r="A8254"/>
  <c r="A8253"/>
  <c r="A8252"/>
  <c r="A8251"/>
  <c r="A8250"/>
  <c r="A8249"/>
  <c r="A8248"/>
  <c r="A8247"/>
  <c r="A8246"/>
  <c r="A8245"/>
  <c r="A8244"/>
  <c r="A8243"/>
  <c r="A8242"/>
  <c r="A8241"/>
  <c r="A8240"/>
  <c r="A8239"/>
  <c r="A8238"/>
  <c r="A8237"/>
  <c r="A8236"/>
  <c r="A8235"/>
  <c r="A8234"/>
  <c r="A8233"/>
  <c r="A8232"/>
  <c r="A8231"/>
  <c r="A8230"/>
  <c r="A8229"/>
  <c r="A8228"/>
  <c r="A8227"/>
  <c r="A8226"/>
  <c r="A8225"/>
  <c r="A8224"/>
  <c r="A8223"/>
  <c r="A8222"/>
  <c r="A8221"/>
  <c r="A8220"/>
  <c r="A8219"/>
  <c r="A8218"/>
  <c r="A8217"/>
  <c r="A8216"/>
  <c r="A8215"/>
  <c r="A8214"/>
  <c r="A8213"/>
  <c r="A8212"/>
  <c r="A8211"/>
  <c r="A8210"/>
  <c r="A8209"/>
  <c r="A8208"/>
  <c r="A8207"/>
  <c r="A8206"/>
  <c r="A8205"/>
  <c r="A8204"/>
  <c r="A8203"/>
  <c r="A8202"/>
  <c r="A8201"/>
  <c r="A8200"/>
  <c r="A8199"/>
  <c r="A8198"/>
  <c r="A8197"/>
  <c r="A8196"/>
  <c r="A8195"/>
  <c r="A8194"/>
  <c r="A8193"/>
  <c r="A8192"/>
  <c r="A8191"/>
  <c r="A8190"/>
  <c r="A8189"/>
  <c r="A8188"/>
  <c r="A8187"/>
  <c r="A8186"/>
  <c r="A8185"/>
  <c r="A8184"/>
  <c r="A8183"/>
  <c r="A8182"/>
  <c r="A8181"/>
  <c r="A8180"/>
  <c r="A8179"/>
  <c r="A8178"/>
  <c r="A8177"/>
  <c r="A8176"/>
  <c r="A8175"/>
  <c r="A8174"/>
  <c r="A8173"/>
  <c r="A8172"/>
  <c r="A8171"/>
  <c r="A8170"/>
  <c r="A8169"/>
  <c r="A8168"/>
  <c r="A8167"/>
  <c r="A8166"/>
  <c r="A8165"/>
  <c r="A8164"/>
  <c r="A8163"/>
  <c r="A8162"/>
  <c r="A8161"/>
  <c r="A8160"/>
  <c r="A8159"/>
  <c r="A8158"/>
  <c r="A8157"/>
  <c r="A8156"/>
  <c r="A8155"/>
  <c r="A8154"/>
  <c r="A8153"/>
  <c r="A8152"/>
  <c r="A8151"/>
  <c r="A8150"/>
  <c r="A8149"/>
  <c r="A8148"/>
  <c r="A8147"/>
  <c r="A8146"/>
  <c r="A8145"/>
  <c r="A8144"/>
  <c r="A8143"/>
  <c r="A8142"/>
  <c r="A8141"/>
  <c r="A8140"/>
  <c r="A8139"/>
  <c r="A8138"/>
  <c r="A8137"/>
  <c r="A8136"/>
  <c r="A8135"/>
  <c r="A8134"/>
  <c r="A8133"/>
  <c r="A8132"/>
  <c r="A8131"/>
  <c r="A8130"/>
  <c r="A8129"/>
  <c r="A8128"/>
  <c r="A8127"/>
  <c r="A8126"/>
  <c r="A8125"/>
  <c r="A8124"/>
  <c r="A8123"/>
  <c r="A8122"/>
  <c r="A8121"/>
  <c r="A8120"/>
  <c r="A8119"/>
  <c r="A8118"/>
  <c r="A8117"/>
  <c r="A8116"/>
  <c r="A8115"/>
  <c r="A8114"/>
  <c r="A8113"/>
  <c r="A8112"/>
  <c r="A8111"/>
  <c r="A8110"/>
  <c r="A8109"/>
  <c r="A8108"/>
  <c r="A8107"/>
  <c r="A8106"/>
  <c r="A8105"/>
  <c r="A8104"/>
  <c r="A8103"/>
  <c r="A8102"/>
  <c r="A8101"/>
  <c r="A8100"/>
  <c r="A8099"/>
  <c r="A8098"/>
  <c r="A8097"/>
  <c r="A8096"/>
  <c r="A8095"/>
  <c r="A8094"/>
  <c r="A8093"/>
  <c r="A8092"/>
  <c r="A8091"/>
  <c r="A8090"/>
  <c r="A8089"/>
  <c r="A8088"/>
  <c r="A8087"/>
  <c r="A8086"/>
  <c r="A8085"/>
  <c r="A8084"/>
  <c r="A8083"/>
  <c r="A8082"/>
  <c r="A8081"/>
  <c r="A8080"/>
  <c r="A8079"/>
  <c r="A8078"/>
  <c r="A8077"/>
  <c r="A8076"/>
  <c r="A8075"/>
  <c r="A8074"/>
  <c r="A8073"/>
  <c r="A8072"/>
  <c r="A8071"/>
  <c r="A8070"/>
  <c r="A8069"/>
  <c r="A8068"/>
  <c r="A8067"/>
  <c r="A8066"/>
  <c r="A8065"/>
  <c r="A8064"/>
  <c r="A8063"/>
  <c r="A8062"/>
  <c r="A8061"/>
  <c r="A8060"/>
  <c r="A8059"/>
  <c r="A8058"/>
  <c r="A8057"/>
  <c r="A8056"/>
  <c r="A8055"/>
  <c r="A8054"/>
  <c r="A8053"/>
  <c r="A8052"/>
  <c r="A8051"/>
  <c r="A8050"/>
  <c r="A8049"/>
  <c r="A8048"/>
  <c r="A8047"/>
  <c r="A8046"/>
  <c r="A8045"/>
  <c r="A8044"/>
  <c r="A8043"/>
  <c r="A8042"/>
  <c r="A8041"/>
  <c r="A8040"/>
  <c r="A8039"/>
  <c r="A8038"/>
  <c r="A8037"/>
  <c r="A8036"/>
  <c r="A8035"/>
  <c r="A8034"/>
  <c r="A8033"/>
  <c r="A8032"/>
  <c r="A8031"/>
  <c r="A8030"/>
  <c r="A8029"/>
  <c r="A8028"/>
  <c r="A8027"/>
  <c r="A8026"/>
  <c r="A8025"/>
  <c r="A8024"/>
  <c r="A8023"/>
  <c r="A8022"/>
  <c r="A8021"/>
  <c r="A8020"/>
  <c r="A8019"/>
  <c r="A8018"/>
  <c r="A8017"/>
  <c r="A8016"/>
  <c r="A8015"/>
  <c r="A8014"/>
  <c r="A8013"/>
  <c r="A8012"/>
  <c r="A8011"/>
  <c r="A8010"/>
  <c r="A8009"/>
  <c r="A8008"/>
  <c r="A8007"/>
  <c r="A8006"/>
  <c r="A8005"/>
  <c r="A8004"/>
  <c r="A8003"/>
  <c r="A8002"/>
  <c r="A8001"/>
  <c r="A8000"/>
  <c r="A7999"/>
  <c r="A7998"/>
  <c r="A7997"/>
  <c r="A7996"/>
  <c r="A7995"/>
  <c r="A7994"/>
  <c r="A7993"/>
  <c r="A7992"/>
  <c r="A7991"/>
  <c r="A7990"/>
  <c r="A7989"/>
  <c r="A7988"/>
  <c r="A7987"/>
  <c r="A7986"/>
  <c r="A7985"/>
  <c r="A7984"/>
  <c r="A7983"/>
  <c r="A7982"/>
  <c r="A7981"/>
  <c r="A7980"/>
  <c r="A7979"/>
  <c r="A7978"/>
  <c r="A7977"/>
  <c r="A7976"/>
  <c r="A7975"/>
  <c r="A7974"/>
  <c r="A7973"/>
  <c r="A7972"/>
  <c r="A7971"/>
  <c r="A7970"/>
  <c r="A7969"/>
  <c r="A7968"/>
  <c r="A7967"/>
  <c r="A7966"/>
  <c r="A7965"/>
  <c r="A7964"/>
  <c r="A7963"/>
  <c r="A7962"/>
  <c r="A7961"/>
  <c r="A7960"/>
  <c r="A7959"/>
  <c r="A7958"/>
  <c r="A7957"/>
  <c r="A7956"/>
  <c r="A7955"/>
  <c r="A7954"/>
  <c r="A7953"/>
  <c r="A7952"/>
  <c r="A7951"/>
  <c r="A7950"/>
  <c r="A7949"/>
  <c r="A7948"/>
  <c r="A7947"/>
  <c r="A7946"/>
  <c r="A7945"/>
  <c r="A7944"/>
  <c r="A7943"/>
  <c r="A7942"/>
  <c r="A7941"/>
  <c r="A7940"/>
  <c r="A7939"/>
  <c r="A7938"/>
  <c r="A7937"/>
  <c r="A7936"/>
  <c r="A7935"/>
  <c r="A7934"/>
  <c r="A7933"/>
  <c r="A7932"/>
  <c r="A7931"/>
  <c r="A7930"/>
  <c r="A7929"/>
  <c r="A7928"/>
  <c r="A7927"/>
  <c r="A7926"/>
  <c r="A7925"/>
  <c r="A7924"/>
  <c r="A7923"/>
  <c r="A7922"/>
  <c r="A7921"/>
  <c r="A7920"/>
  <c r="A7919"/>
  <c r="A7918"/>
  <c r="A7917"/>
  <c r="A7916"/>
  <c r="A7915"/>
  <c r="A7914"/>
  <c r="A7913"/>
  <c r="A7912"/>
  <c r="A7911"/>
  <c r="A7910"/>
  <c r="A7909"/>
  <c r="A7908"/>
  <c r="A7907"/>
  <c r="A7906"/>
  <c r="A7905"/>
  <c r="A7904"/>
  <c r="A7903"/>
  <c r="A7902"/>
  <c r="A7901"/>
  <c r="A7900"/>
  <c r="A7899"/>
  <c r="A7898"/>
  <c r="A7897"/>
  <c r="A7896"/>
  <c r="A7895"/>
  <c r="A7894"/>
  <c r="A7893"/>
  <c r="A7892"/>
  <c r="A7891"/>
  <c r="A7890"/>
  <c r="A7889"/>
  <c r="A7888"/>
  <c r="A7887"/>
  <c r="A7886"/>
  <c r="A7885"/>
  <c r="A7884"/>
  <c r="A7883"/>
  <c r="A7882"/>
  <c r="A7881"/>
  <c r="A7880"/>
  <c r="A7879"/>
  <c r="A7878"/>
  <c r="A7877"/>
  <c r="A7876"/>
  <c r="A7875"/>
  <c r="A7874"/>
  <c r="A7873"/>
  <c r="A7872"/>
  <c r="A7871"/>
  <c r="A7870"/>
  <c r="A7869"/>
  <c r="A7868"/>
  <c r="A7867"/>
  <c r="A7866"/>
  <c r="A7865"/>
  <c r="A7864"/>
  <c r="A7863"/>
  <c r="A7862"/>
  <c r="A7861"/>
  <c r="A7860"/>
  <c r="A7859"/>
  <c r="A7858"/>
  <c r="A7857"/>
  <c r="A7856"/>
  <c r="A7855"/>
  <c r="A7854"/>
  <c r="A7853"/>
  <c r="A7852"/>
  <c r="A7851"/>
  <c r="A7850"/>
  <c r="A7849"/>
  <c r="A7848"/>
  <c r="A7847"/>
  <c r="A7846"/>
  <c r="A7845"/>
  <c r="A7844"/>
  <c r="A7843"/>
  <c r="A7842"/>
  <c r="A7841"/>
  <c r="A7840"/>
  <c r="A7839"/>
  <c r="A7838"/>
  <c r="A7837"/>
  <c r="A7836"/>
  <c r="A7835"/>
  <c r="A7834"/>
  <c r="A7833"/>
  <c r="A7832"/>
  <c r="A7831"/>
  <c r="A7830"/>
  <c r="A7829"/>
  <c r="A7828"/>
  <c r="A7827"/>
  <c r="A7826"/>
  <c r="A7825"/>
  <c r="A7824"/>
  <c r="A7823"/>
  <c r="A7822"/>
  <c r="A7821"/>
  <c r="A7820"/>
  <c r="A7819"/>
  <c r="A7818"/>
  <c r="A7817"/>
  <c r="A7816"/>
  <c r="A7815"/>
  <c r="A7814"/>
  <c r="A7813"/>
  <c r="A7812"/>
  <c r="A7811"/>
  <c r="A7810"/>
  <c r="A7809"/>
  <c r="A7808"/>
  <c r="A7807"/>
  <c r="A7806"/>
  <c r="A7805"/>
  <c r="A7804"/>
  <c r="A7803"/>
  <c r="A7802"/>
  <c r="A7801"/>
  <c r="A7800"/>
  <c r="A7799"/>
  <c r="A7798"/>
  <c r="A7797"/>
  <c r="A7796"/>
  <c r="A7795"/>
  <c r="A7794"/>
  <c r="A7793"/>
  <c r="A7792"/>
  <c r="A7791"/>
  <c r="A7790"/>
  <c r="A7789"/>
  <c r="A7788"/>
  <c r="A7787"/>
  <c r="A7786"/>
  <c r="A7785"/>
  <c r="A7784"/>
  <c r="A7783"/>
  <c r="A7782"/>
  <c r="A7781"/>
  <c r="A7780"/>
  <c r="A7779"/>
  <c r="A7778"/>
  <c r="A7777"/>
  <c r="A7776"/>
  <c r="A7775"/>
  <c r="A7774"/>
  <c r="A7773"/>
  <c r="A7772"/>
  <c r="A7771"/>
  <c r="A7770"/>
  <c r="A7769"/>
  <c r="A7768"/>
  <c r="A7767"/>
  <c r="A7766"/>
  <c r="A7765"/>
  <c r="A7764"/>
  <c r="A7763"/>
  <c r="A7762"/>
  <c r="A7761"/>
  <c r="A7760"/>
  <c r="A7759"/>
  <c r="A7758"/>
  <c r="A7757"/>
  <c r="A7756"/>
  <c r="A7755"/>
  <c r="A7754"/>
  <c r="A7753"/>
  <c r="A7752"/>
  <c r="A7751"/>
  <c r="A7750"/>
  <c r="A7749"/>
  <c r="A7748"/>
  <c r="A7747"/>
  <c r="A7746"/>
  <c r="A7745"/>
  <c r="A7744"/>
  <c r="A7743"/>
  <c r="A7742"/>
  <c r="A7741"/>
  <c r="A7740"/>
  <c r="A7739"/>
  <c r="A7738"/>
  <c r="A7737"/>
  <c r="A7736"/>
  <c r="A7735"/>
  <c r="A7734"/>
  <c r="A7733"/>
  <c r="A7732"/>
  <c r="A7731"/>
  <c r="A7730"/>
  <c r="A7729"/>
  <c r="A7728"/>
  <c r="A7727"/>
  <c r="A7726"/>
  <c r="A7725"/>
  <c r="A7724"/>
  <c r="A7723"/>
  <c r="A7722"/>
  <c r="A7721"/>
  <c r="A7720"/>
  <c r="A7719"/>
  <c r="A7718"/>
  <c r="A7717"/>
  <c r="A7716"/>
  <c r="A7715"/>
  <c r="A7714"/>
  <c r="A7713"/>
  <c r="A7712"/>
  <c r="A7711"/>
  <c r="A7710"/>
  <c r="A7709"/>
  <c r="A7708"/>
  <c r="A7707"/>
  <c r="A7706"/>
  <c r="A7705"/>
  <c r="A7704"/>
  <c r="A7703"/>
  <c r="A7702"/>
  <c r="A7701"/>
  <c r="A7700"/>
  <c r="A7699"/>
  <c r="A7698"/>
  <c r="A7697"/>
  <c r="A7696"/>
  <c r="A7695"/>
  <c r="A7694"/>
  <c r="A7693"/>
  <c r="A7692"/>
  <c r="A7691"/>
  <c r="A7690"/>
  <c r="A7689"/>
  <c r="A7688"/>
  <c r="A7687"/>
  <c r="A7686"/>
  <c r="A7685"/>
  <c r="A7684"/>
  <c r="A7683"/>
  <c r="A7682"/>
  <c r="A7681"/>
  <c r="A7680"/>
  <c r="A7679"/>
  <c r="A7678"/>
  <c r="A7677"/>
  <c r="A7676"/>
  <c r="A7675"/>
  <c r="A7674"/>
  <c r="A7673"/>
  <c r="A7672"/>
  <c r="A7671"/>
  <c r="A7670"/>
  <c r="A7669"/>
  <c r="A7668"/>
  <c r="A7667"/>
  <c r="A7666"/>
  <c r="A7665"/>
  <c r="A7664"/>
  <c r="A7663"/>
  <c r="A7662"/>
  <c r="A7661"/>
  <c r="A7660"/>
  <c r="A7659"/>
  <c r="A7658"/>
  <c r="A7657"/>
  <c r="A7656"/>
  <c r="A7655"/>
  <c r="A7654"/>
  <c r="A7653"/>
  <c r="A7652"/>
  <c r="A7651"/>
  <c r="A7650"/>
  <c r="A7649"/>
  <c r="A7648"/>
  <c r="A7647"/>
  <c r="A7646"/>
  <c r="A7645"/>
  <c r="A7644"/>
  <c r="A7643"/>
  <c r="A7642"/>
  <c r="A7641"/>
  <c r="A7640"/>
  <c r="A7639"/>
  <c r="A7638"/>
  <c r="A7637"/>
  <c r="A7636"/>
  <c r="A7635"/>
  <c r="A7634"/>
  <c r="A7633"/>
  <c r="A7632"/>
  <c r="A7631"/>
  <c r="A7630"/>
  <c r="A7629"/>
  <c r="A7628"/>
  <c r="A7627"/>
  <c r="A7626"/>
  <c r="A7625"/>
  <c r="A7624"/>
  <c r="A7623"/>
  <c r="A7622"/>
  <c r="A7621"/>
  <c r="A7620"/>
  <c r="A7619"/>
  <c r="A7618"/>
  <c r="A7617"/>
  <c r="A7616"/>
  <c r="A7615"/>
  <c r="A7614"/>
  <c r="A7613"/>
  <c r="A7612"/>
  <c r="A7611"/>
  <c r="A7610"/>
  <c r="A7609"/>
  <c r="A7608"/>
  <c r="A7607"/>
  <c r="A7606"/>
  <c r="A7605"/>
  <c r="A7604"/>
  <c r="A7603"/>
  <c r="A7602"/>
  <c r="A7601"/>
  <c r="A7600"/>
  <c r="A7599"/>
  <c r="A7598"/>
  <c r="A7597"/>
  <c r="A7596"/>
  <c r="A7595"/>
  <c r="A7594"/>
  <c r="A7593"/>
  <c r="A7592"/>
  <c r="A7591"/>
  <c r="A7590"/>
  <c r="A7589"/>
  <c r="A7588"/>
  <c r="A7587"/>
  <c r="A7586"/>
  <c r="A7585"/>
  <c r="A7584"/>
  <c r="A7583"/>
  <c r="A7582"/>
  <c r="A7581"/>
  <c r="A7580"/>
  <c r="A7579"/>
  <c r="A7578"/>
  <c r="A7577"/>
  <c r="A7576"/>
  <c r="A7575"/>
  <c r="A7574"/>
  <c r="A7573"/>
  <c r="A7572"/>
  <c r="A7571"/>
  <c r="A7570"/>
  <c r="A7569"/>
  <c r="A7568"/>
  <c r="A7567"/>
  <c r="A7566"/>
  <c r="A7565"/>
  <c r="A7564"/>
  <c r="A7563"/>
  <c r="A7562"/>
  <c r="A7561"/>
  <c r="A7560"/>
  <c r="A7559"/>
  <c r="A7558"/>
  <c r="A7557"/>
  <c r="A7556"/>
  <c r="A7555"/>
  <c r="A7554"/>
  <c r="A7553"/>
  <c r="A7552"/>
  <c r="A7551"/>
  <c r="A7550"/>
  <c r="A7549"/>
  <c r="A7548"/>
  <c r="A7547"/>
  <c r="A7546"/>
  <c r="A7545"/>
  <c r="A7544"/>
  <c r="A7543"/>
  <c r="A7542"/>
  <c r="A7541"/>
  <c r="A7540"/>
  <c r="A7539"/>
  <c r="A7538"/>
  <c r="A7537"/>
  <c r="A7536"/>
  <c r="A7535"/>
  <c r="A7534"/>
  <c r="A7533"/>
  <c r="A7532"/>
  <c r="A7531"/>
  <c r="A7530"/>
  <c r="A7529"/>
  <c r="A7528"/>
  <c r="A7527"/>
  <c r="A7526"/>
  <c r="A7525"/>
  <c r="A7524"/>
  <c r="A7523"/>
  <c r="A7522"/>
  <c r="A7521"/>
  <c r="A7520"/>
  <c r="A7519"/>
  <c r="A7518"/>
  <c r="A7517"/>
  <c r="A7516"/>
  <c r="A7515"/>
  <c r="A7514"/>
  <c r="A7513"/>
  <c r="A7512"/>
  <c r="A7511"/>
  <c r="A7510"/>
  <c r="A7509"/>
  <c r="A7508"/>
  <c r="A7507"/>
  <c r="A7506"/>
  <c r="A7505"/>
  <c r="A7504"/>
  <c r="A7503"/>
  <c r="A7502"/>
  <c r="A7501"/>
  <c r="A7500"/>
  <c r="A7499"/>
  <c r="A7498"/>
  <c r="A7497"/>
  <c r="A7496"/>
  <c r="A7495"/>
  <c r="A7494"/>
  <c r="A7493"/>
  <c r="A7492"/>
  <c r="A7491"/>
  <c r="A7490"/>
  <c r="A7489"/>
  <c r="A7488"/>
  <c r="A7487"/>
  <c r="A7486"/>
  <c r="A7485"/>
  <c r="A7484"/>
  <c r="A7483"/>
  <c r="A7482"/>
  <c r="A7481"/>
  <c r="A7480"/>
  <c r="A7479"/>
  <c r="A7478"/>
  <c r="A7477"/>
  <c r="A7476"/>
  <c r="A7475"/>
  <c r="A7474"/>
  <c r="A7473"/>
  <c r="A7472"/>
  <c r="A7471"/>
  <c r="A7470"/>
  <c r="A7469"/>
  <c r="A7468"/>
  <c r="A7467"/>
  <c r="A7466"/>
  <c r="A7465"/>
  <c r="A7464"/>
  <c r="A7463"/>
  <c r="A7462"/>
  <c r="A7461"/>
  <c r="A7460"/>
  <c r="A7459"/>
  <c r="A7458"/>
  <c r="A7457"/>
  <c r="A7456"/>
  <c r="A7455"/>
  <c r="A7454"/>
  <c r="A7453"/>
  <c r="A7452"/>
  <c r="A7451"/>
  <c r="A7450"/>
  <c r="A7449"/>
  <c r="A7448"/>
  <c r="A7447"/>
  <c r="A7446"/>
  <c r="A7445"/>
  <c r="A7444"/>
  <c r="A7443"/>
  <c r="A7442"/>
  <c r="A7441"/>
  <c r="A7440"/>
  <c r="A7439"/>
  <c r="A7438"/>
  <c r="A7437"/>
  <c r="A7436"/>
  <c r="A7435"/>
  <c r="A7434"/>
  <c r="A7433"/>
  <c r="A7432"/>
  <c r="A7431"/>
  <c r="A7430"/>
  <c r="A7429"/>
  <c r="A7428"/>
  <c r="A7427"/>
  <c r="A7426"/>
  <c r="A7425"/>
  <c r="A7424"/>
  <c r="A7423"/>
  <c r="A7422"/>
  <c r="A7421"/>
  <c r="A7420"/>
  <c r="A7419"/>
  <c r="A7418"/>
  <c r="A7417"/>
  <c r="A7416"/>
  <c r="A7415"/>
  <c r="A7414"/>
  <c r="A7413"/>
  <c r="A7412"/>
  <c r="A7411"/>
  <c r="A7410"/>
  <c r="A7409"/>
  <c r="A7408"/>
  <c r="A7407"/>
  <c r="A7406"/>
  <c r="A7405"/>
  <c r="A7404"/>
  <c r="A7403"/>
  <c r="A7402"/>
  <c r="A7401"/>
  <c r="A7400"/>
  <c r="A7399"/>
  <c r="A7398"/>
  <c r="A7397"/>
  <c r="A7396"/>
  <c r="A7395"/>
  <c r="A7394"/>
  <c r="A7393"/>
  <c r="A7392"/>
  <c r="A7391"/>
  <c r="A7390"/>
  <c r="A7389"/>
  <c r="A7388"/>
  <c r="A7387"/>
  <c r="A7386"/>
  <c r="A7385"/>
  <c r="A7384"/>
  <c r="A7383"/>
  <c r="A7382"/>
  <c r="A7381"/>
  <c r="A7380"/>
  <c r="A7379"/>
  <c r="A7378"/>
  <c r="A7377"/>
  <c r="A7376"/>
  <c r="A7375"/>
  <c r="A7374"/>
  <c r="A7373"/>
  <c r="A7372"/>
  <c r="A7371"/>
  <c r="A7370"/>
  <c r="A7369"/>
  <c r="A7368"/>
  <c r="A7367"/>
  <c r="A7366"/>
  <c r="A7365"/>
  <c r="A7364"/>
  <c r="A7363"/>
  <c r="A7362"/>
  <c r="A7361"/>
  <c r="A7360"/>
  <c r="A7359"/>
  <c r="A7358"/>
  <c r="A7357"/>
  <c r="A7356"/>
  <c r="A7355"/>
  <c r="A7354"/>
  <c r="A7353"/>
  <c r="A7352"/>
  <c r="A7351"/>
  <c r="A7350"/>
  <c r="A7349"/>
  <c r="A7348"/>
  <c r="A7347"/>
  <c r="A7346"/>
  <c r="A7345"/>
  <c r="A7344"/>
  <c r="A7343"/>
  <c r="A7342"/>
  <c r="A7341"/>
  <c r="A7340"/>
  <c r="A7339"/>
  <c r="A7338"/>
  <c r="A7337"/>
  <c r="A7336"/>
  <c r="A7335"/>
  <c r="A7334"/>
  <c r="A7333"/>
  <c r="A7332"/>
  <c r="A7331"/>
  <c r="A7330"/>
  <c r="A7329"/>
  <c r="A7328"/>
  <c r="A7327"/>
  <c r="A7326"/>
  <c r="A7325"/>
  <c r="A7324"/>
  <c r="A7323"/>
  <c r="A7322"/>
  <c r="A7321"/>
  <c r="A7320"/>
  <c r="A7319"/>
  <c r="A7318"/>
  <c r="A7317"/>
  <c r="A7316"/>
  <c r="A7315"/>
  <c r="A7314"/>
  <c r="A7313"/>
  <c r="A7312"/>
  <c r="A7311"/>
  <c r="A7310"/>
  <c r="A7309"/>
  <c r="A7308"/>
  <c r="A7307"/>
  <c r="A7306"/>
  <c r="A7305"/>
  <c r="A7304"/>
  <c r="A7303"/>
  <c r="A7302"/>
  <c r="A7301"/>
  <c r="A7300"/>
  <c r="A7299"/>
  <c r="A7298"/>
  <c r="A7297"/>
  <c r="A7296"/>
  <c r="A7295"/>
  <c r="A7294"/>
  <c r="A7293"/>
  <c r="A7292"/>
  <c r="A7291"/>
  <c r="A7290"/>
  <c r="A7289"/>
  <c r="A7288"/>
  <c r="A7287"/>
  <c r="A7286"/>
  <c r="A7285"/>
  <c r="A7284"/>
  <c r="A7283"/>
  <c r="A7282"/>
  <c r="A7281"/>
  <c r="A7280"/>
  <c r="A7279"/>
  <c r="A7278"/>
  <c r="A7277"/>
  <c r="A7276"/>
  <c r="A7275"/>
  <c r="A7274"/>
  <c r="A7273"/>
  <c r="A7272"/>
  <c r="A7271"/>
  <c r="A7270"/>
  <c r="A7269"/>
  <c r="A7268"/>
  <c r="A7267"/>
  <c r="A7266"/>
  <c r="A7265"/>
  <c r="A7264"/>
  <c r="A7263"/>
  <c r="A7262"/>
  <c r="A7261"/>
  <c r="A7260"/>
  <c r="A7259"/>
  <c r="A7258"/>
  <c r="A7257"/>
  <c r="A7256"/>
  <c r="A7255"/>
  <c r="A7254"/>
  <c r="A7253"/>
  <c r="A7252"/>
  <c r="A7251"/>
  <c r="A7250"/>
  <c r="A7249"/>
  <c r="A7248"/>
  <c r="A7247"/>
  <c r="A7246"/>
  <c r="A7245"/>
  <c r="A7244"/>
  <c r="A7243"/>
  <c r="A7242"/>
  <c r="A7241"/>
  <c r="A7240"/>
  <c r="A7239"/>
  <c r="A7238"/>
  <c r="A7237"/>
  <c r="A7236"/>
  <c r="A7235"/>
  <c r="A7234"/>
  <c r="A7233"/>
  <c r="A7232"/>
  <c r="A7231"/>
  <c r="A7230"/>
  <c r="A7229"/>
  <c r="A7228"/>
  <c r="A7227"/>
  <c r="A7226"/>
  <c r="A7225"/>
  <c r="A7224"/>
  <c r="A7223"/>
  <c r="A7222"/>
  <c r="A7221"/>
  <c r="A7220"/>
  <c r="A7219"/>
  <c r="A7218"/>
  <c r="A7217"/>
  <c r="A7216"/>
  <c r="A7215"/>
  <c r="A7214"/>
  <c r="A7213"/>
  <c r="A7212"/>
  <c r="A7211"/>
  <c r="A7210"/>
  <c r="A7209"/>
  <c r="A7208"/>
  <c r="A7207"/>
  <c r="A7206"/>
  <c r="A7205"/>
  <c r="A7204"/>
  <c r="A7203"/>
  <c r="A7202"/>
  <c r="A7201"/>
  <c r="A7200"/>
  <c r="A7199"/>
  <c r="A7198"/>
  <c r="A7197"/>
  <c r="A7196"/>
  <c r="A7195"/>
  <c r="A7194"/>
  <c r="A7193"/>
  <c r="A7192"/>
  <c r="A7191"/>
  <c r="A7190"/>
  <c r="A7189"/>
  <c r="A7188"/>
  <c r="A7187"/>
  <c r="A7186"/>
  <c r="A7185"/>
  <c r="A7184"/>
  <c r="A7183"/>
  <c r="A7182"/>
  <c r="A7181"/>
  <c r="A7180"/>
  <c r="A7179"/>
  <c r="A7178"/>
  <c r="A7177"/>
  <c r="A7176"/>
  <c r="A7175"/>
  <c r="A7174"/>
  <c r="A7173"/>
  <c r="A7172"/>
  <c r="A7171"/>
  <c r="A7170"/>
  <c r="A7169"/>
  <c r="A7168"/>
  <c r="A7167"/>
  <c r="A7166"/>
  <c r="A7165"/>
  <c r="A7164"/>
  <c r="A7163"/>
  <c r="A7162"/>
  <c r="A7161"/>
  <c r="A7160"/>
  <c r="A7159"/>
  <c r="A7158"/>
  <c r="A7157"/>
  <c r="A7156"/>
  <c r="A7155"/>
  <c r="A7154"/>
  <c r="A7153"/>
  <c r="A7152"/>
  <c r="A7151"/>
  <c r="A7150"/>
  <c r="A7149"/>
  <c r="A7148"/>
  <c r="A7147"/>
  <c r="A7146"/>
  <c r="A7145"/>
  <c r="A7144"/>
  <c r="A7143"/>
  <c r="A7142"/>
  <c r="A7141"/>
  <c r="A7140"/>
  <c r="A7139"/>
  <c r="A7138"/>
  <c r="A7137"/>
  <c r="A7136"/>
  <c r="A7135"/>
  <c r="A7134"/>
  <c r="A7133"/>
  <c r="A7132"/>
  <c r="A7131"/>
  <c r="A7130"/>
  <c r="A7129"/>
  <c r="A7128"/>
  <c r="A7127"/>
  <c r="A7126"/>
  <c r="A7125"/>
  <c r="A7124"/>
  <c r="A7123"/>
  <c r="A7122"/>
  <c r="A7121"/>
  <c r="A7120"/>
  <c r="A7119"/>
  <c r="A7118"/>
  <c r="A7117"/>
  <c r="A7116"/>
  <c r="A7115"/>
  <c r="A7114"/>
  <c r="A7113"/>
  <c r="A7112"/>
  <c r="A7111"/>
  <c r="A7110"/>
  <c r="A7109"/>
  <c r="A7108"/>
  <c r="A7107"/>
  <c r="A7106"/>
  <c r="A7105"/>
  <c r="A7104"/>
  <c r="A7103"/>
  <c r="A7102"/>
  <c r="A7101"/>
  <c r="A7100"/>
  <c r="A7099"/>
  <c r="A7098"/>
  <c r="A7097"/>
  <c r="A7096"/>
  <c r="A7095"/>
  <c r="A7094"/>
  <c r="A7093"/>
  <c r="A7092"/>
  <c r="A7091"/>
  <c r="A7090"/>
  <c r="A7089"/>
  <c r="A7088"/>
  <c r="A7087"/>
  <c r="A7086"/>
  <c r="A7085"/>
  <c r="A7084"/>
  <c r="A7083"/>
  <c r="A7082"/>
  <c r="A7081"/>
  <c r="A7080"/>
  <c r="A7079"/>
  <c r="A7078"/>
  <c r="A7077"/>
  <c r="A7076"/>
  <c r="A7075"/>
  <c r="A7074"/>
  <c r="A7073"/>
  <c r="A7072"/>
  <c r="A7071"/>
  <c r="A7070"/>
  <c r="A7069"/>
  <c r="A7068"/>
  <c r="A7067"/>
  <c r="A7066"/>
  <c r="A7065"/>
  <c r="A7064"/>
  <c r="A7063"/>
  <c r="A7062"/>
  <c r="A7061"/>
  <c r="A7060"/>
  <c r="A7059"/>
  <c r="A7058"/>
  <c r="A7057"/>
  <c r="A7056"/>
  <c r="A7055"/>
  <c r="A7054"/>
  <c r="A7053"/>
  <c r="A7052"/>
  <c r="A7051"/>
  <c r="A7050"/>
  <c r="A7049"/>
  <c r="A7048"/>
  <c r="A7047"/>
  <c r="A7046"/>
  <c r="A7045"/>
  <c r="A7044"/>
  <c r="A7043"/>
  <c r="A7042"/>
  <c r="A7041"/>
  <c r="A7040"/>
  <c r="A7039"/>
  <c r="A7038"/>
  <c r="A7037"/>
  <c r="A7036"/>
  <c r="A7035"/>
  <c r="A7034"/>
  <c r="A7033"/>
  <c r="A7032"/>
  <c r="A7031"/>
  <c r="A7030"/>
  <c r="A7029"/>
  <c r="A7028"/>
  <c r="A7027"/>
  <c r="A7026"/>
  <c r="A7025"/>
  <c r="A7024"/>
  <c r="A7023"/>
  <c r="A7022"/>
  <c r="A7021"/>
  <c r="A7020"/>
  <c r="A7019"/>
  <c r="A7018"/>
  <c r="A7017"/>
  <c r="A7016"/>
  <c r="A7015"/>
  <c r="A7014"/>
  <c r="A7013"/>
  <c r="A7012"/>
  <c r="A7011"/>
  <c r="A7010"/>
  <c r="A7009"/>
  <c r="A7008"/>
  <c r="A7007"/>
  <c r="A7006"/>
  <c r="A7005"/>
  <c r="A7004"/>
  <c r="A7003"/>
  <c r="A7002"/>
  <c r="A7001"/>
  <c r="A7000"/>
  <c r="A6999"/>
  <c r="A6998"/>
  <c r="A6997"/>
  <c r="A6996"/>
  <c r="A6995"/>
  <c r="A6994"/>
  <c r="A6993"/>
  <c r="A6992"/>
  <c r="A6991"/>
  <c r="A6990"/>
  <c r="A6989"/>
  <c r="A6988"/>
  <c r="A6987"/>
  <c r="A6986"/>
  <c r="A6985"/>
  <c r="A6984"/>
  <c r="A6983"/>
  <c r="A6982"/>
  <c r="A6981"/>
  <c r="A6980"/>
  <c r="A6979"/>
  <c r="A6978"/>
  <c r="A6977"/>
  <c r="A6976"/>
  <c r="A6975"/>
  <c r="A6974"/>
  <c r="A6973"/>
  <c r="A6972"/>
  <c r="A6971"/>
  <c r="A6970"/>
  <c r="A6969"/>
  <c r="A6968"/>
  <c r="A6967"/>
  <c r="A6966"/>
  <c r="A6965"/>
  <c r="A6964"/>
  <c r="A6963"/>
  <c r="A6962"/>
  <c r="A6961"/>
  <c r="A6960"/>
  <c r="A6959"/>
  <c r="A6958"/>
  <c r="A6957"/>
  <c r="A6956"/>
  <c r="A6955"/>
  <c r="A6954"/>
  <c r="A6953"/>
  <c r="A6952"/>
  <c r="A6951"/>
  <c r="A6950"/>
  <c r="A6949"/>
  <c r="A6948"/>
  <c r="A6947"/>
  <c r="A6946"/>
  <c r="A6945"/>
  <c r="A6944"/>
  <c r="A6943"/>
  <c r="A6942"/>
  <c r="A6941"/>
  <c r="A6940"/>
  <c r="A6939"/>
  <c r="A6938"/>
  <c r="A6937"/>
  <c r="A6936"/>
  <c r="A6935"/>
  <c r="A6934"/>
  <c r="A6933"/>
  <c r="A6932"/>
  <c r="A6931"/>
  <c r="A6930"/>
  <c r="A6929"/>
  <c r="A6928"/>
  <c r="A6927"/>
  <c r="A6926"/>
  <c r="A6925"/>
  <c r="A6924"/>
  <c r="A6923"/>
  <c r="A6922"/>
  <c r="A6921"/>
  <c r="A6920"/>
  <c r="A6919"/>
  <c r="A6918"/>
  <c r="A6917"/>
  <c r="A6916"/>
  <c r="A6915"/>
  <c r="A6914"/>
  <c r="A6913"/>
  <c r="A6912"/>
  <c r="A6911"/>
  <c r="A6910"/>
  <c r="A6909"/>
  <c r="A6908"/>
  <c r="A6907"/>
  <c r="A6906"/>
  <c r="A6905"/>
  <c r="A6904"/>
  <c r="A6903"/>
  <c r="A6902"/>
  <c r="A6901"/>
  <c r="A6900"/>
  <c r="A6899"/>
  <c r="A6898"/>
  <c r="A6897"/>
  <c r="A6896"/>
  <c r="A6895"/>
  <c r="A6894"/>
  <c r="A6893"/>
  <c r="A6892"/>
  <c r="A6891"/>
  <c r="A6890"/>
  <c r="A6889"/>
  <c r="A6888"/>
  <c r="A6887"/>
  <c r="A6886"/>
  <c r="A6885"/>
  <c r="A6884"/>
  <c r="A6883"/>
  <c r="A6882"/>
  <c r="A6881"/>
  <c r="A6880"/>
  <c r="A6879"/>
  <c r="A6878"/>
  <c r="A6877"/>
  <c r="A6876"/>
  <c r="A6875"/>
  <c r="A6874"/>
  <c r="A6873"/>
  <c r="A6872"/>
  <c r="A6871"/>
  <c r="A6870"/>
  <c r="A6869"/>
  <c r="A6868"/>
  <c r="A6867"/>
  <c r="A6866"/>
  <c r="A6865"/>
  <c r="A6864"/>
  <c r="A6863"/>
  <c r="A6862"/>
  <c r="A6861"/>
  <c r="A6860"/>
  <c r="A6859"/>
  <c r="A6858"/>
  <c r="A6857"/>
  <c r="A6856"/>
  <c r="A6855"/>
  <c r="A6854"/>
  <c r="A6853"/>
  <c r="A6852"/>
  <c r="A6851"/>
  <c r="A6850"/>
  <c r="A6849"/>
  <c r="A6848"/>
  <c r="A6847"/>
  <c r="A6846"/>
  <c r="A6845"/>
  <c r="A6844"/>
  <c r="A6843"/>
  <c r="A6842"/>
  <c r="A6841"/>
  <c r="A6840"/>
  <c r="A6839"/>
  <c r="A6838"/>
  <c r="A6837"/>
  <c r="A6836"/>
  <c r="A6835"/>
  <c r="A6834"/>
  <c r="A6833"/>
  <c r="A6832"/>
  <c r="A6831"/>
  <c r="A6830"/>
  <c r="A6829"/>
  <c r="A6828"/>
  <c r="A6827"/>
  <c r="A6826"/>
  <c r="A6825"/>
  <c r="A6824"/>
  <c r="A6823"/>
  <c r="A6822"/>
  <c r="A6821"/>
  <c r="A6820"/>
  <c r="A6819"/>
  <c r="A6818"/>
  <c r="A6817"/>
  <c r="A6816"/>
  <c r="A6815"/>
  <c r="A6814"/>
  <c r="A6813"/>
  <c r="A6812"/>
  <c r="A6811"/>
  <c r="A6810"/>
  <c r="A6809"/>
  <c r="A6808"/>
  <c r="A6807"/>
  <c r="A6806"/>
  <c r="A6805"/>
  <c r="A6804"/>
  <c r="A6803"/>
  <c r="A6802"/>
  <c r="A6801"/>
  <c r="A6800"/>
  <c r="A6799"/>
  <c r="A6798"/>
  <c r="A6797"/>
  <c r="A6796"/>
  <c r="A6795"/>
  <c r="A6794"/>
  <c r="A6793"/>
  <c r="A6792"/>
  <c r="A6791"/>
  <c r="A6790"/>
  <c r="A6789"/>
  <c r="A6788"/>
  <c r="A6787"/>
  <c r="A6786"/>
  <c r="A6785"/>
  <c r="A6784"/>
  <c r="A6783"/>
  <c r="A6782"/>
  <c r="A6781"/>
  <c r="A6780"/>
  <c r="A6779"/>
  <c r="A6778"/>
  <c r="A6777"/>
  <c r="A6776"/>
  <c r="A6775"/>
  <c r="A6774"/>
  <c r="A6773"/>
  <c r="A6772"/>
  <c r="A6771"/>
  <c r="A6770"/>
  <c r="A6769"/>
  <c r="A6768"/>
  <c r="A6767"/>
  <c r="A6766"/>
  <c r="A6765"/>
  <c r="A6764"/>
  <c r="A6763"/>
  <c r="A6762"/>
  <c r="A6761"/>
  <c r="A6760"/>
  <c r="A6759"/>
  <c r="A6758"/>
  <c r="A6757"/>
  <c r="A6756"/>
  <c r="A6755"/>
  <c r="A6754"/>
  <c r="A6753"/>
  <c r="A6752"/>
  <c r="A6751"/>
  <c r="A6750"/>
  <c r="A6749"/>
  <c r="A6748"/>
  <c r="A6747"/>
  <c r="A6746"/>
  <c r="A6745"/>
  <c r="A6744"/>
  <c r="A6743"/>
  <c r="A6742"/>
  <c r="A6741"/>
  <c r="A6740"/>
  <c r="A6739"/>
  <c r="A6738"/>
  <c r="A6737"/>
  <c r="A6736"/>
  <c r="A6735"/>
  <c r="A6734"/>
  <c r="A6733"/>
  <c r="A6732"/>
  <c r="A6731"/>
  <c r="A6730"/>
  <c r="A6729"/>
  <c r="A6728"/>
  <c r="A6727"/>
  <c r="A6726"/>
  <c r="A6725"/>
  <c r="A6724"/>
  <c r="A6723"/>
  <c r="A6722"/>
  <c r="A6721"/>
  <c r="A6720"/>
  <c r="A6719"/>
  <c r="A6718"/>
  <c r="A6717"/>
  <c r="A6716"/>
  <c r="A6715"/>
  <c r="A6714"/>
  <c r="A6713"/>
  <c r="A6712"/>
  <c r="A6711"/>
  <c r="A6710"/>
  <c r="A6709"/>
  <c r="A6708"/>
  <c r="A6707"/>
  <c r="A6706"/>
  <c r="A6705"/>
  <c r="A6704"/>
  <c r="A6703"/>
  <c r="A6702"/>
  <c r="A6701"/>
  <c r="A6700"/>
  <c r="A6699"/>
  <c r="A6698"/>
  <c r="A6697"/>
  <c r="A6696"/>
  <c r="A6695"/>
  <c r="A6694"/>
  <c r="A6693"/>
  <c r="A6692"/>
  <c r="A6691"/>
  <c r="A6690"/>
  <c r="A6689"/>
  <c r="A6688"/>
  <c r="A6687"/>
  <c r="A6686"/>
  <c r="A6685"/>
  <c r="A6684"/>
  <c r="A6683"/>
  <c r="A6682"/>
  <c r="A6681"/>
  <c r="A6680"/>
  <c r="A6679"/>
  <c r="A6678"/>
  <c r="A6677"/>
  <c r="A6676"/>
  <c r="A6675"/>
  <c r="A6674"/>
  <c r="A6673"/>
  <c r="A6672"/>
  <c r="A6671"/>
  <c r="A6670"/>
  <c r="A6669"/>
  <c r="A6668"/>
  <c r="A6667"/>
  <c r="A6666"/>
  <c r="A6665"/>
  <c r="A6664"/>
  <c r="A6663"/>
  <c r="A6662"/>
  <c r="A6661"/>
  <c r="A6660"/>
  <c r="A6659"/>
  <c r="A6658"/>
  <c r="A6657"/>
  <c r="A6656"/>
  <c r="A6655"/>
  <c r="A6654"/>
  <c r="A6653"/>
  <c r="A6652"/>
  <c r="A6651"/>
  <c r="A6650"/>
  <c r="A6649"/>
  <c r="A6648"/>
  <c r="A6647"/>
  <c r="A6646"/>
  <c r="A6645"/>
  <c r="A6644"/>
  <c r="A6643"/>
  <c r="A6642"/>
  <c r="A6641"/>
  <c r="A6640"/>
  <c r="A6639"/>
  <c r="A6638"/>
  <c r="A6637"/>
  <c r="A6636"/>
  <c r="A6635"/>
  <c r="A6634"/>
  <c r="A6633"/>
  <c r="A6632"/>
  <c r="A6631"/>
  <c r="A6630"/>
  <c r="A6629"/>
  <c r="A6628"/>
  <c r="A6627"/>
  <c r="A6626"/>
  <c r="A6625"/>
  <c r="A6624"/>
  <c r="A6623"/>
  <c r="A6622"/>
  <c r="A6621"/>
  <c r="A6620"/>
  <c r="A6619"/>
  <c r="A6618"/>
  <c r="A6617"/>
  <c r="A6616"/>
  <c r="A6615"/>
  <c r="A6614"/>
  <c r="A6613"/>
  <c r="A6612"/>
  <c r="A6611"/>
  <c r="A6610"/>
  <c r="A6609"/>
  <c r="A6608"/>
  <c r="A6607"/>
  <c r="A6606"/>
  <c r="A6605"/>
  <c r="A6604"/>
  <c r="A6603"/>
  <c r="A6602"/>
  <c r="A6601"/>
  <c r="A6600"/>
  <c r="A6599"/>
  <c r="A6598"/>
  <c r="A6597"/>
  <c r="A6596"/>
  <c r="A6595"/>
  <c r="A6594"/>
  <c r="A6593"/>
  <c r="A6592"/>
  <c r="A6591"/>
  <c r="A6590"/>
  <c r="A6589"/>
  <c r="A6588"/>
  <c r="A6587"/>
  <c r="A6586"/>
  <c r="A6585"/>
  <c r="A6584"/>
  <c r="A6583"/>
  <c r="A6582"/>
  <c r="A6581"/>
  <c r="A6580"/>
  <c r="A6579"/>
  <c r="A6578"/>
  <c r="A6577"/>
  <c r="A6576"/>
  <c r="A6575"/>
  <c r="A6574"/>
  <c r="A6573"/>
  <c r="A6572"/>
  <c r="A6571"/>
  <c r="A6570"/>
  <c r="A6569"/>
  <c r="A6568"/>
  <c r="A6567"/>
  <c r="A6566"/>
  <c r="A6565"/>
  <c r="A6564"/>
  <c r="A6563"/>
  <c r="A6562"/>
  <c r="A6561"/>
  <c r="A6560"/>
  <c r="A6559"/>
  <c r="A6558"/>
  <c r="A6557"/>
  <c r="A6556"/>
  <c r="A6555"/>
  <c r="A6554"/>
  <c r="A6553"/>
  <c r="A6552"/>
  <c r="A6551"/>
  <c r="A6550"/>
  <c r="A6549"/>
  <c r="A6548"/>
  <c r="A6547"/>
  <c r="A6546"/>
  <c r="A6545"/>
  <c r="A6544"/>
  <c r="A6543"/>
  <c r="A6542"/>
  <c r="A6541"/>
  <c r="A6540"/>
  <c r="A6539"/>
  <c r="A6538"/>
  <c r="A6537"/>
  <c r="A6536"/>
  <c r="A6535"/>
  <c r="A6534"/>
  <c r="A6533"/>
  <c r="A6532"/>
  <c r="A6531"/>
  <c r="A6530"/>
  <c r="A6529"/>
  <c r="A6528"/>
  <c r="A6527"/>
  <c r="A6526"/>
  <c r="A6525"/>
  <c r="A6524"/>
  <c r="A6523"/>
  <c r="A6522"/>
  <c r="A6521"/>
  <c r="A6520"/>
  <c r="A6519"/>
  <c r="A6518"/>
  <c r="A6517"/>
  <c r="A6516"/>
  <c r="A6515"/>
  <c r="A6514"/>
  <c r="A6513"/>
  <c r="A6512"/>
  <c r="A6511"/>
  <c r="A6510"/>
  <c r="A6509"/>
  <c r="A6508"/>
  <c r="A6507"/>
  <c r="A6506"/>
  <c r="A6505"/>
  <c r="A6504"/>
  <c r="A6503"/>
  <c r="A6502"/>
  <c r="A6501"/>
  <c r="A6500"/>
  <c r="A6499"/>
  <c r="A6498"/>
  <c r="A6497"/>
  <c r="A6496"/>
  <c r="A6495"/>
  <c r="A6494"/>
  <c r="A6493"/>
  <c r="A6492"/>
  <c r="A6491"/>
  <c r="A6490"/>
  <c r="A6489"/>
  <c r="A6488"/>
  <c r="A6487"/>
  <c r="A6486"/>
  <c r="A6485"/>
  <c r="A6484"/>
  <c r="A6483"/>
  <c r="A6482"/>
  <c r="A6481"/>
  <c r="A6480"/>
  <c r="A6479"/>
  <c r="A6478"/>
  <c r="A6477"/>
  <c r="A6476"/>
  <c r="A6475"/>
  <c r="A6474"/>
  <c r="A6473"/>
  <c r="A6472"/>
  <c r="A6471"/>
  <c r="A6470"/>
  <c r="A6469"/>
  <c r="A6468"/>
  <c r="A6467"/>
  <c r="A6466"/>
  <c r="A6465"/>
  <c r="A6464"/>
  <c r="A6463"/>
  <c r="A6462"/>
  <c r="A6461"/>
  <c r="A6460"/>
  <c r="A6459"/>
  <c r="A6458"/>
  <c r="A6457"/>
  <c r="A6456"/>
  <c r="A6455"/>
  <c r="A6454"/>
  <c r="A6453"/>
  <c r="A6452"/>
  <c r="A6451"/>
  <c r="A6450"/>
  <c r="A6449"/>
  <c r="A6448"/>
  <c r="A6447"/>
  <c r="A6446"/>
  <c r="A6445"/>
  <c r="A6444"/>
  <c r="A6443"/>
  <c r="A6442"/>
  <c r="A6441"/>
  <c r="A6440"/>
  <c r="A6439"/>
  <c r="A6438"/>
  <c r="A6437"/>
  <c r="A6436"/>
  <c r="A6435"/>
  <c r="A6433"/>
  <c r="A6432"/>
  <c r="A6431"/>
  <c r="A6430"/>
  <c r="A6429"/>
  <c r="A6428"/>
  <c r="A6427"/>
  <c r="A6426"/>
  <c r="A6425"/>
  <c r="A6424"/>
  <c r="A6423"/>
  <c r="A6422"/>
  <c r="A6421"/>
  <c r="A6420"/>
  <c r="A6419"/>
  <c r="A6418"/>
  <c r="A6417"/>
  <c r="A6416"/>
  <c r="A6415"/>
  <c r="A6414"/>
  <c r="A6413"/>
  <c r="A6412"/>
  <c r="A6411"/>
  <c r="A6410"/>
  <c r="A6409"/>
  <c r="A6408"/>
  <c r="A6407"/>
  <c r="A6406"/>
  <c r="A6405"/>
  <c r="A6404"/>
  <c r="A6403"/>
  <c r="A6402"/>
  <c r="A6401"/>
  <c r="A6400"/>
  <c r="A6399"/>
  <c r="A6398"/>
  <c r="A6397"/>
  <c r="A6396"/>
  <c r="A6395"/>
  <c r="A6394"/>
  <c r="A6393"/>
  <c r="A6392"/>
  <c r="A6391"/>
  <c r="A6390"/>
  <c r="A6389"/>
  <c r="A6388"/>
  <c r="A6387"/>
  <c r="A6386"/>
  <c r="A6385"/>
  <c r="A6384"/>
  <c r="A6383"/>
  <c r="A6382"/>
  <c r="A6381"/>
  <c r="A6380"/>
  <c r="A6379"/>
  <c r="A6378"/>
  <c r="A6377"/>
  <c r="A6376"/>
  <c r="A6375"/>
  <c r="A6374"/>
  <c r="A6373"/>
  <c r="A6372"/>
  <c r="A6371"/>
  <c r="A6370"/>
  <c r="A6369"/>
  <c r="A6368"/>
  <c r="A6367"/>
  <c r="A6366"/>
  <c r="A6365"/>
  <c r="A6364"/>
  <c r="A6363"/>
  <c r="A6362"/>
  <c r="A6361"/>
  <c r="A6360"/>
  <c r="A6359"/>
  <c r="A6358"/>
  <c r="A6357"/>
  <c r="A6356"/>
  <c r="A6355"/>
  <c r="A6354"/>
  <c r="A6353"/>
  <c r="A6352"/>
  <c r="A6351"/>
  <c r="A6350"/>
  <c r="A6349"/>
  <c r="A6348"/>
  <c r="A6347"/>
  <c r="A6346"/>
  <c r="A6345"/>
  <c r="A6344"/>
  <c r="A6343"/>
  <c r="A6342"/>
  <c r="A6341"/>
  <c r="A6340"/>
  <c r="A6339"/>
  <c r="A6338"/>
  <c r="A6337"/>
  <c r="A6336"/>
  <c r="A6335"/>
  <c r="A6334"/>
  <c r="A6333"/>
  <c r="A6332"/>
  <c r="A6331"/>
  <c r="A6330"/>
  <c r="A6329"/>
  <c r="A6328"/>
  <c r="A6327"/>
  <c r="A6326"/>
  <c r="A6325"/>
  <c r="A6324"/>
  <c r="A6323"/>
  <c r="A6322"/>
  <c r="A6321"/>
  <c r="A6320"/>
  <c r="A6319"/>
  <c r="A6318"/>
  <c r="A6317"/>
  <c r="A6316"/>
  <c r="A6315"/>
  <c r="A6314"/>
  <c r="A6313"/>
  <c r="A6312"/>
  <c r="A6311"/>
  <c r="A6310"/>
  <c r="A6309"/>
  <c r="A6308"/>
  <c r="A6307"/>
  <c r="A6306"/>
  <c r="A6305"/>
  <c r="A6304"/>
  <c r="A6303"/>
  <c r="A6302"/>
  <c r="A6301"/>
  <c r="A6300"/>
  <c r="A6299"/>
  <c r="A6298"/>
  <c r="A6297"/>
  <c r="A6296"/>
  <c r="A6295"/>
  <c r="A6294"/>
  <c r="A6293"/>
  <c r="A6292"/>
  <c r="A6291"/>
  <c r="A6290"/>
  <c r="A6289"/>
  <c r="A6288"/>
  <c r="A6287"/>
  <c r="A6286"/>
  <c r="A6285"/>
  <c r="A6284"/>
  <c r="A6283"/>
  <c r="A6282"/>
  <c r="A6281"/>
  <c r="A6280"/>
  <c r="A6279"/>
  <c r="A6278"/>
  <c r="A6277"/>
  <c r="A6276"/>
  <c r="A6275"/>
  <c r="A6274"/>
  <c r="A6273"/>
  <c r="A6272"/>
  <c r="A6271"/>
  <c r="A6270"/>
  <c r="A6269"/>
  <c r="A6268"/>
  <c r="A6267"/>
  <c r="A6266"/>
  <c r="A6265"/>
  <c r="A6264"/>
  <c r="A6263"/>
  <c r="A6262"/>
  <c r="A6261"/>
  <c r="A6260"/>
  <c r="A6259"/>
  <c r="A6258"/>
  <c r="A6257"/>
  <c r="A6256"/>
  <c r="A6255"/>
  <c r="A6254"/>
  <c r="A6253"/>
  <c r="A6252"/>
  <c r="A6251"/>
  <c r="A6250"/>
  <c r="A6249"/>
  <c r="A6248"/>
  <c r="A6247"/>
  <c r="A6246"/>
  <c r="A6245"/>
  <c r="A6244"/>
  <c r="A6243"/>
  <c r="A6242"/>
  <c r="A6241"/>
  <c r="A6240"/>
  <c r="A6239"/>
  <c r="A6238"/>
  <c r="A6237"/>
  <c r="A6236"/>
  <c r="A6235"/>
  <c r="A6234"/>
  <c r="A6233"/>
  <c r="A6232"/>
  <c r="A6231"/>
  <c r="A6230"/>
  <c r="A6229"/>
  <c r="A6228"/>
  <c r="A6227"/>
  <c r="A6226"/>
  <c r="A6225"/>
  <c r="A6224"/>
  <c r="A6223"/>
  <c r="A6222"/>
  <c r="A6221"/>
  <c r="A6220"/>
  <c r="A6219"/>
  <c r="A6218"/>
  <c r="A6217"/>
  <c r="A6216"/>
  <c r="A6215"/>
  <c r="A6214"/>
  <c r="A6213"/>
  <c r="A6212"/>
  <c r="A6211"/>
  <c r="A6210"/>
  <c r="A6209"/>
  <c r="A6208"/>
  <c r="A6207"/>
  <c r="A6206"/>
  <c r="A6205"/>
  <c r="A6204"/>
  <c r="A6203"/>
  <c r="A6202"/>
  <c r="A6201"/>
  <c r="A6200"/>
  <c r="A6199"/>
  <c r="A6198"/>
  <c r="A6197"/>
  <c r="A6196"/>
  <c r="A6195"/>
  <c r="A6194"/>
  <c r="A6193"/>
  <c r="A6192"/>
  <c r="A6191"/>
  <c r="A6190"/>
  <c r="A6189"/>
  <c r="A6188"/>
  <c r="A6187"/>
  <c r="A6186"/>
  <c r="A6185"/>
  <c r="A6184"/>
  <c r="A6183"/>
  <c r="A6182"/>
  <c r="A6181"/>
  <c r="A6180"/>
  <c r="A6179"/>
  <c r="A6178"/>
  <c r="A6177"/>
  <c r="A6176"/>
  <c r="A6175"/>
  <c r="A6174"/>
  <c r="A6173"/>
  <c r="A6172"/>
  <c r="A6171"/>
  <c r="A6170"/>
  <c r="A6169"/>
  <c r="A6168"/>
  <c r="A6167"/>
  <c r="A6166"/>
  <c r="A6165"/>
  <c r="A6164"/>
  <c r="A6163"/>
  <c r="A6162"/>
  <c r="A6161"/>
  <c r="A6160"/>
  <c r="A6159"/>
  <c r="A6158"/>
  <c r="A6157"/>
  <c r="A6156"/>
  <c r="A6155"/>
  <c r="A6154"/>
  <c r="A6153"/>
  <c r="A6152"/>
  <c r="A6151"/>
  <c r="A6150"/>
  <c r="A6149"/>
  <c r="A6148"/>
  <c r="A6147"/>
  <c r="A6146"/>
  <c r="A6145"/>
  <c r="A6144"/>
  <c r="A6143"/>
  <c r="A6142"/>
  <c r="A6141"/>
  <c r="A6140"/>
  <c r="A6139"/>
  <c r="A6138"/>
  <c r="A6137"/>
  <c r="A6136"/>
  <c r="A6135"/>
  <c r="A6134"/>
  <c r="A6133"/>
  <c r="A6132"/>
  <c r="A6131"/>
  <c r="A6130"/>
  <c r="A6129"/>
  <c r="A6128"/>
  <c r="A6127"/>
  <c r="A6126"/>
  <c r="A6125"/>
  <c r="A6124"/>
  <c r="A6123"/>
  <c r="A6122"/>
  <c r="A6121"/>
  <c r="A6120"/>
  <c r="A6119"/>
  <c r="A6118"/>
  <c r="A6117"/>
  <c r="A6116"/>
  <c r="A6115"/>
  <c r="A6114"/>
  <c r="A6113"/>
  <c r="A6112"/>
  <c r="A6111"/>
  <c r="A6110"/>
  <c r="A6109"/>
  <c r="A6108"/>
  <c r="A6107"/>
  <c r="A6106"/>
  <c r="A6105"/>
  <c r="A6104"/>
  <c r="A6103"/>
  <c r="A6102"/>
  <c r="A6101"/>
  <c r="A6100"/>
  <c r="A6099"/>
  <c r="A6098"/>
  <c r="A6097"/>
  <c r="A6096"/>
  <c r="A6095"/>
  <c r="A6094"/>
  <c r="A6093"/>
  <c r="A6092"/>
  <c r="A6091"/>
  <c r="A6090"/>
  <c r="A6089"/>
  <c r="A6088"/>
  <c r="A6087"/>
  <c r="A6086"/>
  <c r="A6085"/>
  <c r="A6084"/>
  <c r="A6083"/>
  <c r="A6082"/>
  <c r="A6081"/>
  <c r="A6080"/>
  <c r="A6079"/>
  <c r="A6078"/>
  <c r="A6077"/>
  <c r="A6076"/>
  <c r="A6075"/>
  <c r="A6074"/>
  <c r="A6073"/>
  <c r="A6072"/>
  <c r="A6071"/>
  <c r="A6070"/>
  <c r="A6069"/>
  <c r="A6068"/>
  <c r="A6067"/>
  <c r="A6066"/>
  <c r="A6065"/>
  <c r="A6064"/>
  <c r="A6063"/>
  <c r="A6062"/>
  <c r="A6061"/>
  <c r="A6060"/>
  <c r="A6059"/>
  <c r="A6058"/>
  <c r="A6057"/>
  <c r="A6056"/>
  <c r="A6055"/>
  <c r="A6054"/>
  <c r="A6053"/>
  <c r="A6052"/>
  <c r="A6051"/>
  <c r="A6050"/>
  <c r="A6049"/>
  <c r="A6048"/>
  <c r="A6047"/>
  <c r="A6046"/>
  <c r="A6045"/>
  <c r="A6044"/>
  <c r="A6043"/>
  <c r="A6042"/>
  <c r="A6041"/>
  <c r="A6040"/>
  <c r="A6039"/>
  <c r="A6038"/>
  <c r="A6037"/>
  <c r="A6036"/>
  <c r="A6035"/>
  <c r="A6034"/>
  <c r="A6033"/>
  <c r="A6032"/>
  <c r="A6031"/>
  <c r="A6030"/>
  <c r="A6029"/>
  <c r="A6028"/>
  <c r="A6027"/>
  <c r="A6026"/>
  <c r="A6025"/>
  <c r="A6024"/>
  <c r="A6023"/>
  <c r="A6022"/>
  <c r="A6021"/>
  <c r="A6020"/>
  <c r="A6019"/>
  <c r="A6018"/>
  <c r="A6017"/>
  <c r="A6016"/>
  <c r="A6015"/>
  <c r="A6014"/>
  <c r="A6013"/>
  <c r="A6012"/>
  <c r="A6011"/>
  <c r="A6010"/>
  <c r="A6009"/>
  <c r="A6008"/>
  <c r="A6007"/>
  <c r="A6006"/>
  <c r="A6005"/>
  <c r="A6004"/>
  <c r="A6003"/>
  <c r="A6002"/>
  <c r="A6001"/>
  <c r="A6000"/>
  <c r="A5999"/>
  <c r="A5998"/>
  <c r="A5997"/>
  <c r="A5996"/>
  <c r="A5995"/>
  <c r="A5994"/>
  <c r="A5993"/>
  <c r="A5992"/>
  <c r="A5991"/>
  <c r="A5990"/>
  <c r="A5989"/>
  <c r="A5988"/>
  <c r="A5987"/>
  <c r="A5986"/>
  <c r="A5985"/>
  <c r="A5984"/>
  <c r="A5983"/>
  <c r="A5982"/>
  <c r="A5981"/>
  <c r="A5980"/>
  <c r="A5979"/>
  <c r="A5978"/>
  <c r="A5977"/>
  <c r="A5976"/>
  <c r="A5975"/>
  <c r="A5974"/>
  <c r="A5973"/>
  <c r="A5972"/>
  <c r="A5971"/>
  <c r="A5970"/>
  <c r="A5969"/>
  <c r="A5968"/>
  <c r="A5967"/>
  <c r="A5966"/>
  <c r="A5965"/>
  <c r="A5964"/>
  <c r="A5963"/>
  <c r="A5962"/>
  <c r="A5961"/>
  <c r="A5960"/>
  <c r="A5959"/>
  <c r="A5958"/>
  <c r="A5957"/>
  <c r="A5956"/>
  <c r="A5955"/>
  <c r="A5954"/>
  <c r="A5953"/>
  <c r="A5952"/>
  <c r="A5951"/>
  <c r="A5950"/>
  <c r="A5949"/>
  <c r="A5948"/>
  <c r="A5947"/>
  <c r="A5946"/>
  <c r="A5945"/>
  <c r="A5944"/>
  <c r="A5943"/>
  <c r="A5942"/>
  <c r="A5941"/>
  <c r="A5940"/>
  <c r="A5939"/>
  <c r="A5938"/>
  <c r="A5937"/>
  <c r="A5936"/>
  <c r="A5935"/>
  <c r="A5934"/>
  <c r="A5933"/>
  <c r="A5932"/>
  <c r="A5931"/>
  <c r="A5930"/>
  <c r="A5929"/>
  <c r="A5928"/>
  <c r="A5927"/>
  <c r="A5926"/>
  <c r="A5925"/>
  <c r="A5924"/>
  <c r="A5923"/>
  <c r="A5922"/>
  <c r="A5921"/>
  <c r="A5920"/>
  <c r="A5919"/>
  <c r="A5918"/>
  <c r="A5917"/>
  <c r="A5916"/>
  <c r="A5915"/>
  <c r="A5914"/>
  <c r="A5913"/>
  <c r="A5912"/>
  <c r="A5911"/>
  <c r="A5910"/>
  <c r="A5909"/>
  <c r="A5908"/>
  <c r="A5907"/>
  <c r="A5906"/>
  <c r="A5905"/>
  <c r="A5904"/>
  <c r="A5903"/>
  <c r="A5902"/>
  <c r="A5901"/>
  <c r="A5900"/>
  <c r="A5899"/>
  <c r="A5898"/>
  <c r="A5897"/>
  <c r="A5896"/>
  <c r="A5895"/>
  <c r="A5894"/>
  <c r="A5893"/>
  <c r="A5892"/>
  <c r="A5891"/>
  <c r="A5890"/>
  <c r="A5889"/>
  <c r="A5888"/>
  <c r="A5887"/>
  <c r="A5886"/>
  <c r="A5885"/>
  <c r="A5884"/>
  <c r="A5883"/>
  <c r="A5882"/>
  <c r="A5881"/>
  <c r="A5880"/>
  <c r="A5879"/>
  <c r="A5878"/>
  <c r="A5877"/>
  <c r="A5876"/>
  <c r="A5875"/>
  <c r="A5874"/>
  <c r="A5873"/>
  <c r="A5872"/>
  <c r="A5871"/>
  <c r="A5870"/>
  <c r="A5869"/>
  <c r="A5868"/>
  <c r="A5867"/>
  <c r="A5866"/>
  <c r="A5865"/>
  <c r="A5864"/>
  <c r="A5863"/>
  <c r="A5862"/>
  <c r="A5861"/>
  <c r="A5860"/>
  <c r="A5859"/>
  <c r="A5858"/>
  <c r="A5857"/>
  <c r="A5856"/>
  <c r="A5855"/>
  <c r="A5854"/>
  <c r="A5853"/>
  <c r="A5852"/>
  <c r="A5851"/>
  <c r="A5850"/>
  <c r="A5849"/>
  <c r="A5848"/>
  <c r="A5847"/>
  <c r="A5846"/>
  <c r="A5845"/>
  <c r="A5844"/>
  <c r="A5843"/>
  <c r="A5842"/>
  <c r="A5841"/>
  <c r="A5840"/>
  <c r="A5839"/>
  <c r="A5838"/>
  <c r="A5837"/>
  <c r="A5836"/>
  <c r="A5835"/>
  <c r="A5834"/>
  <c r="A5833"/>
  <c r="A5832"/>
  <c r="A5831"/>
  <c r="A5830"/>
  <c r="A5829"/>
  <c r="A5828"/>
  <c r="A5827"/>
  <c r="A5826"/>
  <c r="A5825"/>
  <c r="A5824"/>
  <c r="A5823"/>
  <c r="A5822"/>
  <c r="A5821"/>
  <c r="A5820"/>
  <c r="A5819"/>
  <c r="A5818"/>
  <c r="A5817"/>
  <c r="A5816"/>
  <c r="A5815"/>
  <c r="A5814"/>
  <c r="A5813"/>
  <c r="A5812"/>
  <c r="A5811"/>
  <c r="A5810"/>
  <c r="A5809"/>
  <c r="A5808"/>
  <c r="A5807"/>
  <c r="A5806"/>
  <c r="A5805"/>
  <c r="A5804"/>
  <c r="A5803"/>
  <c r="A5802"/>
  <c r="A5801"/>
  <c r="A5800"/>
  <c r="A5799"/>
  <c r="A5798"/>
  <c r="A5797"/>
  <c r="A5796"/>
  <c r="A5795"/>
  <c r="A5794"/>
  <c r="A5793"/>
  <c r="A5792"/>
  <c r="A5791"/>
  <c r="A5790"/>
  <c r="A5789"/>
  <c r="A5788"/>
  <c r="A5787"/>
  <c r="A5786"/>
  <c r="A5785"/>
  <c r="A5784"/>
  <c r="A5783"/>
  <c r="A5782"/>
  <c r="A5781"/>
  <c r="A5780"/>
  <c r="A5779"/>
  <c r="A5778"/>
  <c r="A5777"/>
  <c r="A5776"/>
  <c r="A5775"/>
  <c r="A5774"/>
  <c r="A5773"/>
  <c r="A5772"/>
  <c r="A5771"/>
  <c r="A5770"/>
  <c r="A5769"/>
  <c r="A5768"/>
  <c r="A5767"/>
  <c r="A5766"/>
  <c r="A5765"/>
  <c r="A5764"/>
  <c r="A5763"/>
  <c r="A5762"/>
  <c r="A5761"/>
  <c r="A5760"/>
  <c r="A5759"/>
  <c r="A5758"/>
  <c r="A5757"/>
  <c r="A5756"/>
  <c r="A5755"/>
  <c r="A5754"/>
  <c r="A5753"/>
  <c r="A5752"/>
  <c r="A5751"/>
  <c r="A5750"/>
  <c r="A5749"/>
  <c r="A5748"/>
  <c r="A5747"/>
  <c r="A5746"/>
  <c r="A5745"/>
  <c r="A5744"/>
  <c r="A5743"/>
  <c r="A5742"/>
  <c r="A5741"/>
  <c r="A5740"/>
  <c r="A5739"/>
  <c r="A5738"/>
  <c r="A5737"/>
  <c r="A5736"/>
  <c r="A5735"/>
  <c r="A5734"/>
  <c r="A5733"/>
  <c r="A5732"/>
  <c r="A5731"/>
  <c r="A5730"/>
  <c r="A5729"/>
  <c r="A5728"/>
  <c r="A5727"/>
  <c r="A5726"/>
  <c r="A5725"/>
  <c r="A5724"/>
  <c r="A5723"/>
  <c r="A5722"/>
  <c r="A5721"/>
  <c r="A5720"/>
  <c r="A5719"/>
  <c r="A5718"/>
  <c r="A5717"/>
  <c r="A5716"/>
  <c r="A5715"/>
  <c r="A5714"/>
  <c r="A5713"/>
  <c r="A5712"/>
  <c r="A5711"/>
  <c r="A5710"/>
  <c r="A5709"/>
  <c r="A5708"/>
  <c r="A5707"/>
  <c r="A5706"/>
  <c r="A5705"/>
  <c r="A5704"/>
  <c r="A5703"/>
  <c r="A5702"/>
  <c r="A5701"/>
  <c r="A5700"/>
  <c r="A5699"/>
  <c r="A5698"/>
  <c r="A5697"/>
  <c r="A5696"/>
  <c r="A5695"/>
  <c r="A5694"/>
  <c r="A5693"/>
  <c r="A5692"/>
  <c r="A5691"/>
  <c r="A5690"/>
  <c r="A5689"/>
  <c r="A5688"/>
  <c r="A5687"/>
  <c r="A5686"/>
  <c r="A5685"/>
  <c r="A5684"/>
  <c r="A5683"/>
  <c r="A5682"/>
  <c r="A5681"/>
  <c r="A5680"/>
  <c r="A5679"/>
  <c r="A5678"/>
  <c r="A5677"/>
  <c r="A5676"/>
  <c r="A5675"/>
  <c r="A5674"/>
  <c r="A5673"/>
  <c r="A5672"/>
  <c r="A5671"/>
  <c r="A5670"/>
  <c r="A5669"/>
  <c r="A5668"/>
  <c r="A5667"/>
  <c r="A5666"/>
  <c r="A5665"/>
  <c r="A5664"/>
  <c r="A5663"/>
  <c r="A5662"/>
  <c r="A5661"/>
  <c r="A5660"/>
  <c r="A5659"/>
  <c r="A5658"/>
  <c r="A5657"/>
  <c r="A5656"/>
  <c r="A5655"/>
  <c r="A5654"/>
  <c r="A5653"/>
  <c r="A5652"/>
  <c r="A5651"/>
  <c r="A5650"/>
  <c r="A5649"/>
  <c r="A5648"/>
  <c r="A5647"/>
  <c r="A5646"/>
  <c r="A5645"/>
  <c r="A5644"/>
  <c r="A5643"/>
  <c r="A5642"/>
  <c r="A5641"/>
  <c r="A5640"/>
  <c r="A5639"/>
  <c r="A5638"/>
  <c r="A5637"/>
  <c r="A5636"/>
  <c r="A5635"/>
  <c r="A5634"/>
  <c r="A5633"/>
  <c r="A5632"/>
  <c r="A5631"/>
  <c r="A5630"/>
  <c r="A5629"/>
  <c r="A5628"/>
  <c r="A5627"/>
  <c r="A5626"/>
  <c r="A5625"/>
  <c r="A5624"/>
  <c r="A5623"/>
  <c r="A5622"/>
  <c r="A5621"/>
  <c r="A5620"/>
  <c r="A5619"/>
  <c r="A5618"/>
  <c r="A5617"/>
  <c r="A5616"/>
  <c r="A5615"/>
  <c r="A5614"/>
  <c r="A5613"/>
  <c r="A5612"/>
  <c r="A5611"/>
  <c r="A5610"/>
  <c r="A5609"/>
  <c r="A5608"/>
  <c r="A5607"/>
  <c r="A5606"/>
  <c r="A5605"/>
  <c r="A5604"/>
  <c r="A5603"/>
  <c r="A5602"/>
  <c r="A5601"/>
  <c r="A5600"/>
  <c r="A5599"/>
  <c r="A5598"/>
  <c r="A5597"/>
  <c r="A5596"/>
  <c r="A5595"/>
  <c r="A5594"/>
  <c r="A5593"/>
  <c r="A5592"/>
  <c r="A5591"/>
  <c r="A5590"/>
  <c r="A5589"/>
  <c r="A5588"/>
  <c r="A5587"/>
  <c r="A5586"/>
  <c r="A5585"/>
  <c r="A5584"/>
  <c r="A5583"/>
  <c r="A5582"/>
  <c r="A5581"/>
  <c r="A5580"/>
  <c r="A5579"/>
  <c r="A5578"/>
  <c r="A5577"/>
  <c r="A5576"/>
  <c r="A5575"/>
  <c r="A5574"/>
  <c r="A5573"/>
  <c r="A5572"/>
  <c r="A5571"/>
  <c r="A5570"/>
  <c r="A5569"/>
  <c r="A5568"/>
  <c r="A5567"/>
  <c r="A5566"/>
  <c r="A5565"/>
  <c r="A5564"/>
  <c r="A5563"/>
  <c r="A5562"/>
  <c r="A5561"/>
  <c r="A5560"/>
  <c r="A5559"/>
  <c r="A5558"/>
  <c r="A5557"/>
  <c r="A5556"/>
  <c r="A5555"/>
  <c r="A5554"/>
  <c r="A5553"/>
  <c r="A5552"/>
  <c r="A5551"/>
  <c r="A5550"/>
  <c r="A5549"/>
  <c r="A5548"/>
  <c r="A5547"/>
  <c r="A5546"/>
  <c r="A5545"/>
  <c r="A5544"/>
  <c r="A5543"/>
  <c r="A5542"/>
  <c r="A5541"/>
  <c r="A5540"/>
  <c r="A5539"/>
  <c r="A5538"/>
  <c r="A5537"/>
  <c r="A5536"/>
  <c r="A5535"/>
  <c r="A5534"/>
  <c r="A5533"/>
  <c r="A5532"/>
  <c r="A5531"/>
  <c r="A5530"/>
  <c r="A5529"/>
  <c r="A5528"/>
  <c r="A5527"/>
  <c r="A5526"/>
  <c r="A5525"/>
  <c r="A5524"/>
  <c r="A5523"/>
  <c r="A5522"/>
  <c r="A5521"/>
  <c r="A5520"/>
  <c r="A5519"/>
  <c r="A5518"/>
  <c r="A5517"/>
  <c r="A5516"/>
  <c r="A5515"/>
  <c r="A5514"/>
  <c r="A5513"/>
  <c r="A5512"/>
  <c r="A5511"/>
  <c r="A5510"/>
  <c r="A5509"/>
  <c r="A5508"/>
  <c r="A5507"/>
  <c r="A5506"/>
  <c r="A5505"/>
  <c r="A5504"/>
  <c r="A5503"/>
  <c r="A5502"/>
  <c r="A5501"/>
  <c r="A5500"/>
  <c r="A5499"/>
  <c r="A5498"/>
  <c r="A5497"/>
  <c r="A5496"/>
  <c r="A5495"/>
  <c r="A5494"/>
  <c r="A5493"/>
  <c r="A5492"/>
  <c r="A5491"/>
  <c r="A5490"/>
  <c r="A5489"/>
  <c r="A5488"/>
  <c r="A5487"/>
  <c r="A5486"/>
  <c r="A5485"/>
  <c r="A5484"/>
  <c r="A5483"/>
  <c r="A5482"/>
  <c r="A5481"/>
  <c r="A5480"/>
  <c r="A5479"/>
  <c r="A5478"/>
  <c r="A5477"/>
  <c r="A5476"/>
  <c r="A5475"/>
  <c r="A5474"/>
  <c r="A5473"/>
  <c r="A5472"/>
  <c r="A5471"/>
  <c r="A5470"/>
  <c r="A5469"/>
  <c r="A5468"/>
  <c r="A5467"/>
  <c r="A5466"/>
  <c r="A5465"/>
  <c r="A5464"/>
  <c r="A5463"/>
  <c r="A5462"/>
  <c r="A5461"/>
  <c r="A5460"/>
  <c r="A5459"/>
  <c r="A5458"/>
  <c r="A5457"/>
  <c r="A5456"/>
  <c r="A5455"/>
  <c r="A5454"/>
  <c r="A5453"/>
  <c r="A5452"/>
  <c r="A5451"/>
  <c r="A5450"/>
  <c r="A5449"/>
  <c r="A5448"/>
  <c r="A5447"/>
  <c r="A5446"/>
  <c r="A5445"/>
  <c r="A5444"/>
  <c r="A5443"/>
  <c r="A5442"/>
  <c r="A5441"/>
  <c r="A5440"/>
  <c r="A5439"/>
  <c r="A5438"/>
  <c r="A5437"/>
  <c r="A5436"/>
  <c r="A5435"/>
  <c r="A5434"/>
  <c r="A5433"/>
  <c r="A5432"/>
  <c r="A5431"/>
  <c r="A5430"/>
  <c r="A5429"/>
  <c r="A5428"/>
  <c r="A5427"/>
  <c r="A5426"/>
  <c r="A5425"/>
  <c r="A5424"/>
  <c r="A5423"/>
  <c r="A5422"/>
  <c r="A5421"/>
  <c r="A5420"/>
  <c r="A5419"/>
  <c r="A5418"/>
  <c r="A5417"/>
  <c r="A5416"/>
  <c r="A5415"/>
  <c r="A5414"/>
  <c r="A5413"/>
  <c r="A5412"/>
  <c r="A5411"/>
  <c r="A5410"/>
  <c r="A5409"/>
  <c r="A5408"/>
  <c r="A5407"/>
  <c r="A5406"/>
  <c r="A5405"/>
  <c r="A5404"/>
  <c r="A5403"/>
  <c r="A5402"/>
  <c r="A5401"/>
  <c r="A5400"/>
  <c r="A5399"/>
  <c r="A5398"/>
  <c r="A5397"/>
  <c r="A5396"/>
  <c r="A5395"/>
  <c r="A5394"/>
  <c r="A5393"/>
  <c r="A5392"/>
  <c r="A5391"/>
  <c r="A5390"/>
  <c r="A5389"/>
  <c r="A5388"/>
  <c r="A5387"/>
  <c r="A5386"/>
  <c r="A5385"/>
  <c r="A5384"/>
  <c r="A5383"/>
  <c r="A5382"/>
  <c r="A5381"/>
  <c r="A5380"/>
  <c r="A5379"/>
  <c r="A5378"/>
  <c r="A5377"/>
  <c r="A5376"/>
  <c r="A5375"/>
  <c r="A5374"/>
  <c r="A5373"/>
  <c r="A5372"/>
  <c r="A5371"/>
  <c r="A5370"/>
  <c r="A5369"/>
  <c r="A5368"/>
  <c r="A5367"/>
  <c r="A5366"/>
  <c r="A5365"/>
  <c r="A5364"/>
  <c r="A5363"/>
  <c r="A5362"/>
  <c r="A5361"/>
  <c r="A5360"/>
  <c r="A5359"/>
  <c r="A5358"/>
  <c r="A5357"/>
  <c r="A5356"/>
  <c r="A5355"/>
  <c r="A5354"/>
  <c r="A5353"/>
  <c r="A5352"/>
  <c r="A5351"/>
  <c r="A5350"/>
  <c r="A5349"/>
  <c r="A5348"/>
  <c r="A5347"/>
  <c r="A5346"/>
  <c r="A5345"/>
  <c r="A5344"/>
  <c r="A5343"/>
  <c r="A5342"/>
  <c r="A5341"/>
  <c r="A5340"/>
  <c r="A5339"/>
  <c r="A5338"/>
  <c r="A5337"/>
  <c r="A5336"/>
  <c r="A5335"/>
  <c r="A5334"/>
  <c r="A5333"/>
  <c r="A5332"/>
  <c r="A5331"/>
  <c r="A5330"/>
  <c r="A5329"/>
  <c r="A5328"/>
  <c r="A5327"/>
  <c r="A5326"/>
  <c r="A5325"/>
  <c r="A5324"/>
  <c r="A5323"/>
  <c r="A5322"/>
  <c r="A5321"/>
  <c r="A5320"/>
  <c r="A5319"/>
  <c r="A5318"/>
  <c r="A5317"/>
  <c r="A5316"/>
  <c r="A5315"/>
  <c r="A5314"/>
  <c r="A5313"/>
  <c r="A5312"/>
  <c r="A5311"/>
  <c r="A5310"/>
  <c r="A5309"/>
  <c r="A5308"/>
  <c r="A5307"/>
  <c r="A5306"/>
  <c r="A5305"/>
  <c r="A5304"/>
  <c r="A5303"/>
  <c r="A5302"/>
  <c r="A5301"/>
  <c r="A5300"/>
  <c r="A5299"/>
  <c r="A5298"/>
  <c r="A5297"/>
  <c r="A5296"/>
  <c r="A5295"/>
  <c r="A5294"/>
  <c r="A5293"/>
  <c r="A5292"/>
  <c r="A5291"/>
  <c r="A5290"/>
  <c r="A5289"/>
  <c r="A5288"/>
  <c r="A5287"/>
  <c r="A5286"/>
  <c r="A5285"/>
  <c r="A5284"/>
  <c r="A5283"/>
  <c r="A5282"/>
  <c r="A5281"/>
  <c r="A5280"/>
  <c r="A5279"/>
  <c r="A5278"/>
  <c r="A5277"/>
  <c r="A5276"/>
  <c r="A5275"/>
  <c r="A5274"/>
  <c r="A5273"/>
  <c r="A5272"/>
  <c r="A5271"/>
  <c r="A5270"/>
  <c r="A5269"/>
  <c r="A5268"/>
  <c r="A5267"/>
  <c r="A5266"/>
  <c r="A5265"/>
  <c r="A5264"/>
  <c r="A5263"/>
  <c r="A5262"/>
  <c r="A5261"/>
  <c r="A5260"/>
  <c r="A5259"/>
  <c r="A5258"/>
  <c r="A5257"/>
  <c r="A5256"/>
  <c r="A5255"/>
  <c r="A5254"/>
  <c r="A5253"/>
  <c r="A5252"/>
  <c r="A5251"/>
  <c r="A5250"/>
  <c r="A5249"/>
  <c r="A5248"/>
  <c r="A5247"/>
  <c r="A5246"/>
  <c r="A5245"/>
  <c r="A5244"/>
  <c r="A5243"/>
  <c r="A5242"/>
  <c r="A5241"/>
  <c r="A5240"/>
  <c r="A5239"/>
  <c r="A5238"/>
  <c r="A5237"/>
  <c r="A5236"/>
  <c r="A5235"/>
  <c r="A5234"/>
  <c r="A5233"/>
  <c r="A5232"/>
  <c r="A5231"/>
  <c r="A5230"/>
  <c r="A5229"/>
  <c r="A5228"/>
  <c r="A5227"/>
  <c r="A5226"/>
  <c r="A5225"/>
  <c r="A5224"/>
  <c r="A5223"/>
  <c r="A5222"/>
  <c r="A5221"/>
  <c r="A5220"/>
  <c r="A5219"/>
  <c r="A5218"/>
  <c r="A5217"/>
  <c r="A5216"/>
  <c r="A5215"/>
  <c r="A5214"/>
  <c r="A5213"/>
  <c r="A5212"/>
  <c r="A5211"/>
  <c r="A5210"/>
  <c r="A5209"/>
  <c r="A5208"/>
  <c r="A5207"/>
  <c r="A5206"/>
  <c r="A5205"/>
  <c r="A5204"/>
  <c r="A5203"/>
  <c r="A5202"/>
  <c r="A5201"/>
  <c r="A5200"/>
  <c r="A5199"/>
  <c r="A5198"/>
  <c r="A5197"/>
  <c r="A5196"/>
  <c r="A5195"/>
  <c r="A5194"/>
  <c r="A5193"/>
  <c r="A5192"/>
  <c r="A5191"/>
  <c r="A5190"/>
  <c r="A5189"/>
  <c r="A5188"/>
  <c r="A5187"/>
  <c r="A5186"/>
  <c r="A5185"/>
  <c r="A5184"/>
  <c r="A5183"/>
  <c r="A5182"/>
  <c r="A5181"/>
  <c r="A5180"/>
  <c r="A5179"/>
  <c r="A5178"/>
  <c r="A5177"/>
  <c r="A5176"/>
  <c r="A5175"/>
  <c r="A5174"/>
  <c r="A5173"/>
  <c r="A5172"/>
  <c r="A5171"/>
  <c r="A5170"/>
  <c r="A5169"/>
  <c r="A5168"/>
  <c r="A5167"/>
  <c r="A5166"/>
  <c r="A5165"/>
  <c r="A5164"/>
  <c r="A5163"/>
  <c r="A5162"/>
  <c r="A5161"/>
  <c r="A5160"/>
  <c r="A5159"/>
  <c r="A5158"/>
  <c r="A5157"/>
  <c r="A5156"/>
  <c r="A5155"/>
  <c r="A5154"/>
  <c r="A5153"/>
  <c r="A5152"/>
  <c r="A5151"/>
  <c r="A5150"/>
  <c r="A5149"/>
  <c r="A5148"/>
  <c r="A5147"/>
  <c r="A5146"/>
  <c r="A5145"/>
  <c r="A5144"/>
  <c r="A5143"/>
  <c r="A5142"/>
  <c r="A5141"/>
  <c r="A5140"/>
  <c r="A5139"/>
  <c r="A5138"/>
  <c r="A5137"/>
  <c r="A5136"/>
  <c r="A5135"/>
  <c r="A5134"/>
  <c r="A5133"/>
  <c r="A5132"/>
  <c r="A5131"/>
  <c r="A5130"/>
  <c r="A5129"/>
  <c r="A5128"/>
  <c r="A5127"/>
  <c r="A5126"/>
  <c r="A5125"/>
  <c r="A5124"/>
  <c r="A5123"/>
  <c r="A5122"/>
  <c r="A5121"/>
  <c r="A5120"/>
  <c r="A5119"/>
  <c r="A5118"/>
  <c r="A5117"/>
  <c r="A5116"/>
  <c r="A5115"/>
  <c r="A5114"/>
  <c r="A5113"/>
  <c r="A5112"/>
  <c r="A5111"/>
  <c r="A5110"/>
  <c r="A5109"/>
  <c r="A5108"/>
  <c r="A5107"/>
  <c r="A5106"/>
  <c r="A5105"/>
  <c r="A5104"/>
  <c r="A5103"/>
  <c r="A5102"/>
  <c r="A5101"/>
  <c r="A5100"/>
  <c r="A5099"/>
  <c r="A5098"/>
  <c r="A5097"/>
  <c r="A5096"/>
  <c r="A5095"/>
  <c r="A5094"/>
  <c r="A5093"/>
  <c r="A5092"/>
  <c r="A5091"/>
  <c r="A5090"/>
  <c r="A5089"/>
  <c r="A5088"/>
  <c r="A5087"/>
  <c r="A5086"/>
  <c r="A5085"/>
  <c r="A5084"/>
  <c r="A5083"/>
  <c r="A5082"/>
  <c r="A5081"/>
  <c r="A5080"/>
  <c r="A5079"/>
  <c r="A5078"/>
  <c r="A5077"/>
  <c r="A5076"/>
  <c r="A5075"/>
  <c r="A5074"/>
  <c r="A5073"/>
  <c r="A5072"/>
  <c r="A5071"/>
  <c r="A5070"/>
  <c r="A5069"/>
  <c r="A5068"/>
  <c r="A5067"/>
  <c r="A5066"/>
  <c r="A5065"/>
  <c r="A5064"/>
  <c r="A5063"/>
  <c r="A5062"/>
  <c r="A5061"/>
  <c r="A5060"/>
  <c r="A5059"/>
  <c r="A5058"/>
  <c r="A5057"/>
  <c r="A5056"/>
  <c r="A5055"/>
  <c r="A5054"/>
  <c r="A5053"/>
  <c r="A5052"/>
  <c r="A5051"/>
  <c r="A5050"/>
  <c r="A5049"/>
  <c r="A5048"/>
  <c r="A5047"/>
  <c r="A5046"/>
  <c r="A5045"/>
  <c r="A5044"/>
  <c r="A5043"/>
  <c r="A5042"/>
  <c r="A5041"/>
  <c r="A5040"/>
  <c r="A5039"/>
  <c r="A5038"/>
  <c r="A5037"/>
  <c r="A5036"/>
  <c r="A5035"/>
  <c r="A5034"/>
  <c r="A5033"/>
  <c r="A5032"/>
  <c r="A5031"/>
  <c r="A5030"/>
  <c r="A5029"/>
  <c r="A5028"/>
  <c r="A5027"/>
  <c r="A5026"/>
  <c r="A5025"/>
  <c r="A5024"/>
  <c r="A5023"/>
  <c r="A5022"/>
  <c r="A5021"/>
  <c r="A5020"/>
  <c r="A5019"/>
  <c r="A5018"/>
  <c r="A5017"/>
  <c r="A5016"/>
  <c r="A5015"/>
  <c r="A5014"/>
  <c r="A5013"/>
  <c r="A5012"/>
  <c r="A5011"/>
  <c r="A5010"/>
  <c r="A5009"/>
  <c r="A5008"/>
  <c r="A5007"/>
  <c r="A5006"/>
  <c r="A5005"/>
  <c r="A5004"/>
  <c r="A5003"/>
  <c r="A5002"/>
  <c r="A5001"/>
  <c r="A5000"/>
  <c r="A4999"/>
  <c r="A4998"/>
  <c r="A4997"/>
  <c r="A4996"/>
  <c r="A4995"/>
  <c r="A4994"/>
  <c r="A4993"/>
  <c r="A4992"/>
  <c r="A4991"/>
  <c r="A4990"/>
  <c r="A4989"/>
  <c r="A4988"/>
  <c r="A4987"/>
  <c r="A4986"/>
  <c r="A4985"/>
  <c r="A4984"/>
  <c r="A4983"/>
  <c r="A4982"/>
  <c r="A4981"/>
  <c r="A4980"/>
  <c r="A4979"/>
  <c r="A4978"/>
  <c r="A4977"/>
  <c r="A4976"/>
  <c r="A4975"/>
  <c r="A4974"/>
  <c r="A4973"/>
  <c r="A4972"/>
  <c r="A4971"/>
  <c r="A4970"/>
  <c r="A4969"/>
  <c r="A4968"/>
  <c r="A4967"/>
  <c r="A4966"/>
  <c r="A4965"/>
  <c r="A4964"/>
  <c r="A4963"/>
  <c r="A4962"/>
  <c r="A4961"/>
  <c r="A4960"/>
  <c r="A4959"/>
  <c r="A4958"/>
  <c r="A4957"/>
  <c r="A4956"/>
  <c r="A4955"/>
  <c r="A4954"/>
  <c r="A4953"/>
  <c r="A4952"/>
  <c r="A4951"/>
  <c r="A4950"/>
  <c r="A4949"/>
  <c r="A4948"/>
  <c r="A4947"/>
  <c r="A4946"/>
  <c r="A4945"/>
  <c r="A4944"/>
  <c r="A4943"/>
  <c r="A4942"/>
  <c r="A4941"/>
  <c r="A4940"/>
  <c r="A4939"/>
  <c r="A4938"/>
  <c r="A4937"/>
  <c r="A4936"/>
  <c r="A4935"/>
  <c r="A4934"/>
  <c r="A4933"/>
  <c r="A4932"/>
  <c r="A4931"/>
  <c r="A4930"/>
  <c r="A4929"/>
  <c r="A4928"/>
  <c r="A4927"/>
  <c r="A4926"/>
  <c r="A4925"/>
  <c r="A4924"/>
  <c r="A4923"/>
  <c r="A4922"/>
  <c r="A4921"/>
  <c r="A4920"/>
  <c r="A4919"/>
  <c r="A4918"/>
  <c r="A4917"/>
  <c r="A4916"/>
  <c r="A4915"/>
  <c r="A4914"/>
  <c r="A4913"/>
  <c r="A4912"/>
  <c r="A4911"/>
  <c r="A4910"/>
  <c r="A4909"/>
  <c r="A4908"/>
  <c r="A4907"/>
  <c r="A4906"/>
  <c r="A4905"/>
  <c r="A4904"/>
  <c r="A4903"/>
  <c r="A4902"/>
  <c r="A4901"/>
  <c r="A4900"/>
  <c r="A4899"/>
  <c r="A4898"/>
  <c r="A4897"/>
  <c r="A4896"/>
  <c r="A4895"/>
  <c r="A4894"/>
  <c r="A4893"/>
  <c r="A4892"/>
  <c r="A4891"/>
  <c r="A4890"/>
  <c r="A4889"/>
  <c r="A4888"/>
  <c r="A4887"/>
  <c r="A4886"/>
  <c r="A4885"/>
  <c r="A4884"/>
  <c r="A4883"/>
  <c r="A4882"/>
  <c r="A4881"/>
  <c r="A4880"/>
  <c r="A4879"/>
  <c r="A4878"/>
  <c r="A4877"/>
  <c r="A4876"/>
  <c r="A4875"/>
  <c r="A4874"/>
  <c r="A4873"/>
  <c r="A4872"/>
  <c r="A4871"/>
  <c r="A4870"/>
  <c r="A4869"/>
  <c r="A4868"/>
  <c r="A4867"/>
  <c r="A4866"/>
  <c r="A4865"/>
  <c r="A4864"/>
  <c r="A4863"/>
  <c r="A4862"/>
  <c r="A4861"/>
  <c r="A4860"/>
  <c r="A4859"/>
  <c r="A4858"/>
  <c r="A4857"/>
  <c r="A4856"/>
  <c r="A4855"/>
  <c r="A4854"/>
  <c r="A4853"/>
  <c r="A4852"/>
  <c r="A4851"/>
  <c r="A4850"/>
  <c r="A4849"/>
  <c r="A4848"/>
  <c r="A4847"/>
  <c r="A4846"/>
  <c r="A4845"/>
  <c r="A4844"/>
  <c r="A4843"/>
  <c r="A4842"/>
  <c r="A4841"/>
  <c r="A4840"/>
  <c r="A4839"/>
  <c r="A4838"/>
  <c r="A4837"/>
  <c r="A4836"/>
  <c r="A4835"/>
  <c r="A4834"/>
  <c r="A4833"/>
  <c r="A4832"/>
  <c r="A4831"/>
  <c r="A4830"/>
  <c r="A4829"/>
  <c r="A4828"/>
  <c r="A4827"/>
  <c r="A4826"/>
  <c r="A4825"/>
  <c r="A4824"/>
  <c r="A4823"/>
  <c r="A4822"/>
  <c r="A4821"/>
  <c r="A4820"/>
  <c r="A4819"/>
  <c r="A4818"/>
  <c r="A4817"/>
  <c r="A4816"/>
  <c r="A4815"/>
  <c r="A4814"/>
  <c r="A4813"/>
  <c r="A4812"/>
  <c r="A4811"/>
  <c r="A4810"/>
  <c r="A4809"/>
  <c r="A4808"/>
  <c r="A4807"/>
  <c r="A4806"/>
  <c r="A4805"/>
  <c r="A4804"/>
  <c r="A4803"/>
  <c r="A4802"/>
  <c r="A4801"/>
  <c r="A4800"/>
  <c r="A4799"/>
  <c r="A4798"/>
  <c r="A4797"/>
  <c r="A4796"/>
  <c r="A4795"/>
  <c r="A4794"/>
  <c r="A4793"/>
  <c r="A4792"/>
  <c r="A4791"/>
  <c r="A4790"/>
  <c r="A4789"/>
  <c r="A4788"/>
  <c r="A4787"/>
  <c r="A4786"/>
  <c r="A4785"/>
  <c r="A4784"/>
  <c r="A4783"/>
  <c r="A4782"/>
  <c r="A4781"/>
  <c r="A4780"/>
  <c r="A4779"/>
  <c r="A4778"/>
  <c r="A4777"/>
  <c r="A4776"/>
  <c r="A4775"/>
  <c r="A4774"/>
  <c r="A4773"/>
  <c r="A4772"/>
  <c r="A4771"/>
  <c r="A4770"/>
  <c r="A4769"/>
  <c r="A4768"/>
  <c r="A4767"/>
  <c r="A4766"/>
  <c r="A4765"/>
  <c r="A4764"/>
  <c r="A4763"/>
  <c r="A4762"/>
  <c r="A4761"/>
  <c r="A4760"/>
  <c r="A4759"/>
  <c r="A4758"/>
  <c r="A4757"/>
  <c r="A4756"/>
  <c r="A4755"/>
  <c r="A4754"/>
  <c r="A4753"/>
  <c r="A4752"/>
  <c r="A4751"/>
  <c r="A4750"/>
  <c r="A4749"/>
  <c r="A4748"/>
  <c r="A4747"/>
  <c r="A4746"/>
  <c r="A4745"/>
  <c r="A4744"/>
  <c r="A4743"/>
  <c r="A4742"/>
  <c r="A4741"/>
  <c r="A4740"/>
  <c r="A4739"/>
  <c r="A4738"/>
  <c r="A4737"/>
  <c r="A4736"/>
  <c r="A4735"/>
  <c r="A4734"/>
  <c r="A4733"/>
  <c r="A4732"/>
  <c r="A4731"/>
  <c r="A4730"/>
  <c r="A4729"/>
  <c r="A4728"/>
  <c r="A4727"/>
  <c r="A4726"/>
  <c r="A4725"/>
  <c r="A4724"/>
  <c r="A4723"/>
  <c r="A4722"/>
  <c r="A4721"/>
  <c r="A4720"/>
  <c r="A4719"/>
  <c r="A4718"/>
  <c r="A4717"/>
  <c r="A4716"/>
  <c r="A4715"/>
  <c r="A4714"/>
  <c r="A4713"/>
  <c r="A4712"/>
  <c r="A4711"/>
  <c r="A4710"/>
  <c r="A4709"/>
  <c r="A4708"/>
  <c r="A4707"/>
  <c r="A4706"/>
  <c r="A4705"/>
  <c r="A4704"/>
  <c r="A4703"/>
  <c r="A4702"/>
  <c r="A4701"/>
  <c r="A4700"/>
  <c r="A4699"/>
  <c r="A4698"/>
  <c r="A4697"/>
  <c r="A4696"/>
  <c r="A4695"/>
  <c r="A4694"/>
  <c r="A4693"/>
  <c r="A4692"/>
  <c r="A4691"/>
  <c r="A4690"/>
  <c r="A4689"/>
  <c r="A4688"/>
  <c r="A4687"/>
  <c r="A4686"/>
  <c r="A4685"/>
  <c r="A4684"/>
  <c r="A4683"/>
  <c r="A4682"/>
  <c r="A4681"/>
  <c r="A4680"/>
  <c r="A4679"/>
  <c r="A4678"/>
  <c r="A4677"/>
  <c r="A4676"/>
  <c r="A4675"/>
  <c r="A4674"/>
  <c r="A4673"/>
  <c r="A4672"/>
  <c r="A4671"/>
  <c r="A4670"/>
  <c r="A4669"/>
  <c r="A4668"/>
  <c r="A4667"/>
  <c r="A4666"/>
  <c r="A4665"/>
  <c r="A4664"/>
  <c r="A4663"/>
  <c r="A4662"/>
  <c r="A4661"/>
  <c r="A4660"/>
  <c r="A4659"/>
  <c r="A4658"/>
  <c r="A4657"/>
  <c r="A4656"/>
  <c r="A4655"/>
  <c r="A4654"/>
  <c r="A4653"/>
  <c r="A4652"/>
  <c r="A4651"/>
  <c r="A4650"/>
  <c r="A4649"/>
  <c r="A4648"/>
  <c r="A4647"/>
  <c r="A4646"/>
  <c r="A4645"/>
  <c r="A4644"/>
  <c r="A4643"/>
  <c r="A4642"/>
  <c r="A4641"/>
  <c r="A4640"/>
  <c r="A4639"/>
  <c r="A4638"/>
  <c r="A4637"/>
  <c r="A4636"/>
  <c r="A4635"/>
  <c r="A4634"/>
  <c r="A4633"/>
  <c r="A4632"/>
  <c r="A4631"/>
  <c r="A4630"/>
  <c r="A4629"/>
  <c r="A4628"/>
  <c r="A4627"/>
  <c r="A4626"/>
  <c r="A4625"/>
  <c r="A4624"/>
  <c r="A4623"/>
  <c r="A4622"/>
  <c r="A4621"/>
  <c r="A4620"/>
  <c r="A4619"/>
  <c r="A4618"/>
  <c r="A4617"/>
  <c r="A4616"/>
  <c r="A4615"/>
  <c r="A4614"/>
  <c r="A4613"/>
  <c r="A4612"/>
  <c r="A4611"/>
  <c r="A4610"/>
  <c r="A4609"/>
  <c r="A4608"/>
  <c r="A4607"/>
  <c r="A4606"/>
  <c r="A4605"/>
  <c r="A4604"/>
  <c r="A4603"/>
  <c r="A4602"/>
  <c r="A4601"/>
  <c r="A4600"/>
  <c r="A4599"/>
  <c r="A4598"/>
  <c r="A4597"/>
  <c r="A4596"/>
  <c r="A4595"/>
  <c r="A4594"/>
  <c r="A4593"/>
  <c r="A4592"/>
  <c r="A4591"/>
  <c r="A4590"/>
  <c r="A4589"/>
  <c r="A4588"/>
  <c r="A4587"/>
  <c r="A4586"/>
  <c r="A4585"/>
  <c r="A4584"/>
  <c r="A4583"/>
  <c r="A4582"/>
  <c r="A4581"/>
  <c r="A4580"/>
  <c r="A4579"/>
  <c r="A4578"/>
  <c r="A4577"/>
  <c r="A4576"/>
  <c r="A4575"/>
  <c r="A4574"/>
  <c r="A4573"/>
  <c r="A4572"/>
  <c r="A4571"/>
  <c r="A4570"/>
  <c r="A4569"/>
  <c r="A4568"/>
  <c r="A4567"/>
  <c r="A4566"/>
  <c r="A4565"/>
  <c r="A4564"/>
  <c r="A4563"/>
  <c r="A4562"/>
  <c r="A4561"/>
  <c r="A4560"/>
  <c r="A4559"/>
  <c r="A4558"/>
  <c r="A4557"/>
  <c r="A4556"/>
  <c r="A4555"/>
  <c r="A4554"/>
  <c r="A4553"/>
  <c r="A4552"/>
  <c r="A4551"/>
  <c r="A4550"/>
  <c r="A4549"/>
  <c r="A4548"/>
  <c r="A4547"/>
  <c r="A4546"/>
  <c r="A4545"/>
  <c r="A4544"/>
  <c r="A4543"/>
  <c r="A4542"/>
  <c r="A4541"/>
  <c r="A4540"/>
  <c r="A4539"/>
  <c r="A4538"/>
  <c r="A4537"/>
  <c r="A4536"/>
  <c r="A4535"/>
  <c r="A4534"/>
  <c r="A4533"/>
  <c r="A4532"/>
  <c r="A4531"/>
  <c r="A4530"/>
  <c r="A4529"/>
  <c r="A4528"/>
  <c r="A4527"/>
  <c r="A4526"/>
  <c r="A4525"/>
  <c r="A4524"/>
  <c r="A4523"/>
  <c r="A4522"/>
  <c r="A4521"/>
  <c r="A4520"/>
  <c r="A4519"/>
  <c r="A4518"/>
  <c r="A4517"/>
  <c r="A4516"/>
  <c r="A4515"/>
  <c r="A4514"/>
  <c r="A4513"/>
  <c r="A4512"/>
  <c r="A4511"/>
  <c r="A4510"/>
  <c r="A4509"/>
  <c r="A4508"/>
  <c r="A4507"/>
  <c r="A4506"/>
  <c r="A4505"/>
  <c r="A4504"/>
  <c r="A4503"/>
  <c r="A4502"/>
  <c r="A4501"/>
  <c r="A4500"/>
  <c r="A4499"/>
  <c r="A4498"/>
  <c r="A4497"/>
  <c r="A4496"/>
  <c r="A4495"/>
  <c r="A4494"/>
  <c r="A4493"/>
  <c r="A4492"/>
  <c r="A4491"/>
  <c r="A4490"/>
  <c r="A4489"/>
  <c r="A4488"/>
  <c r="A4487"/>
  <c r="A4486"/>
  <c r="A4485"/>
  <c r="A4484"/>
  <c r="A4483"/>
  <c r="A4482"/>
  <c r="A4481"/>
  <c r="A4480"/>
  <c r="A4479"/>
  <c r="A4478"/>
  <c r="A4477"/>
  <c r="A4476"/>
  <c r="A4475"/>
  <c r="A4474"/>
  <c r="A4473"/>
  <c r="A4472"/>
  <c r="A4471"/>
  <c r="A4470"/>
  <c r="A4469"/>
  <c r="A4468"/>
  <c r="A4467"/>
  <c r="A4466"/>
  <c r="A4465"/>
  <c r="A4464"/>
  <c r="A4463"/>
  <c r="A4462"/>
  <c r="A4461"/>
  <c r="A4460"/>
  <c r="A4459"/>
  <c r="A4458"/>
  <c r="A4457"/>
  <c r="A4456"/>
  <c r="A4455"/>
  <c r="A4454"/>
  <c r="A4453"/>
  <c r="A4452"/>
  <c r="A4451"/>
  <c r="A4450"/>
  <c r="A4449"/>
  <c r="A4448"/>
  <c r="A4447"/>
  <c r="A4446"/>
  <c r="A4445"/>
  <c r="A4444"/>
  <c r="A4443"/>
  <c r="A4442"/>
  <c r="A4441"/>
  <c r="A4440"/>
  <c r="A4439"/>
  <c r="A4438"/>
  <c r="A4437"/>
  <c r="A4436"/>
  <c r="A4435"/>
  <c r="A4434"/>
  <c r="A4433"/>
  <c r="A4432"/>
  <c r="A4431"/>
  <c r="A4430"/>
  <c r="A4429"/>
  <c r="A4428"/>
  <c r="A4427"/>
  <c r="A4426"/>
  <c r="A4425"/>
  <c r="A4424"/>
  <c r="A4423"/>
  <c r="A4422"/>
  <c r="A4421"/>
  <c r="A4420"/>
  <c r="A4419"/>
  <c r="A4418"/>
  <c r="A4417"/>
  <c r="A4416"/>
  <c r="A4415"/>
  <c r="A4414"/>
  <c r="A4413"/>
  <c r="A4412"/>
  <c r="A4411"/>
  <c r="A4410"/>
  <c r="A4409"/>
  <c r="A4408"/>
  <c r="A4407"/>
  <c r="A4406"/>
  <c r="A4405"/>
  <c r="A4404"/>
  <c r="A4403"/>
  <c r="A4402"/>
  <c r="A4401"/>
  <c r="A4400"/>
  <c r="A4399"/>
  <c r="A4398"/>
  <c r="A4397"/>
  <c r="A4396"/>
  <c r="A4395"/>
  <c r="A4394"/>
  <c r="A4393"/>
  <c r="A4392"/>
  <c r="A4391"/>
  <c r="A4390"/>
  <c r="A4389"/>
  <c r="A4388"/>
  <c r="A4387"/>
  <c r="A4386"/>
  <c r="A4385"/>
  <c r="A4384"/>
  <c r="A4383"/>
  <c r="A4382"/>
  <c r="A4381"/>
  <c r="A4380"/>
  <c r="A4379"/>
  <c r="A4378"/>
  <c r="A4377"/>
  <c r="A4376"/>
  <c r="A4375"/>
  <c r="A4374"/>
  <c r="A4373"/>
  <c r="A4372"/>
  <c r="A4371"/>
  <c r="A4370"/>
  <c r="A4369"/>
  <c r="A4368"/>
  <c r="A4367"/>
  <c r="A4366"/>
  <c r="A4365"/>
  <c r="A4364"/>
  <c r="A4363"/>
  <c r="A4362"/>
  <c r="A4361"/>
  <c r="A4360"/>
  <c r="A4359"/>
  <c r="A4358"/>
  <c r="A4357"/>
  <c r="A4356"/>
  <c r="A4355"/>
  <c r="A4354"/>
  <c r="A4353"/>
  <c r="A4352"/>
  <c r="A4351"/>
  <c r="A4350"/>
  <c r="A4349"/>
  <c r="A4348"/>
  <c r="A4347"/>
  <c r="A4346"/>
  <c r="A4345"/>
  <c r="A4344"/>
  <c r="A4343"/>
  <c r="A4342"/>
  <c r="A4341"/>
  <c r="A4340"/>
  <c r="A4339"/>
  <c r="A4338"/>
  <c r="A4337"/>
  <c r="A4336"/>
  <c r="A4335"/>
  <c r="A4334"/>
  <c r="A4333"/>
  <c r="A4332"/>
  <c r="A4331"/>
  <c r="A4330"/>
  <c r="A4329"/>
  <c r="A4328"/>
  <c r="A4327"/>
  <c r="A4326"/>
  <c r="A4325"/>
  <c r="A4324"/>
  <c r="A4323"/>
  <c r="A4322"/>
  <c r="A4321"/>
  <c r="A4320"/>
  <c r="A4319"/>
  <c r="A4318"/>
  <c r="A4317"/>
  <c r="A4316"/>
  <c r="A4315"/>
  <c r="A4314"/>
  <c r="A4313"/>
  <c r="A4312"/>
  <c r="A4311"/>
  <c r="A4310"/>
  <c r="A4309"/>
  <c r="A4308"/>
  <c r="A4307"/>
  <c r="A4306"/>
  <c r="A4305"/>
  <c r="A4304"/>
  <c r="A4303"/>
  <c r="A4302"/>
  <c r="A4301"/>
  <c r="A4300"/>
  <c r="A4299"/>
  <c r="A4298"/>
  <c r="A4297"/>
  <c r="A4296"/>
  <c r="A4295"/>
  <c r="A4294"/>
  <c r="A4293"/>
  <c r="A4292"/>
  <c r="A4291"/>
  <c r="A4290"/>
  <c r="A4289"/>
  <c r="A4288"/>
  <c r="A4287"/>
  <c r="A4286"/>
  <c r="A4285"/>
  <c r="A4284"/>
  <c r="A4283"/>
  <c r="A4282"/>
  <c r="A4281"/>
  <c r="A4280"/>
  <c r="A4279"/>
  <c r="A4278"/>
  <c r="A4277"/>
  <c r="A4276"/>
  <c r="A4275"/>
  <c r="A4274"/>
  <c r="A4273"/>
  <c r="A4272"/>
  <c r="A4271"/>
  <c r="A4270"/>
  <c r="A4269"/>
  <c r="A4268"/>
  <c r="A4267"/>
  <c r="A4266"/>
  <c r="A4265"/>
  <c r="A4264"/>
  <c r="A4263"/>
  <c r="A4262"/>
  <c r="A4261"/>
  <c r="A4260"/>
  <c r="A4259"/>
  <c r="A4258"/>
  <c r="A4257"/>
  <c r="A4256"/>
  <c r="A4255"/>
  <c r="A4254"/>
  <c r="A4253"/>
  <c r="A4252"/>
  <c r="A4251"/>
  <c r="A4250"/>
  <c r="A4249"/>
  <c r="A4248"/>
  <c r="A4247"/>
  <c r="A4246"/>
  <c r="A4245"/>
  <c r="A4244"/>
  <c r="A4243"/>
  <c r="A4242"/>
  <c r="A4241"/>
  <c r="A4240"/>
  <c r="A4239"/>
  <c r="A4238"/>
  <c r="A4237"/>
  <c r="A4236"/>
  <c r="A4235"/>
  <c r="A4234"/>
  <c r="A4233"/>
  <c r="A4232"/>
  <c r="A4231"/>
  <c r="A4230"/>
  <c r="A4229"/>
  <c r="A4228"/>
  <c r="A4227"/>
  <c r="A4226"/>
  <c r="A4225"/>
  <c r="A4224"/>
  <c r="A4223"/>
  <c r="A4222"/>
  <c r="A4221"/>
  <c r="A4220"/>
  <c r="A4219"/>
  <c r="A4218"/>
  <c r="A4217"/>
  <c r="A4216"/>
  <c r="A4215"/>
  <c r="A4214"/>
  <c r="A4213"/>
  <c r="A4212"/>
  <c r="A4211"/>
  <c r="A4210"/>
  <c r="A4209"/>
  <c r="A4208"/>
  <c r="A4207"/>
  <c r="A4206"/>
  <c r="A4205"/>
  <c r="A4204"/>
  <c r="A4203"/>
  <c r="A4202"/>
  <c r="A4201"/>
  <c r="A4200"/>
  <c r="A4199"/>
  <c r="A4198"/>
  <c r="A4197"/>
  <c r="A4196"/>
  <c r="A4195"/>
  <c r="A4194"/>
  <c r="A4193"/>
  <c r="A4192"/>
  <c r="A4191"/>
  <c r="A4190"/>
  <c r="A4189"/>
  <c r="A4188"/>
  <c r="A4187"/>
  <c r="A4186"/>
  <c r="A4185"/>
  <c r="A4184"/>
  <c r="A4183"/>
  <c r="A4182"/>
  <c r="A4181"/>
  <c r="A4180"/>
  <c r="A4179"/>
  <c r="A4178"/>
  <c r="A4177"/>
  <c r="A4176"/>
  <c r="A4175"/>
  <c r="A4174"/>
  <c r="A4173"/>
  <c r="A4172"/>
  <c r="A4171"/>
  <c r="A4170"/>
  <c r="A4169"/>
  <c r="A4168"/>
  <c r="A4167"/>
  <c r="A4166"/>
  <c r="A4165"/>
  <c r="A4164"/>
  <c r="A4163"/>
  <c r="A4162"/>
  <c r="A4161"/>
  <c r="A4160"/>
  <c r="A4159"/>
  <c r="A4158"/>
  <c r="A4157"/>
  <c r="A4156"/>
  <c r="A4155"/>
  <c r="A4154"/>
  <c r="A4153"/>
  <c r="A4152"/>
  <c r="A4151"/>
  <c r="A4150"/>
  <c r="A4149"/>
  <c r="A4148"/>
  <c r="A4147"/>
  <c r="A4146"/>
  <c r="A4145"/>
  <c r="A4144"/>
  <c r="A4143"/>
  <c r="A4142"/>
  <c r="A4141"/>
  <c r="A4140"/>
  <c r="A4139"/>
  <c r="A4138"/>
  <c r="A4137"/>
  <c r="A4136"/>
  <c r="A4135"/>
  <c r="A4134"/>
  <c r="A4133"/>
  <c r="A4132"/>
  <c r="A4131"/>
  <c r="A4130"/>
  <c r="A4129"/>
  <c r="A4128"/>
  <c r="A4127"/>
  <c r="A4126"/>
  <c r="A4125"/>
  <c r="A4124"/>
  <c r="A4123"/>
  <c r="A4122"/>
  <c r="A4121"/>
  <c r="A4120"/>
  <c r="A4119"/>
  <c r="A4118"/>
  <c r="A4117"/>
  <c r="A4116"/>
  <c r="A4115"/>
  <c r="A4114"/>
  <c r="A4113"/>
  <c r="A4112"/>
  <c r="A4111"/>
  <c r="A4110"/>
  <c r="A4109"/>
  <c r="A4108"/>
  <c r="A4107"/>
  <c r="A4106"/>
  <c r="A4105"/>
  <c r="A4104"/>
  <c r="A4103"/>
  <c r="A4102"/>
  <c r="A4101"/>
  <c r="A4100"/>
  <c r="A4099"/>
  <c r="A4098"/>
  <c r="A4097"/>
  <c r="A4096"/>
  <c r="A4095"/>
  <c r="A4094"/>
  <c r="A4093"/>
  <c r="A4092"/>
  <c r="A4091"/>
  <c r="A4090"/>
  <c r="A4089"/>
  <c r="A4088"/>
  <c r="A4087"/>
  <c r="A4086"/>
  <c r="A4085"/>
  <c r="A4084"/>
  <c r="A4083"/>
  <c r="A4082"/>
  <c r="A4081"/>
  <c r="A4080"/>
  <c r="A4079"/>
  <c r="A4078"/>
  <c r="A4077"/>
  <c r="A4076"/>
  <c r="A4075"/>
  <c r="A4074"/>
  <c r="A4073"/>
  <c r="A4072"/>
  <c r="A4071"/>
  <c r="A4070"/>
  <c r="A4069"/>
  <c r="A4068"/>
  <c r="A4067"/>
  <c r="A4066"/>
  <c r="A4065"/>
  <c r="A4064"/>
  <c r="A4063"/>
  <c r="A4062"/>
  <c r="A4061"/>
  <c r="A4060"/>
  <c r="A4059"/>
  <c r="A4058"/>
  <c r="A4057"/>
  <c r="A4056"/>
  <c r="A4055"/>
  <c r="A4054"/>
  <c r="A4053"/>
  <c r="A4052"/>
  <c r="A4051"/>
  <c r="A4050"/>
  <c r="A4049"/>
  <c r="A4048"/>
  <c r="A4047"/>
  <c r="A4046"/>
  <c r="A4045"/>
  <c r="A4044"/>
  <c r="A4043"/>
  <c r="A4042"/>
  <c r="A4041"/>
  <c r="A4040"/>
  <c r="A4039"/>
  <c r="A4038"/>
  <c r="A4037"/>
  <c r="A4036"/>
  <c r="A4035"/>
  <c r="A4034"/>
  <c r="A4033"/>
  <c r="A4032"/>
  <c r="A4031"/>
  <c r="A4030"/>
  <c r="A4029"/>
  <c r="A4028"/>
  <c r="A4027"/>
  <c r="A4026"/>
  <c r="A4025"/>
  <c r="A4024"/>
  <c r="A4023"/>
  <c r="A4022"/>
  <c r="A4021"/>
  <c r="A4020"/>
  <c r="A4019"/>
  <c r="A4018"/>
  <c r="A4017"/>
  <c r="A4016"/>
  <c r="A4015"/>
  <c r="A4014"/>
  <c r="A4013"/>
  <c r="A4012"/>
  <c r="A4011"/>
  <c r="A4010"/>
  <c r="A4009"/>
  <c r="A4008"/>
  <c r="A4007"/>
  <c r="A4006"/>
  <c r="A4005"/>
  <c r="A4004"/>
  <c r="A4003"/>
  <c r="A4002"/>
  <c r="A4001"/>
  <c r="A4000"/>
  <c r="A3999"/>
  <c r="A3998"/>
  <c r="A3997"/>
  <c r="A3996"/>
  <c r="A3995"/>
  <c r="A3994"/>
  <c r="A3993"/>
  <c r="A3992"/>
  <c r="A3991"/>
  <c r="A3990"/>
  <c r="A3989"/>
  <c r="A3988"/>
  <c r="A3987"/>
  <c r="A3986"/>
  <c r="A3985"/>
  <c r="A3984"/>
  <c r="A3983"/>
  <c r="A3982"/>
  <c r="A3981"/>
  <c r="A3980"/>
  <c r="A3979"/>
  <c r="A3978"/>
  <c r="A3977"/>
  <c r="A3976"/>
  <c r="A3975"/>
  <c r="A3974"/>
  <c r="A3973"/>
  <c r="A3972"/>
  <c r="A3971"/>
  <c r="A3970"/>
  <c r="A3969"/>
  <c r="A3968"/>
  <c r="A3967"/>
  <c r="A3966"/>
  <c r="A3965"/>
  <c r="A3964"/>
  <c r="A3963"/>
  <c r="A3962"/>
  <c r="A3961"/>
  <c r="A3960"/>
  <c r="A3959"/>
  <c r="A3958"/>
  <c r="A3957"/>
  <c r="A3956"/>
  <c r="A3955"/>
  <c r="A3954"/>
  <c r="A3953"/>
  <c r="A3952"/>
  <c r="A3951"/>
  <c r="A3950"/>
  <c r="A3949"/>
  <c r="A3948"/>
  <c r="A3947"/>
  <c r="A3946"/>
  <c r="A3945"/>
  <c r="A3944"/>
  <c r="A3943"/>
  <c r="A3942"/>
  <c r="A3941"/>
  <c r="A3940"/>
  <c r="A3939"/>
  <c r="A3938"/>
  <c r="A3937"/>
  <c r="A3936"/>
  <c r="A3935"/>
  <c r="A3934"/>
  <c r="A3933"/>
  <c r="A3932"/>
  <c r="A3931"/>
  <c r="A3930"/>
  <c r="A3929"/>
  <c r="A3928"/>
  <c r="A3927"/>
  <c r="A3926"/>
  <c r="A3925"/>
  <c r="A3924"/>
  <c r="A3923"/>
  <c r="A3922"/>
  <c r="A3921"/>
  <c r="A3920"/>
  <c r="A3919"/>
  <c r="A3918"/>
  <c r="A3917"/>
  <c r="A3916"/>
  <c r="A3915"/>
  <c r="A3914"/>
  <c r="A3913"/>
  <c r="A3912"/>
  <c r="A3911"/>
  <c r="A3910"/>
  <c r="A3909"/>
  <c r="A3908"/>
  <c r="A3907"/>
  <c r="A3906"/>
  <c r="A3905"/>
  <c r="A3904"/>
  <c r="A3903"/>
  <c r="A3902"/>
  <c r="A3901"/>
  <c r="A3900"/>
  <c r="A3899"/>
  <c r="A3898"/>
  <c r="A3897"/>
  <c r="A3896"/>
  <c r="A3895"/>
  <c r="A3894"/>
  <c r="A3893"/>
  <c r="A3892"/>
  <c r="A3891"/>
  <c r="A3890"/>
  <c r="A3889"/>
  <c r="A3888"/>
  <c r="A3887"/>
  <c r="A3886"/>
  <c r="A3885"/>
  <c r="A3884"/>
  <c r="A3883"/>
  <c r="A3882"/>
  <c r="A3881"/>
  <c r="A3880"/>
  <c r="A3879"/>
  <c r="A3878"/>
  <c r="A3877"/>
  <c r="A3876"/>
  <c r="A3875"/>
  <c r="A3874"/>
  <c r="A3873"/>
  <c r="A3872"/>
  <c r="A3871"/>
  <c r="A3870"/>
  <c r="A3869"/>
  <c r="A3868"/>
  <c r="A3867"/>
  <c r="A3866"/>
  <c r="A3865"/>
  <c r="A3864"/>
  <c r="A3863"/>
  <c r="A3862"/>
  <c r="A3861"/>
  <c r="A3860"/>
  <c r="A3859"/>
  <c r="A3858"/>
  <c r="A3857"/>
  <c r="A3856"/>
  <c r="A3855"/>
  <c r="A3854"/>
  <c r="A3853"/>
  <c r="A3852"/>
  <c r="A3851"/>
  <c r="A3850"/>
  <c r="A3849"/>
  <c r="A3848"/>
  <c r="A3847"/>
  <c r="A3846"/>
  <c r="A3845"/>
  <c r="A3844"/>
  <c r="A3843"/>
  <c r="A3842"/>
  <c r="A3841"/>
  <c r="A3840"/>
  <c r="A3839"/>
  <c r="A3838"/>
  <c r="A3837"/>
  <c r="A3836"/>
  <c r="A3835"/>
  <c r="A3834"/>
  <c r="A3833"/>
  <c r="A3832"/>
  <c r="A3831"/>
  <c r="A3830"/>
  <c r="A3829"/>
  <c r="A3828"/>
  <c r="A3827"/>
  <c r="A3826"/>
  <c r="A3825"/>
  <c r="A3824"/>
  <c r="A3823"/>
  <c r="A3822"/>
  <c r="A3821"/>
  <c r="A3820"/>
  <c r="A3819"/>
  <c r="A3818"/>
  <c r="A3817"/>
  <c r="A3816"/>
  <c r="A3815"/>
  <c r="A3814"/>
  <c r="A3813"/>
  <c r="A3812"/>
  <c r="A3811"/>
  <c r="A3810"/>
  <c r="A3809"/>
  <c r="A3808"/>
  <c r="A3807"/>
  <c r="A3806"/>
  <c r="A3805"/>
  <c r="A3804"/>
  <c r="A3803"/>
  <c r="A3802"/>
  <c r="A3801"/>
  <c r="A3800"/>
  <c r="A3799"/>
  <c r="A3798"/>
  <c r="A3797"/>
  <c r="A3796"/>
  <c r="A3795"/>
  <c r="A3794"/>
  <c r="A3793"/>
  <c r="A3792"/>
  <c r="A3791"/>
  <c r="A3790"/>
  <c r="A3789"/>
  <c r="A3788"/>
  <c r="A3787"/>
  <c r="A3786"/>
  <c r="A3785"/>
  <c r="A3784"/>
  <c r="A3783"/>
  <c r="A3782"/>
  <c r="A3781"/>
  <c r="A3780"/>
  <c r="A3779"/>
  <c r="A3778"/>
  <c r="A3777"/>
  <c r="A3776"/>
  <c r="A3775"/>
  <c r="A3774"/>
  <c r="A3773"/>
  <c r="A3772"/>
  <c r="A3771"/>
  <c r="A3770"/>
  <c r="A3769"/>
  <c r="A3768"/>
  <c r="A3767"/>
  <c r="A3766"/>
  <c r="A3765"/>
  <c r="A3764"/>
  <c r="A3763"/>
  <c r="A3762"/>
  <c r="A3761"/>
  <c r="A3760"/>
  <c r="A3759"/>
  <c r="A3758"/>
  <c r="A3757"/>
  <c r="A3756"/>
  <c r="A3755"/>
  <c r="A3754"/>
  <c r="A3753"/>
  <c r="A3752"/>
  <c r="A3751"/>
  <c r="A3750"/>
  <c r="A3749"/>
  <c r="A3748"/>
  <c r="A3747"/>
  <c r="A3746"/>
  <c r="A3745"/>
  <c r="A3744"/>
  <c r="A3743"/>
  <c r="A3742"/>
  <c r="A3741"/>
  <c r="A3740"/>
  <c r="A3739"/>
  <c r="A3738"/>
  <c r="A3737"/>
  <c r="A3736"/>
  <c r="A3735"/>
  <c r="A3734"/>
  <c r="A3733"/>
  <c r="A3732"/>
  <c r="A3731"/>
  <c r="A3730"/>
  <c r="A3729"/>
  <c r="A3728"/>
  <c r="A3727"/>
  <c r="A3726"/>
  <c r="A3725"/>
  <c r="A3724"/>
  <c r="A3723"/>
  <c r="A3722"/>
  <c r="A3721"/>
  <c r="A3720"/>
  <c r="A3719"/>
  <c r="A3718"/>
  <c r="A3717"/>
  <c r="A3716"/>
  <c r="A3715"/>
  <c r="A3714"/>
  <c r="A3713"/>
  <c r="A3712"/>
  <c r="A3711"/>
  <c r="A3710"/>
  <c r="A3709"/>
  <c r="A3708"/>
  <c r="A3707"/>
  <c r="A3706"/>
  <c r="A3705"/>
  <c r="A3704"/>
  <c r="A3703"/>
  <c r="A3702"/>
  <c r="A3701"/>
  <c r="A3700"/>
  <c r="A3699"/>
  <c r="A3698"/>
  <c r="A3697"/>
  <c r="A3696"/>
  <c r="A3695"/>
  <c r="A3694"/>
  <c r="A3693"/>
  <c r="A3692"/>
  <c r="A3691"/>
  <c r="A3690"/>
  <c r="A3689"/>
  <c r="A3688"/>
  <c r="A3687"/>
  <c r="A3686"/>
  <c r="A3685"/>
  <c r="A3684"/>
  <c r="A3683"/>
  <c r="A3682"/>
  <c r="A3681"/>
  <c r="A3680"/>
  <c r="A3679"/>
  <c r="A3678"/>
  <c r="A3677"/>
  <c r="A3676"/>
  <c r="A3675"/>
  <c r="A3674"/>
  <c r="A3673"/>
  <c r="A3672"/>
  <c r="A3671"/>
  <c r="A3670"/>
  <c r="A3669"/>
  <c r="A3668"/>
  <c r="A3667"/>
  <c r="A3666"/>
  <c r="A3665"/>
  <c r="A3664"/>
  <c r="A3663"/>
  <c r="A3662"/>
  <c r="A3661"/>
  <c r="A3660"/>
  <c r="A3659"/>
  <c r="A3658"/>
  <c r="A3657"/>
  <c r="A3656"/>
  <c r="A3655"/>
  <c r="A3654"/>
  <c r="A3653"/>
  <c r="A3652"/>
  <c r="A3651"/>
  <c r="A3650"/>
  <c r="A3649"/>
  <c r="A3648"/>
  <c r="A3647"/>
  <c r="A3646"/>
  <c r="A3645"/>
  <c r="A3644"/>
  <c r="A3643"/>
  <c r="A3642"/>
  <c r="A3641"/>
  <c r="A3640"/>
  <c r="A3639"/>
  <c r="A3638"/>
  <c r="A3637"/>
  <c r="A3636"/>
  <c r="A3635"/>
  <c r="A3634"/>
  <c r="A3633"/>
  <c r="A3632"/>
  <c r="A3631"/>
  <c r="A3630"/>
  <c r="A3629"/>
  <c r="A3628"/>
  <c r="A3627"/>
  <c r="A3626"/>
  <c r="A3625"/>
  <c r="A3624"/>
  <c r="A3623"/>
  <c r="A3622"/>
  <c r="A3621"/>
  <c r="A3620"/>
  <c r="A3619"/>
  <c r="A3618"/>
  <c r="A3617"/>
  <c r="A3616"/>
  <c r="A3615"/>
  <c r="A3614"/>
  <c r="A3613"/>
  <c r="A3612"/>
  <c r="A3611"/>
  <c r="A3610"/>
  <c r="A3609"/>
  <c r="A3608"/>
  <c r="A3607"/>
  <c r="A3606"/>
  <c r="A3605"/>
  <c r="A3604"/>
  <c r="A3603"/>
  <c r="A3602"/>
  <c r="A3601"/>
  <c r="A3600"/>
  <c r="A3599"/>
  <c r="A3598"/>
  <c r="A3597"/>
  <c r="A3596"/>
  <c r="A3595"/>
  <c r="A3594"/>
  <c r="A3593"/>
  <c r="A3592"/>
  <c r="A3591"/>
  <c r="A3590"/>
  <c r="A3589"/>
  <c r="A3588"/>
  <c r="A3587"/>
  <c r="A3586"/>
  <c r="A3585"/>
  <c r="A3584"/>
  <c r="A3583"/>
  <c r="A3582"/>
  <c r="A3581"/>
  <c r="A3580"/>
  <c r="A3579"/>
  <c r="A3578"/>
  <c r="A3577"/>
  <c r="A3576"/>
  <c r="A3575"/>
  <c r="A3574"/>
  <c r="A3573"/>
  <c r="A3572"/>
  <c r="A3571"/>
  <c r="A3570"/>
  <c r="A3569"/>
  <c r="A3568"/>
  <c r="A3567"/>
  <c r="A3566"/>
  <c r="A3565"/>
  <c r="A3564"/>
  <c r="A3563"/>
  <c r="A3562"/>
  <c r="A3561"/>
  <c r="A3560"/>
  <c r="A3559"/>
  <c r="A3558"/>
  <c r="A3557"/>
  <c r="A3556"/>
  <c r="A3555"/>
  <c r="A3554"/>
  <c r="A3553"/>
  <c r="A3552"/>
  <c r="A3551"/>
  <c r="A3550"/>
  <c r="A3549"/>
  <c r="A3548"/>
  <c r="A3547"/>
  <c r="A3546"/>
  <c r="A3545"/>
  <c r="A3544"/>
  <c r="A3543"/>
  <c r="A3542"/>
  <c r="A3541"/>
  <c r="A3540"/>
  <c r="A3539"/>
  <c r="A3538"/>
  <c r="A3537"/>
  <c r="A3536"/>
  <c r="A3535"/>
  <c r="A3534"/>
  <c r="A3533"/>
  <c r="A3532"/>
  <c r="A3531"/>
  <c r="A3530"/>
  <c r="A3529"/>
  <c r="A3528"/>
  <c r="A3527"/>
  <c r="A3526"/>
  <c r="A3525"/>
  <c r="A3524"/>
  <c r="A3523"/>
  <c r="A3522"/>
  <c r="A3521"/>
  <c r="A3520"/>
  <c r="A3519"/>
  <c r="A3518"/>
  <c r="A3517"/>
  <c r="A3516"/>
  <c r="A3515"/>
  <c r="A3514"/>
  <c r="A3513"/>
  <c r="A3512"/>
  <c r="A3511"/>
  <c r="A3510"/>
  <c r="A3509"/>
  <c r="A3508"/>
  <c r="A3507"/>
  <c r="A3506"/>
  <c r="A3505"/>
  <c r="A3504"/>
  <c r="A3503"/>
  <c r="A3502"/>
  <c r="A3501"/>
  <c r="A3500"/>
  <c r="A3499"/>
  <c r="A3498"/>
  <c r="A3497"/>
  <c r="A3496"/>
  <c r="A3495"/>
  <c r="A3494"/>
  <c r="A3493"/>
  <c r="A3492"/>
  <c r="A3491"/>
  <c r="A3490"/>
  <c r="A3489"/>
  <c r="A3488"/>
  <c r="A3487"/>
  <c r="A3486"/>
  <c r="A3485"/>
  <c r="A3484"/>
  <c r="A3483"/>
  <c r="A3482"/>
  <c r="A3481"/>
  <c r="A3480"/>
  <c r="A3479"/>
  <c r="A3478"/>
  <c r="A3477"/>
  <c r="A3476"/>
  <c r="A3475"/>
  <c r="A3474"/>
  <c r="A3473"/>
  <c r="A3472"/>
  <c r="A3471"/>
  <c r="A3470"/>
  <c r="A3469"/>
  <c r="A3468"/>
  <c r="A3467"/>
  <c r="A3466"/>
  <c r="A3465"/>
  <c r="A3464"/>
  <c r="A3463"/>
  <c r="A3462"/>
  <c r="A3461"/>
  <c r="A3460"/>
  <c r="A3459"/>
  <c r="A3458"/>
  <c r="A3457"/>
  <c r="A3456"/>
  <c r="A3455"/>
  <c r="A3454"/>
  <c r="A3453"/>
  <c r="A3452"/>
  <c r="A3451"/>
  <c r="A3450"/>
  <c r="A3449"/>
  <c r="A3448"/>
  <c r="A3447"/>
  <c r="A3446"/>
  <c r="A3445"/>
  <c r="A3444"/>
  <c r="A3443"/>
  <c r="A3442"/>
  <c r="A3441"/>
  <c r="A3440"/>
  <c r="A3439"/>
  <c r="A3438"/>
  <c r="A3437"/>
  <c r="A3436"/>
  <c r="A3435"/>
  <c r="A3434"/>
  <c r="A3433"/>
  <c r="A3432"/>
  <c r="A3431"/>
  <c r="A3430"/>
  <c r="A3429"/>
  <c r="A3428"/>
  <c r="A3427"/>
  <c r="A3426"/>
  <c r="A3425"/>
  <c r="A3424"/>
  <c r="A3423"/>
  <c r="A3422"/>
  <c r="A3421"/>
  <c r="A3420"/>
  <c r="A3419"/>
  <c r="A3418"/>
  <c r="A3417"/>
  <c r="A3416"/>
  <c r="A3415"/>
  <c r="A3414"/>
  <c r="A3413"/>
  <c r="A3412"/>
  <c r="A3411"/>
  <c r="A3410"/>
  <c r="A3409"/>
  <c r="A3408"/>
  <c r="A3407"/>
  <c r="A3406"/>
  <c r="A3405"/>
  <c r="A3404"/>
  <c r="A3403"/>
  <c r="A3402"/>
  <c r="A3401"/>
  <c r="A3400"/>
  <c r="A3399"/>
  <c r="A3398"/>
  <c r="A3397"/>
  <c r="A3396"/>
  <c r="A3395"/>
  <c r="A3394"/>
  <c r="A3393"/>
  <c r="A3392"/>
  <c r="A3391"/>
  <c r="A3390"/>
  <c r="A3389"/>
  <c r="A3388"/>
  <c r="A3387"/>
  <c r="A3386"/>
  <c r="A3385"/>
  <c r="A3384"/>
  <c r="A3383"/>
  <c r="A3382"/>
  <c r="A3381"/>
  <c r="A3380"/>
  <c r="A3379"/>
  <c r="A3378"/>
  <c r="A3377"/>
  <c r="A3376"/>
  <c r="A3375"/>
  <c r="A3374"/>
  <c r="A3373"/>
  <c r="A3372"/>
  <c r="A3371"/>
  <c r="A3370"/>
  <c r="A3369"/>
  <c r="A3368"/>
  <c r="A3367"/>
  <c r="A3366"/>
  <c r="A3365"/>
  <c r="A3364"/>
  <c r="A3363"/>
  <c r="A3362"/>
  <c r="A3361"/>
  <c r="A3360"/>
  <c r="A3359"/>
  <c r="A3358"/>
  <c r="A3357"/>
  <c r="A3356"/>
  <c r="A3355"/>
  <c r="A3354"/>
  <c r="A3353"/>
  <c r="A3352"/>
  <c r="A3351"/>
  <c r="A3350"/>
  <c r="A3349"/>
  <c r="A3348"/>
  <c r="A3347"/>
  <c r="A3346"/>
  <c r="A3345"/>
  <c r="A3344"/>
  <c r="A3343"/>
  <c r="A3342"/>
  <c r="A3341"/>
  <c r="A3340"/>
  <c r="A3339"/>
  <c r="A3338"/>
  <c r="A3337"/>
  <c r="A3336"/>
  <c r="A3335"/>
  <c r="A3334"/>
  <c r="A3333"/>
  <c r="A3332"/>
  <c r="A3331"/>
  <c r="A3330"/>
  <c r="A3329"/>
  <c r="A3328"/>
  <c r="A3327"/>
  <c r="A3326"/>
  <c r="A3325"/>
  <c r="A3324"/>
  <c r="A3323"/>
  <c r="A3322"/>
  <c r="A3321"/>
  <c r="A3320"/>
  <c r="A3319"/>
  <c r="A3318"/>
  <c r="A3317"/>
  <c r="A3316"/>
  <c r="A3315"/>
  <c r="A3314"/>
  <c r="A3313"/>
  <c r="A3312"/>
  <c r="A3311"/>
  <c r="A3310"/>
  <c r="A3309"/>
  <c r="A3308"/>
  <c r="A3307"/>
  <c r="A3306"/>
  <c r="A3305"/>
  <c r="A3304"/>
  <c r="A3303"/>
  <c r="A3302"/>
  <c r="A3301"/>
  <c r="A3300"/>
  <c r="A3299"/>
  <c r="A3298"/>
  <c r="A3297"/>
  <c r="A3296"/>
  <c r="A3295"/>
  <c r="A3294"/>
  <c r="A3293"/>
  <c r="A3292"/>
  <c r="A3291"/>
  <c r="A3290"/>
  <c r="A3289"/>
  <c r="A3288"/>
  <c r="A3287"/>
  <c r="A3286"/>
  <c r="A3285"/>
  <c r="A3284"/>
  <c r="A3283"/>
  <c r="A3282"/>
  <c r="A3281"/>
  <c r="A3280"/>
  <c r="A3279"/>
  <c r="A3278"/>
  <c r="A3277"/>
  <c r="A3276"/>
  <c r="A3275"/>
  <c r="A3274"/>
  <c r="A3273"/>
  <c r="A3272"/>
  <c r="A3271"/>
  <c r="A3270"/>
  <c r="A3269"/>
  <c r="A3268"/>
  <c r="A3267"/>
  <c r="A3266"/>
  <c r="A3265"/>
  <c r="A3264"/>
  <c r="A3263"/>
  <c r="A3262"/>
  <c r="A3261"/>
  <c r="A3260"/>
  <c r="A3259"/>
  <c r="A3258"/>
  <c r="A3257"/>
  <c r="A3256"/>
  <c r="A3255"/>
  <c r="A3254"/>
  <c r="A3253"/>
  <c r="A3252"/>
  <c r="A3251"/>
  <c r="A3250"/>
  <c r="A3249"/>
  <c r="A3248"/>
  <c r="A3247"/>
  <c r="A3246"/>
  <c r="A3245"/>
  <c r="A3244"/>
  <c r="A3243"/>
  <c r="A3242"/>
  <c r="A3241"/>
  <c r="A3240"/>
  <c r="A3239"/>
  <c r="A3238"/>
  <c r="A3237"/>
  <c r="A3236"/>
  <c r="A3235"/>
  <c r="A3234"/>
  <c r="A3233"/>
  <c r="A3232"/>
  <c r="A3231"/>
  <c r="A3230"/>
  <c r="A3229"/>
  <c r="A3228"/>
  <c r="A3227"/>
  <c r="A3226"/>
  <c r="A3225"/>
  <c r="A3224"/>
  <c r="A3223"/>
  <c r="A3222"/>
  <c r="A3221"/>
  <c r="A3220"/>
  <c r="A3219"/>
  <c r="A3218"/>
  <c r="A3217"/>
  <c r="A3216"/>
  <c r="A3215"/>
  <c r="A3214"/>
  <c r="A3213"/>
  <c r="A3212"/>
  <c r="A3211"/>
  <c r="A3210"/>
  <c r="A3209"/>
  <c r="A3208"/>
  <c r="A3207"/>
  <c r="A3206"/>
  <c r="A3205"/>
  <c r="A3204"/>
  <c r="A3203"/>
  <c r="A3202"/>
  <c r="A3201"/>
  <c r="A3200"/>
  <c r="A3199"/>
  <c r="A3198"/>
  <c r="A3197"/>
  <c r="A3196"/>
  <c r="A3195"/>
  <c r="A3194"/>
  <c r="A3193"/>
  <c r="A3192"/>
  <c r="A3191"/>
  <c r="A3190"/>
  <c r="A3189"/>
  <c r="A3188"/>
  <c r="A3187"/>
  <c r="A3186"/>
  <c r="A3185"/>
  <c r="A3184"/>
  <c r="A3183"/>
  <c r="A3182"/>
  <c r="A3181"/>
  <c r="A3180"/>
  <c r="A3179"/>
  <c r="A3178"/>
  <c r="A3177"/>
  <c r="A3176"/>
  <c r="A3175"/>
  <c r="A3174"/>
  <c r="A3173"/>
  <c r="A3172"/>
  <c r="A3171"/>
  <c r="A3170"/>
  <c r="A3169"/>
  <c r="A3168"/>
  <c r="A3167"/>
  <c r="A3166"/>
  <c r="A3165"/>
  <c r="A3164"/>
  <c r="A3163"/>
  <c r="A3162"/>
  <c r="A3161"/>
  <c r="A3160"/>
  <c r="A3159"/>
  <c r="A3158"/>
  <c r="A3157"/>
  <c r="A3156"/>
  <c r="A3155"/>
  <c r="A3154"/>
  <c r="A3153"/>
  <c r="A3152"/>
  <c r="A3151"/>
  <c r="A3150"/>
  <c r="A3149"/>
  <c r="A3148"/>
  <c r="A3147"/>
  <c r="A3146"/>
  <c r="A3145"/>
  <c r="A3144"/>
  <c r="A3143"/>
  <c r="A3142"/>
  <c r="A3141"/>
  <c r="A3140"/>
  <c r="A3139"/>
  <c r="A3138"/>
  <c r="A3137"/>
  <c r="A3136"/>
  <c r="A3135"/>
  <c r="A3134"/>
  <c r="A3133"/>
  <c r="A3132"/>
  <c r="A3131"/>
  <c r="A3130"/>
  <c r="A3129"/>
  <c r="A3128"/>
  <c r="A3127"/>
  <c r="A3126"/>
  <c r="A3125"/>
  <c r="A3124"/>
  <c r="A3123"/>
  <c r="A3122"/>
  <c r="A3121"/>
  <c r="A3120"/>
  <c r="A3119"/>
  <c r="A3118"/>
  <c r="A3117"/>
  <c r="A3116"/>
  <c r="A3115"/>
  <c r="A3114"/>
  <c r="A3113"/>
  <c r="A3112"/>
  <c r="A3111"/>
  <c r="A3110"/>
  <c r="A3109"/>
  <c r="A3108"/>
  <c r="A3107"/>
  <c r="A3106"/>
  <c r="A3105"/>
  <c r="A3104"/>
  <c r="A3103"/>
  <c r="A3102"/>
  <c r="A3101"/>
  <c r="A3100"/>
  <c r="A3099"/>
  <c r="A3098"/>
  <c r="A3097"/>
  <c r="A3096"/>
  <c r="A3095"/>
  <c r="A3094"/>
  <c r="A3093"/>
  <c r="A3092"/>
  <c r="A3091"/>
  <c r="A3090"/>
  <c r="A3089"/>
  <c r="A3088"/>
  <c r="A3087"/>
  <c r="A3086"/>
  <c r="A3085"/>
  <c r="A3084"/>
  <c r="A3083"/>
  <c r="A3082"/>
  <c r="A3081"/>
  <c r="A3080"/>
  <c r="A3079"/>
  <c r="A3078"/>
  <c r="A3077"/>
  <c r="A3076"/>
  <c r="A3075"/>
  <c r="A3074"/>
  <c r="A3073"/>
  <c r="A3072"/>
  <c r="A3071"/>
  <c r="A3070"/>
  <c r="A3069"/>
  <c r="A3068"/>
  <c r="A3067"/>
  <c r="A3066"/>
  <c r="A3065"/>
  <c r="A3064"/>
  <c r="A3063"/>
  <c r="A3062"/>
  <c r="A3061"/>
  <c r="A3060"/>
  <c r="A3059"/>
  <c r="A3058"/>
  <c r="A3057"/>
  <c r="A3056"/>
  <c r="A3055"/>
  <c r="A3054"/>
  <c r="A3053"/>
  <c r="A3052"/>
  <c r="A3051"/>
  <c r="A3050"/>
  <c r="A3049"/>
  <c r="A3048"/>
  <c r="A3047"/>
  <c r="A3046"/>
  <c r="A3045"/>
  <c r="A3044"/>
  <c r="A3043"/>
  <c r="A3042"/>
  <c r="A3041"/>
  <c r="A3040"/>
  <c r="A3039"/>
  <c r="A3038"/>
  <c r="A3037"/>
  <c r="A3036"/>
  <c r="A3035"/>
  <c r="A3034"/>
  <c r="A3033"/>
  <c r="A3032"/>
  <c r="A3031"/>
  <c r="A3030"/>
  <c r="A3029"/>
  <c r="A3028"/>
  <c r="A3027"/>
  <c r="A3026"/>
  <c r="A3025"/>
  <c r="A3024"/>
  <c r="A3023"/>
  <c r="A3022"/>
  <c r="A3021"/>
  <c r="A3020"/>
  <c r="A3019"/>
  <c r="A3018"/>
  <c r="A3017"/>
  <c r="A3016"/>
  <c r="A3015"/>
  <c r="A3014"/>
  <c r="A3013"/>
  <c r="A3012"/>
  <c r="A3011"/>
  <c r="A3010"/>
  <c r="A3009"/>
  <c r="A3008"/>
  <c r="A3007"/>
  <c r="A3006"/>
  <c r="A3005"/>
  <c r="A3004"/>
  <c r="A3003"/>
  <c r="A3002"/>
  <c r="A3001"/>
  <c r="A3000"/>
  <c r="A2999"/>
  <c r="A2998"/>
  <c r="A2997"/>
  <c r="A2996"/>
  <c r="A2995"/>
  <c r="A2994"/>
  <c r="A2993"/>
  <c r="A2992"/>
  <c r="A2991"/>
  <c r="A2990"/>
  <c r="A2989"/>
  <c r="A2988"/>
  <c r="A2987"/>
  <c r="A2986"/>
  <c r="A2985"/>
  <c r="A2984"/>
  <c r="A2983"/>
  <c r="A2982"/>
  <c r="A2981"/>
  <c r="A2980"/>
  <c r="A2979"/>
  <c r="A2978"/>
  <c r="A2977"/>
  <c r="A2976"/>
  <c r="A2975"/>
  <c r="A2974"/>
  <c r="A2973"/>
  <c r="A2972"/>
  <c r="A2971"/>
  <c r="A2970"/>
  <c r="A2969"/>
  <c r="A2968"/>
  <c r="A2967"/>
  <c r="A2966"/>
  <c r="A2965"/>
  <c r="A2964"/>
  <c r="A2963"/>
  <c r="A2962"/>
  <c r="A2961"/>
  <c r="A2960"/>
  <c r="A2959"/>
  <c r="A2958"/>
  <c r="A2957"/>
  <c r="A2956"/>
  <c r="A2955"/>
  <c r="A2954"/>
  <c r="A2953"/>
  <c r="A2952"/>
  <c r="A2951"/>
  <c r="A2950"/>
  <c r="A2949"/>
  <c r="A2948"/>
  <c r="A2947"/>
  <c r="A2946"/>
  <c r="A2945"/>
  <c r="A2944"/>
  <c r="A2943"/>
  <c r="A2942"/>
  <c r="A2941"/>
  <c r="A2940"/>
  <c r="A2939"/>
  <c r="A2938"/>
  <c r="A2937"/>
  <c r="A2936"/>
  <c r="A2935"/>
  <c r="A2934"/>
  <c r="A2933"/>
  <c r="A2932"/>
  <c r="A2931"/>
  <c r="A2930"/>
  <c r="A2929"/>
  <c r="A2928"/>
  <c r="A2927"/>
  <c r="A2926"/>
  <c r="A2925"/>
  <c r="A2924"/>
  <c r="A2923"/>
  <c r="A2922"/>
  <c r="A2921"/>
  <c r="A2920"/>
  <c r="A2919"/>
  <c r="A2918"/>
  <c r="A2917"/>
  <c r="A2916"/>
  <c r="A2915"/>
  <c r="A2914"/>
  <c r="A2913"/>
  <c r="A2912"/>
  <c r="A2911"/>
  <c r="A2910"/>
  <c r="A2909"/>
  <c r="A2908"/>
  <c r="A2907"/>
  <c r="A2906"/>
  <c r="A2905"/>
  <c r="A2904"/>
  <c r="A2903"/>
  <c r="A2902"/>
  <c r="A2901"/>
  <c r="A2900"/>
  <c r="A2899"/>
  <c r="A2898"/>
  <c r="A2897"/>
  <c r="A2896"/>
  <c r="A2895"/>
  <c r="A2894"/>
  <c r="A2893"/>
  <c r="A2892"/>
  <c r="A2891"/>
  <c r="A2890"/>
  <c r="A2889"/>
  <c r="A2888"/>
  <c r="A2887"/>
  <c r="A2886"/>
  <c r="A2885"/>
  <c r="A2884"/>
  <c r="A2883"/>
  <c r="A2882"/>
  <c r="A2881"/>
  <c r="A2880"/>
  <c r="A2879"/>
  <c r="A2878"/>
  <c r="A2877"/>
  <c r="A2876"/>
  <c r="A2875"/>
  <c r="A2874"/>
  <c r="A2873"/>
  <c r="A2872"/>
  <c r="A2871"/>
  <c r="A2870"/>
  <c r="A2869"/>
  <c r="A2868"/>
  <c r="A2867"/>
  <c r="A2866"/>
  <c r="A2865"/>
  <c r="A2864"/>
  <c r="A2863"/>
  <c r="A2862"/>
  <c r="A2861"/>
  <c r="A2860"/>
  <c r="A2859"/>
  <c r="A2858"/>
  <c r="A2857"/>
  <c r="A2856"/>
  <c r="A2855"/>
  <c r="A2854"/>
  <c r="A2853"/>
  <c r="A2852"/>
  <c r="A2851"/>
  <c r="A2850"/>
  <c r="A2849"/>
  <c r="A2848"/>
  <c r="A2847"/>
  <c r="A2846"/>
  <c r="A2845"/>
  <c r="A2844"/>
  <c r="A2843"/>
  <c r="A2842"/>
  <c r="A2841"/>
  <c r="A2840"/>
  <c r="A2839"/>
  <c r="A2838"/>
  <c r="A2837"/>
  <c r="A2836"/>
  <c r="A2835"/>
  <c r="A2834"/>
  <c r="A2833"/>
  <c r="A2832"/>
  <c r="A2831"/>
  <c r="A2830"/>
  <c r="A2829"/>
  <c r="A2828"/>
  <c r="A2827"/>
  <c r="A2826"/>
  <c r="A2825"/>
  <c r="A2824"/>
  <c r="A2823"/>
  <c r="A2822"/>
  <c r="A2821"/>
  <c r="A2820"/>
  <c r="A2819"/>
  <c r="A2818"/>
  <c r="A2817"/>
  <c r="A2816"/>
  <c r="A2815"/>
  <c r="A2814"/>
  <c r="A2813"/>
  <c r="A2812"/>
  <c r="A2811"/>
  <c r="A2810"/>
  <c r="A2809"/>
  <c r="A2808"/>
  <c r="A2807"/>
  <c r="A2806"/>
  <c r="A2805"/>
  <c r="A2804"/>
  <c r="A2803"/>
  <c r="A2802"/>
  <c r="A2801"/>
  <c r="A2800"/>
  <c r="A2799"/>
  <c r="A2798"/>
  <c r="A2797"/>
  <c r="A2796"/>
  <c r="A2795"/>
  <c r="A2794"/>
  <c r="A2793"/>
  <c r="A2792"/>
  <c r="A2791"/>
  <c r="A2790"/>
  <c r="A2789"/>
  <c r="A2788"/>
  <c r="A2787"/>
  <c r="A2786"/>
  <c r="A2785"/>
  <c r="A2784"/>
  <c r="A2783"/>
  <c r="A2782"/>
  <c r="A2781"/>
  <c r="A2780"/>
  <c r="A2779"/>
  <c r="A2778"/>
  <c r="A2777"/>
  <c r="A2776"/>
  <c r="A2775"/>
  <c r="A2774"/>
  <c r="A2773"/>
  <c r="A2772"/>
  <c r="A2771"/>
  <c r="A2770"/>
  <c r="A2769"/>
  <c r="A2768"/>
  <c r="A2767"/>
  <c r="A2766"/>
  <c r="A2765"/>
  <c r="A2764"/>
  <c r="A2763"/>
  <c r="A2762"/>
  <c r="A2761"/>
  <c r="A2760"/>
  <c r="A2759"/>
  <c r="A2758"/>
  <c r="A2757"/>
  <c r="A2756"/>
  <c r="A2755"/>
  <c r="A2754"/>
  <c r="A2753"/>
  <c r="A2752"/>
  <c r="A2751"/>
  <c r="A2750"/>
  <c r="A2749"/>
  <c r="A2748"/>
  <c r="A2747"/>
  <c r="A2746"/>
  <c r="A2745"/>
  <c r="A2744"/>
  <c r="A2743"/>
  <c r="A2742"/>
  <c r="A2741"/>
  <c r="A2740"/>
  <c r="A2739"/>
  <c r="A2738"/>
  <c r="A2737"/>
  <c r="A2736"/>
  <c r="A2735"/>
  <c r="A2734"/>
  <c r="A2733"/>
  <c r="A2732"/>
  <c r="A2731"/>
  <c r="A2730"/>
  <c r="A2729"/>
  <c r="A2728"/>
  <c r="A2727"/>
  <c r="A2726"/>
  <c r="A2725"/>
  <c r="A2724"/>
  <c r="A2723"/>
  <c r="A2722"/>
  <c r="A2721"/>
  <c r="A2720"/>
  <c r="A2719"/>
  <c r="A2718"/>
  <c r="A2717"/>
  <c r="A2716"/>
  <c r="A2715"/>
  <c r="A2714"/>
  <c r="A2713"/>
  <c r="A2712"/>
  <c r="A2711"/>
  <c r="A2710"/>
  <c r="A2709"/>
  <c r="A2708"/>
  <c r="A2707"/>
  <c r="A2706"/>
  <c r="A2705"/>
  <c r="A2704"/>
  <c r="A2703"/>
  <c r="A2702"/>
  <c r="A2701"/>
  <c r="A2700"/>
  <c r="A2699"/>
  <c r="A2698"/>
  <c r="A2697"/>
  <c r="A2696"/>
  <c r="A2695"/>
  <c r="A2694"/>
  <c r="A2693"/>
  <c r="A2692"/>
  <c r="A2691"/>
  <c r="A2690"/>
  <c r="A2689"/>
  <c r="A2688"/>
  <c r="A2687"/>
  <c r="A2686"/>
  <c r="A2685"/>
  <c r="A2684"/>
  <c r="A2683"/>
  <c r="A2682"/>
  <c r="A2681"/>
  <c r="A2680"/>
  <c r="A2679"/>
  <c r="A2678"/>
  <c r="A2677"/>
  <c r="A2676"/>
  <c r="A2675"/>
  <c r="A2674"/>
  <c r="A2673"/>
  <c r="A2672"/>
  <c r="A2671"/>
  <c r="A2670"/>
  <c r="A2669"/>
  <c r="A2668"/>
  <c r="A2667"/>
  <c r="A2666"/>
  <c r="A2665"/>
  <c r="A2664"/>
  <c r="A2663"/>
  <c r="A2662"/>
  <c r="A2661"/>
  <c r="A2660"/>
  <c r="A2659"/>
  <c r="A2658"/>
  <c r="A2657"/>
  <c r="A2656"/>
  <c r="A2655"/>
  <c r="A2654"/>
  <c r="A2653"/>
  <c r="A2652"/>
  <c r="A2651"/>
  <c r="A2650"/>
  <c r="A2649"/>
  <c r="A2648"/>
  <c r="A2647"/>
  <c r="A2646"/>
  <c r="A2645"/>
  <c r="A2644"/>
  <c r="A2643"/>
  <c r="A2642"/>
  <c r="A2641"/>
  <c r="A2640"/>
  <c r="A2639"/>
  <c r="A2638"/>
  <c r="A2637"/>
  <c r="A2636"/>
  <c r="A2635"/>
  <c r="A2634"/>
  <c r="A2633"/>
  <c r="A2632"/>
  <c r="A2631"/>
  <c r="A2630"/>
  <c r="A2629"/>
  <c r="A2628"/>
  <c r="A2627"/>
  <c r="A2626"/>
  <c r="A2625"/>
  <c r="A2624"/>
  <c r="A2623"/>
  <c r="A2622"/>
  <c r="A2621"/>
  <c r="A2620"/>
  <c r="A2619"/>
  <c r="A2618"/>
  <c r="A2617"/>
  <c r="A2616"/>
  <c r="A2615"/>
  <c r="A2614"/>
  <c r="A2613"/>
  <c r="A2612"/>
  <c r="A2611"/>
  <c r="A2610"/>
  <c r="A2609"/>
  <c r="A2608"/>
  <c r="A2607"/>
  <c r="A2606"/>
  <c r="A2605"/>
  <c r="A2604"/>
  <c r="A2603"/>
  <c r="A2602"/>
  <c r="A2601"/>
  <c r="A2600"/>
  <c r="A2599"/>
  <c r="A2598"/>
  <c r="A2597"/>
  <c r="A2596"/>
  <c r="A2595"/>
  <c r="A2594"/>
  <c r="A2593"/>
  <c r="A2592"/>
  <c r="A2591"/>
  <c r="A2590"/>
  <c r="A2589"/>
  <c r="A2588"/>
  <c r="A2587"/>
  <c r="A2586"/>
  <c r="A2585"/>
  <c r="A2584"/>
  <c r="A2583"/>
  <c r="A2582"/>
  <c r="A2581"/>
  <c r="A2580"/>
  <c r="A2579"/>
  <c r="A2578"/>
  <c r="A2577"/>
  <c r="A2576"/>
  <c r="A2575"/>
  <c r="A2574"/>
  <c r="A2573"/>
  <c r="A2572"/>
  <c r="A2571"/>
  <c r="A2570"/>
  <c r="A2569"/>
  <c r="A2568"/>
  <c r="A2567"/>
  <c r="A2566"/>
  <c r="A2565"/>
  <c r="A2564"/>
  <c r="A2563"/>
  <c r="A2562"/>
  <c r="A2561"/>
  <c r="A2560"/>
  <c r="A2559"/>
  <c r="A2558"/>
  <c r="A2557"/>
  <c r="A2556"/>
  <c r="A2555"/>
  <c r="A2554"/>
  <c r="A2553"/>
  <c r="A2552"/>
  <c r="A2551"/>
  <c r="A2550"/>
  <c r="A2549"/>
  <c r="A2548"/>
  <c r="A2547"/>
  <c r="A2546"/>
  <c r="A2545"/>
  <c r="A2544"/>
  <c r="A2543"/>
  <c r="A2542"/>
  <c r="A2541"/>
  <c r="A2540"/>
  <c r="A2539"/>
  <c r="A2538"/>
  <c r="A2537"/>
  <c r="A2536"/>
  <c r="A2535"/>
  <c r="A2534"/>
  <c r="A2533"/>
  <c r="A2532"/>
  <c r="A2531"/>
  <c r="A2530"/>
  <c r="A2529"/>
  <c r="A2528"/>
  <c r="A2527"/>
  <c r="A2526"/>
  <c r="A2525"/>
  <c r="A2524"/>
  <c r="A2523"/>
  <c r="A2522"/>
  <c r="A2521"/>
  <c r="A2520"/>
  <c r="A2519"/>
  <c r="A2518"/>
  <c r="A2517"/>
  <c r="A2516"/>
  <c r="A2515"/>
  <c r="A2514"/>
  <c r="A2513"/>
  <c r="A2512"/>
  <c r="A2511"/>
  <c r="A2510"/>
  <c r="A2509"/>
  <c r="A2508"/>
  <c r="A2507"/>
  <c r="A2506"/>
  <c r="A2505"/>
  <c r="A2504"/>
  <c r="A2503"/>
  <c r="A2502"/>
  <c r="A2501"/>
  <c r="A2500"/>
  <c r="A2499"/>
  <c r="A2498"/>
  <c r="A2497"/>
  <c r="A2496"/>
  <c r="A2495"/>
  <c r="A2494"/>
  <c r="A2493"/>
  <c r="A2492"/>
  <c r="A2491"/>
  <c r="A2490"/>
  <c r="A2489"/>
  <c r="A2488"/>
  <c r="A2487"/>
  <c r="A2486"/>
  <c r="A2485"/>
  <c r="A2484"/>
  <c r="A2483"/>
  <c r="A2482"/>
  <c r="A2481"/>
  <c r="A2480"/>
  <c r="A2479"/>
  <c r="A2478"/>
  <c r="A2477"/>
  <c r="A2476"/>
  <c r="A2475"/>
  <c r="A2474"/>
  <c r="A2473"/>
  <c r="A2472"/>
  <c r="A2471"/>
  <c r="A2470"/>
  <c r="A2469"/>
  <c r="A2468"/>
  <c r="A2467"/>
  <c r="A2466"/>
  <c r="A2465"/>
  <c r="A2464"/>
  <c r="A2463"/>
  <c r="A2462"/>
  <c r="A2461"/>
  <c r="A2460"/>
  <c r="A2459"/>
  <c r="A2458"/>
  <c r="A2457"/>
  <c r="A2456"/>
  <c r="A2455"/>
  <c r="A2454"/>
  <c r="A2453"/>
  <c r="A2452"/>
  <c r="A2451"/>
  <c r="A2450"/>
  <c r="A2449"/>
  <c r="A2448"/>
  <c r="A2447"/>
  <c r="A2446"/>
  <c r="A2445"/>
  <c r="A2444"/>
  <c r="A2443"/>
  <c r="A2442"/>
  <c r="A2441"/>
  <c r="A2440"/>
  <c r="A2439"/>
  <c r="A2438"/>
  <c r="A2437"/>
  <c r="A2436"/>
  <c r="A2435"/>
  <c r="A2434"/>
  <c r="A2433"/>
  <c r="A2432"/>
  <c r="A2431"/>
  <c r="A2430"/>
  <c r="A2429"/>
  <c r="A2428"/>
  <c r="A2427"/>
  <c r="A2426"/>
  <c r="A2425"/>
  <c r="A2424"/>
  <c r="A2423"/>
  <c r="A2422"/>
  <c r="A2421"/>
  <c r="A2420"/>
  <c r="A2419"/>
  <c r="A2418"/>
  <c r="A2417"/>
  <c r="A2416"/>
  <c r="A2415"/>
  <c r="A2414"/>
  <c r="A2413"/>
  <c r="A2412"/>
  <c r="A2411"/>
  <c r="A2410"/>
  <c r="A2409"/>
  <c r="A2408"/>
  <c r="A2407"/>
  <c r="A2406"/>
  <c r="A2405"/>
  <c r="A2404"/>
  <c r="A2403"/>
  <c r="A2402"/>
  <c r="A2401"/>
  <c r="A2400"/>
  <c r="A2399"/>
  <c r="A2398"/>
  <c r="A2397"/>
  <c r="A2396"/>
  <c r="A2395"/>
  <c r="A2394"/>
  <c r="A2393"/>
  <c r="A2392"/>
  <c r="A2391"/>
  <c r="A2390"/>
  <c r="A2389"/>
  <c r="A2388"/>
  <c r="A2387"/>
  <c r="A2386"/>
  <c r="A2385"/>
  <c r="A2384"/>
  <c r="A2383"/>
  <c r="A2382"/>
  <c r="A2381"/>
  <c r="A2380"/>
  <c r="A2379"/>
  <c r="A2378"/>
  <c r="A2377"/>
  <c r="A2376"/>
  <c r="A2375"/>
  <c r="A2374"/>
  <c r="A2373"/>
  <c r="A2372"/>
  <c r="A2371"/>
  <c r="A2370"/>
  <c r="A2369"/>
  <c r="A2368"/>
  <c r="A2367"/>
  <c r="A2366"/>
  <c r="A2365"/>
  <c r="A2364"/>
  <c r="A2363"/>
  <c r="A2362"/>
  <c r="A2361"/>
  <c r="A2360"/>
  <c r="A2359"/>
  <c r="A2358"/>
  <c r="A2357"/>
  <c r="A2356"/>
  <c r="A2355"/>
  <c r="A2354"/>
  <c r="A2353"/>
  <c r="A2352"/>
  <c r="A2351"/>
  <c r="A2350"/>
  <c r="A2349"/>
  <c r="A2348"/>
  <c r="A2347"/>
  <c r="A2346"/>
  <c r="A2345"/>
  <c r="A2344"/>
  <c r="A2343"/>
  <c r="A2342"/>
  <c r="A2341"/>
  <c r="A2340"/>
  <c r="A2339"/>
  <c r="A2338"/>
  <c r="A2337"/>
  <c r="A2336"/>
  <c r="A2335"/>
  <c r="A2334"/>
  <c r="A2333"/>
  <c r="A2332"/>
  <c r="A2331"/>
  <c r="A2330"/>
  <c r="A2329"/>
  <c r="A2328"/>
  <c r="A2327"/>
  <c r="A2326"/>
  <c r="A2325"/>
  <c r="A2324"/>
  <c r="A2323"/>
  <c r="A2322"/>
  <c r="A2321"/>
  <c r="A2320"/>
  <c r="A2319"/>
  <c r="A2318"/>
  <c r="A2317"/>
  <c r="A2316"/>
  <c r="A2315"/>
  <c r="A2314"/>
  <c r="A2313"/>
  <c r="A2312"/>
  <c r="A2311"/>
  <c r="A2310"/>
  <c r="A2309"/>
  <c r="A2308"/>
  <c r="A2307"/>
  <c r="A2306"/>
  <c r="A2305"/>
  <c r="A2304"/>
  <c r="A2303"/>
  <c r="A2302"/>
  <c r="A2301"/>
  <c r="A2300"/>
  <c r="A2299"/>
  <c r="A2298"/>
  <c r="A2297"/>
  <c r="A2296"/>
  <c r="A2295"/>
  <c r="A2294"/>
  <c r="A2293"/>
  <c r="A2292"/>
  <c r="A2291"/>
  <c r="A2290"/>
  <c r="A2289"/>
  <c r="A2288"/>
  <c r="A2287"/>
  <c r="A2286"/>
  <c r="A2285"/>
  <c r="A2284"/>
  <c r="A2283"/>
  <c r="A2282"/>
  <c r="A2281"/>
  <c r="A2280"/>
  <c r="A2279"/>
  <c r="A2278"/>
  <c r="A2277"/>
  <c r="A2276"/>
  <c r="A2275"/>
  <c r="A2274"/>
  <c r="A2273"/>
  <c r="A2272"/>
  <c r="A2271"/>
  <c r="A2270"/>
  <c r="A2269"/>
  <c r="A2268"/>
  <c r="A2267"/>
  <c r="A2266"/>
  <c r="A2265"/>
  <c r="A2264"/>
  <c r="A2263"/>
  <c r="A2262"/>
  <c r="A2261"/>
  <c r="A2260"/>
  <c r="A2259"/>
  <c r="A2258"/>
  <c r="A2257"/>
  <c r="A2256"/>
  <c r="A2255"/>
  <c r="A2254"/>
  <c r="A2253"/>
  <c r="A2252"/>
  <c r="A2251"/>
  <c r="A2250"/>
  <c r="A2249"/>
  <c r="A2248"/>
  <c r="A2247"/>
  <c r="A2246"/>
  <c r="A2245"/>
  <c r="A2244"/>
  <c r="A2243"/>
  <c r="A2242"/>
  <c r="A2241"/>
  <c r="A2240"/>
  <c r="A2239"/>
  <c r="A2238"/>
  <c r="A2237"/>
  <c r="A2236"/>
  <c r="A2235"/>
  <c r="A2234"/>
  <c r="A2233"/>
  <c r="A2232"/>
  <c r="A2231"/>
  <c r="A2230"/>
  <c r="A2229"/>
  <c r="A2228"/>
  <c r="A2227"/>
  <c r="A2226"/>
  <c r="A2225"/>
  <c r="A2224"/>
  <c r="A2223"/>
  <c r="A2222"/>
  <c r="A2221"/>
  <c r="A2220"/>
  <c r="A2219"/>
  <c r="A2218"/>
  <c r="A2217"/>
  <c r="A2216"/>
  <c r="A2215"/>
  <c r="A2214"/>
  <c r="A2213"/>
  <c r="A2212"/>
  <c r="A2211"/>
  <c r="A2210"/>
  <c r="A2209"/>
  <c r="A2208"/>
  <c r="A2207"/>
  <c r="A2206"/>
  <c r="A2205"/>
  <c r="A2204"/>
  <c r="A2203"/>
  <c r="A2202"/>
  <c r="A2201"/>
  <c r="A2200"/>
  <c r="A2199"/>
  <c r="A2198"/>
  <c r="A2197"/>
  <c r="A2196"/>
  <c r="A2195"/>
  <c r="A2194"/>
  <c r="A2193"/>
  <c r="A2192"/>
  <c r="A2191"/>
  <c r="A2190"/>
  <c r="A2189"/>
  <c r="A2188"/>
  <c r="A2187"/>
  <c r="A2186"/>
  <c r="A2185"/>
  <c r="A2184"/>
  <c r="A2183"/>
  <c r="A2182"/>
  <c r="A2181"/>
  <c r="A2180"/>
  <c r="A2179"/>
  <c r="A2178"/>
  <c r="A2177"/>
  <c r="A2176"/>
  <c r="A2175"/>
  <c r="A2174"/>
  <c r="A2173"/>
  <c r="A2172"/>
  <c r="A2171"/>
  <c r="A2170"/>
  <c r="A2169"/>
  <c r="A2168"/>
  <c r="A2167"/>
  <c r="A2166"/>
  <c r="A2165"/>
  <c r="A2164"/>
  <c r="A2163"/>
  <c r="A2162"/>
  <c r="A2161"/>
  <c r="A2160"/>
  <c r="A2159"/>
  <c r="A2158"/>
  <c r="A2157"/>
  <c r="A2156"/>
  <c r="A2155"/>
  <c r="A2154"/>
  <c r="A2153"/>
  <c r="A2152"/>
  <c r="A2151"/>
  <c r="A2150"/>
  <c r="A2149"/>
  <c r="A2148"/>
  <c r="A2147"/>
  <c r="A2146"/>
  <c r="A2145"/>
  <c r="A2144"/>
  <c r="A2143"/>
  <c r="A2142"/>
  <c r="A2141"/>
  <c r="A2140"/>
  <c r="A2139"/>
  <c r="A2138"/>
  <c r="A2137"/>
  <c r="A2136"/>
  <c r="A2135"/>
  <c r="A2134"/>
  <c r="A2133"/>
  <c r="A2132"/>
  <c r="A2131"/>
  <c r="A2130"/>
  <c r="A2129"/>
  <c r="A2128"/>
  <c r="A2127"/>
  <c r="A2126"/>
  <c r="A2125"/>
  <c r="A2124"/>
  <c r="A2123"/>
  <c r="A2122"/>
  <c r="A2121"/>
  <c r="A2120"/>
  <c r="A2119"/>
  <c r="A2118"/>
  <c r="A2117"/>
  <c r="A2116"/>
  <c r="A2115"/>
  <c r="A2114"/>
  <c r="A2113"/>
  <c r="A2112"/>
  <c r="A2111"/>
  <c r="A2110"/>
  <c r="A2109"/>
  <c r="A2108"/>
  <c r="A2107"/>
  <c r="A2106"/>
  <c r="A2105"/>
  <c r="A2104"/>
  <c r="A2103"/>
  <c r="A2102"/>
  <c r="A2101"/>
  <c r="A2100"/>
  <c r="A2099"/>
  <c r="A2098"/>
  <c r="A2097"/>
  <c r="A2096"/>
  <c r="A2095"/>
  <c r="A2094"/>
  <c r="A2093"/>
  <c r="A2092"/>
  <c r="A2091"/>
  <c r="A2090"/>
  <c r="A2089"/>
  <c r="A2088"/>
  <c r="A2087"/>
  <c r="A2086"/>
  <c r="A2085"/>
  <c r="A2084"/>
  <c r="A2083"/>
  <c r="A2082"/>
  <c r="A2081"/>
  <c r="A2080"/>
  <c r="A2079"/>
  <c r="A2078"/>
  <c r="A2077"/>
  <c r="A2076"/>
  <c r="A2075"/>
  <c r="A2074"/>
  <c r="A2073"/>
  <c r="A2072"/>
  <c r="A2071"/>
  <c r="A2070"/>
  <c r="A2069"/>
  <c r="A2068"/>
  <c r="A2067"/>
  <c r="A2066"/>
  <c r="A2065"/>
  <c r="A2064"/>
  <c r="A2063"/>
  <c r="A2062"/>
  <c r="A2061"/>
  <c r="A2060"/>
  <c r="A2059"/>
  <c r="A2058"/>
  <c r="A2057"/>
  <c r="A2056"/>
  <c r="A2055"/>
  <c r="A2054"/>
  <c r="A2053"/>
  <c r="A2052"/>
  <c r="A2051"/>
  <c r="A2050"/>
  <c r="A2049"/>
  <c r="A2048"/>
  <c r="A2047"/>
  <c r="A2046"/>
  <c r="A2045"/>
  <c r="A2044"/>
  <c r="A2043"/>
  <c r="A2042"/>
  <c r="A2041"/>
  <c r="A2040"/>
  <c r="A2039"/>
  <c r="A2038"/>
  <c r="A2037"/>
  <c r="A2036"/>
  <c r="A2035"/>
  <c r="A2034"/>
  <c r="A2033"/>
  <c r="A2032"/>
  <c r="A2031"/>
  <c r="A2030"/>
  <c r="A2029"/>
  <c r="A2028"/>
  <c r="A2027"/>
  <c r="A2026"/>
  <c r="A2025"/>
  <c r="A2024"/>
  <c r="A2023"/>
  <c r="A2022"/>
  <c r="A2021"/>
  <c r="A2020"/>
  <c r="A2019"/>
  <c r="A2018"/>
  <c r="A2017"/>
  <c r="A2016"/>
  <c r="A2015"/>
  <c r="A2014"/>
  <c r="A2013"/>
  <c r="A2012"/>
  <c r="A2011"/>
  <c r="A2010"/>
  <c r="A2009"/>
  <c r="A2008"/>
  <c r="A2007"/>
  <c r="A2006"/>
  <c r="A2005"/>
  <c r="A2004"/>
  <c r="A2003"/>
  <c r="A2002"/>
  <c r="A2001"/>
  <c r="A2000"/>
  <c r="A1999"/>
  <c r="A1998"/>
  <c r="A1997"/>
  <c r="A1996"/>
  <c r="A1995"/>
  <c r="A1994"/>
  <c r="A1993"/>
  <c r="A1992"/>
  <c r="A1991"/>
  <c r="A1990"/>
  <c r="A1989"/>
  <c r="A1988"/>
  <c r="A1987"/>
  <c r="A1986"/>
  <c r="A1985"/>
  <c r="A1984"/>
  <c r="A1983"/>
  <c r="A1982"/>
  <c r="A1981"/>
  <c r="A1980"/>
  <c r="A1979"/>
  <c r="A1978"/>
  <c r="A1977"/>
  <c r="A1976"/>
  <c r="A1975"/>
  <c r="A1974"/>
  <c r="A1973"/>
  <c r="A1972"/>
  <c r="A1971"/>
  <c r="A1970"/>
  <c r="A1969"/>
  <c r="A1968"/>
  <c r="A1967"/>
  <c r="A1966"/>
  <c r="A1965"/>
  <c r="A1964"/>
  <c r="A1963"/>
  <c r="A1962"/>
  <c r="A1961"/>
  <c r="A1960"/>
  <c r="A1959"/>
  <c r="A1958"/>
  <c r="A1957"/>
  <c r="A1956"/>
  <c r="A1955"/>
  <c r="A1954"/>
  <c r="A1953"/>
  <c r="A1952"/>
  <c r="A1951"/>
  <c r="A1950"/>
  <c r="A1949"/>
  <c r="A1948"/>
  <c r="A1947"/>
  <c r="A1946"/>
  <c r="A1945"/>
  <c r="A1944"/>
  <c r="A1943"/>
  <c r="A1942"/>
  <c r="A1941"/>
  <c r="A1940"/>
  <c r="A1939"/>
  <c r="A1938"/>
  <c r="A1937"/>
  <c r="A1936"/>
  <c r="A1935"/>
  <c r="A1934"/>
  <c r="A1933"/>
  <c r="A1932"/>
  <c r="A1931"/>
  <c r="A1930"/>
  <c r="A1929"/>
  <c r="A1928"/>
  <c r="A1927"/>
  <c r="A1926"/>
  <c r="A1925"/>
  <c r="A1924"/>
  <c r="A1923"/>
  <c r="A1922"/>
  <c r="A1921"/>
  <c r="A1920"/>
  <c r="A1919"/>
  <c r="A1918"/>
  <c r="A1917"/>
  <c r="A1916"/>
  <c r="A1915"/>
  <c r="A1914"/>
  <c r="A1913"/>
  <c r="A1912"/>
  <c r="A1911"/>
  <c r="A1910"/>
  <c r="A1909"/>
  <c r="A1908"/>
  <c r="A1907"/>
  <c r="A1906"/>
  <c r="A1905"/>
  <c r="A1904"/>
  <c r="A1903"/>
  <c r="A1902"/>
  <c r="A1901"/>
  <c r="A1900"/>
  <c r="A1899"/>
  <c r="A1898"/>
  <c r="A1897"/>
  <c r="A1896"/>
  <c r="A1895"/>
  <c r="A1894"/>
  <c r="A1893"/>
  <c r="A1892"/>
  <c r="A1891"/>
  <c r="A1890"/>
  <c r="A1889"/>
  <c r="A1888"/>
  <c r="A1887"/>
  <c r="A1886"/>
  <c r="A1885"/>
  <c r="A1884"/>
  <c r="A1883"/>
  <c r="A1882"/>
  <c r="A1881"/>
  <c r="A1880"/>
  <c r="A1879"/>
  <c r="A1878"/>
  <c r="A1877"/>
  <c r="A1876"/>
  <c r="A1875"/>
  <c r="A1874"/>
  <c r="A1873"/>
  <c r="A1872"/>
  <c r="A1871"/>
  <c r="A1870"/>
  <c r="A1869"/>
  <c r="A1868"/>
  <c r="A1867"/>
  <c r="A1866"/>
  <c r="A1865"/>
  <c r="A1864"/>
  <c r="A1863"/>
  <c r="A1862"/>
  <c r="A1861"/>
  <c r="A1860"/>
  <c r="A1859"/>
  <c r="A1858"/>
  <c r="A1857"/>
  <c r="A1856"/>
  <c r="A1855"/>
  <c r="A1854"/>
  <c r="A1853"/>
  <c r="A1852"/>
  <c r="A1851"/>
  <c r="A1850"/>
  <c r="A1849"/>
  <c r="A1848"/>
  <c r="A1847"/>
  <c r="A1846"/>
  <c r="A1845"/>
  <c r="A1844"/>
  <c r="A1843"/>
  <c r="A1842"/>
  <c r="A1841"/>
  <c r="A1840"/>
  <c r="A1839"/>
  <c r="A1838"/>
  <c r="A1837"/>
  <c r="A1836"/>
  <c r="A1835"/>
  <c r="A1834"/>
  <c r="A1833"/>
  <c r="A1832"/>
  <c r="A1831"/>
  <c r="A1830"/>
  <c r="A1829"/>
  <c r="A1828"/>
  <c r="A1827"/>
  <c r="A1826"/>
  <c r="A1825"/>
  <c r="A1824"/>
  <c r="A1823"/>
  <c r="A1822"/>
  <c r="A1821"/>
  <c r="A1820"/>
  <c r="A1819"/>
  <c r="A1818"/>
  <c r="A1817"/>
  <c r="A1816"/>
  <c r="A1815"/>
  <c r="A1814"/>
  <c r="A1813"/>
  <c r="A1812"/>
  <c r="A1811"/>
  <c r="A1810"/>
  <c r="A1809"/>
  <c r="A1808"/>
  <c r="A1807"/>
  <c r="A1806"/>
  <c r="A1805"/>
  <c r="A1804"/>
  <c r="A1803"/>
  <c r="A1802"/>
  <c r="A1801"/>
  <c r="A1800"/>
  <c r="A1799"/>
  <c r="A1798"/>
  <c r="A1797"/>
  <c r="A1796"/>
  <c r="A1795"/>
  <c r="A1794"/>
  <c r="A1793"/>
  <c r="A1792"/>
  <c r="A1791"/>
  <c r="A1790"/>
  <c r="A1789"/>
  <c r="A1788"/>
  <c r="A1787"/>
  <c r="A1786"/>
  <c r="A1785"/>
  <c r="A1784"/>
  <c r="A1783"/>
  <c r="A1782"/>
  <c r="A1781"/>
  <c r="A1780"/>
  <c r="A1779"/>
  <c r="A1778"/>
  <c r="A1777"/>
  <c r="A1776"/>
  <c r="A1775"/>
  <c r="A1774"/>
  <c r="A1773"/>
  <c r="A1772"/>
  <c r="A1771"/>
  <c r="A1770"/>
  <c r="A1769"/>
  <c r="A1768"/>
  <c r="A1767"/>
  <c r="A1766"/>
  <c r="A1765"/>
  <c r="A1764"/>
  <c r="A1763"/>
  <c r="A1762"/>
  <c r="A1761"/>
  <c r="A1760"/>
  <c r="A1759"/>
  <c r="A1758"/>
  <c r="A1757"/>
  <c r="A1756"/>
  <c r="A1755"/>
  <c r="A1754"/>
  <c r="A1753"/>
  <c r="A1752"/>
  <c r="A1751"/>
  <c r="A1750"/>
  <c r="A1749"/>
  <c r="A1748"/>
  <c r="A1747"/>
  <c r="A1746"/>
  <c r="A1745"/>
  <c r="A1744"/>
  <c r="A1743"/>
  <c r="A1742"/>
  <c r="A1741"/>
  <c r="A1740"/>
  <c r="A1739"/>
  <c r="A1738"/>
  <c r="A1737"/>
  <c r="A1736"/>
  <c r="A1735"/>
  <c r="A1734"/>
  <c r="A1733"/>
  <c r="A1732"/>
  <c r="A1731"/>
  <c r="A1730"/>
  <c r="A1729"/>
  <c r="A1728"/>
  <c r="A1727"/>
  <c r="A1726"/>
  <c r="A1725"/>
  <c r="A1724"/>
  <c r="A1723"/>
  <c r="A1722"/>
  <c r="A1721"/>
  <c r="A1720"/>
  <c r="A1719"/>
  <c r="A1718"/>
  <c r="A1717"/>
  <c r="A1716"/>
  <c r="A1715"/>
  <c r="A1714"/>
  <c r="A1713"/>
  <c r="A1712"/>
  <c r="A1711"/>
  <c r="A1710"/>
  <c r="A1709"/>
  <c r="A1708"/>
  <c r="A1707"/>
  <c r="A1706"/>
  <c r="A1705"/>
  <c r="A1704"/>
  <c r="A1703"/>
  <c r="A1702"/>
  <c r="A1701"/>
  <c r="A1700"/>
  <c r="A1699"/>
  <c r="A1698"/>
  <c r="A1697"/>
  <c r="A1696"/>
  <c r="A1695"/>
  <c r="A1694"/>
  <c r="A1693"/>
  <c r="A1692"/>
  <c r="A1691"/>
  <c r="A1690"/>
  <c r="A1689"/>
  <c r="A1688"/>
  <c r="A1687"/>
  <c r="A1686"/>
  <c r="A1685"/>
  <c r="A1684"/>
  <c r="A1683"/>
  <c r="A1682"/>
  <c r="A1681"/>
  <c r="A1680"/>
  <c r="A1679"/>
  <c r="A1678"/>
  <c r="A1677"/>
  <c r="A1676"/>
  <c r="A1675"/>
  <c r="A1674"/>
  <c r="A1673"/>
  <c r="A1672"/>
  <c r="A1671"/>
  <c r="A1670"/>
  <c r="A1669"/>
  <c r="A1668"/>
  <c r="A1667"/>
  <c r="A1666"/>
  <c r="A1665"/>
  <c r="A1664"/>
  <c r="A1663"/>
  <c r="A1662"/>
  <c r="A1661"/>
  <c r="A1660"/>
  <c r="A1659"/>
  <c r="A1658"/>
  <c r="A1657"/>
  <c r="A1656"/>
  <c r="A1655"/>
  <c r="A1654"/>
  <c r="A1653"/>
  <c r="A1652"/>
  <c r="A1651"/>
  <c r="A1650"/>
  <c r="A1649"/>
  <c r="A1648"/>
  <c r="A1647"/>
  <c r="A1646"/>
  <c r="A1645"/>
  <c r="A1644"/>
  <c r="A1643"/>
  <c r="A1642"/>
  <c r="A1641"/>
  <c r="A1640"/>
  <c r="A1639"/>
  <c r="A1638"/>
  <c r="A1637"/>
  <c r="A1636"/>
  <c r="A1635"/>
  <c r="A1634"/>
  <c r="A1633"/>
  <c r="A1632"/>
  <c r="A1631"/>
  <c r="A1630"/>
  <c r="A1629"/>
  <c r="A1628"/>
  <c r="A1627"/>
  <c r="A1626"/>
  <c r="A1625"/>
  <c r="A1624"/>
  <c r="A1623"/>
  <c r="A1622"/>
  <c r="A1621"/>
  <c r="A1620"/>
  <c r="A1619"/>
  <c r="A1618"/>
  <c r="A1617"/>
  <c r="A1616"/>
  <c r="A1615"/>
  <c r="A1614"/>
  <c r="A1613"/>
  <c r="A1612"/>
  <c r="A1611"/>
  <c r="A1610"/>
  <c r="A1609"/>
  <c r="A1608"/>
  <c r="A1607"/>
  <c r="A1606"/>
  <c r="A1605"/>
  <c r="A1604"/>
  <c r="A1603"/>
  <c r="A1602"/>
  <c r="A1601"/>
  <c r="A1600"/>
  <c r="A1599"/>
  <c r="A1598"/>
  <c r="A1597"/>
  <c r="A1596"/>
  <c r="A1595"/>
  <c r="A1594"/>
  <c r="A1593"/>
  <c r="A1592"/>
  <c r="A1591"/>
  <c r="A1590"/>
  <c r="A1589"/>
  <c r="A1588"/>
  <c r="A1587"/>
  <c r="A1586"/>
  <c r="A1585"/>
  <c r="A1584"/>
  <c r="A1583"/>
  <c r="A1582"/>
  <c r="A1581"/>
  <c r="A1580"/>
  <c r="A1579"/>
  <c r="A1578"/>
  <c r="A1577"/>
  <c r="A1576"/>
  <c r="A1575"/>
  <c r="A1574"/>
  <c r="A1573"/>
  <c r="A1572"/>
  <c r="A1571"/>
  <c r="A1570"/>
  <c r="A1569"/>
  <c r="A1568"/>
  <c r="A1567"/>
  <c r="A1566"/>
  <c r="A1565"/>
  <c r="A1564"/>
  <c r="A1563"/>
  <c r="A1562"/>
  <c r="A1561"/>
  <c r="A1560"/>
  <c r="A1559"/>
  <c r="A1558"/>
  <c r="A1557"/>
  <c r="A1556"/>
  <c r="A1555"/>
  <c r="A1554"/>
  <c r="A1553"/>
  <c r="A1552"/>
  <c r="A1551"/>
  <c r="A1550"/>
  <c r="A1549"/>
  <c r="A1548"/>
  <c r="A1547"/>
  <c r="A1546"/>
  <c r="A1545"/>
  <c r="A1544"/>
  <c r="A1543"/>
  <c r="A1542"/>
  <c r="A1541"/>
  <c r="A1540"/>
  <c r="A1539"/>
  <c r="A1538"/>
  <c r="A1537"/>
  <c r="A1536"/>
  <c r="A1535"/>
  <c r="A1534"/>
  <c r="A1533"/>
  <c r="A1532"/>
  <c r="A1531"/>
  <c r="A1530"/>
  <c r="A1529"/>
  <c r="A1528"/>
  <c r="A1527"/>
  <c r="A1526"/>
  <c r="A1525"/>
  <c r="A1524"/>
  <c r="A1523"/>
  <c r="A1522"/>
  <c r="A1521"/>
  <c r="A1520"/>
  <c r="A1519"/>
  <c r="A1518"/>
  <c r="A1517"/>
  <c r="A1516"/>
  <c r="A1515"/>
  <c r="A1514"/>
  <c r="A1513"/>
  <c r="A1512"/>
  <c r="A1511"/>
  <c r="A1510"/>
  <c r="A1509"/>
  <c r="A1508"/>
  <c r="A1507"/>
  <c r="A1506"/>
  <c r="A1505"/>
  <c r="A1504"/>
  <c r="A1503"/>
  <c r="A1502"/>
  <c r="A1501"/>
  <c r="A1500"/>
  <c r="A1499"/>
  <c r="A1498"/>
  <c r="A1497"/>
  <c r="A1496"/>
  <c r="A1495"/>
  <c r="A1494"/>
  <c r="A1493"/>
  <c r="A1492"/>
  <c r="A1491"/>
  <c r="A1490"/>
  <c r="A1489"/>
  <c r="A1488"/>
  <c r="A1487"/>
  <c r="A1486"/>
  <c r="A1485"/>
  <c r="A1484"/>
  <c r="A1483"/>
  <c r="A1482"/>
  <c r="A1481"/>
  <c r="A1480"/>
  <c r="A1479"/>
  <c r="A1478"/>
  <c r="A1477"/>
  <c r="A1476"/>
  <c r="A1475"/>
  <c r="A1474"/>
  <c r="A1473"/>
  <c r="A1472"/>
  <c r="A1471"/>
  <c r="A1470"/>
  <c r="A1469"/>
  <c r="A1468"/>
  <c r="A1467"/>
  <c r="A1466"/>
  <c r="A1465"/>
  <c r="A1464"/>
  <c r="A1463"/>
  <c r="A1462"/>
  <c r="A1461"/>
  <c r="A1460"/>
  <c r="A1459"/>
  <c r="A1458"/>
  <c r="A1457"/>
  <c r="A1456"/>
  <c r="A1455"/>
  <c r="A1454"/>
  <c r="A1453"/>
  <c r="A1452"/>
  <c r="A1451"/>
  <c r="A1450"/>
  <c r="A1449"/>
  <c r="A1448"/>
  <c r="A1447"/>
  <c r="A1446"/>
  <c r="A1445"/>
  <c r="A1444"/>
  <c r="A1443"/>
  <c r="A1442"/>
  <c r="A1441"/>
  <c r="A1440"/>
  <c r="A1439"/>
  <c r="A1438"/>
  <c r="A1437"/>
  <c r="A1436"/>
  <c r="A1435"/>
  <c r="A1434"/>
  <c r="A1433"/>
  <c r="A1432"/>
  <c r="A1431"/>
  <c r="A1430"/>
  <c r="A1429"/>
  <c r="A1428"/>
  <c r="A1427"/>
  <c r="A1426"/>
  <c r="A1425"/>
  <c r="A1424"/>
  <c r="A1423"/>
  <c r="A1422"/>
  <c r="A1421"/>
  <c r="A1420"/>
  <c r="A1419"/>
  <c r="A1418"/>
  <c r="A1417"/>
  <c r="A1416"/>
  <c r="A1415"/>
  <c r="A1414"/>
  <c r="A1413"/>
  <c r="A1412"/>
  <c r="A1411"/>
  <c r="A1410"/>
  <c r="A1409"/>
  <c r="A1408"/>
  <c r="A1407"/>
  <c r="A1406"/>
  <c r="A1405"/>
  <c r="A1404"/>
  <c r="A1403"/>
  <c r="A1402"/>
  <c r="A1401"/>
  <c r="A1400"/>
  <c r="A1399"/>
  <c r="A1398"/>
  <c r="A1397"/>
  <c r="A1396"/>
  <c r="A1395"/>
  <c r="A1394"/>
  <c r="A1393"/>
  <c r="A1392"/>
  <c r="A1391"/>
  <c r="A1390"/>
  <c r="A1389"/>
  <c r="A1388"/>
  <c r="A1387"/>
  <c r="A1386"/>
  <c r="A1385"/>
  <c r="A1384"/>
  <c r="A1383"/>
  <c r="A1382"/>
  <c r="A1381"/>
  <c r="A1380"/>
  <c r="A1379"/>
  <c r="A1378"/>
  <c r="A1377"/>
  <c r="A1376"/>
  <c r="A1375"/>
  <c r="A1374"/>
  <c r="A1373"/>
  <c r="A1372"/>
  <c r="A1371"/>
  <c r="A1370"/>
  <c r="A1369"/>
  <c r="A1368"/>
  <c r="A1367"/>
  <c r="A1366"/>
  <c r="A1365"/>
  <c r="A1364"/>
  <c r="A1363"/>
  <c r="A1362"/>
  <c r="A1361"/>
  <c r="A1360"/>
  <c r="A1359"/>
  <c r="A1358"/>
  <c r="A1357"/>
  <c r="A1356"/>
  <c r="A1355"/>
  <c r="A1354"/>
  <c r="A1353"/>
  <c r="A1352"/>
  <c r="A1351"/>
  <c r="A1350"/>
  <c r="A1349"/>
  <c r="A1348"/>
  <c r="A1347"/>
  <c r="A1346"/>
  <c r="A1345"/>
  <c r="A1344"/>
  <c r="A1343"/>
  <c r="A1342"/>
  <c r="A1341"/>
  <c r="A1340"/>
  <c r="A1339"/>
  <c r="A1338"/>
  <c r="A1337"/>
  <c r="A1336"/>
  <c r="A1335"/>
  <c r="A1334"/>
  <c r="A1333"/>
  <c r="A1332"/>
  <c r="A1331"/>
  <c r="A1330"/>
  <c r="A1329"/>
  <c r="A1328"/>
  <c r="A1327"/>
  <c r="A1326"/>
  <c r="A1325"/>
  <c r="A1324"/>
  <c r="A1323"/>
  <c r="A1322"/>
  <c r="A1321"/>
  <c r="A1320"/>
  <c r="A1319"/>
  <c r="A1318"/>
  <c r="A1317"/>
  <c r="A1316"/>
  <c r="A1315"/>
  <c r="A1314"/>
  <c r="A1313"/>
  <c r="A1312"/>
  <c r="A1311"/>
  <c r="A1310"/>
  <c r="A1309"/>
  <c r="A1308"/>
  <c r="A1307"/>
  <c r="A1306"/>
  <c r="A1305"/>
  <c r="A1304"/>
  <c r="A1303"/>
  <c r="A1302"/>
  <c r="A1301"/>
  <c r="A1300"/>
  <c r="A1299"/>
  <c r="A1298"/>
  <c r="A1297"/>
  <c r="A1296"/>
  <c r="A1295"/>
  <c r="A1294"/>
  <c r="A1293"/>
  <c r="A1292"/>
  <c r="A1291"/>
  <c r="A1290"/>
  <c r="A1289"/>
  <c r="A1288"/>
  <c r="A1287"/>
  <c r="A1286"/>
  <c r="A1285"/>
  <c r="A1284"/>
  <c r="A1283"/>
  <c r="A1282"/>
  <c r="A1281"/>
  <c r="A1280"/>
  <c r="A1279"/>
  <c r="A1278"/>
  <c r="A1277"/>
  <c r="A1276"/>
  <c r="A1275"/>
  <c r="A1274"/>
  <c r="A1273"/>
  <c r="A1272"/>
  <c r="A1271"/>
  <c r="A1270"/>
  <c r="A1269"/>
  <c r="A1268"/>
  <c r="A1267"/>
  <c r="A1266"/>
  <c r="A1265"/>
  <c r="A1264"/>
  <c r="A1263"/>
  <c r="A1262"/>
  <c r="A1261"/>
  <c r="A1260"/>
  <c r="A1259"/>
  <c r="A1258"/>
  <c r="A1257"/>
  <c r="A1256"/>
  <c r="A1255"/>
  <c r="A1254"/>
  <c r="A1253"/>
  <c r="A1252"/>
  <c r="A1251"/>
  <c r="A1250"/>
  <c r="A1249"/>
  <c r="A1248"/>
  <c r="A1247"/>
  <c r="A1246"/>
  <c r="A1245"/>
  <c r="A1244"/>
  <c r="A1243"/>
  <c r="A1242"/>
  <c r="A1241"/>
  <c r="A1240"/>
  <c r="A1239"/>
  <c r="A1238"/>
  <c r="A1237"/>
  <c r="A1236"/>
  <c r="A1235"/>
  <c r="A1234"/>
  <c r="A1233"/>
  <c r="A1232"/>
  <c r="A1231"/>
  <c r="A1230"/>
  <c r="A1229"/>
  <c r="A1228"/>
  <c r="A1227"/>
  <c r="A1226"/>
  <c r="A1225"/>
  <c r="A1224"/>
  <c r="A1223"/>
  <c r="A1222"/>
  <c r="A1221"/>
  <c r="A1220"/>
  <c r="A1219"/>
  <c r="A1218"/>
  <c r="A1217"/>
  <c r="A1216"/>
  <c r="A1215"/>
  <c r="A1214"/>
  <c r="A1213"/>
  <c r="A1212"/>
  <c r="A1211"/>
  <c r="A1210"/>
  <c r="A1209"/>
  <c r="A1208"/>
  <c r="A1207"/>
  <c r="A1206"/>
  <c r="A1205"/>
  <c r="A1204"/>
  <c r="A1203"/>
  <c r="A1202"/>
  <c r="A1201"/>
  <c r="A1200"/>
  <c r="A1199"/>
  <c r="A1198"/>
  <c r="A1197"/>
  <c r="A1196"/>
  <c r="A1195"/>
  <c r="A1194"/>
  <c r="A1193"/>
  <c r="A1192"/>
  <c r="A1191"/>
  <c r="A1190"/>
  <c r="A1189"/>
  <c r="A1188"/>
  <c r="A1187"/>
  <c r="A1186"/>
  <c r="A1185"/>
  <c r="A1184"/>
  <c r="A1183"/>
  <c r="A1182"/>
  <c r="A1181"/>
  <c r="A1180"/>
  <c r="A1179"/>
  <c r="A1178"/>
  <c r="A1177"/>
  <c r="A1176"/>
  <c r="A1175"/>
  <c r="A1174"/>
  <c r="A1173"/>
  <c r="A1172"/>
  <c r="A1171"/>
  <c r="A1170"/>
  <c r="A1169"/>
  <c r="A1168"/>
  <c r="A1167"/>
  <c r="A1166"/>
  <c r="A1165"/>
  <c r="A1164"/>
  <c r="A1163"/>
  <c r="A1162"/>
  <c r="A1161"/>
  <c r="A1160"/>
  <c r="A1159"/>
  <c r="A1158"/>
  <c r="A1157"/>
  <c r="A1156"/>
  <c r="A1155"/>
  <c r="A1154"/>
  <c r="A1153"/>
  <c r="A1152"/>
  <c r="A1151"/>
  <c r="A1150"/>
  <c r="A1149"/>
  <c r="A1148"/>
  <c r="A1147"/>
  <c r="A1146"/>
  <c r="A1145"/>
  <c r="A1144"/>
  <c r="A1143"/>
  <c r="A1142"/>
  <c r="A1141"/>
  <c r="A1140"/>
  <c r="A1139"/>
  <c r="A1138"/>
  <c r="A1137"/>
  <c r="A1136"/>
  <c r="A1135"/>
  <c r="A1134"/>
  <c r="A1133"/>
  <c r="A1132"/>
  <c r="A1131"/>
  <c r="A1130"/>
  <c r="A1129"/>
  <c r="A1128"/>
  <c r="A1127"/>
  <c r="A1126"/>
  <c r="A1125"/>
  <c r="A1124"/>
  <c r="A1123"/>
  <c r="A1122"/>
  <c r="A1121"/>
  <c r="A1120"/>
  <c r="A1119"/>
  <c r="A1118"/>
  <c r="A1117"/>
  <c r="A1116"/>
  <c r="A1115"/>
  <c r="A1114"/>
  <c r="A1113"/>
  <c r="A1112"/>
  <c r="A1111"/>
  <c r="A1110"/>
  <c r="A1109"/>
  <c r="A1108"/>
  <c r="A1107"/>
  <c r="A1106"/>
  <c r="A1105"/>
  <c r="A1104"/>
  <c r="A1103"/>
  <c r="A1102"/>
  <c r="A1101"/>
  <c r="A1100"/>
  <c r="A1099"/>
  <c r="A1098"/>
  <c r="A1097"/>
  <c r="A1096"/>
  <c r="A1095"/>
  <c r="A1094"/>
  <c r="A1093"/>
  <c r="A1092"/>
  <c r="A1091"/>
  <c r="A1090"/>
  <c r="A1089"/>
  <c r="A1088"/>
  <c r="A1087"/>
  <c r="A1086"/>
  <c r="A1085"/>
  <c r="A1084"/>
  <c r="A1083"/>
  <c r="A1082"/>
  <c r="A1081"/>
  <c r="A1080"/>
  <c r="A1079"/>
  <c r="A1078"/>
  <c r="A1077"/>
  <c r="A1076"/>
  <c r="A1075"/>
  <c r="A1074"/>
  <c r="A1073"/>
  <c r="A1072"/>
  <c r="A1071"/>
  <c r="A1070"/>
  <c r="A1069"/>
  <c r="A1068"/>
  <c r="A1067"/>
  <c r="A1066"/>
  <c r="A1065"/>
  <c r="A1064"/>
  <c r="A1063"/>
  <c r="A1062"/>
  <c r="A1061"/>
  <c r="A1060"/>
  <c r="A1059"/>
  <c r="A1058"/>
  <c r="A1057"/>
  <c r="A1056"/>
  <c r="A1055"/>
  <c r="A1054"/>
  <c r="A1053"/>
  <c r="A1052"/>
  <c r="A1051"/>
  <c r="A1050"/>
  <c r="A1049"/>
  <c r="A1048"/>
  <c r="A1047"/>
  <c r="A1046"/>
  <c r="A1045"/>
  <c r="A1044"/>
  <c r="A1043"/>
  <c r="A1042"/>
  <c r="A1041"/>
  <c r="A1040"/>
  <c r="A1039"/>
  <c r="A1038"/>
  <c r="A1037"/>
  <c r="A1036"/>
  <c r="A1035"/>
  <c r="A1034"/>
  <c r="A1033"/>
  <c r="A1032"/>
  <c r="A1031"/>
  <c r="A1030"/>
  <c r="A1029"/>
  <c r="A1028"/>
  <c r="A1027"/>
  <c r="A1026"/>
  <c r="A1025"/>
  <c r="A1024"/>
  <c r="A1023"/>
  <c r="A1022"/>
  <c r="A1021"/>
  <c r="A1020"/>
  <c r="A1019"/>
  <c r="A1018"/>
  <c r="A1017"/>
  <c r="A1016"/>
  <c r="A1015"/>
  <c r="A1014"/>
  <c r="A1013"/>
  <c r="A1012"/>
  <c r="A1011"/>
  <c r="A1010"/>
  <c r="A1009"/>
  <c r="A1008"/>
  <c r="A1007"/>
  <c r="A1006"/>
  <c r="A1005"/>
  <c r="A1004"/>
  <c r="A1003"/>
  <c r="A1002"/>
  <c r="A1001"/>
  <c r="A1000"/>
  <c r="A999"/>
  <c r="A998"/>
  <c r="A997"/>
  <c r="A996"/>
  <c r="A995"/>
  <c r="A994"/>
  <c r="A993"/>
  <c r="A992"/>
  <c r="A991"/>
  <c r="A990"/>
  <c r="A989"/>
  <c r="A988"/>
  <c r="A987"/>
  <c r="A986"/>
  <c r="A985"/>
  <c r="A984"/>
  <c r="A983"/>
  <c r="A982"/>
  <c r="A981"/>
  <c r="A980"/>
  <c r="A979"/>
  <c r="A978"/>
  <c r="A977"/>
  <c r="A976"/>
  <c r="A975"/>
  <c r="A974"/>
  <c r="A973"/>
  <c r="A972"/>
  <c r="A971"/>
  <c r="A970"/>
  <c r="A969"/>
  <c r="A968"/>
  <c r="A967"/>
  <c r="A966"/>
  <c r="A965"/>
  <c r="A964"/>
  <c r="A963"/>
  <c r="A962"/>
  <c r="A961"/>
  <c r="A960"/>
  <c r="A959"/>
  <c r="A958"/>
  <c r="A957"/>
  <c r="A956"/>
  <c r="A955"/>
  <c r="A954"/>
  <c r="A953"/>
  <c r="A952"/>
  <c r="A951"/>
  <c r="A950"/>
  <c r="A949"/>
  <c r="A948"/>
  <c r="A947"/>
  <c r="A946"/>
  <c r="A945"/>
  <c r="A944"/>
  <c r="A943"/>
  <c r="A942"/>
  <c r="A941"/>
  <c r="A940"/>
  <c r="A939"/>
  <c r="A938"/>
  <c r="A937"/>
  <c r="A936"/>
  <c r="A935"/>
  <c r="A934"/>
  <c r="A933"/>
  <c r="A932"/>
  <c r="A931"/>
  <c r="A930"/>
  <c r="A929"/>
  <c r="A928"/>
  <c r="A927"/>
  <c r="A926"/>
  <c r="A925"/>
  <c r="A924"/>
  <c r="A923"/>
  <c r="A922"/>
  <c r="A921"/>
  <c r="A920"/>
  <c r="A919"/>
  <c r="A918"/>
  <c r="A917"/>
  <c r="A916"/>
  <c r="A915"/>
  <c r="A914"/>
  <c r="A913"/>
  <c r="A912"/>
  <c r="A911"/>
  <c r="A910"/>
  <c r="A909"/>
  <c r="A908"/>
  <c r="A907"/>
  <c r="A906"/>
  <c r="A905"/>
  <c r="A904"/>
  <c r="A903"/>
  <c r="A902"/>
  <c r="A901"/>
  <c r="A900"/>
  <c r="A899"/>
  <c r="A898"/>
  <c r="A897"/>
  <c r="A896"/>
  <c r="A895"/>
  <c r="A894"/>
  <c r="A893"/>
  <c r="A892"/>
  <c r="A891"/>
  <c r="A890"/>
  <c r="A889"/>
  <c r="A888"/>
  <c r="A887"/>
  <c r="A886"/>
  <c r="A885"/>
  <c r="A884"/>
  <c r="A883"/>
  <c r="A882"/>
  <c r="A881"/>
  <c r="A880"/>
  <c r="A879"/>
  <c r="A878"/>
  <c r="A877"/>
  <c r="A876"/>
  <c r="A875"/>
  <c r="A874"/>
  <c r="A873"/>
  <c r="A872"/>
  <c r="A871"/>
  <c r="A870"/>
  <c r="A869"/>
  <c r="A868"/>
  <c r="A867"/>
  <c r="A866"/>
  <c r="A865"/>
  <c r="A864"/>
  <c r="A863"/>
  <c r="A862"/>
  <c r="A861"/>
  <c r="A860"/>
  <c r="A859"/>
  <c r="A858"/>
  <c r="A857"/>
  <c r="A856"/>
  <c r="A855"/>
  <c r="A854"/>
  <c r="A853"/>
  <c r="A852"/>
  <c r="A851"/>
  <c r="A850"/>
  <c r="A849"/>
  <c r="A848"/>
  <c r="A847"/>
  <c r="A846"/>
  <c r="A845"/>
  <c r="A844"/>
  <c r="A843"/>
  <c r="A842"/>
  <c r="A841"/>
  <c r="A840"/>
  <c r="A839"/>
  <c r="A838"/>
  <c r="A837"/>
  <c r="A836"/>
  <c r="A835"/>
  <c r="A834"/>
  <c r="A833"/>
  <c r="A832"/>
  <c r="A831"/>
  <c r="A830"/>
  <c r="A829"/>
  <c r="A828"/>
  <c r="A827"/>
  <c r="A826"/>
  <c r="A825"/>
  <c r="A824"/>
  <c r="A823"/>
  <c r="A822"/>
  <c r="A821"/>
  <c r="A820"/>
  <c r="A819"/>
  <c r="A818"/>
  <c r="A817"/>
  <c r="A816"/>
  <c r="A815"/>
  <c r="A814"/>
  <c r="A813"/>
  <c r="A812"/>
  <c r="A811"/>
  <c r="A810"/>
  <c r="A809"/>
  <c r="A808"/>
  <c r="A807"/>
  <c r="A806"/>
  <c r="A805"/>
  <c r="A804"/>
  <c r="A803"/>
  <c r="A802"/>
  <c r="A801"/>
  <c r="A800"/>
  <c r="A799"/>
  <c r="A798"/>
  <c r="A797"/>
  <c r="A796"/>
  <c r="A795"/>
  <c r="A794"/>
  <c r="A793"/>
  <c r="A792"/>
  <c r="A791"/>
  <c r="A790"/>
  <c r="A789"/>
  <c r="A788"/>
  <c r="A787"/>
  <c r="A786"/>
  <c r="A785"/>
  <c r="A784"/>
  <c r="A783"/>
  <c r="A782"/>
  <c r="A781"/>
  <c r="A780"/>
  <c r="A779"/>
  <c r="A778"/>
  <c r="A777"/>
  <c r="A776"/>
  <c r="A775"/>
  <c r="A774"/>
  <c r="A773"/>
  <c r="A772"/>
  <c r="A771"/>
  <c r="A770"/>
  <c r="A769"/>
  <c r="A768"/>
  <c r="A767"/>
  <c r="A766"/>
  <c r="A765"/>
  <c r="A764"/>
  <c r="A763"/>
  <c r="A762"/>
  <c r="A761"/>
  <c r="A760"/>
  <c r="A759"/>
  <c r="A758"/>
  <c r="A757"/>
  <c r="A756"/>
  <c r="A755"/>
  <c r="A754"/>
  <c r="A753"/>
  <c r="A752"/>
  <c r="A751"/>
  <c r="A750"/>
  <c r="A749"/>
  <c r="A748"/>
  <c r="A747"/>
  <c r="A746"/>
  <c r="A745"/>
  <c r="A744"/>
  <c r="A743"/>
  <c r="A742"/>
  <c r="A741"/>
  <c r="A740"/>
  <c r="A739"/>
  <c r="A738"/>
  <c r="A737"/>
  <c r="A736"/>
  <c r="A735"/>
  <c r="A734"/>
  <c r="A733"/>
  <c r="A732"/>
  <c r="A731"/>
  <c r="A730"/>
  <c r="A729"/>
  <c r="A728"/>
  <c r="A727"/>
  <c r="A726"/>
  <c r="A725"/>
  <c r="A724"/>
  <c r="A723"/>
  <c r="A722"/>
  <c r="A721"/>
  <c r="A720"/>
  <c r="A719"/>
  <c r="A718"/>
  <c r="A717"/>
  <c r="A716"/>
  <c r="A715"/>
  <c r="A714"/>
  <c r="A713"/>
  <c r="A712"/>
  <c r="A711"/>
  <c r="A710"/>
  <c r="A709"/>
  <c r="A708"/>
  <c r="A707"/>
  <c r="A706"/>
  <c r="A705"/>
  <c r="A704"/>
  <c r="A703"/>
  <c r="A702"/>
  <c r="A701"/>
  <c r="A700"/>
  <c r="A699"/>
  <c r="A698"/>
  <c r="A697"/>
  <c r="A696"/>
  <c r="A695"/>
  <c r="A694"/>
  <c r="A693"/>
  <c r="A692"/>
  <c r="A691"/>
  <c r="A690"/>
  <c r="A689"/>
  <c r="A688"/>
  <c r="A687"/>
  <c r="A686"/>
  <c r="A685"/>
  <c r="A684"/>
  <c r="A683"/>
  <c r="A682"/>
  <c r="A681"/>
  <c r="A680"/>
  <c r="A679"/>
  <c r="A678"/>
  <c r="A677"/>
  <c r="A676"/>
  <c r="A675"/>
  <c r="A674"/>
  <c r="A673"/>
  <c r="A672"/>
  <c r="A671"/>
  <c r="A670"/>
  <c r="A669"/>
  <c r="A668"/>
  <c r="A667"/>
  <c r="A666"/>
  <c r="A665"/>
  <c r="A664"/>
  <c r="A663"/>
  <c r="A662"/>
  <c r="A661"/>
  <c r="A660"/>
  <c r="A659"/>
  <c r="A658"/>
  <c r="A657"/>
  <c r="A656"/>
  <c r="A655"/>
  <c r="A654"/>
  <c r="A653"/>
  <c r="A652"/>
  <c r="A651"/>
  <c r="A650"/>
  <c r="A649"/>
  <c r="A648"/>
  <c r="A647"/>
  <c r="A646"/>
  <c r="A645"/>
  <c r="A644"/>
  <c r="A643"/>
  <c r="A642"/>
  <c r="A641"/>
  <c r="A640"/>
  <c r="A639"/>
  <c r="A638"/>
  <c r="A637"/>
  <c r="A636"/>
  <c r="A635"/>
  <c r="A634"/>
  <c r="A633"/>
  <c r="A632"/>
  <c r="A631"/>
  <c r="A630"/>
  <c r="A629"/>
  <c r="A628"/>
  <c r="A627"/>
  <c r="A626"/>
  <c r="A625"/>
  <c r="A624"/>
  <c r="A623"/>
  <c r="A622"/>
  <c r="A621"/>
  <c r="A620"/>
  <c r="A619"/>
  <c r="A618"/>
  <c r="A617"/>
  <c r="A616"/>
  <c r="A615"/>
  <c r="A614"/>
  <c r="A613"/>
  <c r="A612"/>
  <c r="A611"/>
  <c r="A610"/>
  <c r="A609"/>
  <c r="A608"/>
  <c r="A607"/>
  <c r="A606"/>
  <c r="A605"/>
  <c r="A604"/>
  <c r="A603"/>
  <c r="A602"/>
  <c r="A601"/>
  <c r="A600"/>
  <c r="A599"/>
  <c r="A598"/>
  <c r="A597"/>
  <c r="A596"/>
  <c r="A595"/>
  <c r="A594"/>
  <c r="A593"/>
  <c r="A592"/>
  <c r="A591"/>
  <c r="A590"/>
  <c r="A589"/>
  <c r="A588"/>
  <c r="A587"/>
  <c r="A586"/>
  <c r="A585"/>
  <c r="A584"/>
  <c r="A583"/>
  <c r="A582"/>
  <c r="A581"/>
  <c r="A580"/>
  <c r="A579"/>
  <c r="A578"/>
  <c r="A577"/>
  <c r="A576"/>
  <c r="A575"/>
  <c r="A574"/>
  <c r="A573"/>
  <c r="A572"/>
  <c r="A571"/>
  <c r="A570"/>
  <c r="A569"/>
  <c r="A568"/>
  <c r="A567"/>
  <c r="A566"/>
  <c r="A565"/>
  <c r="A564"/>
  <c r="A563"/>
  <c r="A562"/>
  <c r="A561"/>
  <c r="A560"/>
  <c r="A559"/>
  <c r="A558"/>
  <c r="A557"/>
  <c r="A556"/>
  <c r="A555"/>
  <c r="A554"/>
  <c r="A553"/>
  <c r="A552"/>
  <c r="A551"/>
  <c r="A550"/>
  <c r="A549"/>
  <c r="A548"/>
  <c r="A547"/>
  <c r="A546"/>
  <c r="A545"/>
  <c r="A544"/>
  <c r="A543"/>
  <c r="A542"/>
  <c r="A541"/>
  <c r="A540"/>
  <c r="A539"/>
  <c r="A538"/>
  <c r="A537"/>
  <c r="A536"/>
  <c r="A535"/>
  <c r="A534"/>
  <c r="A533"/>
  <c r="A532"/>
  <c r="A531"/>
  <c r="A530"/>
  <c r="A529"/>
  <c r="A528"/>
  <c r="A527"/>
  <c r="A526"/>
  <c r="A525"/>
  <c r="A524"/>
  <c r="A523"/>
  <c r="A522"/>
  <c r="A521"/>
  <c r="A520"/>
  <c r="A519"/>
  <c r="A518"/>
  <c r="A517"/>
  <c r="A516"/>
  <c r="A515"/>
  <c r="A514"/>
  <c r="A513"/>
  <c r="A512"/>
  <c r="A511"/>
  <c r="A510"/>
  <c r="A509"/>
  <c r="A508"/>
  <c r="A507"/>
  <c r="A506"/>
  <c r="A505"/>
  <c r="A504"/>
  <c r="A503"/>
  <c r="A502"/>
  <c r="A501"/>
  <c r="A500"/>
  <c r="A499"/>
  <c r="A498"/>
  <c r="A497"/>
  <c r="A496"/>
  <c r="A495"/>
  <c r="A494"/>
  <c r="A493"/>
  <c r="A492"/>
  <c r="A491"/>
  <c r="A490"/>
  <c r="A489"/>
  <c r="A488"/>
  <c r="A487"/>
  <c r="A486"/>
  <c r="A485"/>
  <c r="A484"/>
  <c r="A483"/>
  <c r="A482"/>
  <c r="A481"/>
  <c r="A480"/>
  <c r="A479"/>
  <c r="A478"/>
  <c r="A477"/>
  <c r="A476"/>
  <c r="A475"/>
  <c r="A474"/>
  <c r="A473"/>
  <c r="A472"/>
  <c r="A471"/>
  <c r="A470"/>
  <c r="A469"/>
  <c r="A468"/>
  <c r="A467"/>
  <c r="A466"/>
  <c r="A465"/>
  <c r="A464"/>
  <c r="A463"/>
  <c r="A462"/>
  <c r="A461"/>
  <c r="A460"/>
  <c r="A459"/>
  <c r="A458"/>
  <c r="A457"/>
  <c r="A456"/>
  <c r="A455"/>
  <c r="A454"/>
  <c r="A453"/>
  <c r="A452"/>
  <c r="A451"/>
  <c r="A450"/>
  <c r="A449"/>
  <c r="A448"/>
  <c r="A447"/>
  <c r="A446"/>
  <c r="A445"/>
  <c r="A444"/>
  <c r="A443"/>
  <c r="A442"/>
  <c r="A441"/>
  <c r="A440"/>
  <c r="A439"/>
  <c r="A438"/>
  <c r="A437"/>
  <c r="A436"/>
  <c r="A435"/>
  <c r="A434"/>
  <c r="A433"/>
  <c r="A432"/>
  <c r="A431"/>
  <c r="A430"/>
  <c r="A429"/>
  <c r="A428"/>
  <c r="A427"/>
  <c r="A426"/>
  <c r="A425"/>
  <c r="A424"/>
  <c r="A423"/>
  <c r="A422"/>
  <c r="A421"/>
  <c r="A420"/>
  <c r="A419"/>
  <c r="A418"/>
  <c r="A417"/>
  <c r="A416"/>
  <c r="A415"/>
  <c r="A414"/>
  <c r="A413"/>
  <c r="A412"/>
  <c r="A411"/>
  <c r="A410"/>
  <c r="A409"/>
  <c r="A408"/>
  <c r="A407"/>
  <c r="A406"/>
  <c r="A405"/>
  <c r="A404"/>
  <c r="A403"/>
  <c r="A402"/>
  <c r="A401"/>
  <c r="A400"/>
  <c r="A399"/>
  <c r="A398"/>
  <c r="A397"/>
  <c r="A396"/>
  <c r="A395"/>
  <c r="A394"/>
  <c r="A393"/>
  <c r="A392"/>
  <c r="A391"/>
  <c r="A390"/>
  <c r="A389"/>
  <c r="A388"/>
  <c r="A387"/>
  <c r="A386"/>
  <c r="A385"/>
  <c r="A384"/>
  <c r="A383"/>
  <c r="A382"/>
  <c r="A381"/>
  <c r="A380"/>
  <c r="A379"/>
  <c r="A378"/>
  <c r="A377"/>
  <c r="A376"/>
  <c r="A375"/>
  <c r="A374"/>
  <c r="A373"/>
  <c r="A372"/>
  <c r="A371"/>
  <c r="A370"/>
  <c r="A369"/>
  <c r="A368"/>
  <c r="A367"/>
  <c r="A366"/>
  <c r="A365"/>
  <c r="A364"/>
  <c r="A363"/>
  <c r="A362"/>
  <c r="A361"/>
  <c r="A360"/>
  <c r="A359"/>
  <c r="A358"/>
  <c r="A357"/>
  <c r="A356"/>
  <c r="A355"/>
  <c r="A354"/>
  <c r="A353"/>
  <c r="A352"/>
  <c r="A351"/>
  <c r="A350"/>
  <c r="A349"/>
  <c r="A348"/>
  <c r="A347"/>
  <c r="A346"/>
  <c r="A345"/>
  <c r="A344"/>
  <c r="A343"/>
  <c r="A342"/>
  <c r="A341"/>
  <c r="A340"/>
  <c r="A339"/>
  <c r="A338"/>
  <c r="A337"/>
  <c r="A336"/>
  <c r="A335"/>
  <c r="A334"/>
  <c r="A333"/>
  <c r="A332"/>
  <c r="A331"/>
  <c r="A330"/>
  <c r="A329"/>
  <c r="A328"/>
  <c r="A327"/>
  <c r="A326"/>
  <c r="A325"/>
  <c r="A324"/>
  <c r="A323"/>
  <c r="A322"/>
  <c r="A321"/>
  <c r="A320"/>
  <c r="A319"/>
  <c r="A318"/>
  <c r="A317"/>
  <c r="A316"/>
  <c r="A315"/>
  <c r="A314"/>
  <c r="A313"/>
  <c r="A312"/>
  <c r="A311"/>
  <c r="A310"/>
  <c r="A309"/>
  <c r="A308"/>
  <c r="A307"/>
  <c r="A306"/>
  <c r="A305"/>
  <c r="A304"/>
  <c r="A303"/>
  <c r="A302"/>
  <c r="A301"/>
  <c r="A300"/>
  <c r="A299"/>
  <c r="A298"/>
  <c r="A297"/>
  <c r="A296"/>
  <c r="A295"/>
  <c r="A294"/>
  <c r="A293"/>
  <c r="A292"/>
  <c r="A291"/>
  <c r="A290"/>
  <c r="A289"/>
  <c r="A288"/>
  <c r="A287"/>
  <c r="A286"/>
  <c r="A285"/>
  <c r="A284"/>
  <c r="A283"/>
  <c r="A282"/>
  <c r="A281"/>
  <c r="A280"/>
  <c r="A279"/>
  <c r="A278"/>
  <c r="A277"/>
  <c r="A276"/>
  <c r="A275"/>
  <c r="A274"/>
  <c r="A273"/>
  <c r="A272"/>
  <c r="A271"/>
  <c r="A270"/>
  <c r="A269"/>
  <c r="A268"/>
  <c r="A267"/>
  <c r="A266"/>
  <c r="A265"/>
  <c r="A264"/>
  <c r="A263"/>
  <c r="A262"/>
  <c r="A261"/>
  <c r="A260"/>
  <c r="A259"/>
  <c r="A258"/>
  <c r="A257"/>
  <c r="A256"/>
  <c r="A255"/>
  <c r="A254"/>
  <c r="A253"/>
  <c r="A252"/>
  <c r="A251"/>
  <c r="A250"/>
  <c r="A249"/>
  <c r="A248"/>
  <c r="A247"/>
  <c r="A246"/>
  <c r="A245"/>
  <c r="A244"/>
  <c r="A243"/>
  <c r="A242"/>
  <c r="A241"/>
  <c r="A240"/>
  <c r="A239"/>
  <c r="A238"/>
  <c r="A237"/>
  <c r="A236"/>
  <c r="A235"/>
  <c r="A234"/>
  <c r="A233"/>
  <c r="A232"/>
  <c r="A231"/>
  <c r="A230"/>
  <c r="A229"/>
  <c r="A228"/>
  <c r="A227"/>
  <c r="A226"/>
  <c r="A225"/>
  <c r="A224"/>
  <c r="A223"/>
  <c r="A222"/>
  <c r="A221"/>
  <c r="A220"/>
  <c r="A219"/>
  <c r="A218"/>
  <c r="A217"/>
  <c r="A216"/>
  <c r="A215"/>
  <c r="A214"/>
  <c r="A213"/>
  <c r="A212"/>
  <c r="A211"/>
  <c r="A210"/>
  <c r="A209"/>
  <c r="A208"/>
  <c r="A207"/>
  <c r="A206"/>
  <c r="A205"/>
  <c r="A204"/>
  <c r="A203"/>
  <c r="A202"/>
  <c r="A201"/>
  <c r="A200"/>
  <c r="A199"/>
  <c r="A198"/>
  <c r="A197"/>
  <c r="A196"/>
  <c r="A195"/>
  <c r="A194"/>
  <c r="A193"/>
  <c r="A192"/>
  <c r="A191"/>
  <c r="A190"/>
  <c r="A189"/>
  <c r="A188"/>
  <c r="A187"/>
  <c r="A186"/>
  <c r="A185"/>
  <c r="A184"/>
  <c r="A183"/>
  <c r="A182"/>
  <c r="A181"/>
  <c r="A180"/>
  <c r="A179"/>
  <c r="A178"/>
  <c r="A177"/>
  <c r="A176"/>
  <c r="A175"/>
  <c r="A174"/>
  <c r="A173"/>
  <c r="A172"/>
  <c r="A171"/>
  <c r="A170"/>
  <c r="A169"/>
  <c r="A168"/>
  <c r="A167"/>
  <c r="A166"/>
  <c r="A165"/>
  <c r="A164"/>
  <c r="A163"/>
  <c r="A162"/>
  <c r="A161"/>
  <c r="A160"/>
  <c r="A159"/>
  <c r="A158"/>
  <c r="A157"/>
  <c r="A156"/>
  <c r="A155"/>
  <c r="A154"/>
  <c r="A153"/>
  <c r="A152"/>
  <c r="A151"/>
  <c r="A150"/>
  <c r="A149"/>
  <c r="A148"/>
  <c r="A147"/>
  <c r="A146"/>
  <c r="A145"/>
  <c r="A144"/>
  <c r="A143"/>
  <c r="A142"/>
  <c r="A141"/>
  <c r="A140"/>
  <c r="A139"/>
  <c r="A138"/>
  <c r="A137"/>
  <c r="A136"/>
  <c r="A135"/>
  <c r="A134"/>
  <c r="A133"/>
  <c r="A132"/>
  <c r="A131"/>
  <c r="A130"/>
  <c r="A129"/>
  <c r="A128"/>
  <c r="A127"/>
  <c r="A126"/>
  <c r="A125"/>
  <c r="A124"/>
  <c r="A123"/>
  <c r="A122"/>
  <c r="A121"/>
  <c r="A120"/>
  <c r="A119"/>
  <c r="A118"/>
  <c r="A117"/>
  <c r="A116"/>
  <c r="A115"/>
  <c r="A114"/>
  <c r="A113"/>
  <c r="A112"/>
  <c r="A111"/>
  <c r="A110"/>
  <c r="A109"/>
  <c r="A108"/>
  <c r="A107"/>
  <c r="A106"/>
  <c r="A105"/>
  <c r="A104"/>
  <c r="A103"/>
  <c r="A102"/>
  <c r="A101"/>
  <c r="A100"/>
  <c r="A99"/>
  <c r="A98"/>
  <c r="A97"/>
  <c r="A96"/>
  <c r="A95"/>
  <c r="A94"/>
  <c r="A93"/>
  <c r="A92"/>
  <c r="A91"/>
  <c r="A90"/>
  <c r="A89"/>
  <c r="A88"/>
  <c r="A87"/>
  <c r="A86"/>
  <c r="A85"/>
  <c r="A84"/>
  <c r="A83"/>
  <c r="A82"/>
  <c r="A81"/>
  <c r="A80"/>
  <c r="A79"/>
  <c r="A78"/>
  <c r="A77"/>
  <c r="A76"/>
  <c r="A75"/>
  <c r="A74"/>
  <c r="A73"/>
  <c r="A72"/>
  <c r="A71"/>
  <c r="A70"/>
  <c r="A69"/>
  <c r="A68"/>
  <c r="A67"/>
  <c r="A66"/>
  <c r="A65"/>
  <c r="A64"/>
  <c r="A63"/>
  <c r="A62"/>
  <c r="A61"/>
  <c r="A60"/>
  <c r="A59"/>
  <c r="A58"/>
  <c r="A57"/>
  <c r="A56"/>
  <c r="A55"/>
  <c r="A54"/>
  <c r="A53"/>
  <c r="A52"/>
  <c r="A51"/>
  <c r="A50"/>
  <c r="A49"/>
  <c r="A48"/>
  <c r="A47"/>
  <c r="A46"/>
  <c r="A45"/>
  <c r="A44"/>
  <c r="A43"/>
  <c r="A42"/>
  <c r="A41"/>
  <c r="A40"/>
  <c r="A39"/>
  <c r="A38"/>
  <c r="A37"/>
  <c r="A36"/>
  <c r="A35"/>
  <c r="A34"/>
  <c r="A33"/>
  <c r="A32"/>
  <c r="A31"/>
  <c r="A30"/>
  <c r="A29"/>
  <c r="A28"/>
  <c r="A27"/>
  <c r="A26"/>
  <c r="A25"/>
  <c r="A24"/>
  <c r="A23"/>
  <c r="A22"/>
  <c r="A21"/>
  <c r="A20"/>
  <c r="A19"/>
  <c r="A18"/>
  <c r="A17"/>
  <c r="A16"/>
  <c r="A15"/>
  <c r="A14"/>
  <c r="A13"/>
  <c r="A12"/>
  <c r="A11"/>
  <c r="A10"/>
  <c r="A9"/>
  <c r="A8"/>
  <c r="A7"/>
  <c r="A6"/>
  <c r="A5"/>
  <c r="A4"/>
  <c r="A3"/>
  <c r="A2"/>
  <c r="E8" i="17"/>
  <c r="C69" i="25"/>
  <c r="C68"/>
  <c r="C67"/>
  <c r="C66"/>
  <c r="C65"/>
  <c r="C64"/>
  <c r="C63"/>
  <c r="C62"/>
  <c r="C61"/>
  <c r="C60"/>
  <c r="C59"/>
  <c r="C58"/>
  <c r="C57"/>
  <c r="C56"/>
  <c r="C55"/>
  <c r="C54"/>
  <c r="C53"/>
  <c r="C52"/>
  <c r="C51"/>
  <c r="C50"/>
  <c r="C49"/>
  <c r="C48"/>
  <c r="C47"/>
  <c r="C46"/>
  <c r="C45"/>
  <c r="C44"/>
  <c r="C43"/>
  <c r="C42"/>
  <c r="C41"/>
  <c r="C40"/>
  <c r="C39"/>
  <c r="C38"/>
  <c r="C37"/>
  <c r="C36"/>
  <c r="C35"/>
  <c r="C34"/>
  <c r="C33"/>
  <c r="C32"/>
  <c r="C31"/>
  <c r="C30"/>
  <c r="C29"/>
  <c r="C28"/>
  <c r="C27"/>
  <c r="C26"/>
  <c r="C25"/>
  <c r="C24"/>
  <c r="C23"/>
  <c r="C22"/>
  <c r="C21"/>
  <c r="C20"/>
  <c r="C19"/>
  <c r="C18"/>
  <c r="C17"/>
  <c r="C16"/>
  <c r="C15"/>
  <c r="C14"/>
  <c r="C13"/>
  <c r="C12"/>
  <c r="C11"/>
  <c r="C10"/>
  <c r="C9"/>
  <c r="C8"/>
  <c r="C7"/>
  <c r="C6"/>
  <c r="C5"/>
  <c r="C4"/>
  <c r="C3"/>
  <c r="C2"/>
  <c r="E233" i="21"/>
  <c r="E232"/>
  <c r="E231"/>
  <c r="L211"/>
  <c r="J211"/>
  <c r="I211"/>
  <c r="H211"/>
  <c r="L190"/>
  <c r="K190"/>
  <c r="J190"/>
  <c r="I190"/>
  <c r="H190"/>
  <c r="L189"/>
  <c r="K189"/>
  <c r="J189"/>
  <c r="I189"/>
  <c r="H189"/>
  <c r="L188"/>
  <c r="K188"/>
  <c r="J188"/>
  <c r="I188"/>
  <c r="H188"/>
  <c r="L187"/>
  <c r="K187"/>
  <c r="J187"/>
  <c r="I187"/>
  <c r="H187"/>
  <c r="L186"/>
  <c r="K186"/>
  <c r="J186"/>
  <c r="I186"/>
  <c r="H186"/>
  <c r="L185"/>
  <c r="K185"/>
  <c r="J185"/>
  <c r="I185"/>
  <c r="H185"/>
  <c r="L184"/>
  <c r="K184"/>
  <c r="J184"/>
  <c r="I184"/>
  <c r="H184"/>
  <c r="L166"/>
  <c r="K166"/>
  <c r="J166"/>
  <c r="I166"/>
  <c r="H166"/>
  <c r="L165"/>
  <c r="K165"/>
  <c r="J165"/>
  <c r="I165"/>
  <c r="H165"/>
  <c r="L164"/>
  <c r="K164"/>
  <c r="J164"/>
  <c r="I164"/>
  <c r="H164"/>
  <c r="L163"/>
  <c r="K163"/>
  <c r="J163"/>
  <c r="I163"/>
  <c r="H163"/>
  <c r="L162"/>
  <c r="K162"/>
  <c r="GX6" i="23" s="1"/>
  <c r="J162" i="21"/>
  <c r="I162"/>
  <c r="H162"/>
  <c r="L161"/>
  <c r="K161"/>
  <c r="J161"/>
  <c r="I161"/>
  <c r="H161"/>
  <c r="L142"/>
  <c r="J142"/>
  <c r="I142"/>
  <c r="H142"/>
  <c r="L141"/>
  <c r="J141"/>
  <c r="I141"/>
  <c r="H141"/>
  <c r="L140"/>
  <c r="J140"/>
  <c r="I140"/>
  <c r="H140"/>
  <c r="L139"/>
  <c r="J139"/>
  <c r="I139"/>
  <c r="H139"/>
  <c r="L138"/>
  <c r="J138"/>
  <c r="I138"/>
  <c r="H138"/>
  <c r="L137"/>
  <c r="J137"/>
  <c r="I137"/>
  <c r="H137"/>
  <c r="L118"/>
  <c r="K118"/>
  <c r="J118"/>
  <c r="I118"/>
  <c r="H118"/>
  <c r="L117"/>
  <c r="K117"/>
  <c r="J117"/>
  <c r="I117"/>
  <c r="H117"/>
  <c r="L116"/>
  <c r="K116"/>
  <c r="J116"/>
  <c r="I116"/>
  <c r="H116"/>
  <c r="L115"/>
  <c r="K115"/>
  <c r="J115"/>
  <c r="I115"/>
  <c r="H115"/>
  <c r="L114"/>
  <c r="K114"/>
  <c r="J114"/>
  <c r="I114"/>
  <c r="H114"/>
  <c r="L113"/>
  <c r="K113"/>
  <c r="J113"/>
  <c r="I113"/>
  <c r="H113"/>
  <c r="K112"/>
  <c r="J112"/>
  <c r="I112"/>
  <c r="H112"/>
  <c r="L106"/>
  <c r="K106"/>
  <c r="J106"/>
  <c r="I106"/>
  <c r="H106"/>
  <c r="G106"/>
  <c r="L104"/>
  <c r="K104"/>
  <c r="J104"/>
  <c r="I104"/>
  <c r="FB6" i="23" s="1"/>
  <c r="H104" i="21"/>
  <c r="G104"/>
  <c r="EV7" i="23" s="1"/>
  <c r="L103" i="21"/>
  <c r="K103"/>
  <c r="J103"/>
  <c r="I103"/>
  <c r="H103"/>
  <c r="G103"/>
  <c r="L102"/>
  <c r="K102"/>
  <c r="J102"/>
  <c r="I102"/>
  <c r="H102"/>
  <c r="G102"/>
  <c r="L95"/>
  <c r="K95"/>
  <c r="J95"/>
  <c r="I95"/>
  <c r="H95"/>
  <c r="G95"/>
  <c r="L93"/>
  <c r="K93"/>
  <c r="J93"/>
  <c r="I93"/>
  <c r="H93"/>
  <c r="G93"/>
  <c r="L92"/>
  <c r="K92"/>
  <c r="J92"/>
  <c r="I92"/>
  <c r="H92"/>
  <c r="G92"/>
  <c r="L91"/>
  <c r="K91"/>
  <c r="J91"/>
  <c r="I91"/>
  <c r="H91"/>
  <c r="G91"/>
  <c r="L84"/>
  <c r="K84"/>
  <c r="J84"/>
  <c r="I84"/>
  <c r="H84"/>
  <c r="G84"/>
  <c r="L82"/>
  <c r="K82"/>
  <c r="J82"/>
  <c r="I82"/>
  <c r="H82"/>
  <c r="G82"/>
  <c r="L81"/>
  <c r="K81"/>
  <c r="J81"/>
  <c r="I81"/>
  <c r="H81"/>
  <c r="G81"/>
  <c r="L80"/>
  <c r="K80"/>
  <c r="J80"/>
  <c r="I80"/>
  <c r="H80"/>
  <c r="G80"/>
  <c r="L73"/>
  <c r="K73"/>
  <c r="J73"/>
  <c r="I73"/>
  <c r="H73"/>
  <c r="G73"/>
  <c r="L71"/>
  <c r="K71"/>
  <c r="FK7" i="23" s="1"/>
  <c r="J71" i="21"/>
  <c r="I71"/>
  <c r="H71"/>
  <c r="G71"/>
  <c r="L70"/>
  <c r="K70"/>
  <c r="J70"/>
  <c r="I70"/>
  <c r="H70"/>
  <c r="G70"/>
  <c r="L69"/>
  <c r="K69"/>
  <c r="J69"/>
  <c r="I69"/>
  <c r="H69"/>
  <c r="G69"/>
  <c r="L62"/>
  <c r="K62"/>
  <c r="J62"/>
  <c r="I62"/>
  <c r="H62"/>
  <c r="G62"/>
  <c r="L60"/>
  <c r="K60"/>
  <c r="FJ6" i="23" s="1"/>
  <c r="J60" i="21"/>
  <c r="I60"/>
  <c r="H60"/>
  <c r="G60"/>
  <c r="ER7" i="23" s="1"/>
  <c r="L59" i="21"/>
  <c r="K59"/>
  <c r="J59"/>
  <c r="I59"/>
  <c r="H59"/>
  <c r="G59"/>
  <c r="L58"/>
  <c r="K58"/>
  <c r="J58"/>
  <c r="I58"/>
  <c r="H58"/>
  <c r="G58"/>
  <c r="D51"/>
  <c r="D50"/>
  <c r="D49"/>
  <c r="D48"/>
  <c r="D47"/>
  <c r="D46"/>
  <c r="D40"/>
  <c r="D39"/>
  <c r="D38"/>
  <c r="D37"/>
  <c r="D36"/>
  <c r="D35"/>
  <c r="D34"/>
  <c r="D33"/>
  <c r="F21"/>
  <c r="E21"/>
  <c r="D21"/>
  <c r="C21"/>
  <c r="I19"/>
  <c r="I9"/>
  <c r="I8"/>
  <c r="A385" i="32"/>
  <c r="A384"/>
  <c r="A383"/>
  <c r="D19"/>
  <c r="F19" s="1"/>
  <c r="M18"/>
  <c r="M19" s="1"/>
  <c r="M20" s="1"/>
  <c r="M21" s="1"/>
  <c r="M22" s="1"/>
  <c r="M23" s="1"/>
  <c r="M24" s="1"/>
  <c r="M25" s="1"/>
  <c r="M26" s="1"/>
  <c r="M27" s="1"/>
  <c r="M28" s="1"/>
  <c r="M29" s="1"/>
  <c r="M30" s="1"/>
  <c r="M31" s="1"/>
  <c r="M32" s="1"/>
  <c r="M33" s="1"/>
  <c r="M34" s="1"/>
  <c r="M35" s="1"/>
  <c r="M36" s="1"/>
  <c r="M37" s="1"/>
  <c r="M38" s="1"/>
  <c r="M39" s="1"/>
  <c r="M40" s="1"/>
  <c r="M41" s="1"/>
  <c r="M42" s="1"/>
  <c r="M43" s="1"/>
  <c r="M44" s="1"/>
  <c r="M45" s="1"/>
  <c r="M46" s="1"/>
  <c r="M47" s="1"/>
  <c r="M48" s="1"/>
  <c r="M49" s="1"/>
  <c r="M50" s="1"/>
  <c r="M51" s="1"/>
  <c r="M52" s="1"/>
  <c r="M53" s="1"/>
  <c r="M54" s="1"/>
  <c r="M55" s="1"/>
  <c r="M56" s="1"/>
  <c r="M57" s="1"/>
  <c r="M58" s="1"/>
  <c r="M59" s="1"/>
  <c r="M60" s="1"/>
  <c r="M61" s="1"/>
  <c r="M62" s="1"/>
  <c r="M63" s="1"/>
  <c r="M64" s="1"/>
  <c r="M65" s="1"/>
  <c r="M66" s="1"/>
  <c r="M67" s="1"/>
  <c r="M68" s="1"/>
  <c r="M69" s="1"/>
  <c r="M70" s="1"/>
  <c r="M71" s="1"/>
  <c r="M72" s="1"/>
  <c r="M73" s="1"/>
  <c r="M74" s="1"/>
  <c r="M75" s="1"/>
  <c r="M76" s="1"/>
  <c r="M77" s="1"/>
  <c r="M78" s="1"/>
  <c r="M79" s="1"/>
  <c r="M80" s="1"/>
  <c r="M81" s="1"/>
  <c r="M82" s="1"/>
  <c r="M83" s="1"/>
  <c r="M84" s="1"/>
  <c r="M85" s="1"/>
  <c r="M86" s="1"/>
  <c r="M87" s="1"/>
  <c r="M88" s="1"/>
  <c r="M89" s="1"/>
  <c r="M90" s="1"/>
  <c r="M91" s="1"/>
  <c r="M92" s="1"/>
  <c r="M93" s="1"/>
  <c r="M94" s="1"/>
  <c r="M95" s="1"/>
  <c r="M96" s="1"/>
  <c r="M97" s="1"/>
  <c r="M98" s="1"/>
  <c r="M99" s="1"/>
  <c r="M100" s="1"/>
  <c r="M101" s="1"/>
  <c r="M102" s="1"/>
  <c r="M103" s="1"/>
  <c r="M104" s="1"/>
  <c r="M105" s="1"/>
  <c r="M106" s="1"/>
  <c r="M107" s="1"/>
  <c r="M108" s="1"/>
  <c r="M109" s="1"/>
  <c r="M110" s="1"/>
  <c r="M111" s="1"/>
  <c r="M112" s="1"/>
  <c r="M113" s="1"/>
  <c r="M114" s="1"/>
  <c r="M115" s="1"/>
  <c r="M116" s="1"/>
  <c r="M117" s="1"/>
  <c r="M118" s="1"/>
  <c r="M119" s="1"/>
  <c r="M120" s="1"/>
  <c r="M121" s="1"/>
  <c r="M122" s="1"/>
  <c r="M123" s="1"/>
  <c r="M124" s="1"/>
  <c r="M125" s="1"/>
  <c r="M126" s="1"/>
  <c r="M127" s="1"/>
  <c r="M128" s="1"/>
  <c r="M129" s="1"/>
  <c r="M130" s="1"/>
  <c r="M131" s="1"/>
  <c r="M132" s="1"/>
  <c r="M133" s="1"/>
  <c r="M134" s="1"/>
  <c r="M135" s="1"/>
  <c r="M136" s="1"/>
  <c r="M137" s="1"/>
  <c r="M138" s="1"/>
  <c r="M139" s="1"/>
  <c r="M140" s="1"/>
  <c r="M141" s="1"/>
  <c r="M142" s="1"/>
  <c r="M17"/>
  <c r="M16"/>
  <c r="AD12"/>
  <c r="AD9"/>
  <c r="M7"/>
  <c r="M6"/>
  <c r="M4"/>
  <c r="M3"/>
  <c r="B30" i="27"/>
  <c r="B28"/>
  <c r="B26"/>
  <c r="B24"/>
  <c r="B22"/>
  <c r="B20"/>
  <c r="B18"/>
  <c r="B16"/>
  <c r="B14"/>
  <c r="B12"/>
  <c r="B10"/>
  <c r="A6"/>
  <c r="A5"/>
  <c r="A4"/>
  <c r="A3"/>
  <c r="C377" i="15"/>
  <c r="T375"/>
  <c r="G375"/>
  <c r="A375"/>
  <c r="A371" i="32" s="1"/>
  <c r="T374" i="15"/>
  <c r="G374"/>
  <c r="A374"/>
  <c r="A370" i="32" s="1"/>
  <c r="T373" i="15"/>
  <c r="G373"/>
  <c r="A373"/>
  <c r="A369" i="32" s="1"/>
  <c r="T372" i="15"/>
  <c r="G372"/>
  <c r="A372"/>
  <c r="A368" i="32" s="1"/>
  <c r="A371" i="15"/>
  <c r="A367" i="32" s="1"/>
  <c r="T370" i="15"/>
  <c r="G370"/>
  <c r="A370"/>
  <c r="A366" i="32" s="1"/>
  <c r="T369" i="15"/>
  <c r="G369"/>
  <c r="A369"/>
  <c r="A365" i="32" s="1"/>
  <c r="T368" i="15"/>
  <c r="G368"/>
  <c r="A368"/>
  <c r="A364" i="32" s="1"/>
  <c r="T367" i="15"/>
  <c r="G367"/>
  <c r="A367"/>
  <c r="A363" i="32" s="1"/>
  <c r="T366" i="15"/>
  <c r="G366"/>
  <c r="A366"/>
  <c r="A362" i="32" s="1"/>
  <c r="G365" i="15"/>
  <c r="A365"/>
  <c r="A361" i="32" s="1"/>
  <c r="G364" i="15"/>
  <c r="A364"/>
  <c r="A360" i="32" s="1"/>
  <c r="T363" i="15"/>
  <c r="G363"/>
  <c r="A363"/>
  <c r="A359" i="32" s="1"/>
  <c r="T362" i="15"/>
  <c r="G362"/>
  <c r="A362"/>
  <c r="A358" i="32" s="1"/>
  <c r="T361" i="15"/>
  <c r="G361"/>
  <c r="A361"/>
  <c r="A357" i="32" s="1"/>
  <c r="T360" i="15"/>
  <c r="G360"/>
  <c r="A360"/>
  <c r="A356" i="32" s="1"/>
  <c r="T359" i="15"/>
  <c r="G359"/>
  <c r="A359"/>
  <c r="A355" i="32" s="1"/>
  <c r="T358" i="15"/>
  <c r="G358"/>
  <c r="A358"/>
  <c r="A354" i="32" s="1"/>
  <c r="T357" i="15"/>
  <c r="G357"/>
  <c r="A357"/>
  <c r="A353" i="32" s="1"/>
  <c r="T356" i="15"/>
  <c r="G356"/>
  <c r="A356"/>
  <c r="A352" i="32" s="1"/>
  <c r="T355" i="15"/>
  <c r="G355"/>
  <c r="A355"/>
  <c r="A351" i="32" s="1"/>
  <c r="T354" i="15"/>
  <c r="G354"/>
  <c r="A354"/>
  <c r="A350" i="32" s="1"/>
  <c r="T353" i="15"/>
  <c r="G353"/>
  <c r="A353"/>
  <c r="A349" i="32" s="1"/>
  <c r="T352" i="15"/>
  <c r="G352"/>
  <c r="A352"/>
  <c r="A348" i="32" s="1"/>
  <c r="T351" i="15"/>
  <c r="G351"/>
  <c r="A351"/>
  <c r="A347" i="32" s="1"/>
  <c r="T350" i="15"/>
  <c r="G350"/>
  <c r="A350"/>
  <c r="A346" i="32" s="1"/>
  <c r="T349" i="15"/>
  <c r="G349"/>
  <c r="A349"/>
  <c r="A345" i="32" s="1"/>
  <c r="T348" i="15"/>
  <c r="G348"/>
  <c r="A348"/>
  <c r="A344" i="32" s="1"/>
  <c r="T347" i="15"/>
  <c r="G347"/>
  <c r="A347"/>
  <c r="A343" i="32" s="1"/>
  <c r="A346" i="15"/>
  <c r="A342" i="32" s="1"/>
  <c r="T345" i="15"/>
  <c r="G345"/>
  <c r="A345"/>
  <c r="A341" i="32" s="1"/>
  <c r="T344" i="15"/>
  <c r="G344"/>
  <c r="A344"/>
  <c r="A340" i="32" s="1"/>
  <c r="T343" i="15"/>
  <c r="G343"/>
  <c r="A343"/>
  <c r="A339" i="32" s="1"/>
  <c r="T342" i="15"/>
  <c r="G342"/>
  <c r="A342"/>
  <c r="A338" i="32" s="1"/>
  <c r="T341" i="15"/>
  <c r="G341"/>
  <c r="A341"/>
  <c r="A337" i="32" s="1"/>
  <c r="T340" i="15"/>
  <c r="G340"/>
  <c r="A340"/>
  <c r="A336" i="32" s="1"/>
  <c r="T339" i="15"/>
  <c r="G339"/>
  <c r="A339"/>
  <c r="A335" i="32" s="1"/>
  <c r="T338" i="15"/>
  <c r="G338"/>
  <c r="A338"/>
  <c r="A334" i="32" s="1"/>
  <c r="T337" i="15"/>
  <c r="G337"/>
  <c r="A337"/>
  <c r="A333" i="32" s="1"/>
  <c r="T336" i="15"/>
  <c r="G336"/>
  <c r="A336"/>
  <c r="A332" i="32" s="1"/>
  <c r="T335" i="15"/>
  <c r="G335"/>
  <c r="A335"/>
  <c r="A331" i="32" s="1"/>
  <c r="G334" i="15"/>
  <c r="A334"/>
  <c r="A330" i="32" s="1"/>
  <c r="T333" i="15"/>
  <c r="G333"/>
  <c r="A333"/>
  <c r="A329" i="32" s="1"/>
  <c r="A332" i="15"/>
  <c r="A328" i="32" s="1"/>
  <c r="T331" i="15"/>
  <c r="G331"/>
  <c r="A331"/>
  <c r="A327" i="32" s="1"/>
  <c r="T330" i="15"/>
  <c r="G330"/>
  <c r="A330"/>
  <c r="A326" i="32" s="1"/>
  <c r="T329" i="15"/>
  <c r="G329"/>
  <c r="A329"/>
  <c r="A325" i="32" s="1"/>
  <c r="T328" i="15"/>
  <c r="G328"/>
  <c r="A328"/>
  <c r="A324" i="32" s="1"/>
  <c r="T327" i="15"/>
  <c r="G327"/>
  <c r="A327"/>
  <c r="A323" i="32" s="1"/>
  <c r="T326" i="15"/>
  <c r="G326"/>
  <c r="A326"/>
  <c r="A322" i="32" s="1"/>
  <c r="T325" i="15"/>
  <c r="G325"/>
  <c r="A325"/>
  <c r="A321" i="32" s="1"/>
  <c r="T324" i="15"/>
  <c r="G324"/>
  <c r="A324"/>
  <c r="A320" i="32" s="1"/>
  <c r="T323" i="15"/>
  <c r="G323"/>
  <c r="A323"/>
  <c r="A319" i="32" s="1"/>
  <c r="T322" i="15"/>
  <c r="G322"/>
  <c r="A322"/>
  <c r="A318" i="32" s="1"/>
  <c r="T321" i="15"/>
  <c r="G321"/>
  <c r="A321"/>
  <c r="A317" i="32" s="1"/>
  <c r="G320" i="15"/>
  <c r="A320"/>
  <c r="A316" i="32" s="1"/>
  <c r="T319" i="15"/>
  <c r="G319"/>
  <c r="A319"/>
  <c r="A315" i="32" s="1"/>
  <c r="A318" i="15"/>
  <c r="A314" i="32" s="1"/>
  <c r="T317" i="15"/>
  <c r="G317"/>
  <c r="A317"/>
  <c r="A313" i="32" s="1"/>
  <c r="T316" i="15"/>
  <c r="G316"/>
  <c r="A316"/>
  <c r="A312" i="32" s="1"/>
  <c r="T315" i="15"/>
  <c r="G315"/>
  <c r="A315"/>
  <c r="A311" i="32" s="1"/>
  <c r="T314" i="15"/>
  <c r="G314"/>
  <c r="A314"/>
  <c r="A310" i="32" s="1"/>
  <c r="T313" i="15"/>
  <c r="G313"/>
  <c r="A313"/>
  <c r="A309" i="32" s="1"/>
  <c r="T312" i="15"/>
  <c r="G312"/>
  <c r="A312"/>
  <c r="A308" i="32" s="1"/>
  <c r="A311" i="15"/>
  <c r="A307" i="32" s="1"/>
  <c r="T310" i="15"/>
  <c r="G310"/>
  <c r="A310"/>
  <c r="A306" i="32" s="1"/>
  <c r="T309" i="15"/>
  <c r="G309"/>
  <c r="A309"/>
  <c r="A305" i="32" s="1"/>
  <c r="T308" i="15"/>
  <c r="G308"/>
  <c r="A308"/>
  <c r="A304" i="32" s="1"/>
  <c r="T307" i="15"/>
  <c r="G307"/>
  <c r="A307"/>
  <c r="A303" i="32" s="1"/>
  <c r="T306" i="15"/>
  <c r="G306"/>
  <c r="A306"/>
  <c r="A302" i="32" s="1"/>
  <c r="T305" i="15"/>
  <c r="G305"/>
  <c r="A305"/>
  <c r="A301" i="32" s="1"/>
  <c r="A304" i="15"/>
  <c r="A300" i="32" s="1"/>
  <c r="T303" i="15"/>
  <c r="G303"/>
  <c r="A303"/>
  <c r="A299" i="32" s="1"/>
  <c r="T302" i="15"/>
  <c r="G302"/>
  <c r="A302"/>
  <c r="A298" i="32" s="1"/>
  <c r="T301" i="15"/>
  <c r="G301"/>
  <c r="A301"/>
  <c r="A297" i="32" s="1"/>
  <c r="T300" i="15"/>
  <c r="G300"/>
  <c r="A300"/>
  <c r="A296" i="32" s="1"/>
  <c r="T299" i="15"/>
  <c r="G299"/>
  <c r="A299"/>
  <c r="A295" i="32" s="1"/>
  <c r="T298" i="15"/>
  <c r="G298"/>
  <c r="A298"/>
  <c r="A294" i="32" s="1"/>
  <c r="A297" i="15"/>
  <c r="A293" i="32" s="1"/>
  <c r="T296" i="15"/>
  <c r="G296"/>
  <c r="A296"/>
  <c r="A292" i="32" s="1"/>
  <c r="T295" i="15"/>
  <c r="G295"/>
  <c r="A295"/>
  <c r="A291" i="32" s="1"/>
  <c r="T294" i="15"/>
  <c r="G294"/>
  <c r="A294"/>
  <c r="A290" i="32" s="1"/>
  <c r="T293" i="15"/>
  <c r="G293"/>
  <c r="A293"/>
  <c r="A289" i="32" s="1"/>
  <c r="T292" i="15"/>
  <c r="G292"/>
  <c r="A292"/>
  <c r="A288" i="32" s="1"/>
  <c r="T291" i="15"/>
  <c r="G291"/>
  <c r="A291"/>
  <c r="A287" i="32" s="1"/>
  <c r="T290" i="15"/>
  <c r="G290"/>
  <c r="A290"/>
  <c r="A286" i="32" s="1"/>
  <c r="T289" i="15"/>
  <c r="G289"/>
  <c r="A289"/>
  <c r="A285" i="32" s="1"/>
  <c r="T288" i="15"/>
  <c r="G288"/>
  <c r="A288"/>
  <c r="A284" i="32" s="1"/>
  <c r="T287" i="15"/>
  <c r="G287"/>
  <c r="A287"/>
  <c r="A283" i="32" s="1"/>
  <c r="A286" i="15"/>
  <c r="A282" i="32" s="1"/>
  <c r="T285" i="15"/>
  <c r="G285"/>
  <c r="A285"/>
  <c r="A281" i="32" s="1"/>
  <c r="T284" i="15"/>
  <c r="G284"/>
  <c r="A284"/>
  <c r="A280" i="32" s="1"/>
  <c r="T283" i="15"/>
  <c r="G283"/>
  <c r="A283"/>
  <c r="A279" i="32" s="1"/>
  <c r="T282" i="15"/>
  <c r="G282"/>
  <c r="A282"/>
  <c r="A278" i="32" s="1"/>
  <c r="T281" i="15"/>
  <c r="G281"/>
  <c r="A281"/>
  <c r="A277" i="32" s="1"/>
  <c r="T280" i="15"/>
  <c r="G280"/>
  <c r="A280"/>
  <c r="A276" i="32" s="1"/>
  <c r="T279" i="15"/>
  <c r="G279"/>
  <c r="A279"/>
  <c r="A275" i="32" s="1"/>
  <c r="T278" i="15"/>
  <c r="G278"/>
  <c r="A278"/>
  <c r="A274" i="32" s="1"/>
  <c r="T277" i="15"/>
  <c r="G277"/>
  <c r="A277"/>
  <c r="A273" i="32" s="1"/>
  <c r="T276" i="15"/>
  <c r="G276"/>
  <c r="A276"/>
  <c r="A272" i="32" s="1"/>
  <c r="A275" i="15"/>
  <c r="A271" i="32" s="1"/>
  <c r="T274" i="15"/>
  <c r="G274"/>
  <c r="A274"/>
  <c r="A270" i="32" s="1"/>
  <c r="T273" i="15"/>
  <c r="G273"/>
  <c r="A273"/>
  <c r="A269" i="32" s="1"/>
  <c r="T272" i="15"/>
  <c r="G272"/>
  <c r="A272"/>
  <c r="A268" i="32" s="1"/>
  <c r="T271" i="15"/>
  <c r="G271"/>
  <c r="A271"/>
  <c r="A267" i="32" s="1"/>
  <c r="T270" i="15"/>
  <c r="G270"/>
  <c r="A270"/>
  <c r="A266" i="32" s="1"/>
  <c r="T269" i="15"/>
  <c r="G269"/>
  <c r="A269"/>
  <c r="A265" i="32" s="1"/>
  <c r="T268" i="15"/>
  <c r="G268"/>
  <c r="A268"/>
  <c r="A264" i="32" s="1"/>
  <c r="T267" i="15"/>
  <c r="G267"/>
  <c r="A267"/>
  <c r="A263" i="32" s="1"/>
  <c r="T266" i="15"/>
  <c r="G266"/>
  <c r="A266"/>
  <c r="A262" i="32" s="1"/>
  <c r="T265" i="15"/>
  <c r="G265"/>
  <c r="A265"/>
  <c r="A261" i="32" s="1"/>
  <c r="A264" i="15"/>
  <c r="A260" i="32" s="1"/>
  <c r="T263" i="15"/>
  <c r="G263"/>
  <c r="A263"/>
  <c r="A259" i="32" s="1"/>
  <c r="T262" i="15"/>
  <c r="G262"/>
  <c r="A262"/>
  <c r="A258" i="32" s="1"/>
  <c r="T261" i="15"/>
  <c r="G261"/>
  <c r="A261"/>
  <c r="A257" i="32" s="1"/>
  <c r="T260" i="15"/>
  <c r="G260"/>
  <c r="A260"/>
  <c r="A256" i="32" s="1"/>
  <c r="T259" i="15"/>
  <c r="G259"/>
  <c r="A259"/>
  <c r="A255" i="32" s="1"/>
  <c r="G258" i="15"/>
  <c r="A258"/>
  <c r="A254" i="32" s="1"/>
  <c r="G257" i="15"/>
  <c r="A257"/>
  <c r="A253" i="32" s="1"/>
  <c r="T256" i="15"/>
  <c r="G256"/>
  <c r="A256"/>
  <c r="A252" i="32" s="1"/>
  <c r="T255" i="15"/>
  <c r="G255"/>
  <c r="A255"/>
  <c r="A251" i="32" s="1"/>
  <c r="T254" i="15"/>
  <c r="G254"/>
  <c r="A254"/>
  <c r="A250" i="32" s="1"/>
  <c r="T253" i="15"/>
  <c r="G253"/>
  <c r="A253"/>
  <c r="A249" i="32" s="1"/>
  <c r="T252" i="15"/>
  <c r="G252"/>
  <c r="A252"/>
  <c r="A248" i="32" s="1"/>
  <c r="T251" i="15"/>
  <c r="G251"/>
  <c r="A251"/>
  <c r="A247" i="32" s="1"/>
  <c r="A250" i="15"/>
  <c r="A246" i="32" s="1"/>
  <c r="T249" i="15"/>
  <c r="G249"/>
  <c r="A249"/>
  <c r="A245" i="32" s="1"/>
  <c r="T248" i="15"/>
  <c r="G248"/>
  <c r="A248"/>
  <c r="A244" i="32" s="1"/>
  <c r="T247" i="15"/>
  <c r="G247"/>
  <c r="A247"/>
  <c r="A243" i="32" s="1"/>
  <c r="T246" i="15"/>
  <c r="G246"/>
  <c r="A246"/>
  <c r="A242" i="32" s="1"/>
  <c r="T245" i="15"/>
  <c r="G245"/>
  <c r="A245"/>
  <c r="A241" i="32" s="1"/>
  <c r="G244" i="15"/>
  <c r="A244"/>
  <c r="A240" i="32" s="1"/>
  <c r="G243" i="15"/>
  <c r="A243"/>
  <c r="A239" i="32" s="1"/>
  <c r="T242" i="15"/>
  <c r="G242"/>
  <c r="A242"/>
  <c r="A238" i="32" s="1"/>
  <c r="T241" i="15"/>
  <c r="G241"/>
  <c r="A241"/>
  <c r="A237" i="32" s="1"/>
  <c r="T240" i="15"/>
  <c r="G240"/>
  <c r="A240"/>
  <c r="A236" i="32" s="1"/>
  <c r="T239" i="15"/>
  <c r="G239"/>
  <c r="A239"/>
  <c r="A235" i="32" s="1"/>
  <c r="T238" i="15"/>
  <c r="G238"/>
  <c r="A238"/>
  <c r="A234" i="32" s="1"/>
  <c r="T237" i="15"/>
  <c r="G237"/>
  <c r="A237"/>
  <c r="A233" i="32" s="1"/>
  <c r="A236" i="15"/>
  <c r="A232" i="32" s="1"/>
  <c r="T235" i="15"/>
  <c r="G235"/>
  <c r="A235"/>
  <c r="A231" i="32" s="1"/>
  <c r="T234" i="15"/>
  <c r="G234"/>
  <c r="A234"/>
  <c r="A230" i="32" s="1"/>
  <c r="T233" i="15"/>
  <c r="G233"/>
  <c r="A233"/>
  <c r="A229" i="32" s="1"/>
  <c r="G232" i="15"/>
  <c r="A232"/>
  <c r="A228" i="32" s="1"/>
  <c r="G231" i="15"/>
  <c r="A231"/>
  <c r="A227" i="32" s="1"/>
  <c r="T230" i="15"/>
  <c r="G230"/>
  <c r="A230"/>
  <c r="A226" i="32" s="1"/>
  <c r="T229" i="15"/>
  <c r="G229"/>
  <c r="A229"/>
  <c r="A225" i="32" s="1"/>
  <c r="T228" i="15"/>
  <c r="G228"/>
  <c r="A228"/>
  <c r="A224" i="32" s="1"/>
  <c r="T227" i="15"/>
  <c r="G227"/>
  <c r="A227"/>
  <c r="A223" i="32" s="1"/>
  <c r="T226" i="15"/>
  <c r="G226"/>
  <c r="A226"/>
  <c r="A222" i="32" s="1"/>
  <c r="A225" i="15"/>
  <c r="A221" i="32" s="1"/>
  <c r="T224" i="15"/>
  <c r="G224"/>
  <c r="A224"/>
  <c r="A220" i="32" s="1"/>
  <c r="T223" i="15"/>
  <c r="G223"/>
  <c r="A223"/>
  <c r="A219" i="32" s="1"/>
  <c r="T222" i="15"/>
  <c r="G222"/>
  <c r="A222"/>
  <c r="A218" i="32" s="1"/>
  <c r="T221" i="15"/>
  <c r="G221"/>
  <c r="A221"/>
  <c r="A217" i="32" s="1"/>
  <c r="T220" i="15"/>
  <c r="G220"/>
  <c r="A220"/>
  <c r="A216" i="32" s="1"/>
  <c r="T219" i="15"/>
  <c r="G219"/>
  <c r="A219"/>
  <c r="A215" i="32" s="1"/>
  <c r="T218" i="15"/>
  <c r="G218"/>
  <c r="A218"/>
  <c r="A214" i="32" s="1"/>
  <c r="T217" i="15"/>
  <c r="G217"/>
  <c r="A217"/>
  <c r="A213" i="32" s="1"/>
  <c r="T216" i="15"/>
  <c r="G216"/>
  <c r="A216"/>
  <c r="A212" i="32" s="1"/>
  <c r="T215" i="15"/>
  <c r="G215"/>
  <c r="A215"/>
  <c r="A211" i="32" s="1"/>
  <c r="T214" i="15"/>
  <c r="G214"/>
  <c r="A214"/>
  <c r="A210" i="32" s="1"/>
  <c r="T213" i="15"/>
  <c r="G213"/>
  <c r="A213"/>
  <c r="A209" i="32" s="1"/>
  <c r="T212" i="15"/>
  <c r="G212"/>
  <c r="A212"/>
  <c r="A208" i="32" s="1"/>
  <c r="G211" i="15"/>
  <c r="A211"/>
  <c r="A207" i="32" s="1"/>
  <c r="T210" i="15"/>
  <c r="G210"/>
  <c r="A210"/>
  <c r="A206" i="32" s="1"/>
  <c r="T209" i="15"/>
  <c r="G209"/>
  <c r="A209"/>
  <c r="A205" i="32" s="1"/>
  <c r="T208" i="15"/>
  <c r="G208"/>
  <c r="A208"/>
  <c r="A204" i="32" s="1"/>
  <c r="T207" i="15"/>
  <c r="G207"/>
  <c r="A207"/>
  <c r="A203" i="32" s="1"/>
  <c r="T206" i="15"/>
  <c r="G206"/>
  <c r="A206"/>
  <c r="A202" i="32" s="1"/>
  <c r="T205" i="15"/>
  <c r="G205"/>
  <c r="A205"/>
  <c r="A201" i="32" s="1"/>
  <c r="G204" i="15"/>
  <c r="A204"/>
  <c r="A200" i="32" s="1"/>
  <c r="T203" i="15"/>
  <c r="G203"/>
  <c r="A203"/>
  <c r="A199" i="32" s="1"/>
  <c r="T202" i="15"/>
  <c r="G202"/>
  <c r="A202"/>
  <c r="A198" i="32" s="1"/>
  <c r="T201" i="15"/>
  <c r="G201"/>
  <c r="A201"/>
  <c r="A197" i="32" s="1"/>
  <c r="T200" i="15"/>
  <c r="G200"/>
  <c r="A200"/>
  <c r="A196" i="32" s="1"/>
  <c r="T199" i="15"/>
  <c r="G199"/>
  <c r="A199"/>
  <c r="A195" i="32" s="1"/>
  <c r="A198" i="15"/>
  <c r="A194" i="32" s="1"/>
  <c r="T197" i="15"/>
  <c r="G197"/>
  <c r="A197"/>
  <c r="A193" i="32" s="1"/>
  <c r="T196" i="15"/>
  <c r="G196"/>
  <c r="A196"/>
  <c r="A192" i="32" s="1"/>
  <c r="T195" i="15"/>
  <c r="G195"/>
  <c r="A195"/>
  <c r="A191" i="32" s="1"/>
  <c r="T194" i="15"/>
  <c r="G194"/>
  <c r="A194"/>
  <c r="A190" i="32" s="1"/>
  <c r="T193" i="15"/>
  <c r="G193"/>
  <c r="A193"/>
  <c r="A189" i="32" s="1"/>
  <c r="T192" i="15"/>
  <c r="G192"/>
  <c r="A192"/>
  <c r="A188" i="32" s="1"/>
  <c r="T191" i="15"/>
  <c r="G191"/>
  <c r="A191"/>
  <c r="A187" i="32" s="1"/>
  <c r="T190" i="15"/>
  <c r="G190"/>
  <c r="A190"/>
  <c r="A186" i="32" s="1"/>
  <c r="T189" i="15"/>
  <c r="G189"/>
  <c r="A189"/>
  <c r="A185" i="32" s="1"/>
  <c r="T188" i="15"/>
  <c r="G188"/>
  <c r="A188"/>
  <c r="A184" i="32" s="1"/>
  <c r="T187" i="15"/>
  <c r="G187"/>
  <c r="A187"/>
  <c r="A183" i="32" s="1"/>
  <c r="T186" i="15"/>
  <c r="G186"/>
  <c r="A186"/>
  <c r="A182" i="32" s="1"/>
  <c r="T185" i="15"/>
  <c r="G185"/>
  <c r="A185"/>
  <c r="A181" i="32" s="1"/>
  <c r="T184" i="15"/>
  <c r="G184"/>
  <c r="A184"/>
  <c r="A180" i="32" s="1"/>
  <c r="T183" i="15"/>
  <c r="G183"/>
  <c r="A183"/>
  <c r="A179" i="32" s="1"/>
  <c r="T182" i="15"/>
  <c r="G182"/>
  <c r="A182"/>
  <c r="A178" i="32" s="1"/>
  <c r="T181" i="15"/>
  <c r="G181"/>
  <c r="A181"/>
  <c r="A177" i="32" s="1"/>
  <c r="T180" i="15"/>
  <c r="G180"/>
  <c r="A180"/>
  <c r="A176" i="32" s="1"/>
  <c r="T179" i="15"/>
  <c r="G179"/>
  <c r="A179"/>
  <c r="A175" i="32" s="1"/>
  <c r="T178" i="15"/>
  <c r="G178"/>
  <c r="A178"/>
  <c r="A174" i="32" s="1"/>
  <c r="T177" i="15"/>
  <c r="G177"/>
  <c r="A177"/>
  <c r="A173" i="32" s="1"/>
  <c r="T176" i="15"/>
  <c r="G176"/>
  <c r="A176"/>
  <c r="A172" i="32" s="1"/>
  <c r="G175" i="15"/>
  <c r="A175"/>
  <c r="A171" i="32" s="1"/>
  <c r="G174" i="15"/>
  <c r="A174"/>
  <c r="A170" i="32" s="1"/>
  <c r="T173" i="15"/>
  <c r="G173"/>
  <c r="A173"/>
  <c r="A169" i="32" s="1"/>
  <c r="G172" i="15"/>
  <c r="A172"/>
  <c r="A168" i="32" s="1"/>
  <c r="A171" i="15"/>
  <c r="A167" i="32" s="1"/>
  <c r="A170" i="15"/>
  <c r="A166" i="32" s="1"/>
  <c r="A169" i="15"/>
  <c r="A165" i="32" s="1"/>
  <c r="A168" i="15"/>
  <c r="A164" i="32" s="1"/>
  <c r="C167" i="15"/>
  <c r="A167"/>
  <c r="A163" i="32" s="1"/>
  <c r="A166" i="15"/>
  <c r="A162" i="32" s="1"/>
  <c r="A165" i="15"/>
  <c r="A161" i="32" s="1"/>
  <c r="A164" i="15"/>
  <c r="A160" i="32" s="1"/>
  <c r="A163" i="15"/>
  <c r="A159" i="32" s="1"/>
  <c r="C162" i="15"/>
  <c r="A162"/>
  <c r="A158" i="32" s="1"/>
  <c r="A161" i="15"/>
  <c r="A157" i="32" s="1"/>
  <c r="G160" i="15"/>
  <c r="F160"/>
  <c r="A160"/>
  <c r="A156" i="32" s="1"/>
  <c r="F159" i="15"/>
  <c r="G159" s="1"/>
  <c r="A159"/>
  <c r="A155" i="32" s="1"/>
  <c r="F158" i="15"/>
  <c r="G158" s="1"/>
  <c r="A158"/>
  <c r="A154" i="32" s="1"/>
  <c r="A157" i="15"/>
  <c r="A153" i="32" s="1"/>
  <c r="A156" i="15"/>
  <c r="A152" i="32" s="1"/>
  <c r="C155" i="15"/>
  <c r="A155"/>
  <c r="A151" i="32" s="1"/>
  <c r="A154" i="15"/>
  <c r="A150" i="32" s="1"/>
  <c r="A153" i="15"/>
  <c r="A149" i="32" s="1"/>
  <c r="A152" i="15"/>
  <c r="A148" i="32" s="1"/>
  <c r="A151" i="15"/>
  <c r="A147" i="32" s="1"/>
  <c r="A150" i="15"/>
  <c r="A146" i="32" s="1"/>
  <c r="A149" i="15"/>
  <c r="A145" i="32" s="1"/>
  <c r="A148" i="15"/>
  <c r="A144" i="32" s="1"/>
  <c r="A147" i="15"/>
  <c r="A143" i="32" s="1"/>
  <c r="A146" i="15"/>
  <c r="A142" i="32" s="1"/>
  <c r="A145" i="15"/>
  <c r="A141" i="32" s="1"/>
  <c r="A144" i="15"/>
  <c r="A140" i="32" s="1"/>
  <c r="A143" i="15"/>
  <c r="A139" i="32" s="1"/>
  <c r="A142" i="15"/>
  <c r="A138" i="32" s="1"/>
  <c r="A141" i="15"/>
  <c r="A137" i="32" s="1"/>
  <c r="A140" i="15"/>
  <c r="A136" i="32" s="1"/>
  <c r="A139" i="15"/>
  <c r="A135" i="32" s="1"/>
  <c r="A138" i="15"/>
  <c r="A134" i="32" s="1"/>
  <c r="A137" i="15"/>
  <c r="A133" i="32" s="1"/>
  <c r="A136" i="15"/>
  <c r="A132" i="32" s="1"/>
  <c r="A135" i="15"/>
  <c r="A131" i="32" s="1"/>
  <c r="A134" i="15"/>
  <c r="A130" i="32" s="1"/>
  <c r="A133" i="15"/>
  <c r="A129" i="32" s="1"/>
  <c r="A132" i="15"/>
  <c r="A128" i="32" s="1"/>
  <c r="A131" i="15"/>
  <c r="A127" i="32" s="1"/>
  <c r="A130" i="15"/>
  <c r="A126" i="32" s="1"/>
  <c r="A129" i="15"/>
  <c r="A125" i="32" s="1"/>
  <c r="A128" i="15"/>
  <c r="A124" i="32" s="1"/>
  <c r="A127" i="15"/>
  <c r="A123" i="32" s="1"/>
  <c r="A126" i="15"/>
  <c r="A122" i="32" s="1"/>
  <c r="A125" i="15"/>
  <c r="A121" i="32" s="1"/>
  <c r="A124" i="15"/>
  <c r="A120" i="32" s="1"/>
  <c r="A123" i="15"/>
  <c r="A119" i="32" s="1"/>
  <c r="A122" i="15"/>
  <c r="A118" i="32" s="1"/>
  <c r="A121" i="15"/>
  <c r="A117" i="32" s="1"/>
  <c r="A120" i="15"/>
  <c r="A116" i="32" s="1"/>
  <c r="A119" i="15"/>
  <c r="A115" i="32" s="1"/>
  <c r="A118" i="15"/>
  <c r="A114" i="32" s="1"/>
  <c r="A117" i="15"/>
  <c r="A113" i="32" s="1"/>
  <c r="A116" i="15"/>
  <c r="A112" i="32" s="1"/>
  <c r="A115" i="15"/>
  <c r="A111" i="32" s="1"/>
  <c r="A114" i="15"/>
  <c r="A110" i="32" s="1"/>
  <c r="A113" i="15"/>
  <c r="A109" i="32" s="1"/>
  <c r="A112" i="15"/>
  <c r="A108" i="32" s="1"/>
  <c r="A111" i="15"/>
  <c r="A107" i="32" s="1"/>
  <c r="A110" i="15"/>
  <c r="A106" i="32" s="1"/>
  <c r="A109" i="15"/>
  <c r="A105" i="32" s="1"/>
  <c r="A108" i="15"/>
  <c r="A104" i="32" s="1"/>
  <c r="A107" i="15"/>
  <c r="A103" i="32" s="1"/>
  <c r="A106" i="15"/>
  <c r="A102" i="32" s="1"/>
  <c r="A105" i="15"/>
  <c r="A101" i="32" s="1"/>
  <c r="A104" i="15"/>
  <c r="A100" i="32" s="1"/>
  <c r="A103" i="15"/>
  <c r="A99" i="32" s="1"/>
  <c r="A102" i="15"/>
  <c r="A98" i="32" s="1"/>
  <c r="A101" i="15"/>
  <c r="A97" i="32" s="1"/>
  <c r="A100" i="15"/>
  <c r="A96" i="32" s="1"/>
  <c r="A99" i="15"/>
  <c r="A95" i="32" s="1"/>
  <c r="A98" i="15"/>
  <c r="A94" i="32" s="1"/>
  <c r="A97" i="15"/>
  <c r="A93" i="32" s="1"/>
  <c r="A96" i="15"/>
  <c r="A92" i="32" s="1"/>
  <c r="A95" i="15"/>
  <c r="A91" i="32" s="1"/>
  <c r="A94" i="15"/>
  <c r="A90" i="32" s="1"/>
  <c r="A93" i="15"/>
  <c r="A89" i="32" s="1"/>
  <c r="A92" i="15"/>
  <c r="A88" i="32" s="1"/>
  <c r="A91" i="15"/>
  <c r="A87" i="32" s="1"/>
  <c r="A90" i="15"/>
  <c r="A86" i="32" s="1"/>
  <c r="A89" i="15"/>
  <c r="A85" i="32" s="1"/>
  <c r="A88" i="15"/>
  <c r="A84" i="32" s="1"/>
  <c r="A87" i="15"/>
  <c r="A83" i="32" s="1"/>
  <c r="A86" i="15"/>
  <c r="A82" i="32" s="1"/>
  <c r="A85" i="15"/>
  <c r="A81" i="32" s="1"/>
  <c r="A84" i="15"/>
  <c r="A80" i="32" s="1"/>
  <c r="A83" i="15"/>
  <c r="A79" i="32" s="1"/>
  <c r="A82" i="15"/>
  <c r="A78" i="32" s="1"/>
  <c r="A81" i="15"/>
  <c r="A77" i="32" s="1"/>
  <c r="C80" i="15"/>
  <c r="A80"/>
  <c r="A76" i="32" s="1"/>
  <c r="A79" i="15"/>
  <c r="A75" i="32" s="1"/>
  <c r="A78" i="15"/>
  <c r="A74" i="32" s="1"/>
  <c r="A77" i="15"/>
  <c r="F76"/>
  <c r="G76" s="1"/>
  <c r="A76"/>
  <c r="A72" i="32" s="1"/>
  <c r="F75" i="15"/>
  <c r="G75" s="1"/>
  <c r="A75"/>
  <c r="A71" i="32" s="1"/>
  <c r="F74" i="15"/>
  <c r="G74" s="1"/>
  <c r="A74"/>
  <c r="A70" i="32" s="1"/>
  <c r="F73" i="15"/>
  <c r="G73" s="1"/>
  <c r="D73"/>
  <c r="E77" i="24" s="1"/>
  <c r="C73" i="15"/>
  <c r="D77" i="24" s="1"/>
  <c r="A73" i="15"/>
  <c r="A69" i="32" s="1"/>
  <c r="A72" i="15"/>
  <c r="A68" i="32" s="1"/>
  <c r="A71" i="15"/>
  <c r="A67" i="32" s="1"/>
  <c r="A70" i="15"/>
  <c r="A66" i="32" s="1"/>
  <c r="C69" i="15"/>
  <c r="A69"/>
  <c r="A65" i="32" s="1"/>
  <c r="A68" i="15"/>
  <c r="A64" i="32" s="1"/>
  <c r="F67" i="15"/>
  <c r="G67" s="1"/>
  <c r="A67"/>
  <c r="A63" i="32" s="1"/>
  <c r="G66" i="15"/>
  <c r="F66"/>
  <c r="A66"/>
  <c r="A62" i="32" s="1"/>
  <c r="G65" i="15"/>
  <c r="F65"/>
  <c r="A65"/>
  <c r="A61" i="32" s="1"/>
  <c r="F64" i="15"/>
  <c r="G64" s="1"/>
  <c r="A64"/>
  <c r="A60" i="32" s="1"/>
  <c r="A63" i="15"/>
  <c r="A59" i="32" s="1"/>
  <c r="A62" i="15"/>
  <c r="A58" i="32" s="1"/>
  <c r="C61" i="15"/>
  <c r="A61"/>
  <c r="A57" i="32" s="1"/>
  <c r="A60" i="15"/>
  <c r="A56" i="32" s="1"/>
  <c r="A59" i="15"/>
  <c r="A55" i="32" s="1"/>
  <c r="A58" i="15"/>
  <c r="A54" i="32" s="1"/>
  <c r="A57" i="15"/>
  <c r="A53" i="32" s="1"/>
  <c r="C56" i="15"/>
  <c r="A56"/>
  <c r="A52" i="32" s="1"/>
  <c r="A55" i="15"/>
  <c r="A51" i="32" s="1"/>
  <c r="A54" i="15"/>
  <c r="A50" i="32" s="1"/>
  <c r="A53" i="15"/>
  <c r="A49" i="32" s="1"/>
  <c r="A52" i="15"/>
  <c r="A48" i="32" s="1"/>
  <c r="A51" i="15"/>
  <c r="A47" i="32" s="1"/>
  <c r="A50" i="15"/>
  <c r="A46" i="32" s="1"/>
  <c r="A49" i="15"/>
  <c r="A45" i="32" s="1"/>
  <c r="A48" i="15"/>
  <c r="A44" i="32" s="1"/>
  <c r="A47" i="15"/>
  <c r="A43" i="32" s="1"/>
  <c r="A46" i="15"/>
  <c r="A42" i="32" s="1"/>
  <c r="A45" i="15"/>
  <c r="A41" i="32" s="1"/>
  <c r="C44" i="15"/>
  <c r="A44"/>
  <c r="A40" i="32" s="1"/>
  <c r="A43" i="15"/>
  <c r="A39" i="32" s="1"/>
  <c r="A42" i="15"/>
  <c r="A38" i="32" s="1"/>
  <c r="A41" i="15"/>
  <c r="A37" i="32" s="1"/>
  <c r="A40" i="15"/>
  <c r="A36" i="32" s="1"/>
  <c r="A39" i="15"/>
  <c r="A35" i="32" s="1"/>
  <c r="A38" i="15"/>
  <c r="A34" i="32" s="1"/>
  <c r="A37" i="15"/>
  <c r="A33" i="32" s="1"/>
  <c r="A36" i="15"/>
  <c r="A32" i="32" s="1"/>
  <c r="A35" i="15"/>
  <c r="A31" i="32" s="1"/>
  <c r="A34" i="15"/>
  <c r="A30" i="32" s="1"/>
  <c r="A33" i="15"/>
  <c r="A29" i="32" s="1"/>
  <c r="C32" i="15"/>
  <c r="A32"/>
  <c r="A28" i="32" s="1"/>
  <c r="A31" i="15"/>
  <c r="A27" i="32" s="1"/>
  <c r="A30" i="15"/>
  <c r="A26" i="32" s="1"/>
  <c r="F29" i="15"/>
  <c r="G29" s="1"/>
  <c r="A29"/>
  <c r="A25" i="32" s="1"/>
  <c r="F28" i="15"/>
  <c r="G28" s="1"/>
  <c r="A28"/>
  <c r="A24" i="32" s="1"/>
  <c r="G27" i="15"/>
  <c r="F27"/>
  <c r="A27"/>
  <c r="A23" i="32" s="1"/>
  <c r="A26" i="15"/>
  <c r="A22" i="32" s="1"/>
  <c r="A25" i="15"/>
  <c r="A21" i="32" s="1"/>
  <c r="C24" i="15"/>
  <c r="A24"/>
  <c r="A20" i="32" s="1"/>
  <c r="A23" i="15"/>
  <c r="A19" i="32" s="1"/>
  <c r="A22" i="15"/>
  <c r="A18" i="32" s="1"/>
  <c r="A21" i="15"/>
  <c r="A17" i="32" s="1"/>
  <c r="A20" i="15"/>
  <c r="A16" i="32" s="1"/>
  <c r="G19" i="15"/>
  <c r="A19"/>
  <c r="C16"/>
  <c r="C379" s="1"/>
  <c r="I14"/>
  <c r="F14"/>
  <c r="J14" s="1"/>
  <c r="G7"/>
  <c r="G5"/>
  <c r="H30" s="1"/>
  <c r="C224" i="33"/>
  <c r="D225" s="1"/>
  <c r="B224"/>
  <c r="D223"/>
  <c r="C221"/>
  <c r="D222" s="1"/>
  <c r="B221"/>
  <c r="C219"/>
  <c r="D220" s="1"/>
  <c r="B219"/>
  <c r="C217"/>
  <c r="D218" s="1"/>
  <c r="B217"/>
  <c r="D216"/>
  <c r="C214"/>
  <c r="D215" s="1"/>
  <c r="B214"/>
  <c r="C212"/>
  <c r="D213" s="1"/>
  <c r="B212"/>
  <c r="C210"/>
  <c r="D211" s="1"/>
  <c r="B210"/>
  <c r="C208"/>
  <c r="D209" s="1"/>
  <c r="B208"/>
  <c r="C206"/>
  <c r="D207" s="1"/>
  <c r="B206"/>
  <c r="C204"/>
  <c r="D205" s="1"/>
  <c r="B204"/>
  <c r="C202"/>
  <c r="D203" s="1"/>
  <c r="B202"/>
  <c r="C200"/>
  <c r="D201" s="1"/>
  <c r="B200"/>
  <c r="C198"/>
  <c r="D199" s="1"/>
  <c r="B198"/>
  <c r="C196"/>
  <c r="D197" s="1"/>
  <c r="B196"/>
  <c r="D195"/>
  <c r="C193"/>
  <c r="D194" s="1"/>
  <c r="B193"/>
  <c r="C191"/>
  <c r="D192" s="1"/>
  <c r="B191"/>
  <c r="C189"/>
  <c r="D190" s="1"/>
  <c r="B189"/>
  <c r="C187"/>
  <c r="D188" s="1"/>
  <c r="B187"/>
  <c r="C185"/>
  <c r="D186" s="1"/>
  <c r="B185"/>
  <c r="C183"/>
  <c r="D184" s="1"/>
  <c r="B183"/>
  <c r="C181"/>
  <c r="D182" s="1"/>
  <c r="B181"/>
  <c r="C179"/>
  <c r="D180" s="1"/>
  <c r="B179"/>
  <c r="C177"/>
  <c r="D178" s="1"/>
  <c r="B177"/>
  <c r="C175"/>
  <c r="D176" s="1"/>
  <c r="B175"/>
  <c r="C173"/>
  <c r="D174" s="1"/>
  <c r="B173"/>
  <c r="D172"/>
  <c r="C170"/>
  <c r="D171" s="1"/>
  <c r="B170"/>
  <c r="C168"/>
  <c r="D169" s="1"/>
  <c r="B168"/>
  <c r="C166"/>
  <c r="D167" s="1"/>
  <c r="B166"/>
  <c r="C164"/>
  <c r="D165" s="1"/>
  <c r="B164"/>
  <c r="C162"/>
  <c r="D163" s="1"/>
  <c r="B162"/>
  <c r="C160"/>
  <c r="D161" s="1"/>
  <c r="B160"/>
  <c r="C158"/>
  <c r="D159" s="1"/>
  <c r="B158"/>
  <c r="C156"/>
  <c r="D157" s="1"/>
  <c r="B156"/>
  <c r="C154"/>
  <c r="D155" s="1"/>
  <c r="B154"/>
  <c r="C152"/>
  <c r="D153" s="1"/>
  <c r="B152"/>
  <c r="D151"/>
  <c r="C149"/>
  <c r="D150" s="1"/>
  <c r="B149"/>
  <c r="C147"/>
  <c r="D148" s="1"/>
  <c r="B147"/>
  <c r="C145"/>
  <c r="D146" s="1"/>
  <c r="B145"/>
  <c r="C143"/>
  <c r="D144" s="1"/>
  <c r="B143"/>
  <c r="C141"/>
  <c r="D142" s="1"/>
  <c r="B141"/>
  <c r="C139"/>
  <c r="D140" s="1"/>
  <c r="B139"/>
  <c r="C137"/>
  <c r="D138" s="1"/>
  <c r="B137"/>
  <c r="C135"/>
  <c r="D136" s="1"/>
  <c r="B135"/>
  <c r="C133"/>
  <c r="D134" s="1"/>
  <c r="B133"/>
  <c r="C131"/>
  <c r="D132" s="1"/>
  <c r="B131"/>
  <c r="C129"/>
  <c r="D130" s="1"/>
  <c r="B129"/>
  <c r="D128"/>
  <c r="C126"/>
  <c r="D127" s="1"/>
  <c r="B126"/>
  <c r="C124"/>
  <c r="D125" s="1"/>
  <c r="B124"/>
  <c r="C122"/>
  <c r="D123" s="1"/>
  <c r="B122"/>
  <c r="C120"/>
  <c r="D121" s="1"/>
  <c r="B120"/>
  <c r="C118"/>
  <c r="D119" s="1"/>
  <c r="B118"/>
  <c r="C116"/>
  <c r="D117" s="1"/>
  <c r="B116"/>
  <c r="C114"/>
  <c r="D115" s="1"/>
  <c r="B114"/>
  <c r="C112"/>
  <c r="D113" s="1"/>
  <c r="B112"/>
  <c r="C110"/>
  <c r="D111" s="1"/>
  <c r="B110"/>
  <c r="C108"/>
  <c r="D109" s="1"/>
  <c r="B108"/>
  <c r="C106"/>
  <c r="D107" s="1"/>
  <c r="B106"/>
  <c r="D105"/>
  <c r="C103"/>
  <c r="D104" s="1"/>
  <c r="B103"/>
  <c r="C101"/>
  <c r="D102" s="1"/>
  <c r="B101"/>
  <c r="C99"/>
  <c r="D100" s="1"/>
  <c r="B99"/>
  <c r="C97"/>
  <c r="D98" s="1"/>
  <c r="B97"/>
  <c r="C95"/>
  <c r="D96" s="1"/>
  <c r="B95"/>
  <c r="C93"/>
  <c r="B93"/>
  <c r="C91"/>
  <c r="D92" s="1"/>
  <c r="B91"/>
  <c r="D90"/>
  <c r="D89"/>
  <c r="C83"/>
  <c r="D84" s="1"/>
  <c r="B83"/>
  <c r="C81"/>
  <c r="D82" s="1"/>
  <c r="B81"/>
  <c r="C79"/>
  <c r="D80" s="1"/>
  <c r="B79"/>
  <c r="C77"/>
  <c r="D78" s="1"/>
  <c r="B77"/>
  <c r="C75"/>
  <c r="D76" s="1"/>
  <c r="B75"/>
  <c r="D74"/>
  <c r="C72"/>
  <c r="D73" s="1"/>
  <c r="B72"/>
  <c r="C70"/>
  <c r="D71" s="1"/>
  <c r="B70"/>
  <c r="C68"/>
  <c r="D69" s="1"/>
  <c r="B68"/>
  <c r="C66"/>
  <c r="D67" s="1"/>
  <c r="B66"/>
  <c r="D65"/>
  <c r="C63"/>
  <c r="D64" s="1"/>
  <c r="B63"/>
  <c r="D62"/>
  <c r="C60"/>
  <c r="D61" s="1"/>
  <c r="B60"/>
  <c r="C58"/>
  <c r="D59" s="1"/>
  <c r="B58"/>
  <c r="C56"/>
  <c r="D57" s="1"/>
  <c r="B56"/>
  <c r="C54"/>
  <c r="D55" s="1"/>
  <c r="B54"/>
  <c r="C52"/>
  <c r="D53" s="1"/>
  <c r="B52"/>
  <c r="C50"/>
  <c r="D51" s="1"/>
  <c r="B50"/>
  <c r="C48"/>
  <c r="D49" s="1"/>
  <c r="B48"/>
  <c r="C46"/>
  <c r="D47" s="1"/>
  <c r="B46"/>
  <c r="D45"/>
  <c r="C43"/>
  <c r="D44" s="1"/>
  <c r="B43"/>
  <c r="C41"/>
  <c r="D42" s="1"/>
  <c r="B41"/>
  <c r="C39"/>
  <c r="D40" s="1"/>
  <c r="B39"/>
  <c r="C37"/>
  <c r="D38" s="1"/>
  <c r="B37"/>
  <c r="C35"/>
  <c r="D36" s="1"/>
  <c r="B35"/>
  <c r="C33"/>
  <c r="D34" s="1"/>
  <c r="B33"/>
  <c r="C31"/>
  <c r="D32" s="1"/>
  <c r="B31"/>
  <c r="C29"/>
  <c r="D30" s="1"/>
  <c r="B29"/>
  <c r="D28"/>
  <c r="C26"/>
  <c r="D27" s="1"/>
  <c r="B26"/>
  <c r="C24"/>
  <c r="D25" s="1"/>
  <c r="B24"/>
  <c r="C22"/>
  <c r="D23" s="1"/>
  <c r="B22"/>
  <c r="C20"/>
  <c r="D21" s="1"/>
  <c r="B20"/>
  <c r="D19"/>
  <c r="C17"/>
  <c r="D18" s="1"/>
  <c r="B17"/>
  <c r="C15"/>
  <c r="D16" s="1"/>
  <c r="B15"/>
  <c r="C13"/>
  <c r="D14" s="1"/>
  <c r="B13"/>
  <c r="C11"/>
  <c r="D12" s="1"/>
  <c r="B11"/>
  <c r="D10"/>
  <c r="A7"/>
  <c r="A6"/>
  <c r="A5"/>
  <c r="A4"/>
  <c r="C224" i="24"/>
  <c r="D225" s="1"/>
  <c r="B224"/>
  <c r="D223"/>
  <c r="C221"/>
  <c r="D222" s="1"/>
  <c r="B221"/>
  <c r="C219"/>
  <c r="D220" s="1"/>
  <c r="B219"/>
  <c r="C217"/>
  <c r="D218" s="1"/>
  <c r="B217"/>
  <c r="D216"/>
  <c r="C214"/>
  <c r="D215" s="1"/>
  <c r="B214"/>
  <c r="C212"/>
  <c r="D213" s="1"/>
  <c r="B212"/>
  <c r="C210"/>
  <c r="D211" s="1"/>
  <c r="B210"/>
  <c r="C208"/>
  <c r="D209" s="1"/>
  <c r="B208"/>
  <c r="C206"/>
  <c r="D207" s="1"/>
  <c r="B206"/>
  <c r="C204"/>
  <c r="D205" s="1"/>
  <c r="B204"/>
  <c r="C202"/>
  <c r="D203" s="1"/>
  <c r="B202"/>
  <c r="C200"/>
  <c r="D201" s="1"/>
  <c r="B200"/>
  <c r="C198"/>
  <c r="D199" s="1"/>
  <c r="B198"/>
  <c r="C196"/>
  <c r="D197" s="1"/>
  <c r="B196"/>
  <c r="D195"/>
  <c r="C193"/>
  <c r="D194" s="1"/>
  <c r="B193"/>
  <c r="C191"/>
  <c r="D192" s="1"/>
  <c r="B191"/>
  <c r="C189"/>
  <c r="D190" s="1"/>
  <c r="B189"/>
  <c r="C187"/>
  <c r="D188" s="1"/>
  <c r="B187"/>
  <c r="C185"/>
  <c r="D186" s="1"/>
  <c r="B185"/>
  <c r="C183"/>
  <c r="D184" s="1"/>
  <c r="B183"/>
  <c r="C181"/>
  <c r="D182" s="1"/>
  <c r="B181"/>
  <c r="C179"/>
  <c r="D180" s="1"/>
  <c r="B179"/>
  <c r="C177"/>
  <c r="D178" s="1"/>
  <c r="B177"/>
  <c r="C175"/>
  <c r="D176" s="1"/>
  <c r="B175"/>
  <c r="C173"/>
  <c r="D174" s="1"/>
  <c r="B173"/>
  <c r="D172"/>
  <c r="C170"/>
  <c r="D171" s="1"/>
  <c r="B170"/>
  <c r="C168"/>
  <c r="D169" s="1"/>
  <c r="B168"/>
  <c r="C166"/>
  <c r="D167" s="1"/>
  <c r="B166"/>
  <c r="C164"/>
  <c r="D165" s="1"/>
  <c r="B164"/>
  <c r="C162"/>
  <c r="D163" s="1"/>
  <c r="B162"/>
  <c r="C160"/>
  <c r="D161" s="1"/>
  <c r="B160"/>
  <c r="C158"/>
  <c r="D159" s="1"/>
  <c r="B158"/>
  <c r="C156"/>
  <c r="D157" s="1"/>
  <c r="B156"/>
  <c r="C154"/>
  <c r="D155" s="1"/>
  <c r="B154"/>
  <c r="C152"/>
  <c r="D153" s="1"/>
  <c r="B152"/>
  <c r="D151"/>
  <c r="C149"/>
  <c r="D150" s="1"/>
  <c r="B149"/>
  <c r="C147"/>
  <c r="D148" s="1"/>
  <c r="B147"/>
  <c r="C145"/>
  <c r="D146" s="1"/>
  <c r="B145"/>
  <c r="C143"/>
  <c r="D144" s="1"/>
  <c r="B143"/>
  <c r="C141"/>
  <c r="D142" s="1"/>
  <c r="B141"/>
  <c r="C139"/>
  <c r="D140" s="1"/>
  <c r="B139"/>
  <c r="C137"/>
  <c r="D138" s="1"/>
  <c r="B137"/>
  <c r="C135"/>
  <c r="D136" s="1"/>
  <c r="B135"/>
  <c r="C133"/>
  <c r="D134" s="1"/>
  <c r="B133"/>
  <c r="C131"/>
  <c r="D132" s="1"/>
  <c r="B131"/>
  <c r="C129"/>
  <c r="D130" s="1"/>
  <c r="B129"/>
  <c r="D128"/>
  <c r="C126"/>
  <c r="D127" s="1"/>
  <c r="B126"/>
  <c r="C124"/>
  <c r="D125" s="1"/>
  <c r="B124"/>
  <c r="C122"/>
  <c r="D123" s="1"/>
  <c r="B122"/>
  <c r="C120"/>
  <c r="D121" s="1"/>
  <c r="B120"/>
  <c r="C118"/>
  <c r="D119" s="1"/>
  <c r="B118"/>
  <c r="C116"/>
  <c r="D117" s="1"/>
  <c r="B116"/>
  <c r="C114"/>
  <c r="D115" s="1"/>
  <c r="B114"/>
  <c r="C112"/>
  <c r="D113" s="1"/>
  <c r="B112"/>
  <c r="C110"/>
  <c r="D111" s="1"/>
  <c r="B110"/>
  <c r="C108"/>
  <c r="D109" s="1"/>
  <c r="B108"/>
  <c r="C106"/>
  <c r="D107" s="1"/>
  <c r="B106"/>
  <c r="D105"/>
  <c r="C103"/>
  <c r="D104" s="1"/>
  <c r="B103"/>
  <c r="C101"/>
  <c r="D102" s="1"/>
  <c r="B101"/>
  <c r="C99"/>
  <c r="D100" s="1"/>
  <c r="B99"/>
  <c r="C97"/>
  <c r="D98" s="1"/>
  <c r="B97"/>
  <c r="C95"/>
  <c r="D96" s="1"/>
  <c r="B95"/>
  <c r="C93"/>
  <c r="D94" s="1"/>
  <c r="B93"/>
  <c r="C91"/>
  <c r="D92" s="1"/>
  <c r="B91"/>
  <c r="D90"/>
  <c r="D89"/>
  <c r="C83"/>
  <c r="D84" s="1"/>
  <c r="B83"/>
  <c r="C81"/>
  <c r="D82" s="1"/>
  <c r="B81"/>
  <c r="C79"/>
  <c r="D80" s="1"/>
  <c r="B79"/>
  <c r="C77"/>
  <c r="D78" s="1"/>
  <c r="B77"/>
  <c r="C75"/>
  <c r="D76" s="1"/>
  <c r="B75"/>
  <c r="D74"/>
  <c r="C72"/>
  <c r="D73" s="1"/>
  <c r="B72"/>
  <c r="C70"/>
  <c r="D71" s="1"/>
  <c r="B70"/>
  <c r="C68"/>
  <c r="D69" s="1"/>
  <c r="B68"/>
  <c r="C66"/>
  <c r="D67" s="1"/>
  <c r="B66"/>
  <c r="D65"/>
  <c r="C63"/>
  <c r="D64" s="1"/>
  <c r="B63"/>
  <c r="D62"/>
  <c r="C60"/>
  <c r="D61" s="1"/>
  <c r="B60"/>
  <c r="C58"/>
  <c r="D59" s="1"/>
  <c r="B58"/>
  <c r="C56"/>
  <c r="D57" s="1"/>
  <c r="B56"/>
  <c r="C54"/>
  <c r="D55" s="1"/>
  <c r="B54"/>
  <c r="C52"/>
  <c r="D53" s="1"/>
  <c r="B52"/>
  <c r="C50"/>
  <c r="D51" s="1"/>
  <c r="B50"/>
  <c r="C48"/>
  <c r="D49" s="1"/>
  <c r="B48"/>
  <c r="C46"/>
  <c r="D47" s="1"/>
  <c r="B46"/>
  <c r="D45"/>
  <c r="C43"/>
  <c r="D44" s="1"/>
  <c r="B43"/>
  <c r="C41"/>
  <c r="D42" s="1"/>
  <c r="B41"/>
  <c r="C39"/>
  <c r="D40" s="1"/>
  <c r="B39"/>
  <c r="C37"/>
  <c r="D38" s="1"/>
  <c r="B37"/>
  <c r="C35"/>
  <c r="D36" s="1"/>
  <c r="B35"/>
  <c r="C33"/>
  <c r="D34" s="1"/>
  <c r="B33"/>
  <c r="C31"/>
  <c r="D32" s="1"/>
  <c r="B31"/>
  <c r="C29"/>
  <c r="D30" s="1"/>
  <c r="B29"/>
  <c r="D28"/>
  <c r="C26"/>
  <c r="D27" s="1"/>
  <c r="B26"/>
  <c r="C24"/>
  <c r="D25" s="1"/>
  <c r="B24"/>
  <c r="C22"/>
  <c r="D23" s="1"/>
  <c r="B22"/>
  <c r="C20"/>
  <c r="D21" s="1"/>
  <c r="B20"/>
  <c r="D19"/>
  <c r="C17"/>
  <c r="D18" s="1"/>
  <c r="B17"/>
  <c r="C15"/>
  <c r="D16" s="1"/>
  <c r="B15"/>
  <c r="C13"/>
  <c r="D14" s="1"/>
  <c r="B13"/>
  <c r="C11"/>
  <c r="D12" s="1"/>
  <c r="B11"/>
  <c r="D10"/>
  <c r="A7"/>
  <c r="A6"/>
  <c r="A5"/>
  <c r="A4"/>
  <c r="H55" i="26"/>
  <c r="H42"/>
  <c r="A9"/>
  <c r="A8"/>
  <c r="A6"/>
  <c r="A5"/>
  <c r="H29" i="15" l="1"/>
  <c r="I29" s="1"/>
  <c r="AH7" i="23"/>
  <c r="FD7"/>
  <c r="FR9"/>
  <c r="FF7"/>
  <c r="FR6"/>
  <c r="FG9"/>
  <c r="FG7"/>
  <c r="FS7"/>
  <c r="FH7"/>
  <c r="GT6"/>
  <c r="HZ6"/>
  <c r="GO8"/>
  <c r="AZ10"/>
  <c r="C160" i="15"/>
  <c r="D221" i="33" s="1"/>
  <c r="D75" i="15"/>
  <c r="E81" i="24" s="1"/>
  <c r="D59" i="15"/>
  <c r="E63" i="33" s="1"/>
  <c r="C20" i="15"/>
  <c r="D21"/>
  <c r="E15" i="33" s="1"/>
  <c r="C22" i="15"/>
  <c r="D17" i="33" s="1"/>
  <c r="D29" i="15"/>
  <c r="E24" i="24" s="1"/>
  <c r="C30" i="15"/>
  <c r="D26" i="33" s="1"/>
  <c r="D35" i="15"/>
  <c r="C36"/>
  <c r="D31" i="24" s="1"/>
  <c r="D37" i="15"/>
  <c r="E33" i="33" s="1"/>
  <c r="C38" i="15"/>
  <c r="D39"/>
  <c r="E37" i="33" s="1"/>
  <c r="C40" i="15"/>
  <c r="D39" i="33" s="1"/>
  <c r="D41" i="15"/>
  <c r="E41" i="33" s="1"/>
  <c r="C47" i="15"/>
  <c r="D48"/>
  <c r="C49"/>
  <c r="D50" i="24" s="1"/>
  <c r="D50" i="15"/>
  <c r="E52" i="33" s="1"/>
  <c r="C51" i="15"/>
  <c r="D52"/>
  <c r="E56" i="24" s="1"/>
  <c r="C53" i="15"/>
  <c r="D58" i="33" s="1"/>
  <c r="C340" i="15"/>
  <c r="D74"/>
  <c r="E79" i="33" s="1"/>
  <c r="C175" i="15"/>
  <c r="D179"/>
  <c r="C180"/>
  <c r="D181"/>
  <c r="C182"/>
  <c r="C232"/>
  <c r="C254"/>
  <c r="C261"/>
  <c r="D365"/>
  <c r="D65"/>
  <c r="E68" i="24" s="1"/>
  <c r="C66" i="15"/>
  <c r="D70" i="33" s="1"/>
  <c r="D67" i="15"/>
  <c r="E72" i="24" s="1"/>
  <c r="C72" i="15"/>
  <c r="D75" i="24" s="1"/>
  <c r="C74" i="15"/>
  <c r="D79" i="33" s="1"/>
  <c r="C75" i="15"/>
  <c r="D81" i="33" s="1"/>
  <c r="D76" i="15"/>
  <c r="E83" i="33" s="1"/>
  <c r="C158" i="15"/>
  <c r="D217" i="33" s="1"/>
  <c r="C172" i="15"/>
  <c r="C211"/>
  <c r="D219"/>
  <c r="D220"/>
  <c r="C221"/>
  <c r="C344"/>
  <c r="C19"/>
  <c r="D11" i="33" s="1"/>
  <c r="C27" i="15"/>
  <c r="D20" i="33" s="1"/>
  <c r="D28" i="15"/>
  <c r="E22" i="33" s="1"/>
  <c r="D64" i="15"/>
  <c r="E66" i="24" s="1"/>
  <c r="D77" i="15"/>
  <c r="C78"/>
  <c r="D87" i="33" s="1"/>
  <c r="D84" i="15"/>
  <c r="E91" i="33" s="1"/>
  <c r="C85" i="15"/>
  <c r="D93" i="24" s="1"/>
  <c r="D86" i="15"/>
  <c r="E95" i="33" s="1"/>
  <c r="C87" i="15"/>
  <c r="D88"/>
  <c r="E99" i="33" s="1"/>
  <c r="C89" i="15"/>
  <c r="D101" i="24" s="1"/>
  <c r="D90" i="15"/>
  <c r="E103" i="24" s="1"/>
  <c r="C93" i="15"/>
  <c r="D106" i="33" s="1"/>
  <c r="D94" i="15"/>
  <c r="E108" i="33" s="1"/>
  <c r="C95" i="15"/>
  <c r="D110" i="33" s="1"/>
  <c r="D96" i="15"/>
  <c r="E112" i="33" s="1"/>
  <c r="C97" i="15"/>
  <c r="D114" i="24" s="1"/>
  <c r="D98" i="15"/>
  <c r="E116" i="24" s="1"/>
  <c r="C99" i="15"/>
  <c r="D118" i="33" s="1"/>
  <c r="D100" i="15"/>
  <c r="E120" i="33" s="1"/>
  <c r="C101" i="15"/>
  <c r="D122" i="33" s="1"/>
  <c r="D102" i="15"/>
  <c r="E124" i="24" s="1"/>
  <c r="C103" i="15"/>
  <c r="D126" i="24" s="1"/>
  <c r="D106" i="15"/>
  <c r="E129" i="33" s="1"/>
  <c r="C107" i="15"/>
  <c r="D131" i="24" s="1"/>
  <c r="D108" i="15"/>
  <c r="E133" i="33" s="1"/>
  <c r="C109" i="15"/>
  <c r="D135" i="33" s="1"/>
  <c r="D110" i="15"/>
  <c r="E137" i="33" s="1"/>
  <c r="C111" i="15"/>
  <c r="D139" i="24" s="1"/>
  <c r="D112" i="15"/>
  <c r="E141" i="33" s="1"/>
  <c r="C113" i="15"/>
  <c r="D143" i="33" s="1"/>
  <c r="D114" i="15"/>
  <c r="C115"/>
  <c r="D147" i="24" s="1"/>
  <c r="D116" i="15"/>
  <c r="E149" i="33" s="1"/>
  <c r="C119" i="15"/>
  <c r="D152" i="33" s="1"/>
  <c r="D120" i="15"/>
  <c r="E154" i="33" s="1"/>
  <c r="C121" i="15"/>
  <c r="D156" i="24" s="1"/>
  <c r="D122" i="15"/>
  <c r="E158" i="33" s="1"/>
  <c r="C123" i="15"/>
  <c r="D160" i="33" s="1"/>
  <c r="D124" i="15"/>
  <c r="E162" i="33" s="1"/>
  <c r="C125" i="15"/>
  <c r="D164" i="33" s="1"/>
  <c r="D126" i="15"/>
  <c r="E166" i="33" s="1"/>
  <c r="C127" i="15"/>
  <c r="D168" i="33" s="1"/>
  <c r="D128" i="15"/>
  <c r="E170" i="24" s="1"/>
  <c r="C131" i="15"/>
  <c r="D173" i="33" s="1"/>
  <c r="D132" i="15"/>
  <c r="E175" i="24" s="1"/>
  <c r="C133" i="15"/>
  <c r="D177" i="24" s="1"/>
  <c r="D134" i="15"/>
  <c r="E179" i="33" s="1"/>
  <c r="C135" i="15"/>
  <c r="D181" i="33" s="1"/>
  <c r="D136" i="15"/>
  <c r="E183" i="24" s="1"/>
  <c r="C137" i="15"/>
  <c r="D185" i="24" s="1"/>
  <c r="D138" i="15"/>
  <c r="E187" i="33" s="1"/>
  <c r="C139" i="15"/>
  <c r="D140"/>
  <c r="E191" i="33" s="1"/>
  <c r="C141" i="15"/>
  <c r="D144"/>
  <c r="E196" i="24" s="1"/>
  <c r="C145" i="15"/>
  <c r="D198" i="33" s="1"/>
  <c r="D146" i="15"/>
  <c r="E200" i="24" s="1"/>
  <c r="C147" i="15"/>
  <c r="D202" i="33" s="1"/>
  <c r="D148" i="15"/>
  <c r="E204" i="24" s="1"/>
  <c r="C149" i="15"/>
  <c r="D206" i="24" s="1"/>
  <c r="D150" i="15"/>
  <c r="E208" i="24" s="1"/>
  <c r="C151" i="15"/>
  <c r="D210" i="33" s="1"/>
  <c r="D152" i="15"/>
  <c r="E212" i="24" s="1"/>
  <c r="C153" i="15"/>
  <c r="D214" i="33" s="1"/>
  <c r="C159" i="15"/>
  <c r="D219" i="24" s="1"/>
  <c r="C165" i="15"/>
  <c r="D224" i="33" s="1"/>
  <c r="C174" i="15"/>
  <c r="C184"/>
  <c r="D185"/>
  <c r="C186"/>
  <c r="D187"/>
  <c r="C190"/>
  <c r="D191"/>
  <c r="C192"/>
  <c r="D193"/>
  <c r="C204"/>
  <c r="C212"/>
  <c r="D215"/>
  <c r="C229"/>
  <c r="D271"/>
  <c r="C336"/>
  <c r="E6" i="25"/>
  <c r="C368" i="15"/>
  <c r="D19"/>
  <c r="E11" i="33" s="1"/>
  <c r="D20" i="15"/>
  <c r="E13" i="33" s="1"/>
  <c r="C21" i="15"/>
  <c r="D15" i="33" s="1"/>
  <c r="D22" i="15"/>
  <c r="E17" i="33" s="1"/>
  <c r="D27" i="15"/>
  <c r="E20" i="24" s="1"/>
  <c r="C28" i="15"/>
  <c r="D22" i="24" s="1"/>
  <c r="C29" i="15"/>
  <c r="D24" i="33" s="1"/>
  <c r="D30" i="15"/>
  <c r="E26" i="33" s="1"/>
  <c r="C35" i="15"/>
  <c r="D29" i="33" s="1"/>
  <c r="D36" i="15"/>
  <c r="E31" i="24" s="1"/>
  <c r="C37" i="15"/>
  <c r="D33" i="24" s="1"/>
  <c r="D38" i="15"/>
  <c r="C39"/>
  <c r="D37" i="33" s="1"/>
  <c r="D40" i="15"/>
  <c r="E39" i="33" s="1"/>
  <c r="C41" i="15"/>
  <c r="D41" i="24" s="1"/>
  <c r="D47" i="15"/>
  <c r="E46" i="33" s="1"/>
  <c r="C48" i="15"/>
  <c r="D48" i="24" s="1"/>
  <c r="D49" i="15"/>
  <c r="E50" i="33" s="1"/>
  <c r="C50" i="15"/>
  <c r="D51"/>
  <c r="E54" i="24" s="1"/>
  <c r="C52" i="15"/>
  <c r="D53"/>
  <c r="E58" i="24" s="1"/>
  <c r="C59" i="15"/>
  <c r="D63" i="33" s="1"/>
  <c r="C64" i="15"/>
  <c r="D66" i="33" s="1"/>
  <c r="C65" i="15"/>
  <c r="D68" i="24" s="1"/>
  <c r="D66" i="15"/>
  <c r="E70" i="24" s="1"/>
  <c r="C67" i="15"/>
  <c r="D72" i="24" s="1"/>
  <c r="D72" i="15"/>
  <c r="E75" i="24" s="1"/>
  <c r="C76" i="15"/>
  <c r="D83" i="24" s="1"/>
  <c r="C77" i="15"/>
  <c r="D78"/>
  <c r="E87" i="33" s="1"/>
  <c r="C84" i="15"/>
  <c r="D91" i="33" s="1"/>
  <c r="D85" i="15"/>
  <c r="E93" i="33" s="1"/>
  <c r="C86" i="15"/>
  <c r="D95" i="24" s="1"/>
  <c r="D87" i="15"/>
  <c r="E97" i="24" s="1"/>
  <c r="C88" i="15"/>
  <c r="D99" i="33" s="1"/>
  <c r="D89" i="15"/>
  <c r="E101" i="33" s="1"/>
  <c r="C90" i="15"/>
  <c r="D103" i="33" s="1"/>
  <c r="D93" i="15"/>
  <c r="E106" i="24" s="1"/>
  <c r="C94" i="15"/>
  <c r="D108" i="33" s="1"/>
  <c r="D95" i="15"/>
  <c r="E110" i="33" s="1"/>
  <c r="C96" i="15"/>
  <c r="D112" i="33" s="1"/>
  <c r="D97" i="15"/>
  <c r="E114" i="33" s="1"/>
  <c r="C98" i="15"/>
  <c r="D116" i="33" s="1"/>
  <c r="D99" i="15"/>
  <c r="E118" i="33" s="1"/>
  <c r="C100" i="15"/>
  <c r="D120" i="33" s="1"/>
  <c r="D101" i="15"/>
  <c r="E122" i="24" s="1"/>
  <c r="C102" i="15"/>
  <c r="D124" i="33" s="1"/>
  <c r="D103" i="15"/>
  <c r="E126" i="33" s="1"/>
  <c r="C106" i="15"/>
  <c r="D129" i="33" s="1"/>
  <c r="D107" i="15"/>
  <c r="E131" i="33" s="1"/>
  <c r="C108" i="15"/>
  <c r="D133" i="33" s="1"/>
  <c r="D109" i="15"/>
  <c r="C110"/>
  <c r="D137" i="33" s="1"/>
  <c r="D111" i="15"/>
  <c r="E139" i="33" s="1"/>
  <c r="C112" i="15"/>
  <c r="D141" i="24" s="1"/>
  <c r="D113" i="15"/>
  <c r="E143" i="33" s="1"/>
  <c r="C114" i="15"/>
  <c r="D145" i="24" s="1"/>
  <c r="D115" i="15"/>
  <c r="E147" i="33" s="1"/>
  <c r="C116" i="15"/>
  <c r="D149" i="24" s="1"/>
  <c r="D119" i="15"/>
  <c r="E152" i="33" s="1"/>
  <c r="C120" i="15"/>
  <c r="D154" i="33" s="1"/>
  <c r="D121" i="15"/>
  <c r="E156" i="33" s="1"/>
  <c r="C122" i="15"/>
  <c r="D158" i="33" s="1"/>
  <c r="D123" i="15"/>
  <c r="E160" i="33" s="1"/>
  <c r="C124" i="15"/>
  <c r="D162" i="24" s="1"/>
  <c r="D125" i="15"/>
  <c r="E164" i="33" s="1"/>
  <c r="C126" i="15"/>
  <c r="D166" i="33" s="1"/>
  <c r="D127" i="15"/>
  <c r="E168" i="33" s="1"/>
  <c r="C128" i="15"/>
  <c r="D170" i="24" s="1"/>
  <c r="D131" i="15"/>
  <c r="E173" i="24" s="1"/>
  <c r="C132" i="15"/>
  <c r="D175" i="33" s="1"/>
  <c r="D133" i="15"/>
  <c r="E177" i="24" s="1"/>
  <c r="C134" i="15"/>
  <c r="D179" i="33" s="1"/>
  <c r="D135" i="15"/>
  <c r="E181" i="33" s="1"/>
  <c r="C136" i="15"/>
  <c r="D183" i="24" s="1"/>
  <c r="D137" i="15"/>
  <c r="E185" i="33" s="1"/>
  <c r="C138" i="15"/>
  <c r="D187" i="24" s="1"/>
  <c r="D139" i="15"/>
  <c r="E189" i="24" s="1"/>
  <c r="C140" i="15"/>
  <c r="D191" i="24" s="1"/>
  <c r="D141" i="15"/>
  <c r="E193" i="33" s="1"/>
  <c r="C144" i="15"/>
  <c r="D196" i="33" s="1"/>
  <c r="D145" i="15"/>
  <c r="E198" i="24" s="1"/>
  <c r="C146" i="15"/>
  <c r="D200" i="33" s="1"/>
  <c r="D147" i="15"/>
  <c r="E202" i="33" s="1"/>
  <c r="C148" i="15"/>
  <c r="D204" i="24" s="1"/>
  <c r="D149" i="15"/>
  <c r="C150"/>
  <c r="D208" i="24" s="1"/>
  <c r="D151" i="15"/>
  <c r="E210" i="33" s="1"/>
  <c r="C152" i="15"/>
  <c r="D212" i="33" s="1"/>
  <c r="D153" i="15"/>
  <c r="E214" i="33" s="1"/>
  <c r="D158" i="15"/>
  <c r="E217" i="33" s="1"/>
  <c r="D159" i="15"/>
  <c r="E219" i="24" s="1"/>
  <c r="D160" i="15"/>
  <c r="E221" i="24" s="1"/>
  <c r="D165" i="15"/>
  <c r="E224" i="24" s="1"/>
  <c r="D172" i="15"/>
  <c r="D174"/>
  <c r="D175"/>
  <c r="C179"/>
  <c r="D180"/>
  <c r="C181"/>
  <c r="D182"/>
  <c r="D184"/>
  <c r="C185"/>
  <c r="D186"/>
  <c r="C187"/>
  <c r="D190"/>
  <c r="C191"/>
  <c r="D192"/>
  <c r="C193"/>
  <c r="D204"/>
  <c r="D211"/>
  <c r="D212"/>
  <c r="C215"/>
  <c r="C219"/>
  <c r="D221"/>
  <c r="D229"/>
  <c r="D254"/>
  <c r="D258"/>
  <c r="D261"/>
  <c r="C293"/>
  <c r="D294"/>
  <c r="D309"/>
  <c r="D320"/>
  <c r="D336"/>
  <c r="D340"/>
  <c r="D344"/>
  <c r="C357"/>
  <c r="C365"/>
  <c r="H76"/>
  <c r="D374"/>
  <c r="D276"/>
  <c r="C226"/>
  <c r="C217"/>
  <c r="D209"/>
  <c r="C203"/>
  <c r="D189"/>
  <c r="D188"/>
  <c r="D183"/>
  <c r="D178"/>
  <c r="D177"/>
  <c r="D42"/>
  <c r="E43" i="33" s="1"/>
  <c r="C374" i="15"/>
  <c r="D350"/>
  <c r="D305"/>
  <c r="C276"/>
  <c r="C237"/>
  <c r="D217"/>
  <c r="C209"/>
  <c r="D203"/>
  <c r="C189"/>
  <c r="C188"/>
  <c r="C183"/>
  <c r="C178"/>
  <c r="C177"/>
  <c r="D54"/>
  <c r="E60" i="33" s="1"/>
  <c r="C42" i="15"/>
  <c r="D43" i="24" s="1"/>
  <c r="C54" i="15"/>
  <c r="D60" i="33" s="1"/>
  <c r="H93" i="15"/>
  <c r="I93" s="1"/>
  <c r="F16" i="17"/>
  <c r="G16" s="1"/>
  <c r="AZ6" i="23"/>
  <c r="D369" i="15"/>
  <c r="D358"/>
  <c r="C349"/>
  <c r="D331"/>
  <c r="C327"/>
  <c r="D323"/>
  <c r="C319"/>
  <c r="C314"/>
  <c r="C303"/>
  <c r="D299"/>
  <c r="C284"/>
  <c r="D280"/>
  <c r="C270"/>
  <c r="D245"/>
  <c r="D238"/>
  <c r="C228"/>
  <c r="C227"/>
  <c r="D223"/>
  <c r="D222"/>
  <c r="C218"/>
  <c r="C216"/>
  <c r="C214"/>
  <c r="C213"/>
  <c r="D210"/>
  <c r="D208"/>
  <c r="D207"/>
  <c r="D206"/>
  <c r="D205"/>
  <c r="C202"/>
  <c r="C201"/>
  <c r="C200"/>
  <c r="C199"/>
  <c r="G195" i="32" s="1"/>
  <c r="D197" i="15"/>
  <c r="D196"/>
  <c r="D195"/>
  <c r="D194"/>
  <c r="D176"/>
  <c r="C173"/>
  <c r="D362"/>
  <c r="C361"/>
  <c r="D354"/>
  <c r="C353"/>
  <c r="D333"/>
  <c r="C331"/>
  <c r="D327"/>
  <c r="C323"/>
  <c r="D314"/>
  <c r="C308"/>
  <c r="D303"/>
  <c r="C299"/>
  <c r="D290"/>
  <c r="C289"/>
  <c r="D284"/>
  <c r="C280"/>
  <c r="C274"/>
  <c r="D267"/>
  <c r="C266"/>
  <c r="D249"/>
  <c r="C248"/>
  <c r="D242"/>
  <c r="C241"/>
  <c r="D235"/>
  <c r="C233"/>
  <c r="C230"/>
  <c r="D228"/>
  <c r="D224"/>
  <c r="C223"/>
  <c r="C222"/>
  <c r="D218"/>
  <c r="D216"/>
  <c r="D214"/>
  <c r="D213"/>
  <c r="C210"/>
  <c r="C208"/>
  <c r="C207"/>
  <c r="C206"/>
  <c r="C205"/>
  <c r="D202"/>
  <c r="D201"/>
  <c r="D200"/>
  <c r="D199"/>
  <c r="C197"/>
  <c r="C196"/>
  <c r="C195"/>
  <c r="C194"/>
  <c r="C176"/>
  <c r="D173"/>
  <c r="H35"/>
  <c r="I35" s="1"/>
  <c r="BD7" i="23"/>
  <c r="BD8"/>
  <c r="H99" i="15"/>
  <c r="H120"/>
  <c r="I120" s="1"/>
  <c r="H149"/>
  <c r="I149" s="1"/>
  <c r="H153"/>
  <c r="I153" s="1"/>
  <c r="AZ7" i="23"/>
  <c r="HV7"/>
  <c r="GQ9"/>
  <c r="E133" i="24"/>
  <c r="D118"/>
  <c r="E81" i="33"/>
  <c r="D183"/>
  <c r="E212"/>
  <c r="D108" i="24"/>
  <c r="E77" i="33"/>
  <c r="E217" i="24"/>
  <c r="H109" i="15"/>
  <c r="I109" s="1"/>
  <c r="H115"/>
  <c r="I115" s="1"/>
  <c r="D187" i="33"/>
  <c r="H145" i="15"/>
  <c r="I145" s="1"/>
  <c r="H125"/>
  <c r="I125" s="1"/>
  <c r="H87"/>
  <c r="I87" s="1"/>
  <c r="G19" i="32"/>
  <c r="A73"/>
  <c r="H281" i="15"/>
  <c r="E135" i="33"/>
  <c r="E135" i="24"/>
  <c r="H277" i="15"/>
  <c r="I277" s="1"/>
  <c r="H20"/>
  <c r="J20" s="1"/>
  <c r="H49"/>
  <c r="H85"/>
  <c r="I85" s="1"/>
  <c r="H102"/>
  <c r="I102" s="1"/>
  <c r="H123"/>
  <c r="H291"/>
  <c r="I291" s="1"/>
  <c r="H19" i="32"/>
  <c r="A15"/>
  <c r="B51" s="1"/>
  <c r="D51" s="1"/>
  <c r="H287" i="15"/>
  <c r="D239"/>
  <c r="D243"/>
  <c r="D246"/>
  <c r="C251"/>
  <c r="C255"/>
  <c r="C262"/>
  <c r="D268"/>
  <c r="D272"/>
  <c r="C277"/>
  <c r="C281"/>
  <c r="C285"/>
  <c r="D287"/>
  <c r="D291"/>
  <c r="D295"/>
  <c r="C300"/>
  <c r="D306"/>
  <c r="D310"/>
  <c r="C315"/>
  <c r="C324"/>
  <c r="C328"/>
  <c r="D334"/>
  <c r="C337"/>
  <c r="C341"/>
  <c r="C345"/>
  <c r="D347"/>
  <c r="D351"/>
  <c r="B350" i="32"/>
  <c r="D355" i="15"/>
  <c r="D359"/>
  <c r="D363"/>
  <c r="D366"/>
  <c r="D370"/>
  <c r="C375"/>
  <c r="E9" i="25"/>
  <c r="E14"/>
  <c r="D28"/>
  <c r="E33"/>
  <c r="D50"/>
  <c r="E55"/>
  <c r="D16" i="17"/>
  <c r="B191" i="32"/>
  <c r="D191" s="1"/>
  <c r="C220" i="15"/>
  <c r="C224"/>
  <c r="D226"/>
  <c r="D230"/>
  <c r="D233"/>
  <c r="H234"/>
  <c r="I234" s="1"/>
  <c r="C238"/>
  <c r="C242"/>
  <c r="C245"/>
  <c r="C249"/>
  <c r="D251"/>
  <c r="D255"/>
  <c r="C258"/>
  <c r="D262"/>
  <c r="H263"/>
  <c r="I263" s="1"/>
  <c r="C267"/>
  <c r="C271"/>
  <c r="B272" i="32"/>
  <c r="D272" s="1"/>
  <c r="D277" i="15"/>
  <c r="B276" i="32"/>
  <c r="D281" i="15"/>
  <c r="B280" i="32"/>
  <c r="D280" s="1"/>
  <c r="D285" i="15"/>
  <c r="C290"/>
  <c r="C294"/>
  <c r="B295" i="32"/>
  <c r="D300" i="15"/>
  <c r="B299" i="32"/>
  <c r="C305" i="15"/>
  <c r="C309"/>
  <c r="D315"/>
  <c r="C320"/>
  <c r="D324"/>
  <c r="H325"/>
  <c r="J325" s="1"/>
  <c r="D328"/>
  <c r="C333"/>
  <c r="D337"/>
  <c r="H338"/>
  <c r="D341"/>
  <c r="D345"/>
  <c r="C350"/>
  <c r="C354"/>
  <c r="C358"/>
  <c r="C362"/>
  <c r="C369"/>
  <c r="D375"/>
  <c r="D19" i="25"/>
  <c r="E24"/>
  <c r="D67" i="34"/>
  <c r="E67"/>
  <c r="D70" i="25"/>
  <c r="E70"/>
  <c r="D71"/>
  <c r="D66" i="34"/>
  <c r="E71" i="25"/>
  <c r="E66" i="34"/>
  <c r="E60"/>
  <c r="D55"/>
  <c r="E52"/>
  <c r="D47"/>
  <c r="E44"/>
  <c r="D39"/>
  <c r="D33"/>
  <c r="E30"/>
  <c r="D25"/>
  <c r="E22"/>
  <c r="E63"/>
  <c r="D60"/>
  <c r="E57"/>
  <c r="D52"/>
  <c r="E49"/>
  <c r="D44"/>
  <c r="E41"/>
  <c r="E35"/>
  <c r="D30"/>
  <c r="E27"/>
  <c r="D22"/>
  <c r="E19"/>
  <c r="D14"/>
  <c r="E11"/>
  <c r="D6"/>
  <c r="E3"/>
  <c r="D63"/>
  <c r="D57"/>
  <c r="E54"/>
  <c r="D49"/>
  <c r="E46"/>
  <c r="D41"/>
  <c r="E38"/>
  <c r="D35"/>
  <c r="E32"/>
  <c r="D27"/>
  <c r="E24"/>
  <c r="D19"/>
  <c r="E16"/>
  <c r="D11"/>
  <c r="E8"/>
  <c r="D3"/>
  <c r="E65"/>
  <c r="E59"/>
  <c r="D54"/>
  <c r="E51"/>
  <c r="D46"/>
  <c r="E43"/>
  <c r="D38"/>
  <c r="D32"/>
  <c r="E29"/>
  <c r="D24"/>
  <c r="E21"/>
  <c r="D16"/>
  <c r="E13"/>
  <c r="D8"/>
  <c r="E5"/>
  <c r="E64"/>
  <c r="D61"/>
  <c r="E58"/>
  <c r="D53"/>
  <c r="E50"/>
  <c r="D45"/>
  <c r="E42"/>
  <c r="E36"/>
  <c r="D31"/>
  <c r="E28"/>
  <c r="D23"/>
  <c r="E20"/>
  <c r="D15"/>
  <c r="E12"/>
  <c r="D7"/>
  <c r="E4"/>
  <c r="D64"/>
  <c r="D58"/>
  <c r="E55"/>
  <c r="D50"/>
  <c r="E47"/>
  <c r="D42"/>
  <c r="E39"/>
  <c r="D36"/>
  <c r="E33"/>
  <c r="D28"/>
  <c r="E25"/>
  <c r="D20"/>
  <c r="E17"/>
  <c r="D12"/>
  <c r="E9"/>
  <c r="D4"/>
  <c r="E53"/>
  <c r="D48"/>
  <c r="E31"/>
  <c r="D26"/>
  <c r="C18" i="17"/>
  <c r="D10"/>
  <c r="C6"/>
  <c r="D68" i="25"/>
  <c r="D62"/>
  <c r="E59"/>
  <c r="D54"/>
  <c r="E51"/>
  <c r="D46"/>
  <c r="E43"/>
  <c r="E37"/>
  <c r="D32"/>
  <c r="E29"/>
  <c r="D24"/>
  <c r="E21"/>
  <c r="D16"/>
  <c r="E13"/>
  <c r="D8"/>
  <c r="E5"/>
  <c r="E15" i="34"/>
  <c r="E10"/>
  <c r="E6"/>
  <c r="F17" i="17"/>
  <c r="G17" s="1"/>
  <c r="F15" s="1"/>
  <c r="G17658" i="16" s="1"/>
  <c r="H65" i="15" s="1"/>
  <c r="C10" i="17"/>
  <c r="F5"/>
  <c r="E64" i="25"/>
  <c r="D59"/>
  <c r="E56"/>
  <c r="D51"/>
  <c r="E48"/>
  <c r="D43"/>
  <c r="D37"/>
  <c r="E34"/>
  <c r="D29"/>
  <c r="E26"/>
  <c r="D21"/>
  <c r="E18"/>
  <c r="D13"/>
  <c r="E10"/>
  <c r="D5"/>
  <c r="D2"/>
  <c r="D10" i="34"/>
  <c r="D17" i="17"/>
  <c r="F8"/>
  <c r="G8" s="1"/>
  <c r="D5"/>
  <c r="E67" i="25"/>
  <c r="D64"/>
  <c r="E61"/>
  <c r="D56"/>
  <c r="E53"/>
  <c r="D48"/>
  <c r="E45"/>
  <c r="E39"/>
  <c r="D34"/>
  <c r="E31"/>
  <c r="D26"/>
  <c r="E23"/>
  <c r="D18"/>
  <c r="E15"/>
  <c r="D10"/>
  <c r="E7"/>
  <c r="E56" i="34"/>
  <c r="D51"/>
  <c r="E40"/>
  <c r="E34"/>
  <c r="D29"/>
  <c r="E18"/>
  <c r="E14"/>
  <c r="D5"/>
  <c r="C17" i="17"/>
  <c r="C5"/>
  <c r="D67" i="25"/>
  <c r="D61"/>
  <c r="E58"/>
  <c r="D53"/>
  <c r="E50"/>
  <c r="D45"/>
  <c r="E42"/>
  <c r="D39"/>
  <c r="E36"/>
  <c r="D31"/>
  <c r="E28"/>
  <c r="D23"/>
  <c r="E20"/>
  <c r="D15"/>
  <c r="E12"/>
  <c r="D7"/>
  <c r="E4"/>
  <c r="E61" i="34"/>
  <c r="D56"/>
  <c r="E45"/>
  <c r="D40"/>
  <c r="D34"/>
  <c r="E23"/>
  <c r="D18"/>
  <c r="D9"/>
  <c r="D13"/>
  <c r="D17"/>
  <c r="F18" i="17"/>
  <c r="G18" s="1"/>
  <c r="C16"/>
  <c r="F6"/>
  <c r="E65" i="25"/>
  <c r="D60"/>
  <c r="E57"/>
  <c r="D52"/>
  <c r="E49"/>
  <c r="D44"/>
  <c r="E41"/>
  <c r="D38"/>
  <c r="E35"/>
  <c r="D30"/>
  <c r="E27"/>
  <c r="D22"/>
  <c r="E19"/>
  <c r="D14"/>
  <c r="E11"/>
  <c r="D6"/>
  <c r="E3"/>
  <c r="D65" i="34"/>
  <c r="D59"/>
  <c r="E48"/>
  <c r="D43"/>
  <c r="E26"/>
  <c r="D21"/>
  <c r="E7"/>
  <c r="D18" i="17"/>
  <c r="F10"/>
  <c r="D6"/>
  <c r="E68" i="25"/>
  <c r="D65"/>
  <c r="E62"/>
  <c r="D57"/>
  <c r="E54"/>
  <c r="D49"/>
  <c r="E46"/>
  <c r="D41"/>
  <c r="D35"/>
  <c r="E32"/>
  <c r="D27"/>
  <c r="B331" i="32"/>
  <c r="D331" s="1"/>
  <c r="B335"/>
  <c r="B339"/>
  <c r="B369"/>
  <c r="D11" i="25"/>
  <c r="E16"/>
  <c r="D20"/>
  <c r="D25"/>
  <c r="E30"/>
  <c r="D47"/>
  <c r="E52"/>
  <c r="D63"/>
  <c r="D69"/>
  <c r="B195" i="32"/>
  <c r="D195" s="1"/>
  <c r="H195" s="1"/>
  <c r="B199"/>
  <c r="D199" s="1"/>
  <c r="F199" s="1"/>
  <c r="B210"/>
  <c r="D210" s="1"/>
  <c r="B214"/>
  <c r="D214" s="1"/>
  <c r="B218"/>
  <c r="D218" s="1"/>
  <c r="D232" i="15"/>
  <c r="C235"/>
  <c r="D237"/>
  <c r="H238"/>
  <c r="B236" i="32"/>
  <c r="D236" s="1"/>
  <c r="D241" i="15"/>
  <c r="C244"/>
  <c r="B243" i="32"/>
  <c r="D243" s="1"/>
  <c r="D248" i="15"/>
  <c r="H249"/>
  <c r="J249" s="1"/>
  <c r="C253"/>
  <c r="C257"/>
  <c r="C260"/>
  <c r="B261" i="32"/>
  <c r="D261" s="1"/>
  <c r="D266" i="15"/>
  <c r="B265" i="32"/>
  <c r="D265" s="1"/>
  <c r="D270" i="15"/>
  <c r="H271"/>
  <c r="J271" s="1"/>
  <c r="B269" i="32"/>
  <c r="D269" s="1"/>
  <c r="F269" s="1"/>
  <c r="D274" i="15"/>
  <c r="C279"/>
  <c r="C283"/>
  <c r="B284" i="32"/>
  <c r="D284" s="1"/>
  <c r="D289" i="15"/>
  <c r="B288" i="32"/>
  <c r="D288" s="1"/>
  <c r="D293" i="15"/>
  <c r="H294"/>
  <c r="J294" s="1"/>
  <c r="B292" i="32"/>
  <c r="C298" i="15"/>
  <c r="C302"/>
  <c r="H305"/>
  <c r="J305" s="1"/>
  <c r="B303" i="32"/>
  <c r="D308" i="15"/>
  <c r="B307" i="32"/>
  <c r="D307" s="1"/>
  <c r="C313" i="15"/>
  <c r="C317"/>
  <c r="D319"/>
  <c r="H320"/>
  <c r="C322"/>
  <c r="C326"/>
  <c r="C330"/>
  <c r="C335"/>
  <c r="C339"/>
  <c r="C343"/>
  <c r="B344" i="32"/>
  <c r="D344" s="1"/>
  <c r="F344" s="1"/>
  <c r="D349" i="15"/>
  <c r="H350"/>
  <c r="J350" s="1"/>
  <c r="B348" i="32"/>
  <c r="D348" s="1"/>
  <c r="D353" i="15"/>
  <c r="B352" i="32"/>
  <c r="D352" s="1"/>
  <c r="F352" s="1"/>
  <c r="D357" i="15"/>
  <c r="H358"/>
  <c r="I358" s="1"/>
  <c r="B356" i="32"/>
  <c r="D356" s="1"/>
  <c r="D361" i="15"/>
  <c r="B360" i="32"/>
  <c r="D360" s="1"/>
  <c r="H360" s="1"/>
  <c r="B363"/>
  <c r="D363" s="1"/>
  <c r="D368" i="15"/>
  <c r="B367" i="32"/>
  <c r="D367" s="1"/>
  <c r="C373" i="15"/>
  <c r="E25" i="25"/>
  <c r="D36"/>
  <c r="D42"/>
  <c r="E47"/>
  <c r="D58"/>
  <c r="E63"/>
  <c r="E69"/>
  <c r="B189" i="32"/>
  <c r="D189" s="1"/>
  <c r="B193"/>
  <c r="D193" s="1"/>
  <c r="B202"/>
  <c r="D202" s="1"/>
  <c r="B206"/>
  <c r="D206" s="1"/>
  <c r="B223"/>
  <c r="D223" s="1"/>
  <c r="F223" s="1"/>
  <c r="B227"/>
  <c r="D227" s="1"/>
  <c r="B230"/>
  <c r="D230" s="1"/>
  <c r="C240" i="15"/>
  <c r="D244"/>
  <c r="C247"/>
  <c r="B248" i="32"/>
  <c r="D248" s="1"/>
  <c r="D253" i="15"/>
  <c r="B252" i="32"/>
  <c r="D252" s="1"/>
  <c r="D257" i="15"/>
  <c r="B255" i="32"/>
  <c r="D255" s="1"/>
  <c r="D260" i="15"/>
  <c r="H261"/>
  <c r="J261" s="1"/>
  <c r="B259" i="32"/>
  <c r="D259" s="1"/>
  <c r="C265" i="15"/>
  <c r="C269"/>
  <c r="C273"/>
  <c r="G269" i="32" s="1"/>
  <c r="B274"/>
  <c r="D274" s="1"/>
  <c r="D279" i="15"/>
  <c r="H280"/>
  <c r="I280" s="1"/>
  <c r="B278" i="32"/>
  <c r="D278" s="1"/>
  <c r="D283" i="15"/>
  <c r="B282" i="32"/>
  <c r="D282" s="1"/>
  <c r="C288" i="15"/>
  <c r="C292"/>
  <c r="C296"/>
  <c r="D298"/>
  <c r="B297" i="32"/>
  <c r="D297" s="1"/>
  <c r="D302" i="15"/>
  <c r="C307"/>
  <c r="B308" i="32"/>
  <c r="D308" s="1"/>
  <c r="D313" i="15"/>
  <c r="H314"/>
  <c r="I314" s="1"/>
  <c r="B312" i="32"/>
  <c r="D312" s="1"/>
  <c r="D317" i="15"/>
  <c r="B317" i="32"/>
  <c r="D317" s="1"/>
  <c r="D322" i="15"/>
  <c r="B321" i="32"/>
  <c r="D321" s="1"/>
  <c r="D326" i="15"/>
  <c r="B325" i="32"/>
  <c r="D325" s="1"/>
  <c r="D330" i="15"/>
  <c r="D335"/>
  <c r="B334" i="32"/>
  <c r="D334" s="1"/>
  <c r="D339" i="15"/>
  <c r="H340"/>
  <c r="B338" i="32"/>
  <c r="D338" s="1"/>
  <c r="D343" i="15"/>
  <c r="B342" i="32"/>
  <c r="D342" s="1"/>
  <c r="C348" i="15"/>
  <c r="C352"/>
  <c r="C356"/>
  <c r="C360"/>
  <c r="C364"/>
  <c r="H365"/>
  <c r="J365" s="1"/>
  <c r="C367"/>
  <c r="B368" i="32"/>
  <c r="D368" s="1"/>
  <c r="G368" s="1"/>
  <c r="D373" i="15"/>
  <c r="H374"/>
  <c r="D3" i="25"/>
  <c r="E8"/>
  <c r="D12"/>
  <c r="D17"/>
  <c r="C8" i="17"/>
  <c r="B198" i="32"/>
  <c r="D198" s="1"/>
  <c r="B209"/>
  <c r="D209" s="1"/>
  <c r="B213"/>
  <c r="D213" s="1"/>
  <c r="B217"/>
  <c r="D217" s="1"/>
  <c r="B221"/>
  <c r="D221" s="1"/>
  <c r="C231" i="15"/>
  <c r="H232"/>
  <c r="I232" s="1"/>
  <c r="C234"/>
  <c r="B235" i="32"/>
  <c r="D235" s="1"/>
  <c r="F235" s="1"/>
  <c r="D240" i="15"/>
  <c r="B239" i="32"/>
  <c r="D239" s="1"/>
  <c r="B242"/>
  <c r="D242" s="1"/>
  <c r="D247" i="15"/>
  <c r="B246" i="32"/>
  <c r="D246" s="1"/>
  <c r="C252" i="15"/>
  <c r="C256"/>
  <c r="C259"/>
  <c r="C263"/>
  <c r="D265"/>
  <c r="H266"/>
  <c r="I266" s="1"/>
  <c r="B264" i="32"/>
  <c r="D264" s="1"/>
  <c r="F264" s="1"/>
  <c r="D269" i="15"/>
  <c r="B268" i="32"/>
  <c r="D268" s="1"/>
  <c r="D273" i="15"/>
  <c r="H274"/>
  <c r="I274" s="1"/>
  <c r="C278"/>
  <c r="C282"/>
  <c r="B283" i="32"/>
  <c r="D283" s="1"/>
  <c r="D288" i="15"/>
  <c r="B287" i="32"/>
  <c r="D287" s="1"/>
  <c r="D292" i="15"/>
  <c r="H293"/>
  <c r="J293" s="1"/>
  <c r="B291" i="32"/>
  <c r="D291" s="1"/>
  <c r="D296" i="15"/>
  <c r="C301"/>
  <c r="B302" i="32"/>
  <c r="D302" s="1"/>
  <c r="D307" i="15"/>
  <c r="H308"/>
  <c r="B306" i="32"/>
  <c r="D306" s="1"/>
  <c r="C312" i="15"/>
  <c r="C316"/>
  <c r="H319"/>
  <c r="J319" s="1"/>
  <c r="C321"/>
  <c r="C325"/>
  <c r="C329"/>
  <c r="B330" i="32"/>
  <c r="D330" s="1"/>
  <c r="C338" i="15"/>
  <c r="C342"/>
  <c r="B343" i="32"/>
  <c r="D343" s="1"/>
  <c r="D348" i="15"/>
  <c r="B347" i="32"/>
  <c r="D347" s="1"/>
  <c r="D352" i="15"/>
  <c r="H353"/>
  <c r="J353" s="1"/>
  <c r="B351" i="32"/>
  <c r="D351" s="1"/>
  <c r="D356" i="15"/>
  <c r="H352" i="32" s="1"/>
  <c r="B355"/>
  <c r="D355" s="1"/>
  <c r="D360" i="15"/>
  <c r="H361"/>
  <c r="J361" s="1"/>
  <c r="B359" i="32"/>
  <c r="D359" s="1"/>
  <c r="D364" i="15"/>
  <c r="B362" i="32"/>
  <c r="D362" s="1"/>
  <c r="D367" i="15"/>
  <c r="B366" i="32"/>
  <c r="D366" s="1"/>
  <c r="C372" i="15"/>
  <c r="EL7" i="23"/>
  <c r="EL6"/>
  <c r="E17" i="25"/>
  <c r="E22"/>
  <c r="D8" i="17"/>
  <c r="B192" i="32"/>
  <c r="D192" s="1"/>
  <c r="B201"/>
  <c r="D201" s="1"/>
  <c r="B205"/>
  <c r="D205" s="1"/>
  <c r="B222"/>
  <c r="D222" s="1"/>
  <c r="D227" i="15"/>
  <c r="H223" i="32" s="1"/>
  <c r="H228" i="15"/>
  <c r="J228" s="1"/>
  <c r="B226" i="32"/>
  <c r="D226" s="1"/>
  <c r="D231" i="15"/>
  <c r="B229" i="32"/>
  <c r="D229" s="1"/>
  <c r="D234" i="15"/>
  <c r="C239"/>
  <c r="C243"/>
  <c r="H244"/>
  <c r="J244" s="1"/>
  <c r="C246"/>
  <c r="B247" i="32"/>
  <c r="D247" s="1"/>
  <c r="D252" i="15"/>
  <c r="H253"/>
  <c r="I253" s="1"/>
  <c r="B251" i="32"/>
  <c r="D251" s="1"/>
  <c r="D256" i="15"/>
  <c r="D259"/>
  <c r="B258" i="32"/>
  <c r="D258" s="1"/>
  <c r="H258" s="1"/>
  <c r="D263" i="15"/>
  <c r="C268"/>
  <c r="C272"/>
  <c r="B273" i="32"/>
  <c r="D273" s="1"/>
  <c r="D278" i="15"/>
  <c r="H279"/>
  <c r="I279" s="1"/>
  <c r="B277" i="32"/>
  <c r="D277" s="1"/>
  <c r="D282" i="15"/>
  <c r="H283"/>
  <c r="J283" s="1"/>
  <c r="B281" i="32"/>
  <c r="D281" s="1"/>
  <c r="C287" i="15"/>
  <c r="C291"/>
  <c r="C295"/>
  <c r="H298"/>
  <c r="I298" s="1"/>
  <c r="B296" i="32"/>
  <c r="D296" s="1"/>
  <c r="D301" i="15"/>
  <c r="B300" i="32"/>
  <c r="D300" s="1"/>
  <c r="C306" i="15"/>
  <c r="C310"/>
  <c r="D312"/>
  <c r="H313"/>
  <c r="B311" i="32"/>
  <c r="D311" s="1"/>
  <c r="D316" i="15"/>
  <c r="D321"/>
  <c r="B320" i="32"/>
  <c r="D320" s="1"/>
  <c r="D325" i="15"/>
  <c r="H326"/>
  <c r="J326" s="1"/>
  <c r="B324" i="32"/>
  <c r="D324" s="1"/>
  <c r="D329" i="15"/>
  <c r="B328" i="32"/>
  <c r="D328" s="1"/>
  <c r="C334" i="15"/>
  <c r="H335"/>
  <c r="B333" i="32"/>
  <c r="D333" s="1"/>
  <c r="H333" s="1"/>
  <c r="D338" i="15"/>
  <c r="B337" i="32"/>
  <c r="D337" s="1"/>
  <c r="D342" i="15"/>
  <c r="H343"/>
  <c r="J343" s="1"/>
  <c r="B341" i="32"/>
  <c r="D341" s="1"/>
  <c r="C347" i="15"/>
  <c r="C351"/>
  <c r="C355"/>
  <c r="C359"/>
  <c r="C363"/>
  <c r="C366"/>
  <c r="C370"/>
  <c r="D372"/>
  <c r="B371" i="32"/>
  <c r="D371" s="1"/>
  <c r="D4" i="25"/>
  <c r="D9"/>
  <c r="D33"/>
  <c r="E38"/>
  <c r="E44"/>
  <c r="D55"/>
  <c r="E60"/>
  <c r="AX9" i="23"/>
  <c r="AW9"/>
  <c r="GW8"/>
  <c r="GW14" s="1"/>
  <c r="F135" i="15" s="1"/>
  <c r="G135" s="1"/>
  <c r="GW6" i="23"/>
  <c r="F269" i="18"/>
  <c r="G17935" i="16" s="1"/>
  <c r="X193" i="18"/>
  <c r="ET7" i="23"/>
  <c r="ET6"/>
  <c r="AH6"/>
  <c r="DM6" s="1"/>
  <c r="HR6"/>
  <c r="AI7"/>
  <c r="DN7" s="1"/>
  <c r="EX7"/>
  <c r="BA8"/>
  <c r="AZ8"/>
  <c r="EX9"/>
  <c r="HB6"/>
  <c r="HS10"/>
  <c r="FK10"/>
  <c r="FJ10"/>
  <c r="FB10"/>
  <c r="ET10"/>
  <c r="HW10"/>
  <c r="EM10"/>
  <c r="HR10"/>
  <c r="FS10"/>
  <c r="EL10"/>
  <c r="AH10"/>
  <c r="AQ10" s="1"/>
  <c r="HO10"/>
  <c r="FR10"/>
  <c r="EU10"/>
  <c r="F458" i="18"/>
  <c r="G18124" i="16" s="1"/>
  <c r="T12" i="23"/>
  <c r="AW6"/>
  <c r="H7"/>
  <c r="AA7" s="1"/>
  <c r="BI8"/>
  <c r="HT8"/>
  <c r="FT8"/>
  <c r="FD8"/>
  <c r="EV8"/>
  <c r="EN8"/>
  <c r="HX10"/>
  <c r="HZ10"/>
  <c r="HY10" s="1"/>
  <c r="AB6"/>
  <c r="AC6" s="1"/>
  <c r="AD6" s="1"/>
  <c r="Z7"/>
  <c r="HX9"/>
  <c r="HZ9"/>
  <c r="HY9" s="1"/>
  <c r="HD7"/>
  <c r="HH7" s="1"/>
  <c r="HC7"/>
  <c r="FV7"/>
  <c r="GF7" s="1"/>
  <c r="HT7"/>
  <c r="FP7"/>
  <c r="FB7"/>
  <c r="EP7"/>
  <c r="HP7"/>
  <c r="FN7"/>
  <c r="EZ7"/>
  <c r="EN7"/>
  <c r="HO7"/>
  <c r="GB7"/>
  <c r="FL7"/>
  <c r="EY7"/>
  <c r="EM7"/>
  <c r="EU7"/>
  <c r="FR7"/>
  <c r="HS7"/>
  <c r="FL8"/>
  <c r="AQ6"/>
  <c r="DW6" s="1"/>
  <c r="HU9"/>
  <c r="FW9"/>
  <c r="FZ9" s="1"/>
  <c r="FF9"/>
  <c r="EL9"/>
  <c r="FV9"/>
  <c r="FB9"/>
  <c r="FS9"/>
  <c r="EY9"/>
  <c r="AH9"/>
  <c r="DM9" s="1"/>
  <c r="GL9"/>
  <c r="FN9"/>
  <c r="EU9"/>
  <c r="HS9"/>
  <c r="GI9"/>
  <c r="FK9"/>
  <c r="ET9"/>
  <c r="FJ9"/>
  <c r="EP9"/>
  <c r="EM9"/>
  <c r="Z8"/>
  <c r="AB8" s="1"/>
  <c r="Z9"/>
  <c r="GP9"/>
  <c r="HR9"/>
  <c r="Z10"/>
  <c r="AB10" s="1"/>
  <c r="AC10" s="1"/>
  <c r="H10"/>
  <c r="AA10" s="1"/>
  <c r="D52" i="24"/>
  <c r="E168"/>
  <c r="E39"/>
  <c r="D147" i="33"/>
  <c r="D149"/>
  <c r="E43" i="24"/>
  <c r="D46"/>
  <c r="E116" i="33"/>
  <c r="F72" i="15"/>
  <c r="G72" s="1"/>
  <c r="E37" i="24"/>
  <c r="E99"/>
  <c r="E202"/>
  <c r="E72" i="33"/>
  <c r="E170"/>
  <c r="E196"/>
  <c r="E114" i="24"/>
  <c r="E35" i="33"/>
  <c r="D124" i="24"/>
  <c r="E29" i="33"/>
  <c r="D46"/>
  <c r="E22" i="24"/>
  <c r="E179"/>
  <c r="D77" i="33"/>
  <c r="E204"/>
  <c r="E156" i="24"/>
  <c r="E35"/>
  <c r="D50" i="33"/>
  <c r="E183"/>
  <c r="E189"/>
  <c r="D60" i="24"/>
  <c r="D103"/>
  <c r="E219" i="33"/>
  <c r="D99" i="24"/>
  <c r="E101"/>
  <c r="D133"/>
  <c r="D166"/>
  <c r="D202"/>
  <c r="E58" i="33"/>
  <c r="D170"/>
  <c r="E112" i="24"/>
  <c r="D122"/>
  <c r="E60"/>
  <c r="D63"/>
  <c r="D120"/>
  <c r="D200"/>
  <c r="D93" i="33"/>
  <c r="D41"/>
  <c r="D85"/>
  <c r="D85" i="24"/>
  <c r="E83"/>
  <c r="D224"/>
  <c r="D26"/>
  <c r="E52"/>
  <c r="E93"/>
  <c r="D152"/>
  <c r="E54" i="33"/>
  <c r="E68"/>
  <c r="D72"/>
  <c r="D87" i="24"/>
  <c r="D15"/>
  <c r="D70"/>
  <c r="E118"/>
  <c r="D137"/>
  <c r="E152"/>
  <c r="E162"/>
  <c r="D168"/>
  <c r="E185"/>
  <c r="D198"/>
  <c r="E214"/>
  <c r="D204" i="33"/>
  <c r="D206"/>
  <c r="H211" i="15"/>
  <c r="J211" s="1"/>
  <c r="E85" i="33"/>
  <c r="E85" i="24"/>
  <c r="E87"/>
  <c r="F191" i="32"/>
  <c r="H191"/>
  <c r="G191"/>
  <c r="H199"/>
  <c r="G199"/>
  <c r="D350"/>
  <c r="D276"/>
  <c r="D292"/>
  <c r="D335"/>
  <c r="F195"/>
  <c r="D303"/>
  <c r="D299"/>
  <c r="D369"/>
  <c r="D295"/>
  <c r="D339"/>
  <c r="G344"/>
  <c r="E19"/>
  <c r="I19"/>
  <c r="J19" s="1"/>
  <c r="D164" i="24"/>
  <c r="E187"/>
  <c r="D43" i="33"/>
  <c r="E70"/>
  <c r="E97"/>
  <c r="D81" i="24"/>
  <c r="D22" i="33"/>
  <c r="D20" i="24"/>
  <c r="D24"/>
  <c r="E41"/>
  <c r="E63"/>
  <c r="D66"/>
  <c r="E95"/>
  <c r="E129"/>
  <c r="E181"/>
  <c r="D210"/>
  <c r="D214"/>
  <c r="D221"/>
  <c r="E200" i="33"/>
  <c r="F78" i="15"/>
  <c r="G78" s="1"/>
  <c r="G77"/>
  <c r="E166" i="24"/>
  <c r="E191"/>
  <c r="D217"/>
  <c r="E26"/>
  <c r="E46"/>
  <c r="D154"/>
  <c r="E20" i="33"/>
  <c r="D131"/>
  <c r="D139"/>
  <c r="H59" i="15"/>
  <c r="H124"/>
  <c r="I124" s="1"/>
  <c r="H138"/>
  <c r="I138" s="1"/>
  <c r="H159"/>
  <c r="I159" s="1"/>
  <c r="H189"/>
  <c r="J189" s="1"/>
  <c r="H199"/>
  <c r="I199" s="1"/>
  <c r="H203"/>
  <c r="J203" s="1"/>
  <c r="H205"/>
  <c r="J205" s="1"/>
  <c r="H206"/>
  <c r="I206" s="1"/>
  <c r="H207"/>
  <c r="I207" s="1"/>
  <c r="H208"/>
  <c r="J208" s="1"/>
  <c r="H209"/>
  <c r="H210"/>
  <c r="I210" s="1"/>
  <c r="H214"/>
  <c r="I214" s="1"/>
  <c r="H218"/>
  <c r="I218" s="1"/>
  <c r="D83" i="33"/>
  <c r="H39" i="15"/>
  <c r="D11" i="24"/>
  <c r="D13"/>
  <c r="D54"/>
  <c r="D114" i="33"/>
  <c r="D141"/>
  <c r="D185"/>
  <c r="E198"/>
  <c r="H38" i="15"/>
  <c r="H41"/>
  <c r="H52"/>
  <c r="I52" s="1"/>
  <c r="H108"/>
  <c r="I108" s="1"/>
  <c r="H121"/>
  <c r="I121" s="1"/>
  <c r="H152"/>
  <c r="I152" s="1"/>
  <c r="H181"/>
  <c r="J181" s="1"/>
  <c r="E15" i="24"/>
  <c r="E17"/>
  <c r="E29"/>
  <c r="E33"/>
  <c r="D35"/>
  <c r="D37"/>
  <c r="E48"/>
  <c r="E50"/>
  <c r="D56"/>
  <c r="D97"/>
  <c r="D116"/>
  <c r="E131"/>
  <c r="D135"/>
  <c r="E154"/>
  <c r="D158"/>
  <c r="D181"/>
  <c r="D13" i="33"/>
  <c r="D31"/>
  <c r="D33"/>
  <c r="D35"/>
  <c r="E48"/>
  <c r="D52"/>
  <c r="D54"/>
  <c r="D56"/>
  <c r="D97"/>
  <c r="E221"/>
  <c r="H327" i="15"/>
  <c r="J327" s="1"/>
  <c r="B384" i="32"/>
  <c r="B15"/>
  <c r="B16"/>
  <c r="B17"/>
  <c r="B18"/>
  <c r="B20"/>
  <c r="B22"/>
  <c r="E79" i="24"/>
  <c r="E75" i="33"/>
  <c r="E103"/>
  <c r="H64" i="15"/>
  <c r="J64" s="1"/>
  <c r="H66"/>
  <c r="H75"/>
  <c r="I75" s="1"/>
  <c r="H84"/>
  <c r="I84" s="1"/>
  <c r="H111"/>
  <c r="I111" s="1"/>
  <c r="H132"/>
  <c r="I132" s="1"/>
  <c r="H134"/>
  <c r="I134" s="1"/>
  <c r="H160"/>
  <c r="I160" s="1"/>
  <c r="B21" i="32"/>
  <c r="B23"/>
  <c r="B24"/>
  <c r="B385"/>
  <c r="B383"/>
  <c r="E37" i="34"/>
  <c r="E62"/>
  <c r="D37"/>
  <c r="D62"/>
  <c r="D2"/>
  <c r="E2"/>
  <c r="C13" i="17"/>
  <c r="E40" i="25"/>
  <c r="F12" i="17"/>
  <c r="G12" s="1"/>
  <c r="D40" i="25"/>
  <c r="F13" i="17"/>
  <c r="G13" s="1"/>
  <c r="D12"/>
  <c r="E66" i="25"/>
  <c r="E2"/>
  <c r="D13" i="17"/>
  <c r="C12"/>
  <c r="D66" i="25"/>
  <c r="AE6" i="23"/>
  <c r="AR6"/>
  <c r="AT6"/>
  <c r="BB14"/>
  <c r="BD6"/>
  <c r="BC6"/>
  <c r="BB12"/>
  <c r="AX7"/>
  <c r="AW7"/>
  <c r="HK7"/>
  <c r="AW10"/>
  <c r="AX10"/>
  <c r="HT6"/>
  <c r="HP6"/>
  <c r="HD6"/>
  <c r="GN6"/>
  <c r="GJ6"/>
  <c r="FT6"/>
  <c r="FP6"/>
  <c r="FL6"/>
  <c r="FH6"/>
  <c r="FD6"/>
  <c r="EZ6"/>
  <c r="EV6"/>
  <c r="ER6"/>
  <c r="EN6"/>
  <c r="HW6"/>
  <c r="HS6"/>
  <c r="HO6"/>
  <c r="HC6"/>
  <c r="GQ6"/>
  <c r="GM6"/>
  <c r="GI6"/>
  <c r="FW6"/>
  <c r="FS6"/>
  <c r="FK6"/>
  <c r="FG6"/>
  <c r="EY6"/>
  <c r="EU6"/>
  <c r="EM6"/>
  <c r="BE14"/>
  <c r="BE12"/>
  <c r="EO6"/>
  <c r="FE6"/>
  <c r="FM6"/>
  <c r="GH12"/>
  <c r="GH14"/>
  <c r="GP6"/>
  <c r="GW12"/>
  <c r="HU6"/>
  <c r="AQ7"/>
  <c r="DS7"/>
  <c r="BA9"/>
  <c r="BA14" s="1"/>
  <c r="AZ9"/>
  <c r="AZ14" s="1"/>
  <c r="DM10"/>
  <c r="AI10"/>
  <c r="AP14"/>
  <c r="AP12"/>
  <c r="EP6"/>
  <c r="EX6"/>
  <c r="FF6"/>
  <c r="FN6"/>
  <c r="FV6"/>
  <c r="GC6" s="1"/>
  <c r="GK6"/>
  <c r="HN12"/>
  <c r="HN14"/>
  <c r="HV6"/>
  <c r="GQ7"/>
  <c r="GL7"/>
  <c r="GN7"/>
  <c r="GI7"/>
  <c r="AS6"/>
  <c r="BI6"/>
  <c r="ES6"/>
  <c r="FA6"/>
  <c r="FQ6"/>
  <c r="GL6"/>
  <c r="GS12"/>
  <c r="GS14"/>
  <c r="GZ6"/>
  <c r="GY6"/>
  <c r="GU6"/>
  <c r="HA6"/>
  <c r="HY6"/>
  <c r="DM7"/>
  <c r="GD7"/>
  <c r="GM7"/>
  <c r="HZ7"/>
  <c r="HY7" s="1"/>
  <c r="HZ8"/>
  <c r="HY8" s="1"/>
  <c r="HX8"/>
  <c r="GE9"/>
  <c r="BD10"/>
  <c r="BC10"/>
  <c r="GP10"/>
  <c r="GM10"/>
  <c r="HW8"/>
  <c r="HS8"/>
  <c r="HO8"/>
  <c r="HC8"/>
  <c r="GQ8"/>
  <c r="GM8"/>
  <c r="GI8"/>
  <c r="FW8"/>
  <c r="FS8"/>
  <c r="FK8"/>
  <c r="FG8"/>
  <c r="EY8"/>
  <c r="EU8"/>
  <c r="EM8"/>
  <c r="HV8"/>
  <c r="HR8"/>
  <c r="GP8"/>
  <c r="GL8"/>
  <c r="FV8"/>
  <c r="GG8" s="1"/>
  <c r="FR8"/>
  <c r="FN8"/>
  <c r="FJ8"/>
  <c r="FF8"/>
  <c r="FB8"/>
  <c r="EX8"/>
  <c r="ET8"/>
  <c r="EP8"/>
  <c r="EL8"/>
  <c r="AH8"/>
  <c r="DM8" s="1"/>
  <c r="EO8"/>
  <c r="FE8"/>
  <c r="FM8"/>
  <c r="GJ8"/>
  <c r="GZ8"/>
  <c r="HU8"/>
  <c r="HV9"/>
  <c r="AI6"/>
  <c r="AU14"/>
  <c r="AU12"/>
  <c r="AY14"/>
  <c r="AY12"/>
  <c r="HU7"/>
  <c r="HM7"/>
  <c r="HE7"/>
  <c r="GO7"/>
  <c r="GK7"/>
  <c r="GC7"/>
  <c r="FQ7"/>
  <c r="FM7"/>
  <c r="BI7"/>
  <c r="EO7"/>
  <c r="ES7"/>
  <c r="EW7" s="1"/>
  <c r="FA7"/>
  <c r="FE7"/>
  <c r="FI7" s="1"/>
  <c r="FJ7"/>
  <c r="FT7"/>
  <c r="GE7"/>
  <c r="GJ7"/>
  <c r="GP7"/>
  <c r="HR7"/>
  <c r="HW7"/>
  <c r="AW8"/>
  <c r="ER8"/>
  <c r="EZ8"/>
  <c r="FH8"/>
  <c r="FP8"/>
  <c r="GK8"/>
  <c r="GY8"/>
  <c r="GU8"/>
  <c r="HB8"/>
  <c r="HB12" s="1"/>
  <c r="GX8"/>
  <c r="GX14" s="1"/>
  <c r="F136" i="15" s="1"/>
  <c r="G136" s="1"/>
  <c r="GT8" i="23"/>
  <c r="HA8"/>
  <c r="HP8"/>
  <c r="AI9"/>
  <c r="AQ9"/>
  <c r="BC9"/>
  <c r="GM9"/>
  <c r="HO9"/>
  <c r="HW9"/>
  <c r="AF14"/>
  <c r="AF12"/>
  <c r="AV12"/>
  <c r="FX14"/>
  <c r="FX12"/>
  <c r="GR12"/>
  <c r="GR14"/>
  <c r="HX6"/>
  <c r="ES8"/>
  <c r="FA8"/>
  <c r="FQ8"/>
  <c r="GN8"/>
  <c r="HD8"/>
  <c r="HJ8" s="1"/>
  <c r="AB9"/>
  <c r="AV14"/>
  <c r="EN9"/>
  <c r="ER9"/>
  <c r="EV9"/>
  <c r="EZ9"/>
  <c r="FD9"/>
  <c r="FH9"/>
  <c r="FL9"/>
  <c r="FP9"/>
  <c r="FT9"/>
  <c r="GB9"/>
  <c r="GJ9"/>
  <c r="GN9"/>
  <c r="HD9"/>
  <c r="HE9" s="1"/>
  <c r="HP9"/>
  <c r="HT9"/>
  <c r="EP10"/>
  <c r="EX10"/>
  <c r="FF10"/>
  <c r="FN10"/>
  <c r="FV10"/>
  <c r="GI10"/>
  <c r="GQ10"/>
  <c r="HC10"/>
  <c r="HF10" s="1"/>
  <c r="BI9"/>
  <c r="EO9"/>
  <c r="ES9"/>
  <c r="FA9"/>
  <c r="FE9"/>
  <c r="FM9"/>
  <c r="FQ9"/>
  <c r="FY9"/>
  <c r="GG9"/>
  <c r="GK9"/>
  <c r="GO9"/>
  <c r="HU10"/>
  <c r="GO10"/>
  <c r="GK10"/>
  <c r="GC10"/>
  <c r="FQ10"/>
  <c r="FM10"/>
  <c r="FE10"/>
  <c r="FA10"/>
  <c r="ES10"/>
  <c r="EO10"/>
  <c r="BI10"/>
  <c r="HT10"/>
  <c r="HP10"/>
  <c r="HH10"/>
  <c r="HD10"/>
  <c r="GN10"/>
  <c r="GJ10"/>
  <c r="FT10"/>
  <c r="FP10"/>
  <c r="FL10"/>
  <c r="FH10"/>
  <c r="FD10"/>
  <c r="EZ10"/>
  <c r="EV10"/>
  <c r="ER10"/>
  <c r="EN10"/>
  <c r="EY10"/>
  <c r="FG10"/>
  <c r="FW10"/>
  <c r="GL10"/>
  <c r="HV10"/>
  <c r="H375" i="15"/>
  <c r="I375" s="1"/>
  <c r="H370"/>
  <c r="H367"/>
  <c r="J367" s="1"/>
  <c r="H366"/>
  <c r="H344"/>
  <c r="J344" s="1"/>
  <c r="H342"/>
  <c r="H324"/>
  <c r="I324" s="1"/>
  <c r="H323"/>
  <c r="I323" s="1"/>
  <c r="H322"/>
  <c r="J322" s="1"/>
  <c r="H321"/>
  <c r="I321" s="1"/>
  <c r="H315"/>
  <c r="J315" s="1"/>
  <c r="H312"/>
  <c r="I312" s="1"/>
  <c r="H310"/>
  <c r="J310" s="1"/>
  <c r="H306"/>
  <c r="H284"/>
  <c r="J284" s="1"/>
  <c r="H273"/>
  <c r="H262"/>
  <c r="J262" s="1"/>
  <c r="H172"/>
  <c r="H372"/>
  <c r="H316"/>
  <c r="J316" s="1"/>
  <c r="H301"/>
  <c r="H220"/>
  <c r="I220" s="1"/>
  <c r="H334"/>
  <c r="J334" s="1"/>
  <c r="H333"/>
  <c r="H331"/>
  <c r="J331" s="1"/>
  <c r="H221"/>
  <c r="I221" s="1"/>
  <c r="H175"/>
  <c r="H303"/>
  <c r="H302"/>
  <c r="H300"/>
  <c r="H272"/>
  <c r="J272" s="1"/>
  <c r="H258"/>
  <c r="J258" s="1"/>
  <c r="H247"/>
  <c r="J247" s="1"/>
  <c r="I123"/>
  <c r="H191"/>
  <c r="J191" s="1"/>
  <c r="H212"/>
  <c r="I212" s="1"/>
  <c r="H174"/>
  <c r="J174" s="1"/>
  <c r="H223"/>
  <c r="H296"/>
  <c r="I296" s="1"/>
  <c r="H337"/>
  <c r="J337" s="1"/>
  <c r="H224"/>
  <c r="J224" s="1"/>
  <c r="H226"/>
  <c r="J226" s="1"/>
  <c r="H227"/>
  <c r="H229"/>
  <c r="H230"/>
  <c r="J230" s="1"/>
  <c r="H231"/>
  <c r="J231" s="1"/>
  <c r="H233"/>
  <c r="J233" s="1"/>
  <c r="H183"/>
  <c r="H201"/>
  <c r="I201" s="1"/>
  <c r="H216"/>
  <c r="I216" s="1"/>
  <c r="H248"/>
  <c r="J248" s="1"/>
  <c r="H257"/>
  <c r="J257" s="1"/>
  <c r="H368"/>
  <c r="J368" s="1"/>
  <c r="H373"/>
  <c r="I373" s="1"/>
  <c r="H50"/>
  <c r="H53"/>
  <c r="H54"/>
  <c r="I54" s="1"/>
  <c r="H77"/>
  <c r="H86"/>
  <c r="I86" s="1"/>
  <c r="H89"/>
  <c r="H90"/>
  <c r="I90" s="1"/>
  <c r="H94"/>
  <c r="H95"/>
  <c r="I95" s="1"/>
  <c r="H96"/>
  <c r="I96" s="1"/>
  <c r="H98"/>
  <c r="I98" s="1"/>
  <c r="H101"/>
  <c r="H106"/>
  <c r="H107"/>
  <c r="I107" s="1"/>
  <c r="H110"/>
  <c r="H113"/>
  <c r="H114"/>
  <c r="I114" s="1"/>
  <c r="H116"/>
  <c r="I116" s="1"/>
  <c r="H119"/>
  <c r="I119" s="1"/>
  <c r="H122"/>
  <c r="I122" s="1"/>
  <c r="H182"/>
  <c r="J182" s="1"/>
  <c r="H188"/>
  <c r="J188" s="1"/>
  <c r="H245"/>
  <c r="H252"/>
  <c r="I252" s="1"/>
  <c r="H256"/>
  <c r="J256" s="1"/>
  <c r="H260"/>
  <c r="I260" s="1"/>
  <c r="H270"/>
  <c r="J270" s="1"/>
  <c r="H276"/>
  <c r="I276" s="1"/>
  <c r="H285"/>
  <c r="I285" s="1"/>
  <c r="H290"/>
  <c r="H307"/>
  <c r="J307" s="1"/>
  <c r="H330"/>
  <c r="H336"/>
  <c r="J336" s="1"/>
  <c r="H339"/>
  <c r="H345"/>
  <c r="J345" s="1"/>
  <c r="H354"/>
  <c r="J354" s="1"/>
  <c r="H362"/>
  <c r="I362" s="1"/>
  <c r="H369"/>
  <c r="I369" s="1"/>
  <c r="H165"/>
  <c r="H151"/>
  <c r="I151" s="1"/>
  <c r="H147"/>
  <c r="I147" s="1"/>
  <c r="H146"/>
  <c r="H141"/>
  <c r="I141" s="1"/>
  <c r="H133"/>
  <c r="I133" s="1"/>
  <c r="H126"/>
  <c r="I126" s="1"/>
  <c r="H97"/>
  <c r="I97" s="1"/>
  <c r="H47"/>
  <c r="H42"/>
  <c r="I42" s="1"/>
  <c r="H27"/>
  <c r="H22"/>
  <c r="H21"/>
  <c r="H28"/>
  <c r="I28" s="1"/>
  <c r="H36"/>
  <c r="I36" s="1"/>
  <c r="H40"/>
  <c r="H48"/>
  <c r="I48" s="1"/>
  <c r="H51"/>
  <c r="H67"/>
  <c r="H72"/>
  <c r="H74"/>
  <c r="J74" s="1"/>
  <c r="H78"/>
  <c r="I78" s="1"/>
  <c r="H100"/>
  <c r="I100" s="1"/>
  <c r="H103"/>
  <c r="H127"/>
  <c r="H128"/>
  <c r="H131"/>
  <c r="H135"/>
  <c r="H137"/>
  <c r="I137" s="1"/>
  <c r="H139"/>
  <c r="I139" s="1"/>
  <c r="H140"/>
  <c r="H144"/>
  <c r="H150"/>
  <c r="I150" s="1"/>
  <c r="H158"/>
  <c r="H173"/>
  <c r="I173" s="1"/>
  <c r="H180"/>
  <c r="H190"/>
  <c r="J190" s="1"/>
  <c r="H200"/>
  <c r="I200" s="1"/>
  <c r="H204"/>
  <c r="H215"/>
  <c r="H268"/>
  <c r="H288"/>
  <c r="I288" s="1"/>
  <c r="H292"/>
  <c r="J292" s="1"/>
  <c r="H328"/>
  <c r="I328" s="1"/>
  <c r="H341"/>
  <c r="I341" s="1"/>
  <c r="H348"/>
  <c r="J348" s="1"/>
  <c r="H352"/>
  <c r="J352" s="1"/>
  <c r="H356"/>
  <c r="J356" s="1"/>
  <c r="H360"/>
  <c r="J360" s="1"/>
  <c r="H364"/>
  <c r="I364" s="1"/>
  <c r="H37"/>
  <c r="H73"/>
  <c r="H88"/>
  <c r="I88" s="1"/>
  <c r="H112"/>
  <c r="H136"/>
  <c r="H148"/>
  <c r="H176"/>
  <c r="H184"/>
  <c r="J184" s="1"/>
  <c r="H192"/>
  <c r="J192" s="1"/>
  <c r="H202"/>
  <c r="I202" s="1"/>
  <c r="H213"/>
  <c r="I213" s="1"/>
  <c r="H217"/>
  <c r="H235"/>
  <c r="J235" s="1"/>
  <c r="H237"/>
  <c r="H239"/>
  <c r="H240"/>
  <c r="H241"/>
  <c r="H242"/>
  <c r="H243"/>
  <c r="H246"/>
  <c r="H254"/>
  <c r="J254" s="1"/>
  <c r="H259"/>
  <c r="J259" s="1"/>
  <c r="H265"/>
  <c r="J265" s="1"/>
  <c r="H269"/>
  <c r="I269" s="1"/>
  <c r="H282"/>
  <c r="J282" s="1"/>
  <c r="H309"/>
  <c r="H317"/>
  <c r="H347"/>
  <c r="J347" s="1"/>
  <c r="H351"/>
  <c r="J351" s="1"/>
  <c r="H355"/>
  <c r="I355" s="1"/>
  <c r="H359"/>
  <c r="J359" s="1"/>
  <c r="H363"/>
  <c r="I363" s="1"/>
  <c r="H177"/>
  <c r="J177" s="1"/>
  <c r="H178"/>
  <c r="J178" s="1"/>
  <c r="H179"/>
  <c r="H185"/>
  <c r="J185" s="1"/>
  <c r="H186"/>
  <c r="J186" s="1"/>
  <c r="H187"/>
  <c r="J187" s="1"/>
  <c r="H193"/>
  <c r="J193" s="1"/>
  <c r="H194"/>
  <c r="J194" s="1"/>
  <c r="H195"/>
  <c r="J195" s="1"/>
  <c r="H196"/>
  <c r="J196" s="1"/>
  <c r="H197"/>
  <c r="J197" s="1"/>
  <c r="H219"/>
  <c r="H222"/>
  <c r="I222" s="1"/>
  <c r="H251"/>
  <c r="J251" s="1"/>
  <c r="H255"/>
  <c r="J255" s="1"/>
  <c r="H267"/>
  <c r="J267" s="1"/>
  <c r="H278"/>
  <c r="J278" s="1"/>
  <c r="H289"/>
  <c r="H295"/>
  <c r="J295" s="1"/>
  <c r="H299"/>
  <c r="J299" s="1"/>
  <c r="H329"/>
  <c r="H349"/>
  <c r="J349" s="1"/>
  <c r="H357"/>
  <c r="I357" s="1"/>
  <c r="I76"/>
  <c r="J29"/>
  <c r="J76"/>
  <c r="D219" i="33"/>
  <c r="E224"/>
  <c r="J277" i="15"/>
  <c r="I281"/>
  <c r="J281"/>
  <c r="I30"/>
  <c r="I49"/>
  <c r="I99"/>
  <c r="I287"/>
  <c r="J287"/>
  <c r="D58" i="24" l="1"/>
  <c r="E31" i="33"/>
  <c r="D145"/>
  <c r="D191"/>
  <c r="E137" i="24"/>
  <c r="D91"/>
  <c r="D143"/>
  <c r="E108"/>
  <c r="D110"/>
  <c r="D160"/>
  <c r="D175"/>
  <c r="D106"/>
  <c r="E160"/>
  <c r="D126" i="33"/>
  <c r="D95"/>
  <c r="E24"/>
  <c r="D112" i="24"/>
  <c r="E120"/>
  <c r="E164"/>
  <c r="D208" i="33"/>
  <c r="E177"/>
  <c r="D48"/>
  <c r="D29" i="24"/>
  <c r="E66" i="33"/>
  <c r="E106"/>
  <c r="D156"/>
  <c r="E158" i="24"/>
  <c r="E208" i="33"/>
  <c r="E91" i="24"/>
  <c r="E175" i="33"/>
  <c r="D79" i="24"/>
  <c r="D177" i="33"/>
  <c r="E141" i="24"/>
  <c r="D17"/>
  <c r="E124" i="33"/>
  <c r="E147" i="24"/>
  <c r="D75" i="33"/>
  <c r="E193" i="24"/>
  <c r="D179"/>
  <c r="D39"/>
  <c r="E11"/>
  <c r="D101" i="33"/>
  <c r="E122"/>
  <c r="E56"/>
  <c r="E210" i="24"/>
  <c r="D196"/>
  <c r="E110"/>
  <c r="E13"/>
  <c r="D212"/>
  <c r="D162" i="33"/>
  <c r="D129" i="24"/>
  <c r="E173" i="33"/>
  <c r="E143" i="24"/>
  <c r="D173"/>
  <c r="E126"/>
  <c r="D68" i="33"/>
  <c r="E139" i="24"/>
  <c r="J291" i="15"/>
  <c r="AC8" i="23"/>
  <c r="HQ8"/>
  <c r="GA10"/>
  <c r="HE10"/>
  <c r="HM10"/>
  <c r="GC9"/>
  <c r="GF9"/>
  <c r="HL7"/>
  <c r="FZ7"/>
  <c r="FO7"/>
  <c r="FC7"/>
  <c r="EQ7"/>
  <c r="FY7"/>
  <c r="GG7"/>
  <c r="HI7"/>
  <c r="EL12"/>
  <c r="ET14"/>
  <c r="GA8"/>
  <c r="GD9"/>
  <c r="HQ6"/>
  <c r="GV6"/>
  <c r="BF6"/>
  <c r="HJ7"/>
  <c r="HF7"/>
  <c r="B349" i="32"/>
  <c r="D349" s="1"/>
  <c r="F360"/>
  <c r="E333"/>
  <c r="H344"/>
  <c r="E360"/>
  <c r="I283" i="15"/>
  <c r="K283" s="1"/>
  <c r="E149" i="24"/>
  <c r="G333" i="32"/>
  <c r="G352"/>
  <c r="I258"/>
  <c r="J258" s="1"/>
  <c r="B357"/>
  <c r="D357" s="1"/>
  <c r="B332"/>
  <c r="D332" s="1"/>
  <c r="B327"/>
  <c r="D327" s="1"/>
  <c r="E327" s="1"/>
  <c r="B323"/>
  <c r="D323" s="1"/>
  <c r="B271"/>
  <c r="D271" s="1"/>
  <c r="E271" s="1"/>
  <c r="B82"/>
  <c r="D82" s="1"/>
  <c r="H82" s="1"/>
  <c r="I344"/>
  <c r="J344" s="1"/>
  <c r="E344"/>
  <c r="I360"/>
  <c r="J360" s="1"/>
  <c r="G360"/>
  <c r="G258"/>
  <c r="I199"/>
  <c r="J199" s="1"/>
  <c r="E199"/>
  <c r="B364"/>
  <c r="D364" s="1"/>
  <c r="B353"/>
  <c r="D353" s="1"/>
  <c r="H353" s="1"/>
  <c r="B345"/>
  <c r="D345" s="1"/>
  <c r="E345" s="1"/>
  <c r="B370"/>
  <c r="D370" s="1"/>
  <c r="F370" s="1"/>
  <c r="B361"/>
  <c r="D361" s="1"/>
  <c r="H361" s="1"/>
  <c r="B340"/>
  <c r="D340" s="1"/>
  <c r="G340" s="1"/>
  <c r="B336"/>
  <c r="D336" s="1"/>
  <c r="B319"/>
  <c r="D319" s="1"/>
  <c r="H319" s="1"/>
  <c r="B314"/>
  <c r="D314" s="1"/>
  <c r="F314" s="1"/>
  <c r="B310"/>
  <c r="D310" s="1"/>
  <c r="F310" s="1"/>
  <c r="B257"/>
  <c r="D257" s="1"/>
  <c r="B232"/>
  <c r="D232" s="1"/>
  <c r="H232" s="1"/>
  <c r="B225"/>
  <c r="D225" s="1"/>
  <c r="F225" s="1"/>
  <c r="B204"/>
  <c r="D204" s="1"/>
  <c r="F204" s="1"/>
  <c r="B187"/>
  <c r="D187" s="1"/>
  <c r="I187" s="1"/>
  <c r="B358"/>
  <c r="D358" s="1"/>
  <c r="G358" s="1"/>
  <c r="B305"/>
  <c r="D305" s="1"/>
  <c r="H305" s="1"/>
  <c r="B50"/>
  <c r="D50" s="1"/>
  <c r="I50" s="1"/>
  <c r="J50" s="1"/>
  <c r="B329"/>
  <c r="D329" s="1"/>
  <c r="I329" s="1"/>
  <c r="J329" s="1"/>
  <c r="B286"/>
  <c r="D286" s="1"/>
  <c r="G286" s="1"/>
  <c r="B263"/>
  <c r="D263" s="1"/>
  <c r="H263" s="1"/>
  <c r="B245"/>
  <c r="D245" s="1"/>
  <c r="F245" s="1"/>
  <c r="B208"/>
  <c r="D208" s="1"/>
  <c r="B165"/>
  <c r="D165" s="1"/>
  <c r="F165" s="1"/>
  <c r="B58"/>
  <c r="D58" s="1"/>
  <c r="B40"/>
  <c r="D40" s="1"/>
  <c r="E145" i="33"/>
  <c r="E145" i="24"/>
  <c r="D193"/>
  <c r="D193" i="33"/>
  <c r="D189"/>
  <c r="D189" i="24"/>
  <c r="E206" i="33"/>
  <c r="E206" i="24"/>
  <c r="F333" i="32"/>
  <c r="J210" i="15"/>
  <c r="K210" s="1"/>
  <c r="BA12" i="23"/>
  <c r="B304" i="32"/>
  <c r="D304" s="1"/>
  <c r="I304" s="1"/>
  <c r="J304" s="1"/>
  <c r="B181"/>
  <c r="D181" s="1"/>
  <c r="H181" s="1"/>
  <c r="B133"/>
  <c r="D133" s="1"/>
  <c r="G133" s="1"/>
  <c r="B35"/>
  <c r="D35" s="1"/>
  <c r="I35" s="1"/>
  <c r="B78"/>
  <c r="D78" s="1"/>
  <c r="E78" s="1"/>
  <c r="B150"/>
  <c r="D150" s="1"/>
  <c r="F150" s="1"/>
  <c r="B96"/>
  <c r="D96" s="1"/>
  <c r="F96" s="1"/>
  <c r="B215"/>
  <c r="D215" s="1"/>
  <c r="G215" s="1"/>
  <c r="B73"/>
  <c r="D73" s="1"/>
  <c r="G73" s="1"/>
  <c r="B26"/>
  <c r="D26" s="1"/>
  <c r="B42"/>
  <c r="D42" s="1"/>
  <c r="F42" s="1"/>
  <c r="AX14" i="23"/>
  <c r="FC9"/>
  <c r="AZ12"/>
  <c r="GO12"/>
  <c r="GC8"/>
  <c r="FC8"/>
  <c r="HG8"/>
  <c r="DM12"/>
  <c r="AW14"/>
  <c r="EL14"/>
  <c r="B234" i="32"/>
  <c r="D234" s="1"/>
  <c r="F234" s="1"/>
  <c r="B293"/>
  <c r="D293" s="1"/>
  <c r="G293" s="1"/>
  <c r="B256"/>
  <c r="D256" s="1"/>
  <c r="B118"/>
  <c r="D118" s="1"/>
  <c r="F118" s="1"/>
  <c r="B70"/>
  <c r="D70" s="1"/>
  <c r="I70" s="1"/>
  <c r="B54"/>
  <c r="D54" s="1"/>
  <c r="B46"/>
  <c r="D46" s="1"/>
  <c r="F46" s="1"/>
  <c r="B160"/>
  <c r="D160" s="1"/>
  <c r="H160" s="1"/>
  <c r="B91"/>
  <c r="D91" s="1"/>
  <c r="F91" s="1"/>
  <c r="B53"/>
  <c r="D53" s="1"/>
  <c r="H53" s="1"/>
  <c r="B39"/>
  <c r="D39" s="1"/>
  <c r="F39" s="1"/>
  <c r="B31"/>
  <c r="D31" s="1"/>
  <c r="I31" s="1"/>
  <c r="B126"/>
  <c r="D126" s="1"/>
  <c r="H126" s="1"/>
  <c r="B121"/>
  <c r="D121" s="1"/>
  <c r="H121" s="1"/>
  <c r="B162"/>
  <c r="D162" s="1"/>
  <c r="H162" s="1"/>
  <c r="J28" i="15"/>
  <c r="I211"/>
  <c r="K211" s="1"/>
  <c r="I189"/>
  <c r="K189" s="1"/>
  <c r="H269" i="32"/>
  <c r="G223"/>
  <c r="J160" i="15"/>
  <c r="F368" i="32"/>
  <c r="I205" i="15"/>
  <c r="K205" s="1"/>
  <c r="I333" i="32"/>
  <c r="J333" s="1"/>
  <c r="F258"/>
  <c r="I365" i="15"/>
  <c r="K365" s="1"/>
  <c r="I258"/>
  <c r="K258" s="1"/>
  <c r="I322"/>
  <c r="K322" s="1"/>
  <c r="G235" i="32"/>
  <c r="FR12" i="23"/>
  <c r="FR14"/>
  <c r="I333" i="15"/>
  <c r="K333" s="1"/>
  <c r="J333"/>
  <c r="HR12" i="23"/>
  <c r="HR14"/>
  <c r="F148" i="15" s="1"/>
  <c r="G148" s="1"/>
  <c r="I209"/>
  <c r="J209"/>
  <c r="HH9" i="23"/>
  <c r="HI9"/>
  <c r="HM9"/>
  <c r="FB14"/>
  <c r="FB12"/>
  <c r="FJ12"/>
  <c r="I290" i="15"/>
  <c r="K290" s="1"/>
  <c r="J290"/>
  <c r="GD10" i="23"/>
  <c r="GF10"/>
  <c r="GT12"/>
  <c r="GT14"/>
  <c r="F131" i="15" s="1"/>
  <c r="HM6" i="23"/>
  <c r="HK6"/>
  <c r="HF6"/>
  <c r="HI6"/>
  <c r="J245" i="15"/>
  <c r="I245"/>
  <c r="EQ10" i="23"/>
  <c r="HI8"/>
  <c r="GF8"/>
  <c r="GB8"/>
  <c r="G264" i="32"/>
  <c r="F317"/>
  <c r="G317"/>
  <c r="I317"/>
  <c r="J317" s="1"/>
  <c r="H317"/>
  <c r="E317"/>
  <c r="B254"/>
  <c r="D254" s="1"/>
  <c r="F254" s="1"/>
  <c r="B238"/>
  <c r="D238" s="1"/>
  <c r="H238" s="1"/>
  <c r="B285"/>
  <c r="D285" s="1"/>
  <c r="H285" s="1"/>
  <c r="B253"/>
  <c r="D253" s="1"/>
  <c r="F253" s="1"/>
  <c r="B116"/>
  <c r="D116" s="1"/>
  <c r="H116" s="1"/>
  <c r="B373"/>
  <c r="D373" s="1"/>
  <c r="B375"/>
  <c r="D375" s="1"/>
  <c r="B381"/>
  <c r="D381" s="1"/>
  <c r="B376"/>
  <c r="D376" s="1"/>
  <c r="B372"/>
  <c r="D372" s="1"/>
  <c r="F372" s="1"/>
  <c r="B379"/>
  <c r="D379" s="1"/>
  <c r="H379" s="1"/>
  <c r="B377"/>
  <c r="D377" s="1"/>
  <c r="I377" s="1"/>
  <c r="J377" s="1"/>
  <c r="B382"/>
  <c r="D382" s="1"/>
  <c r="B380"/>
  <c r="D380" s="1"/>
  <c r="B374"/>
  <c r="D374" s="1"/>
  <c r="G374" s="1"/>
  <c r="B378"/>
  <c r="B177"/>
  <c r="D177" s="1"/>
  <c r="F177" s="1"/>
  <c r="B131"/>
  <c r="D131" s="1"/>
  <c r="F131" s="1"/>
  <c r="B89"/>
  <c r="D89" s="1"/>
  <c r="F89" s="1"/>
  <c r="B33"/>
  <c r="D33" s="1"/>
  <c r="I33" s="1"/>
  <c r="B112"/>
  <c r="D112" s="1"/>
  <c r="G112" s="1"/>
  <c r="B74"/>
  <c r="D74" s="1"/>
  <c r="G74" s="1"/>
  <c r="B178"/>
  <c r="D178" s="1"/>
  <c r="F178" s="1"/>
  <c r="B148"/>
  <c r="D148" s="1"/>
  <c r="H148" s="1"/>
  <c r="B119"/>
  <c r="D119" s="1"/>
  <c r="H119" s="1"/>
  <c r="B76"/>
  <c r="D76" s="1"/>
  <c r="B211"/>
  <c r="D211" s="1"/>
  <c r="I211" s="1"/>
  <c r="B158"/>
  <c r="D158" s="1"/>
  <c r="H158" s="1"/>
  <c r="B157"/>
  <c r="D157" s="1"/>
  <c r="G157" s="1"/>
  <c r="B111"/>
  <c r="D111" s="1"/>
  <c r="F111" s="1"/>
  <c r="B275"/>
  <c r="D275" s="1"/>
  <c r="E275" s="1"/>
  <c r="B154"/>
  <c r="D154" s="1"/>
  <c r="I154" s="1"/>
  <c r="B188"/>
  <c r="D188" s="1"/>
  <c r="H188" s="1"/>
  <c r="B147"/>
  <c r="D147" s="1"/>
  <c r="F147" s="1"/>
  <c r="B49"/>
  <c r="D49" s="1"/>
  <c r="B38"/>
  <c r="D38" s="1"/>
  <c r="I38" s="1"/>
  <c r="B77"/>
  <c r="D77" s="1"/>
  <c r="I77" s="1"/>
  <c r="J77" s="1"/>
  <c r="B65"/>
  <c r="D65" s="1"/>
  <c r="GD8" i="23"/>
  <c r="ET12"/>
  <c r="B322" i="32"/>
  <c r="D322" s="1"/>
  <c r="G322" s="1"/>
  <c r="B224"/>
  <c r="D224" s="1"/>
  <c r="F224" s="1"/>
  <c r="B99"/>
  <c r="D99" s="1"/>
  <c r="H99" s="1"/>
  <c r="B173"/>
  <c r="D173" s="1"/>
  <c r="H173" s="1"/>
  <c r="B129"/>
  <c r="D129" s="1"/>
  <c r="E129" s="1"/>
  <c r="B110"/>
  <c r="D110" s="1"/>
  <c r="F110" s="1"/>
  <c r="B71"/>
  <c r="D71" s="1"/>
  <c r="F71" s="1"/>
  <c r="B207"/>
  <c r="D207" s="1"/>
  <c r="F207" s="1"/>
  <c r="B146"/>
  <c r="D146" s="1"/>
  <c r="E146" s="1"/>
  <c r="B117"/>
  <c r="D117" s="1"/>
  <c r="E117" s="1"/>
  <c r="B318"/>
  <c r="D318" s="1"/>
  <c r="G318" s="1"/>
  <c r="B200"/>
  <c r="D200" s="1"/>
  <c r="H200" s="1"/>
  <c r="B139"/>
  <c r="D139" s="1"/>
  <c r="F139" s="1"/>
  <c r="B262"/>
  <c r="D262" s="1"/>
  <c r="F262" s="1"/>
  <c r="B138"/>
  <c r="D138" s="1"/>
  <c r="F138" s="1"/>
  <c r="B109"/>
  <c r="D109" s="1"/>
  <c r="E109" s="1"/>
  <c r="B266"/>
  <c r="D266" s="1"/>
  <c r="F266" s="1"/>
  <c r="B86"/>
  <c r="D86" s="1"/>
  <c r="H86" s="1"/>
  <c r="B29"/>
  <c r="D29" s="1"/>
  <c r="B184"/>
  <c r="D184" s="1"/>
  <c r="F184" s="1"/>
  <c r="B145"/>
  <c r="D145" s="1"/>
  <c r="F145" s="1"/>
  <c r="B47"/>
  <c r="D47" s="1"/>
  <c r="I47" s="1"/>
  <c r="B36"/>
  <c r="D36" s="1"/>
  <c r="I36" s="1"/>
  <c r="B72"/>
  <c r="D72" s="1"/>
  <c r="B59"/>
  <c r="D59" s="1"/>
  <c r="I247"/>
  <c r="J247" s="1"/>
  <c r="F247"/>
  <c r="H247"/>
  <c r="E247"/>
  <c r="G247"/>
  <c r="I239"/>
  <c r="J239" s="1"/>
  <c r="F239"/>
  <c r="H239"/>
  <c r="E239"/>
  <c r="G239"/>
  <c r="H325"/>
  <c r="E325"/>
  <c r="I325"/>
  <c r="J325" s="1"/>
  <c r="F325"/>
  <c r="G325"/>
  <c r="G312"/>
  <c r="I312"/>
  <c r="J312" s="1"/>
  <c r="E312"/>
  <c r="H312"/>
  <c r="F312"/>
  <c r="B183"/>
  <c r="D183" s="1"/>
  <c r="I183" s="1"/>
  <c r="B346"/>
  <c r="D346" s="1"/>
  <c r="F346" s="1"/>
  <c r="B301"/>
  <c r="D301" s="1"/>
  <c r="B267"/>
  <c r="D267" s="1"/>
  <c r="H267" s="1"/>
  <c r="H235"/>
  <c r="B298"/>
  <c r="D298" s="1"/>
  <c r="G298" s="1"/>
  <c r="B169"/>
  <c r="D169" s="1"/>
  <c r="H169" s="1"/>
  <c r="B97"/>
  <c r="D97" s="1"/>
  <c r="G97" s="1"/>
  <c r="B48"/>
  <c r="D48" s="1"/>
  <c r="I48" s="1"/>
  <c r="B309"/>
  <c r="D309" s="1"/>
  <c r="F309" s="1"/>
  <c r="B164"/>
  <c r="D164" s="1"/>
  <c r="F164" s="1"/>
  <c r="B127"/>
  <c r="D127" s="1"/>
  <c r="I127" s="1"/>
  <c r="J127" s="1"/>
  <c r="B79"/>
  <c r="D79" s="1"/>
  <c r="B108"/>
  <c r="D108" s="1"/>
  <c r="E108" s="1"/>
  <c r="B68"/>
  <c r="B203"/>
  <c r="D203" s="1"/>
  <c r="I203" s="1"/>
  <c r="B174"/>
  <c r="D174" s="1"/>
  <c r="H174" s="1"/>
  <c r="B144"/>
  <c r="D144" s="1"/>
  <c r="H144" s="1"/>
  <c r="B115"/>
  <c r="D115" s="1"/>
  <c r="I115" s="1"/>
  <c r="J115" s="1"/>
  <c r="B294"/>
  <c r="D294" s="1"/>
  <c r="G294" s="1"/>
  <c r="B196"/>
  <c r="D196" s="1"/>
  <c r="H196" s="1"/>
  <c r="B114"/>
  <c r="D114" s="1"/>
  <c r="B219"/>
  <c r="D219" s="1"/>
  <c r="I219" s="1"/>
  <c r="B136"/>
  <c r="D136" s="1"/>
  <c r="I136" s="1"/>
  <c r="J136" s="1"/>
  <c r="B107"/>
  <c r="D107" s="1"/>
  <c r="F107" s="1"/>
  <c r="B233"/>
  <c r="D233" s="1"/>
  <c r="H233" s="1"/>
  <c r="B84"/>
  <c r="D84" s="1"/>
  <c r="I84" s="1"/>
  <c r="B180"/>
  <c r="D180" s="1"/>
  <c r="F180" s="1"/>
  <c r="B143"/>
  <c r="D143" s="1"/>
  <c r="H143" s="1"/>
  <c r="B45"/>
  <c r="D45" s="1"/>
  <c r="B34"/>
  <c r="D34" s="1"/>
  <c r="I34" s="1"/>
  <c r="B60"/>
  <c r="D60" s="1"/>
  <c r="I60" s="1"/>
  <c r="B101"/>
  <c r="D101" s="1"/>
  <c r="I101" s="1"/>
  <c r="J101" s="1"/>
  <c r="B55"/>
  <c r="D55" s="1"/>
  <c r="I55" s="1"/>
  <c r="I368"/>
  <c r="J368" s="1"/>
  <c r="AB7" i="23"/>
  <c r="F296" i="32"/>
  <c r="G296"/>
  <c r="I296"/>
  <c r="J296" s="1"/>
  <c r="E296"/>
  <c r="H296"/>
  <c r="F277"/>
  <c r="E277"/>
  <c r="I277"/>
  <c r="J277" s="1"/>
  <c r="G277"/>
  <c r="H277"/>
  <c r="E362"/>
  <c r="H362"/>
  <c r="I362"/>
  <c r="J362" s="1"/>
  <c r="F362"/>
  <c r="G362"/>
  <c r="F288"/>
  <c r="G288"/>
  <c r="I288"/>
  <c r="J288" s="1"/>
  <c r="E288"/>
  <c r="H288"/>
  <c r="B106"/>
  <c r="D106" s="1"/>
  <c r="H106" s="1"/>
  <c r="B170"/>
  <c r="D170" s="1"/>
  <c r="F170" s="1"/>
  <c r="B194"/>
  <c r="D194" s="1"/>
  <c r="F194" s="1"/>
  <c r="B142"/>
  <c r="D142" s="1"/>
  <c r="I142" s="1"/>
  <c r="J142" s="1"/>
  <c r="B289"/>
  <c r="D289" s="1"/>
  <c r="H289" s="1"/>
  <c r="B94"/>
  <c r="D94" s="1"/>
  <c r="H94" s="1"/>
  <c r="B179"/>
  <c r="D179" s="1"/>
  <c r="I179" s="1"/>
  <c r="B134"/>
  <c r="D134" s="1"/>
  <c r="F134" s="1"/>
  <c r="B105"/>
  <c r="D105" s="1"/>
  <c r="G105" s="1"/>
  <c r="B228"/>
  <c r="D228" s="1"/>
  <c r="F228" s="1"/>
  <c r="B62"/>
  <c r="D62" s="1"/>
  <c r="I62" s="1"/>
  <c r="B279"/>
  <c r="D279" s="1"/>
  <c r="G279" s="1"/>
  <c r="B176"/>
  <c r="D176" s="1"/>
  <c r="I176" s="1"/>
  <c r="B141"/>
  <c r="D141" s="1"/>
  <c r="F141" s="1"/>
  <c r="B43"/>
  <c r="D43" s="1"/>
  <c r="I43" s="1"/>
  <c r="B32"/>
  <c r="D32" s="1"/>
  <c r="I32" s="1"/>
  <c r="B87"/>
  <c r="D87" s="1"/>
  <c r="EQ9" i="23"/>
  <c r="FI8"/>
  <c r="E258" i="32"/>
  <c r="H368"/>
  <c r="F272"/>
  <c r="G272"/>
  <c r="I272"/>
  <c r="J272" s="1"/>
  <c r="E272"/>
  <c r="H272"/>
  <c r="B365"/>
  <c r="D365" s="1"/>
  <c r="I365" s="1"/>
  <c r="J365" s="1"/>
  <c r="B354"/>
  <c r="D354" s="1"/>
  <c r="F354" s="1"/>
  <c r="B316"/>
  <c r="D316" s="1"/>
  <c r="F316" s="1"/>
  <c r="H264"/>
  <c r="B220"/>
  <c r="D220" s="1"/>
  <c r="F220" s="1"/>
  <c r="B326"/>
  <c r="D326" s="1"/>
  <c r="G326" s="1"/>
  <c r="B161"/>
  <c r="D161" s="1"/>
  <c r="F161" s="1"/>
  <c r="B80"/>
  <c r="D80" s="1"/>
  <c r="H80" s="1"/>
  <c r="B44"/>
  <c r="D44" s="1"/>
  <c r="I44" s="1"/>
  <c r="B155"/>
  <c r="D155" s="1"/>
  <c r="I155" s="1"/>
  <c r="B104"/>
  <c r="D104" s="1"/>
  <c r="F104" s="1"/>
  <c r="B313"/>
  <c r="D313" s="1"/>
  <c r="E313" s="1"/>
  <c r="B190"/>
  <c r="D190" s="1"/>
  <c r="H190" s="1"/>
  <c r="B140"/>
  <c r="D140" s="1"/>
  <c r="F140" s="1"/>
  <c r="B92"/>
  <c r="D92" s="1"/>
  <c r="H92" s="1"/>
  <c r="B132"/>
  <c r="D132" s="1"/>
  <c r="F132" s="1"/>
  <c r="B103"/>
  <c r="D103" s="1"/>
  <c r="F103" s="1"/>
  <c r="B197"/>
  <c r="D197" s="1"/>
  <c r="F197" s="1"/>
  <c r="B56"/>
  <c r="D56" s="1"/>
  <c r="B270"/>
  <c r="D270" s="1"/>
  <c r="F270" s="1"/>
  <c r="B172"/>
  <c r="D172" s="1"/>
  <c r="I172" s="1"/>
  <c r="B124"/>
  <c r="D124" s="1"/>
  <c r="G124" s="1"/>
  <c r="B28"/>
  <c r="D28" s="1"/>
  <c r="B41"/>
  <c r="D41" s="1"/>
  <c r="B85"/>
  <c r="D85" s="1"/>
  <c r="F85" s="1"/>
  <c r="E368"/>
  <c r="GV8" i="23"/>
  <c r="B216" i="32"/>
  <c r="D216" s="1"/>
  <c r="G216" s="1"/>
  <c r="B315"/>
  <c r="D315" s="1"/>
  <c r="I315" s="1"/>
  <c r="B152"/>
  <c r="D152" s="1"/>
  <c r="B260"/>
  <c r="D260" s="1"/>
  <c r="B137"/>
  <c r="D137" s="1"/>
  <c r="H137" s="1"/>
  <c r="B95"/>
  <c r="D95" s="1"/>
  <c r="F95" s="1"/>
  <c r="B159"/>
  <c r="D159" s="1"/>
  <c r="E159" s="1"/>
  <c r="B102"/>
  <c r="D102" s="1"/>
  <c r="E102" s="1"/>
  <c r="B186"/>
  <c r="D186" s="1"/>
  <c r="F186" s="1"/>
  <c r="B163"/>
  <c r="D163" s="1"/>
  <c r="F163" s="1"/>
  <c r="B125"/>
  <c r="D125" s="1"/>
  <c r="E125" s="1"/>
  <c r="B100"/>
  <c r="D100" s="1"/>
  <c r="I100" s="1"/>
  <c r="J100" s="1"/>
  <c r="B240"/>
  <c r="D240" s="1"/>
  <c r="F240" s="1"/>
  <c r="B171"/>
  <c r="D171" s="1"/>
  <c r="I171" s="1"/>
  <c r="B90"/>
  <c r="D90" s="1"/>
  <c r="H90" s="1"/>
  <c r="B175"/>
  <c r="D175" s="1"/>
  <c r="I175" s="1"/>
  <c r="B130"/>
  <c r="D130" s="1"/>
  <c r="F130" s="1"/>
  <c r="B57"/>
  <c r="D57" s="1"/>
  <c r="B52"/>
  <c r="D52" s="1"/>
  <c r="B249"/>
  <c r="D249" s="1"/>
  <c r="F249" s="1"/>
  <c r="B166"/>
  <c r="D166" s="1"/>
  <c r="B122"/>
  <c r="D122" s="1"/>
  <c r="E122" s="1"/>
  <c r="B66"/>
  <c r="D66" s="1"/>
  <c r="B83"/>
  <c r="D83" s="1"/>
  <c r="H83" s="1"/>
  <c r="FO10" i="23"/>
  <c r="FO9"/>
  <c r="FU7"/>
  <c r="DM14"/>
  <c r="F49" i="15" s="1"/>
  <c r="FZ6" i="23"/>
  <c r="H320" i="32"/>
  <c r="F320"/>
  <c r="G320"/>
  <c r="I320"/>
  <c r="J320" s="1"/>
  <c r="E320"/>
  <c r="H280"/>
  <c r="F280"/>
  <c r="G280"/>
  <c r="I280"/>
  <c r="J280" s="1"/>
  <c r="E280"/>
  <c r="B250"/>
  <c r="D250" s="1"/>
  <c r="B290"/>
  <c r="D290" s="1"/>
  <c r="F290" s="1"/>
  <c r="B241"/>
  <c r="D241" s="1"/>
  <c r="F241" s="1"/>
  <c r="B212"/>
  <c r="D212" s="1"/>
  <c r="F212" s="1"/>
  <c r="B120"/>
  <c r="D120" s="1"/>
  <c r="F120" s="1"/>
  <c r="B61"/>
  <c r="D61" s="1"/>
  <c r="I61" s="1"/>
  <c r="B185"/>
  <c r="D185" s="1"/>
  <c r="H185" s="1"/>
  <c r="B135"/>
  <c r="D135" s="1"/>
  <c r="H135" s="1"/>
  <c r="B93"/>
  <c r="D93" s="1"/>
  <c r="F93" s="1"/>
  <c r="B37"/>
  <c r="D37" s="1"/>
  <c r="I37" s="1"/>
  <c r="B151"/>
  <c r="D151" s="1"/>
  <c r="B88"/>
  <c r="D88" s="1"/>
  <c r="H88" s="1"/>
  <c r="B231"/>
  <c r="D231" s="1"/>
  <c r="B182"/>
  <c r="D182" s="1"/>
  <c r="G182" s="1"/>
  <c r="B156"/>
  <c r="D156" s="1"/>
  <c r="G156" s="1"/>
  <c r="B123"/>
  <c r="D123" s="1"/>
  <c r="F123" s="1"/>
  <c r="B98"/>
  <c r="D98" s="1"/>
  <c r="I98" s="1"/>
  <c r="B75"/>
  <c r="D75" s="1"/>
  <c r="F75" s="1"/>
  <c r="B128"/>
  <c r="D128" s="1"/>
  <c r="F128" s="1"/>
  <c r="B30"/>
  <c r="D30" s="1"/>
  <c r="B244"/>
  <c r="D244" s="1"/>
  <c r="F244" s="1"/>
  <c r="B153"/>
  <c r="D153" s="1"/>
  <c r="F153" s="1"/>
  <c r="B67"/>
  <c r="D67" s="1"/>
  <c r="B63"/>
  <c r="D63" s="1"/>
  <c r="I63" s="1"/>
  <c r="B27"/>
  <c r="D27" s="1"/>
  <c r="B81"/>
  <c r="D81" s="1"/>
  <c r="G81" s="1"/>
  <c r="B25"/>
  <c r="I227"/>
  <c r="J227" s="1"/>
  <c r="F227"/>
  <c r="H227"/>
  <c r="E227"/>
  <c r="G227"/>
  <c r="I243"/>
  <c r="J243" s="1"/>
  <c r="F243"/>
  <c r="H243"/>
  <c r="E243"/>
  <c r="G243"/>
  <c r="B168"/>
  <c r="D168" s="1"/>
  <c r="I168" s="1"/>
  <c r="B113"/>
  <c r="D113" s="1"/>
  <c r="H113" s="1"/>
  <c r="B167"/>
  <c r="D167" s="1"/>
  <c r="B237"/>
  <c r="D237" s="1"/>
  <c r="H237" s="1"/>
  <c r="B149"/>
  <c r="D149" s="1"/>
  <c r="E149" s="1"/>
  <c r="G51"/>
  <c r="I51"/>
  <c r="J51" s="1"/>
  <c r="F51"/>
  <c r="H51"/>
  <c r="E51"/>
  <c r="G42"/>
  <c r="B69"/>
  <c r="B64"/>
  <c r="D64" s="1"/>
  <c r="I327" i="15"/>
  <c r="K327" s="1"/>
  <c r="I343"/>
  <c r="K343" s="1"/>
  <c r="J206"/>
  <c r="K206" s="1"/>
  <c r="E202" i="32" s="1"/>
  <c r="J159" i="15"/>
  <c r="K159" s="1"/>
  <c r="I65"/>
  <c r="J66"/>
  <c r="I39"/>
  <c r="I59"/>
  <c r="I61" s="1"/>
  <c r="I352" i="32"/>
  <c r="J67" i="15"/>
  <c r="I38"/>
  <c r="J158"/>
  <c r="I51"/>
  <c r="I50"/>
  <c r="I227"/>
  <c r="I223" i="32"/>
  <c r="I172" i="15"/>
  <c r="I273"/>
  <c r="I269" i="32"/>
  <c r="J289" i="15"/>
  <c r="J179"/>
  <c r="I239"/>
  <c r="I235" i="32"/>
  <c r="I191"/>
  <c r="J219" i="15"/>
  <c r="I37"/>
  <c r="I268"/>
  <c r="I264" i="32"/>
  <c r="I47" i="15"/>
  <c r="J183"/>
  <c r="I325"/>
  <c r="K325" s="1"/>
  <c r="J312"/>
  <c r="K312" s="1"/>
  <c r="I284"/>
  <c r="K284" s="1"/>
  <c r="I181"/>
  <c r="K181" s="1"/>
  <c r="J176"/>
  <c r="I215"/>
  <c r="J180"/>
  <c r="J223"/>
  <c r="I175"/>
  <c r="I313"/>
  <c r="I41"/>
  <c r="I195" i="32"/>
  <c r="H222"/>
  <c r="F222"/>
  <c r="G222"/>
  <c r="I222"/>
  <c r="J222" s="1"/>
  <c r="E222"/>
  <c r="H311"/>
  <c r="E311"/>
  <c r="I311"/>
  <c r="J311" s="1"/>
  <c r="F311"/>
  <c r="G311"/>
  <c r="H236"/>
  <c r="F236"/>
  <c r="E236"/>
  <c r="G236"/>
  <c r="I236"/>
  <c r="J236" s="1"/>
  <c r="H204"/>
  <c r="F345"/>
  <c r="H281"/>
  <c r="E281"/>
  <c r="I281"/>
  <c r="J281" s="1"/>
  <c r="F281"/>
  <c r="G281"/>
  <c r="H371"/>
  <c r="I371"/>
  <c r="F371"/>
  <c r="G371"/>
  <c r="H339"/>
  <c r="E339"/>
  <c r="I339"/>
  <c r="J339" s="1"/>
  <c r="F339"/>
  <c r="G339"/>
  <c r="H202"/>
  <c r="F202"/>
  <c r="G202"/>
  <c r="I202"/>
  <c r="F229"/>
  <c r="H229"/>
  <c r="I229"/>
  <c r="J229" s="1"/>
  <c r="G229"/>
  <c r="E229"/>
  <c r="I82"/>
  <c r="H192"/>
  <c r="F192"/>
  <c r="I192"/>
  <c r="G192"/>
  <c r="H246"/>
  <c r="F246"/>
  <c r="G246"/>
  <c r="I246"/>
  <c r="J246" s="1"/>
  <c r="E246"/>
  <c r="H214"/>
  <c r="F214"/>
  <c r="G214"/>
  <c r="I214"/>
  <c r="F209"/>
  <c r="H209"/>
  <c r="I209"/>
  <c r="G209"/>
  <c r="H295"/>
  <c r="E295"/>
  <c r="I295"/>
  <c r="J295" s="1"/>
  <c r="F295"/>
  <c r="G295"/>
  <c r="G263"/>
  <c r="H369"/>
  <c r="I369"/>
  <c r="G369"/>
  <c r="F369"/>
  <c r="H337"/>
  <c r="E337"/>
  <c r="I337"/>
  <c r="J337" s="1"/>
  <c r="G337"/>
  <c r="F337"/>
  <c r="F305"/>
  <c r="H273"/>
  <c r="I273"/>
  <c r="F273"/>
  <c r="G273"/>
  <c r="H347"/>
  <c r="E347"/>
  <c r="I347"/>
  <c r="J347" s="1"/>
  <c r="F347"/>
  <c r="G347"/>
  <c r="H226"/>
  <c r="F226"/>
  <c r="G226"/>
  <c r="I226"/>
  <c r="J226" s="1"/>
  <c r="E226"/>
  <c r="H327"/>
  <c r="H303"/>
  <c r="E303"/>
  <c r="I303"/>
  <c r="J303" s="1"/>
  <c r="F303"/>
  <c r="G303"/>
  <c r="G271"/>
  <c r="H307"/>
  <c r="E307"/>
  <c r="I307"/>
  <c r="J307" s="1"/>
  <c r="G307"/>
  <c r="F307"/>
  <c r="H359"/>
  <c r="E359"/>
  <c r="I359"/>
  <c r="J359" s="1"/>
  <c r="F359"/>
  <c r="G359"/>
  <c r="H335"/>
  <c r="E335"/>
  <c r="I335"/>
  <c r="J335" s="1"/>
  <c r="F335"/>
  <c r="G335"/>
  <c r="H206"/>
  <c r="F206"/>
  <c r="G206"/>
  <c r="I206"/>
  <c r="F201"/>
  <c r="H201"/>
  <c r="I201"/>
  <c r="J201" s="1"/>
  <c r="G201"/>
  <c r="E201"/>
  <c r="F306"/>
  <c r="G306"/>
  <c r="E306"/>
  <c r="H306"/>
  <c r="I306"/>
  <c r="J306" s="1"/>
  <c r="F274"/>
  <c r="G274"/>
  <c r="H274"/>
  <c r="I274"/>
  <c r="F205"/>
  <c r="H205"/>
  <c r="I205"/>
  <c r="G205"/>
  <c r="H367"/>
  <c r="E367"/>
  <c r="I367"/>
  <c r="J367" s="1"/>
  <c r="F367"/>
  <c r="G367"/>
  <c r="H314"/>
  <c r="F282"/>
  <c r="G282"/>
  <c r="E282"/>
  <c r="H282"/>
  <c r="I282"/>
  <c r="J282" s="1"/>
  <c r="F348"/>
  <c r="G348"/>
  <c r="H348"/>
  <c r="I348"/>
  <c r="F284"/>
  <c r="G284"/>
  <c r="E284"/>
  <c r="H284"/>
  <c r="I284"/>
  <c r="J284" s="1"/>
  <c r="F356"/>
  <c r="G356"/>
  <c r="H356"/>
  <c r="I356"/>
  <c r="J356" s="1"/>
  <c r="E356"/>
  <c r="F324"/>
  <c r="G324"/>
  <c r="H324"/>
  <c r="I324"/>
  <c r="F292"/>
  <c r="G292"/>
  <c r="E292"/>
  <c r="H292"/>
  <c r="I292"/>
  <c r="J292" s="1"/>
  <c r="F350"/>
  <c r="G350"/>
  <c r="I350"/>
  <c r="H350"/>
  <c r="F302"/>
  <c r="G302"/>
  <c r="H302"/>
  <c r="I302"/>
  <c r="J302" s="1"/>
  <c r="E302"/>
  <c r="G370"/>
  <c r="F328"/>
  <c r="G328"/>
  <c r="E328"/>
  <c r="H328"/>
  <c r="I328"/>
  <c r="J328" s="1"/>
  <c r="F342"/>
  <c r="G342"/>
  <c r="I342"/>
  <c r="J342" s="1"/>
  <c r="E342"/>
  <c r="H342"/>
  <c r="F217"/>
  <c r="H217"/>
  <c r="I217"/>
  <c r="G217"/>
  <c r="F259"/>
  <c r="I259"/>
  <c r="J259" s="1"/>
  <c r="E259"/>
  <c r="G259"/>
  <c r="H259"/>
  <c r="I361"/>
  <c r="J361" s="1"/>
  <c r="G361"/>
  <c r="H329"/>
  <c r="F329"/>
  <c r="H297"/>
  <c r="E297"/>
  <c r="I297"/>
  <c r="J297" s="1"/>
  <c r="F297"/>
  <c r="G297"/>
  <c r="H265"/>
  <c r="I265"/>
  <c r="F265"/>
  <c r="G265"/>
  <c r="H355"/>
  <c r="I355"/>
  <c r="F355"/>
  <c r="G355"/>
  <c r="H283"/>
  <c r="I283"/>
  <c r="J283" s="1"/>
  <c r="E283"/>
  <c r="G283"/>
  <c r="F283"/>
  <c r="F251"/>
  <c r="I251"/>
  <c r="J251" s="1"/>
  <c r="E251"/>
  <c r="H251"/>
  <c r="G251"/>
  <c r="E253"/>
  <c r="H218"/>
  <c r="F218"/>
  <c r="G218"/>
  <c r="I218"/>
  <c r="E131"/>
  <c r="G245"/>
  <c r="F213"/>
  <c r="H213"/>
  <c r="I213"/>
  <c r="J213" s="1"/>
  <c r="G213"/>
  <c r="E213"/>
  <c r="F181"/>
  <c r="I181"/>
  <c r="H96"/>
  <c r="E121"/>
  <c r="H230"/>
  <c r="F230"/>
  <c r="G230"/>
  <c r="I230"/>
  <c r="J230" s="1"/>
  <c r="E230"/>
  <c r="H198"/>
  <c r="F198"/>
  <c r="G198"/>
  <c r="I198"/>
  <c r="G254"/>
  <c r="H225"/>
  <c r="G225"/>
  <c r="F193"/>
  <c r="H193"/>
  <c r="I193"/>
  <c r="G193"/>
  <c r="G89"/>
  <c r="E353"/>
  <c r="H321"/>
  <c r="I321"/>
  <c r="F321"/>
  <c r="G321"/>
  <c r="H363"/>
  <c r="E363"/>
  <c r="I363"/>
  <c r="J363" s="1"/>
  <c r="F363"/>
  <c r="G363"/>
  <c r="H331"/>
  <c r="E331"/>
  <c r="I331"/>
  <c r="J331" s="1"/>
  <c r="F331"/>
  <c r="G331"/>
  <c r="H299"/>
  <c r="E299"/>
  <c r="I299"/>
  <c r="J299" s="1"/>
  <c r="G299"/>
  <c r="F299"/>
  <c r="G148"/>
  <c r="H242"/>
  <c r="F242"/>
  <c r="G242"/>
  <c r="I242"/>
  <c r="J242" s="1"/>
  <c r="E242"/>
  <c r="H210"/>
  <c r="F210"/>
  <c r="G210"/>
  <c r="I210"/>
  <c r="F146"/>
  <c r="F255"/>
  <c r="G255"/>
  <c r="H255"/>
  <c r="E255"/>
  <c r="I255"/>
  <c r="J255" s="1"/>
  <c r="G142"/>
  <c r="H133"/>
  <c r="F133"/>
  <c r="I133"/>
  <c r="J133" s="1"/>
  <c r="H343"/>
  <c r="I343"/>
  <c r="J343" s="1"/>
  <c r="E343"/>
  <c r="F343"/>
  <c r="G343"/>
  <c r="H208"/>
  <c r="F208"/>
  <c r="G208"/>
  <c r="I208"/>
  <c r="H341"/>
  <c r="E341"/>
  <c r="I341"/>
  <c r="J341" s="1"/>
  <c r="F341"/>
  <c r="G341"/>
  <c r="H351"/>
  <c r="I351"/>
  <c r="F351"/>
  <c r="G351"/>
  <c r="E319"/>
  <c r="F319"/>
  <c r="H287"/>
  <c r="E287"/>
  <c r="I287"/>
  <c r="J287" s="1"/>
  <c r="F287"/>
  <c r="G287"/>
  <c r="H248"/>
  <c r="F248"/>
  <c r="G248"/>
  <c r="I248"/>
  <c r="H252"/>
  <c r="E252"/>
  <c r="F252"/>
  <c r="G252"/>
  <c r="I252"/>
  <c r="J252" s="1"/>
  <c r="H323"/>
  <c r="I323"/>
  <c r="G323"/>
  <c r="F323"/>
  <c r="H291"/>
  <c r="E291"/>
  <c r="I291"/>
  <c r="J291" s="1"/>
  <c r="G291"/>
  <c r="F291"/>
  <c r="F338"/>
  <c r="G338"/>
  <c r="E338"/>
  <c r="H338"/>
  <c r="I338"/>
  <c r="J338" s="1"/>
  <c r="I138"/>
  <c r="J138" s="1"/>
  <c r="F261"/>
  <c r="E261"/>
  <c r="G261"/>
  <c r="I261"/>
  <c r="J261" s="1"/>
  <c r="H261"/>
  <c r="I157"/>
  <c r="J157" s="1"/>
  <c r="F143"/>
  <c r="F119"/>
  <c r="H78"/>
  <c r="F78"/>
  <c r="I78"/>
  <c r="J78" s="1"/>
  <c r="F330"/>
  <c r="G330"/>
  <c r="E330"/>
  <c r="H330"/>
  <c r="I330"/>
  <c r="J330" s="1"/>
  <c r="H318"/>
  <c r="F286"/>
  <c r="H286"/>
  <c r="E286"/>
  <c r="F221"/>
  <c r="H221"/>
  <c r="I221"/>
  <c r="J221" s="1"/>
  <c r="G221"/>
  <c r="E221"/>
  <c r="F189"/>
  <c r="H189"/>
  <c r="I189"/>
  <c r="G189"/>
  <c r="F364"/>
  <c r="G364"/>
  <c r="H364"/>
  <c r="I364"/>
  <c r="J364" s="1"/>
  <c r="E364"/>
  <c r="F332"/>
  <c r="G332"/>
  <c r="H332"/>
  <c r="I332"/>
  <c r="J332" s="1"/>
  <c r="E332"/>
  <c r="F300"/>
  <c r="G300"/>
  <c r="E300"/>
  <c r="H300"/>
  <c r="I300"/>
  <c r="J300" s="1"/>
  <c r="F268"/>
  <c r="G268"/>
  <c r="E268"/>
  <c r="H268"/>
  <c r="I268"/>
  <c r="J268" s="1"/>
  <c r="F112"/>
  <c r="E298"/>
  <c r="G266"/>
  <c r="G372"/>
  <c r="I372"/>
  <c r="J372" s="1"/>
  <c r="F340"/>
  <c r="H340"/>
  <c r="E340"/>
  <c r="F308"/>
  <c r="G308"/>
  <c r="E308"/>
  <c r="H308"/>
  <c r="I308"/>
  <c r="J308" s="1"/>
  <c r="F276"/>
  <c r="G276"/>
  <c r="E276"/>
  <c r="H276"/>
  <c r="I276"/>
  <c r="J276" s="1"/>
  <c r="F366"/>
  <c r="G366"/>
  <c r="I366"/>
  <c r="J366" s="1"/>
  <c r="E366"/>
  <c r="H366"/>
  <c r="F334"/>
  <c r="G334"/>
  <c r="I334"/>
  <c r="J334" s="1"/>
  <c r="E334"/>
  <c r="H334"/>
  <c r="G310"/>
  <c r="I310"/>
  <c r="J310" s="1"/>
  <c r="F278"/>
  <c r="G278"/>
  <c r="H278"/>
  <c r="I278"/>
  <c r="J278" s="1"/>
  <c r="E278"/>
  <c r="J321" i="15"/>
  <c r="K321" s="1"/>
  <c r="J296"/>
  <c r="K296" s="1"/>
  <c r="J234"/>
  <c r="K234" s="1"/>
  <c r="I315"/>
  <c r="K315" s="1"/>
  <c r="I367"/>
  <c r="K367" s="1"/>
  <c r="I331"/>
  <c r="K331" s="1"/>
  <c r="I64"/>
  <c r="K64" s="1"/>
  <c r="J212"/>
  <c r="K212" s="1"/>
  <c r="J207"/>
  <c r="K207" s="1"/>
  <c r="I66"/>
  <c r="I336"/>
  <c r="K336" s="1"/>
  <c r="J324"/>
  <c r="K324" s="1"/>
  <c r="J199"/>
  <c r="K199" s="1"/>
  <c r="E195" i="32" s="1"/>
  <c r="I158" i="15"/>
  <c r="I162" s="1"/>
  <c r="J172"/>
  <c r="I271"/>
  <c r="K271" s="1"/>
  <c r="J328"/>
  <c r="K328" s="1"/>
  <c r="J280"/>
  <c r="K280" s="1"/>
  <c r="I219"/>
  <c r="J363"/>
  <c r="K363" s="1"/>
  <c r="I337"/>
  <c r="K337" s="1"/>
  <c r="J273"/>
  <c r="I255"/>
  <c r="K255" s="1"/>
  <c r="I270"/>
  <c r="K270" s="1"/>
  <c r="I251"/>
  <c r="K251" s="1"/>
  <c r="I352"/>
  <c r="K352" s="1"/>
  <c r="E348" i="32" s="1"/>
  <c r="J276" i="15"/>
  <c r="K276" s="1"/>
  <c r="I235"/>
  <c r="K235" s="1"/>
  <c r="I194"/>
  <c r="K194" s="1"/>
  <c r="I231"/>
  <c r="K231" s="1"/>
  <c r="J362"/>
  <c r="K362" s="1"/>
  <c r="I349"/>
  <c r="K349" s="1"/>
  <c r="J227"/>
  <c r="I208"/>
  <c r="K208" s="1"/>
  <c r="I265"/>
  <c r="K265" s="1"/>
  <c r="I185"/>
  <c r="K185" s="1"/>
  <c r="E181" i="32" s="1"/>
  <c r="J200" i="15"/>
  <c r="K200" s="1"/>
  <c r="J268"/>
  <c r="J298"/>
  <c r="K298" s="1"/>
  <c r="I262"/>
  <c r="K262" s="1"/>
  <c r="J375"/>
  <c r="K375" s="1"/>
  <c r="E371" i="32" s="1"/>
  <c r="I348" i="15"/>
  <c r="K348" s="1"/>
  <c r="J364"/>
  <c r="K364" s="1"/>
  <c r="I361"/>
  <c r="K361" s="1"/>
  <c r="I334"/>
  <c r="K334" s="1"/>
  <c r="I174"/>
  <c r="K174" s="1"/>
  <c r="E170" i="32" s="1"/>
  <c r="J253" i="15"/>
  <c r="K253" s="1"/>
  <c r="I282"/>
  <c r="K282" s="1"/>
  <c r="J218"/>
  <c r="K218" s="1"/>
  <c r="I359"/>
  <c r="K359" s="1"/>
  <c r="E355" i="32" s="1"/>
  <c r="J323" i="15"/>
  <c r="K323" s="1"/>
  <c r="I344"/>
  <c r="K344" s="1"/>
  <c r="I230"/>
  <c r="K230" s="1"/>
  <c r="I289"/>
  <c r="I326"/>
  <c r="K326" s="1"/>
  <c r="I226"/>
  <c r="K226" s="1"/>
  <c r="I292"/>
  <c r="K292" s="1"/>
  <c r="I183"/>
  <c r="J75"/>
  <c r="K75" s="1"/>
  <c r="K28"/>
  <c r="I299"/>
  <c r="K299" s="1"/>
  <c r="I356"/>
  <c r="K356" s="1"/>
  <c r="E352" i="32" s="1"/>
  <c r="I307" i="15"/>
  <c r="K307" s="1"/>
  <c r="I316"/>
  <c r="K316" s="1"/>
  <c r="I294"/>
  <c r="K294" s="1"/>
  <c r="I247"/>
  <c r="K247" s="1"/>
  <c r="J78"/>
  <c r="K78" s="1"/>
  <c r="I192"/>
  <c r="K192" s="1"/>
  <c r="I295"/>
  <c r="K295" s="1"/>
  <c r="I257"/>
  <c r="K257" s="1"/>
  <c r="J221"/>
  <c r="K221" s="1"/>
  <c r="J216"/>
  <c r="K216" s="1"/>
  <c r="I203"/>
  <c r="K203" s="1"/>
  <c r="I267"/>
  <c r="K267" s="1"/>
  <c r="E263" i="32" s="1"/>
  <c r="I310" i="15"/>
  <c r="K310" s="1"/>
  <c r="I228"/>
  <c r="K228" s="1"/>
  <c r="E224" i="32" s="1"/>
  <c r="I293" i="15"/>
  <c r="K293" s="1"/>
  <c r="I182"/>
  <c r="K182" s="1"/>
  <c r="J369"/>
  <c r="K369" s="1"/>
  <c r="I353"/>
  <c r="K353" s="1"/>
  <c r="I347"/>
  <c r="K347" s="1"/>
  <c r="I345"/>
  <c r="K345" s="1"/>
  <c r="J314"/>
  <c r="K314" s="1"/>
  <c r="I233"/>
  <c r="K233" s="1"/>
  <c r="J358"/>
  <c r="K358" s="1"/>
  <c r="J269"/>
  <c r="K269" s="1"/>
  <c r="J239"/>
  <c r="I193"/>
  <c r="K193" s="1"/>
  <c r="E189" i="32" s="1"/>
  <c r="I177" i="15"/>
  <c r="K177" s="1"/>
  <c r="J252"/>
  <c r="K252" s="1"/>
  <c r="I256"/>
  <c r="K256" s="1"/>
  <c r="J201"/>
  <c r="K201" s="1"/>
  <c r="J279"/>
  <c r="K279" s="1"/>
  <c r="J263"/>
  <c r="K263" s="1"/>
  <c r="J214"/>
  <c r="K214" s="1"/>
  <c r="I223"/>
  <c r="J285"/>
  <c r="K285" s="1"/>
  <c r="J313"/>
  <c r="I261"/>
  <c r="K261" s="1"/>
  <c r="J175"/>
  <c r="J65"/>
  <c r="J266"/>
  <c r="K266" s="1"/>
  <c r="J260"/>
  <c r="K260" s="1"/>
  <c r="J202"/>
  <c r="K202" s="1"/>
  <c r="E198" i="32" s="1"/>
  <c r="I191" i="15"/>
  <c r="K191" s="1"/>
  <c r="E187" i="32" s="1"/>
  <c r="I197" i="15"/>
  <c r="K197" s="1"/>
  <c r="E193" i="32" s="1"/>
  <c r="I178" i="15"/>
  <c r="K178" s="1"/>
  <c r="I319"/>
  <c r="K319" s="1"/>
  <c r="E315" i="32" s="1"/>
  <c r="I176" i="15"/>
  <c r="I368"/>
  <c r="K368" s="1"/>
  <c r="I351"/>
  <c r="K351" s="1"/>
  <c r="I360"/>
  <c r="K360" s="1"/>
  <c r="I248"/>
  <c r="K248" s="1"/>
  <c r="I187"/>
  <c r="K187" s="1"/>
  <c r="E183" i="32" s="1"/>
  <c r="I196" i="15"/>
  <c r="K196" s="1"/>
  <c r="E192" i="32" s="1"/>
  <c r="G49" i="15"/>
  <c r="J49"/>
  <c r="K49" s="1"/>
  <c r="FI10" i="23"/>
  <c r="GE10"/>
  <c r="FZ10"/>
  <c r="HE8"/>
  <c r="HM8"/>
  <c r="HM14" s="1"/>
  <c r="F113" i="15" s="1"/>
  <c r="HX12" i="23"/>
  <c r="HX14"/>
  <c r="F30" i="15" s="1"/>
  <c r="DN9" i="23"/>
  <c r="AI8"/>
  <c r="GV14"/>
  <c r="F137" i="15" s="1"/>
  <c r="G137" s="1"/>
  <c r="GV12" i="23"/>
  <c r="GL12"/>
  <c r="GL14"/>
  <c r="F123" i="15" s="1"/>
  <c r="ES12" i="23"/>
  <c r="ES14"/>
  <c r="BH6"/>
  <c r="GX12"/>
  <c r="FN12"/>
  <c r="FN14"/>
  <c r="AS10"/>
  <c r="BH10" s="1"/>
  <c r="AT10"/>
  <c r="BF10"/>
  <c r="AR10"/>
  <c r="BG10" s="1"/>
  <c r="DW10"/>
  <c r="DZ10" s="1"/>
  <c r="EE10" s="1"/>
  <c r="BF7"/>
  <c r="AT7"/>
  <c r="AS7"/>
  <c r="BH7" s="1"/>
  <c r="DW7"/>
  <c r="DZ7" s="1"/>
  <c r="EE7" s="1"/>
  <c r="AR7"/>
  <c r="BG7" s="1"/>
  <c r="EO12"/>
  <c r="EO14"/>
  <c r="EM14"/>
  <c r="EM12"/>
  <c r="FK14"/>
  <c r="FK12"/>
  <c r="GE6"/>
  <c r="HC14"/>
  <c r="HC12"/>
  <c r="HS14"/>
  <c r="HS12"/>
  <c r="EV12"/>
  <c r="EV14"/>
  <c r="FL12"/>
  <c r="FL14"/>
  <c r="GF6"/>
  <c r="HH6"/>
  <c r="HZ14"/>
  <c r="HB14"/>
  <c r="F138" i="15" s="1"/>
  <c r="GO14" i="23"/>
  <c r="F127" i="15" s="1"/>
  <c r="G127" s="1"/>
  <c r="FO6" i="23"/>
  <c r="BD12"/>
  <c r="BD14"/>
  <c r="AJ6"/>
  <c r="AM6"/>
  <c r="AK6"/>
  <c r="W6"/>
  <c r="AL6"/>
  <c r="D383" i="32"/>
  <c r="D24"/>
  <c r="I24" s="1"/>
  <c r="D18"/>
  <c r="K291" i="15"/>
  <c r="I67"/>
  <c r="I259"/>
  <c r="K259" s="1"/>
  <c r="J222"/>
  <c r="K222" s="1"/>
  <c r="I188"/>
  <c r="K188" s="1"/>
  <c r="I249"/>
  <c r="K249" s="1"/>
  <c r="I186"/>
  <c r="K186" s="1"/>
  <c r="I18" i="32"/>
  <c r="EW10" i="23"/>
  <c r="GB10"/>
  <c r="HJ10"/>
  <c r="HG10"/>
  <c r="FY10"/>
  <c r="HQ10"/>
  <c r="HJ9"/>
  <c r="HG9"/>
  <c r="HF9"/>
  <c r="HF14" s="1"/>
  <c r="F108" i="15" s="1"/>
  <c r="HK9" i="23"/>
  <c r="EW9"/>
  <c r="AC9"/>
  <c r="GA9"/>
  <c r="FO8"/>
  <c r="FZ8"/>
  <c r="FZ12" s="1"/>
  <c r="HF8"/>
  <c r="GE8"/>
  <c r="HA12"/>
  <c r="HA14"/>
  <c r="F139" i="15" s="1"/>
  <c r="G139" s="1"/>
  <c r="GZ14" i="23"/>
  <c r="F140" i="15" s="1"/>
  <c r="G140" s="1"/>
  <c r="GZ12" i="23"/>
  <c r="GD6"/>
  <c r="BI14"/>
  <c r="BI12"/>
  <c r="GK12"/>
  <c r="GK14"/>
  <c r="F124" i="15" s="1"/>
  <c r="FF12" i="23"/>
  <c r="FF14"/>
  <c r="HU12"/>
  <c r="HU14"/>
  <c r="F152" i="15" s="1"/>
  <c r="G152" s="1"/>
  <c r="EU14" i="23"/>
  <c r="EU12"/>
  <c r="FS14"/>
  <c r="FS12"/>
  <c r="GI14"/>
  <c r="F119" i="15" s="1"/>
  <c r="GI12" i="23"/>
  <c r="HG6"/>
  <c r="HW14"/>
  <c r="F150" i="15" s="1"/>
  <c r="G150" s="1"/>
  <c r="HW12" i="23"/>
  <c r="EZ14"/>
  <c r="EZ12"/>
  <c r="FP14"/>
  <c r="FP12"/>
  <c r="FU6"/>
  <c r="GJ14"/>
  <c r="F121" i="15" s="1"/>
  <c r="GJ12" i="23"/>
  <c r="HL6"/>
  <c r="HZ12"/>
  <c r="FJ14"/>
  <c r="DZ6"/>
  <c r="AW12"/>
  <c r="D385" i="32"/>
  <c r="D23"/>
  <c r="I23" s="1"/>
  <c r="D17"/>
  <c r="FI9" i="23"/>
  <c r="HY12"/>
  <c r="HY14"/>
  <c r="F59" i="15" s="1"/>
  <c r="HM12" i="23"/>
  <c r="FM12"/>
  <c r="FM14"/>
  <c r="EY14"/>
  <c r="EY12"/>
  <c r="GM14"/>
  <c r="GM12"/>
  <c r="FD14"/>
  <c r="FI6"/>
  <c r="FD12"/>
  <c r="D21" i="32"/>
  <c r="D22"/>
  <c r="D16"/>
  <c r="D384"/>
  <c r="AE10" i="23"/>
  <c r="AD10"/>
  <c r="EW8"/>
  <c r="GU14"/>
  <c r="F133" i="15" s="1"/>
  <c r="GU12" i="23"/>
  <c r="FQ12"/>
  <c r="FQ14"/>
  <c r="GC12"/>
  <c r="GC14"/>
  <c r="F98" i="15" s="1"/>
  <c r="EX12" i="23"/>
  <c r="EX14"/>
  <c r="FC6"/>
  <c r="GP12"/>
  <c r="GP14"/>
  <c r="F126" i="15" s="1"/>
  <c r="G126" s="1"/>
  <c r="FW14" i="23"/>
  <c r="FW12"/>
  <c r="EN14"/>
  <c r="EN12"/>
  <c r="FT14"/>
  <c r="FT12"/>
  <c r="GN14"/>
  <c r="F128" i="15" s="1"/>
  <c r="G128" s="1"/>
  <c r="GN12" i="23"/>
  <c r="HP14"/>
  <c r="F146" i="15" s="1"/>
  <c r="J146" s="1"/>
  <c r="HP12" i="23"/>
  <c r="F132" i="15"/>
  <c r="G131"/>
  <c r="AX12" i="23"/>
  <c r="BG6"/>
  <c r="I354" i="15"/>
  <c r="K354" s="1"/>
  <c r="E350" i="32" s="1"/>
  <c r="I350" i="15"/>
  <c r="K350" s="1"/>
  <c r="J229"/>
  <c r="J220"/>
  <c r="K220" s="1"/>
  <c r="I305"/>
  <c r="K305" s="1"/>
  <c r="I272"/>
  <c r="K272" s="1"/>
  <c r="I244"/>
  <c r="K244" s="1"/>
  <c r="I229"/>
  <c r="I224"/>
  <c r="K224" s="1"/>
  <c r="I74"/>
  <c r="K74" s="1"/>
  <c r="E70" i="32" s="1"/>
  <c r="K281" i="15"/>
  <c r="I184"/>
  <c r="K184" s="1"/>
  <c r="I179"/>
  <c r="I110"/>
  <c r="I89"/>
  <c r="J21"/>
  <c r="I195"/>
  <c r="K195" s="1"/>
  <c r="I190"/>
  <c r="K190" s="1"/>
  <c r="I112"/>
  <c r="FU10" i="23"/>
  <c r="HL10"/>
  <c r="GG10"/>
  <c r="HI10"/>
  <c r="HI12" s="1"/>
  <c r="HQ9"/>
  <c r="HK10"/>
  <c r="FC10"/>
  <c r="HL9"/>
  <c r="FU9"/>
  <c r="HL8"/>
  <c r="FY8"/>
  <c r="AS9"/>
  <c r="BH9" s="1"/>
  <c r="AR9"/>
  <c r="BG9" s="1"/>
  <c r="DW9"/>
  <c r="DZ9" s="1"/>
  <c r="EE9" s="1"/>
  <c r="AT9"/>
  <c r="BF9"/>
  <c r="FU8"/>
  <c r="AI14"/>
  <c r="F165" i="15" s="1"/>
  <c r="G165" s="1"/>
  <c r="AN6" i="23"/>
  <c r="DN6"/>
  <c r="HH8"/>
  <c r="EQ8"/>
  <c r="HK8"/>
  <c r="AQ8"/>
  <c r="AQ14" s="1"/>
  <c r="GY14"/>
  <c r="F141" i="15" s="1"/>
  <c r="GY12" i="23"/>
  <c r="FA12"/>
  <c r="FA14"/>
  <c r="HV12"/>
  <c r="HV14"/>
  <c r="F151" i="15" s="1"/>
  <c r="G151" s="1"/>
  <c r="FV12" i="23"/>
  <c r="FV14"/>
  <c r="GG6"/>
  <c r="FY6"/>
  <c r="EP12"/>
  <c r="EP14"/>
  <c r="AN10"/>
  <c r="AO10" s="1"/>
  <c r="DO10"/>
  <c r="DN10"/>
  <c r="HE6"/>
  <c r="FE12"/>
  <c r="FE14"/>
  <c r="DO6"/>
  <c r="FG14"/>
  <c r="FG12"/>
  <c r="GA6"/>
  <c r="GQ14"/>
  <c r="F125" i="15" s="1"/>
  <c r="GQ12" i="23"/>
  <c r="HO14"/>
  <c r="F144" i="15" s="1"/>
  <c r="HO12" i="23"/>
  <c r="ER14"/>
  <c r="ER12"/>
  <c r="EW6"/>
  <c r="FH14"/>
  <c r="FH12"/>
  <c r="GB6"/>
  <c r="HD14"/>
  <c r="HD12"/>
  <c r="HJ6"/>
  <c r="HT14"/>
  <c r="F153" i="15" s="1"/>
  <c r="HT12" i="23"/>
  <c r="EQ6"/>
  <c r="BC14"/>
  <c r="BC12"/>
  <c r="D20" i="32"/>
  <c r="D15"/>
  <c r="C15"/>
  <c r="C16" s="1"/>
  <c r="C17" s="1"/>
  <c r="C18" s="1"/>
  <c r="C19" s="1"/>
  <c r="C20" s="1"/>
  <c r="C21" s="1"/>
  <c r="C22" s="1"/>
  <c r="C23" s="1"/>
  <c r="C24" s="1"/>
  <c r="I317" i="15"/>
  <c r="J317"/>
  <c r="J242"/>
  <c r="I242"/>
  <c r="I144"/>
  <c r="J144"/>
  <c r="I135"/>
  <c r="J135"/>
  <c r="I165"/>
  <c r="I338"/>
  <c r="J338"/>
  <c r="I340"/>
  <c r="J340"/>
  <c r="I342"/>
  <c r="J342"/>
  <c r="I370"/>
  <c r="J370"/>
  <c r="J72"/>
  <c r="J288"/>
  <c r="K288" s="1"/>
  <c r="I278"/>
  <c r="K278" s="1"/>
  <c r="E274" i="32" s="1"/>
  <c r="I72" i="15"/>
  <c r="J22"/>
  <c r="J274"/>
  <c r="K274" s="1"/>
  <c r="J215"/>
  <c r="J213"/>
  <c r="K213" s="1"/>
  <c r="I309"/>
  <c r="J309"/>
  <c r="J241"/>
  <c r="I241"/>
  <c r="J237"/>
  <c r="I237"/>
  <c r="I148"/>
  <c r="J148"/>
  <c r="I73"/>
  <c r="J73"/>
  <c r="J204"/>
  <c r="I204"/>
  <c r="J173"/>
  <c r="K173" s="1"/>
  <c r="I140"/>
  <c r="J131"/>
  <c r="I131"/>
  <c r="I27"/>
  <c r="J27"/>
  <c r="I146"/>
  <c r="I53"/>
  <c r="I308"/>
  <c r="J308"/>
  <c r="I300"/>
  <c r="J300"/>
  <c r="I301"/>
  <c r="J301"/>
  <c r="I372"/>
  <c r="J372"/>
  <c r="J306"/>
  <c r="I306"/>
  <c r="J238"/>
  <c r="I238"/>
  <c r="I103"/>
  <c r="J355"/>
  <c r="K355" s="1"/>
  <c r="E351" i="32" s="1"/>
  <c r="J357" i="15"/>
  <c r="K357" s="1"/>
  <c r="J341"/>
  <c r="K341" s="1"/>
  <c r="K287"/>
  <c r="I180"/>
  <c r="I254"/>
  <c r="K254" s="1"/>
  <c r="I246"/>
  <c r="J246"/>
  <c r="J240"/>
  <c r="I240"/>
  <c r="I136"/>
  <c r="J136"/>
  <c r="J128"/>
  <c r="I128"/>
  <c r="I330"/>
  <c r="J330"/>
  <c r="I106"/>
  <c r="J302"/>
  <c r="I302"/>
  <c r="I374"/>
  <c r="J374"/>
  <c r="I366"/>
  <c r="J366"/>
  <c r="J329"/>
  <c r="I329"/>
  <c r="I40"/>
  <c r="J232"/>
  <c r="K232" s="1"/>
  <c r="J335"/>
  <c r="I335"/>
  <c r="J320"/>
  <c r="I320"/>
  <c r="J243"/>
  <c r="I243"/>
  <c r="J217"/>
  <c r="I217"/>
  <c r="I127"/>
  <c r="J127"/>
  <c r="J339"/>
  <c r="I339"/>
  <c r="I113"/>
  <c r="I101"/>
  <c r="I94"/>
  <c r="I77"/>
  <c r="J77"/>
  <c r="J373"/>
  <c r="K373" s="1"/>
  <c r="E369" i="32" s="1"/>
  <c r="J303" i="15"/>
  <c r="I303"/>
  <c r="K277"/>
  <c r="K160"/>
  <c r="K76"/>
  <c r="K29"/>
  <c r="AD8" i="23" l="1"/>
  <c r="AE8"/>
  <c r="AK8"/>
  <c r="BK8" s="1"/>
  <c r="AI12"/>
  <c r="HF12"/>
  <c r="H73" i="32"/>
  <c r="F232"/>
  <c r="H31"/>
  <c r="G53"/>
  <c r="I74"/>
  <c r="E178"/>
  <c r="E188"/>
  <c r="I266"/>
  <c r="I298"/>
  <c r="J298" s="1"/>
  <c r="F298"/>
  <c r="H161"/>
  <c r="F318"/>
  <c r="G178"/>
  <c r="F129"/>
  <c r="I275"/>
  <c r="J275" s="1"/>
  <c r="E349"/>
  <c r="F349"/>
  <c r="H349"/>
  <c r="I349"/>
  <c r="J349" s="1"/>
  <c r="G349"/>
  <c r="E180"/>
  <c r="E45"/>
  <c r="E71"/>
  <c r="E60"/>
  <c r="H266"/>
  <c r="H298"/>
  <c r="I112"/>
  <c r="J112" s="1"/>
  <c r="H112"/>
  <c r="I318"/>
  <c r="E119"/>
  <c r="I99"/>
  <c r="E136"/>
  <c r="H146"/>
  <c r="G188"/>
  <c r="H127"/>
  <c r="E294"/>
  <c r="I139"/>
  <c r="J139" s="1"/>
  <c r="I145"/>
  <c r="J145" s="1"/>
  <c r="K215" i="15"/>
  <c r="H115" i="32"/>
  <c r="H134"/>
  <c r="H240"/>
  <c r="H253"/>
  <c r="E329"/>
  <c r="G314"/>
  <c r="I39"/>
  <c r="J39" s="1"/>
  <c r="K67" i="15"/>
  <c r="E63" i="32" s="1"/>
  <c r="J63" s="1"/>
  <c r="K239" i="15"/>
  <c r="E235" i="32" s="1"/>
  <c r="G95"/>
  <c r="H293"/>
  <c r="I143"/>
  <c r="J143" s="1"/>
  <c r="G113"/>
  <c r="H244"/>
  <c r="G196"/>
  <c r="E120"/>
  <c r="I233"/>
  <c r="J233" s="1"/>
  <c r="F122"/>
  <c r="H103"/>
  <c r="F92"/>
  <c r="G158"/>
  <c r="H131"/>
  <c r="H105"/>
  <c r="I238"/>
  <c r="J238" s="1"/>
  <c r="K209" i="15"/>
  <c r="E186" i="32"/>
  <c r="E354"/>
  <c r="J195"/>
  <c r="E310"/>
  <c r="H310"/>
  <c r="I340"/>
  <c r="J340" s="1"/>
  <c r="E112"/>
  <c r="I286"/>
  <c r="J286" s="1"/>
  <c r="G78"/>
  <c r="G119"/>
  <c r="I119"/>
  <c r="J119" s="1"/>
  <c r="E143"/>
  <c r="G115"/>
  <c r="F115"/>
  <c r="H157"/>
  <c r="F157"/>
  <c r="G319"/>
  <c r="I319"/>
  <c r="J319" s="1"/>
  <c r="I240"/>
  <c r="J240" s="1"/>
  <c r="F99"/>
  <c r="E133"/>
  <c r="H178"/>
  <c r="F188"/>
  <c r="G353"/>
  <c r="E124"/>
  <c r="I254"/>
  <c r="J254" s="1"/>
  <c r="H254"/>
  <c r="G121"/>
  <c r="G96"/>
  <c r="E153"/>
  <c r="H245"/>
  <c r="H315"/>
  <c r="F77"/>
  <c r="H370"/>
  <c r="I184"/>
  <c r="F322"/>
  <c r="G165"/>
  <c r="H271"/>
  <c r="G327"/>
  <c r="E110"/>
  <c r="I358"/>
  <c r="J358" s="1"/>
  <c r="E155"/>
  <c r="J155" s="1"/>
  <c r="I42"/>
  <c r="J42" s="1"/>
  <c r="E304"/>
  <c r="F50"/>
  <c r="H122"/>
  <c r="H128"/>
  <c r="F267"/>
  <c r="F289"/>
  <c r="E127"/>
  <c r="H97"/>
  <c r="H220"/>
  <c r="I111"/>
  <c r="J111" s="1"/>
  <c r="H129"/>
  <c r="I149"/>
  <c r="J149" s="1"/>
  <c r="I185"/>
  <c r="H108"/>
  <c r="H224"/>
  <c r="F83"/>
  <c r="G194"/>
  <c r="I93"/>
  <c r="J93" s="1"/>
  <c r="E241"/>
  <c r="G91"/>
  <c r="G126"/>
  <c r="G234"/>
  <c r="I309"/>
  <c r="H150"/>
  <c r="I270"/>
  <c r="J270" s="1"/>
  <c r="E240"/>
  <c r="E289"/>
  <c r="E89"/>
  <c r="G90"/>
  <c r="F124"/>
  <c r="F174"/>
  <c r="H186"/>
  <c r="G315"/>
  <c r="E77"/>
  <c r="H130"/>
  <c r="G116"/>
  <c r="I374"/>
  <c r="J374" s="1"/>
  <c r="E118"/>
  <c r="H132"/>
  <c r="E140"/>
  <c r="F106"/>
  <c r="E379"/>
  <c r="F86"/>
  <c r="I160"/>
  <c r="J160" s="1"/>
  <c r="H95"/>
  <c r="G177"/>
  <c r="G125"/>
  <c r="I285"/>
  <c r="F53"/>
  <c r="H81"/>
  <c r="F90"/>
  <c r="I88"/>
  <c r="J88" s="1"/>
  <c r="G186"/>
  <c r="E130"/>
  <c r="F294"/>
  <c r="H346"/>
  <c r="F108"/>
  <c r="H141"/>
  <c r="I85"/>
  <c r="G104"/>
  <c r="E162"/>
  <c r="G71"/>
  <c r="F126"/>
  <c r="I180"/>
  <c r="J180" s="1"/>
  <c r="H345"/>
  <c r="I159"/>
  <c r="J159" s="1"/>
  <c r="E144"/>
  <c r="I46"/>
  <c r="E39"/>
  <c r="K179" i="15"/>
  <c r="E175" i="32" s="1"/>
  <c r="J175" s="1"/>
  <c r="K273" i="15"/>
  <c r="E269" i="32" s="1"/>
  <c r="J269" s="1"/>
  <c r="K66" i="15"/>
  <c r="E62" i="32" s="1"/>
  <c r="J62" s="1"/>
  <c r="I161"/>
  <c r="I122"/>
  <c r="J122" s="1"/>
  <c r="G103"/>
  <c r="F102"/>
  <c r="I92"/>
  <c r="E134"/>
  <c r="E138"/>
  <c r="I128"/>
  <c r="J128" s="1"/>
  <c r="G136"/>
  <c r="F136"/>
  <c r="G146"/>
  <c r="F148"/>
  <c r="I267"/>
  <c r="I244"/>
  <c r="J244" s="1"/>
  <c r="F127"/>
  <c r="F156"/>
  <c r="I225"/>
  <c r="I97"/>
  <c r="J97" s="1"/>
  <c r="F97"/>
  <c r="F158"/>
  <c r="G181"/>
  <c r="G131"/>
  <c r="I253"/>
  <c r="J253" s="1"/>
  <c r="G253"/>
  <c r="G329"/>
  <c r="F361"/>
  <c r="E361"/>
  <c r="E365"/>
  <c r="G111"/>
  <c r="G129"/>
  <c r="F190"/>
  <c r="H294"/>
  <c r="G316"/>
  <c r="I314"/>
  <c r="J314" s="1"/>
  <c r="E314"/>
  <c r="G346"/>
  <c r="I147"/>
  <c r="J147" s="1"/>
  <c r="G139"/>
  <c r="H139"/>
  <c r="F185"/>
  <c r="F238"/>
  <c r="G108"/>
  <c r="I83"/>
  <c r="E305"/>
  <c r="G228"/>
  <c r="I263"/>
  <c r="H93"/>
  <c r="H145"/>
  <c r="I162"/>
  <c r="J162" s="1"/>
  <c r="H71"/>
  <c r="H91"/>
  <c r="G82"/>
  <c r="I126"/>
  <c r="J126" s="1"/>
  <c r="E234"/>
  <c r="H234"/>
  <c r="H180"/>
  <c r="I345"/>
  <c r="J345" s="1"/>
  <c r="I279"/>
  <c r="J279" s="1"/>
  <c r="E377"/>
  <c r="E233"/>
  <c r="F233"/>
  <c r="I144"/>
  <c r="J144" s="1"/>
  <c r="E150"/>
  <c r="I150"/>
  <c r="J150" s="1"/>
  <c r="H39"/>
  <c r="G46"/>
  <c r="H46"/>
  <c r="K175" i="15"/>
  <c r="E157" i="32"/>
  <c r="I134"/>
  <c r="J134" s="1"/>
  <c r="G134"/>
  <c r="H138"/>
  <c r="G138"/>
  <c r="G128"/>
  <c r="G270"/>
  <c r="G240"/>
  <c r="G99"/>
  <c r="H136"/>
  <c r="F142"/>
  <c r="I146"/>
  <c r="J146" s="1"/>
  <c r="I178"/>
  <c r="J178" s="1"/>
  <c r="I188"/>
  <c r="J188" s="1"/>
  <c r="G267"/>
  <c r="F353"/>
  <c r="I353"/>
  <c r="J353" s="1"/>
  <c r="E244"/>
  <c r="I89"/>
  <c r="J89" s="1"/>
  <c r="H89"/>
  <c r="I90"/>
  <c r="J90" s="1"/>
  <c r="H124"/>
  <c r="G127"/>
  <c r="I156"/>
  <c r="H156"/>
  <c r="E254"/>
  <c r="I121"/>
  <c r="J121" s="1"/>
  <c r="F121"/>
  <c r="E97"/>
  <c r="I96"/>
  <c r="E245"/>
  <c r="I245"/>
  <c r="J245" s="1"/>
  <c r="I186"/>
  <c r="F315"/>
  <c r="H77"/>
  <c r="G120"/>
  <c r="I120"/>
  <c r="J120" s="1"/>
  <c r="I130"/>
  <c r="J130" s="1"/>
  <c r="G130"/>
  <c r="I129"/>
  <c r="J129" s="1"/>
  <c r="I294"/>
  <c r="J294" s="1"/>
  <c r="I370"/>
  <c r="J370" s="1"/>
  <c r="E370"/>
  <c r="F116"/>
  <c r="E374"/>
  <c r="F374"/>
  <c r="I94"/>
  <c r="I346"/>
  <c r="J346" s="1"/>
  <c r="E346"/>
  <c r="G118"/>
  <c r="I80"/>
  <c r="H322"/>
  <c r="G354"/>
  <c r="F73"/>
  <c r="E139"/>
  <c r="G185"/>
  <c r="E165"/>
  <c r="F275"/>
  <c r="H275"/>
  <c r="I108"/>
  <c r="J108" s="1"/>
  <c r="G232"/>
  <c r="I271"/>
  <c r="J271" s="1"/>
  <c r="I327"/>
  <c r="J327" s="1"/>
  <c r="F379"/>
  <c r="G83"/>
  <c r="E160"/>
  <c r="I95"/>
  <c r="E93"/>
  <c r="E145"/>
  <c r="G145"/>
  <c r="H177"/>
  <c r="I71"/>
  <c r="J71" s="1"/>
  <c r="I125"/>
  <c r="J125" s="1"/>
  <c r="I197"/>
  <c r="G170"/>
  <c r="G180"/>
  <c r="I313"/>
  <c r="J313" s="1"/>
  <c r="G204"/>
  <c r="H98"/>
  <c r="F159"/>
  <c r="G233"/>
  <c r="G144"/>
  <c r="F144"/>
  <c r="H358"/>
  <c r="F358"/>
  <c r="H42"/>
  <c r="H309"/>
  <c r="E53"/>
  <c r="F304"/>
  <c r="I293"/>
  <c r="J293" s="1"/>
  <c r="F293"/>
  <c r="E50"/>
  <c r="I75"/>
  <c r="J75" s="1"/>
  <c r="E237"/>
  <c r="G290"/>
  <c r="E72"/>
  <c r="K180" i="15"/>
  <c r="E176" i="32" s="1"/>
  <c r="J176" s="1"/>
  <c r="E169"/>
  <c r="K176" i="15"/>
  <c r="E172" i="32" s="1"/>
  <c r="J172" s="1"/>
  <c r="J69" i="15"/>
  <c r="E74" i="32"/>
  <c r="E196"/>
  <c r="E190"/>
  <c r="K219" i="15"/>
  <c r="E372" i="32"/>
  <c r="H372"/>
  <c r="G161"/>
  <c r="G122"/>
  <c r="G143"/>
  <c r="I113"/>
  <c r="J113" s="1"/>
  <c r="F113"/>
  <c r="I103"/>
  <c r="J103" s="1"/>
  <c r="E115"/>
  <c r="I102"/>
  <c r="J102" s="1"/>
  <c r="H102"/>
  <c r="G92"/>
  <c r="H216"/>
  <c r="E81"/>
  <c r="F81"/>
  <c r="H75"/>
  <c r="E148"/>
  <c r="I148"/>
  <c r="J148" s="1"/>
  <c r="G289"/>
  <c r="I289"/>
  <c r="J289" s="1"/>
  <c r="I123"/>
  <c r="J123" s="1"/>
  <c r="I174"/>
  <c r="I158"/>
  <c r="J158" s="1"/>
  <c r="E158"/>
  <c r="I131"/>
  <c r="J131" s="1"/>
  <c r="H111"/>
  <c r="E111"/>
  <c r="G262"/>
  <c r="I105"/>
  <c r="J105" s="1"/>
  <c r="F105"/>
  <c r="H316"/>
  <c r="F117"/>
  <c r="F237"/>
  <c r="H74"/>
  <c r="E147"/>
  <c r="E164"/>
  <c r="E137"/>
  <c r="G106"/>
  <c r="G224"/>
  <c r="H85"/>
  <c r="E194"/>
  <c r="H194"/>
  <c r="E104"/>
  <c r="H104"/>
  <c r="I173"/>
  <c r="F377"/>
  <c r="H377"/>
  <c r="F88"/>
  <c r="H123"/>
  <c r="F196"/>
  <c r="G220"/>
  <c r="H365"/>
  <c r="G190"/>
  <c r="I262"/>
  <c r="J262" s="1"/>
  <c r="E105"/>
  <c r="F84"/>
  <c r="I316"/>
  <c r="J316" s="1"/>
  <c r="E316"/>
  <c r="G107"/>
  <c r="H117"/>
  <c r="F74"/>
  <c r="G147"/>
  <c r="H147"/>
  <c r="I163"/>
  <c r="J163" s="1"/>
  <c r="H164"/>
  <c r="E238"/>
  <c r="G238"/>
  <c r="I169"/>
  <c r="E101"/>
  <c r="E106"/>
  <c r="I106"/>
  <c r="J106" s="1"/>
  <c r="I224"/>
  <c r="J224" s="1"/>
  <c r="H110"/>
  <c r="G85"/>
  <c r="I194"/>
  <c r="J194" s="1"/>
  <c r="I104"/>
  <c r="J104" s="1"/>
  <c r="H207"/>
  <c r="G305"/>
  <c r="I305"/>
  <c r="J305" s="1"/>
  <c r="F263"/>
  <c r="H109"/>
  <c r="F162"/>
  <c r="G162"/>
  <c r="E91"/>
  <c r="I91"/>
  <c r="J91" s="1"/>
  <c r="F82"/>
  <c r="E126"/>
  <c r="E100"/>
  <c r="I234"/>
  <c r="J234" s="1"/>
  <c r="G345"/>
  <c r="G377"/>
  <c r="F200"/>
  <c r="I215"/>
  <c r="G150"/>
  <c r="G39"/>
  <c r="J183"/>
  <c r="E113"/>
  <c r="G102"/>
  <c r="E270"/>
  <c r="H270"/>
  <c r="F216"/>
  <c r="I81"/>
  <c r="J81" s="1"/>
  <c r="E75"/>
  <c r="G75"/>
  <c r="E142"/>
  <c r="H142"/>
  <c r="H212"/>
  <c r="I124"/>
  <c r="J124" s="1"/>
  <c r="E88"/>
  <c r="G88"/>
  <c r="E123"/>
  <c r="G174"/>
  <c r="H153"/>
  <c r="I196"/>
  <c r="J196" s="1"/>
  <c r="G77"/>
  <c r="E262"/>
  <c r="H262"/>
  <c r="H84"/>
  <c r="I116"/>
  <c r="J116" s="1"/>
  <c r="H184"/>
  <c r="H374"/>
  <c r="H107"/>
  <c r="F94"/>
  <c r="I117"/>
  <c r="J117" s="1"/>
  <c r="I118"/>
  <c r="J118" s="1"/>
  <c r="H118"/>
  <c r="F80"/>
  <c r="I132"/>
  <c r="J132" s="1"/>
  <c r="E163"/>
  <c r="I164"/>
  <c r="J164" s="1"/>
  <c r="H290"/>
  <c r="I322"/>
  <c r="I354"/>
  <c r="J354" s="1"/>
  <c r="I73"/>
  <c r="F137"/>
  <c r="H165"/>
  <c r="I165"/>
  <c r="J165" s="1"/>
  <c r="G275"/>
  <c r="F169"/>
  <c r="G101"/>
  <c r="F101"/>
  <c r="I232"/>
  <c r="J232" s="1"/>
  <c r="E232"/>
  <c r="F271"/>
  <c r="F327"/>
  <c r="G379"/>
  <c r="I379"/>
  <c r="J379" s="1"/>
  <c r="G86"/>
  <c r="G141"/>
  <c r="G110"/>
  <c r="G160"/>
  <c r="F160"/>
  <c r="G207"/>
  <c r="H228"/>
  <c r="G109"/>
  <c r="F109"/>
  <c r="I177"/>
  <c r="F100"/>
  <c r="H100"/>
  <c r="F173"/>
  <c r="H170"/>
  <c r="G313"/>
  <c r="H313"/>
  <c r="I204"/>
  <c r="I200"/>
  <c r="J200" s="1"/>
  <c r="F326"/>
  <c r="E358"/>
  <c r="E42"/>
  <c r="E185"/>
  <c r="I53"/>
  <c r="J53" s="1"/>
  <c r="G304"/>
  <c r="H304"/>
  <c r="E293"/>
  <c r="H50"/>
  <c r="G50"/>
  <c r="G84"/>
  <c r="G184"/>
  <c r="E107"/>
  <c r="I107"/>
  <c r="J107" s="1"/>
  <c r="G94"/>
  <c r="G117"/>
  <c r="G80"/>
  <c r="E132"/>
  <c r="G163"/>
  <c r="H163"/>
  <c r="G164"/>
  <c r="I290"/>
  <c r="J290" s="1"/>
  <c r="E290"/>
  <c r="H354"/>
  <c r="G249"/>
  <c r="G137"/>
  <c r="I137"/>
  <c r="J137" s="1"/>
  <c r="G169"/>
  <c r="H101"/>
  <c r="I140"/>
  <c r="J140" s="1"/>
  <c r="I86"/>
  <c r="I141"/>
  <c r="J141" s="1"/>
  <c r="I110"/>
  <c r="J110" s="1"/>
  <c r="I207"/>
  <c r="J207" s="1"/>
  <c r="E207"/>
  <c r="I228"/>
  <c r="I109"/>
  <c r="J109" s="1"/>
  <c r="G100"/>
  <c r="G173"/>
  <c r="G197"/>
  <c r="H197"/>
  <c r="I170"/>
  <c r="J170" s="1"/>
  <c r="F313"/>
  <c r="F279"/>
  <c r="H279"/>
  <c r="F135"/>
  <c r="G200"/>
  <c r="E200"/>
  <c r="E357"/>
  <c r="F357"/>
  <c r="H357"/>
  <c r="I357"/>
  <c r="J357" s="1"/>
  <c r="G357"/>
  <c r="H187"/>
  <c r="F187"/>
  <c r="G187"/>
  <c r="H257"/>
  <c r="E257"/>
  <c r="F257"/>
  <c r="I257"/>
  <c r="J257" s="1"/>
  <c r="G257"/>
  <c r="G336"/>
  <c r="H336"/>
  <c r="F336"/>
  <c r="E336"/>
  <c r="I336"/>
  <c r="J336" s="1"/>
  <c r="G58"/>
  <c r="H58"/>
  <c r="I58"/>
  <c r="J58" s="1"/>
  <c r="F58"/>
  <c r="E58"/>
  <c r="F40"/>
  <c r="H40"/>
  <c r="G40"/>
  <c r="E40"/>
  <c r="I40"/>
  <c r="J40" s="1"/>
  <c r="J140" i="15"/>
  <c r="K140" s="1"/>
  <c r="J137"/>
  <c r="K137" s="1"/>
  <c r="J165"/>
  <c r="J167" s="1"/>
  <c r="F31" i="32"/>
  <c r="G31"/>
  <c r="F54"/>
  <c r="E54"/>
  <c r="G54"/>
  <c r="H54"/>
  <c r="I54"/>
  <c r="J54" s="1"/>
  <c r="F70"/>
  <c r="H70"/>
  <c r="G70"/>
  <c r="H256"/>
  <c r="I256"/>
  <c r="J256" s="1"/>
  <c r="F256"/>
  <c r="G256"/>
  <c r="E256"/>
  <c r="F215"/>
  <c r="H215"/>
  <c r="F35"/>
  <c r="G35"/>
  <c r="H35"/>
  <c r="J152" i="15"/>
  <c r="K152" s="1"/>
  <c r="I44"/>
  <c r="J162"/>
  <c r="K313"/>
  <c r="E309" i="32" s="1"/>
  <c r="K183" i="15"/>
  <c r="E179" i="32" s="1"/>
  <c r="J179" s="1"/>
  <c r="K223" i="15"/>
  <c r="E219" i="32" s="1"/>
  <c r="J219" s="1"/>
  <c r="K172" i="15"/>
  <c r="K289"/>
  <c r="E285" i="32" s="1"/>
  <c r="J285" s="1"/>
  <c r="K268" i="15"/>
  <c r="E264" i="32" s="1"/>
  <c r="J264" s="1"/>
  <c r="E279"/>
  <c r="K227" i="15"/>
  <c r="E177" i="32"/>
  <c r="I212"/>
  <c r="G153"/>
  <c r="G365"/>
  <c r="G237"/>
  <c r="G132"/>
  <c r="I249"/>
  <c r="H140"/>
  <c r="E156"/>
  <c r="I56" i="15"/>
  <c r="E182" i="32"/>
  <c r="I216"/>
  <c r="G212"/>
  <c r="I153"/>
  <c r="J153" s="1"/>
  <c r="F365"/>
  <c r="I237"/>
  <c r="J237" s="1"/>
  <c r="H249"/>
  <c r="G140"/>
  <c r="I241"/>
  <c r="J241" s="1"/>
  <c r="J60"/>
  <c r="I326"/>
  <c r="J326" s="1"/>
  <c r="H326"/>
  <c r="I182"/>
  <c r="E326"/>
  <c r="F182"/>
  <c r="H182"/>
  <c r="G149"/>
  <c r="H125"/>
  <c r="G244"/>
  <c r="G123"/>
  <c r="I220"/>
  <c r="H120"/>
  <c r="F149"/>
  <c r="I190"/>
  <c r="G241"/>
  <c r="E135"/>
  <c r="G135"/>
  <c r="H149"/>
  <c r="H241"/>
  <c r="F125"/>
  <c r="I135"/>
  <c r="J135" s="1"/>
  <c r="H159"/>
  <c r="G159"/>
  <c r="K245" i="15"/>
  <c r="E228" i="32"/>
  <c r="G113" i="15"/>
  <c r="J113"/>
  <c r="K113" s="1"/>
  <c r="G98" i="32"/>
  <c r="F37"/>
  <c r="G37"/>
  <c r="H37"/>
  <c r="G57"/>
  <c r="H57"/>
  <c r="E57"/>
  <c r="I57"/>
  <c r="J57" s="1"/>
  <c r="F57"/>
  <c r="G87"/>
  <c r="I87"/>
  <c r="J87" s="1"/>
  <c r="H87"/>
  <c r="F87"/>
  <c r="E87"/>
  <c r="G48"/>
  <c r="F48"/>
  <c r="H48"/>
  <c r="F183"/>
  <c r="H183"/>
  <c r="G183"/>
  <c r="F47"/>
  <c r="G47"/>
  <c r="H47"/>
  <c r="H49"/>
  <c r="E49"/>
  <c r="I49"/>
  <c r="J49" s="1"/>
  <c r="F49"/>
  <c r="G49"/>
  <c r="F211"/>
  <c r="H211"/>
  <c r="G211"/>
  <c r="F285"/>
  <c r="G285"/>
  <c r="H27"/>
  <c r="F27"/>
  <c r="G27"/>
  <c r="E27"/>
  <c r="I27"/>
  <c r="J27" s="1"/>
  <c r="H250"/>
  <c r="I250"/>
  <c r="J250" s="1"/>
  <c r="G250"/>
  <c r="F250"/>
  <c r="E250"/>
  <c r="I56"/>
  <c r="J56" s="1"/>
  <c r="G56"/>
  <c r="F56"/>
  <c r="E56"/>
  <c r="H56"/>
  <c r="G60"/>
  <c r="F60"/>
  <c r="H60"/>
  <c r="F203"/>
  <c r="H203"/>
  <c r="G203"/>
  <c r="I76"/>
  <c r="J76" s="1"/>
  <c r="E76"/>
  <c r="F76"/>
  <c r="G76"/>
  <c r="H76"/>
  <c r="AJ8" i="23"/>
  <c r="BJ8" s="1"/>
  <c r="BZ8" s="1"/>
  <c r="E24" i="32"/>
  <c r="J24" s="1"/>
  <c r="F63"/>
  <c r="G63"/>
  <c r="H63"/>
  <c r="F175"/>
  <c r="G175"/>
  <c r="H175"/>
  <c r="F155"/>
  <c r="H155"/>
  <c r="G155"/>
  <c r="G32"/>
  <c r="F32"/>
  <c r="H32"/>
  <c r="F34"/>
  <c r="G34"/>
  <c r="H34"/>
  <c r="F219"/>
  <c r="G219"/>
  <c r="H219"/>
  <c r="D68"/>
  <c r="H376"/>
  <c r="I376"/>
  <c r="J376" s="1"/>
  <c r="F376"/>
  <c r="G376"/>
  <c r="E376"/>
  <c r="HK12" i="23"/>
  <c r="AL8"/>
  <c r="BL8" s="1"/>
  <c r="CB8" s="1"/>
  <c r="G93" i="32"/>
  <c r="I167"/>
  <c r="J167" s="1"/>
  <c r="H167"/>
  <c r="G167"/>
  <c r="E167"/>
  <c r="F167"/>
  <c r="G67"/>
  <c r="I67"/>
  <c r="J67" s="1"/>
  <c r="E67"/>
  <c r="F67"/>
  <c r="H67"/>
  <c r="I66"/>
  <c r="J66" s="1"/>
  <c r="G66"/>
  <c r="F66"/>
  <c r="H66"/>
  <c r="E66"/>
  <c r="G260"/>
  <c r="I260"/>
  <c r="J260" s="1"/>
  <c r="H260"/>
  <c r="E260"/>
  <c r="F260"/>
  <c r="G44"/>
  <c r="H44"/>
  <c r="F44"/>
  <c r="F43"/>
  <c r="G43"/>
  <c r="H43"/>
  <c r="F179"/>
  <c r="H179"/>
  <c r="G179"/>
  <c r="I45"/>
  <c r="J45" s="1"/>
  <c r="F45"/>
  <c r="H45"/>
  <c r="G45"/>
  <c r="F114"/>
  <c r="H114"/>
  <c r="I114"/>
  <c r="J114" s="1"/>
  <c r="G114"/>
  <c r="E114"/>
  <c r="G29"/>
  <c r="H29"/>
  <c r="E29"/>
  <c r="I29"/>
  <c r="J29" s="1"/>
  <c r="F29"/>
  <c r="F154"/>
  <c r="G154"/>
  <c r="H154"/>
  <c r="D378"/>
  <c r="H381"/>
  <c r="F381"/>
  <c r="E381"/>
  <c r="I381"/>
  <c r="J381" s="1"/>
  <c r="G381"/>
  <c r="G309"/>
  <c r="J139" i="15"/>
  <c r="K139" s="1"/>
  <c r="H61" i="32"/>
  <c r="G61"/>
  <c r="F61"/>
  <c r="F171"/>
  <c r="H171"/>
  <c r="G171"/>
  <c r="H152"/>
  <c r="I152"/>
  <c r="J152" s="1"/>
  <c r="F152"/>
  <c r="E152"/>
  <c r="G152"/>
  <c r="H41"/>
  <c r="G41"/>
  <c r="E41"/>
  <c r="I41"/>
  <c r="J41" s="1"/>
  <c r="F41"/>
  <c r="F79"/>
  <c r="I79"/>
  <c r="J79" s="1"/>
  <c r="H79"/>
  <c r="G79"/>
  <c r="E79"/>
  <c r="H375"/>
  <c r="E375"/>
  <c r="I375"/>
  <c r="J375" s="1"/>
  <c r="F375"/>
  <c r="G375"/>
  <c r="F64"/>
  <c r="I64"/>
  <c r="J64" s="1"/>
  <c r="E64"/>
  <c r="H64"/>
  <c r="G64"/>
  <c r="F26"/>
  <c r="H26"/>
  <c r="G26"/>
  <c r="I26"/>
  <c r="I231"/>
  <c r="J231" s="1"/>
  <c r="G231"/>
  <c r="F231"/>
  <c r="H231"/>
  <c r="E231"/>
  <c r="H166"/>
  <c r="G166"/>
  <c r="E166"/>
  <c r="I166"/>
  <c r="J166" s="1"/>
  <c r="F166"/>
  <c r="F28"/>
  <c r="H28"/>
  <c r="E28"/>
  <c r="I28"/>
  <c r="J28" s="1"/>
  <c r="G28"/>
  <c r="F176"/>
  <c r="G176"/>
  <c r="H176"/>
  <c r="AC7" i="23"/>
  <c r="HG7"/>
  <c r="HG12" s="1"/>
  <c r="GA7"/>
  <c r="HQ7"/>
  <c r="G59" i="32"/>
  <c r="E59"/>
  <c r="I59"/>
  <c r="J59" s="1"/>
  <c r="F59"/>
  <c r="H59"/>
  <c r="E65"/>
  <c r="I65"/>
  <c r="J65" s="1"/>
  <c r="F65"/>
  <c r="G65"/>
  <c r="H65"/>
  <c r="F380"/>
  <c r="G380"/>
  <c r="I380"/>
  <c r="J380" s="1"/>
  <c r="H380"/>
  <c r="E380"/>
  <c r="F373"/>
  <c r="G373"/>
  <c r="H373"/>
  <c r="I373"/>
  <c r="J373" s="1"/>
  <c r="E373"/>
  <c r="F98"/>
  <c r="D69"/>
  <c r="G30"/>
  <c r="F30"/>
  <c r="E30"/>
  <c r="H30"/>
  <c r="I30"/>
  <c r="J30" s="1"/>
  <c r="F301"/>
  <c r="H301"/>
  <c r="E301"/>
  <c r="I301"/>
  <c r="J301" s="1"/>
  <c r="G301"/>
  <c r="G72"/>
  <c r="I72"/>
  <c r="H72"/>
  <c r="F72"/>
  <c r="E382"/>
  <c r="F382"/>
  <c r="G382"/>
  <c r="I382"/>
  <c r="J382" s="1"/>
  <c r="H382"/>
  <c r="AQ12" i="23"/>
  <c r="F168" i="32"/>
  <c r="G168"/>
  <c r="H168"/>
  <c r="C25"/>
  <c r="C26" s="1"/>
  <c r="C27" s="1"/>
  <c r="C28" s="1"/>
  <c r="C29" s="1"/>
  <c r="C30" s="1"/>
  <c r="C31" s="1"/>
  <c r="C32" s="1"/>
  <c r="C33" s="1"/>
  <c r="C34" s="1"/>
  <c r="C35" s="1"/>
  <c r="C36" s="1"/>
  <c r="C37" s="1"/>
  <c r="C38" s="1"/>
  <c r="C39" s="1"/>
  <c r="C40" s="1"/>
  <c r="C41" s="1"/>
  <c r="C42" s="1"/>
  <c r="C43" s="1"/>
  <c r="C44" s="1"/>
  <c r="C45" s="1"/>
  <c r="C46" s="1"/>
  <c r="C47" s="1"/>
  <c r="C48" s="1"/>
  <c r="C49" s="1"/>
  <c r="C50" s="1"/>
  <c r="C51" s="1"/>
  <c r="C52" s="1"/>
  <c r="C53" s="1"/>
  <c r="C54" s="1"/>
  <c r="C55" s="1"/>
  <c r="C56" s="1"/>
  <c r="C57" s="1"/>
  <c r="C58" s="1"/>
  <c r="C59" s="1"/>
  <c r="C60" s="1"/>
  <c r="C61" s="1"/>
  <c r="C62" s="1"/>
  <c r="C63" s="1"/>
  <c r="C64" s="1"/>
  <c r="C65" s="1"/>
  <c r="C66" s="1"/>
  <c r="C67" s="1"/>
  <c r="C68" s="1"/>
  <c r="C69" s="1"/>
  <c r="C70" s="1"/>
  <c r="C71" s="1"/>
  <c r="C72" s="1"/>
  <c r="C73" s="1"/>
  <c r="C74" s="1"/>
  <c r="C75" s="1"/>
  <c r="C76" s="1"/>
  <c r="C77" s="1"/>
  <c r="C78" s="1"/>
  <c r="C79" s="1"/>
  <c r="C80" s="1"/>
  <c r="C81" s="1"/>
  <c r="C82" s="1"/>
  <c r="C83" s="1"/>
  <c r="C84" s="1"/>
  <c r="C85" s="1"/>
  <c r="C86" s="1"/>
  <c r="C87" s="1"/>
  <c r="C88" s="1"/>
  <c r="C89" s="1"/>
  <c r="C90" s="1"/>
  <c r="C91" s="1"/>
  <c r="C92" s="1"/>
  <c r="C93" s="1"/>
  <c r="C94" s="1"/>
  <c r="C95" s="1"/>
  <c r="C96" s="1"/>
  <c r="C97" s="1"/>
  <c r="C98" s="1"/>
  <c r="C99" s="1"/>
  <c r="C100" s="1"/>
  <c r="C101" s="1"/>
  <c r="C102" s="1"/>
  <c r="C103" s="1"/>
  <c r="C104" s="1"/>
  <c r="C105" s="1"/>
  <c r="C106" s="1"/>
  <c r="C107" s="1"/>
  <c r="C108" s="1"/>
  <c r="C109" s="1"/>
  <c r="C110" s="1"/>
  <c r="C111" s="1"/>
  <c r="C112" s="1"/>
  <c r="C113" s="1"/>
  <c r="C114" s="1"/>
  <c r="C115" s="1"/>
  <c r="C116" s="1"/>
  <c r="C117" s="1"/>
  <c r="C118" s="1"/>
  <c r="C119" s="1"/>
  <c r="C120" s="1"/>
  <c r="C121" s="1"/>
  <c r="C122" s="1"/>
  <c r="C123" s="1"/>
  <c r="C124" s="1"/>
  <c r="C125" s="1"/>
  <c r="C126" s="1"/>
  <c r="C127" s="1"/>
  <c r="C128" s="1"/>
  <c r="C129" s="1"/>
  <c r="C130" s="1"/>
  <c r="C131" s="1"/>
  <c r="C132" s="1"/>
  <c r="C133" s="1"/>
  <c r="C134" s="1"/>
  <c r="C135" s="1"/>
  <c r="C136" s="1"/>
  <c r="C137" s="1"/>
  <c r="C138" s="1"/>
  <c r="C139" s="1"/>
  <c r="C140" s="1"/>
  <c r="C141" s="1"/>
  <c r="C142" s="1"/>
  <c r="C143" s="1"/>
  <c r="C144" s="1"/>
  <c r="C145" s="1"/>
  <c r="C146" s="1"/>
  <c r="C147" s="1"/>
  <c r="C148" s="1"/>
  <c r="C149" s="1"/>
  <c r="C150" s="1"/>
  <c r="C151" s="1"/>
  <c r="C152" s="1"/>
  <c r="C153" s="1"/>
  <c r="C154" s="1"/>
  <c r="C155" s="1"/>
  <c r="C156" s="1"/>
  <c r="C157" s="1"/>
  <c r="C158" s="1"/>
  <c r="C159" s="1"/>
  <c r="C160" s="1"/>
  <c r="C161" s="1"/>
  <c r="C162" s="1"/>
  <c r="C163" s="1"/>
  <c r="C164" s="1"/>
  <c r="C165" s="1"/>
  <c r="C166" s="1"/>
  <c r="C167" s="1"/>
  <c r="C168" s="1"/>
  <c r="C169" s="1"/>
  <c r="C170" s="1"/>
  <c r="C171" s="1"/>
  <c r="C172" s="1"/>
  <c r="C173" s="1"/>
  <c r="C174" s="1"/>
  <c r="C175" s="1"/>
  <c r="C176" s="1"/>
  <c r="C177" s="1"/>
  <c r="C178" s="1"/>
  <c r="C179" s="1"/>
  <c r="C180" s="1"/>
  <c r="C181" s="1"/>
  <c r="C182" s="1"/>
  <c r="C183" s="1"/>
  <c r="C184" s="1"/>
  <c r="C185" s="1"/>
  <c r="C186" s="1"/>
  <c r="C187" s="1"/>
  <c r="C188" s="1"/>
  <c r="C189" s="1"/>
  <c r="C190" s="1"/>
  <c r="C191" s="1"/>
  <c r="C192" s="1"/>
  <c r="C193" s="1"/>
  <c r="C194" s="1"/>
  <c r="C195" s="1"/>
  <c r="C196" s="1"/>
  <c r="C197" s="1"/>
  <c r="C198" s="1"/>
  <c r="C199" s="1"/>
  <c r="C200" s="1"/>
  <c r="C201" s="1"/>
  <c r="C202" s="1"/>
  <c r="C203" s="1"/>
  <c r="C204" s="1"/>
  <c r="C205" s="1"/>
  <c r="C206" s="1"/>
  <c r="C207" s="1"/>
  <c r="C208" s="1"/>
  <c r="C209" s="1"/>
  <c r="C210" s="1"/>
  <c r="C211" s="1"/>
  <c r="C212" s="1"/>
  <c r="C213" s="1"/>
  <c r="C214" s="1"/>
  <c r="C215" s="1"/>
  <c r="C216" s="1"/>
  <c r="C217" s="1"/>
  <c r="C218" s="1"/>
  <c r="C219" s="1"/>
  <c r="C220" s="1"/>
  <c r="C221" s="1"/>
  <c r="C222" s="1"/>
  <c r="C223" s="1"/>
  <c r="C224" s="1"/>
  <c r="C225" s="1"/>
  <c r="C226" s="1"/>
  <c r="C227" s="1"/>
  <c r="C228" s="1"/>
  <c r="C229" s="1"/>
  <c r="C230" s="1"/>
  <c r="C231" s="1"/>
  <c r="C232" s="1"/>
  <c r="C233" s="1"/>
  <c r="C234" s="1"/>
  <c r="C235" s="1"/>
  <c r="C236" s="1"/>
  <c r="C237" s="1"/>
  <c r="C238" s="1"/>
  <c r="C239" s="1"/>
  <c r="C240" s="1"/>
  <c r="C241" s="1"/>
  <c r="C242" s="1"/>
  <c r="C243" s="1"/>
  <c r="C244" s="1"/>
  <c r="C245" s="1"/>
  <c r="C246" s="1"/>
  <c r="C247" s="1"/>
  <c r="C248" s="1"/>
  <c r="C249" s="1"/>
  <c r="C250" s="1"/>
  <c r="C251" s="1"/>
  <c r="C252" s="1"/>
  <c r="C253" s="1"/>
  <c r="C254" s="1"/>
  <c r="C255" s="1"/>
  <c r="C256" s="1"/>
  <c r="C257" s="1"/>
  <c r="C258" s="1"/>
  <c r="C259" s="1"/>
  <c r="C260" s="1"/>
  <c r="C261" s="1"/>
  <c r="C262" s="1"/>
  <c r="C263" s="1"/>
  <c r="C264" s="1"/>
  <c r="C265" s="1"/>
  <c r="C266" s="1"/>
  <c r="C267" s="1"/>
  <c r="C268" s="1"/>
  <c r="C269" s="1"/>
  <c r="C270" s="1"/>
  <c r="C271" s="1"/>
  <c r="C272" s="1"/>
  <c r="C273" s="1"/>
  <c r="C274" s="1"/>
  <c r="C275" s="1"/>
  <c r="C276" s="1"/>
  <c r="C277" s="1"/>
  <c r="C278" s="1"/>
  <c r="C279" s="1"/>
  <c r="C280" s="1"/>
  <c r="C281" s="1"/>
  <c r="C282" s="1"/>
  <c r="C283" s="1"/>
  <c r="C284" s="1"/>
  <c r="C285" s="1"/>
  <c r="C286" s="1"/>
  <c r="C287" s="1"/>
  <c r="C288" s="1"/>
  <c r="C289" s="1"/>
  <c r="C290" s="1"/>
  <c r="C291" s="1"/>
  <c r="C292" s="1"/>
  <c r="C293" s="1"/>
  <c r="C294" s="1"/>
  <c r="C295" s="1"/>
  <c r="C296" s="1"/>
  <c r="C297" s="1"/>
  <c r="C298" s="1"/>
  <c r="C299" s="1"/>
  <c r="C300" s="1"/>
  <c r="C301" s="1"/>
  <c r="C302" s="1"/>
  <c r="C303" s="1"/>
  <c r="C304" s="1"/>
  <c r="C305" s="1"/>
  <c r="C306" s="1"/>
  <c r="C307" s="1"/>
  <c r="C308" s="1"/>
  <c r="C309" s="1"/>
  <c r="C310" s="1"/>
  <c r="C311" s="1"/>
  <c r="C312" s="1"/>
  <c r="C313" s="1"/>
  <c r="C314" s="1"/>
  <c r="C315" s="1"/>
  <c r="C316" s="1"/>
  <c r="C317" s="1"/>
  <c r="C318" s="1"/>
  <c r="C319" s="1"/>
  <c r="C320" s="1"/>
  <c r="C321" s="1"/>
  <c r="C322" s="1"/>
  <c r="C323" s="1"/>
  <c r="C324" s="1"/>
  <c r="C325" s="1"/>
  <c r="C326" s="1"/>
  <c r="C327" s="1"/>
  <c r="C328" s="1"/>
  <c r="C329" s="1"/>
  <c r="C330" s="1"/>
  <c r="C331" s="1"/>
  <c r="C332" s="1"/>
  <c r="C333" s="1"/>
  <c r="C334" s="1"/>
  <c r="C335" s="1"/>
  <c r="C336" s="1"/>
  <c r="C337" s="1"/>
  <c r="C338" s="1"/>
  <c r="C339" s="1"/>
  <c r="C340" s="1"/>
  <c r="C341" s="1"/>
  <c r="C342" s="1"/>
  <c r="C343" s="1"/>
  <c r="C344" s="1"/>
  <c r="C345" s="1"/>
  <c r="C346" s="1"/>
  <c r="C347" s="1"/>
  <c r="C348" s="1"/>
  <c r="C349" s="1"/>
  <c r="C350" s="1"/>
  <c r="C351" s="1"/>
  <c r="C352" s="1"/>
  <c r="C353" s="1"/>
  <c r="C354" s="1"/>
  <c r="C355" s="1"/>
  <c r="C356" s="1"/>
  <c r="C357" s="1"/>
  <c r="C358" s="1"/>
  <c r="C359" s="1"/>
  <c r="C360" s="1"/>
  <c r="C361" s="1"/>
  <c r="C362" s="1"/>
  <c r="C363" s="1"/>
  <c r="C364" s="1"/>
  <c r="C365" s="1"/>
  <c r="C366" s="1"/>
  <c r="C367" s="1"/>
  <c r="C368" s="1"/>
  <c r="C369" s="1"/>
  <c r="C370" s="1"/>
  <c r="C371" s="1"/>
  <c r="C372" s="1"/>
  <c r="C373" s="1"/>
  <c r="C374" s="1"/>
  <c r="C375" s="1"/>
  <c r="C376" s="1"/>
  <c r="C377" s="1"/>
  <c r="D25"/>
  <c r="F151"/>
  <c r="H151"/>
  <c r="E151"/>
  <c r="G151"/>
  <c r="I151"/>
  <c r="J151" s="1"/>
  <c r="G52"/>
  <c r="F52"/>
  <c r="E52"/>
  <c r="H52"/>
  <c r="I52"/>
  <c r="J52" s="1"/>
  <c r="F172"/>
  <c r="G172"/>
  <c r="H172"/>
  <c r="F62"/>
  <c r="H62"/>
  <c r="G62"/>
  <c r="F55"/>
  <c r="G55"/>
  <c r="H55"/>
  <c r="G36"/>
  <c r="F36"/>
  <c r="H36"/>
  <c r="G38"/>
  <c r="F38"/>
  <c r="H38"/>
  <c r="F33"/>
  <c r="G33"/>
  <c r="H33"/>
  <c r="K158" i="15"/>
  <c r="E154" i="32" s="1"/>
  <c r="J154" s="1"/>
  <c r="E266"/>
  <c r="J266" s="1"/>
  <c r="E323"/>
  <c r="J323" s="1"/>
  <c r="E209"/>
  <c r="J209" s="1"/>
  <c r="E174"/>
  <c r="E197"/>
  <c r="E249"/>
  <c r="E217"/>
  <c r="J217" s="1"/>
  <c r="E206"/>
  <c r="J206" s="1"/>
  <c r="E265"/>
  <c r="J265" s="1"/>
  <c r="E203"/>
  <c r="J203" s="1"/>
  <c r="E318"/>
  <c r="E248"/>
  <c r="J248" s="1"/>
  <c r="E212"/>
  <c r="E267"/>
  <c r="J267" s="1"/>
  <c r="E208"/>
  <c r="J208" s="1"/>
  <c r="J309"/>
  <c r="J315"/>
  <c r="J202"/>
  <c r="J187"/>
  <c r="E191"/>
  <c r="J191" s="1"/>
  <c r="J263"/>
  <c r="J192"/>
  <c r="J371"/>
  <c r="J352"/>
  <c r="J70"/>
  <c r="J235"/>
  <c r="J198"/>
  <c r="J181"/>
  <c r="J355"/>
  <c r="J348"/>
  <c r="J274"/>
  <c r="J189"/>
  <c r="J351"/>
  <c r="J193"/>
  <c r="J350"/>
  <c r="J369"/>
  <c r="I69" i="15"/>
  <c r="K65"/>
  <c r="E61" i="32" s="1"/>
  <c r="J61" s="1"/>
  <c r="K204" i="15"/>
  <c r="K128"/>
  <c r="K240"/>
  <c r="K72"/>
  <c r="J80"/>
  <c r="K242"/>
  <c r="K229"/>
  <c r="K308"/>
  <c r="K131"/>
  <c r="I155"/>
  <c r="I377"/>
  <c r="K339"/>
  <c r="E321" i="32" s="1"/>
  <c r="J321" s="1"/>
  <c r="K217" i="15"/>
  <c r="K320"/>
  <c r="J377"/>
  <c r="K243"/>
  <c r="K335"/>
  <c r="K329"/>
  <c r="K27"/>
  <c r="E23" i="32" s="1"/>
  <c r="J23" s="1"/>
  <c r="K309" i="15"/>
  <c r="E216" i="32" s="1"/>
  <c r="I80" i="15"/>
  <c r="K306"/>
  <c r="E273" i="32" s="1"/>
  <c r="J273" s="1"/>
  <c r="F41" i="15"/>
  <c r="F35"/>
  <c r="EW12" i="23"/>
  <c r="EW14"/>
  <c r="F87" i="15" s="1"/>
  <c r="F145"/>
  <c r="G144"/>
  <c r="DP10" i="23"/>
  <c r="GG12"/>
  <c r="GG14"/>
  <c r="F100" i="15" s="1"/>
  <c r="G141"/>
  <c r="J141"/>
  <c r="K141" s="1"/>
  <c r="AO6" i="23"/>
  <c r="J126" i="15"/>
  <c r="K126" s="1"/>
  <c r="J151"/>
  <c r="K151" s="1"/>
  <c r="F147"/>
  <c r="G146"/>
  <c r="HK14" i="23"/>
  <c r="F115" i="15" s="1"/>
  <c r="G98"/>
  <c r="J98"/>
  <c r="K98" s="1"/>
  <c r="H22" i="32"/>
  <c r="F22"/>
  <c r="E22"/>
  <c r="I22"/>
  <c r="J22" s="1"/>
  <c r="G22"/>
  <c r="F21"/>
  <c r="H21"/>
  <c r="I21"/>
  <c r="J21" s="1"/>
  <c r="G21"/>
  <c r="E21"/>
  <c r="G108" i="15"/>
  <c r="F109"/>
  <c r="J108"/>
  <c r="K108" s="1"/>
  <c r="H385" i="32"/>
  <c r="G385"/>
  <c r="F385"/>
  <c r="E385"/>
  <c r="I385"/>
  <c r="G124" i="15"/>
  <c r="J124"/>
  <c r="K124" s="1"/>
  <c r="GD12" i="23"/>
  <c r="GD14"/>
  <c r="F103" i="15" s="1"/>
  <c r="F18" i="32"/>
  <c r="H18"/>
  <c r="G18"/>
  <c r="F24"/>
  <c r="G24"/>
  <c r="H24"/>
  <c r="DL6" i="23"/>
  <c r="DH6"/>
  <c r="DD6"/>
  <c r="CZ6"/>
  <c r="DK6"/>
  <c r="DG6"/>
  <c r="DC6"/>
  <c r="CY6"/>
  <c r="I6"/>
  <c r="DE6"/>
  <c r="CW6"/>
  <c r="DJ6"/>
  <c r="DB6"/>
  <c r="DI6"/>
  <c r="DA6"/>
  <c r="DF6"/>
  <c r="CX6"/>
  <c r="G30" i="15"/>
  <c r="J30"/>
  <c r="K30" s="1"/>
  <c r="E26" i="32" s="1"/>
  <c r="K342" i="15"/>
  <c r="E324" i="32" s="1"/>
  <c r="J324" s="1"/>
  <c r="K338" i="15"/>
  <c r="E211" i="32" s="1"/>
  <c r="J211" s="1"/>
  <c r="F15"/>
  <c r="G15"/>
  <c r="H15"/>
  <c r="H20"/>
  <c r="F20"/>
  <c r="E20"/>
  <c r="I20"/>
  <c r="J20" s="1"/>
  <c r="G20"/>
  <c r="G153" i="15"/>
  <c r="J153"/>
  <c r="K153" s="1"/>
  <c r="GB12" i="23"/>
  <c r="GB14"/>
  <c r="F97" i="15" s="1"/>
  <c r="HE12" i="23"/>
  <c r="HE14"/>
  <c r="F106" i="15" s="1"/>
  <c r="FC14" i="23"/>
  <c r="F84" i="15" s="1"/>
  <c r="FC12" i="23"/>
  <c r="F134" i="15"/>
  <c r="G133"/>
  <c r="J133"/>
  <c r="K133" s="1"/>
  <c r="F16" i="32"/>
  <c r="H16"/>
  <c r="G16"/>
  <c r="I16"/>
  <c r="BV8" i="23"/>
  <c r="BR8"/>
  <c r="BN8"/>
  <c r="G121" i="15"/>
  <c r="F122"/>
  <c r="J121"/>
  <c r="K121" s="1"/>
  <c r="F383" i="32"/>
  <c r="I383"/>
  <c r="E383"/>
  <c r="H383"/>
  <c r="G383"/>
  <c r="BK6" i="23"/>
  <c r="FO14"/>
  <c r="F86" i="15" s="1"/>
  <c r="FO12" i="23"/>
  <c r="HH12"/>
  <c r="HH14"/>
  <c r="F110" i="15" s="1"/>
  <c r="DN8" i="23"/>
  <c r="DN12" s="1"/>
  <c r="AN8"/>
  <c r="AO8" s="1"/>
  <c r="I32" i="15"/>
  <c r="K148"/>
  <c r="HJ12" i="23"/>
  <c r="HJ14"/>
  <c r="F116" i="15" s="1"/>
  <c r="G125"/>
  <c r="J125"/>
  <c r="K125" s="1"/>
  <c r="DO14" i="23"/>
  <c r="F50" i="15" s="1"/>
  <c r="DO12" i="23"/>
  <c r="DS10"/>
  <c r="G132" i="15"/>
  <c r="J132"/>
  <c r="K132" s="1"/>
  <c r="E128" i="32" s="1"/>
  <c r="I384"/>
  <c r="E384"/>
  <c r="H384"/>
  <c r="G384"/>
  <c r="F384"/>
  <c r="FI12" i="23"/>
  <c r="FI14"/>
  <c r="F85" i="15" s="1"/>
  <c r="BS8" i="23"/>
  <c r="BW8"/>
  <c r="CA8"/>
  <c r="BO8"/>
  <c r="BX8"/>
  <c r="BP8"/>
  <c r="F23" i="32"/>
  <c r="H23"/>
  <c r="G23"/>
  <c r="EE6" i="23"/>
  <c r="E10" i="17"/>
  <c r="G10" s="1"/>
  <c r="E6"/>
  <c r="G6" s="1"/>
  <c r="E5"/>
  <c r="G5" s="1"/>
  <c r="E20" i="15"/>
  <c r="FU12" i="23"/>
  <c r="FU14"/>
  <c r="F90" i="15" s="1"/>
  <c r="AE9" i="23"/>
  <c r="AD9"/>
  <c r="BM6"/>
  <c r="GF14"/>
  <c r="F101" i="15" s="1"/>
  <c r="GF12" i="23"/>
  <c r="G123" i="15"/>
  <c r="J123"/>
  <c r="K123" s="1"/>
  <c r="HI14" i="23"/>
  <c r="F111" i="15" s="1"/>
  <c r="DS9" i="23"/>
  <c r="J150" i="15"/>
  <c r="K150" s="1"/>
  <c r="FZ14" i="23"/>
  <c r="F95" i="15" s="1"/>
  <c r="K302"/>
  <c r="EQ14" i="23"/>
  <c r="F89" i="15" s="1"/>
  <c r="EQ12" i="23"/>
  <c r="GA14"/>
  <c r="F99" i="15" s="1"/>
  <c r="GA12" i="23"/>
  <c r="FY12"/>
  <c r="FY14"/>
  <c r="F93" i="15" s="1"/>
  <c r="DW8" i="23"/>
  <c r="BF8"/>
  <c r="BF14" s="1"/>
  <c r="AT8"/>
  <c r="AS8"/>
  <c r="BH8" s="1"/>
  <c r="BH12" s="1"/>
  <c r="AR8"/>
  <c r="DS6"/>
  <c r="AK10"/>
  <c r="BK10" s="1"/>
  <c r="W10"/>
  <c r="AJ10"/>
  <c r="BJ10" s="1"/>
  <c r="AM10"/>
  <c r="BM10" s="1"/>
  <c r="AL10"/>
  <c r="BL10" s="1"/>
  <c r="G59" i="15"/>
  <c r="J59"/>
  <c r="F17" i="32"/>
  <c r="G17"/>
  <c r="H17"/>
  <c r="I17"/>
  <c r="HL14" i="23"/>
  <c r="F114" i="15" s="1"/>
  <c r="HL12" i="23"/>
  <c r="G119" i="15"/>
  <c r="F120"/>
  <c r="J119"/>
  <c r="K119" s="1"/>
  <c r="BL6" i="23"/>
  <c r="BJ6"/>
  <c r="G138" i="15"/>
  <c r="J138"/>
  <c r="K138" s="1"/>
  <c r="GE14" i="23"/>
  <c r="F102" i="15" s="1"/>
  <c r="GE12" i="23"/>
  <c r="K77" i="15"/>
  <c r="E73" i="32" s="1"/>
  <c r="K366" i="15"/>
  <c r="K330"/>
  <c r="K136"/>
  <c r="K246"/>
  <c r="K238"/>
  <c r="E204" i="32" s="1"/>
  <c r="K301" i="15"/>
  <c r="K73"/>
  <c r="K237"/>
  <c r="I167"/>
  <c r="K135"/>
  <c r="K370"/>
  <c r="K340"/>
  <c r="E322" i="32" s="1"/>
  <c r="K303" i="15"/>
  <c r="E218" i="32" s="1"/>
  <c r="J218" s="1"/>
  <c r="K127" i="15"/>
  <c r="K374"/>
  <c r="E173" i="32" s="1"/>
  <c r="K372" i="15"/>
  <c r="K300"/>
  <c r="K146"/>
  <c r="K241"/>
  <c r="K144"/>
  <c r="K317"/>
  <c r="J318" i="32" l="1"/>
  <c r="W8" i="23"/>
  <c r="CU8" s="1"/>
  <c r="AM8"/>
  <c r="BM8" s="1"/>
  <c r="CI8"/>
  <c r="CT8"/>
  <c r="BT8"/>
  <c r="CM8" s="1"/>
  <c r="CP8"/>
  <c r="HG14"/>
  <c r="F112" i="15" s="1"/>
  <c r="CG8" i="23"/>
  <c r="J174" i="32"/>
  <c r="J74"/>
  <c r="J197"/>
  <c r="J186"/>
  <c r="J173"/>
  <c r="J190"/>
  <c r="J185"/>
  <c r="J228"/>
  <c r="J156"/>
  <c r="J177"/>
  <c r="J72"/>
  <c r="J73"/>
  <c r="J169"/>
  <c r="J322"/>
  <c r="K165" i="15"/>
  <c r="E161" i="32" s="1"/>
  <c r="J161" s="1"/>
  <c r="J204"/>
  <c r="E168"/>
  <c r="J168" s="1"/>
  <c r="J182"/>
  <c r="J249"/>
  <c r="J216"/>
  <c r="E223"/>
  <c r="J223" s="1"/>
  <c r="E68"/>
  <c r="J212"/>
  <c r="J26"/>
  <c r="E225"/>
  <c r="J225" s="1"/>
  <c r="C378"/>
  <c r="C379" s="1"/>
  <c r="C380" s="1"/>
  <c r="C381" s="1"/>
  <c r="C382" s="1"/>
  <c r="C383" s="1"/>
  <c r="C384" s="1"/>
  <c r="C385" s="1"/>
  <c r="AD7" i="23"/>
  <c r="AE7"/>
  <c r="E220" i="32"/>
  <c r="J220" s="1"/>
  <c r="F25"/>
  <c r="H25"/>
  <c r="G25"/>
  <c r="I25"/>
  <c r="AS12" i="23"/>
  <c r="E69" i="32"/>
  <c r="AS14" i="23"/>
  <c r="F38" i="15" s="1"/>
  <c r="E210" i="32"/>
  <c r="J210" s="1"/>
  <c r="HQ12" i="23"/>
  <c r="HQ14"/>
  <c r="F149" i="15" s="1"/>
  <c r="H378" i="32"/>
  <c r="F378"/>
  <c r="G378"/>
  <c r="E378"/>
  <c r="I378"/>
  <c r="J378" s="1"/>
  <c r="H68"/>
  <c r="I68"/>
  <c r="F68"/>
  <c r="G68"/>
  <c r="F69"/>
  <c r="I69"/>
  <c r="G69"/>
  <c r="H69"/>
  <c r="E25"/>
  <c r="K162" i="15"/>
  <c r="C26" i="27" s="1"/>
  <c r="K69" i="15"/>
  <c r="C20" i="27" s="1"/>
  <c r="E171" i="32"/>
  <c r="J171" s="1"/>
  <c r="E215"/>
  <c r="J215" s="1"/>
  <c r="E184"/>
  <c r="J184" s="1"/>
  <c r="E205"/>
  <c r="J205" s="1"/>
  <c r="E214"/>
  <c r="J214" s="1"/>
  <c r="K32" i="15"/>
  <c r="C12" i="27" s="1"/>
  <c r="J32" i="15"/>
  <c r="K80"/>
  <c r="C22" i="27" s="1"/>
  <c r="F3" i="17"/>
  <c r="G17657" i="16" s="1"/>
  <c r="H19" i="15" s="1"/>
  <c r="G120"/>
  <c r="J120"/>
  <c r="K120" s="1"/>
  <c r="E116" i="32" s="1"/>
  <c r="G38" i="15"/>
  <c r="J38"/>
  <c r="K38" s="1"/>
  <c r="E34" i="32" s="1"/>
  <c r="J34" s="1"/>
  <c r="BV6" i="23"/>
  <c r="BN6"/>
  <c r="BZ6"/>
  <c r="BR6"/>
  <c r="CB6"/>
  <c r="BX6"/>
  <c r="BT6"/>
  <c r="BP6"/>
  <c r="BT10"/>
  <c r="BX10"/>
  <c r="CQ10" s="1"/>
  <c r="BP10"/>
  <c r="CB10"/>
  <c r="CU10" s="1"/>
  <c r="BO10"/>
  <c r="CH10" s="1"/>
  <c r="BS10"/>
  <c r="CL10" s="1"/>
  <c r="CA10"/>
  <c r="CT10" s="1"/>
  <c r="BW10"/>
  <c r="CP10" s="1"/>
  <c r="G93" i="15"/>
  <c r="J93"/>
  <c r="K93" s="1"/>
  <c r="G101"/>
  <c r="J101"/>
  <c r="K101" s="1"/>
  <c r="BH14" i="23"/>
  <c r="G86" i="15"/>
  <c r="J86"/>
  <c r="K86" s="1"/>
  <c r="E82" i="32" s="1"/>
  <c r="J82" s="1"/>
  <c r="G112" i="15"/>
  <c r="J112"/>
  <c r="K112" s="1"/>
  <c r="F94"/>
  <c r="G97"/>
  <c r="J97"/>
  <c r="K97" s="1"/>
  <c r="BF12" i="23"/>
  <c r="G103" i="15"/>
  <c r="J103"/>
  <c r="K103" s="1"/>
  <c r="G147"/>
  <c r="J147"/>
  <c r="K147" s="1"/>
  <c r="DQ10" i="23"/>
  <c r="DT10"/>
  <c r="DR10"/>
  <c r="G41" i="15"/>
  <c r="J41"/>
  <c r="K41" s="1"/>
  <c r="E37" i="32" s="1"/>
  <c r="J37" s="1"/>
  <c r="BZ10" i="23"/>
  <c r="CS10" s="1"/>
  <c r="BN10"/>
  <c r="BV10"/>
  <c r="CO10" s="1"/>
  <c r="BR10"/>
  <c r="CK10" s="1"/>
  <c r="AE12"/>
  <c r="AE14"/>
  <c r="DS8"/>
  <c r="DS12" s="1"/>
  <c r="G122" i="15"/>
  <c r="J122"/>
  <c r="K122" s="1"/>
  <c r="K377"/>
  <c r="C30" i="27" s="1"/>
  <c r="G102" i="15"/>
  <c r="J102"/>
  <c r="K102" s="1"/>
  <c r="G114"/>
  <c r="J114"/>
  <c r="K114" s="1"/>
  <c r="CC10" i="23"/>
  <c r="CV10" s="1"/>
  <c r="BY10"/>
  <c r="CR10" s="1"/>
  <c r="BU10"/>
  <c r="CN10" s="1"/>
  <c r="BQ10"/>
  <c r="CJ10" s="1"/>
  <c r="DN14"/>
  <c r="AT14"/>
  <c r="F40" i="15" s="1"/>
  <c r="AT12" i="23"/>
  <c r="G89" i="15"/>
  <c r="J89"/>
  <c r="K89" s="1"/>
  <c r="BY6" i="23"/>
  <c r="BQ6"/>
  <c r="CC6"/>
  <c r="BU6"/>
  <c r="AK9"/>
  <c r="W9"/>
  <c r="AJ9"/>
  <c r="AL9"/>
  <c r="AM9"/>
  <c r="AN9"/>
  <c r="AO9" s="1"/>
  <c r="DP9" s="1"/>
  <c r="E21" i="15"/>
  <c r="E22"/>
  <c r="G20"/>
  <c r="I20"/>
  <c r="K20" s="1"/>
  <c r="G116"/>
  <c r="J116"/>
  <c r="K116" s="1"/>
  <c r="G110"/>
  <c r="J110"/>
  <c r="K110" s="1"/>
  <c r="CA6" i="23"/>
  <c r="BW6"/>
  <c r="BS6"/>
  <c r="BO6"/>
  <c r="G134" i="15"/>
  <c r="J134"/>
  <c r="K134" s="1"/>
  <c r="EJ6" i="23"/>
  <c r="EI6"/>
  <c r="EK6"/>
  <c r="EH6"/>
  <c r="EG6"/>
  <c r="CS8"/>
  <c r="DP6"/>
  <c r="G109" i="15"/>
  <c r="J109"/>
  <c r="K109" s="1"/>
  <c r="G115"/>
  <c r="J115"/>
  <c r="K115" s="1"/>
  <c r="G100"/>
  <c r="J100"/>
  <c r="K100" s="1"/>
  <c r="E96" i="32" s="1"/>
  <c r="J96" s="1"/>
  <c r="G145" i="15"/>
  <c r="J145"/>
  <c r="K145" s="1"/>
  <c r="E141" i="32" s="1"/>
  <c r="J61" i="15"/>
  <c r="K59"/>
  <c r="E55" i="32" s="1"/>
  <c r="J55" s="1"/>
  <c r="G85" i="15"/>
  <c r="J85"/>
  <c r="K85" s="1"/>
  <c r="G50"/>
  <c r="J50"/>
  <c r="K50" s="1"/>
  <c r="E46" i="32" s="1"/>
  <c r="J46" s="1"/>
  <c r="G106" i="15"/>
  <c r="F107"/>
  <c r="J106"/>
  <c r="K106" s="1"/>
  <c r="DI10" i="23"/>
  <c r="DE10"/>
  <c r="DA10"/>
  <c r="CW10"/>
  <c r="CG10"/>
  <c r="DL10"/>
  <c r="DK10"/>
  <c r="DF10"/>
  <c r="CZ10"/>
  <c r="DJ10"/>
  <c r="DD10"/>
  <c r="CY10"/>
  <c r="CI10"/>
  <c r="DG10"/>
  <c r="I10"/>
  <c r="DC10"/>
  <c r="DB10"/>
  <c r="DH10"/>
  <c r="CX10"/>
  <c r="CM10"/>
  <c r="BG8"/>
  <c r="AR14"/>
  <c r="F39" i="15" s="1"/>
  <c r="AR12" i="23"/>
  <c r="DZ8"/>
  <c r="DW12"/>
  <c r="DW14"/>
  <c r="G99" i="15"/>
  <c r="J99"/>
  <c r="K99" s="1"/>
  <c r="G95"/>
  <c r="F96"/>
  <c r="J95"/>
  <c r="K95" s="1"/>
  <c r="G111"/>
  <c r="J111"/>
  <c r="K111" s="1"/>
  <c r="E94" i="32" s="1"/>
  <c r="J94" s="1"/>
  <c r="G90" i="15"/>
  <c r="J90"/>
  <c r="K90" s="1"/>
  <c r="F88"/>
  <c r="G84"/>
  <c r="J84"/>
  <c r="K84" s="1"/>
  <c r="CO8" i="23"/>
  <c r="CK8"/>
  <c r="G87" i="15"/>
  <c r="J87"/>
  <c r="K87" s="1"/>
  <c r="G35"/>
  <c r="J35"/>
  <c r="J25" i="32" l="1"/>
  <c r="CC8" i="23"/>
  <c r="BU8"/>
  <c r="BQ8"/>
  <c r="CJ8" s="1"/>
  <c r="BY8"/>
  <c r="CH8"/>
  <c r="CL8"/>
  <c r="CQ8"/>
  <c r="DJ8"/>
  <c r="DB8"/>
  <c r="DI8"/>
  <c r="CY8"/>
  <c r="DC8"/>
  <c r="DL8"/>
  <c r="DA8"/>
  <c r="DK8"/>
  <c r="CZ8"/>
  <c r="DF8"/>
  <c r="CX8"/>
  <c r="DD8"/>
  <c r="DH8"/>
  <c r="CW8"/>
  <c r="DG8"/>
  <c r="I8"/>
  <c r="DE8"/>
  <c r="K167" i="15"/>
  <c r="C28" i="27" s="1"/>
  <c r="F28" s="1"/>
  <c r="O384" i="15"/>
  <c r="J68" i="32"/>
  <c r="J69"/>
  <c r="G18208" i="16"/>
  <c r="E86" i="32"/>
  <c r="J86" s="1"/>
  <c r="E83"/>
  <c r="J83" s="1"/>
  <c r="J149" i="15"/>
  <c r="K149" s="1"/>
  <c r="E95" i="32" s="1"/>
  <c r="J95" s="1"/>
  <c r="G149" i="15"/>
  <c r="AN7" i="23"/>
  <c r="AL7"/>
  <c r="BL7" s="1"/>
  <c r="W7"/>
  <c r="AM7"/>
  <c r="BM7" s="1"/>
  <c r="AK7"/>
  <c r="BK7" s="1"/>
  <c r="AJ7"/>
  <c r="BJ7" s="1"/>
  <c r="E99" i="32"/>
  <c r="J99" s="1"/>
  <c r="E80"/>
  <c r="J80" s="1"/>
  <c r="E98"/>
  <c r="J98" s="1"/>
  <c r="E85"/>
  <c r="J85" s="1"/>
  <c r="G88" i="15"/>
  <c r="J88"/>
  <c r="BG14" i="23"/>
  <c r="BG12"/>
  <c r="G107" i="15"/>
  <c r="J107"/>
  <c r="K107" s="1"/>
  <c r="E103" i="32" s="1"/>
  <c r="CH6" i="23"/>
  <c r="DP8"/>
  <c r="G21" i="15"/>
  <c r="I21"/>
  <c r="K21" s="1"/>
  <c r="BJ9" i="23"/>
  <c r="CV6"/>
  <c r="I15" i="32"/>
  <c r="J19" i="15"/>
  <c r="J24" s="1"/>
  <c r="I19"/>
  <c r="CD10" i="23"/>
  <c r="DS14"/>
  <c r="CM6"/>
  <c r="CD6"/>
  <c r="CK6"/>
  <c r="K35" i="15"/>
  <c r="E31" i="32" s="1"/>
  <c r="J31" s="1"/>
  <c r="EE8" i="23"/>
  <c r="DZ12"/>
  <c r="DZ14"/>
  <c r="EK10"/>
  <c r="EG10"/>
  <c r="EJ10"/>
  <c r="EI10"/>
  <c r="EH10"/>
  <c r="CL6"/>
  <c r="E16" i="32"/>
  <c r="J16" s="1"/>
  <c r="DQ9" i="23"/>
  <c r="DT9"/>
  <c r="DR9"/>
  <c r="DI9"/>
  <c r="DE9"/>
  <c r="DA9"/>
  <c r="CW9"/>
  <c r="DL9"/>
  <c r="DH9"/>
  <c r="DD9"/>
  <c r="CZ9"/>
  <c r="I9"/>
  <c r="DG9"/>
  <c r="CY9"/>
  <c r="DF9"/>
  <c r="CX9"/>
  <c r="DK9"/>
  <c r="DC9"/>
  <c r="DJ9"/>
  <c r="DB9"/>
  <c r="G40" i="15"/>
  <c r="J40"/>
  <c r="K40" s="1"/>
  <c r="E36" i="32" s="1"/>
  <c r="J36" s="1"/>
  <c r="CE10" i="23"/>
  <c r="G94" i="15"/>
  <c r="J94"/>
  <c r="K94" s="1"/>
  <c r="E90" i="32" s="1"/>
  <c r="CQ6" i="23"/>
  <c r="CF6"/>
  <c r="CS6"/>
  <c r="G96" i="15"/>
  <c r="J96"/>
  <c r="K96" s="1"/>
  <c r="E92" i="32" s="1"/>
  <c r="J92" s="1"/>
  <c r="K61" i="15"/>
  <c r="C18" i="27" s="1"/>
  <c r="G18" s="1"/>
  <c r="CP6" i="23"/>
  <c r="BM9"/>
  <c r="AM14"/>
  <c r="AM12"/>
  <c r="BK9"/>
  <c r="AK12"/>
  <c r="AK14"/>
  <c r="CJ6"/>
  <c r="EC10"/>
  <c r="DU10"/>
  <c r="DX10" s="1"/>
  <c r="CU6"/>
  <c r="CG6"/>
  <c r="F42" i="15"/>
  <c r="F36"/>
  <c r="G39"/>
  <c r="J39"/>
  <c r="K39" s="1"/>
  <c r="E35" i="32" s="1"/>
  <c r="J35" s="1"/>
  <c r="DT6" i="23"/>
  <c r="DR6"/>
  <c r="DQ6"/>
  <c r="CT6"/>
  <c r="G22" i="15"/>
  <c r="I22"/>
  <c r="K22" s="1"/>
  <c r="E18" i="32" s="1"/>
  <c r="J18" s="1"/>
  <c r="BL9" i="23"/>
  <c r="AL14"/>
  <c r="AL12"/>
  <c r="CN6"/>
  <c r="CR6"/>
  <c r="CF10"/>
  <c r="DV10" s="1"/>
  <c r="DY10" s="1"/>
  <c r="ED10" s="1"/>
  <c r="CI6"/>
  <c r="CE6"/>
  <c r="CO6"/>
  <c r="I28" i="27"/>
  <c r="E30"/>
  <c r="G30"/>
  <c r="F30"/>
  <c r="H20"/>
  <c r="G20"/>
  <c r="F20"/>
  <c r="E20"/>
  <c r="I20"/>
  <c r="F22"/>
  <c r="G22"/>
  <c r="E22"/>
  <c r="I22"/>
  <c r="H22"/>
  <c r="I26"/>
  <c r="E26"/>
  <c r="F26"/>
  <c r="H26"/>
  <c r="G26"/>
  <c r="H12"/>
  <c r="G12"/>
  <c r="F12"/>
  <c r="E12"/>
  <c r="I12"/>
  <c r="EI8" i="23" l="1"/>
  <c r="EK8"/>
  <c r="EG8"/>
  <c r="EH8"/>
  <c r="EJ8"/>
  <c r="CV8"/>
  <c r="CF8"/>
  <c r="DV8" s="1"/>
  <c r="DY8" s="1"/>
  <c r="ED8" s="1"/>
  <c r="CR8"/>
  <c r="CE8"/>
  <c r="CN8"/>
  <c r="CD8"/>
  <c r="E28" i="27"/>
  <c r="G28"/>
  <c r="H28"/>
  <c r="BO7" i="23"/>
  <c r="CH7" s="1"/>
  <c r="CA7"/>
  <c r="CT7" s="1"/>
  <c r="BS7"/>
  <c r="BW7"/>
  <c r="CP7" s="1"/>
  <c r="CC7"/>
  <c r="CV7" s="1"/>
  <c r="BY7"/>
  <c r="BU7"/>
  <c r="BQ7"/>
  <c r="CX7"/>
  <c r="DK7"/>
  <c r="DK14" s="1"/>
  <c r="DE7"/>
  <c r="CZ7"/>
  <c r="I7"/>
  <c r="DJ7"/>
  <c r="DJ14" s="1"/>
  <c r="CW7"/>
  <c r="CJ7"/>
  <c r="DF7"/>
  <c r="DF14" s="1"/>
  <c r="DG7"/>
  <c r="DG12" s="1"/>
  <c r="DB7"/>
  <c r="DL7"/>
  <c r="DL14" s="1"/>
  <c r="CY7"/>
  <c r="CL7"/>
  <c r="DC7"/>
  <c r="DI7"/>
  <c r="CN7"/>
  <c r="DD7"/>
  <c r="DA7"/>
  <c r="DA12" s="1"/>
  <c r="CR7"/>
  <c r="DH7"/>
  <c r="CB7"/>
  <c r="CU7" s="1"/>
  <c r="BX7"/>
  <c r="CQ7" s="1"/>
  <c r="BP7"/>
  <c r="CI7" s="1"/>
  <c r="BT7"/>
  <c r="CM7" s="1"/>
  <c r="AJ14"/>
  <c r="AJ12"/>
  <c r="AO7"/>
  <c r="AN14"/>
  <c r="AN12"/>
  <c r="BV7"/>
  <c r="BR7"/>
  <c r="CD7" s="1"/>
  <c r="BZ7"/>
  <c r="BN7"/>
  <c r="CG7" s="1"/>
  <c r="E18" i="27"/>
  <c r="F18"/>
  <c r="I18"/>
  <c r="H18"/>
  <c r="CC9" i="23"/>
  <c r="BY9"/>
  <c r="BU9"/>
  <c r="BQ9"/>
  <c r="BM12"/>
  <c r="BM14"/>
  <c r="DJ12"/>
  <c r="DK12"/>
  <c r="DF12"/>
  <c r="DG14"/>
  <c r="DH14"/>
  <c r="DH12"/>
  <c r="DE12"/>
  <c r="DE14"/>
  <c r="E17" i="32"/>
  <c r="J17" s="1"/>
  <c r="J155" i="15"/>
  <c r="K88"/>
  <c r="E84" i="32" s="1"/>
  <c r="J84" s="1"/>
  <c r="G42" i="15"/>
  <c r="J42"/>
  <c r="K42" s="1"/>
  <c r="EC6" i="23"/>
  <c r="DU6"/>
  <c r="CB9"/>
  <c r="BX9"/>
  <c r="BT9"/>
  <c r="BP9"/>
  <c r="BL12"/>
  <c r="BL14"/>
  <c r="CA9"/>
  <c r="BS9"/>
  <c r="BW9"/>
  <c r="BO9"/>
  <c r="BK14"/>
  <c r="BK12"/>
  <c r="DV6"/>
  <c r="EK9"/>
  <c r="EG9"/>
  <c r="EJ9"/>
  <c r="EI9"/>
  <c r="EH9"/>
  <c r="DL12"/>
  <c r="DI12"/>
  <c r="DI14"/>
  <c r="G36" i="15"/>
  <c r="J36"/>
  <c r="EB10" i="23"/>
  <c r="EF10" s="1"/>
  <c r="EA10"/>
  <c r="CZ14"/>
  <c r="CZ12"/>
  <c r="CW12"/>
  <c r="CW14"/>
  <c r="EC9"/>
  <c r="DU9"/>
  <c r="DX9" s="1"/>
  <c r="DR8"/>
  <c r="DT8"/>
  <c r="DQ8"/>
  <c r="DB12"/>
  <c r="DB14"/>
  <c r="DC14"/>
  <c r="DC12"/>
  <c r="CX12"/>
  <c r="CX14"/>
  <c r="CY14"/>
  <c r="CY12"/>
  <c r="DD14"/>
  <c r="DD12"/>
  <c r="EE12"/>
  <c r="EE14"/>
  <c r="F37" i="15" s="1"/>
  <c r="I24"/>
  <c r="I379" s="1"/>
  <c r="K19"/>
  <c r="BZ9" i="23"/>
  <c r="BR9"/>
  <c r="BV9"/>
  <c r="BN9"/>
  <c r="BJ14"/>
  <c r="BJ12"/>
  <c r="L12" i="27"/>
  <c r="M12" s="1"/>
  <c r="L30"/>
  <c r="M30" s="1"/>
  <c r="L26"/>
  <c r="M26" s="1"/>
  <c r="L20"/>
  <c r="M20" s="1"/>
  <c r="L22"/>
  <c r="M22" s="1"/>
  <c r="L28" l="1"/>
  <c r="M28" s="1"/>
  <c r="CE7" i="23"/>
  <c r="DA14"/>
  <c r="CO7"/>
  <c r="DP7"/>
  <c r="AO14"/>
  <c r="AO12"/>
  <c r="EH7"/>
  <c r="EH14" s="1"/>
  <c r="EG7"/>
  <c r="EG14" s="1"/>
  <c r="EJ7"/>
  <c r="EI7"/>
  <c r="EK7"/>
  <c r="EK12" s="1"/>
  <c r="CS7"/>
  <c r="CF7"/>
  <c r="DV7" s="1"/>
  <c r="DY7" s="1"/>
  <c r="ED7" s="1"/>
  <c r="CK7"/>
  <c r="L18" i="27"/>
  <c r="M18" s="1"/>
  <c r="CF9" i="23"/>
  <c r="BZ14"/>
  <c r="BZ12"/>
  <c r="CS9"/>
  <c r="EB9"/>
  <c r="K36" i="15"/>
  <c r="E32" i="32" s="1"/>
  <c r="J32" s="1"/>
  <c r="EJ14" i="23"/>
  <c r="EJ12"/>
  <c r="BS14"/>
  <c r="CL9"/>
  <c r="BS12"/>
  <c r="CQ9"/>
  <c r="BX14"/>
  <c r="BX12"/>
  <c r="BY12"/>
  <c r="BY14"/>
  <c r="CR9"/>
  <c r="CG9"/>
  <c r="BN14"/>
  <c r="BN12"/>
  <c r="K24" i="15"/>
  <c r="E15" i="32"/>
  <c r="O385" i="15"/>
  <c r="G37"/>
  <c r="J37"/>
  <c r="K37" s="1"/>
  <c r="EC8" i="23"/>
  <c r="DU8"/>
  <c r="DX8" s="1"/>
  <c r="EG12"/>
  <c r="CT9"/>
  <c r="CA14"/>
  <c r="CA12"/>
  <c r="CU9"/>
  <c r="CB12"/>
  <c r="CB14"/>
  <c r="CC12"/>
  <c r="CV9"/>
  <c r="CC14"/>
  <c r="CE9"/>
  <c r="BV12"/>
  <c r="BV14"/>
  <c r="CO9"/>
  <c r="EH12"/>
  <c r="EK14"/>
  <c r="BO14"/>
  <c r="CH9"/>
  <c r="BO12"/>
  <c r="BP14"/>
  <c r="CI9"/>
  <c r="BP12"/>
  <c r="DX6"/>
  <c r="K155" i="15"/>
  <c r="CJ9" i="23"/>
  <c r="BQ12"/>
  <c r="BQ14"/>
  <c r="CD9"/>
  <c r="CK9"/>
  <c r="BR14"/>
  <c r="BR12"/>
  <c r="EI14"/>
  <c r="EI12"/>
  <c r="DY6"/>
  <c r="CP9"/>
  <c r="BW12"/>
  <c r="BW14"/>
  <c r="BT14"/>
  <c r="CM9"/>
  <c r="BT12"/>
  <c r="CN9"/>
  <c r="BU14"/>
  <c r="BU12"/>
  <c r="DT7" l="1"/>
  <c r="DR7"/>
  <c r="DQ7"/>
  <c r="DP14"/>
  <c r="DP12"/>
  <c r="J15" i="32"/>
  <c r="CG12" i="23"/>
  <c r="CG14"/>
  <c r="F48" i="15" s="1"/>
  <c r="CQ14" i="23"/>
  <c r="CQ12"/>
  <c r="ED6"/>
  <c r="CD12"/>
  <c r="CD14"/>
  <c r="C24" i="27"/>
  <c r="CV14" i="23"/>
  <c r="CV12"/>
  <c r="CT12"/>
  <c r="CT14"/>
  <c r="CH14"/>
  <c r="CH12"/>
  <c r="CU14"/>
  <c r="CU12"/>
  <c r="C10" i="27"/>
  <c r="CR12" i="23"/>
  <c r="CR14"/>
  <c r="DV9"/>
  <c r="CF14"/>
  <c r="CF12"/>
  <c r="CN14"/>
  <c r="CN12"/>
  <c r="CM14"/>
  <c r="CM12"/>
  <c r="CP14"/>
  <c r="CP12"/>
  <c r="CK14"/>
  <c r="F47" i="15" s="1"/>
  <c r="CK12" i="23"/>
  <c r="EB6"/>
  <c r="EA6"/>
  <c r="CI14"/>
  <c r="CI12"/>
  <c r="CE14"/>
  <c r="CE12"/>
  <c r="CL12"/>
  <c r="CL14"/>
  <c r="J44" i="15"/>
  <c r="CS14" i="23"/>
  <c r="CS12"/>
  <c r="CJ12"/>
  <c r="CJ14"/>
  <c r="CO14"/>
  <c r="CO12"/>
  <c r="EA8"/>
  <c r="EB8"/>
  <c r="EF8" s="1"/>
  <c r="K44" i="15"/>
  <c r="DT12" i="23" l="1"/>
  <c r="DT14"/>
  <c r="F51" i="15" s="1"/>
  <c r="DQ14" i="23"/>
  <c r="DQ12"/>
  <c r="EC7"/>
  <c r="DU7"/>
  <c r="DR14"/>
  <c r="DR12"/>
  <c r="DY9"/>
  <c r="DV12"/>
  <c r="DV14"/>
  <c r="G47" i="15"/>
  <c r="J47"/>
  <c r="EF6" i="23"/>
  <c r="E10" i="27"/>
  <c r="F10"/>
  <c r="I10"/>
  <c r="G10"/>
  <c r="H10"/>
  <c r="C14"/>
  <c r="H24"/>
  <c r="I24"/>
  <c r="G48" i="15"/>
  <c r="J48"/>
  <c r="K48" s="1"/>
  <c r="E44" i="32" s="1"/>
  <c r="J44" s="1"/>
  <c r="DX7" i="23" l="1"/>
  <c r="DU14"/>
  <c r="DU12"/>
  <c r="EC12"/>
  <c r="EC14"/>
  <c r="G51" i="15"/>
  <c r="J51"/>
  <c r="K51" s="1"/>
  <c r="E47" i="32" s="1"/>
  <c r="J47" s="1"/>
  <c r="O383" i="15"/>
  <c r="L24" i="27"/>
  <c r="M24" s="1"/>
  <c r="L10"/>
  <c r="M10" s="1"/>
  <c r="K47" i="15"/>
  <c r="E43" i="32" s="1"/>
  <c r="J43" s="1"/>
  <c r="ED9" i="23"/>
  <c r="EA9"/>
  <c r="DY14"/>
  <c r="DY12"/>
  <c r="F14" i="27"/>
  <c r="H14"/>
  <c r="G14"/>
  <c r="E14"/>
  <c r="I14"/>
  <c r="EB7" i="23" l="1"/>
  <c r="EA7"/>
  <c r="EA14" s="1"/>
  <c r="DX14"/>
  <c r="DX12"/>
  <c r="EF9"/>
  <c r="ED12"/>
  <c r="ED14"/>
  <c r="L14" i="27"/>
  <c r="M14" s="1"/>
  <c r="EA12" i="23" l="1"/>
  <c r="EF7"/>
  <c r="EB12"/>
  <c r="EB14"/>
  <c r="F53" i="15" s="1"/>
  <c r="F54"/>
  <c r="F52"/>
  <c r="EF12" i="23"/>
  <c r="EF14"/>
  <c r="G52" i="15" l="1"/>
  <c r="J52"/>
  <c r="J54"/>
  <c r="K54" s="1"/>
  <c r="G54"/>
  <c r="G53"/>
  <c r="J53"/>
  <c r="K53" s="1"/>
  <c r="E33" i="32" s="1"/>
  <c r="E38" l="1"/>
  <c r="J38" s="1"/>
  <c r="O386" i="15"/>
  <c r="J33" i="32"/>
  <c r="K52" i="15"/>
  <c r="J56"/>
  <c r="J379" s="1"/>
  <c r="J382" s="1"/>
  <c r="E48" i="32" l="1"/>
  <c r="V109" s="1"/>
  <c r="K56" i="15"/>
  <c r="O382"/>
  <c r="O387" s="1"/>
  <c r="U109" i="32" l="1"/>
  <c r="T109"/>
  <c r="O109"/>
  <c r="W109"/>
  <c r="P109"/>
  <c r="N109"/>
  <c r="V78"/>
  <c r="V98"/>
  <c r="V44"/>
  <c r="V82"/>
  <c r="V43"/>
  <c r="V131"/>
  <c r="V80"/>
  <c r="V103"/>
  <c r="V16"/>
  <c r="V41"/>
  <c r="V31"/>
  <c r="V138"/>
  <c r="V40"/>
  <c r="V33"/>
  <c r="V64"/>
  <c r="V68"/>
  <c r="V119"/>
  <c r="V28"/>
  <c r="V61"/>
  <c r="V73"/>
  <c r="V141"/>
  <c r="V52"/>
  <c r="V88"/>
  <c r="V120"/>
  <c r="V19"/>
  <c r="V39"/>
  <c r="V125"/>
  <c r="V121"/>
  <c r="V59"/>
  <c r="V126"/>
  <c r="V142"/>
  <c r="V135"/>
  <c r="V76"/>
  <c r="V136"/>
  <c r="V54"/>
  <c r="C16" i="27"/>
  <c r="K379" i="15"/>
  <c r="V23" i="32"/>
  <c r="V57"/>
  <c r="V102"/>
  <c r="V48"/>
  <c r="V46"/>
  <c r="V128"/>
  <c r="V100"/>
  <c r="V66"/>
  <c r="V34"/>
  <c r="J48"/>
  <c r="V15"/>
  <c r="V107"/>
  <c r="V65"/>
  <c r="V112"/>
  <c r="V20"/>
  <c r="V30"/>
  <c r="V69"/>
  <c r="V132"/>
  <c r="V22"/>
  <c r="V35"/>
  <c r="V117"/>
  <c r="V124"/>
  <c r="V75"/>
  <c r="V79"/>
  <c r="V113"/>
  <c r="V105"/>
  <c r="V130"/>
  <c r="V92"/>
  <c r="V24"/>
  <c r="V96"/>
  <c r="V110"/>
  <c r="V50"/>
  <c r="V116"/>
  <c r="V101"/>
  <c r="V51"/>
  <c r="V56"/>
  <c r="V114"/>
  <c r="V99"/>
  <c r="V86"/>
  <c r="V106"/>
  <c r="V93"/>
  <c r="V60"/>
  <c r="V104"/>
  <c r="V89"/>
  <c r="V70"/>
  <c r="V74"/>
  <c r="V36"/>
  <c r="V139"/>
  <c r="V108"/>
  <c r="V90"/>
  <c r="V49"/>
  <c r="V87"/>
  <c r="V140"/>
  <c r="V17"/>
  <c r="V62"/>
  <c r="V55"/>
  <c r="V29"/>
  <c r="V122"/>
  <c r="V18"/>
  <c r="V63"/>
  <c r="V42"/>
  <c r="V94"/>
  <c r="V134"/>
  <c r="V45"/>
  <c r="V26"/>
  <c r="V58"/>
  <c r="V91"/>
  <c r="V111"/>
  <c r="V27"/>
  <c r="V118"/>
  <c r="V71"/>
  <c r="V37"/>
  <c r="V47"/>
  <c r="V95"/>
  <c r="V97"/>
  <c r="V85"/>
  <c r="V72"/>
  <c r="V129"/>
  <c r="V133"/>
  <c r="V115"/>
  <c r="V137"/>
  <c r="V25"/>
  <c r="V84"/>
  <c r="V127"/>
  <c r="V21"/>
  <c r="V38"/>
  <c r="V67"/>
  <c r="V123"/>
  <c r="V81"/>
  <c r="V53"/>
  <c r="V83"/>
  <c r="V32"/>
  <c r="V77"/>
  <c r="T21" l="1"/>
  <c r="W21"/>
  <c r="N21"/>
  <c r="O21"/>
  <c r="U21"/>
  <c r="P21"/>
  <c r="O72"/>
  <c r="P72"/>
  <c r="N72"/>
  <c r="T72"/>
  <c r="W72"/>
  <c r="U72"/>
  <c r="N27"/>
  <c r="T27"/>
  <c r="O27"/>
  <c r="P27"/>
  <c r="W27"/>
  <c r="U27"/>
  <c r="U42"/>
  <c r="N42"/>
  <c r="O42"/>
  <c r="T42"/>
  <c r="P42"/>
  <c r="W42"/>
  <c r="T140"/>
  <c r="N140"/>
  <c r="U140"/>
  <c r="W140"/>
  <c r="O140"/>
  <c r="P140"/>
  <c r="W70"/>
  <c r="N70"/>
  <c r="T70"/>
  <c r="U70"/>
  <c r="P70"/>
  <c r="O70"/>
  <c r="P114"/>
  <c r="T114"/>
  <c r="O114"/>
  <c r="N114"/>
  <c r="W114"/>
  <c r="U114"/>
  <c r="P24"/>
  <c r="W24"/>
  <c r="U24"/>
  <c r="O24"/>
  <c r="N24"/>
  <c r="T24"/>
  <c r="W117"/>
  <c r="U117"/>
  <c r="T117"/>
  <c r="O117"/>
  <c r="P117"/>
  <c r="N117"/>
  <c r="T65"/>
  <c r="P65"/>
  <c r="O65"/>
  <c r="U65"/>
  <c r="W65"/>
  <c r="N65"/>
  <c r="P46"/>
  <c r="O46"/>
  <c r="T46"/>
  <c r="N46"/>
  <c r="U46"/>
  <c r="W46"/>
  <c r="N136"/>
  <c r="U136"/>
  <c r="T136"/>
  <c r="O136"/>
  <c r="W136"/>
  <c r="P136"/>
  <c r="T39"/>
  <c r="P39"/>
  <c r="N39"/>
  <c r="W39"/>
  <c r="O39"/>
  <c r="U39"/>
  <c r="P28"/>
  <c r="O28"/>
  <c r="U28"/>
  <c r="N28"/>
  <c r="W28"/>
  <c r="T28"/>
  <c r="U41"/>
  <c r="P41"/>
  <c r="W41"/>
  <c r="N41"/>
  <c r="O41"/>
  <c r="T41"/>
  <c r="O98"/>
  <c r="N98"/>
  <c r="W98"/>
  <c r="T98"/>
  <c r="P98"/>
  <c r="U98"/>
  <c r="O85"/>
  <c r="T85"/>
  <c r="U85"/>
  <c r="N85"/>
  <c r="P85"/>
  <c r="W85"/>
  <c r="O111"/>
  <c r="T111"/>
  <c r="U111"/>
  <c r="W111"/>
  <c r="P111"/>
  <c r="N111"/>
  <c r="W63"/>
  <c r="T63"/>
  <c r="O63"/>
  <c r="U63"/>
  <c r="P63"/>
  <c r="N63"/>
  <c r="W87"/>
  <c r="O87"/>
  <c r="U87"/>
  <c r="N87"/>
  <c r="P87"/>
  <c r="T87"/>
  <c r="U89"/>
  <c r="O89"/>
  <c r="T89"/>
  <c r="N89"/>
  <c r="W89"/>
  <c r="P89"/>
  <c r="W56"/>
  <c r="P56"/>
  <c r="U56"/>
  <c r="N56"/>
  <c r="O56"/>
  <c r="T56"/>
  <c r="P92"/>
  <c r="T92"/>
  <c r="W92"/>
  <c r="N92"/>
  <c r="U92"/>
  <c r="O92"/>
  <c r="T35"/>
  <c r="O35"/>
  <c r="P35"/>
  <c r="U35"/>
  <c r="N35"/>
  <c r="W35"/>
  <c r="W107"/>
  <c r="O107"/>
  <c r="P107"/>
  <c r="T107"/>
  <c r="N107"/>
  <c r="U107"/>
  <c r="P48"/>
  <c r="U48"/>
  <c r="W48"/>
  <c r="O48"/>
  <c r="T48"/>
  <c r="N48"/>
  <c r="U76"/>
  <c r="T76"/>
  <c r="W76"/>
  <c r="P76"/>
  <c r="N76"/>
  <c r="O76"/>
  <c r="T19"/>
  <c r="U19"/>
  <c r="W19"/>
  <c r="N19"/>
  <c r="O19"/>
  <c r="P19"/>
  <c r="W119"/>
  <c r="P119"/>
  <c r="O119"/>
  <c r="N119"/>
  <c r="U119"/>
  <c r="T119"/>
  <c r="P16"/>
  <c r="T16"/>
  <c r="W16"/>
  <c r="U16"/>
  <c r="O16"/>
  <c r="N16"/>
  <c r="U78"/>
  <c r="O78"/>
  <c r="P78"/>
  <c r="W78"/>
  <c r="N78"/>
  <c r="T78"/>
  <c r="T83"/>
  <c r="O83"/>
  <c r="W83"/>
  <c r="N83"/>
  <c r="U83"/>
  <c r="P83"/>
  <c r="N97"/>
  <c r="U97"/>
  <c r="T97"/>
  <c r="W97"/>
  <c r="P97"/>
  <c r="O97"/>
  <c r="N91"/>
  <c r="P91"/>
  <c r="W91"/>
  <c r="U91"/>
  <c r="O91"/>
  <c r="T91"/>
  <c r="P18"/>
  <c r="W18"/>
  <c r="T18"/>
  <c r="U18"/>
  <c r="O18"/>
  <c r="N18"/>
  <c r="W49"/>
  <c r="O49"/>
  <c r="N49"/>
  <c r="P49"/>
  <c r="T49"/>
  <c r="U49"/>
  <c r="U104"/>
  <c r="O104"/>
  <c r="W104"/>
  <c r="T104"/>
  <c r="P104"/>
  <c r="N104"/>
  <c r="O51"/>
  <c r="P51"/>
  <c r="U51"/>
  <c r="W51"/>
  <c r="T51"/>
  <c r="N51"/>
  <c r="O130"/>
  <c r="P130"/>
  <c r="N130"/>
  <c r="U130"/>
  <c r="T130"/>
  <c r="W130"/>
  <c r="O22"/>
  <c r="U22"/>
  <c r="N22"/>
  <c r="P22"/>
  <c r="T22"/>
  <c r="W22"/>
  <c r="T15"/>
  <c r="N15"/>
  <c r="U15"/>
  <c r="W15"/>
  <c r="X15" s="1"/>
  <c r="Y15" s="1"/>
  <c r="P15"/>
  <c r="O15"/>
  <c r="U102"/>
  <c r="O102"/>
  <c r="W102"/>
  <c r="N102"/>
  <c r="T102"/>
  <c r="P102"/>
  <c r="W135"/>
  <c r="U135"/>
  <c r="O135"/>
  <c r="T135"/>
  <c r="N135"/>
  <c r="P135"/>
  <c r="P120"/>
  <c r="O120"/>
  <c r="U120"/>
  <c r="N120"/>
  <c r="W120"/>
  <c r="T120"/>
  <c r="N68"/>
  <c r="W68"/>
  <c r="P68"/>
  <c r="T68"/>
  <c r="U68"/>
  <c r="O68"/>
  <c r="N103"/>
  <c r="T103"/>
  <c r="U103"/>
  <c r="W103"/>
  <c r="P103"/>
  <c r="O103"/>
  <c r="T77"/>
  <c r="O77"/>
  <c r="U77"/>
  <c r="P77"/>
  <c r="N77"/>
  <c r="W77"/>
  <c r="U84"/>
  <c r="W84"/>
  <c r="P84"/>
  <c r="T84"/>
  <c r="O84"/>
  <c r="N84"/>
  <c r="U53"/>
  <c r="N53"/>
  <c r="T53"/>
  <c r="P53"/>
  <c r="W53"/>
  <c r="O53"/>
  <c r="U25"/>
  <c r="W25"/>
  <c r="N25"/>
  <c r="P25"/>
  <c r="O25"/>
  <c r="T25"/>
  <c r="O95"/>
  <c r="N95"/>
  <c r="U95"/>
  <c r="T95"/>
  <c r="W95"/>
  <c r="P95"/>
  <c r="N58"/>
  <c r="O58"/>
  <c r="T58"/>
  <c r="W58"/>
  <c r="P58"/>
  <c r="U58"/>
  <c r="U122"/>
  <c r="O122"/>
  <c r="N122"/>
  <c r="P122"/>
  <c r="T122"/>
  <c r="W122"/>
  <c r="W90"/>
  <c r="P90"/>
  <c r="O90"/>
  <c r="N90"/>
  <c r="T90"/>
  <c r="U90"/>
  <c r="P60"/>
  <c r="U60"/>
  <c r="O60"/>
  <c r="N60"/>
  <c r="T60"/>
  <c r="W60"/>
  <c r="N101"/>
  <c r="T101"/>
  <c r="U101"/>
  <c r="W101"/>
  <c r="O101"/>
  <c r="P101"/>
  <c r="O105"/>
  <c r="N105"/>
  <c r="U105"/>
  <c r="T105"/>
  <c r="W105"/>
  <c r="P105"/>
  <c r="U132"/>
  <c r="O132"/>
  <c r="W132"/>
  <c r="T132"/>
  <c r="P132"/>
  <c r="N132"/>
  <c r="N57"/>
  <c r="O57"/>
  <c r="U57"/>
  <c r="W57"/>
  <c r="P57"/>
  <c r="T57"/>
  <c r="N142"/>
  <c r="P142"/>
  <c r="U142"/>
  <c r="W142"/>
  <c r="T142"/>
  <c r="O142"/>
  <c r="U88"/>
  <c r="O88"/>
  <c r="T88"/>
  <c r="W88"/>
  <c r="P88"/>
  <c r="U64"/>
  <c r="T64"/>
  <c r="P64"/>
  <c r="O64"/>
  <c r="N64"/>
  <c r="W64"/>
  <c r="T80"/>
  <c r="P80"/>
  <c r="U80"/>
  <c r="N80"/>
  <c r="O80"/>
  <c r="W80"/>
  <c r="N32"/>
  <c r="T32"/>
  <c r="O32"/>
  <c r="W32"/>
  <c r="U32"/>
  <c r="P32"/>
  <c r="P137"/>
  <c r="N137"/>
  <c r="U137"/>
  <c r="O137"/>
  <c r="T137"/>
  <c r="W137"/>
  <c r="U47"/>
  <c r="T47"/>
  <c r="O47"/>
  <c r="W47"/>
  <c r="P47"/>
  <c r="N47"/>
  <c r="U26"/>
  <c r="O26"/>
  <c r="W26"/>
  <c r="N26"/>
  <c r="T26"/>
  <c r="P26"/>
  <c r="U29"/>
  <c r="T29"/>
  <c r="O29"/>
  <c r="W29"/>
  <c r="P29"/>
  <c r="N29"/>
  <c r="W108"/>
  <c r="P108"/>
  <c r="T108"/>
  <c r="O108"/>
  <c r="U108"/>
  <c r="N108"/>
  <c r="W93"/>
  <c r="U93"/>
  <c r="O93"/>
  <c r="T93"/>
  <c r="N93"/>
  <c r="P93"/>
  <c r="W116"/>
  <c r="P116"/>
  <c r="N116"/>
  <c r="O116"/>
  <c r="T116"/>
  <c r="U116"/>
  <c r="T113"/>
  <c r="N113"/>
  <c r="U113"/>
  <c r="W113"/>
  <c r="P113"/>
  <c r="O113"/>
  <c r="O69"/>
  <c r="P69"/>
  <c r="T69"/>
  <c r="W69"/>
  <c r="U69"/>
  <c r="N69"/>
  <c r="T34"/>
  <c r="U34"/>
  <c r="O34"/>
  <c r="P34"/>
  <c r="N34"/>
  <c r="W34"/>
  <c r="O23"/>
  <c r="P23"/>
  <c r="N23"/>
  <c r="T23"/>
  <c r="U23"/>
  <c r="W23"/>
  <c r="N126"/>
  <c r="U126"/>
  <c r="W126"/>
  <c r="P126"/>
  <c r="T126"/>
  <c r="O126"/>
  <c r="T52"/>
  <c r="O52"/>
  <c r="U52"/>
  <c r="N52"/>
  <c r="W52"/>
  <c r="P52"/>
  <c r="W33"/>
  <c r="U33"/>
  <c r="O33"/>
  <c r="T33"/>
  <c r="P33"/>
  <c r="N33"/>
  <c r="W131"/>
  <c r="P131"/>
  <c r="U131"/>
  <c r="T131"/>
  <c r="N131"/>
  <c r="O131"/>
  <c r="O81"/>
  <c r="P81"/>
  <c r="N81"/>
  <c r="W81"/>
  <c r="U81"/>
  <c r="T81"/>
  <c r="P115"/>
  <c r="T115"/>
  <c r="W115"/>
  <c r="U115"/>
  <c r="O115"/>
  <c r="N115"/>
  <c r="O37"/>
  <c r="T37"/>
  <c r="N37"/>
  <c r="U37"/>
  <c r="W37"/>
  <c r="P37"/>
  <c r="U45"/>
  <c r="P45"/>
  <c r="O45"/>
  <c r="N45"/>
  <c r="T45"/>
  <c r="W45"/>
  <c r="W55"/>
  <c r="P55"/>
  <c r="O55"/>
  <c r="T55"/>
  <c r="N55"/>
  <c r="U55"/>
  <c r="P139"/>
  <c r="T139"/>
  <c r="W139"/>
  <c r="O139"/>
  <c r="N139"/>
  <c r="U139"/>
  <c r="O106"/>
  <c r="U106"/>
  <c r="P106"/>
  <c r="T106"/>
  <c r="W106"/>
  <c r="N106"/>
  <c r="P50"/>
  <c r="W50"/>
  <c r="N50"/>
  <c r="O50"/>
  <c r="U50"/>
  <c r="T50"/>
  <c r="N79"/>
  <c r="U79"/>
  <c r="T79"/>
  <c r="W79"/>
  <c r="P79"/>
  <c r="O79"/>
  <c r="N30"/>
  <c r="P30"/>
  <c r="W30"/>
  <c r="T30"/>
  <c r="U30"/>
  <c r="O30"/>
  <c r="N66"/>
  <c r="U66"/>
  <c r="W66"/>
  <c r="T66"/>
  <c r="P66"/>
  <c r="O66"/>
  <c r="L56" i="15"/>
  <c r="L366"/>
  <c r="L241"/>
  <c r="L182"/>
  <c r="L235"/>
  <c r="L232"/>
  <c r="L107"/>
  <c r="L223"/>
  <c r="L64"/>
  <c r="L321"/>
  <c r="L98"/>
  <c r="L289"/>
  <c r="L136"/>
  <c r="L180"/>
  <c r="L215"/>
  <c r="L246"/>
  <c r="L244"/>
  <c r="L74"/>
  <c r="L146"/>
  <c r="L240"/>
  <c r="L40"/>
  <c r="L253"/>
  <c r="L109"/>
  <c r="L233"/>
  <c r="L226"/>
  <c r="L93"/>
  <c r="L28"/>
  <c r="L324"/>
  <c r="L375"/>
  <c r="L139"/>
  <c r="L140"/>
  <c r="L106"/>
  <c r="L214"/>
  <c r="L120"/>
  <c r="L152"/>
  <c r="L307"/>
  <c r="L348"/>
  <c r="L242"/>
  <c r="L302"/>
  <c r="L261"/>
  <c r="L125"/>
  <c r="L116"/>
  <c r="L337"/>
  <c r="L271"/>
  <c r="L160"/>
  <c r="L333"/>
  <c r="L317"/>
  <c r="L237"/>
  <c r="L320"/>
  <c r="L66"/>
  <c r="L97"/>
  <c r="L190"/>
  <c r="L259"/>
  <c r="L221"/>
  <c r="L363"/>
  <c r="L313"/>
  <c r="L51"/>
  <c r="L115"/>
  <c r="L77"/>
  <c r="L276"/>
  <c r="L186"/>
  <c r="L281"/>
  <c r="L323"/>
  <c r="L178"/>
  <c r="L369"/>
  <c r="L265"/>
  <c r="L270"/>
  <c r="L158"/>
  <c r="L243"/>
  <c r="L75"/>
  <c r="L151"/>
  <c r="L189"/>
  <c r="L245"/>
  <c r="L316"/>
  <c r="L100"/>
  <c r="L372"/>
  <c r="L247"/>
  <c r="L185"/>
  <c r="L216"/>
  <c r="L331"/>
  <c r="L256"/>
  <c r="L266"/>
  <c r="L65"/>
  <c r="L32"/>
  <c r="L309"/>
  <c r="L284"/>
  <c r="L174"/>
  <c r="L292"/>
  <c r="L354"/>
  <c r="L177"/>
  <c r="L219"/>
  <c r="L310"/>
  <c r="L162"/>
  <c r="L208"/>
  <c r="L138"/>
  <c r="L132"/>
  <c r="L39"/>
  <c r="L99"/>
  <c r="L49"/>
  <c r="L137"/>
  <c r="L238"/>
  <c r="L308"/>
  <c r="L248"/>
  <c r="L20"/>
  <c r="L268"/>
  <c r="L342"/>
  <c r="L364"/>
  <c r="L283"/>
  <c r="L280"/>
  <c r="L306"/>
  <c r="L325"/>
  <c r="L300"/>
  <c r="L199"/>
  <c r="L272"/>
  <c r="L201"/>
  <c r="L111"/>
  <c r="L299"/>
  <c r="L334"/>
  <c r="L35"/>
  <c r="L47"/>
  <c r="L103"/>
  <c r="L362"/>
  <c r="L119"/>
  <c r="L133"/>
  <c r="L343"/>
  <c r="L95"/>
  <c r="L148"/>
  <c r="L145"/>
  <c r="L262"/>
  <c r="L173"/>
  <c r="O388"/>
  <c r="L263"/>
  <c r="L122"/>
  <c r="L90"/>
  <c r="L183"/>
  <c r="L279"/>
  <c r="L165"/>
  <c r="L305"/>
  <c r="L87"/>
  <c r="L345"/>
  <c r="L187"/>
  <c r="L210"/>
  <c r="L229"/>
  <c r="L69"/>
  <c r="L53"/>
  <c r="L330"/>
  <c r="L260"/>
  <c r="L293"/>
  <c r="L218"/>
  <c r="L38"/>
  <c r="L59"/>
  <c r="L288"/>
  <c r="L203"/>
  <c r="L227"/>
  <c r="L257"/>
  <c r="L290"/>
  <c r="L128"/>
  <c r="L368"/>
  <c r="L365"/>
  <c r="L124"/>
  <c r="L314"/>
  <c r="L319"/>
  <c r="L298"/>
  <c r="L123"/>
  <c r="L252"/>
  <c r="L211"/>
  <c r="L147"/>
  <c r="L205"/>
  <c r="L273"/>
  <c r="L141"/>
  <c r="L155"/>
  <c r="L94"/>
  <c r="L274"/>
  <c r="L96"/>
  <c r="L191"/>
  <c r="L212"/>
  <c r="L278"/>
  <c r="L285"/>
  <c r="L204"/>
  <c r="L373"/>
  <c r="L202"/>
  <c r="L294"/>
  <c r="L217"/>
  <c r="L192"/>
  <c r="L167"/>
  <c r="L30"/>
  <c r="L207"/>
  <c r="L61"/>
  <c r="L121"/>
  <c r="L102"/>
  <c r="L41"/>
  <c r="L134"/>
  <c r="L181"/>
  <c r="L295"/>
  <c r="L67"/>
  <c r="L24"/>
  <c r="L374"/>
  <c r="L291"/>
  <c r="L76"/>
  <c r="L322"/>
  <c r="L179"/>
  <c r="L234"/>
  <c r="L249"/>
  <c r="L351"/>
  <c r="L220"/>
  <c r="L27"/>
  <c r="L338"/>
  <c r="L194"/>
  <c r="L19"/>
  <c r="L54"/>
  <c r="L84"/>
  <c r="L188"/>
  <c r="L176"/>
  <c r="L52"/>
  <c r="L175"/>
  <c r="L72"/>
  <c r="L359"/>
  <c r="L344"/>
  <c r="L50"/>
  <c r="L370"/>
  <c r="L150"/>
  <c r="L135"/>
  <c r="L269"/>
  <c r="L197"/>
  <c r="L172"/>
  <c r="L149"/>
  <c r="L239"/>
  <c r="L89"/>
  <c r="L29"/>
  <c r="L303"/>
  <c r="L356"/>
  <c r="L80"/>
  <c r="L112"/>
  <c r="L131"/>
  <c r="L327"/>
  <c r="L282"/>
  <c r="L195"/>
  <c r="L86"/>
  <c r="L36"/>
  <c r="L287"/>
  <c r="L349"/>
  <c r="L231"/>
  <c r="L22"/>
  <c r="L340"/>
  <c r="L367"/>
  <c r="L153"/>
  <c r="L361"/>
  <c r="L193"/>
  <c r="L85"/>
  <c r="L350"/>
  <c r="L267"/>
  <c r="L277"/>
  <c r="L37"/>
  <c r="L222"/>
  <c r="L200"/>
  <c r="L296"/>
  <c r="L328"/>
  <c r="L301"/>
  <c r="L224"/>
  <c r="L353"/>
  <c r="L228"/>
  <c r="L315"/>
  <c r="L329"/>
  <c r="L78"/>
  <c r="L114"/>
  <c r="L254"/>
  <c r="L73"/>
  <c r="L196"/>
  <c r="L21"/>
  <c r="L358"/>
  <c r="L48"/>
  <c r="L144"/>
  <c r="L251"/>
  <c r="L108"/>
  <c r="L339"/>
  <c r="L206"/>
  <c r="L255"/>
  <c r="L42"/>
  <c r="L101"/>
  <c r="L209"/>
  <c r="L377"/>
  <c r="L326"/>
  <c r="L347"/>
  <c r="L213"/>
  <c r="L88"/>
  <c r="L357"/>
  <c r="L360"/>
  <c r="L312"/>
  <c r="L379"/>
  <c r="L44"/>
  <c r="L127"/>
  <c r="L341"/>
  <c r="L184"/>
  <c r="L159"/>
  <c r="L230"/>
  <c r="L355"/>
  <c r="L126"/>
  <c r="L258"/>
  <c r="L336"/>
  <c r="L113"/>
  <c r="L335"/>
  <c r="L110"/>
  <c r="L352"/>
  <c r="W59" i="32"/>
  <c r="O59"/>
  <c r="T59"/>
  <c r="P59"/>
  <c r="U59"/>
  <c r="N59"/>
  <c r="U141"/>
  <c r="O141"/>
  <c r="N141"/>
  <c r="W141"/>
  <c r="P141"/>
  <c r="T141"/>
  <c r="N40"/>
  <c r="P40"/>
  <c r="T40"/>
  <c r="W40"/>
  <c r="U40"/>
  <c r="O40"/>
  <c r="T43"/>
  <c r="O43"/>
  <c r="P43"/>
  <c r="W43"/>
  <c r="U43"/>
  <c r="N43"/>
  <c r="T123"/>
  <c r="N123"/>
  <c r="U123"/>
  <c r="P123"/>
  <c r="O123"/>
  <c r="W123"/>
  <c r="W67"/>
  <c r="N67"/>
  <c r="P67"/>
  <c r="T67"/>
  <c r="U67"/>
  <c r="O67"/>
  <c r="W133"/>
  <c r="P133"/>
  <c r="T133"/>
  <c r="U133"/>
  <c r="O133"/>
  <c r="N133"/>
  <c r="T71"/>
  <c r="O71"/>
  <c r="U71"/>
  <c r="N71"/>
  <c r="P71"/>
  <c r="W71"/>
  <c r="W134"/>
  <c r="P134"/>
  <c r="U134"/>
  <c r="T134"/>
  <c r="O134"/>
  <c r="N134"/>
  <c r="O62"/>
  <c r="U62"/>
  <c r="N62"/>
  <c r="W62"/>
  <c r="P62"/>
  <c r="T62"/>
  <c r="N36"/>
  <c r="W36"/>
  <c r="T36"/>
  <c r="P36"/>
  <c r="O36"/>
  <c r="U36"/>
  <c r="P86"/>
  <c r="O86"/>
  <c r="W86"/>
  <c r="N86"/>
  <c r="T86"/>
  <c r="U86"/>
  <c r="U110"/>
  <c r="N110"/>
  <c r="P110"/>
  <c r="T110"/>
  <c r="W110"/>
  <c r="O110"/>
  <c r="O75"/>
  <c r="P75"/>
  <c r="U75"/>
  <c r="T75"/>
  <c r="N75"/>
  <c r="W75"/>
  <c r="P20"/>
  <c r="W20"/>
  <c r="T20"/>
  <c r="U20"/>
  <c r="O20"/>
  <c r="N20"/>
  <c r="N100"/>
  <c r="P100"/>
  <c r="O100"/>
  <c r="U100"/>
  <c r="T100"/>
  <c r="W100"/>
  <c r="I16" i="27"/>
  <c r="I32" s="1"/>
  <c r="C33"/>
  <c r="D16" s="1"/>
  <c r="F16"/>
  <c r="F32" s="1"/>
  <c r="E16"/>
  <c r="H16"/>
  <c r="H32" s="1"/>
  <c r="G16"/>
  <c r="G32" s="1"/>
  <c r="N121" i="32"/>
  <c r="O121"/>
  <c r="U121"/>
  <c r="T121"/>
  <c r="P121"/>
  <c r="W121"/>
  <c r="U73"/>
  <c r="T73"/>
  <c r="N73"/>
  <c r="O73"/>
  <c r="P73"/>
  <c r="W73"/>
  <c r="W138"/>
  <c r="O138"/>
  <c r="T138"/>
  <c r="P138"/>
  <c r="U138"/>
  <c r="N138"/>
  <c r="U82"/>
  <c r="W82"/>
  <c r="P82"/>
  <c r="T82"/>
  <c r="O82"/>
  <c r="N82"/>
  <c r="P127"/>
  <c r="T127"/>
  <c r="W127"/>
  <c r="U127"/>
  <c r="O127"/>
  <c r="N127"/>
  <c r="U38"/>
  <c r="N38"/>
  <c r="P38"/>
  <c r="T38"/>
  <c r="O38"/>
  <c r="W38"/>
  <c r="U129"/>
  <c r="N129"/>
  <c r="W129"/>
  <c r="T129"/>
  <c r="O129"/>
  <c r="P129"/>
  <c r="U118"/>
  <c r="N118"/>
  <c r="P118"/>
  <c r="W118"/>
  <c r="T118"/>
  <c r="O118"/>
  <c r="P94"/>
  <c r="W94"/>
  <c r="O94"/>
  <c r="T94"/>
  <c r="U94"/>
  <c r="N94"/>
  <c r="T17"/>
  <c r="U17"/>
  <c r="P17"/>
  <c r="N17"/>
  <c r="O17"/>
  <c r="W17"/>
  <c r="U74"/>
  <c r="N74"/>
  <c r="P74"/>
  <c r="T74"/>
  <c r="O74"/>
  <c r="W74"/>
  <c r="U99"/>
  <c r="W99"/>
  <c r="N99"/>
  <c r="P99"/>
  <c r="T99"/>
  <c r="O99"/>
  <c r="O96"/>
  <c r="U96"/>
  <c r="T96"/>
  <c r="W96"/>
  <c r="P96"/>
  <c r="N96"/>
  <c r="O124"/>
  <c r="N124"/>
  <c r="U124"/>
  <c r="W124"/>
  <c r="T124"/>
  <c r="P124"/>
  <c r="O112"/>
  <c r="U112"/>
  <c r="N112"/>
  <c r="W112"/>
  <c r="T112"/>
  <c r="P112"/>
  <c r="W128"/>
  <c r="N128"/>
  <c r="P128"/>
  <c r="O128"/>
  <c r="T128"/>
  <c r="U128"/>
  <c r="T54"/>
  <c r="P54"/>
  <c r="N54"/>
  <c r="W54"/>
  <c r="U54"/>
  <c r="O54"/>
  <c r="N125"/>
  <c r="U125"/>
  <c r="W125"/>
  <c r="O125"/>
  <c r="P125"/>
  <c r="T125"/>
  <c r="P61"/>
  <c r="N61"/>
  <c r="T61"/>
  <c r="O61"/>
  <c r="W61"/>
  <c r="U61"/>
  <c r="T31"/>
  <c r="W31"/>
  <c r="O31"/>
  <c r="P31"/>
  <c r="N31"/>
  <c r="U31"/>
  <c r="W44"/>
  <c r="T44"/>
  <c r="P44"/>
  <c r="O44"/>
  <c r="N44"/>
  <c r="U44"/>
  <c r="L16" i="27" l="1"/>
  <c r="M16" s="1"/>
  <c r="E32"/>
  <c r="E33" s="1"/>
  <c r="F33" s="1"/>
  <c r="G33" s="1"/>
  <c r="H33" s="1"/>
  <c r="I33" s="1"/>
  <c r="L33" s="1"/>
  <c r="D12"/>
  <c r="D30"/>
  <c r="D22"/>
  <c r="D28"/>
  <c r="D20"/>
  <c r="D14"/>
  <c r="D33"/>
  <c r="D10"/>
  <c r="D26"/>
  <c r="D24"/>
  <c r="D18"/>
  <c r="X16" i="32"/>
  <c r="Y16" s="1"/>
  <c r="X17" l="1"/>
  <c r="Y17" l="1"/>
  <c r="X18"/>
  <c r="Y18" l="1"/>
  <c r="X19"/>
  <c r="Y19" l="1"/>
  <c r="X20"/>
  <c r="Y20" l="1"/>
  <c r="X21"/>
  <c r="Y21" l="1"/>
  <c r="X22"/>
  <c r="Y22" l="1"/>
  <c r="X23"/>
  <c r="X24" l="1"/>
  <c r="Y23"/>
  <c r="Y24" l="1"/>
  <c r="X25"/>
  <c r="X26" l="1"/>
  <c r="Y25"/>
  <c r="Y26" l="1"/>
  <c r="X27"/>
  <c r="X28" l="1"/>
  <c r="Y27"/>
  <c r="X29" l="1"/>
  <c r="Y28"/>
  <c r="X30" l="1"/>
  <c r="Y29"/>
  <c r="Y30" l="1"/>
  <c r="X31"/>
  <c r="Y31" l="1"/>
  <c r="X32"/>
  <c r="Y32" l="1"/>
  <c r="X33"/>
  <c r="X34" l="1"/>
  <c r="Y33"/>
  <c r="Y34" l="1"/>
  <c r="X35"/>
  <c r="X36" l="1"/>
  <c r="Y35"/>
  <c r="Y36" l="1"/>
  <c r="X37"/>
  <c r="Y37" l="1"/>
  <c r="X38"/>
  <c r="X39" l="1"/>
  <c r="Y38"/>
  <c r="Y39" l="1"/>
  <c r="X40"/>
  <c r="Y40" l="1"/>
  <c r="X41"/>
  <c r="X42" l="1"/>
  <c r="Y41"/>
  <c r="X43" l="1"/>
  <c r="Y42"/>
  <c r="Y43" l="1"/>
  <c r="X44"/>
  <c r="Y44" l="1"/>
  <c r="X45"/>
  <c r="Y45" l="1"/>
  <c r="X46"/>
  <c r="Y46" l="1"/>
  <c r="X47"/>
  <c r="X48" l="1"/>
  <c r="Y47"/>
  <c r="X49" l="1"/>
  <c r="Y48"/>
  <c r="X50" l="1"/>
  <c r="Y49"/>
  <c r="X51" l="1"/>
  <c r="Y50"/>
  <c r="X52" l="1"/>
  <c r="Y51"/>
  <c r="Y52" l="1"/>
  <c r="X53"/>
  <c r="X54" l="1"/>
  <c r="Y53"/>
  <c r="Y54" l="1"/>
  <c r="X55"/>
  <c r="X56" l="1"/>
  <c r="Y55"/>
  <c r="Y56" l="1"/>
  <c r="X57"/>
  <c r="Y57" l="1"/>
  <c r="X58"/>
  <c r="Y58" l="1"/>
  <c r="X59"/>
  <c r="Y59" l="1"/>
  <c r="X60"/>
  <c r="Y60" l="1"/>
  <c r="X61"/>
  <c r="X62" l="1"/>
  <c r="Y61"/>
  <c r="X63" l="1"/>
  <c r="Y62"/>
  <c r="X64" l="1"/>
  <c r="Y63"/>
  <c r="X65" l="1"/>
  <c r="Y64"/>
  <c r="Y65" l="1"/>
  <c r="X66"/>
  <c r="X67" l="1"/>
  <c r="Y66"/>
  <c r="X68" l="1"/>
  <c r="Y67"/>
  <c r="X69" l="1"/>
  <c r="Y68"/>
  <c r="X70" l="1"/>
  <c r="Y69"/>
  <c r="Y70" l="1"/>
  <c r="X71"/>
  <c r="Y71" l="1"/>
  <c r="X72"/>
  <c r="X73" l="1"/>
  <c r="Y72"/>
  <c r="X74" l="1"/>
  <c r="Y73"/>
  <c r="Y74" l="1"/>
  <c r="X75"/>
  <c r="Y75" l="1"/>
  <c r="X76"/>
  <c r="Y76" l="1"/>
  <c r="X77"/>
  <c r="X78" l="1"/>
  <c r="Y77"/>
  <c r="X79" l="1"/>
  <c r="Y78"/>
  <c r="X80" l="1"/>
  <c r="Y79"/>
  <c r="X81" l="1"/>
  <c r="Y80"/>
  <c r="X82" l="1"/>
  <c r="Y81"/>
  <c r="Y82" l="1"/>
  <c r="X83"/>
  <c r="X84" l="1"/>
  <c r="Y83"/>
  <c r="X85" l="1"/>
  <c r="Y84"/>
  <c r="X86" l="1"/>
  <c r="Y85"/>
  <c r="Y86" l="1"/>
  <c r="X87"/>
  <c r="Y87" l="1"/>
  <c r="X88"/>
  <c r="Y88" l="1"/>
  <c r="X89"/>
  <c r="Y89" l="1"/>
  <c r="X90"/>
  <c r="Y90" l="1"/>
  <c r="X91"/>
  <c r="X92" l="1"/>
  <c r="Y91"/>
  <c r="Y92" l="1"/>
  <c r="X93"/>
  <c r="X94" l="1"/>
  <c r="Y93"/>
  <c r="Y94" l="1"/>
  <c r="X95"/>
  <c r="Y95" l="1"/>
  <c r="X96"/>
  <c r="X97" l="1"/>
  <c r="Y96"/>
  <c r="Y97" l="1"/>
  <c r="X98"/>
  <c r="Y98" l="1"/>
  <c r="X99"/>
  <c r="Y99" l="1"/>
  <c r="X100"/>
  <c r="Y100" l="1"/>
  <c r="X101"/>
  <c r="Y101" l="1"/>
  <c r="X102"/>
  <c r="Y102" l="1"/>
  <c r="X103"/>
  <c r="Y103" l="1"/>
  <c r="X104"/>
  <c r="X105" l="1"/>
  <c r="Y104"/>
  <c r="X106" l="1"/>
  <c r="Y105"/>
  <c r="X107" l="1"/>
  <c r="Y106"/>
  <c r="Y107" l="1"/>
  <c r="X108"/>
  <c r="X109" l="1"/>
  <c r="Y108"/>
  <c r="X110" l="1"/>
  <c r="Y109"/>
  <c r="Y110" l="1"/>
  <c r="X111"/>
  <c r="Y111" l="1"/>
  <c r="X112"/>
  <c r="Y112" l="1"/>
  <c r="X113"/>
  <c r="Y113" l="1"/>
  <c r="X114"/>
  <c r="X115" l="1"/>
  <c r="Y114"/>
  <c r="Y115" l="1"/>
  <c r="X116"/>
  <c r="Y116" l="1"/>
  <c r="X117"/>
  <c r="X118" l="1"/>
  <c r="Y117"/>
  <c r="Y118" l="1"/>
  <c r="X119"/>
  <c r="X120" l="1"/>
  <c r="Y119"/>
  <c r="Y120" l="1"/>
  <c r="X121"/>
  <c r="X122" l="1"/>
  <c r="Y121"/>
  <c r="X123" l="1"/>
  <c r="Y122"/>
  <c r="Y123" l="1"/>
  <c r="X124"/>
  <c r="X125" l="1"/>
  <c r="Y124"/>
  <c r="Y125" l="1"/>
  <c r="X126"/>
  <c r="Y126" l="1"/>
  <c r="X127"/>
  <c r="X128" l="1"/>
  <c r="Y127"/>
  <c r="Y128" l="1"/>
  <c r="X129"/>
  <c r="Y129" l="1"/>
  <c r="X130"/>
  <c r="X131" l="1"/>
  <c r="Y130"/>
  <c r="X132" l="1"/>
  <c r="Y131"/>
  <c r="X133" l="1"/>
  <c r="Y132"/>
  <c r="Y133" l="1"/>
  <c r="X134"/>
  <c r="Y134" l="1"/>
  <c r="X135"/>
  <c r="Y135" l="1"/>
  <c r="X136"/>
  <c r="Y136" l="1"/>
  <c r="X137"/>
  <c r="Y137" l="1"/>
  <c r="X138"/>
  <c r="X139" l="1"/>
  <c r="Y138"/>
  <c r="Y139" l="1"/>
  <c r="X140"/>
  <c r="Y140" l="1"/>
  <c r="X141"/>
  <c r="Y141" l="1"/>
  <c r="X142"/>
  <c r="Y142" s="1"/>
  <c r="W8" l="1"/>
  <c r="AC8" s="1"/>
  <c r="X9"/>
  <c r="AC12" s="1"/>
  <c r="X8"/>
  <c r="AC9" s="1"/>
  <c r="W9"/>
  <c r="AC11" s="1"/>
  <c r="W7"/>
  <c r="AC5" s="1"/>
  <c r="X7"/>
  <c r="AC6" s="1"/>
</calcChain>
</file>

<file path=xl/sharedStrings.xml><?xml version="1.0" encoding="utf-8"?>
<sst xmlns="http://schemas.openxmlformats.org/spreadsheetml/2006/main" count="63439" uniqueCount="37716">
  <si>
    <t>M</t>
  </si>
  <si>
    <t>M2</t>
  </si>
  <si>
    <t>M3</t>
  </si>
  <si>
    <t>(m)</t>
  </si>
  <si>
    <t>TOTAL</t>
  </si>
  <si>
    <t>PESO</t>
  </si>
  <si>
    <t>ESCORAMENTO</t>
  </si>
  <si>
    <t xml:space="preserve">    </t>
  </si>
  <si>
    <t>REF.</t>
  </si>
  <si>
    <t>FONTES DE PREÇOS NÃO DESONERADAS</t>
  </si>
  <si>
    <t>BDI Serviços</t>
  </si>
  <si>
    <t>2</t>
  </si>
  <si>
    <t>BDI Materiais</t>
  </si>
  <si>
    <t xml:space="preserve">PLANILHA DE ORÇAMENTO  </t>
  </si>
  <si>
    <t>ITEM</t>
  </si>
  <si>
    <t>DESCRIÇÃO</t>
  </si>
  <si>
    <t>UNIDADE</t>
  </si>
  <si>
    <t>QUANTIDADE TOTAL</t>
  </si>
  <si>
    <t>PREÇO UNITÁRIO COM BDI (R$)</t>
  </si>
  <si>
    <t>PREÇO TOTAL (R$)</t>
  </si>
  <si>
    <t>%</t>
  </si>
  <si>
    <t>PREÇO UNITÁRIO SEM BDI (R$)</t>
  </si>
  <si>
    <t>CLASSE BDI</t>
  </si>
  <si>
    <t>ESCAVAÇÃO</t>
  </si>
  <si>
    <t>90093</t>
  </si>
  <si>
    <t>90095</t>
  </si>
  <si>
    <t>94037</t>
  </si>
  <si>
    <t>90812</t>
  </si>
  <si>
    <t>95602</t>
  </si>
  <si>
    <t>94962</t>
  </si>
  <si>
    <t>94963</t>
  </si>
  <si>
    <t>96540</t>
  </si>
  <si>
    <t>95935</t>
  </si>
  <si>
    <t>95939</t>
  </si>
  <si>
    <t>92263</t>
  </si>
  <si>
    <t>92419</t>
  </si>
  <si>
    <t>92265</t>
  </si>
  <si>
    <t>92459</t>
  </si>
  <si>
    <t>92267</t>
  </si>
  <si>
    <t>92521</t>
  </si>
  <si>
    <t>92792</t>
  </si>
  <si>
    <t>92793</t>
  </si>
  <si>
    <t>92794</t>
  </si>
  <si>
    <t>92795</t>
  </si>
  <si>
    <t>92796</t>
  </si>
  <si>
    <t>92798</t>
  </si>
  <si>
    <t>90285</t>
  </si>
  <si>
    <t>REF</t>
  </si>
  <si>
    <t>CODIGO</t>
  </si>
  <si>
    <t>DESCRICAO PROJETO</t>
  </si>
  <si>
    <t>DESCRICAO DA COMPOSICAO NAS REFERENCIAS</t>
  </si>
  <si>
    <t>CUSTO TOTAL</t>
  </si>
  <si>
    <t>97141</t>
  </si>
  <si>
    <t>ASSENTAMENTO DE TUBO DE FERRO FUNDIDO PARA REDE DE ÁGUA, DN 80 MM, JUNTA ELÁSTICA, INSTALADO EM LOCAL COM NÍVEL ALTO DE INTERFERÊNCIAS (NÃO INCLUI FORNECIMENTO). AF_11/2017</t>
  </si>
  <si>
    <t>6,29</t>
  </si>
  <si>
    <t>97142</t>
  </si>
  <si>
    <t>ASSENTAMENTO DE TUBO DE FERRO FUNDIDO PARA REDE DE ÁGUA, DN 100 MM, JUNTA ELÁSTICA, INSTALADO EM LOCAL COM NÍVEL ALTO DE INTERFERÊNCIAS (NÃO INCLUI FORNECIMENTO). AF_11/2017</t>
  </si>
  <si>
    <t>7,04</t>
  </si>
  <si>
    <t>97143</t>
  </si>
  <si>
    <t>ASSENTAMENTO DE TUBO DE FERRO FUNDIDO PARA REDE DE ÁGUA, DN 150 MM, JUNTA ELÁSTICA, INSTALADO EM LOCAL COM NÍVEL ALTO DE INTERFERÊNCIAS (NÃO INCLUI FORNECIMENTO). AF_11/2017</t>
  </si>
  <si>
    <t>8,93</t>
  </si>
  <si>
    <t>97144</t>
  </si>
  <si>
    <t>ASSENTAMENTO DE TUBO DE FERRO FUNDIDO PARA REDE DE ÁGUA, DN 200 MM, JUNTA ELÁSTICA, INSTALADO EM LOCAL COM NÍVEL ALTO DE INTERFERÊNCIAS (NÃO INCLUI FORNECIMENTO). AF_11/2017</t>
  </si>
  <si>
    <t>97145</t>
  </si>
  <si>
    <t>ASSENTAMENTO DE TUBO DE FERRO FUNDIDO PARA REDE DE ÁGUA, DN 250 MM, JUNTA ELÁSTICA, INSTALADO EM LOCAL COM NÍVEL ALTO DE INTERFERÊNCIAS (NÃO INCLUI FORNECIMENTO). AF_11/2017</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</si>
  <si>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</si>
  <si>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</si>
  <si>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</si>
  <si>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</si>
  <si>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97148</t>
  </si>
  <si>
    <t>ASSENTAMENTO DE TUBO DE FERRO FUNDIDO PARA REDE DE ÁGUA, DN 400 MM, JUNTA ELÁSTICA, INSTALADO EM LOCAL COM NÍVEL ALTO DE INTERFERÊNCIAS (NÃO INCLUI FORNECIMENTO). AF_11/2017</t>
  </si>
  <si>
    <t>18,38</t>
  </si>
  <si>
    <t>97149</t>
  </si>
  <si>
    <t>ASSENTAMENTO DE TUBO DE FERRO FUNDIDO PARA REDE DE ÁGUA, DN 450 MM, JUNTA ELÁSTICA, INSTALADO EM LOCAL COM NÍVEL ALTO DE INTERFERÊNCIAS (NÃO INCLUI FORNECIMENTO). AF_11/2017</t>
  </si>
  <si>
    <t>20,30</t>
  </si>
  <si>
    <t>97150</t>
  </si>
  <si>
    <t>ASSENTAMENTO DE TUBO DE FERRO FUNDIDO PARA REDE DE ÁGUA, DN 500 MM, JUNTA ELÁSTICA, INSTALADO EM LOCAL COM NÍVEL ALTO DE INTERFERÊNCIAS (NÃO INCLUI FORNECIMENTO). AF_11/2017</t>
  </si>
  <si>
    <t>24,50</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</si>
  <si>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</si>
  <si>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</si>
  <si>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</si>
  <si>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</si>
  <si>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</si>
  <si>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</si>
  <si>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</si>
  <si>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</si>
  <si>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</si>
  <si>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</si>
  <si>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</si>
  <si>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</si>
  <si>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</si>
  <si>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</si>
  <si>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3,86</t>
  </si>
  <si>
    <t>97158</t>
  </si>
  <si>
    <t>ASSENTAMENTO DE TUBO DE FERRO FUNDIDO PARA REDE DE ÁGUA, DN 100 MM, JUNTA ELÁSTICA, INSTALADO EM LOCAL COM NÍVEL BAIXO DE INTERFERÊNCIAS (NÃO INCLUI FORNECIMENTO). AF_11/2017</t>
  </si>
  <si>
    <t>4,33</t>
  </si>
  <si>
    <t>97159</t>
  </si>
  <si>
    <t>ASSENTAMENTO DE TUBO DE FERRO FUNDIDO PARA REDE DE ÁGUA, DN 150 MM, JUNTA ELÁSTICA, INSTALADO EM LOCAL COM NÍVEL BAIXO DE INTERFERÊNCIAS (NÃO INCLUI FORNECIMENTO). AF_11/2017</t>
  </si>
  <si>
    <t>5,49</t>
  </si>
  <si>
    <t>97160</t>
  </si>
  <si>
    <t>ASSENTAMENTO DE TUBO DE FERRO FUNDIDO PARA REDE DE ÁGUA, DN 200 MM, JUNTA ELÁSTICA, INSTALADO EM LOCAL COM NÍVEL BAIXO DE INTERFERÊNCIAS (NÃO INCLUI FORNECIMENTO). AF_11/2017</t>
  </si>
  <si>
    <t>6,63</t>
  </si>
  <si>
    <t>97161</t>
  </si>
  <si>
    <t>ASSENTAMENTO DE TUBO DE FERRO FUNDIDO PARA REDE DE ÁGUA, DN 250 MM, JUNTA ELÁSTICA, INSTALADO EM LOCAL COM NÍVEL BAIXO DE INTERFERÊNCIAS (NÃO INCLUI FORNECIMENTO). AF_11/2017</t>
  </si>
  <si>
    <t>7,81</t>
  </si>
  <si>
    <t>97162</t>
  </si>
  <si>
    <t>ASSENTAMENTO DE TUBO DE FERRO FUNDIDO PARA REDE DE ÁGUA, DN 300 MM, JUNTA ELÁSTICA, INSTALADO EM LOCAL COM NÍVEL BAIXO DE INTERFERÊNCIAS (NÃO INCLUI FORNECIMENTO). AF_11/2017</t>
  </si>
  <si>
    <t>8,97</t>
  </si>
  <si>
    <t>97163</t>
  </si>
  <si>
    <t>ASSENTAMENTO DE TUBO DE FERRO FUNDIDO PARA REDE DE ÁGUA, DN 350 MM, JUNTA ELÁSTICA, INSTALADO EM LOCAL COM NÍVEL BAIXO DE INTERFERÊNCIAS (NÃO INCLUI FORNECIMENTO). AF_11/2017</t>
  </si>
  <si>
    <t>10,14</t>
  </si>
  <si>
    <t>97164</t>
  </si>
  <si>
    <t>ASSENTAMENTO DE TUBO DE FERRO FUNDIDO PARA REDE DE ÁGUA, DN 400 MM, JUNTA ELÁSTICA, INSTALADO EM LOCAL COM NÍVEL BAIXO DE INTERFERÊNCIAS (NÃO INCLUI FORNECIMENTO). AF_11/2017</t>
  </si>
  <si>
    <t>11,31</t>
  </si>
  <si>
    <t>97165</t>
  </si>
  <si>
    <t>ASSENTAMENTO DE TUBO DE FERRO FUNDIDO PARA REDE DE ÁGUA, DN 450 MM, JUNTA ELÁSTICA, INSTALADO EM LOCAL COM NÍVEL BAIXO DE INTERFERÊNCIAS (NÃO INCLUI FORNECIMENTO). AF_11/2017</t>
  </si>
  <si>
    <t>12,49</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</si>
  <si>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</si>
  <si>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</si>
  <si>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</si>
  <si>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</si>
  <si>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17,64</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</si>
  <si>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</si>
  <si>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</si>
  <si>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</si>
  <si>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</si>
  <si>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</si>
  <si>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</si>
  <si>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</si>
  <si>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</si>
  <si>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27,63</t>
  </si>
  <si>
    <t>97172</t>
  </si>
  <si>
    <t>ASSENTAMENTO DE TUBO DE FERRO FUNDIDO PARA REDE DE ÁGUA, DN 1200 MM, JUNTA ELÁSTICA, INSTALADO EM LOCAL COM NÍVEL BAIXO DE INTERFERÊNCIAS (NÃO INCLUI FORNECIMENTO). AF_11/2017</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</si>
  <si>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</si>
  <si>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</si>
  <si>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</si>
  <si>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</si>
  <si>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</si>
  <si>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</si>
  <si>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</si>
  <si>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</si>
  <si>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</si>
  <si>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</si>
  <si>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41,43</t>
  </si>
  <si>
    <t>97178</t>
  </si>
  <si>
    <t>ASSENTAMENTO DE TUBO DE AÇO CARBONO PARA REDE DE ÁGUA, DN 1200 MM (48) OU DN 1300 MM (52), JUNTA SOLDADA, INSTALADO EM LOCAL COM NÍVEL ALTO DE INTERFERÊNCIAS (NÃO INCLUI FORNECIMENTO). AF_11/2017</t>
  </si>
  <si>
    <t>48,64</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</si>
  <si>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</si>
  <si>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</si>
  <si>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</si>
  <si>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</si>
  <si>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</si>
  <si>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</si>
  <si>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</si>
  <si>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</si>
  <si>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</si>
  <si>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</si>
  <si>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97184</t>
  </si>
  <si>
    <t>ASSENTAMENTO DE TUBO DE AÇO CARBONO PARA REDE DE ÁGUA, DN 700 MM (28), JUNTA SOLDADA, INSTALADO EM LOCAL COM NÍVEL BAIXO DE INTERFERÊNCIAS (NÃO INCLUI FORNECIMENTO). AF_11/2017</t>
  </si>
  <si>
    <t>21,74</t>
  </si>
  <si>
    <t>97185</t>
  </si>
  <si>
    <t>ASSENTAMENTO DE TUBO DE AÇO CARBONO PARA REDE DE ÁGUA, DN 800 MM (32), JUNTA SOLDADA, INSTALADO EM LOCAL COM NÍVEL BAIXO DE INTERFERÊNCIAS (NÃO INCLUI FORNECIMENTO). AF_11/2017</t>
  </si>
  <si>
    <t>24,67</t>
  </si>
  <si>
    <t>97186</t>
  </si>
  <si>
    <t>ASSENTAMENTO DE TUBO DE AÇO CARBONO PARA REDE DE ÁGUA, DN 900 MM (36), JUNTA SOLDADA, INSTALADO EM LOCAL COM NÍVEL BAIXO DE INTERFERÊNCIAS (NÃO INCLUI FORNECIMENTO). AF_11/2017</t>
  </si>
  <si>
    <t>27,65</t>
  </si>
  <si>
    <t>97187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</si>
  <si>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</si>
  <si>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</si>
  <si>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</si>
  <si>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</si>
  <si>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</si>
  <si>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</si>
  <si>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</si>
  <si>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</si>
  <si>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</si>
  <si>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</si>
  <si>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90694</t>
  </si>
  <si>
    <t>TUBO DE PVC PARA REDE COLETORA DE ESGOTO DE PAREDE MACIÇA, DN 100 MM, JUNTA ELÁSTICA, INSTALADO EM LOCAL COM NÍVEL BAIXO DE INTERFERÊNCIAS - FORNECIMENTO E ASSENTAMENTO. AF_06/2015</t>
  </si>
  <si>
    <t>90695</t>
  </si>
  <si>
    <t>TUBO DE PVC PARA REDE COLETORA DE ESGOTO DE PAREDE MACIÇA, DN 150 MM, JUNTA ELÁSTICA, INSTALADO EM LOCAL COM NÍVEL BAIXO DE INTERFERÊNCIAS - FORNECIMENTO E ASSENTAMENTO. AF_06/2015</t>
  </si>
  <si>
    <t>39,98</t>
  </si>
  <si>
    <t>90696</t>
  </si>
  <si>
    <t>TUBO DE PVC PARA REDE COLETORA DE ESGOTO DE PAREDE MACIÇA, DN 200 MM, JUNTA ELÁSTICA, INSTALADO EM LOCAL COM NÍVEL BAIXO DE INTERFERÊNCIAS - FORNECIMENTO E ASSENTAMENTO. AF_06/2015</t>
  </si>
  <si>
    <t>90697</t>
  </si>
  <si>
    <t>TUBO DE PVC PARA REDE COLETORA DE ESGOTO DE PAREDE MACIÇA, DN 250 MM, JUNTA ELÁSTICA, INSTALADO EM LOCAL COM NÍVEL BAIXO DE INTERFERÊNCIAS - FORNECIMENTO E ASSENTAMENTO. AF_06/2015</t>
  </si>
  <si>
    <t>90698</t>
  </si>
  <si>
    <t>TUBO DE PVC PARA REDE COLETORA DE ESGOTO DE PAREDE MACIÇA, DN 300 MM, JUNTA ELÁSTICA, INSTALADO EM LOCAL COM NÍVEL BAIXO DE INTERFERÊNCIAS - FORNECIMENTO E ASSENTAMENTO. AF_06/2015</t>
  </si>
  <si>
    <t>90699</t>
  </si>
  <si>
    <t>TUBO DE PVC PARA REDE COLETORA DE ESGOTO DE PAREDE MACIÇA, DN 350 MM, JUNTA ELÁSTICA, INSTALADO EM LOCAL COM NÍVEL BAIXO DE INTERFERÊNCIAS - FORNECIMENTO E ASSENTAMENTO. AF_06/2015</t>
  </si>
  <si>
    <t>90700</t>
  </si>
  <si>
    <t>TUBO DE PVC PARA REDE COLETORA DE ESGOTO DE PAREDE MACIÇA, DN 400 MM, JUNTA ELÁSTICA, INSTALADO EM LOCAL COM NÍVEL BAIXO DE INTERFERÊNCIAS - FORNECIMENTO E ASSENTAMENTO. AF_06/2015</t>
  </si>
  <si>
    <t>90701</t>
  </si>
  <si>
    <t>TUBO DE PVC CORRUGADO DE DUPLA PAREDE PARA REDE COLETORA DE ESGOTO, DN 150 MM, JUNTA ELÁSTICA, INSTALADO EM LOCAL COM NÍVEL BAIXO DE INTERFERÊNCIAS - FORNECIMENTO E ASSENTAMENTO. AF_06/2015</t>
  </si>
  <si>
    <t>38,33</t>
  </si>
  <si>
    <t>90702</t>
  </si>
  <si>
    <t>TUBO DE PVC CORRUGADO DE DUPLA PAREDE PARA REDE COLETORA DE ESGOTO, DN 200 MM, JUNTA ELÁSTICA, INSTALADO EM LOCAL COM NÍVEL BAIXO DE INTERFERÊNCIAS - FORNECIMENTO E ASSENTAMENTO. AF_06/2015</t>
  </si>
  <si>
    <t>90703</t>
  </si>
  <si>
    <t>TUBO DE PVC CORRUGADO DE DUPLA PAREDE PARA REDE COLETORA DE ESGOTO, DN 250 MM, JUNTA ELÁSTICA, INSTALADO EM LOCAL COM NÍVEL BAIXO DE INTERFERÊNCIAS - FORNECIMENTO E ASSENTAMENTO. AF_06/2015</t>
  </si>
  <si>
    <t>90704</t>
  </si>
  <si>
    <t>TUBO DE PVC CORRUGADO DE DUPLA PAREDE PARA REDE COLETORA DE ESGOTO, DN 300 MM, JUNTA ELÁSTICA, INSTALADO EM LOCAL COM NÍVEL BAIXO DE INTERFERÊNCIAS - FORNECIMENTO E ASSENTAMENTO. AF_06/2015</t>
  </si>
  <si>
    <t>90705</t>
  </si>
  <si>
    <t>TUBO DE PVC CORRUGADO DE DUPLA PAREDE PARA REDE COLETORA DE ESGOTO, DN 350 MM, JUNTA ELÁSTICA, INSTALADO EM LOCAL COM NÍVEL BAIXO DE INTERFERÊNCIAS - FORNECIMENTO E ASSENTAMENTO. AF_06/2015</t>
  </si>
  <si>
    <t>90706</t>
  </si>
  <si>
    <t>TUBO DE PVC CORRUGADO DE DUPLA PAREDE PARA REDE COLETORA DE ESGOTO, DN 400 MM, JUNTA ELÁSTICA, INSTALADO EM LOCAL COM NÍVEL BAIXO DE INTERFERÊNCIAS - FORNECIMENTO E ASSENTAMENTO. AF_06/2015</t>
  </si>
  <si>
    <t>90708</t>
  </si>
  <si>
    <t>TUBO DE PEAD CORRUGADO DE DUPLA PAREDE PARA REDE COLETORA DE ESGOTO, DN 600 MM, JUNTA ELÁSTICA INTEGRADA, INSTALADO EM LOCAL COM NÍVEL BAIXO DE INTERFERÊNCIAS - FORNECIMENTO E ASSENTAMENTO. AF_06/2015</t>
  </si>
  <si>
    <t>90709</t>
  </si>
  <si>
    <t>TUBO DE PVC PARA REDE COLETORA DE ESGOTO DE PAREDE MACIÇA, DN 100 MM, JUNTA ELÁSTICA, INSTALADO EM LOCAL COM NÍVEL ALTO DE INTERFERÊNCIAS - FORNECIMENTO E ASSENTAMENTO. AF_06/2015</t>
  </si>
  <si>
    <t>21,52</t>
  </si>
  <si>
    <t>90710</t>
  </si>
  <si>
    <t>TUBO DE PVC PARA REDE COLETORA DE ESGOTO DE PAREDE MACIÇA, DN 150 MM, JUNTA ELÁSTICA, INSTALADO EM LOCAL COM NÍVEL ALTO DE INTERFERÊNCIAS - FORNECIMENTO E ASSENTAMENTO. AF_06/2015</t>
  </si>
  <si>
    <t>90711</t>
  </si>
  <si>
    <t>TUBO DE PVC PARA REDE COLETORA DE ESGOTO DE PAREDE MACIÇA, DN 200 MM, JUNTA ELÁSTICA, INSTALADO EM LOCAL COM NÍVEL ALTO DE INTERFERÊNCIAS - FORNECIMENTO E ASSENTAMENTO. AF_06/2015</t>
  </si>
  <si>
    <t>90712</t>
  </si>
  <si>
    <t>TUBO DE PVC PARA REDE COLETORA DE ESGOTO DE PAREDE MACIÇA, DN 250 MM, JUNTA ELÁSTICA, INSTALADO EM LOCAL COM NÍVEL ALTO DE INTERFERÊNCIAS - FORNECIMENTO E ASSENTAMENTO. AF_06/2015</t>
  </si>
  <si>
    <t>90713</t>
  </si>
  <si>
    <t>TUBO DE PVC PARA REDE COLETORA DE ESGOTO DE PAREDE MACIÇA, DN 300 MM, JUNTA ELÁSTICA, INSTALADO EM LOCAL COM NÍVEL ALTO DE INTERFERÊNCIAS - FORNECIMENTO E ASSENTAMENTO. AF_06/2015</t>
  </si>
  <si>
    <t>90714</t>
  </si>
  <si>
    <t>TUBO DE PVC PARA REDE COLETORA DE ESGOTO DE PAREDE MACIÇA, DN 350 MM, JUNTA ELÁSTICA, INSTALADO EM LOCAL COM NÍVEL ALTO DE INTERFERÊNCIAS - FORNECIMENTO E ASSENTAMENTO. AF_06/2015</t>
  </si>
  <si>
    <t>90715</t>
  </si>
  <si>
    <t>TUBO DE PVC PARA REDE COLETORA DE ESGOTO DE PAREDE MACIÇA, DN 400 MM, JUNTA ELÁSTICA, INSTALADO EM LOCAL COM NÍVEL ALTO DE INTERFERÊNCIAS - FORNECIMENTO E ASSENTAMENTO. AF_06/2015</t>
  </si>
  <si>
    <t>90716</t>
  </si>
  <si>
    <t>TUBO DE PVC CORRUGADO DE DUPLA PAREDE PARA REDE COLETORA DE ESGOTO, DN 150 MM, JUNTA ELÁSTICA, INSTALADO EM LOCAL COM NÍVEL ALTO DE INTERFERÊNCIAS - FORNECIMENTO E ASSENTAMENTO. AF_06/2015</t>
  </si>
  <si>
    <t>90717</t>
  </si>
  <si>
    <t>TUBO DE PVC CORRUGADO DE DUPLA PAREDE PARA REDE COLETORA DE ESGOTO, DN 200 MM, JUNTA ELÁSTICA, INSTALADO EM LOCAL COM NÍVEL ALTO DE INTERFERÊNCIAS - FORNECIMENTO E ASSENTAMENTO. AF_06/2015</t>
  </si>
  <si>
    <t>90718</t>
  </si>
  <si>
    <t>TUBO DE PVC CORRUGADO DE DUPLA PAREDE PARA REDE COLETORA DE ESGOTO, DN 250 MM, JUNTA ELÁSTICA, INSTALADO EM LOCAL COM NÍVEL ALTO DE INTERFERÊNCIAS - FORNECIMENTO E ASSENTAMENTO. AF_06/2015</t>
  </si>
  <si>
    <t>90719</t>
  </si>
  <si>
    <t>TUBO DE PVC CORRUGADO DE DUPLA PAREDE PARA REDE COLETORA DE ESGOTO, DN 300 MM, JUNTA ELÁSTICA, INSTALADO EM LOCAL COM NÍVEL ALTO DE INTERFERÊNCIAS - FORNECIMENTO E ASSENTAMENTO. AF_06/2015</t>
  </si>
  <si>
    <t>90720</t>
  </si>
  <si>
    <t>TUBO DE PVC CORRUGADO DE DUPLA PAREDE PARA REDE COLETORA DE ESGOTO, DN 350 MM, JUNTA ELÁSTICA, INSTALADO EM LOCAL COM NÍVEL ALTO DE INTERFERÊNCIAS - FORNECIMENTO E ASSENTAMENTO. AF_06/2015</t>
  </si>
  <si>
    <t>90721</t>
  </si>
  <si>
    <t>TUBO DE PVC CORRUGADO DE DUPLA PAREDE PARA REDE COLETORA DE ESGOTO, DN 400 MM, EM JUNTA ELÁSTICA, INSTALADO EM LOCAL COM NÍVEL ALTO DE INTERFERÊNCIAS - FORNECIMENTO E ASSENTAMENTO. AF_06/2015</t>
  </si>
  <si>
    <t>90723</t>
  </si>
  <si>
    <t>TUBO DE PEAD CORRUGADO DE DUPLA PAREDE PARA REDE COLETORA DE ESGOTO, DN 600 MM, JUNTA ELÁSTICA INTEGRADA, INSTALADO EM LOCAL COM NÍVEL ALTO DE INTERFERÊNCIAS - FORNECIMENTO E ASSENTAMENTO. AF_06/2015</t>
  </si>
  <si>
    <t>90724</t>
  </si>
  <si>
    <t>JUNTA ARGAMASSADA ENTRE TUBO DN 100 MM E O POÇO DE VISITA/ CAIXA DE CONCRETO OU ALVENARIA EM REDES DE ESGOTO. AF_06/2015</t>
  </si>
  <si>
    <t>UN</t>
  </si>
  <si>
    <t>21,48</t>
  </si>
  <si>
    <t>90725</t>
  </si>
  <si>
    <t>JUNTA ARGAMASSADA ENTRE TUBO DN 150 MM E O POÇO DE VISITA/ CAIXA DE CONCRETO OU ALVENARIA EM REDES DE ESGOTO. AF_06/2015</t>
  </si>
  <si>
    <t>26,51</t>
  </si>
  <si>
    <t>90726</t>
  </si>
  <si>
    <t>JUNTA ARGAMASSADA ENTRE TUBO DN 200 MM E O POÇO/ CAIXA DE CONCRETO OU ALVENARIA EM REDES DE ESGOTO. AF_06/2015</t>
  </si>
  <si>
    <t>90727</t>
  </si>
  <si>
    <t>JUNTA ARGAMASSADA ENTRE TUBO DN 250 MM E O POÇO DE VISITA/ CAIXA DE CONCRETO OU ALVENARIA EM REDES DE ESGOTO. AF_06/2015</t>
  </si>
  <si>
    <t>90728</t>
  </si>
  <si>
    <t>JUNTA ARGAMASSADA ENTRE TUBO DN 300 MM E O POÇO DE VISITA/ CAIXA DE CONCRETO OU ALVENARIA EM REDES DE ESGOTO. AF_06/2015</t>
  </si>
  <si>
    <t>90729</t>
  </si>
  <si>
    <t>JUNTA ARGAMASSADA ENTRE TUBO DN 350 MM E O POÇO DE VISITA/ CAIXA DE CONCRETO OU ALVENARIA EM REDES DE ESGOTO. AF_06/2015</t>
  </si>
  <si>
    <t>90730</t>
  </si>
  <si>
    <t>JUNTA ARGAMASSADA ENTRE TUBO DN 400 MM E O POÇO DE VISITA/ CAIXA DE CONCRETO OU ALVENARIA EM REDES DE ESGOTO. AF_06/2015</t>
  </si>
  <si>
    <t>90731</t>
  </si>
  <si>
    <t>JUNTA ARGAMASSADA ENTRE TUBO DN 450 MM E O POÇO DE VISITA/ CAIXA DE CONCRETO OU ALVENARIA EM REDES DE ESGOTO. AF_06/2015</t>
  </si>
  <si>
    <t>90732</t>
  </si>
  <si>
    <t>JUNTA ARGAMASSADA ENTRE TUBO DN 600 MM E O POÇO DE VISITA/ CAIXA DE CONCRETO OU ALVENARIA EM REDES DE ESGOTO. AF_06/2015</t>
  </si>
  <si>
    <t>90733</t>
  </si>
  <si>
    <t>ASSENTAMENTO DE TUBO DE PVC PARA REDE COLETORA DE ESGOTO DE PAREDE MACIÇA, DN 100 MM, JUNTA ELÁSTICA, INSTALADO EM LOCAL COM NÍVEL BAIXO DE INTERFERÊNCIAS (NÃO INCLUI FORNECIMENTO). AF_06/2015</t>
  </si>
  <si>
    <t>2,35</t>
  </si>
  <si>
    <t>90734</t>
  </si>
  <si>
    <t>ASSENTAMENTO DE TUBO DE PVC PARA REDE COLETORA DE ESGOTO DE PAREDE MACIÇA, DN 150 MM, JUNTA ELÁSTICA, INSTALADO EM LOCAL COM NÍVEL BAIXO DE INTERFERÊNCIAS (NÃO INCLUI FORNECIMENTO). AF_06/2015</t>
  </si>
  <si>
    <t>2,86</t>
  </si>
  <si>
    <t>90735</t>
  </si>
  <si>
    <t>ASSENTAMENTO DE TUBO DE PVC PARA REDE COLETORA DE ESGOTO DE PAREDE MACIÇA, DN 200 MM, JUNTA ELÁSTICA, INSTALADO EM LOCAL COM NÍVEL BAIXO DE INTERFERÊNCIAS (NÃO INCLUI FORNECIMENTO). AF_06/2015</t>
  </si>
  <si>
    <t>3,39</t>
  </si>
  <si>
    <t>90736</t>
  </si>
  <si>
    <t>ASSENTAMENTO DE TUBO DE PVC PARA REDE COLETORA DE ESGOTO DE PAREDE MACIÇA, DN 250 MM, JUNTA ELÁSTICA, INSTALADO EM LOCAL COM NÍVEL BAIXO DE INTERFERÊNCIAS (NÃO INCLUI FORNECIMENTO). AF_06/2015</t>
  </si>
  <si>
    <t>3,92</t>
  </si>
  <si>
    <t>90737</t>
  </si>
  <si>
    <t>ASSENTAMENTO DE TUBO DE PVC PARA REDE COLETORA DE ESGOTO DE PAREDE MACIÇA, DN 300 MM, JUNTA ELÁSTICA, INSTALADO EM LOCAL COM NÍVEL BAIXO DE INTERFERÊNCIAS (NÃO INCLUI FORNECIMENTO). AF_06/2015</t>
  </si>
  <si>
    <t>4,44</t>
  </si>
  <si>
    <t>90738</t>
  </si>
  <si>
    <t>ASSENTAMENTO DE TUBO DE PVC PARA REDE COLETORA DE ESGOTO DE PAREDE MACIÇA, DN 350 MM, JUNTA ELÁSTICA, INSTALADO EM LOCAL COM NÍVEL BAIXO DE INTERFERÊNCIAS (NÃO INCLUI FORNECIMENTO). AF_06/2015</t>
  </si>
  <si>
    <t>4,97</t>
  </si>
  <si>
    <t>90739</t>
  </si>
  <si>
    <t>ASSENTAMENTO DE TUBO DE PVC PARA REDE COLETORA DE ESGOTO DE PAREDE MACIÇA, DN 400 MM, JUNTA ELÁSTICA, INSTALADO EM LOCAL COM NÍVEL BAIXO DE INTERFERÊNCIAS (NÃO INCLUI FORNECIMENTO). AF_06/2015</t>
  </si>
  <si>
    <t>10,97</t>
  </si>
  <si>
    <t>90740</t>
  </si>
  <si>
    <t>ASSENTAMENTO DE TUBO DE PVC CORRUGADO DE DUPLA PAREDE PARA REDE COLETORA DE ESGOTO, DN 150 MM, JUNTA ELÁSTICA, INSTALADO EM LOCAL COM NÍVEL BAIXO DE INTERFERÊNCIAS (NÃO INCLUI FORNECIMENTO). AF_06/2015</t>
  </si>
  <si>
    <t>5,23</t>
  </si>
  <si>
    <t>90741</t>
  </si>
  <si>
    <t>ASSENTAMENTO DE TUBO DE PVC CORRUGADO DE DUPLA PAREDE PARA REDE COLETORA DE ESGOTO, DN 200 MM, JUNTA ELÁSTICA, INSTALADO EM LOCAL COM NÍVEL BAIXO DE INTERFERÊNCIAS (NÃO INCLUI FORNECIMENTO). AF_06/2015</t>
  </si>
  <si>
    <t>5,76</t>
  </si>
  <si>
    <t>90742</t>
  </si>
  <si>
    <t>ASSENTAMENTO DE TUBO DE PVC CORRUGADO DE DUPLA PAREDE PARA REDE COLETORA DE ESGOTO, DN 250 MM, JUNTA ELÁSTICA, INSTALADO EM LOCAL COM NÍVEL BAIXO DE INTERFERÊNCIAS (NÃO INCLUI FORNECIMENTO). AF_06/2015</t>
  </si>
  <si>
    <t>6,28</t>
  </si>
  <si>
    <t>90743</t>
  </si>
  <si>
    <t>ASSENTAMENTO DE TUBO DE PVC CORRUGADO DE DUPLA PAREDE PARA REDE COLETORA DE ESGOTO, DN 300 MM, JUNTA ELÁSTICA, INSTALADO EM LOCAL COM NÍVEL BAIXO DE INTERFERÊNCIAS (NÃO INCLUI FORNECIMENTO). AF_06/2015</t>
  </si>
  <si>
    <t>6,80</t>
  </si>
  <si>
    <t>90744</t>
  </si>
  <si>
    <t>ASSENTAMENTO DE TUBO DE PVC CORRUGADO DE DUPLA PAREDE PARA REDE COLETORA DE ESGOTO, DN 350 MM, JUNTA ELÁSTICA, INSTALADO EM LOCAL COM NÍVEL BAIXO DE INTERFERÊNCIAS (NÃO INCLUI FORNECIMENTO). AF_06/2015</t>
  </si>
  <si>
    <t>7,33</t>
  </si>
  <si>
    <t>90745</t>
  </si>
  <si>
    <t>ASSENTAMENTO DE TUBO DE PVC CORRUGADO DE DUPLA PAREDE PARA REDE COLETORA DE ESGOTO, DN 400 MM, JUNTA ELÁSTICA, INSTALADO EM LOCAL COM NÍVEL BAIXO DE INTERFERÊNCIAS (NÃO INCLUI FORNECIMENTO). AF_06/2015</t>
  </si>
  <si>
    <t>90746</t>
  </si>
  <si>
    <t>ASSENTAMENTO DE TUBO DE PEAD CORRUGADO DE DUPLA PAREDE PARA REDE COLETORA DE ESGOTO, DN 450 MM, JUNTA ELÁSTICA INTEGRADA, INSTALADO EM LOCAL COM NÍVEL BAIXO DE INTERFERÊNCIAS (NÃO INCLUI FORNECIMENTO). AF_06/2015</t>
  </si>
  <si>
    <t>90747</t>
  </si>
  <si>
    <t>ASSENTAMENTO DE TUBO DE PEAD CORRUGADO DE DUPLA PAREDE PARA REDE COLETORA DE ESGOTO, DN 600 MM, JUNTA ELÁSTICA INTEGRADA, INSTALADO EM LOCAL COM NÍVEL BAIXO DE INTERFERÊNCIAS (NÃO INCLUI FORNECIMENTO). AF_06/2015</t>
  </si>
  <si>
    <t>90748</t>
  </si>
  <si>
    <t>ASSENTAMENTO DE TUBO DE PVC PARA REDE COLETORA DE ESGOTO DE PAREDE MACIÇA, DN 100 MM, JUNTA ELÁSTICA, INSTALADO EM LOCAL COM NÍVEL ALTO DE INTERFERÊNCIAS (NÃO INCLUI FORNECIMENTO). AF_06/2015</t>
  </si>
  <si>
    <t>4,21</t>
  </si>
  <si>
    <t>90749</t>
  </si>
  <si>
    <t>ASSENTAMENTO DE TUBO DE PVC PARA REDE COLETORA DE ESGOTO DE PAREDE MACIÇA, DN 150 MM, JUNTA ELÁSTICA, INSTALADO EM LOCAL COM NÍVEL ALTO DE INTERFERÊNCIAS (NÃO INCLUI FORNECIMENTO). AF_06/2015</t>
  </si>
  <si>
    <t>4,73</t>
  </si>
  <si>
    <t>90750</t>
  </si>
  <si>
    <t>ASSENTAMENTO DE TUBO DE PVC PARA REDE COLETORA DE ESGOTO DE PAREDE MACIÇA, DN 200 MM, JUNTA ELÁSTICA, INSTALADO EM LOCAL COM NÍVEL ALTO DE INTERFERÊNCIAS (NÃO INCLUI FORNECIMENTO). AF_06/2015</t>
  </si>
  <si>
    <t>5,25</t>
  </si>
  <si>
    <t>90751</t>
  </si>
  <si>
    <t>ASSENTAMENTO DE TUBO DE PVC PARA REDE COLETORA DE ESGOTO DE PAREDE MACIÇA, DN 250 MM, JUNTA ELÁSTICA, INSTALADO EM LOCAL COM NÍVEL ALTO DE INTERFERÊNCIAS (NÃO INCLUI FORNECIMENTO). AF_06/2015</t>
  </si>
  <si>
    <t>5,78</t>
  </si>
  <si>
    <t>90752</t>
  </si>
  <si>
    <t>ASSENTAMENTO DE TUBO DE PVC PARA REDE COLETORA DE ESGOTO DE PAREDE MACIÇA, DN 300 MM, JUNTA ELÁSTICA, INSTALADO EM LOCAL COM NÍVEL ALTO DE INTERFERÊNCIAS (NÃO INCLUI FORNECIMENTO). AF_06/2015</t>
  </si>
  <si>
    <t>6,31</t>
  </si>
  <si>
    <t>90753</t>
  </si>
  <si>
    <t>ASSENTAMENTO DE TUBO DE PVC PARA REDE COLETORA DE ESGOTO DE PAREDE MACIÇA, DN 350 MM, JUNTA ELÁSTICA, INSTALADO EM LOCAL COM NÍVEL ALTO DE INTERFERÊNCIAS (NÃO INCLUI FORNECIMENTO). AF_06/2015</t>
  </si>
  <si>
    <t>6,82</t>
  </si>
  <si>
    <t>90754</t>
  </si>
  <si>
    <t>ASSENTAMENTO DE TUBO DE PVC PARA REDE COLETORA DE ESGOTO DE PAREDE MACIÇA, DN 400 MM, JUNTA ELÁSTICA, INSTALADO EM LOCAL COM NÍVEL ALTO DE INTERFERÊNCIAS (NÃO INCLUI FORNECIMENTO). AF_06/2015</t>
  </si>
  <si>
    <t>14,69</t>
  </si>
  <si>
    <t>90755</t>
  </si>
  <si>
    <t>ASSENTAMENTO DE TUBO DE PVC CORRUGADO DE DUPLA PAREDE PARA REDE COLETORA DE ESGOTO, DN 150 MM, JUNTA ELÁSTICA, INSTALADO EM LOCAL COM NÍVEL ALTO DE INTERFERÊNCIAS (NÃO INCLUI FORNECIMENTO). AF_06/2015</t>
  </si>
  <si>
    <t>7,09</t>
  </si>
  <si>
    <t>90756</t>
  </si>
  <si>
    <t>ASSENTAMENTO DE TUBO DE PVC CORRUGADO DE DUPLA PAREDE PARA REDE COLETORA DE ESGOTO, DN 200 MM, JUNTA ELÁSTICA, INSTALADO EM LOCAL COM NÍVEL ALTO DE INTERFERÊNCIAS (NÃO INCLUI FORNECIMENTO). AF_06/2015</t>
  </si>
  <si>
    <t>7,62</t>
  </si>
  <si>
    <t>90757</t>
  </si>
  <si>
    <t>ASSENTAMENTO DE TUBO DE PVC CORRUGADO DE DUPLA PAREDE PARA REDE COLETORA DE ESGOTO, DN 250 MM, JUNTA ELÁSTICA, INSTALADO EM LOCAL COM NÍVEL ALTO DE INTERFERÊNCIAS (NÃO INCLUI FORNECIMENTO). AF_06/2015</t>
  </si>
  <si>
    <t>8,15</t>
  </si>
  <si>
    <t>90758</t>
  </si>
  <si>
    <t>ASSENTAMENTO DE TUBO DE PVC CORRUGADO DE DUPLA PAREDE PARA REDE COLETORA DE ESGOTO, DN 300 MM, JUNTA ELÁSTICA, INSTALADO EM LOCAL COM NÍVEL ALTO DE INTERFERÊNCIAS (NÃO INCLUI FORNECIMENTO). AF_06/2015</t>
  </si>
  <si>
    <t>8,66</t>
  </si>
  <si>
    <t>90759</t>
  </si>
  <si>
    <t>ASSENTAMENTO DE TUBO DE PVC CORRUGADO DE DUPLA PAREDE PARA REDE COLETORA DE ESGOTO, DN 350 MM, JUNTA ELÁSTICA, INSTALADO EM LOCAL COM NÍVEL ALTO DE INTERFERÊNCIAS (NÃO INCLUI FORNECIMENTO). AF_06/2015</t>
  </si>
  <si>
    <t>9,19</t>
  </si>
  <si>
    <t>90760</t>
  </si>
  <si>
    <t>ASSENTAMENTO DE TUBO DE PVC CORRUGADO DE DUPLA PAREDE PARA REDE COLETORA DE ESGOTO, DN 400 MM, EM JUNTA ELÁSTICA, INSTALADO EM LOCAL COM NÍVEL ALTO DE INTERFERÊNCIAS (NÃO INCLUI FORNECIMENTO). AF_06/2015</t>
  </si>
  <si>
    <t>90761</t>
  </si>
  <si>
    <t>ASSENTAMENTO DE TUBO DE PEAD CORRUGADO DE DUPLA PAREDE PARA REDE COLETORA DE ESGOTO, DN 450 MM, JUNTA ELÁSTICA INTEGRADA, INSTALADO EM LOCAL COM NÍVEL ALTO DE INTERFERÊNCIAS (NÃO INCLUI FORNECIMENTO). AF_06/2015</t>
  </si>
  <si>
    <t>3,90</t>
  </si>
  <si>
    <t>90762</t>
  </si>
  <si>
    <t>ASSENTAMENTO DE TUBO DE PEAD CORRUGADO DE DUPLA PAREDE PARA REDE COLETORA DE ESGOTO, DN 600 MM, JUNTA ELÁSTICA INTEGRADA, INSTALADO EM LOCAL COM NÍVEL ALTO DE INTERFERÊNCIAS (NÃO INCLUI FORNECIMENTO). AF_06/2015</t>
  </si>
  <si>
    <t>14,24</t>
  </si>
  <si>
    <t>94869</t>
  </si>
  <si>
    <t>TUBO DE PEAD CORRUGADO DE DUPLA PAREDE PARA REDE COLETORA DE ESGOTO, DN 250 MM, JUNTA ELÁSTICA INTEGRADA, INSTALADO EM LOCAL COM NÍVEL BAIXO DE INTERFERÊNCIAS - FORNECIMENTO E ASSENTAMENTO. AF_06/2016</t>
  </si>
  <si>
    <t>94870</t>
  </si>
  <si>
    <t>ASSENTAMENTO DE TUBO DE PEAD CORRUGADO DE DUPLA PAREDE PARA REDE COLETORA DE ESGOTO, DN 250 MM, JUNTA ELÁSTICA INTEGRADA, INSTALADO EM LOCAL COM NÍVEL BAIXO DE INTERFERÊNCIAS (NÃO INCLUI FORNECIMENTO). AF_06/2016</t>
  </si>
  <si>
    <t>0,78</t>
  </si>
  <si>
    <t>94871</t>
  </si>
  <si>
    <t>TUBO DE PEAD CORRUGADO DE DUPLA PAREDE PARA REDE COLETORA DE ESGOTO, DN 300 MM, JUNTA ELÁSTICA INTEGRADA, INSTALADO EM LOCAL COM NÍVEL BAIXO DE INTERFERÊNCIAS - FORNECIMENTO E ASSENTAMENTO. AF_06/2016</t>
  </si>
  <si>
    <t>94872</t>
  </si>
  <si>
    <t>ASSENTAMENTO DE TUBO DE PEAD CORRUGADO DE DUPLA PAREDE PARA REDE COLETORA DE ESGOTO, DN 300 MM, JUNTA ELÁSTICA INTEGRADA, INSTALADO EM LOCAL COM NÍVEL BAIXO DE INTERFERÊNCIAS (NÃO INCLUI FORNECIMENTO). AF_06/2016</t>
  </si>
  <si>
    <t>1,36</t>
  </si>
  <si>
    <t>94875</t>
  </si>
  <si>
    <t>TUBO DE PEAD CORRUGADO DE DUPLA PAREDE PARA REDE COLETORA DE ESGOTO, DN 750 MM, JUNTA ELÁSTICA INTEGRADA, INSTALADO EM LOCAL COM NÍVEL BAIXO DE INTERFERÊNCIAS - FORNECIMENTO E ASSENTAMENTO. AF_06/2016</t>
  </si>
  <si>
    <t>94876</t>
  </si>
  <si>
    <t>ASSENTAMENTO DE TUBO DE PEAD CORRUGADO DE DUPLA PAREDE PARA REDE COLETORA DE ESGOTO, DN 750 MM, JUNTA ELÁSTICA INTEGRADA, INSTALADO EM LOCAL COM NÍVEL BAIXO DE INTERFERÊNCIAS (NÃO INCLUI FORNECIMENTO). AF_06/2016</t>
  </si>
  <si>
    <t>18,11</t>
  </si>
  <si>
    <t>94878</t>
  </si>
  <si>
    <t>ASSENTAMENTO DE TUBO DE PEAD CORRUGADO DE DUPLA PAREDE PARA REDE COLETORA DE ESGOTO, DN 900 MM, JUNTA ELÁSTICA INTEGRADA, INSTALADO EM LOCAL COM NÍVEL BAIXO DE INTERFERÊNCIAS (NÃO INCLUI FORNECIMENTO). AF_06/2016</t>
  </si>
  <si>
    <t>94879</t>
  </si>
  <si>
    <t>TUBO DE PEAD CORRUGADO DE DUPLA PAREDE PARA REDE COLETORA DE ESGOTO, DN 1000 MM, JUNTA ELÁSTICA INTEGRADA, INSTALADO EM LOCAL COM NÍVEL BAIXO DE INTERFERÊNCIAS - FORNECIMENTO E ASSENTAMENTO. AF_06/2016</t>
  </si>
  <si>
    <t>94880</t>
  </si>
  <si>
    <t>ASSENTAMENTO DE TUBO DE PEAD CORRUGADO DE DUPLA PAREDE PARA REDE COLETORA DE ESGOTO, DN 1000 MM, JUNTA ELÁSTICA INTEGRADA, INSTALADO EM LOCAL COM NÍVEL BAIXO DE INTERFERÊNCIAS (NÃO INCLUI FORNECIMENTO). AF_06/2016</t>
  </si>
  <si>
    <t>94881</t>
  </si>
  <si>
    <t>TUBO DE PEAD CORRUGADO DE DUPLA PAREDE PARA REDE COLETORA DE ESGOTO, DN 1200 MM, JUNTA ELÁSTICA INTEGRADA, INSTALADO EM LOCAL COM NÍVEL BAIXO DE INTERFERÊNCIAS - FORNECIMENTO E ASSENTAMENTO. AF_06/2016</t>
  </si>
  <si>
    <t>94882</t>
  </si>
  <si>
    <t>ASSENTAMENTO DE TUBO DE PEAD CORRUGADO DE DUPLA PAREDE PARA REDE COLETORA DE ESGOTO, DN 1200 MM, JUNTA ELÁSTICA INTEGRADA, INSTALADO EM LOCAL COM NÍVEL BAIXO DE INTERFERÊNCIAS (NÃO INCLUI FORNECIMENTO). AF_06/2016</t>
  </si>
  <si>
    <t>94884</t>
  </si>
  <si>
    <t>ASSENTAMENTO DE TUBO DE PEAD CORRUGADO DE DUPLA PAREDE PARA REDE COLETORA DE ESGOTO, DN 1500 MM, JUNTA ELÁSTICA INTEGRADA, INSTALADO EM LOCAL COM NÍVEL BAIXO DE INTERFERÊNCIAS (NÃO INCLUI FORNECIMENTO). AF_06/2016</t>
  </si>
  <si>
    <t>94885</t>
  </si>
  <si>
    <t>TUBO DE PEAD CORRUGADO DE DUPLA PAREDE PARA REDE COLETORA DE ESGOTO, DN 250 MM, JUNTA ELÁSTICA INTEGRADA, INSTALADO EM LOCAL COM NÍVEL ALTO DE INTERFERÊNCIAS - FORNECIMENTO E ASSENTAMENTO. AF_06/2016</t>
  </si>
  <si>
    <t>94886</t>
  </si>
  <si>
    <t>ASSENTAMENTO DE TUBO DE PEAD CORRUGADO DE DUPLA PAREDE PARA REDE COLETORA DE ESGOTO, DN 250 MM, JUNTA ELÁSTICA INTEGRADA, INSTALADO EM LOCAL COM NÍVEL ALTO DE INTERFERÊNCIAS (NÃO INCLUI FORNECIMENTO). AF_06/2016</t>
  </si>
  <si>
    <t>1,01</t>
  </si>
  <si>
    <t>94887</t>
  </si>
  <si>
    <t>TUBO DE PEAD CORRUGADO DE DUPLA PAREDE PARA REDE COLETORA DE ESGOTO, DN 300 MM, JUNTA ELÁSTICA INTEGRADA, INSTALADO EM LOCAL COM NÍVEL ALTO DE INTERFERÊNCIAS - FORNECIMENTO E ASSENTAMENTO. AF_06/2016</t>
  </si>
  <si>
    <t>94888</t>
  </si>
  <si>
    <t>ASSENTAMENTO DE TUBO DE PEAD CORRUGADO DE DUPLA PAREDE PARA REDE COLETORA DE ESGOTO, DN 300 MM, JUNTA ELÁSTICA INTEGRADA, INSTALADO EM LOCAL COM NÍVEL ALTO DE INTERFERÊNCIAS (NÃO INCLUI FORNECIMENTO). AF_06/2016</t>
  </si>
  <si>
    <t>1,73</t>
  </si>
  <si>
    <t>94891</t>
  </si>
  <si>
    <t>TUBO DE PEAD CORRUGADO DE DUPLA PAREDE PARA REDE COLETORA DE ESGOTO, DN 750 MM, JUNTA ELÁSTICA INTEGRADA, INSTALADO EM LOCAL COM NÍVEL ALTO DE INTERFERÊNCIAS - FORNECIMENTO E ASSENTAMENTO. AF_06/2016</t>
  </si>
  <si>
    <t>94892</t>
  </si>
  <si>
    <t>ASSENTAMENTO DE TUBO DE PEAD CORRUGADO DE DUPLA PAREDE PARA REDE COLETORA DE ESGOTO, DN 750 MM, JUNTA ELÁSTICA INTEGRADA, INSTALADO EM LOCAL COM NÍVEL ALTO DE INTERFERÊNCIAS (NÃO INCLUI FORNECIMENTO). AF_06/2016</t>
  </si>
  <si>
    <t>94894</t>
  </si>
  <si>
    <t>ASSENTAMENTO DE TUBO DE PEAD CORRUGADO DE DUPLA PAREDE PARA REDE COLETORA DE ESGOTO, DN 900 MM, JUNTA ELÁSTICA INTEGRADA, INSTALADO EM LOCAL COM NÍVEL ALTO DE INTERFERÊNCIAS (NÃO INCLUI FORNECIMENTO). AF_06/2016</t>
  </si>
  <si>
    <t>94895</t>
  </si>
  <si>
    <t>TUBO DE PEAD CORRUGADO DE DUPLA PAREDE PARA REDE COLETORA DE ESGOTO, DN 1000 MM, JUNTA ELÁSTICA INTEGRADA, INSTALADO EM LOCAL COM NÍVEL ALTO DE INTERFERÊNCIAS - FORNECIMENTO E ASSENTAMENTO. AF_06/2016</t>
  </si>
  <si>
    <t>94896</t>
  </si>
  <si>
    <t>ASSENTAMENTO DE TUBO DE PEAD CORRUGADO DE DUPLA PAREDE PARA REDE COLETORA DE ESGOTO, DN 1000 MM, JUNTA ELÁSTICA INTEGRADA, INSTALADO EM LOCAL COM NÍVEL ALTO DE INTERFERÊNCIAS (NÃO INCLUI FORNECIMENTO). AF_06/2016</t>
  </si>
  <si>
    <t>29,50</t>
  </si>
  <si>
    <t>94897</t>
  </si>
  <si>
    <t>TUBO DE PEAD CORRUGADO DE DUPLA PAREDE PARA REDE COLETORA DE ESGOTO, DN 1200 MM, JUNTA ELÁSTICA INTEGRADA, INSTALADO EM LOCAL COM NÍVEL ALTO DE INTERFERÊNCIAS - FORNECIMENTO E ASSENTAMENTO. AF_06/2016</t>
  </si>
  <si>
    <t>94898</t>
  </si>
  <si>
    <t>ASSENTAMENTO DE TUBO DE PEAD CORRUGADO DE DUPLA PAREDE PARA REDE COLETORA DE ESGOTO, DN 1200 MM, JUNTA ELÁSTICA INTEGRADA, INSTALADO EM LOCAL COM NÍVEL ALTO DE INTERFERÊNCIAS (NÃO INCLUI FORNECIMENTO). AF_06/2016</t>
  </si>
  <si>
    <t>94900</t>
  </si>
  <si>
    <t>ASSENTAMENTO DE TUBO DE PEAD CORRUGADO DE DUPLA PAREDE PARA REDE COLETORA DE ESGOTO, DN 1500 MM, JUNTA ELÁSTICA INTEGRADA, INSTALADO EM LOCAL COM NÍVEL ALTO DE INTERFERÊNCIAS (NÃO INCLUI FORNECIMENTO). AF_06/2016</t>
  </si>
  <si>
    <t>97121</t>
  </si>
  <si>
    <t>ASSENTAMENTO DE TUBO DE PVC PBA PARA REDE DE ÁGUA, DN 50 MM, JUNTA ELÁSTICA INTEGRADA, INSTALADO EM LOCAL COM NÍVEL ALTO DE INTERFERÊNCIAS (NÃO INCLUI FORNECIMENTO). AF_11/2017</t>
  </si>
  <si>
    <t>1,74</t>
  </si>
  <si>
    <t>97122</t>
  </si>
  <si>
    <t>ASSENTAMENTO DE TUBO DE PVC PBA PARA REDE DE ÁGUA, DN 75 MM, JUNTA ELÁSTICA INTEGRADA, INSTALADO EM LOCAL COM NÍVEL ALTO DE INTERFERÊNCIAS (NÃO INCLUI FORNECIMENTO). AF_11/2017</t>
  </si>
  <si>
    <t>2,39</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</si>
  <si>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</si>
  <si>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</si>
  <si>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</si>
  <si>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</si>
  <si>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0,75</t>
  </si>
  <si>
    <t>97125</t>
  </si>
  <si>
    <t>ASSENTAMENTO DE TUBO DE PVC PBA PARA REDE DE ÁGUA, DN 75 MM, JUNTA ELÁSTICA INTEGRADA, INSTALADO EM LOCAL COM NÍVEL BAIXO DE INTERFERÊNCIAS (NÃO INCLUI FORNECIMENTO). AF_11/2017</t>
  </si>
  <si>
    <t>1,06</t>
  </si>
  <si>
    <t>97126</t>
  </si>
  <si>
    <t>ASSENTAMENTO DE TUBO DE PVC PBA PARA REDE DE ÁGUA, DN 100 MM, JUNTA ELÁSTICA INTEGRADA, INSTALADO EM LOCAL COM NÍVEL BAIXO DE INTERFERÊNCIAS (NÃO INCLUI FORNECIMENTO). AF_11/2017</t>
  </si>
  <si>
    <t>1,34</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</si>
  <si>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</si>
  <si>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</si>
  <si>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</si>
  <si>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</si>
  <si>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6,42</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</si>
  <si>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</si>
  <si>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</si>
  <si>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</si>
  <si>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</si>
  <si>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8,20</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</si>
  <si>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</si>
  <si>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</si>
  <si>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</si>
  <si>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</si>
  <si>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</si>
  <si>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</si>
  <si>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</si>
  <si>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</si>
  <si>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</si>
  <si>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</si>
  <si>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</si>
  <si>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</si>
  <si>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13,34</t>
  </si>
  <si>
    <t>92844</t>
  </si>
  <si>
    <t>ASSENTAMENTO DE TUBO DE CONCRETO PARA REDES COLETORAS DE ESGOTO SANITÁRIO, DIÂMETRO DE 800 MM, JUNTA ELÁSTICA, INSTALADO EM LOCAL COM BAIXO NÍVEL DE INTERFERÊNCIAS (NÃO INCLUI FORNECIMENTO). AF_12/2015</t>
  </si>
  <si>
    <t>15,15</t>
  </si>
  <si>
    <t>92846</t>
  </si>
  <si>
    <t>ASSENTAMENTO DE TUBO DE CONCRETO PARA REDES COLETORAS DE ESGOTO SANITÁRIO, DIÂMETRO DE 900 MM, JUNTA ELÁSTICA, INSTALADO EM LOCAL COM BAIXO NÍVEL DE INTERFERÊNCIAS (NÃO INCLUI FORNECIMENTO). AF_12/2015</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</si>
  <si>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</si>
  <si>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</si>
  <si>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</si>
  <si>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</si>
  <si>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</si>
  <si>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</si>
  <si>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</si>
  <si>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</si>
  <si>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</si>
  <si>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</si>
  <si>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</si>
  <si>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</si>
  <si>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</si>
  <si>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</si>
  <si>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</si>
  <si>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</si>
  <si>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18,72</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</si>
  <si>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</si>
  <si>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</si>
  <si>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</si>
  <si>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</si>
  <si>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</si>
  <si>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</si>
  <si>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</si>
  <si>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</si>
  <si>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92860</t>
  </si>
  <si>
    <t>ASSENTAMENTO DE TUBO DE CONCRETO PARA REDES COLETORAS DE ESGOTO SANITÁRIO, DIÂMETRO DE 800 MM, JUNTA ELÁSTICA, INSTALADO EM LOCAL COM ALTO NÍVEL DE INTERFERÊNCIAS (NÃO INCLUI FORNECIMENTO). AF_12/2015</t>
  </si>
  <si>
    <t>92862</t>
  </si>
  <si>
    <t>ASSENTAMENTO DE TUBO DE CONCRETO PARA REDES COLETORAS DE ESGOTO SANITÁRIO, DIÂMETRO DE 900 MM, JUNTA ELÁSTICA, INSTALADO EM LOCAL COM ALTO NÍVEL DE INTERFERÊNCIAS (NÃO INCLUI FORNECIMENTO). AF_12/2015</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</si>
  <si>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</si>
  <si>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</si>
  <si>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</si>
  <si>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</si>
  <si>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92210</t>
  </si>
  <si>
    <t>TUBO DE CONCRETO PARA REDES COLETORAS DE ÁGUAS PLUVIAIS, DIÂMETRO DE 400 MM, JUNTA RÍGIDA, INSTALADO EM LOCAL COM BAIXO NÍVEL DE INTERFERÊNCIAS - FORNECIMENTO E ASSENTAMENTO. AF_12/2015</t>
  </si>
  <si>
    <t>85,43</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</si>
  <si>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</si>
  <si>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</si>
  <si>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</si>
  <si>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</si>
  <si>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</si>
  <si>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</si>
  <si>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</si>
  <si>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</si>
  <si>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</si>
  <si>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</si>
  <si>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</si>
  <si>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</si>
  <si>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</si>
  <si>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</si>
  <si>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</si>
  <si>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</si>
  <si>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</si>
  <si>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</si>
  <si>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</si>
  <si>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</si>
  <si>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</si>
  <si>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</si>
  <si>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</si>
  <si>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</si>
  <si>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</si>
  <si>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</si>
  <si>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</si>
  <si>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</si>
  <si>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</si>
  <si>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</si>
  <si>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</si>
  <si>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</si>
  <si>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45,12</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</si>
  <si>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</si>
  <si>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</si>
  <si>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</si>
  <si>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</si>
  <si>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62,15</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</si>
  <si>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</si>
  <si>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</si>
  <si>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</si>
  <si>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</si>
  <si>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</si>
  <si>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</si>
  <si>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</si>
  <si>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</si>
  <si>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</si>
  <si>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</si>
  <si>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</si>
  <si>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</si>
  <si>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</si>
  <si>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</si>
  <si>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</si>
  <si>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</si>
  <si>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</si>
  <si>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</si>
  <si>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44,25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</si>
  <si>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</si>
  <si>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</si>
  <si>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</si>
  <si>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</si>
  <si>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</si>
  <si>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</si>
  <si>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</si>
  <si>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</si>
  <si>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</si>
  <si>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</si>
  <si>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</si>
  <si>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</si>
  <si>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</si>
  <si>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</si>
  <si>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</si>
  <si>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</si>
  <si>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</si>
  <si>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</si>
  <si>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</si>
  <si>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</si>
  <si>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</si>
  <si>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</si>
  <si>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</si>
  <si>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</si>
  <si>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</si>
  <si>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</si>
  <si>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</si>
  <si>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</si>
  <si>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</si>
  <si>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</si>
  <si>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</si>
  <si>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</si>
  <si>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</si>
  <si>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</si>
  <si>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</si>
  <si>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</si>
  <si>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73606</t>
  </si>
  <si>
    <t>ASSENTAMENTO DE TAMPAO DE FERRO FUNDIDO 900 MM</t>
  </si>
  <si>
    <t>73607</t>
  </si>
  <si>
    <t>ASSENTAMENTO DE TAMPAO DE FERRO FUNDIDO 600 MM</t>
  </si>
  <si>
    <t>83623</t>
  </si>
  <si>
    <t>GRELHA DE FERRO FUNDIDO PARA CANALETA LARG = 30CM, FORNECIMENTO E ASSENTAMENTO</t>
  </si>
  <si>
    <t>83624</t>
  </si>
  <si>
    <t>GRELHA DE FERRO FUNDIDO PARA CANALETA LARG = 20CM, FORNECIMENTO E ASSENTAMENTO</t>
  </si>
  <si>
    <t>83626</t>
  </si>
  <si>
    <t>GRELHA DE FERRO FUNDIDO PARA CANALETA LARG = 15CM, FORNECIMENTO E ASSENTAMENTO</t>
  </si>
  <si>
    <t>83627</t>
  </si>
  <si>
    <t>TAMPAO FOFO ARTICULADO, CLASSE B125 CARGA MAX 12,5 T, REDONDO TAMPA 600 MM, REDE PLUVIAL/ESGOTO, P = CHAMINE CX AREIA / POCO VISITA ASSENTADO COM ARG CIM/AREIA 1:4, FORNECIMENTO E ASSENTAMENTO</t>
  </si>
  <si>
    <t>83724</t>
  </si>
  <si>
    <t>ASSENTAMENTO DE PECAS, CONEXOES, APARELHOS E ACESSORIOS DE FERRO FUNDIDO DUCTIL, JUNTA ELASTICA, MECANICA OU FLANGEADA, COM DIAMETROS DE 50 A 300 MM.</t>
  </si>
  <si>
    <t>KG</t>
  </si>
  <si>
    <t>1,64</t>
  </si>
  <si>
    <t>83725</t>
  </si>
  <si>
    <t>ASSENTAMENTO DE PECAS, CONEXOES, APARELHOS E ACESSORIOS DE FERRO FUNDIDO DUCTIL, JUNTA ELASTICA, MECANICA OU FLANGEADA, COM DIAMETROS DE 350 A 600 MM.</t>
  </si>
  <si>
    <t>1,00</t>
  </si>
  <si>
    <t>83726</t>
  </si>
  <si>
    <t>ASSENTAMENTO DE PECAS, CONEXOES, APARELHOS E ACESSORIOS DE FERRO FUNDIDO DUCTIL, JUNTA ELASTICA, MECANICA OU FLANGEADA, COM DIAMETROS DE 700 A 1200 MM.</t>
  </si>
  <si>
    <t>0,76</t>
  </si>
  <si>
    <t>97127</t>
  </si>
  <si>
    <t>ASSENTAMENTO DE TUBO DE PVC DEFOFO OU PRFV OU RPVC PARA REDE DE ÁGUA, DN 150 MM, JUNTA ELÁSTICA INTEGRADA, INSTALADO EM LOCAL COM NÍVEL ALTO DE INTERFERÊNCIAS (NÃO INCLUI FORNECIMENTO). AF_11/2017</t>
  </si>
  <si>
    <t>4,35</t>
  </si>
  <si>
    <t>97128</t>
  </si>
  <si>
    <t>ASSENTAMENTO DE TUBO DE PVC DEFOFO OU PRFV OU RPVC PARA REDE DE ÁGUA, DN 200 MM, JUNTA ELÁSTICA INTEGRADA, INSTALADO EM LOCAL COM NÍVEL ALTO DE INTERFERÊNCIAS (NÃO INCLUI FORNECIMENTO). AF_11/2017</t>
  </si>
  <si>
    <t>7,97</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</si>
  <si>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</si>
  <si>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</si>
  <si>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</si>
  <si>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</si>
  <si>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11,64</t>
  </si>
  <si>
    <t>97131</t>
  </si>
  <si>
    <t>ASSENTAMENTO DE TUBO DE PVC DEFOFO OU PRFV OU RPVC PARA REDE DE ÁGUA, DN 350 MM, JUNTA ELÁSTICA INTEGRADA, INSTALADO EM LOCAL COM NÍVEL ALTO DE INTERFERÊNCIAS (NÃO INCLUI FORNECIMENTO). AF_11/2017</t>
  </si>
  <si>
    <t>13,47</t>
  </si>
  <si>
    <t>97132</t>
  </si>
  <si>
    <t>ASSENTAMENTO DE TUBO DE PVC DEFOFO OU PRFV OU RPVC PARA REDE DE ÁGUA, DN 400 MM, JUNTA ELÁSTICA INTEGRADA, INSTALADO EM LOCAL COM NÍVEL ALTO DE INTERFERÊNCIAS (NÃO INCLUI FORNECIMENTO). AF_11/2017</t>
  </si>
  <si>
    <t>15,28</t>
  </si>
  <si>
    <t>97133</t>
  </si>
  <si>
    <t>ASSENTAMENTO DE TUBO DE PVC DEFOFO OU PRFV OU RPVC PARA REDE DE ÁGUA, DN 500 MM, JUNTA ELÁSTICA INTEGRADA, INSTALADO EM LOCAL COM NÍVEL ALTO DE INTERFERÊNCIAS (NÃO INCLUI FORNECIMENTO). AF_11/2017</t>
  </si>
  <si>
    <t>18,95</t>
  </si>
  <si>
    <t>97134</t>
  </si>
  <si>
    <t>ASSENTAMENTO DE TUBO DE PVC DEFOFO OU PRFV OU RPVC PARA REDE DE ÁGUA, DN 150 MM, JUNTA ELÁSTICA INTEGRADA, INSTALADO EM LOCAL COM NÍVEL BAIXO DE INTERFERÊNCIAS (NÃO INCLUI FORNECIMENTO). AF_11/2017</t>
  </si>
  <si>
    <t>1,93</t>
  </si>
  <si>
    <t>97135</t>
  </si>
  <si>
    <t>ASSENTAMENTO DE TUBO DE PVC DEFOFO OU PRFV OU RPVC PARA REDE DE ÁGUA, DN 200 MM, JUNTA ELÁSTICA INTEGRADA, INSTALADO EM LOCAL COM NÍVEL BAIXO DE INTERFERÊNCIAS (NÃO INCLUI FORNECIMENTO). AF_11/2017</t>
  </si>
  <si>
    <t>3,95</t>
  </si>
  <si>
    <t>97136</t>
  </si>
  <si>
    <t>ASSENTAMENTO DE TUBO DE PVC DEFOFO OU PRFV OU RPVC PARA REDE DE ÁGUA, DN 250 MM, JUNTA ELÁSTICA INTEGRADA, INSTALADO EM LOCAL COM NÍVEL BAIXO DE INTERFERÊNCIAS (NÃO INCLUI FORNECIMENTO). AF_11/2017</t>
  </si>
  <si>
    <t>4,86</t>
  </si>
  <si>
    <t>97137</t>
  </si>
  <si>
    <t>ASSENTAMENTO DE TUBO DE PVC DEFOFO OU PRFV OU RPVC PARA REDE DE ÁGUA, DN 300 MM, JUNTA ELÁSTICA INTEGRADA, INSTALADO EM LOCAL COM NÍVEL BAIXO DE INTERFERÊNCIAS (NÃO INCLUI FORNECIMENTO). AF_11/2017</t>
  </si>
  <si>
    <t>5,77</t>
  </si>
  <si>
    <t>97138</t>
  </si>
  <si>
    <t>ASSENTAMENTO DE TUBO DE PVC DEFOFO OU PRFV OU RPVC PARA REDE DE ÁGUA, DN 350 MM, JUNTA ELÁSTICA INTEGRADA, INSTALADO EM LOCAL COM NÍVEL BAIXO DE INTERFERÊNCIAS (NÃO INCLUI FORNECIMENTO). AF_11/2017</t>
  </si>
  <si>
    <t>6,68</t>
  </si>
  <si>
    <t>97139</t>
  </si>
  <si>
    <t>ASSENTAMENTO DE TUBO DE PVC DEFOFO OU PRFV OU RPVC PARA REDE DE ÁGUA, DN 400 MM, JUNTA ELÁSTICA INTEGRADA, INSTALADO EM LOCAL COM NÍVEL BAIXO DE INTERFERÊNCIAS (NÃO INCLUI FORNECIMENTO). AF_11/2017</t>
  </si>
  <si>
    <t>7,58</t>
  </si>
  <si>
    <t>97140</t>
  </si>
  <si>
    <t>ASSENTAMENTO DE TUBO DE PVC DEFOFO OU PRFV OU RPVC PARA REDE DE ÁGUA, DN 500 MM, JUNTA ELÁSTICA INTEGRADA, INSTALADO EM LOCAL COM NÍVEL BAIXO DE INTERFERÊNCIAS (NÃO INCLUI FORNECIMENTO). AF_11/2017</t>
  </si>
  <si>
    <t>9,41</t>
  </si>
  <si>
    <t>83520</t>
  </si>
  <si>
    <t>TE PVC PARA COLETOR ESGOTO, EB644, D=100MM, COM JUNTA ELASTICA.</t>
  </si>
  <si>
    <t>83531</t>
  </si>
  <si>
    <t>CURVA PARA REDE COLETOR ESGOTO, EB 644, 90GR, DN=200MM, COM JUNTA ELASTICA</t>
  </si>
  <si>
    <t>83535</t>
  </si>
  <si>
    <t>CURVA PVC PARA REDE COLETOR ESGOTO, EB-644, 45 GR, 200 MM, COM JUNTA ELASTICA.</t>
  </si>
  <si>
    <t>37,32</t>
  </si>
  <si>
    <t>92235</t>
  </si>
  <si>
    <t>FECHAMENTO DE CONSTRUÇÃO TEMPORÁRIA EM CHAPA DE MADEIRA COMPENSADA E=10MM, COM REAPROVEITAMENTO DE 2X.</t>
  </si>
  <si>
    <t>93206</t>
  </si>
  <si>
    <t>EXECUÇÃO DE ESCRITÓRIO EM CANTEIRO DE OBRA EM ALVENARIA, NÃO INCLUSO MOBILIÁRIO E EQUIPAMENTOS. AF_02/2016</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</si>
  <si>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</si>
  <si>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</si>
  <si>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</si>
  <si>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</si>
  <si>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</si>
  <si>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</si>
  <si>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</si>
  <si>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</si>
  <si>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</si>
  <si>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</si>
  <si>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</si>
  <si>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</si>
  <si>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</si>
  <si>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</si>
  <si>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</si>
  <si>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EXECUÇÃO DE RESERVATÓRIO ELEVADO DE ÁGUA (1000 LITROS) EM CANTEIRO DE OBRA, APOIADO EM ESTRUTURA DE MADEIRA. AF_02/2016</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</si>
  <si>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</si>
  <si>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</si>
  <si>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</si>
  <si>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</si>
  <si>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</si>
  <si>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</si>
  <si>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</si>
  <si>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</si>
  <si>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</si>
  <si>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</si>
  <si>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PLACA DE OBRA EM CHAPA DE ACO GALVANIZADO</t>
  </si>
  <si>
    <t>MES</t>
  </si>
  <si>
    <t>5631</t>
  </si>
  <si>
    <t>ESCAVADEIRA HIDRÁULICA SOBRE ESTEIRAS, CAÇAMBA 0,80 M3, PESO OPERACIONAL 17 T, POTENCIA BRUTA 111 HP - CHP DIURNO. AF_06/2014</t>
  </si>
  <si>
    <t>CHP</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</si>
  <si>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</si>
  <si>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</si>
  <si>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</si>
  <si>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</si>
  <si>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</si>
  <si>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</si>
  <si>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</si>
  <si>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</si>
  <si>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2,91</t>
  </si>
  <si>
    <t>5795</t>
  </si>
  <si>
    <t>MARTELETE OU ROMPEDOR PNEUMÁTICO MANUAL, 28 KG, COM SILENCIADOR - CHP DIURNO. AF_07/2016</t>
  </si>
  <si>
    <t>14,45</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</si>
  <si>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</si>
  <si>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</si>
  <si>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</si>
  <si>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</si>
  <si>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</si>
  <si>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</si>
  <si>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</si>
  <si>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</si>
  <si>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</si>
  <si>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</si>
  <si>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</si>
  <si>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</si>
  <si>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</si>
  <si>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</si>
  <si>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</si>
  <si>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</si>
  <si>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</si>
  <si>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</si>
  <si>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</si>
  <si>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</si>
  <si>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</si>
  <si>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</si>
  <si>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</si>
  <si>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</si>
  <si>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</si>
  <si>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</si>
  <si>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</si>
  <si>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</si>
  <si>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</si>
  <si>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</si>
  <si>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</si>
  <si>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</si>
  <si>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</si>
  <si>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</si>
  <si>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</si>
  <si>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</si>
  <si>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22,25</t>
  </si>
  <si>
    <t>5921</t>
  </si>
  <si>
    <t>GRADE DE DISCO REBOCÁVEL COM 20 DISCOS 24" X 6 MM COM PNEUS PARA TRANSPORTE - CHP DIURNO. AF_06/2014</t>
  </si>
  <si>
    <t>2,29</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</si>
  <si>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</si>
  <si>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</si>
  <si>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</si>
  <si>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</si>
  <si>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</si>
  <si>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</si>
  <si>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</si>
  <si>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</si>
  <si>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</si>
  <si>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</si>
  <si>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</si>
  <si>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</si>
  <si>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</si>
  <si>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</si>
  <si>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</si>
  <si>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</si>
  <si>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</si>
  <si>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</si>
  <si>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</si>
  <si>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</si>
  <si>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</si>
  <si>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</si>
  <si>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</si>
  <si>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</si>
  <si>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</si>
  <si>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</si>
  <si>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</si>
  <si>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</si>
  <si>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</si>
  <si>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</si>
  <si>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</si>
  <si>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</si>
  <si>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</si>
  <si>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</si>
  <si>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87445</t>
  </si>
  <si>
    <t>BETONEIRA CAPACIDADE NOMINAL 400 L, CAPACIDADE DE MISTURA 310 L, MOTOR A DIESEL POTÊNCIA 5,0 HP, SEM CARREGADOR - CHP DIURNO. AF_06/2014</t>
  </si>
  <si>
    <t>88386</t>
  </si>
  <si>
    <t>MISTURADOR DE ARGAMASSA, EIXO HORIZONTAL, CAPACIDADE DE MISTURA 300 KG, MOTOR ELÉTRICO POTÊNCIA 5 CV - CHP DIURNO. AF_06/2014</t>
  </si>
  <si>
    <t>3,42</t>
  </si>
  <si>
    <t>88393</t>
  </si>
  <si>
    <t>MISTURADOR DE ARGAMASSA, EIXO HORIZONTAL, CAPACIDADE DE MISTURA 600 KG, MOTOR ELÉTRICO POTÊNCIA 7,5 CV - CHP DIURNO. AF_06/2014</t>
  </si>
  <si>
    <t>4,68</t>
  </si>
  <si>
    <t>88399</t>
  </si>
  <si>
    <t>MISTURADOR DE ARGAMASSA, EIXO HORIZONTAL, CAPACIDADE DE MISTURA 160 KG, MOTOR ELÉTRICO POTÊNCIA 3 CV - CHP DIURNO. AF_06/2014</t>
  </si>
  <si>
    <t>2,56</t>
  </si>
  <si>
    <t>88418</t>
  </si>
  <si>
    <t>PROJETOR DE ARGAMASSA, CAPACIDADE DE PROJEÇÃO 1,5 M3/H, ALCANCE DE 30 ATÉ 60 M, MOTOR ELÉTRICO POTÊNCIA 7,5 HP - CHP DIURNO. AF_06/2014</t>
  </si>
  <si>
    <t>11,61</t>
  </si>
  <si>
    <t>88433</t>
  </si>
  <si>
    <t>PROJETOR DE ARGAMASSA, CAPACIDADE DE PROJEÇÃO 2 M3/H, ALCANCE ATÉ 50 M, MOTOR ELÉTRICO POTÊNCIA 7,5 HP - CHP DIURNO. AF_06/2014</t>
  </si>
  <si>
    <t>14,43</t>
  </si>
  <si>
    <t>88830</t>
  </si>
  <si>
    <t>BETONEIRA CAPACIDADE NOMINAL DE 400 L, CAPACIDADE DE MISTURA 280 L, MOTOR ELÉTRICO TRIFÁSICO POTÊNCIA DE 2 CV, SEM CARREGADOR - CHP DIURNO. AF_10/2014</t>
  </si>
  <si>
    <t>1,25</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</si>
  <si>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</si>
  <si>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</si>
  <si>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</si>
  <si>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</si>
  <si>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</si>
  <si>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</si>
  <si>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1,71</t>
  </si>
  <si>
    <t>89028</t>
  </si>
  <si>
    <t>TANQUE DE ASFALTO ESTACIONÁRIO COM MAÇARICO, CAPACIDADE 20.000 L - CHP DIURNO. AF_06/2014</t>
  </si>
  <si>
    <t>89032</t>
  </si>
  <si>
    <t>TRATOR DE ESTEIRAS, POTÊNCIA 100 HP, PESO OPERACIONAL 9,4 T, COM LÂMINA 2,19 M3 - CHP DIURNO. AF_06/2014</t>
  </si>
  <si>
    <t>89035</t>
  </si>
  <si>
    <t>TRATOR DE PNEUS, POTÊNCIA 85 CV, TRAÇÃO 4X4, PESO COM LASTRO DE 4.675 KG - CHP DIURNO. AF_06/2014</t>
  </si>
  <si>
    <t>89225</t>
  </si>
  <si>
    <t>BETONEIRA CAPACIDADE NOMINAL DE 600 L, CAPACIDADE DE MISTURA 360 L, MOTOR ELÉTRICO TRIFÁSICO POTÊNCIA DE 4 CV, SEM CARREGADOR - CHP DIURNO. AF_11/2014</t>
  </si>
  <si>
    <t>3,55</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</si>
  <si>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</si>
  <si>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</si>
  <si>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</si>
  <si>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</si>
  <si>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</si>
  <si>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</si>
  <si>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</si>
  <si>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</si>
  <si>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</si>
  <si>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</si>
  <si>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</si>
  <si>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BETONEIRA CAPACIDADE NOMINAL DE 600 L, CAPACIDADE DE MISTURA 440 L, MOTOR A DIESEL POTÊNCIA 10 HP, COM CARREGADOR - CHP DIURNO. AF_11/2014</t>
  </si>
  <si>
    <t>7,37</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</si>
  <si>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</si>
  <si>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</si>
  <si>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</si>
  <si>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</si>
  <si>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</si>
  <si>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</si>
  <si>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</si>
  <si>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</si>
  <si>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1,32</t>
  </si>
  <si>
    <t>90625</t>
  </si>
  <si>
    <t>PERFURATRIZ MANUAL, TORQUE MÁXIMO 83 N.M, POTÊNCIA 5 CV, COM DIÂMETRO MÁXIMO 4" - CHP DIURNO. AF_06/2015</t>
  </si>
  <si>
    <t>5,92</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</si>
  <si>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</si>
  <si>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</si>
  <si>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</si>
  <si>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</si>
  <si>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</si>
  <si>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</si>
  <si>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</si>
  <si>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</si>
  <si>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7,01</t>
  </si>
  <si>
    <t>90656</t>
  </si>
  <si>
    <t>BOMBA DE PROJEÇÃO DE CONCRETO SECO, POTÊNCIA 10 CV, VAZÃO 3 M3/H - CHP DIURNO. AF_06/2015</t>
  </si>
  <si>
    <t>10,40</t>
  </si>
  <si>
    <t>90662</t>
  </si>
  <si>
    <t>BOMBA DE PROJEÇÃO DE CONCRETO SECO, POTÊNCIA 10 CV, VAZÃO 6 M3/H - CHP DIURNO. AF_06/2015</t>
  </si>
  <si>
    <t>90668</t>
  </si>
  <si>
    <t>PROJETOR PNEUMÁTICO DE ARGAMASSA PARA CHAPISCO E REBOCO COM RECIPIENTE ACOPLADO, TIPO CANEQUINHA, COM COMPRESSOR DE AR REBOCÁVEL VAZÃO 89 PCM E MOTOR DIESEL DE 20 CV - CHP DIURNO. AF_06/2015</t>
  </si>
  <si>
    <t>16,94</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</si>
  <si>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</si>
  <si>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</si>
  <si>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</si>
  <si>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</si>
  <si>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</si>
  <si>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</si>
  <si>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</si>
  <si>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</si>
  <si>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</si>
  <si>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</si>
  <si>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</si>
  <si>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</si>
  <si>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</si>
  <si>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</si>
  <si>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</si>
  <si>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</si>
  <si>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</si>
  <si>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</si>
  <si>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</si>
  <si>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</si>
  <si>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</si>
  <si>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</si>
  <si>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</si>
  <si>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</si>
  <si>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</si>
  <si>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</si>
  <si>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</si>
  <si>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</si>
  <si>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20,46</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</si>
  <si>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</si>
  <si>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</si>
  <si>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</si>
  <si>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</si>
  <si>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</si>
  <si>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</si>
  <si>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18,54</t>
  </si>
  <si>
    <t>92043</t>
  </si>
  <si>
    <t>DISTRIBUIDOR DE AGREGADOS REBOCAVEL, CAPACIDADE 1,9 M³, LARGURA DE TRABALHO 3,66 M - CHP DIURNO. AF_11/2015</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</si>
  <si>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</si>
  <si>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</si>
  <si>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</si>
  <si>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PENEIRA ROTATIVA COM MOTOR ELÉTRICO TRIFÁSICO DE 2 CV, CILINDRO DE 1 M X 0,60 M, COM FUROS DE 3,17 MM - CHP DIURNO. AF_11/2015</t>
  </si>
  <si>
    <t>2,11</t>
  </si>
  <si>
    <t>92118</t>
  </si>
  <si>
    <t>DOSADOR DE AREIA, CAPACIDADE DE 26 LITROS - CHP DIURNO. AF_11/2015</t>
  </si>
  <si>
    <t>0,17</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</si>
  <si>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</si>
  <si>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</si>
  <si>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</si>
  <si>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</si>
  <si>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</si>
  <si>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</si>
  <si>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</si>
  <si>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</si>
  <si>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20,68</t>
  </si>
  <si>
    <t>92960</t>
  </si>
  <si>
    <t>MÁQUINA EXTRUSORA DE CONCRETO PARA GUIAS E SARJETAS, MOTOR A DIESEL, POTÊNCIA 14 CV - CHP DIURNO. AF_12/2015</t>
  </si>
  <si>
    <t>11,23</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</si>
  <si>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</si>
  <si>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</si>
  <si>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</si>
  <si>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</si>
  <si>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</si>
  <si>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</si>
  <si>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4,00</t>
  </si>
  <si>
    <t>93272</t>
  </si>
  <si>
    <t>GRUA ASCENSIONAL, LANCA DE 30 M, CAPACIDADE DE 1,0 T A 30 M, ALTURA ATE 39 M - CHP DIURNO. AF_03/2016</t>
  </si>
  <si>
    <t>93281</t>
  </si>
  <si>
    <t>GUINCHO ELÉTRICO DE COLUNA, CAPACIDADE 400 KG, COM MOTO FREIO, MOTOR TRIFÁSICO DE 1,25 CV - CHP DIURNO. AF_03/2016</t>
  </si>
  <si>
    <t>12,58</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</si>
  <si>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</si>
  <si>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</si>
  <si>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</si>
  <si>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</si>
  <si>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</si>
  <si>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</si>
  <si>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</si>
  <si>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</si>
  <si>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</si>
  <si>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</si>
  <si>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</si>
  <si>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</si>
  <si>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</si>
  <si>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</si>
  <si>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</si>
  <si>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</si>
  <si>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</si>
  <si>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</si>
  <si>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</si>
  <si>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</si>
  <si>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</si>
  <si>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</si>
  <si>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</si>
  <si>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</si>
  <si>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0,06</t>
  </si>
  <si>
    <t>95212</t>
  </si>
  <si>
    <t>GRUA ASCENCIONAL, LANCA DE 42 M, CAPACIDADE DE 1,5 T A 30 M, ALTURA ATE 39 M - CHP DIURNO. AF_08/2016</t>
  </si>
  <si>
    <t>95218</t>
  </si>
  <si>
    <t>PULVERIZADOR DE TINTA ELÉTRICO/MÁQUINA DE PINTURA AIRLESS, VAZÃO 2 L/MIN - CHP DIURNO. AF_08/2016</t>
  </si>
  <si>
    <t>95258</t>
  </si>
  <si>
    <t>MARTELO DEMOLIDOR PNEUMÁTICO MANUAL, 32 KG - CHP DIURNO. AF_09/2016</t>
  </si>
  <si>
    <t>14,12</t>
  </si>
  <si>
    <t>95264</t>
  </si>
  <si>
    <t>COMPACTADOR DE SOLOS DE PERCUSÃO (SOQUETE) COM MOTOR A GASOLINA, POTÊNCIA 3 CV - CHP DIURNO. AF_09/2016</t>
  </si>
  <si>
    <t>3,68</t>
  </si>
  <si>
    <t>95270</t>
  </si>
  <si>
    <t>RÉGUA VIBRATÓRIA DUPLA PARA CONCRETO, PESO DE 60KG, COMPRIMENTO 4 M, COM MOTOR A GASOLINA, POTÊNCIA 5,5 HP - CHP DIURNO. AF_09/2016</t>
  </si>
  <si>
    <t>4,22</t>
  </si>
  <si>
    <t>95276</t>
  </si>
  <si>
    <t>POLIDORA DE PISO (POLITRIZ), PESO DE 100KG, DIÂMETRO 450 MM, MOTOR ELÉTRICO, POTÊNCIA 4 HP - CHP DIURNO. AF_09/2016</t>
  </si>
  <si>
    <t>2,31</t>
  </si>
  <si>
    <t>95282</t>
  </si>
  <si>
    <t>DESEMPENADEIRA DE CONCRETO, PESO DE 75KG, 4 PÁS, MOTOR A GASOLINA, POTÊNCIA 5,5 HP - CHP DIURNO. AF_09/2016</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</si>
  <si>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</si>
  <si>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</si>
  <si>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</si>
  <si>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</si>
  <si>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</si>
  <si>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</si>
  <si>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</si>
  <si>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</si>
  <si>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</si>
  <si>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</si>
  <si>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</si>
  <si>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</si>
  <si>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</si>
  <si>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</si>
  <si>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</si>
  <si>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</si>
  <si>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</si>
  <si>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</si>
  <si>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</si>
  <si>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</si>
  <si>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79,57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</si>
  <si>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</si>
  <si>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</si>
  <si>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</si>
  <si>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</si>
  <si>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</si>
  <si>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</si>
  <si>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</si>
  <si>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</si>
  <si>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62,43</t>
  </si>
  <si>
    <t>96303</t>
  </si>
  <si>
    <t>PERFURATRIZ ROTATIVA SOBRE ESTEIRA, TORQUE MAXIMO 2500 KGM, POTENCIA 110 HP, MOTOR DIESEL- CHP DIURNO. AF_05/2017</t>
  </si>
  <si>
    <t>96309</t>
  </si>
  <si>
    <t>COMPRESSOR DE AR, VAZAO DE 10 PCM, RESERVATORIO 100 L, PRESSAO DE TRABALHO ENTRE 6,9 E 9,7 BAR, POTENCIA 2 HP, TENSAO 110/220 V - CHP DIURNO. AF_05/2017</t>
  </si>
  <si>
    <t>96463</t>
  </si>
  <si>
    <t>ROLO COMPACTADOR DE PNEUS, ESTATICO, PRESSAO VARIAVEL, POTENCIA 110 HP, PESO SEM/COM LASTRO 10,8/27 T, LARGURA DE ROLAGEM 2,30 M - CHP DIURNO. AF_06/2017</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</si>
  <si>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</si>
  <si>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</si>
  <si>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</si>
  <si>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</si>
  <si>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</si>
  <si>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35,98</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</si>
  <si>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</si>
  <si>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</si>
  <si>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</si>
  <si>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</si>
  <si>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</si>
  <si>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</si>
  <si>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1,88</t>
  </si>
  <si>
    <t>5806</t>
  </si>
  <si>
    <t>MOTOBOMBA CENTRÍFUGA, MOTOR A GASOLINA, POTÊNCIA 5,42 HP, BOCAIS 1 1/2" X 1", DIÂMETRO ROTOR 143 MM HM/Q = 6 MCA / 16,8 M3/H A 38 MCA / 6,6 M3/H - CHI DIURNO. AF_06/2014</t>
  </si>
  <si>
    <t>0,14</t>
  </si>
  <si>
    <t>5826</t>
  </si>
  <si>
    <t>CAMINHÃO TOCO, PBT 16.000 KG, CARGA ÚTIL MÁX. 10.685 KG, DIST. ENTRE EIXOS 4,8 M, POTÊNCIA 189 CV, INCLUSIVE CARROCERIA FIXA ABERTA DE MADEIRA P/ TRANSPORTE GERAL DE CARGA SECA, DIMEN. APROX. 2,5 X 7,00 X 0,50 M - CHI DIURNO. AF_06/2014</t>
  </si>
  <si>
    <t>24,46</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</si>
  <si>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</si>
  <si>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</si>
  <si>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</si>
  <si>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</si>
  <si>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</si>
  <si>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</si>
  <si>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2,16</t>
  </si>
  <si>
    <t>5845</t>
  </si>
  <si>
    <t>TRATOR DE PNEUS, POTÊNCIA 122 CV, TRAÇÃO 4X4, PESO COM LASTRO DE 4.510 KG - CHI DIURNO. AF_06/2014</t>
  </si>
  <si>
    <t>5849</t>
  </si>
  <si>
    <t>TRATOR DE ESTEIRAS, POTÊNCIA 170 HP, PESO OPERACIONAL 19 T, CAÇAMBA 5,2 M3 - CHI DIURNO. AF_06/2014</t>
  </si>
  <si>
    <t>5853</t>
  </si>
  <si>
    <t>TRATOR DE ESTEIRAS, POTÊNCIA 150 HP, PESO OPERACIONAL 16,7 T, COM RODA MOTRIZ ELEVADA E LÂMINA 3,18 M3 - CHI DIURNO. AF_06/2014</t>
  </si>
  <si>
    <t>46,97</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</si>
  <si>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</si>
  <si>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</si>
  <si>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</si>
  <si>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</si>
  <si>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4,74</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</si>
  <si>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</si>
  <si>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</si>
  <si>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</si>
  <si>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</si>
  <si>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</si>
  <si>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</si>
  <si>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</si>
  <si>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</si>
  <si>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</si>
  <si>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</si>
  <si>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25,20</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</si>
  <si>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</si>
  <si>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</si>
  <si>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</si>
  <si>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</si>
  <si>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</si>
  <si>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</si>
  <si>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18,45</t>
  </si>
  <si>
    <t>5923</t>
  </si>
  <si>
    <t>GRADE DE DISCO REBOCÁVEL COM 20 DISCOS 24" X 6 MM COM PNEUS PARA TRANSPORTE - CHI DIURNO. AF_06/2014</t>
  </si>
  <si>
    <t>1,48</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</si>
  <si>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</si>
  <si>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</si>
  <si>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</si>
  <si>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</si>
  <si>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</si>
  <si>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</si>
  <si>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</si>
  <si>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</si>
  <si>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</si>
  <si>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</si>
  <si>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12,94</t>
  </si>
  <si>
    <t>5954</t>
  </si>
  <si>
    <t>COMPRESSOR DE AR REBOCÁVEL, VAZÃO 189 PCM, PRESSÃO EFETIVA DE TRABALHO 102 PSI, MOTOR DIESEL, POTÊNCIA 63 CV - CHI DIURNO. AF_06/2015</t>
  </si>
  <si>
    <t>2,42</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</si>
  <si>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</si>
  <si>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</si>
  <si>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</si>
  <si>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</si>
  <si>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</si>
  <si>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</si>
  <si>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</si>
  <si>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TANQUE DE ASFALTO ESTACIONÁRIO COM SERPENTINA, CAPACIDADE 30.000 L - CHI DIURNO. AF_06/2014</t>
  </si>
  <si>
    <t>7043</t>
  </si>
  <si>
    <t>MOTOBOMBA TRASH (PARA ÁGUA SUJA) AUTO ESCORVANTE, MOTOR GASOLINA DE 6,41 HP, DIÂMETROS DE SUCÇÃO X RECALQUE: 3" X 3", HM/Q = 10 MCA / 60 M3/H A 23 MCA / 0 M3/H - CHI DIURNO. AF_10/2014</t>
  </si>
  <si>
    <t>0,18</t>
  </si>
  <si>
    <t>7050</t>
  </si>
  <si>
    <t>ROLO COMPACTADOR PE DE CARNEIRO VIBRATORIO, POTENCIA 125 HP, PESO OPERACIONAL SEM/COM LASTRO 11,95 / 13,30 T, IMPACTO DINAMICO 38,5 / 22,5 T, LARGURA DE TRABALHO 2,15 M - CHI DIURNO. AF_06/2014</t>
  </si>
  <si>
    <t>37,80</t>
  </si>
  <si>
    <t>67827</t>
  </si>
  <si>
    <t>CAMINHÃO BASCULANTE 6 M3 TOCO, PESO BRUTO TOTAL 16.000 KG, CARGA ÚTIL MÁXIMA 11.130 KG, DISTÂNCIA ENTRE EIXOS 5,36 M, POTÊNCIA 185 CV, INCLUSIVE CAÇAMBA METÁLICA - CHI DIURNO. AF_06/2014</t>
  </si>
  <si>
    <t>28,72</t>
  </si>
  <si>
    <t>73395</t>
  </si>
  <si>
    <t>GRUPO GERADOR ESTACIONÁRIO, MOTOR DIESEL POTÊNCIA 170 KVA - CHI DIURNO. AF_02/2016</t>
  </si>
  <si>
    <t>4,05</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</si>
  <si>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</si>
  <si>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</si>
  <si>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</si>
  <si>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</si>
  <si>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</si>
  <si>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BETONEIRA CAPACIDADE NOMINAL 400 L, CAPACIDADE DE MISTURA 310 L, MOTOR A DIESEL POTÊNCIA 5,0 HP, SEM CARREGADOR - CHI DIURNO. AF_06/2014</t>
  </si>
  <si>
    <t>0,38</t>
  </si>
  <si>
    <t>88392</t>
  </si>
  <si>
    <t>MISTURADOR DE ARGAMASSA, EIXO HORIZONTAL, CAPACIDADE DE MISTURA 300 KG, MOTOR ELÉTRICO POTÊNCIA 5 CV - CHI DIURNO. AF_06/2014</t>
  </si>
  <si>
    <t>0,73</t>
  </si>
  <si>
    <t>88398</t>
  </si>
  <si>
    <t>MISTURADOR DE ARGAMASSA, EIXO HORIZONTAL, CAPACIDADE DE MISTURA 600 KG, MOTOR ELÉTRICO POTÊNCIA 7,5 CV - CHI DIURNO. AF_06/2014</t>
  </si>
  <si>
    <t>0,88</t>
  </si>
  <si>
    <t>88404</t>
  </si>
  <si>
    <t>MISTURADOR DE ARGAMASSA, EIXO HORIZONTAL, CAPACIDADE DE MISTURA 160 KG, MOTOR ELÉTRICO POTÊNCIA 3 CV - CHI DIURNO. AF_06/2014</t>
  </si>
  <si>
    <t>0,69</t>
  </si>
  <si>
    <t>88430</t>
  </si>
  <si>
    <t>PROJETOR DE ARGAMASSA, CAPACIDADE DE PROJEÇÃO 1,5 M3/H, ALCANCE DE 30 ATÉ 60 M, MOTOR ELÉTRICO POTÊNCIA 7,5 HP - CHI DIURNO. AF_06/2014</t>
  </si>
  <si>
    <t>4,57</t>
  </si>
  <si>
    <t>88438</t>
  </si>
  <si>
    <t>PROJETOR DE ARGAMASSA, CAPACIDADE DE PROJEÇÃO 2 M3/H, ALCANCE ATÉ 50 M, MOTOR ELÉTRICO POTÊNCIA 7,5 HP - CHI DIURNO. AF_06/2014</t>
  </si>
  <si>
    <t>6,06</t>
  </si>
  <si>
    <t>88831</t>
  </si>
  <si>
    <t>BETONEIRA CAPACIDADE NOMINAL DE 400 L, CAPACIDADE DE MISTURA 280 L, MOTOR ELÉTRICO TRIFÁSICO POTÊNCIA DE 2 CV, SEM CARREGADOR - CHI DIURNO. AF_10/2014</t>
  </si>
  <si>
    <t>0,27</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</si>
  <si>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</si>
  <si>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</si>
  <si>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</si>
  <si>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</si>
  <si>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</si>
  <si>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BOMBA SUBMERSÍVEL ELÉTRICA TRIFÁSICA, POTÊNCIA 2,96 HP, Ø ROTOR 144 MM SEMI-ABERTO, BOCAL DE SAÍDA Ø 2, HM/Q = 2 MCA / 38,8 M3/H A 28 MCA / 5 M3/H - CHI DIURNO. AF_06/2014</t>
  </si>
  <si>
    <t>0,28</t>
  </si>
  <si>
    <t>89027</t>
  </si>
  <si>
    <t>TANQUE DE ASFALTO ESTACIONÁRIO COM MAÇARICO, CAPACIDADE 20.000 L - CHI DIURNO. AF_06/2014</t>
  </si>
  <si>
    <t>2,43</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</si>
  <si>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</si>
  <si>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</si>
  <si>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</si>
  <si>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</si>
  <si>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</si>
  <si>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</si>
  <si>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</si>
  <si>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BETONEIRA CAPACIDADE NOMINAL DE 600 L, CAPACIDADE DE MISTURA 360 L, MOTOR ELÉTRICO TRIFÁSICO POTÊNCIA DE 4 CV, SEM CARREGADOR - CHI DIURNO. AF_11/2014</t>
  </si>
  <si>
    <t>1,13</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</si>
  <si>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</si>
  <si>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</si>
  <si>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</si>
  <si>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</si>
  <si>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</si>
  <si>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</si>
  <si>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</si>
  <si>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</si>
  <si>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64,45</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</si>
  <si>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</si>
  <si>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</si>
  <si>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</si>
  <si>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</si>
  <si>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1,38</t>
  </si>
  <si>
    <t>89877</t>
  </si>
  <si>
    <t>CAMINHÃO BASCULANTE 14 M3, COM CAVALO MECÂNICO DE CAPACIDADE MÁXIMA DE TRAÇÃO COMBINADO DE 36000 KG, POTÊNCIA 286 CV, INCLUSIVE SEMIREBOQUE COM CAÇAMBA METÁLICA - CHI DIURNO. AF_12/2014</t>
  </si>
  <si>
    <t>38,65</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</si>
  <si>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</si>
  <si>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</si>
  <si>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</si>
  <si>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</si>
  <si>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0,34</t>
  </si>
  <si>
    <t>90626</t>
  </si>
  <si>
    <t>PERFURATRIZ MANUAL, TORQUE MÁXIMO 83 N.M, POTÊNCIA 5 CV, COM DIÂMETRO MÁXIMO 4" - CHI DIURNO. AF_06/2015</t>
  </si>
  <si>
    <t>1,97</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</si>
  <si>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</si>
  <si>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</si>
  <si>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</si>
  <si>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</si>
  <si>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3,51</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</si>
  <si>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</si>
  <si>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</si>
  <si>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</si>
  <si>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</si>
  <si>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0,54</t>
  </si>
  <si>
    <t>90657</t>
  </si>
  <si>
    <t>BOMBA DE PROJEÇÃO DE CONCRETO SECO, POTÊNCIA 10 CV, VAZÃO 3 M3/H - CHI DIURNO. AF_06/2015</t>
  </si>
  <si>
    <t>3,41</t>
  </si>
  <si>
    <t>90663</t>
  </si>
  <si>
    <t>BOMBA DE PROJEÇÃO DE CONCRETO SECO, POTÊNCIA 10 CV, VAZÃO 6 M3/H - CHI DIURNO. AF_06/2015</t>
  </si>
  <si>
    <t>3,66</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</si>
  <si>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</si>
  <si>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</si>
  <si>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</si>
  <si>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</si>
  <si>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</si>
  <si>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</si>
  <si>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</si>
  <si>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</si>
  <si>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</si>
  <si>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</si>
  <si>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</si>
  <si>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</si>
  <si>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</si>
  <si>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</si>
  <si>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3,24</t>
  </si>
  <si>
    <t>90982</t>
  </si>
  <si>
    <t>COMPRESSOR DE AR REBOCÁVEL, VAZÃO 748 PCM, PRESSÃO EFETIVA DE TRABALHO 102 PSI, MOTOR DIESEL, POTÊNCIA 210 CV - CHI DIURNO. AF_06/2015</t>
  </si>
  <si>
    <t>8,25</t>
  </si>
  <si>
    <t>91001</t>
  </si>
  <si>
    <t>COMPRESSOR DE AR REBOCAVEL, VAZÃO 400 PCM, PRESSAO DE TRABALHO 102 PSI, MOTOR A DIESEL POTÊNCIA 110 CV - CHI DIURNO. AF_06/2015</t>
  </si>
  <si>
    <t>3,85</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</si>
  <si>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</si>
  <si>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</si>
  <si>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</si>
  <si>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</si>
  <si>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91285</t>
  </si>
  <si>
    <t>CORTADORA DE PISO COM MOTOR 4 TEMPOS A GASOLINA, POTÊNCIA DE 13 HP, COM DISCO DE CORTE DIAMANTADO SEGMENTADO PARA CONCRETO, DIÂMETRO DE 350 MM, FURO DE 1" (14 X 1") - CHI DIURNO. AF_08/2015</t>
  </si>
  <si>
    <t>0,85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</si>
  <si>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</si>
  <si>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</si>
  <si>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</si>
  <si>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</si>
  <si>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26,08</t>
  </si>
  <si>
    <t>91486</t>
  </si>
  <si>
    <t>ESPARGIDOR DE ASFALTO PRESSURIZADO, TANQUE 6 M3 COM ISOLAÇÃO TÉRMICA, AQUECIDO COM 2 MAÇARICOS, COM BARRA ESPARGIDORA 3,60 M, MONTADO SOBRE CAMINHÃO  TOCO, PBT 14.300 KG, POTÊNCIA 185 CV - CHI DIURNO. AF_08/2015</t>
  </si>
  <si>
    <t>30,92</t>
  </si>
  <si>
    <t>91534</t>
  </si>
  <si>
    <t>COMPACTADOR DE SOLOS DE PERCUSSÃO (SOQUETE) COM MOTOR A GASOLINA 4 TEMPOS, POTÊNCIA 4 CV - CHI DIURNO. AF_08/2015</t>
  </si>
  <si>
    <t>17,23</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</si>
  <si>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</si>
  <si>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</si>
  <si>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</si>
  <si>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</si>
  <si>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</si>
  <si>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</si>
  <si>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16,53</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</si>
  <si>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</si>
  <si>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</si>
  <si>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</si>
  <si>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AF_11/2015</t>
  </si>
  <si>
    <t>31,08</t>
  </si>
  <si>
    <t>92113</t>
  </si>
  <si>
    <t>PENEIRA ROTATIVA COM MOTOR ELÉTRICO TRIFÁSICO DE 2 CV, CILINDRO DE 1 M X 0,60 M, COM FUROS DE 3,17 MM - CHI DIURNO. AF_11/2015</t>
  </si>
  <si>
    <t>0,82</t>
  </si>
  <si>
    <t>92119</t>
  </si>
  <si>
    <t>DOSADOR DE AREIA, CAPACIDADE DE 26 LITROS - CHI DIURNO. AF_11/2015</t>
  </si>
  <si>
    <t>0,08</t>
  </si>
  <si>
    <t>92139</t>
  </si>
  <si>
    <t>CAMINHONETE COM MOTOR A DIESEL, POTÊNCIA 180 CV, CABINE DUPLA, 4X4 - CHI DIURNO. AF_11/2015</t>
  </si>
  <si>
    <t>92146</t>
  </si>
  <si>
    <t>CAMINHONETE CABINE SIMPLES COM MOTOR 1.6 FLEX, CÂMBIO MANUAL, POTÊNCIA 101/104 CV, 2 PORTAS - CHI DIURNO. AF_11/2015</t>
  </si>
  <si>
    <t>17,53</t>
  </si>
  <si>
    <t>92243</t>
  </si>
  <si>
    <t>CAMINHÃO DE TRANSPORTE DE MATERIAL ASFÁLTICO 20.000 L, COM CAVALO MECÂNICO DE CAPACIDADE MÁXIMA DE TRAÇÃO COMBINADO DE 45.000 KG, POTÊNCIA 330 CV, INCLUSIVE TANQUE DE ASFALTO COM MAÇARICO - CHI DIURNO. AF_12/2015</t>
  </si>
  <si>
    <t>92717</t>
  </si>
  <si>
    <t>APARELHO PARA CORTE E SOLDA OXI-ACETILENO SOBRE RODAS, INCLUSIVE CILINDROS E MAÇARICOS - CHI DIURNO. AF_12/2015</t>
  </si>
  <si>
    <t>0,22</t>
  </si>
  <si>
    <t>92961</t>
  </si>
  <si>
    <t>MÁQUINA EXTRUSORA DE CONCRETO PARA GUIAS E SARJETAS, MOTOR A DIESEL, POTÊNCIA 14 CV - CHI DIURNO. AF_12/2015</t>
  </si>
  <si>
    <t>2,34</t>
  </si>
  <si>
    <t>92967</t>
  </si>
  <si>
    <t>MARTELO PERFURADOR PNEUMÁTICO MANUAL, HASTE 25 X 75 MM, 21 KG - CHI DIURNO. AF_12/2015</t>
  </si>
  <si>
    <t>12,99</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</si>
  <si>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</si>
  <si>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</si>
  <si>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</si>
  <si>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</si>
  <si>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93244</t>
  </si>
  <si>
    <t>ROLO COMPACTADOR VIBRATÓRIO PÉ DE CARNEIRO PARA SOLOS, POTÊNCIA 80 HP, PESO OPERACIONAL SEM/COM LASTRO 7,4 / 8,8 T, LARGURA DE TRABALHO 1,68 M - CHI DIURNO. AF_02/2016</t>
  </si>
  <si>
    <t>93274</t>
  </si>
  <si>
    <t>GRUA ASCENSIONAL, LANÇA DE 30 M, CAPACIDADE DE 1,0 T A 30 M, ALTURA ATÉ 39 M - CHI DIURNO. AF_03/2016</t>
  </si>
  <si>
    <t>93282</t>
  </si>
  <si>
    <t>GUINCHO ELÉTRICO DE COLUNA, CAPACIDADE 400 KG, COM MOTO FREIO, MOTOR TRIFÁSICO DE 1,25 CV - CHI DIURNO. AF_03/2016</t>
  </si>
  <si>
    <t>11,83</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</si>
  <si>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</si>
  <si>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</si>
  <si>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</si>
  <si>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</si>
  <si>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</si>
  <si>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</si>
  <si>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93416</t>
  </si>
  <si>
    <t>GERADOR PORTÁTIL MONOFÁSICO, POTÊNCIA 5500 VA, MOTOR A GASOLINA, POTÊNCIA DO MOTOR 13 CV - CHI DIURNO. AF_03/2016</t>
  </si>
  <si>
    <t>93422</t>
  </si>
  <si>
    <t>GRUPO GERADOR REBOCÁVEL, POTÊNCIA 66 KVA, MOTOR A DIESEL - CHI DIURNO. AF_03/2016</t>
  </si>
  <si>
    <t>2,55</t>
  </si>
  <si>
    <t>93428</t>
  </si>
  <si>
    <t>GRUPO GERADOR ESTACIONÁRIO, POTÊNCIA 150 KVA, MOTOR A DIESEL- CHI DIURNO. AF_03/2016</t>
  </si>
  <si>
    <t>3,61</t>
  </si>
  <si>
    <t>93434</t>
  </si>
  <si>
    <t>USINA DE MISTURA ASFÁLTICA À QUENTE, TIPO CONTRA FLUXO, PROD 40 A 80 TON/HORA - CHI DIURNO. AF_03/2016</t>
  </si>
  <si>
    <t>93440</t>
  </si>
  <si>
    <t>USINA DE ASFALTO À FRIO, CAPACIDADE DE 40 A 60 TON/HORA, ELÉTRICA POTÊNCIA 30 CV - CHI DIURNO. AF_03/2016</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</si>
  <si>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</si>
  <si>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</si>
  <si>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</si>
  <si>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</si>
  <si>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</si>
  <si>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</si>
  <si>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0,04</t>
  </si>
  <si>
    <t>95213</t>
  </si>
  <si>
    <t>GRUA ASCENCIONAL, LANÇA DE 42 M, CAPACIDADE DE 1,5 T A 30 M, ALTURA ATÉ 39 M - CHI DIURNO. AF_08/2016</t>
  </si>
  <si>
    <t>95219</t>
  </si>
  <si>
    <t>PULVERIZADOR DE TINTA ELÉTRICO/MÁQUINA DE PINTURA AIRLESS, VAZÃO 2 L/MIN - CHI DIURNO. AF_08/2016</t>
  </si>
  <si>
    <t>95259</t>
  </si>
  <si>
    <t>MARTELO DEMOLIDOR PNEUMÁTICO MANUAL, 32 KG - CHI DIURNO. AF_09/2016</t>
  </si>
  <si>
    <t>12,78</t>
  </si>
  <si>
    <t>95265</t>
  </si>
  <si>
    <t>COMPACTADOR DE SOLOS DE PERCUSÃO (SOQUETE) COM MOTOR A GASOLINA, POTÊNCIA 3 CV - CHI DIURNO. AF_09/2016</t>
  </si>
  <si>
    <t>0,74</t>
  </si>
  <si>
    <t>95271</t>
  </si>
  <si>
    <t>RÉGUA VIBRATÓRIA DUPLA PARA CONCRETO, PESO DE 60KG, COMPRIMENTO 4 M, COM MOTOR A GASOLINA, POTÊNCIA 5,5 HP - CHI DIURNO. AF_09/2016</t>
  </si>
  <si>
    <t>0,45</t>
  </si>
  <si>
    <t>95277</t>
  </si>
  <si>
    <t>POLIDORA DE PISO (POLITRIZ), PESO DE 100KG, DIÂMETRO 450 MM, MOTOR ELÉTRICO, POTÊNCIA 4 HP - CHI DIURNO. AF_09/2016</t>
  </si>
  <si>
    <t>95283</t>
  </si>
  <si>
    <t>DESEMPENADEIRA DE CONCRETO, PESO DE 75KG, 4 PÁS, MOTOR A GASOLINA, POTÊNCIA 5,5 HP - CHI DIURNO. AF_09/2016</t>
  </si>
  <si>
    <t>0,50</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</si>
  <si>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</si>
  <si>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</si>
  <si>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</si>
  <si>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</si>
  <si>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</si>
  <si>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</si>
  <si>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20,81</t>
  </si>
  <si>
    <t>95709</t>
  </si>
  <si>
    <t>PERFURATRIZ SOBRE ESTEIRA, TORQUE MÁXIMO 600 KGF, POTÊNCIA ENTRE 50 E 60 HP, DIÂMETRO MÁXIMO 10 - CHI DIURNO. AF_11/2016</t>
  </si>
  <si>
    <t>95715</t>
  </si>
  <si>
    <t>ESCAVADEIRA HIDRAULICA SOBRE ESTEIRA, COM GARRA GIRATORIA DE MANDIBULAS, PESO OPERACIONAL ENTRE 22,00 E 25,50 TON, POTENCIA LIQUIDA ENTRE 150 E 160 HP - CHI DIURNO. AF_11/2016</t>
  </si>
  <si>
    <t>53,50</t>
  </si>
  <si>
    <t>95721</t>
  </si>
  <si>
    <t>ESCAVADEIRA HIDRAULICA SOBRE ESTEIRA, EQUIPADA COM CLAMSHELL, COM CAPACIDADE DA CAÇAMBA ENTRE 1,20 E 1,50 M3, PESO OPERACIONAL ENTRE 20,00 E 22,00 TON, POTENCIA LIQUIDA ENTRE 150 E 160 HP - CHI DIURNO. AF_11/2016</t>
  </si>
  <si>
    <t>52,20</t>
  </si>
  <si>
    <t>95873</t>
  </si>
  <si>
    <t>GRUPO GERADOR COM CARENAGEM, MOTOR DIESEL POTÊNCIA STANDART ENTRE 250 E 260 KVA - CHI DIURNO. AF_12/2016</t>
  </si>
  <si>
    <t>96014</t>
  </si>
  <si>
    <t>TRATOR DE PNEUS COM POTÊNCIA DE 122 CV, TRAÇÃO 4X4, COM VASSOURA MECÂNICA ACOPLADA - CHI DIURNO. AF_02/2017</t>
  </si>
  <si>
    <t>32,01</t>
  </si>
  <si>
    <t>96021</t>
  </si>
  <si>
    <t>TRATOR DE PNEUS COM POTÊNCIA DE 122 CV, TRAÇÃO 4X4, COM GRADE DE DISCOS ACOPLADA - CHI DIURNO. AF_02/2017</t>
  </si>
  <si>
    <t>96029</t>
  </si>
  <si>
    <t>TRATOR DE PNEUS COM POTÊNCIA DE 85 CV, TRAÇÃO 4X4, COM GRADE DE DISCOS ACOPLADA - CHI DIURNO. AF_02/2017</t>
  </si>
  <si>
    <t>28,58</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</si>
  <si>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</si>
  <si>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</si>
  <si>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</si>
  <si>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</si>
  <si>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</si>
  <si>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</si>
  <si>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</si>
  <si>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</si>
  <si>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</si>
  <si>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</si>
  <si>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33,26</t>
  </si>
  <si>
    <t>96302</t>
  </si>
  <si>
    <t>PERFURATRIZ ROTATIVA SOBRE ESTEIRA, TORQUE MAXIMO 2500 KGM, POTENCIA 110 HP, MOTOR DIESEL - CHI DIURNO. AF_05/2017</t>
  </si>
  <si>
    <t>61,66</t>
  </si>
  <si>
    <t>96308</t>
  </si>
  <si>
    <t>COMPRESSOR DE AR, VAZAO DE 10 PCM, RESERVATORIO 100 L, PRESSAO DE TRABALHO ENTRE 6,9 E 9,7 BAR  POTENCIA 2 HP, TENSAO 110/220 V  CHI DIURNO. AF_05/2017</t>
  </si>
  <si>
    <t>0,11</t>
  </si>
  <si>
    <t>96464</t>
  </si>
  <si>
    <t>ROLO COMPACTADOR DE PNEUS, ESTATICO, PRESSAO VARIAVEL, POTENCIA 110 HP, PESO SEM/COM LASTRO 10,8/27 T, LARGURA DE ROLAGEM 2,30 M - CHI DIURNO. AF_06/2017</t>
  </si>
  <si>
    <t>5089</t>
  </si>
  <si>
    <t>ROLO COMPACTADOR VIBRATÓRIO PÉ DE CARNEIRO PARA SOLOS, POTÊNCIA 80 HP, PESO OPERACIONAL SEM/COM LASTRO 7,4 / 8,8 T, LARGURA DE TRABALHO 1,68 M - MANUTENÇÃO. AF_02/2016</t>
  </si>
  <si>
    <t>H</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</si>
  <si>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</si>
  <si>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</si>
  <si>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</si>
  <si>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</si>
  <si>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6,04</t>
  </si>
  <si>
    <t>5629</t>
  </si>
  <si>
    <t>ESCAVADEIRA HIDRÁULICA SOBRE ESTEIRAS, CAÇAMBA 0,80 M3, PESO OPERACIONAL 17 T, POTENCIA BRUTA 111 HP - MANUTENÇÃO. AF_06/2014</t>
  </si>
  <si>
    <t>29,40</t>
  </si>
  <si>
    <t>5630</t>
  </si>
  <si>
    <t>ESCAVADEIRA HIDRÁULICA SOBRE ESTEIRAS, CAÇAMBA 0,80 M3, PESO OPERACIONAL 17 T, POTENCIA BRUTA 111 HP - MATERIAIS NA OPERAÇÃO. AF_06/2014</t>
  </si>
  <si>
    <t>5658</t>
  </si>
  <si>
    <t>GRADE DE DISCO CONTROLE REMOTO REBOCÁVEL, COM 24 DISCOS 24 X 6 MM COM PNEUS PARA TRANSPORTE - MANUTENÇÃO. AF_06/2014</t>
  </si>
  <si>
    <t>1,03</t>
  </si>
  <si>
    <t>5664</t>
  </si>
  <si>
    <t>RETROESCAVADEIRA SOBRE RODAS COM CARREGADEIRA, TRAÇÃO 4X4, POTÊNCIA LÍQ. 88 HP, CAÇAMBA CARREG. CAP. MÍN. 1 M3, CAÇAMBA RETRO CAP. 0,26 M3, PESO OPERACIONAL MÍN. 6.674 KG, PROFUNDIDADE ESCAVAÇÃO MÁX. 4,37 M - MANUTENÇÃO. AF_06/2014</t>
  </si>
  <si>
    <t>17,05</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</si>
  <si>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</si>
  <si>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</si>
  <si>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</si>
  <si>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</si>
  <si>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</si>
  <si>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</si>
  <si>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15,60</t>
  </si>
  <si>
    <t>5692</t>
  </si>
  <si>
    <t>MOTOBOMBA CENTRÍFUGA, MOTOR A GASOLINA, POTÊNCIA 5,42 HP, BOCAIS 1 1/2" X 1", DIÂMETRO ROTOR 143 MM HM/Q = 6 MCA / 16,8 M3/H A 38 MCA / 6,6 M3/H - MANUTENÇÃO. AF_06/2014</t>
  </si>
  <si>
    <t>0,13</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</si>
  <si>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</si>
  <si>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</si>
  <si>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</si>
  <si>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</si>
  <si>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18,10</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</si>
  <si>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</si>
  <si>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</si>
  <si>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</si>
  <si>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</si>
  <si>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11,20</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</si>
  <si>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</si>
  <si>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</si>
  <si>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</si>
  <si>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</si>
  <si>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</si>
  <si>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</si>
  <si>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</si>
  <si>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</si>
  <si>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</si>
  <si>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</si>
  <si>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</si>
  <si>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</si>
  <si>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</si>
  <si>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</si>
  <si>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</si>
  <si>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</si>
  <si>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</si>
  <si>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</si>
  <si>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</si>
  <si>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</si>
  <si>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4,70</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</si>
  <si>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</si>
  <si>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</si>
  <si>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</si>
  <si>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</si>
  <si>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</si>
  <si>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</si>
  <si>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16,45</t>
  </si>
  <si>
    <t>5736</t>
  </si>
  <si>
    <t>RETROESCAVADEIRA SOBRE RODAS COM CARREGADEIRA, TRAÇÃO 4X4, POTÊNCIA LÍQ. 72 HP, CAÇAMBA CARREG. CAP. MÍN. 0,79 M3, CAÇAMBA RETRO CAP. 0,18 M3, PESO OPERACIONAL MÍN. 7.140 KG, PROFUNDIDADE ESCAVAÇÃO MÁX. 4,50 M - MATERIAIS NA OPERAÇÃO. AF_06/2014</t>
  </si>
  <si>
    <t>38,52</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</si>
  <si>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</si>
  <si>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</si>
  <si>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</si>
  <si>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</si>
  <si>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</si>
  <si>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</si>
  <si>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</si>
  <si>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</si>
  <si>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</si>
  <si>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</si>
  <si>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</si>
  <si>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</si>
  <si>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</si>
  <si>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</si>
  <si>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</si>
  <si>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</si>
  <si>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17,45</t>
  </si>
  <si>
    <t>5765</t>
  </si>
  <si>
    <t>ESPARGIDOR DE ASFALTO PRESSURIZADO COM TANQUE DE 2500 L, REBOCÁVEL COM MOTOR A GASOLINA POTÊNCIA 3,4 HP - MANUTENÇÃO. AF_07/2014</t>
  </si>
  <si>
    <t>1,69</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</si>
  <si>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</si>
  <si>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</si>
  <si>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</si>
  <si>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</si>
  <si>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</si>
  <si>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</si>
  <si>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</si>
  <si>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</si>
  <si>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2,40</t>
  </si>
  <si>
    <t>5800</t>
  </si>
  <si>
    <t>BOMBA SUBMERSÍVEL ELÉTRICA TRIFÁSICA, POTÊNCIA 2,96 HP, Ø ROTOR 144 MM SEMI-ABERTO, BOCAL DE SAÍDA Ø 2, HM/Q = 2 MCA / 38,8 M3/H A 28 MCA / 5 M3/H - MANUTENÇÃO. AF_06/2014</t>
  </si>
  <si>
    <t>0,25</t>
  </si>
  <si>
    <t>7032</t>
  </si>
  <si>
    <t>TANQUE DE ASFALTO ESTACIONÁRIO COM SERPENTINA, CAPACIDADE 30.000 L - DEPRECIAÇÃO. AF_06/2014</t>
  </si>
  <si>
    <t>2,14</t>
  </si>
  <si>
    <t>7033</t>
  </si>
  <si>
    <t>TANQUE DE ASFALTO ESTACIONÁRIO COM SERPENTINA, CAPACIDADE 30.000 L - JUROS. AF_06/2014</t>
  </si>
  <si>
    <t>7034</t>
  </si>
  <si>
    <t>TANQUE DE ASFALTO ESTACIONÁRIO COM SERPENTINA, CAPACIDADE 30.000 L - MANUTENÇÃO. AF_06/2014</t>
  </si>
  <si>
    <t>4,01</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</si>
  <si>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</si>
  <si>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</si>
  <si>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</si>
  <si>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</si>
  <si>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</si>
  <si>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</si>
  <si>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</si>
  <si>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</si>
  <si>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24,38</t>
  </si>
  <si>
    <t>7044</t>
  </si>
  <si>
    <t>MOTOBOMBA TRASH (PARA ÁGUA SUJA) AUTO ESCORVANTE, MOTOR GASOLINA DE 6,41 HP, DIÂMETROS DE SUCÇÃO X RECALQUE: 3" X 3", HM/Q = 10 MCA / 60 M3/H A 23 MCA / 0 M3/H - DEPRECIAÇÃO. AF_10/2014</t>
  </si>
  <si>
    <t>0,15</t>
  </si>
  <si>
    <t>7045</t>
  </si>
  <si>
    <t>MOTOBOMBA TRASH (PARA ÁGUA SUJA) AUTO ESCORVANTE, MOTOR GASOLINA DE 6,41 HP, DIÂMETROS DE SUCÇÃO X RECALQUE: 3" X 3", HM/Q = 10 MCA / 60 M3/H A 23 MCA / 0 M3/H - JUROS. AF_10/2014</t>
  </si>
  <si>
    <t>0,03</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</si>
  <si>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</si>
  <si>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</si>
  <si>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</si>
  <si>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</si>
  <si>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3,98</t>
  </si>
  <si>
    <t>7051</t>
  </si>
  <si>
    <t>ROLO COMPACTADOR PE DE CARNEIRO VIBRATORIO, POTENCIA 125 HP, PESO OPERACIONAL SEM/COM LASTRO 11,95 / 13,30 T, IMPACTO DINAMICO 38,5 / 22,5 T, LARGURA DE TRABALHO 2,15 M - DEPRECIAÇÃO. AF_06/2014</t>
  </si>
  <si>
    <t>17,28</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</si>
  <si>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</si>
  <si>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</si>
  <si>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</si>
  <si>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</si>
  <si>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</si>
  <si>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</si>
  <si>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61,78</t>
  </si>
  <si>
    <t>7058</t>
  </si>
  <si>
    <t>CAMINHÃO BASCULANTE 6 M3 TOCO, PESO BRUTO TOTAL 16.000 KG, CARGA ÚTIL MÁXIMA 11.130 KG, DISTÂNCIA ENTRE EIXOS 5,36 M, POTÊNCIA 185 CV, INCLUSIVE CAÇAMBA METÁLICA - DEPRECIAÇÃO. AF_06/2014</t>
  </si>
  <si>
    <t>9,22</t>
  </si>
  <si>
    <t>7059</t>
  </si>
  <si>
    <t>CAMINHÃO BASCULANTE 6 M3 TOCO, PESO BRUTO TOTAL 16.000 KG, CARGA ÚTIL MÁXIMA 11.130 KG, DISTÂNCIA ENTRE EIXOS 5,36 M, POTÊNCIA 185 CV, INCLUSIVE CAÇAMBA METÁLICA - JUROS. AF_06/2014</t>
  </si>
  <si>
    <t>3,22</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</si>
  <si>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</si>
  <si>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</si>
  <si>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</si>
  <si>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</si>
  <si>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</si>
  <si>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</si>
  <si>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7064</t>
  </si>
  <si>
    <t>TRATOR DE PNEUS, POTÊNCIA 122 CV, TRAÇÃO 4X4, PESO COM LASTRO DE 4.510 KG - JUROS. AF_06/2014</t>
  </si>
  <si>
    <t>2,57</t>
  </si>
  <si>
    <t>7065</t>
  </si>
  <si>
    <t>TRATOR DE PNEUS, POTÊNCIA 122 CV, TRAÇÃO 4X4, PESO COM LASTRO DE 4.510 KG - MANUTENÇÃO. AF_06/2014</t>
  </si>
  <si>
    <t>10,73</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</si>
  <si>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</si>
  <si>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</si>
  <si>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</si>
  <si>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</si>
  <si>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</si>
  <si>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</si>
  <si>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</si>
  <si>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</si>
  <si>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</si>
  <si>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</si>
  <si>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</si>
  <si>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</si>
  <si>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</si>
  <si>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</si>
  <si>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</si>
  <si>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2,15</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</si>
  <si>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</si>
  <si>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</si>
  <si>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</si>
  <si>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</si>
  <si>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</si>
  <si>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</si>
  <si>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</si>
  <si>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</si>
  <si>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49,42</t>
  </si>
  <si>
    <t>53818</t>
  </si>
  <si>
    <t>ROLO COMPACTADOR VIBRATÓRIO REBOCÁVEL, CILINDRO DE AÇO LISO, POTÊNCIA DE TRAÇÃO DE 65 CV, PESO 4,7 T, IMPACTO DINÂMICO 18,3 T, LARGURA DE TRABALHO 1,67 M - DEPRECIAÇÃO. AF_02/2016</t>
  </si>
  <si>
    <t>3,76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</si>
  <si>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</si>
  <si>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</si>
  <si>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</si>
  <si>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</si>
  <si>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</si>
  <si>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</si>
  <si>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</si>
  <si>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</si>
  <si>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1,17</t>
  </si>
  <si>
    <t>53841</t>
  </si>
  <si>
    <t>GRADE DE DISCO REBOCÁVEL COM 20 DISCOS 24" X 6 MM COM PNEUS PARA TRANSPORTE - MANUTENÇÃO. AF_06/2014</t>
  </si>
  <si>
    <t>0,81</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</si>
  <si>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</si>
  <si>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</si>
  <si>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</si>
  <si>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</si>
  <si>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</si>
  <si>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</si>
  <si>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</si>
  <si>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</si>
  <si>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</si>
  <si>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</si>
  <si>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1,51</t>
  </si>
  <si>
    <t>53865</t>
  </si>
  <si>
    <t>COMPRESSOR DE AR REBOCÁVEL, VAZÃO 189 PCM, PRESSÃO EFETIVA DE TRABALHO 102 PSI, MOTOR DIESEL, POTÊNCIA 63 CV - MATERIAIS NA OPERAÇÃO. AF_06/2015</t>
  </si>
  <si>
    <t>30,72</t>
  </si>
  <si>
    <t>53866</t>
  </si>
  <si>
    <t>BOMBA SUBMERSÍVEL ELÉTRICA TRIFÁSICA, POTÊNCIA 2,96 HP, Ø ROTOR 144 MM SEMI-ABERTO, BOCAL DE SAÍDA Ø 2, HM/Q = 2 MCA / 38,8 M3/H A 28 MCA / 5 M3/H - MATERIAIS NA OPERAÇÃO. AF_06/2014</t>
  </si>
  <si>
    <t>1,18</t>
  </si>
  <si>
    <t>53882</t>
  </si>
  <si>
    <t>CAMINHÃO PIPA 6.000 L, PESO BRUTO TOTAL 13.000 KG, DISTÂNCIA ENTRE EIXOS 4,80 M, POTÊNCIA 189 CV INCLUSIVE TANQUE DE AÇO PARA TRANSPORTE DE ÁGUA, CAPACIDADE 6 M3 - MANUTENÇÃO. AF_06/2014</t>
  </si>
  <si>
    <t>13,58</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</si>
  <si>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</si>
  <si>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</si>
  <si>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</si>
  <si>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</si>
  <si>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3,02</t>
  </si>
  <si>
    <t>73307</t>
  </si>
  <si>
    <t>GRUPO GERADOR ESTACIONÁRIO, MOTOR DIESEL POTÊNCIA 170 KVA - MANUTENÇÃO. AF_02/2016</t>
  </si>
  <si>
    <t>2,69</t>
  </si>
  <si>
    <t>73309</t>
  </si>
  <si>
    <t>ROLO COMPACTADOR VIBRATÓRIO PÉ DE CARNEIRO PARA SOLOS, POTÊNCIA 80 HP, PESO OPERACIONAL SEM/COM LASTRO 7,4 / 8,8 T, LARGURA DE TRABALHO 1,68 M - DEPRECIAÇÃO. AF_02/2016</t>
  </si>
  <si>
    <t>12,96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</si>
  <si>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</si>
  <si>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</si>
  <si>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</si>
  <si>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</si>
  <si>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</si>
  <si>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</si>
  <si>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</si>
  <si>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</si>
  <si>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13,28</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</si>
  <si>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</si>
  <si>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</si>
  <si>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</si>
  <si>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</si>
  <si>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</si>
  <si>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</si>
  <si>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6,44</t>
  </si>
  <si>
    <t>83762</t>
  </si>
  <si>
    <t>GRUPO DE SOLDAGEM COM GERADOR A DIESEL 60 CV PARA SOLDA ELÉTRICA, SOBRE 04 RODAS, COM MOTOR 4 CILINDROS 600 A - MANUTENÇÃO. AF_02/2016</t>
  </si>
  <si>
    <t>8,05</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</si>
  <si>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</si>
  <si>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</si>
  <si>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</si>
  <si>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</si>
  <si>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1,45</t>
  </si>
  <si>
    <t>87026</t>
  </si>
  <si>
    <t>GRADE DE DISCO REBOCÁVEL COM 20 DISCOS 24" X 6 MM COM PNEUS PARA TRANSPORTE - JUROS. AF_06/2014</t>
  </si>
  <si>
    <t>0,31</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</si>
  <si>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</si>
  <si>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</si>
  <si>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</si>
  <si>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</si>
  <si>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0,07</t>
  </si>
  <si>
    <t>87443</t>
  </si>
  <si>
    <t>BETONEIRA CAPACIDADE NOMINAL 400 L, CAPACIDADE DE MISTURA 310 L, MOTOR A DIESEL POTÊNCIA 5,0 HP, SEM CARREGADOR - MANUTENÇÃO. AF_06/2014</t>
  </si>
  <si>
    <t>0,29</t>
  </si>
  <si>
    <t>87444</t>
  </si>
  <si>
    <t>BETONEIRA CAPACIDADE NOMINAL 400 L, CAPACIDADE DE MISTURA 310 L, MOTOR A DIESEL POTÊNCIA 5,0 HP, SEM CARREGADOR - MATERIAIS NA OPERAÇÃO. AF_06/2014</t>
  </si>
  <si>
    <t>2,46</t>
  </si>
  <si>
    <t>88387</t>
  </si>
  <si>
    <t>MISTURADOR DE ARGAMASSA, EIXO HORIZONTAL, CAPACIDADE DE MISTURA 300 KG, MOTOR ELÉTRICO POTÊNCIA 5 CV - DEPRECIAÇÃO. AF_06/2014</t>
  </si>
  <si>
    <t>0,60</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</si>
  <si>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</si>
  <si>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</si>
  <si>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</si>
  <si>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</si>
  <si>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88391</t>
  </si>
  <si>
    <t>MISTURADOR DE ARGAMASSA, EIXO HORIZONTAL, CAPACIDADE DE MISTURA 300 KG, MOTOR ELÉTRICO POTÊNCIA 5 CV - MATERIAIS NA OPERAÇÃO. AF_06/2014</t>
  </si>
  <si>
    <t>1,94</t>
  </si>
  <si>
    <t>88394</t>
  </si>
  <si>
    <t>MISTURADOR DE ARGAMASSA, EIXO HORIZONTAL, CAPACIDADE DE MISTURA 600 KG, MOTOR ELÉTRICO POTÊNCIA 7,5 CV - DEPRECIAÇÃO. AF_06/2014</t>
  </si>
  <si>
    <t>0,72</t>
  </si>
  <si>
    <t>88395</t>
  </si>
  <si>
    <t>MISTURADOR DE ARGAMASSA, EIXO HORIZONTAL, CAPACIDADE DE MISTURA 600 KG, MOTOR ELÉTRICO POTÊNCIA 7,5 CV - JUROS. AF_06/2014</t>
  </si>
  <si>
    <t>0,16</t>
  </si>
  <si>
    <t>88396</t>
  </si>
  <si>
    <t>MISTURADOR DE ARGAMASSA, EIXO HORIZONTAL, CAPACIDADE DE MISTURA 600 KG, MOTOR ELÉTRICO POTÊNCIA 7,5 CV - MANUTENÇÃO. AF_06/2014</t>
  </si>
  <si>
    <t>0,90</t>
  </si>
  <si>
    <t>88397</t>
  </si>
  <si>
    <t>MISTURADOR DE ARGAMASSA, EIXO HORIZONTAL, CAPACIDADE DE MISTURA 600 KG, MOTOR ELÉTRICO POTÊNCIA 7,5 CV - MATERIAIS NA OPERAÇÃO. AF_06/2014</t>
  </si>
  <si>
    <t>2,90</t>
  </si>
  <si>
    <t>88400</t>
  </si>
  <si>
    <t>MISTURADOR DE ARGAMASSA, EIXO HORIZONTAL, CAPACIDADE DE MISTURA 160 KG, MOTOR ELÉTRICO POTÊNCIA 3 CV - DEPRECIAÇÃO. AF_06/2014</t>
  </si>
  <si>
    <t>0,57</t>
  </si>
  <si>
    <t>88401</t>
  </si>
  <si>
    <t>MISTURADOR DE ARGAMASSA, EIXO HORIZONTAL, CAPACIDADE DE MISTURA 160 KG, MOTOR ELÉTRICO POTÊNCIA 3 CV - JUROS. AF_06/2014</t>
  </si>
  <si>
    <t>0,12</t>
  </si>
  <si>
    <t>88402</t>
  </si>
  <si>
    <t>MISTURADOR DE ARGAMASSA, EIXO HORIZONTAL, CAPACIDADE DE MISTURA 160 KG, MOTOR ELÉTRICO POTÊNCIA 3 CV - MANUTENÇÃO. AF_06/2014</t>
  </si>
  <si>
    <t>0,71</t>
  </si>
  <si>
    <t>88403</t>
  </si>
  <si>
    <t>MISTURADOR DE ARGAMASSA, EIXO HORIZONTAL, CAPACIDADE DE MISTURA 160 KG, MOTOR ELÉTRICO POTÊNCIA 3 CV - MATERIAIS NA OPERAÇÃO. AF_06/2014</t>
  </si>
  <si>
    <t>1,16</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</si>
  <si>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</si>
  <si>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</si>
  <si>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</si>
  <si>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</si>
  <si>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0,84</t>
  </si>
  <si>
    <t>88425</t>
  </si>
  <si>
    <t>PROJETOR DE ARGAMASSA, CAPACIDADE DE PROJEÇÃO 1,5 M3/H, ALCANCE DE 30 ATÉ 60 M, MOTOR ELÉTRICO POTÊNCIA 7,5 HP - MANUTENÇÃO. AF_06/2014</t>
  </si>
  <si>
    <t>4,09</t>
  </si>
  <si>
    <t>88427</t>
  </si>
  <si>
    <t>PROJETOR DE ARGAMASSA, CAPACIDADE DE PROJEÇÃO 1,5 M3/H, ALCANCE DE 30 ATÉ 60 M, MOTOR ELÉTRICO POTÊNCIA 7,5 HP - MATERIAIS NA OPERAÇÃO. AF_06/2014</t>
  </si>
  <si>
    <t>2,95</t>
  </si>
  <si>
    <t>88434</t>
  </si>
  <si>
    <t>PROJETOR DE ARGAMASSA, CAPACIDADE DE PROJEÇÃO 2 M3/H, ALCANCE ATÉ 50 M, MOTOR ELÉTRICO POTÊNCIA 7,5 HP - DEPRECIAÇÃO. AF_06/2014</t>
  </si>
  <si>
    <t>4,95</t>
  </si>
  <si>
    <t>88435</t>
  </si>
  <si>
    <t>PROJETOR DE ARGAMASSA, CAPACIDADE DE PROJEÇÃO 2 M3/H, ALCANCE ATÉ 50 M, MOTOR ELÉTRICO POTÊNCIA 7,5 HP - JUROS. AF_06/2014</t>
  </si>
  <si>
    <t>1,11</t>
  </si>
  <si>
    <t>88436</t>
  </si>
  <si>
    <t>PROJETOR DE ARGAMASSA, CAPACIDADE DE PROJEÇÃO 2 M3/H, ALCANCE ATÉ 50 M, MOTOR ELÉTRICO POTÊNCIA 7,5 HP - MANUTENÇÃO. AF_06/2014</t>
  </si>
  <si>
    <t>5,42</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</si>
  <si>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</si>
  <si>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</si>
  <si>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</si>
  <si>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</si>
  <si>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</si>
  <si>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</si>
  <si>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</si>
  <si>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</si>
  <si>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88827</t>
  </si>
  <si>
    <t>BETONEIRA CAPACIDADE NOMINAL DE 400 L, CAPACIDADE DE MISTURA 280 L, MOTOR ELÉTRICO TRIFÁSICO POTÊNCIA DE 2 CV, SEM CARREGADOR - JUROS. AF_10/2014</t>
  </si>
  <si>
    <t>0,05</t>
  </si>
  <si>
    <t>88828</t>
  </si>
  <si>
    <t>BETONEIRA CAPACIDADE NOMINAL DE 400 L, CAPACIDADE DE MISTURA 280 L, MOTOR ELÉTRICO TRIFÁSICO POTÊNCIA DE 2 CV, SEM CARREGADOR - MANUTENÇÃO. AF_10/2014</t>
  </si>
  <si>
    <t>0,21</t>
  </si>
  <si>
    <t>88829</t>
  </si>
  <si>
    <t>BETONEIRA CAPACIDADE NOMINAL DE 400 L, CAPACIDADE DE MISTURA 280 L, MOTOR ELÉTRICO TRIFÁSICO POTÊNCIA DE 2 CV, SEM CARREGADOR - MATERIAIS NA OPERAÇÃO. AF_10/2014</t>
  </si>
  <si>
    <t>0,77</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</si>
  <si>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</si>
  <si>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</si>
  <si>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</si>
  <si>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</si>
  <si>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</si>
  <si>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</si>
  <si>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28,05</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</si>
  <si>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</si>
  <si>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</si>
  <si>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</si>
  <si>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</si>
  <si>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16,63</t>
  </si>
  <si>
    <t>88840</t>
  </si>
  <si>
    <t>TRATOR DE ESTEIRAS, POTÊNCIA 125 HP, PESO OPERACIONAL 12,9 T, COM LÂMINA 2,7 M3 - JUROS. AF_10/2014</t>
  </si>
  <si>
    <t>7,11</t>
  </si>
  <si>
    <t>88841</t>
  </si>
  <si>
    <t>TRATOR DE ESTEIRAS, POTÊNCIA 125 HP, PESO OPERACIONAL 12,9 T, COM LÂMINA 2,7 M3 - MANUTENÇÃO. AF_10/2014</t>
  </si>
  <si>
    <t>29,73</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</si>
  <si>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</si>
  <si>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</si>
  <si>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</si>
  <si>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</si>
  <si>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</si>
  <si>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</si>
  <si>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5,10</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</si>
  <si>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</si>
  <si>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</si>
  <si>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</si>
  <si>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</si>
  <si>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0,02</t>
  </si>
  <si>
    <t>88855</t>
  </si>
  <si>
    <t>GRADE DE DISCO CONTROLE REMOTO REBOCÁVEL, COM 24 DISCOS 24 X 6 MM COM PNEUS PARA TRANSPORTE - DEPRECIAÇÃO. AF_06/2014</t>
  </si>
  <si>
    <t>1,49</t>
  </si>
  <si>
    <t>88856</t>
  </si>
  <si>
    <t>GRADE DE DISCO CONTROLE REMOTO REBOCÁVEL, COM 24 DISCOS 24 X 6 MM COM PNEUS PARA TRANSPORTE - JUROS. AF_06/2014</t>
  </si>
  <si>
    <t>0,39</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</si>
  <si>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</si>
  <si>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</si>
  <si>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</si>
  <si>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</si>
  <si>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3,50</t>
  </si>
  <si>
    <t>88859</t>
  </si>
  <si>
    <t>RETROESCAVADEIRA SOBRE RODAS COM CARREGADEIRA, TRAÇÃO 4X2, POTÊNCIA LÍQ. 79 HP, CAÇAMBA CARREG. CAP. MÍN. 1 M3, CAÇAMBA RETRO CAP. 0,20 M3, PESO OPERACIONAL MÍN. 6.570 KG, PROFUNDIDADE ESCAVAÇÃO MÁX. 4,37 M - DEPRECIAÇÃO. AF_06/2014</t>
  </si>
  <si>
    <t>12,13</t>
  </si>
  <si>
    <t>88860</t>
  </si>
  <si>
    <t>RETROESCAVADEIRA SOBRE RODAS COM CARREGADEIRA, TRAÇÃO 4X2, POTÊNCIA LÍQ. 79 HP, CAÇAMBA CARREG. CAP. MÍN. 1 M3, CAÇAMBA RETRO CAP. 0,20 M3, PESO OPERACIONAL MÍN. 6.570 KG, PROFUNDIDADE ESCAVAÇÃO MÁX. 4,37 M - JUROS. AF_06/2014</t>
  </si>
  <si>
    <t>3,11</t>
  </si>
  <si>
    <t>88900</t>
  </si>
  <si>
    <t>ESCAVADEIRA HIDRÁULICA SOBRE ESTEIRAS, CAÇAMBA 1,20 M3, PESO OPERACIONAL 21 T, POTÊNCIA BRUTA 155 HP - DEPRECIAÇÃO. AF_06/2014</t>
  </si>
  <si>
    <t>26,16</t>
  </si>
  <si>
    <t>88902</t>
  </si>
  <si>
    <t>ESCAVADEIRA HIDRÁULICA SOBRE ESTEIRAS, CAÇAMBA 1,20 M3, PESO OPERACIONAL 21 T, POTÊNCIA BRUTA 155 HP - JUROS. AF_06/2014</t>
  </si>
  <si>
    <t>6,72</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</si>
  <si>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</si>
  <si>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</si>
  <si>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</si>
  <si>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</si>
  <si>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</si>
  <si>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</si>
  <si>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</si>
  <si>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</si>
  <si>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8,81</t>
  </si>
  <si>
    <t>89011</t>
  </si>
  <si>
    <t>RETROESCAVADEIRA SOBRE RODAS COM CARREGADEIRA, TRAÇÃO 4X4, POTÊNCIA LÍQ. 72 HP, CAÇAMBA CARREG. CAP. MÍN. 0,79 M3, CAÇAMBA RETRO CAP. 0,18 M3, PESO OPERACIONAL MÍN. 7.140 KG, PROFUNDIDADE ESCAVAÇÃO MÁX. 4,50 M - DEPRECIAÇÃO. AF_06/2014</t>
  </si>
  <si>
    <t>13,16</t>
  </si>
  <si>
    <t>89012</t>
  </si>
  <si>
    <t>RETROESCAVADEIRA SOBRE RODAS COM CARREGADEIRA, TRAÇÃO 4X4, POTÊNCIA LÍQ. 72 HP, CAÇAMBA CARREG. CAP. MÍN. 0,79 M3, CAÇAMBA RETRO CAP. 0,18 M3, PESO OPERACIONAL MÍN. 7.140 KG, PROFUNDIDADE ESCAVAÇÃO MÁX. 4,50 M - JUROS. AF_06/2014</t>
  </si>
  <si>
    <t>3,38</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</si>
  <si>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</si>
  <si>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</si>
  <si>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</si>
  <si>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</si>
  <si>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</si>
  <si>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</si>
  <si>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1,72</t>
  </si>
  <si>
    <t>89016</t>
  </si>
  <si>
    <t>VASSOURA MECÂNICA REBOCÁVEL COM ESCOVA CILÍNDRICA, LARGURA ÚTIL DE VARRIMENTO DE 2,44 M - JUROS. AF_06/2014</t>
  </si>
  <si>
    <t>0,44</t>
  </si>
  <si>
    <t>89017</t>
  </si>
  <si>
    <t>TRATOR DE ESTEIRAS, POTÊNCIA 170 HP, PESO OPERACIONAL 19 T, CAÇAMBA 5,2 M3 - DEPRECIAÇÃO. AF_06/2014</t>
  </si>
  <si>
    <t>20,47</t>
  </si>
  <si>
    <t>89018</t>
  </si>
  <si>
    <t>TRATOR DE ESTEIRAS, POTÊNCIA 170 HP, PESO OPERACIONAL 19 T, CAÇAMBA 5,2 M3 - JUROS. AF_06/2014</t>
  </si>
  <si>
    <t>8,75</t>
  </si>
  <si>
    <t>89019</t>
  </si>
  <si>
    <t>BOMBA SUBMERSÍVEL ELÉTRICA TRIFÁSICA, POTÊNCIA 2,96 HP, Ø ROTOR 144 MM SEMI-ABERTO, BOCAL DE SAÍDA Ø 2, HM/Q = 2 MCA / 38,8 M3/H A 28 MCA / 5 M3/H - DEPRECIAÇÃO. AF_06/2014</t>
  </si>
  <si>
    <t>0,23</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</si>
  <si>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</si>
  <si>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</si>
  <si>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</si>
  <si>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</si>
  <si>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89024</t>
  </si>
  <si>
    <t>TANQUE DE ASFALTO ESTACIONÁRIO COM MAÇARICO, CAPACIDADE 20.000 L - JUROS. AF_06/2014</t>
  </si>
  <si>
    <t>89025</t>
  </si>
  <si>
    <t>TANQUE DE ASFALTO ESTACIONÁRIO COM MAÇARICO, CAPACIDADE 20.000 L - MANUTENÇÃO. AF_06/2014</t>
  </si>
  <si>
    <t>3,26</t>
  </si>
  <si>
    <t>89026</t>
  </si>
  <si>
    <t>TANQUE DE ASFALTO ESTACIONÁRIO COM MAÇARICO, CAPACIDADE 20.000 L - MATERIAIS NA OPERAÇÃO. AF_06/2014</t>
  </si>
  <si>
    <t>89029</t>
  </si>
  <si>
    <t>TRATOR DE ESTEIRAS, POTÊNCIA 100 HP, PESO OPERACIONAL 9,4 T, COM LÂMINA 2,19 M3 - DEPRECIAÇÃO. AF_06/2014</t>
  </si>
  <si>
    <t>15,89</t>
  </si>
  <si>
    <t>89030</t>
  </si>
  <si>
    <t>TRATOR DE ESTEIRAS, POTÊNCIA 100 HP, PESO OPERACIONAL 9,4 T, COM LÂMINA 2,19 M3 - JUROS. AF_06/2014</t>
  </si>
  <si>
    <t>89033</t>
  </si>
  <si>
    <t>TRATOR DE PNEUS, POTÊNCIA 85 CV, TRAÇÃO 4X4, PESO COM LASTRO DE 4.675 KG - DEPRECIAÇÃO. AF_06/2014</t>
  </si>
  <si>
    <t>7,19</t>
  </si>
  <si>
    <t>89034</t>
  </si>
  <si>
    <t>TRATOR DE PNEUS, POTÊNCIA 85 CV, TRAÇÃO 4X4, PESO COM LASTRO DE 4.675 KG - JUROS. AF_06/2014</t>
  </si>
  <si>
    <t>1,89</t>
  </si>
  <si>
    <t>89128</t>
  </si>
  <si>
    <t>PÁ CARREGADEIRA SOBRE RODAS, POTÊNCIA LÍQUIDA 128 HP, CAPACIDADE DA CAÇAMBA 1,7 A 2,8 M3, PESO OPERACIONAL 11632 KG - DEPRECIAÇÃO. AF_06/2014</t>
  </si>
  <si>
    <t>13,72</t>
  </si>
  <si>
    <t>89129</t>
  </si>
  <si>
    <t>PÁ CARREGADEIRA SOBRE RODAS, POTÊNCIA LÍQUIDA 128 HP, CAPACIDADE DA CAÇAMBA 1,7 A 2,8 M3, PESO OPERACIONAL 11632 KG - JUROS. AF_06/2014</t>
  </si>
  <si>
    <t>3,52</t>
  </si>
  <si>
    <t>89130</t>
  </si>
  <si>
    <t>PÁ CARREGADEIRA SOBRE RODAS, POTÊNCIA 197 HP, CAPACIDADE DA CAÇAMBA 2,5 A 3,5 M3, PESO OPERACIONAL 18338 KG - DEPRECIAÇÃO. AF_06/2014</t>
  </si>
  <si>
    <t>19,02</t>
  </si>
  <si>
    <t>89131</t>
  </si>
  <si>
    <t>PÁ CARREGADEIRA SOBRE RODAS, POTÊNCIA 197 HP, CAPACIDADE DA CAÇAMBA 2,5 A 3,5 M3, PESO OPERACIONAL 18338 KG - JUROS. AF_06/2014</t>
  </si>
  <si>
    <t>4,89</t>
  </si>
  <si>
    <t>89210</t>
  </si>
  <si>
    <t>ROLO COMPACTADOR VIBRATÓRIO DE UM CILINDRO AÇO LISO, POTÊNCIA 80 HP, PESO OPERACIONAL MÁXIMO 8,1 T, IMPACTO DINÂMICO 16,15 / 9,5 T, LARGURA DE TRABALHO 1,68 M - DEPRECIAÇÃO. AF_06/2014</t>
  </si>
  <si>
    <t>12,46</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</si>
  <si>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</si>
  <si>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</si>
  <si>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</si>
  <si>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</si>
  <si>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89213</t>
  </si>
  <si>
    <t>BATE-ESTACAS POR GRAVIDADE, POTÊNCIA DE 160 HP, PESO DO MARTELO ATÉ 3 TONELADAS - JUROS. AF_11/2014</t>
  </si>
  <si>
    <t>4,03</t>
  </si>
  <si>
    <t>89214</t>
  </si>
  <si>
    <t>BATE-ESTACAS POR GRAVIDADE, POTÊNCIA DE 160 HP, PESO DO MARTELO ATÉ 3 TONELADAS - MANUTENÇÃO. AF_11/2014</t>
  </si>
  <si>
    <t>12,63</t>
  </si>
  <si>
    <t>89215</t>
  </si>
  <si>
    <t>BATE-ESTACAS POR GRAVIDADE, POTÊNCIA DE 160 HP, PESO DO MARTELO ATÉ 3 TONELADAS - MATERIAIS NA OPERAÇÃO. AF_11/2014</t>
  </si>
  <si>
    <t>89221</t>
  </si>
  <si>
    <t>BETONEIRA CAPACIDADE NOMINAL DE 600 L, CAPACIDADE DE MISTURA 360 L, MOTOR ELÉTRICO TRIFÁSICO POTÊNCIA DE 4 CV, SEM CARREGADOR - DEPRECIAÇÃO. AF_11/2014</t>
  </si>
  <si>
    <t>0,93</t>
  </si>
  <si>
    <t>89222</t>
  </si>
  <si>
    <t>BETONEIRA CAPACIDADE NOMINAL DE 600 L, CAPACIDADE DE MISTURA 360 L, MOTOR ELÉTRICO TRIFÁSICO POTÊNCIA DE 4 CV, SEM CARREGADOR - JUROS. AF_11/2014</t>
  </si>
  <si>
    <t>0,20</t>
  </si>
  <si>
    <t>89223</t>
  </si>
  <si>
    <t>BETONEIRA CAPACIDADE NOMINAL DE 600 L, CAPACIDADE DE MISTURA 360 L, MOTOR ELÉTRICO TRIFÁSICO POTÊNCIA DE 4 CV, SEM CARREGADOR - MANUTENÇÃO. AF_11/2014</t>
  </si>
  <si>
    <t>0,87</t>
  </si>
  <si>
    <t>89224</t>
  </si>
  <si>
    <t>BETONEIRA CAPACIDADE NOMINAL DE 600 L, CAPACIDADE DE MISTURA 360 L, MOTOR ELÉTRICO TRIFÁSICO POTÊNCIA DE 4 CV, SEM CARREGADOR - MATERIAIS NA OPERAÇÃO. AF_11/2014</t>
  </si>
  <si>
    <t>1,55</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</si>
  <si>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</si>
  <si>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</si>
  <si>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</si>
  <si>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</si>
  <si>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8,69</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</si>
  <si>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</si>
  <si>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</si>
  <si>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</si>
  <si>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</si>
  <si>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</si>
  <si>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</si>
  <si>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</si>
  <si>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</si>
  <si>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</si>
  <si>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</si>
  <si>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</si>
  <si>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</si>
  <si>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</si>
  <si>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</si>
  <si>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</si>
  <si>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</si>
  <si>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</si>
  <si>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</si>
  <si>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42,45</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</si>
  <si>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</si>
  <si>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</si>
  <si>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</si>
  <si>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</si>
  <si>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</si>
  <si>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</si>
  <si>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</si>
  <si>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</si>
  <si>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</si>
  <si>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</si>
  <si>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</si>
  <si>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</si>
  <si>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</si>
  <si>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</si>
  <si>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11,91</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</si>
  <si>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</si>
  <si>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</si>
  <si>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</si>
  <si>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</si>
  <si>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</si>
  <si>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</si>
  <si>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7,68</t>
  </si>
  <si>
    <t>89260</t>
  </si>
  <si>
    <t>GUINDAUTO HIDRÁULICO, CAPACIDADE MÁXIMA DE CARGA 6200 KG, MOMENTO MÁXIMO DE CARGA 11,7 TM, ALCANCE MÁXIMO HORIZONTAL 9,70 M, INCLUSIVE CAMINHÃO TOCO PBT 16.000 KG, POTÊNCIA DE 189 CV - JUROS. AF_06/2014</t>
  </si>
  <si>
    <t>3,07</t>
  </si>
  <si>
    <t>89262</t>
  </si>
  <si>
    <t>GUINDAUTO HIDRÁULICO, CAPACIDADE MÁXIMA DE CARGA 6200 KG, MOMENTO MÁXIMO DE CARGA 11,7 TM, ALCANCE MÁXIMO HORIZONTAL 9,70 M, INCLUSIVE CAMINHÃO TOCO PBT 16.000 KG, POTÊNCIA DE 189 CV - MANUTENÇÃO. AF_06/2014</t>
  </si>
  <si>
    <t>14,40</t>
  </si>
  <si>
    <t>89264</t>
  </si>
  <si>
    <t>CAMINHÃO TOCO, PBT 16.000 KG, CARGA ÚTIL MÁX. 10.685 KG, DIST. ENTRE EIXOS 4,8 M, POTÊNCIA 189 CV, INCLUSIVE CARROCERIA FIXA ABERTA DE MADEIRA P/ TRANSPORTE GERAL DE CARGA SECA, DIMEN. APROX. 2,5 X 7,00 X 0,50 M - DEPRECIAÇÃO. AF_06/2014</t>
  </si>
  <si>
    <t>5,98</t>
  </si>
  <si>
    <t>89265</t>
  </si>
  <si>
    <t>CAMINHÃO TOCO, PBT 16.000 KG, CARGA ÚTIL MÁX. 10.685 KG, DIST. ENTRE EIXOS 4,8 M, POTÊNCIA 189 CV, INCLUSIVE CARROCERIA FIXA ABERTA DE MADEIRA P/ TRANSPORTE GERAL DE CARGA SECA, DIMEN. APROX. 2,5 X 7,00 X 0,50 M - JUROS. AF_06/2014</t>
  </si>
  <si>
    <t>2,38</t>
  </si>
  <si>
    <t>89266</t>
  </si>
  <si>
    <t>CAMINHÃO TOCO, PBT 16.000 KG, CARGA ÚTIL MÁX. 10.685 KG, DIST. ENTRE EIXOS 4,8 M, POTÊNCIA 189 CV, INCLUSIVE CARROCERIA FIXA ABERTA DE MADEIRA P/ TRANSPORTE GERAL DE CARGA SECA, DIMEN. APROX. 2,5 X 7,00 X 0,50 M - IMPOSTOS E SEGUROS. AF_06/2014</t>
  </si>
  <si>
    <t>0,48</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</si>
  <si>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</si>
  <si>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</si>
  <si>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</si>
  <si>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</si>
  <si>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8,02</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</si>
  <si>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</si>
  <si>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</si>
  <si>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</si>
  <si>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</si>
  <si>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</si>
  <si>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</si>
  <si>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</si>
  <si>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</si>
  <si>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</si>
  <si>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</si>
  <si>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</si>
  <si>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</si>
  <si>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</si>
  <si>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</si>
  <si>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4,93</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</si>
  <si>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</si>
  <si>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</si>
  <si>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</si>
  <si>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</si>
  <si>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4,02</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</si>
  <si>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</si>
  <si>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</si>
  <si>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</si>
  <si>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</si>
  <si>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5,67</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</si>
  <si>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</si>
  <si>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</si>
  <si>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</si>
  <si>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</si>
  <si>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</si>
  <si>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</si>
  <si>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</si>
  <si>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</si>
  <si>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</si>
  <si>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</si>
  <si>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6,00</t>
  </si>
  <si>
    <t>89880</t>
  </si>
  <si>
    <t>CAMINHÃO BASCULANTE 18 M3, COM CAVALO MECÂNICO DE CAPACIDADE MÁXIMA DE TRAÇÃO COMBINADO DE 45000 KG, POTÊNCIA 330 CV, INCLUSIVE SEMIREBOQUE COM CAÇAMBA METÁLICA - IMPOSTOS E SEGUROS. AF_12/2014</t>
  </si>
  <si>
    <t>1,23</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</si>
  <si>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</si>
  <si>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</si>
  <si>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</si>
  <si>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</si>
  <si>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</si>
  <si>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</si>
  <si>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</si>
  <si>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</si>
  <si>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</si>
  <si>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</si>
  <si>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</si>
  <si>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</si>
  <si>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</si>
  <si>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</si>
  <si>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1,61</t>
  </si>
  <si>
    <t>90622</t>
  </si>
  <si>
    <t>PERFURATRIZ MANUAL, TORQUE MÁXIMO 83 N.M, POTÊNCIA 5 CV, COM DIÂMETRO MÁXIMO 4" - JUROS. AF_06/2015</t>
  </si>
  <si>
    <t>90623</t>
  </si>
  <si>
    <t>PERFURATRIZ MANUAL, TORQUE MÁXIMO 83 N.M, POTÊNCIA 5 CV, COM DIÂMETRO MÁXIMO 4" - MANUTENÇÃO. AF_06/2015</t>
  </si>
  <si>
    <t>2,01</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</si>
  <si>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</si>
  <si>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</si>
  <si>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</si>
  <si>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</si>
  <si>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23,94</t>
  </si>
  <si>
    <t>90628</t>
  </si>
  <si>
    <t>PERFURATRIZ SOBRE ESTEIRA, TORQUE MÁXIMO 600 KGF, PESO MÉDIO 1000 KG, POTÊNCIA 20 HP, DIÂMETRO MÁXIMO 10" - JUROS. AF_06/2015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</si>
  <si>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</si>
  <si>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</si>
  <si>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</si>
  <si>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</si>
  <si>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7,86</t>
  </si>
  <si>
    <t>90633</t>
  </si>
  <si>
    <t>MISTURADOR DUPLO HORIZONTAL DE ALTA TURBULÊNCIA, CAPACIDADE / VOLUME 2 X 500 LITROS, MOTORES ELÉTRICOS MÍNIMO 5 CV CADA, PARA NATA CIMENTO, ARGAMASSA E OUTROS - DEPRECIAÇÃO. AF_06/2015</t>
  </si>
  <si>
    <t>2,87</t>
  </si>
  <si>
    <t>90634</t>
  </si>
  <si>
    <t>MISTURADOR DUPLO HORIZONTAL DE ALTA TURBULÊNCIA, CAPACIDADE / VOLUME 2 X 500 LITROS, MOTORES ELÉTRICOS MÍNIMO 5 CV CADA, PARA NATA CIMENTO, ARGAMASSA E OUTROS - JUROS. AF_06/2015</t>
  </si>
  <si>
    <t>0,64</t>
  </si>
  <si>
    <t>90635</t>
  </si>
  <si>
    <t>MISTURADOR DUPLO HORIZONTAL DE ALTA TURBULÊNCIA, CAPACIDADE / VOLUME 2 X 500 LITROS, MOTORES ELÉTRICOS MÍNIMO 5 CV CADA, PARA NATA CIMENTO, ARGAMASSA E OUTROS - MANUTENÇÃO. AF_06/2015</t>
  </si>
  <si>
    <t>3,14</t>
  </si>
  <si>
    <t>90636</t>
  </si>
  <si>
    <t>MISTURADOR DUPLO HORIZONTAL DE ALTA TURBULÊNCIA, CAPACIDADE / VOLUME 2 X 500 LITROS, MOTORES ELÉTRICOS MÍNIMO 5 CV CADA, PARA NATA CIMENTO, ARGAMASSA E OUTROS - MATERIAIS NA OPERAÇÃO. AF_06/2015</t>
  </si>
  <si>
    <t>3,88</t>
  </si>
  <si>
    <t>90639</t>
  </si>
  <si>
    <t>BOMBA TRIPLEX, PARA INJEÇÃO DE NATA DE CIMENTO, VAZÃO MÁXIMA DE 100 LITROS/MINUTO, PRESSÃO MÁXIMA DE 70 BAR - DEPRECIAÇÃO. AF_06/2015</t>
  </si>
  <si>
    <t>4,29</t>
  </si>
  <si>
    <t>90640</t>
  </si>
  <si>
    <t>BOMBA TRIPLEX, PARA INJEÇÃO DE NATA DE CIMENTO, VAZÃO MÁXIMA DE 100 LITROS/MINUTO, PRESSÃO MÁXIMA DE 70 BAR - JUROS. AF_06/2015</t>
  </si>
  <si>
    <t>0,96</t>
  </si>
  <si>
    <t>90641</t>
  </si>
  <si>
    <t>BOMBA TRIPLEX, PARA INJEÇÃO DE NATA DE CIMENTO, VAZÃO MÁXIMA DE 100 LITROS/MINUTO, PRESSÃO MÁXIMA DE 70 BAR - MANUTENÇÃO. AF_06/2015</t>
  </si>
  <si>
    <t>4,69</t>
  </si>
  <si>
    <t>90642</t>
  </si>
  <si>
    <t>BOMBA TRIPLEX, PARA INJEÇÃO DE NATA DE CIMENTO, VAZÃO MÁXIMA DE 100 LITROS/MINUTO, PRESSÃO MÁXIMA DE 70 BAR - MATERIAIS NA OPERAÇÃO. AF_06/2015</t>
  </si>
  <si>
    <t>5,37</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</si>
  <si>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</si>
  <si>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</si>
  <si>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</si>
  <si>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</si>
  <si>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0,10</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</si>
  <si>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</si>
  <si>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</si>
  <si>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</si>
  <si>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</si>
  <si>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5,99</t>
  </si>
  <si>
    <t>90652</t>
  </si>
  <si>
    <t>BOMBA DE PROJEÇÃO DE CONCRETO SECO, POTÊNCIA 10 CV, VAZÃO 3 M3/H - DEPRECIAÇÃO. AF_06/2015</t>
  </si>
  <si>
    <t>2,79</t>
  </si>
  <si>
    <t>90653</t>
  </si>
  <si>
    <t>BOMBA DE PROJEÇÃO DE CONCRETO SECO, POTÊNCIA 10 CV, VAZÃO 3 M3/H - JUROS. AF_06/2015</t>
  </si>
  <si>
    <t>0,62</t>
  </si>
  <si>
    <t>90654</t>
  </si>
  <si>
    <t>BOMBA DE PROJEÇÃO DE CONCRETO SECO, POTÊNCIA 10 CV, VAZÃO 3 M3/H - MANUTENÇÃO. AF_06/2015</t>
  </si>
  <si>
    <t>3,05</t>
  </si>
  <si>
    <t>90655</t>
  </si>
  <si>
    <t>BOMBA DE PROJEÇÃO DE CONCRETO SECO, POTÊNCIA 10 CV, VAZÃO 3 M3/H - MATERIAIS NA OPERAÇÃO. AF_06/2015</t>
  </si>
  <si>
    <t>3,94</t>
  </si>
  <si>
    <t>90658</t>
  </si>
  <si>
    <t>BOMBA DE PROJEÇÃO DE CONCRETO SECO, POTÊNCIA 10 CV, VAZÃO 6 M3/H - DEPRECIAÇÃO. AF_06/2015</t>
  </si>
  <si>
    <t>90659</t>
  </si>
  <si>
    <t>BOMBA DE PROJEÇÃO DE CONCRETO SECO, POTÊNCIA 10 CV, VAZÃO 6 M3/H - JUROS. AF_06/2015</t>
  </si>
  <si>
    <t>0,67</t>
  </si>
  <si>
    <t>90660</t>
  </si>
  <si>
    <t>BOMBA DE PROJEÇÃO DE CONCRETO SECO, POTÊNCIA 10 CV, VAZÃO 6 M3/H - MANUTENÇÃO. AF_06/2015</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</si>
  <si>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</si>
  <si>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</si>
  <si>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</si>
  <si>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</si>
  <si>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3,10</t>
  </si>
  <si>
    <t>90665</t>
  </si>
  <si>
    <t>PROJETOR PNEUMÁTICO DE ARGAMASSA PARA CHAPISCO E REBOCO COM RECIPIENTE ACOPLADO, TIPO CANEQUINHA, COM COMPRESSOR DE AR REBOCÁVEL VAZÃO 89 PCM E MOTOR DIESEL DE 20 CV - JUROS. AF_06/2015</t>
  </si>
  <si>
    <t>90666</t>
  </si>
  <si>
    <t>PROJETOR PNEUMÁTICO DE ARGAMASSA PARA CHAPISCO E REBOCO COM RECIPIENTE ACOPLADO, TIPO CANEQUINHA, COM COMPRESSOR DE AR REBOCÁVEL VAZÃO 89 PCM E MOTOR DIESEL DE 20 CV - MANUTENÇÃO. AF_06/2015</t>
  </si>
  <si>
    <t>90667</t>
  </si>
  <si>
    <t>PROJETOR PNEUMÁTICO DE ARGAMASSA PARA CHAPISCO E REBOCO COM RECIPIENTE ACOPLADO, TIPO CANEQUINHA, COM COMPRESSOR DE AR REBOCÁVEL VAZÃO 89 PCM E MOTOR DIESEL DE 20 CV - MATERIAIS NA OPERAÇÃO. AF_06/2015</t>
  </si>
  <si>
    <t>9,75</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</si>
  <si>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</si>
  <si>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</si>
  <si>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</si>
  <si>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</si>
  <si>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</si>
  <si>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</si>
  <si>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</si>
  <si>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</si>
  <si>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</si>
  <si>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</si>
  <si>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</si>
  <si>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</si>
  <si>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14,21</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</si>
  <si>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</si>
  <si>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</si>
  <si>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</si>
  <si>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</si>
  <si>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</si>
  <si>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AF_06/2015</t>
  </si>
  <si>
    <t>24,32</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</si>
  <si>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</si>
  <si>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</si>
  <si>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</si>
  <si>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</si>
  <si>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</si>
  <si>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</si>
  <si>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</si>
  <si>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</si>
  <si>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</si>
  <si>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</si>
  <si>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2,07</t>
  </si>
  <si>
    <t>90690</t>
  </si>
  <si>
    <t>MINICARREGADEIRA SOBRE RODAS, POTÊNCIA LÍQUIDA DE 47 HP, CAPACIDADE NOMINAL DE OPERAÇÃO DE 646 KG - MANUTENÇÃO. AF_06/2015</t>
  </si>
  <si>
    <t>13,50</t>
  </si>
  <si>
    <t>90691</t>
  </si>
  <si>
    <t>MINICARREGADEIRA SOBRE RODAS, POTÊNCIA LÍQUIDA DE 47 HP, CAPACIDADE NOMINAL DE OPERAÇÃO DE 646 KG - MATERIAIS NA OPERAÇÃO. AF_06/2015</t>
  </si>
  <si>
    <t>23,22</t>
  </si>
  <si>
    <t>90957</t>
  </si>
  <si>
    <t>COMPRESSOR DE AR REBOCÁVEL, VAZÃO 189 PCM, PRESSÃO EFETIVA DE TRABALHO 102 PSI, MOTOR DIESEL, POTÊNCIA 63 CV - DEPRECIAÇÃO. AF_06/2015</t>
  </si>
  <si>
    <t>1,92</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</si>
  <si>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</si>
  <si>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</si>
  <si>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</si>
  <si>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</si>
  <si>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</si>
  <si>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</si>
  <si>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</si>
  <si>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</si>
  <si>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3,21</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</si>
  <si>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</si>
  <si>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</si>
  <si>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</si>
  <si>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</si>
  <si>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</si>
  <si>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</si>
  <si>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</si>
  <si>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</si>
  <si>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</si>
  <si>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</si>
  <si>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</si>
  <si>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</si>
  <si>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6,54</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</si>
  <si>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</si>
  <si>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</si>
  <si>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</si>
  <si>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</si>
  <si>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</si>
  <si>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</si>
  <si>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</si>
  <si>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</si>
  <si>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</si>
  <si>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</si>
  <si>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0,80</t>
  </si>
  <si>
    <t>90994</t>
  </si>
  <si>
    <t>COMPRESSOR DE AR REBOCAVEL, VAZÃO 400 PCM, PRESSAO DE TRABALHO 102 PSI, MOTOR A DIESEL POTÊNCIA 110 CV - MANUTENÇÃO. AF_06/2015</t>
  </si>
  <si>
    <t>3,82</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</si>
  <si>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</si>
  <si>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</si>
  <si>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</si>
  <si>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</si>
  <si>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2,94</t>
  </si>
  <si>
    <t>91026</t>
  </si>
  <si>
    <t>CAMINHÃO TRUCADO (C/ TERCEIRO EIXO) ELETRÔNICO - POTÊNCIA 231CV - PBT = 22000KG - DIST. ENTRE EIXOS 5170 MM - INCLUI CARROCERIA FIXA ABERTA DE MADEIRA - DEPRECIAÇÃO. AF_06/2015</t>
  </si>
  <si>
    <t>91027</t>
  </si>
  <si>
    <t>CAMINHÃO TRUCADO (C/ TERCEIRO EIXO) ELETRÔNICO - POTÊNCIA 231CV - PBT = 22000KG - DIST. ENTRE EIXOS 5170 MM - INCLUI CARROCERIA FIXA ABERTA DE MADEIRA - JUROS. AF_06/2015</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</si>
  <si>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</si>
  <si>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</si>
  <si>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</si>
  <si>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</si>
  <si>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15,78</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</si>
  <si>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</si>
  <si>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</si>
  <si>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</si>
  <si>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</si>
  <si>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0,43</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</si>
  <si>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</si>
  <si>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</si>
  <si>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</si>
  <si>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</si>
  <si>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</si>
  <si>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</si>
  <si>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</si>
  <si>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</si>
  <si>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0,70</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</si>
  <si>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</si>
  <si>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</si>
  <si>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</si>
  <si>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</si>
  <si>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</si>
  <si>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</si>
  <si>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</si>
  <si>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</si>
  <si>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6,48</t>
  </si>
  <si>
    <t>91355</t>
  </si>
  <si>
    <t>CAMINHÃO TOCO, PESO BRUTO TOTAL 14.300 KG, CARGA ÚTIL MÁXIMA 9590 KG, DISTÂNCIA ENTRE EIXOS 4,76 M, POTÊNCIA 185 CV (NÃO INCLUI CARROCERIA) - JUROS. AF_06/2014</t>
  </si>
  <si>
    <t>2,58</t>
  </si>
  <si>
    <t>91356</t>
  </si>
  <si>
    <t>CAMINHÃO TOCO, PESO BRUTO TOTAL 14.300 KG, CARGA ÚTIL MÁXIMA 9590 KG, DISTÂNCIA ENTRE EIXOS 4,76 M, POTÊNCIA 185 CV (NÃO INCLUI CARROCERIA) - IMPOSTOS E SEGUROS. AF_06/2014</t>
  </si>
  <si>
    <t>0,52</t>
  </si>
  <si>
    <t>91359</t>
  </si>
  <si>
    <t>CAMINHÃO PIPA 6.000 L, PESO BRUTO TOTAL 13.000 KG, DISTÂNCIA ENTRE EIXOS 4,80 M, POTÊNCIA 189 CV INCLUSIVE TANQUE DE AÇO PARA TRANSPORTE DE ÁGUA, CAPACIDADE 6 M3 - DEPRECIAÇÃO. AF_06/2014</t>
  </si>
  <si>
    <t>7,24</t>
  </si>
  <si>
    <t>91360</t>
  </si>
  <si>
    <t>CAMINHÃO PIPA 6.000 L, PESO BRUTO TOTAL 13.000 KG, DISTÂNCIA ENTRE EIXOS 4,80 M, POTÊNCIA 189 CV INCLUSIVE TANQUE DE AÇO PARA TRANSPORTE DE ÁGUA, CAPACIDADE 6 M3 - JUROS. AF_06/2014</t>
  </si>
  <si>
    <t>2,88</t>
  </si>
  <si>
    <t>91361</t>
  </si>
  <si>
    <t>CAMINHÃO PIPA 6.000 L, PESO BRUTO TOTAL 13.000 KG, DISTÂNCIA ENTRE EIXOS 4,80 M, POTÊNCIA 189 CV INCLUSIVE TANQUE DE AÇO PARA TRANSPORTE DE ÁGUA, CAPACIDADE 6 M3 - IMPOSTOS E SEGUROS. AF_06/2014</t>
  </si>
  <si>
    <t>0,58</t>
  </si>
  <si>
    <t>91367</t>
  </si>
  <si>
    <t>CAMINHÃO BASCULANTE 6 M3, PESO BRUTO TOTAL 16.000 KG, CARGA ÚTIL MÁXIMA 13.071 KG, DISTÂNCIA ENTRE EIXOS 4,80 M, POTÊNCIA 230 CV INCLUSIVE CAÇAMBA METÁLICA - DEPRECIAÇÃO. AF_06/2014</t>
  </si>
  <si>
    <t>9,65</t>
  </si>
  <si>
    <t>91368</t>
  </si>
  <si>
    <t>CAMINHÃO BASCULANTE 6 M3, PESO BRUTO TOTAL 16.000 KG, CARGA ÚTIL MÁXIMA 13.071 KG, DISTÂNCIA ENTRE EIXOS 4,80 M, POTÊNCIA 230 CV INCLUSIVE CAÇAMBA METÁLICA - JUROS. AF_06/2014</t>
  </si>
  <si>
    <t>3,37</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</si>
  <si>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</si>
  <si>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</si>
  <si>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</si>
  <si>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</si>
  <si>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5,46</t>
  </si>
  <si>
    <t>91376</t>
  </si>
  <si>
    <t>CAMINHÃO TOCO, PESO BRUTO TOTAL 16.000 KG, CARGA ÚTIL MÁXIMA DE 10.685 KG, DISTÂNCIA ENTRE EIXOS 4,80 M, POTÊNCIA 189 CV EXCLUSIVE CARROCERIA - JUROS. AF_06/2014</t>
  </si>
  <si>
    <t>2,18</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</si>
  <si>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</si>
  <si>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</si>
  <si>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</si>
  <si>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</si>
  <si>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10,94</t>
  </si>
  <si>
    <t>91381</t>
  </si>
  <si>
    <t>CAMINHÃO BASCULANTE 10 M3, TRUCADO CABINE SIMPLES, PESO BRUTO TOTAL 23.000 KG, CARGA ÚTIL MÁXIMA 15.935 KG, DISTÂNCIA ENTRE EIXOS 4,80 M, POTÊNCIA 230 CV INCLUSIVE CAÇAMBA METÁLICA - JUROS. AF_06/2014</t>
  </si>
  <si>
    <t>3,83</t>
  </si>
  <si>
    <t>91382</t>
  </si>
  <si>
    <t>CAMINHÃO BASCULANTE 10 M3, TRUCADO CABINE SIMPLES, PESO BRUTO TOTAL 23.000 KG, CARGA ÚTIL MÁXIMA 15.935 KG, DISTÂNCIA ENTRE EIXOS 4,80 M, POTÊNCIA 230 CV INCLUSIVE CAÇAMBA METÁLICA - IMPOSTOS E SEGUROS. AF_06/2014</t>
  </si>
  <si>
    <t>0,79</t>
  </si>
  <si>
    <t>91383</t>
  </si>
  <si>
    <t>CAMINHÃO BASCULANTE 10 M3, TRUCADO CABINE SIMPLES, PESO BRUTO TOTAL 23.000 KG, CARGA ÚTIL MÁXIMA 15.935 KG, DISTÂNCIA ENTRE EIXOS 4,80 M, POTÊNCIA 230 CV INCLUSIVE CAÇAMBA METÁLICA - MANUTENÇÃO. AF_06/2014</t>
  </si>
  <si>
    <t>20,51</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</si>
  <si>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</si>
  <si>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</si>
  <si>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</si>
  <si>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</si>
  <si>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7,08</t>
  </si>
  <si>
    <t>91391</t>
  </si>
  <si>
    <t>CAMINHÃO TOCO, PBT 14.300 KG, CARGA ÚTIL MÁX. 9.710 KG, DIST. ENTRE EIXOS 3,56 M, POTÊNCIA 185 CV, INCLUSIVE CARROCERIA FIXA ABERTA DE MADEIRA P/ TRANSPORTE GERAL DE CARGA SECA, DIMEN. APROX. 2,50 X 6,50 X 0,50 M - JUROS. AF_06/2014</t>
  </si>
  <si>
    <t>2,82</t>
  </si>
  <si>
    <t>91392</t>
  </si>
  <si>
    <t>CAMINHÃO TOCO, PBT 14.300 KG, CARGA ÚTIL MÁX. 9.710 KG, DIST. ENTRE EIXOS 3,56 M, POTÊNCIA 185 CV, INCLUSIVE CARROCERIA FIXA ABERTA DE MADEIRA P/ TRANSPORTE GERAL DE CARGA SECA, DIMEN. APROX. 2,50 X 6,50 X 0,50 M - IMPOSTOS E SEGUROS. AF_06/2014</t>
  </si>
  <si>
    <t>0,56</t>
  </si>
  <si>
    <t>91396</t>
  </si>
  <si>
    <t>CAMINHÃO PIPA 10.000 L TRUCADO, PESO BRUTO TOTAL 23.000 KG, CARGA ÚTIL MÁXIMA 15.935 KG, DISTÂNCIA ENTRE EIXOS 4,8 M, POTÊNCIA 230 CV, INCLUSIVE TANQUE DE AÇO PARA TRANSPORTE DE ÁGUA - DEPRECIAÇÃO. AF_06/2014</t>
  </si>
  <si>
    <t>9,31</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</si>
  <si>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</si>
  <si>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</si>
  <si>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</si>
  <si>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</si>
  <si>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</si>
  <si>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</si>
  <si>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0,66</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</si>
  <si>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</si>
  <si>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</si>
  <si>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</si>
  <si>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</si>
  <si>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</si>
  <si>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</si>
  <si>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10,88</t>
  </si>
  <si>
    <t>91469</t>
  </si>
  <si>
    <t>ESPARGIDOR DE ASFALTO PRESSURIZADO, TANQUE 6 M3 COM ISOLAÇÃO TÉRMICA, AQUECIDO COM 2 MAÇARICOS, COM BARRA ESPARGIDORA 3,60 M, MONTADO SOBRE CAMINHÃO  TOCO, PBT 14.300 KG, POTÊNCIA 185 CV - JUROS. AF_08/2015</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</si>
  <si>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</si>
  <si>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</si>
  <si>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</si>
  <si>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</si>
  <si>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91529</t>
  </si>
  <si>
    <t>COMPACTADOR DE SOLOS DE PERCUSSÃO (SOQUETE) COM MOTOR A GASOLINA 4 TEMPOS, POTÊNCIA 4 CV - DEPRECIAÇÃO. AF_08/2015</t>
  </si>
  <si>
    <t>0,63</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</si>
  <si>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</si>
  <si>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</si>
  <si>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</si>
  <si>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</si>
  <si>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</si>
  <si>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</si>
  <si>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2,44</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</si>
  <si>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</si>
  <si>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</si>
  <si>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</si>
  <si>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</si>
  <si>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2,81</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</si>
  <si>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</si>
  <si>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</si>
  <si>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</si>
  <si>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</si>
  <si>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13,20</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</si>
  <si>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</si>
  <si>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</si>
  <si>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</si>
  <si>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</si>
  <si>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16,31</t>
  </si>
  <si>
    <t>91641</t>
  </si>
  <si>
    <t>CAMINHÃO DE TRANSPORTE DE MATERIAL ASFÁLTICO 30.000 L, COM CAVALO MECÂNICO DE CAPACIDADE MÁXIMA DE TRAÇÃO COMBINADO DE 66.000 KG, POTÊNCIA 360 CV, INCLUSIVE TANQUE DE ASFALTO COM SERPENTINA - JUROS. AF_08/2015</t>
  </si>
  <si>
    <t>6,51</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</si>
  <si>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</si>
  <si>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</si>
  <si>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</si>
  <si>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</si>
  <si>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</si>
  <si>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</si>
  <si>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</si>
  <si>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</si>
  <si>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</si>
  <si>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</si>
  <si>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</si>
  <si>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</si>
  <si>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</si>
  <si>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</si>
  <si>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</si>
  <si>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1,96</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</si>
  <si>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</si>
  <si>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</si>
  <si>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</si>
  <si>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</si>
  <si>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</si>
  <si>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</si>
  <si>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</si>
  <si>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</si>
  <si>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10,46</t>
  </si>
  <si>
    <t>92102</t>
  </si>
  <si>
    <t>CAMINHÃO PARA EQUIPAMENTO DE LIMPEZA A SUCÇÃO COM CAMINHÃO TRUCADO DE PESO BRUTO TOTAL 23000 KG, CARGA ÚTIL MÁXIMA 15935 KG, DISTÂNCIA ENTRE EIXOS 4,80 M, POTÊNCIA 230 CV, INCLUSIVE LIMPADORA A SUCÇÃO, TANQUE 12000 L - JUROS. AF_11/2015</t>
  </si>
  <si>
    <t>4,16</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</si>
  <si>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</si>
  <si>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</si>
  <si>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</si>
  <si>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</si>
  <si>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</si>
  <si>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</si>
  <si>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</si>
  <si>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</si>
  <si>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</si>
  <si>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</si>
  <si>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</si>
  <si>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</si>
  <si>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</si>
  <si>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</si>
  <si>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</si>
  <si>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</si>
  <si>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</si>
  <si>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</si>
  <si>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</si>
  <si>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0,09</t>
  </si>
  <si>
    <t>92133</t>
  </si>
  <si>
    <t>CAMINHONETE COM MOTOR A DIESEL, POTÊNCIA 180 CV, CABINE DUPLA, 4X4 - DEPRECIAÇÃO. AF_11/2015</t>
  </si>
  <si>
    <t>6,95</t>
  </si>
  <si>
    <t>92134</t>
  </si>
  <si>
    <t>CAMINHONETE COM MOTOR A DIESEL, POTÊNCIA 180 CV, CABINE DUPLA, 4X4 - JUROS. AF_11/2015</t>
  </si>
  <si>
    <t>2,08</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</si>
  <si>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</si>
  <si>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</si>
  <si>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</si>
  <si>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</si>
  <si>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</si>
  <si>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</si>
  <si>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</si>
  <si>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</si>
  <si>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2,12</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</si>
  <si>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</si>
  <si>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</si>
  <si>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</si>
  <si>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</si>
  <si>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</si>
  <si>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</si>
  <si>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2,65</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</si>
  <si>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</si>
  <si>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</si>
  <si>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</si>
  <si>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</si>
  <si>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</si>
  <si>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</si>
  <si>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4,75</t>
  </si>
  <si>
    <t>92239</t>
  </si>
  <si>
    <t>CAMINHÃO DE TRANSPORTE DE MATERIAL ASFÁLTICO 20.000 L, COM CAVALO MECÂNICO DE CAPACIDADE MÁXIMA DE TRAÇÃO COMBINADO DE 45.000 KG, POTÊNCIA 330 CV, INCLUSIVE TANQUE DE ASFALTO COM MAÇARICO - IMPOSTOS E SEGUROS. AF_12/2015</t>
  </si>
  <si>
    <t>0,97</t>
  </si>
  <si>
    <t>92240</t>
  </si>
  <si>
    <t>CAMINHÃO DE TRANSPORTE DE MATERIAL ASFÁLTICO 20.000 L, COM CAVALO MECÂNICO DE CAPACIDADE MÁXIMA DE TRAÇÃO COMBINADO DE 45.000 KG, POTÊNCIA 330 CV, INCLUSIVE TANQUE DE ASFALTO COM MAÇARICO - MANUTENÇÃO. AF_12/2015</t>
  </si>
  <si>
    <t>22,32</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</si>
  <si>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</si>
  <si>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</si>
  <si>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</si>
  <si>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</si>
  <si>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</si>
  <si>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</si>
  <si>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</si>
  <si>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</si>
  <si>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</si>
  <si>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</si>
  <si>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92956</t>
  </si>
  <si>
    <t>MÁQUINA EXTRUSORA DE CONCRETO PARA GUIAS E SARJETAS, MOTOR A DIESEL, POTÊNCIA 14 CV - DEPRECIAÇÃO. AF_12/2015</t>
  </si>
  <si>
    <t>1,91</t>
  </si>
  <si>
    <t>92957</t>
  </si>
  <si>
    <t>MÁQUINA EXTRUSORA DE CONCRETO PARA GUIAS E SARJETAS, MOTOR A DIESEL, POTÊNCIA 14 CV - JUROS. AF_12/2015</t>
  </si>
  <si>
    <t>92958</t>
  </si>
  <si>
    <t>MÁQUINA EXTRUSORA DE CONCRETO PARA GUIAS E SARJETAS, MOTOR A DIESEL, POTÊNCIA 14 CV - MANUTENÇÃO. AF_12/2015</t>
  </si>
  <si>
    <t>2,09</t>
  </si>
  <si>
    <t>92959</t>
  </si>
  <si>
    <t>MÁQUINA EXTRUSORA DE CONCRETO PARA GUIAS E SARJETAS, MOTOR A DIESEL, POTÊNCIA 14 CV - MATERIAIS NA OPERAÇÃO. AF_12/2015</t>
  </si>
  <si>
    <t>92963</t>
  </si>
  <si>
    <t>MARTELO PERFURADOR PNEUMÁTICO MANUAL, HASTE 25 X 75 MM, 21 KG - DEPRECIAÇÃO. AF_12/2015</t>
  </si>
  <si>
    <t>1,24</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</si>
  <si>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</si>
  <si>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</si>
  <si>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</si>
  <si>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</si>
  <si>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</si>
  <si>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</si>
  <si>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</si>
  <si>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</si>
  <si>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</si>
  <si>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</si>
  <si>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</si>
  <si>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</si>
  <si>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</si>
  <si>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BETONEIRA CAPACIDADE NOMINAL 400 L, CAPACIDADE DE MISTURA 310 L, MOTOR A GASOLINA POTÊNCIA 5,5 HP, SEM CARREGADOR - DEPRECIAÇÃO. AF_02/2016</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</si>
  <si>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</si>
  <si>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</si>
  <si>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</si>
  <si>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</si>
  <si>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0,26</t>
  </si>
  <si>
    <t>93232</t>
  </si>
  <si>
    <t>BETONEIRA CAPACIDADE NOMINAL 400 L, CAPACIDADE DE MISTURA 310 L, MOTOR A GASOLINA POTÊNCIA 5,5 HP, SEM CARREGADOR - MATERIAIS NA OPERAÇÃO. AF_02/2016</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</si>
  <si>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</si>
  <si>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</si>
  <si>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</si>
  <si>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</si>
  <si>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0,98</t>
  </si>
  <si>
    <t>93239</t>
  </si>
  <si>
    <t>ROLO COMPACTADOR VIBRATÓRIO PÉ DE CARNEIRO, OPERADO POR CONTROLE REMOTO, POTÊNCIA 12,5 KW, PESO OPERACIONAL 1,675 T, LARGURA DE TRABALHO 0,85 M - JUROS. AF_02/2016</t>
  </si>
  <si>
    <t>4,47</t>
  </si>
  <si>
    <t>93240</t>
  </si>
  <si>
    <t>ROLO COMPACTADOR VIBRATÓRIO PÉ DE CARNEIRO, OPERADO POR CONTROLE REMOTO, POTÊNCIA 12,5 KW, PESO OPERACIONAL 1,675 T, LARGURA DE TRABALHO 0,85 M - MATERIAIS NA OPERAÇÃO. AF_02/2016</t>
  </si>
  <si>
    <t>8,28</t>
  </si>
  <si>
    <t>93267</t>
  </si>
  <si>
    <t>GRUA ASCENCIONAL, LANÇA DE 30 M, CAPACIDADE DE 1,0 T A 30 M, ALTURA ATÉ 39 M  DEPRECIAÇÃO. AF_03/2016</t>
  </si>
  <si>
    <t>21,43</t>
  </si>
  <si>
    <t>93269</t>
  </si>
  <si>
    <t>GRUA ASCENCIONAL, LANÇA DE 30 M, CAPACIDADE DE 1,0 T A 30 M, ALTURA ATÉ 39 M   JUROS. AF_03/2016</t>
  </si>
  <si>
    <t>4,82</t>
  </si>
  <si>
    <t>93270</t>
  </si>
  <si>
    <t>GRUA ASCENCIONAL, LANÇA DE 30 M, CAPACIDADE DE 1,0 T A 30 M, ALTURA ATÉ 39 M   MANUTENÇÃO. AF_03/2016</t>
  </si>
  <si>
    <t>23,44</t>
  </si>
  <si>
    <t>93271</t>
  </si>
  <si>
    <t>GRUA ASCENCIONAL, LANÇA DE 30 M, CAPACIDADE DE 1,0 T A 30 M, ALTURA ATÉ 39 M   MATERIAIS NA OPERAÇÃO. AF_03/2016</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</si>
  <si>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</si>
  <si>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</si>
  <si>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</si>
  <si>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</si>
  <si>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</si>
  <si>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</si>
  <si>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</si>
  <si>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</si>
  <si>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</si>
  <si>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</si>
  <si>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</si>
  <si>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</si>
  <si>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15,43</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</si>
  <si>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</si>
  <si>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</si>
  <si>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</si>
  <si>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</si>
  <si>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</si>
  <si>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</si>
  <si>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3,15</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</si>
  <si>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</si>
  <si>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</si>
  <si>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</si>
  <si>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</si>
  <si>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</si>
  <si>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</si>
  <si>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</si>
  <si>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</si>
  <si>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</si>
  <si>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</si>
  <si>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</si>
  <si>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</si>
  <si>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93405</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</si>
  <si>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</si>
  <si>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93406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</si>
  <si>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</si>
  <si>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4,52</t>
  </si>
  <si>
    <t>93407</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</si>
  <si>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</si>
  <si>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</si>
  <si>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</si>
  <si>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</si>
  <si>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</si>
  <si>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</si>
  <si>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</si>
  <si>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</si>
  <si>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</si>
  <si>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7,92</t>
  </si>
  <si>
    <t>93417</t>
  </si>
  <si>
    <t>GRUPO GERADOR REBOCÁVEL, POTÊNCIA 66 KVA, MOTOR A DIESEL - DEPRECIAÇÃO. AF_03/2016</t>
  </si>
  <si>
    <t>1,90</t>
  </si>
  <si>
    <t>93418</t>
  </si>
  <si>
    <t>GRUPO GERADOR REBOCÁVEL, POTÊNCIA 66 KVA, MOTOR A DIESEL - JUROS. AF_03/2016</t>
  </si>
  <si>
    <t>0,65</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</si>
  <si>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</si>
  <si>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</si>
  <si>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</si>
  <si>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</si>
  <si>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</si>
  <si>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</si>
  <si>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</si>
  <si>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</si>
  <si>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0,92</t>
  </si>
  <si>
    <t>93425</t>
  </si>
  <si>
    <t>GRUPO GERADOR ESTACIONÁRIO, POTÊNCIA 150 KVA, MOTOR A DIESEL- MANUTENÇÃO. AF_03/2016</t>
  </si>
  <si>
    <t>93426</t>
  </si>
  <si>
    <t>GRUPO GERADOR ESTACIONÁRIO, POTÊNCIA 150 KVA, MOTOR A DIESEL- MATERIAIS NA OPERAÇÃO. AF_03/2016</t>
  </si>
  <si>
    <t>93429</t>
  </si>
  <si>
    <t>USINA DE MISTURA ASFÁLTICA À QUENTE, TIPO CONTRA FLUXO, PROD 40 A 80 TON/HORA - DEPRECIAÇÃO. AF_03/2016</t>
  </si>
  <si>
    <t>93430</t>
  </si>
  <si>
    <t>USINA DE MISTURA ASFÁLTICA À QUENTE, TIPO CONTRA FLUXO, PROD 40 A 80 TON/HORA - JUROS. AF_03/2016</t>
  </si>
  <si>
    <t>21,23</t>
  </si>
  <si>
    <t>93431</t>
  </si>
  <si>
    <t>USINA DE MISTURA ASFÁLTICA À QUENTE, TIPO CONTRA FLUXO, PROD 40 A 80 TON/HORA - MANUTENÇÃO. AF_03/2016</t>
  </si>
  <si>
    <t>93432</t>
  </si>
  <si>
    <t>USINA DE MISTURA ASFÁLTICA À QUENTE, TIPO CONTRA FLUXO, PROD 40 A 80 TON/HORA - MATERIAIS NA OPERAÇÃO. AF_03/2016</t>
  </si>
  <si>
    <t>93435</t>
  </si>
  <si>
    <t>USINA DE ASFALTO À FRIO, CAPACIDADE DE 40 A 60 TON/HORA, ELÉTRICA POTÊNCIA 30 CV - DEPRECIAÇÃO. AF_03/2016</t>
  </si>
  <si>
    <t>3,35</t>
  </si>
  <si>
    <t>93436</t>
  </si>
  <si>
    <t>USINA DE ASFALTO À FRIO, CAPACIDADE DE 40 A 60 TON/HORA, ELÉTRICA POTÊNCIA 30 CV - JUROS. AF_03/2016</t>
  </si>
  <si>
    <t>93437</t>
  </si>
  <si>
    <t>USINA DE ASFALTO À FRIO, CAPACIDADE DE 40 A 60 TON/HORA, ELÉTRICA POTÊNCIA 30 CV - MANUTENÇÃO. AF_03/2016</t>
  </si>
  <si>
    <t>93438</t>
  </si>
  <si>
    <t>USINA DE ASFALTO À FRIO, CAPACIDADE DE 40 A 60 TON/HORA, ELÉTRICA POTÊNCIA 30 CV - MATERIAIS NA OPERAÇÃO. AF_03/2016</t>
  </si>
  <si>
    <t>95114</t>
  </si>
  <si>
    <t>MARTELETE OU ROMPEDOR PNEUMÁTICO MANUAL, 28 KG, COM SILENCIADOR - DEPRECIAÇÃO. AF_07/2016</t>
  </si>
  <si>
    <t>1,20</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</si>
  <si>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</si>
  <si>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</si>
  <si>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</si>
  <si>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</si>
  <si>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</si>
  <si>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</si>
  <si>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</si>
  <si>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9,59</t>
  </si>
  <si>
    <t>95118</t>
  </si>
  <si>
    <t>USINA MISTURADORA DE SOLOS, CAPACIDADE DE 200 A 500 TON/H, POTENCIA 75KW - DEPRECIAÇÃO. AF_07/2016</t>
  </si>
  <si>
    <t>95119</t>
  </si>
  <si>
    <t>USINA MISTURADORA DE SOLOS, CAPACIDADE DE 200 A 500 TON/H, POTENCIA 75KW - JUROS. AF_07/2016</t>
  </si>
  <si>
    <t>10,95</t>
  </si>
  <si>
    <t>95120</t>
  </si>
  <si>
    <t>USINA MISTURADORA DE SOLOS, CAPACIDADE DE 200 A 500 TON/H, POTENCIA 75KW - MATERIAIS NA OPERAÇÃO. AF_07/2016</t>
  </si>
  <si>
    <t>95123</t>
  </si>
  <si>
    <t>DISTRIBUIDOR DE AGREGADOS AUTOPROPELIDO, CAP 3 M3, A DIESEL, POTÊNCIA 176CV - DEPRECIAÇÃO. AF_07/2016</t>
  </si>
  <si>
    <t>95124</t>
  </si>
  <si>
    <t>DISTRIBUIDOR DE AGREGADOS AUTOPROPELIDO, C/AP 3 M3, A DIESEL, POTÊNCIA 176CV - JUROS. AF_07/2016</t>
  </si>
  <si>
    <t>3,00</t>
  </si>
  <si>
    <t>95125</t>
  </si>
  <si>
    <t>DISTRIBUIDOR DE AGREGADOS AUTOPROPELIDO, CAP 3 M3, A DIESEL, POTÊNCIA 176CV - MANUTENÇÃO. AF_07/2016</t>
  </si>
  <si>
    <t>10,96</t>
  </si>
  <si>
    <t>95126</t>
  </si>
  <si>
    <t>DISTRIBUIDOR DE AGREGADOS AUTOPROPELIDO, CAP 3 M3, A DIESEL, POTÊNCIA 176CV  MATERIAIS NA OPERAÇÃO. AF_07/2016</t>
  </si>
  <si>
    <t>95129</t>
  </si>
  <si>
    <t>MÁQUINA DEMARCADORA DE FAIXA DE TRÁFEGO À FRIO, AUTOPROPELIDA, POTÊNCIA 38 HP - DEPRECIAÇÃO. AF_07/2016</t>
  </si>
  <si>
    <t>17,77</t>
  </si>
  <si>
    <t>95130</t>
  </si>
  <si>
    <t>MÁQUINA DEMARCADORA DE FAIXA DE TRÁFEGO À FRIO, AUTOPROPELIDA, POTÊNCIA 38 HP - JUROS. AF_07/2016</t>
  </si>
  <si>
    <t>6,22</t>
  </si>
  <si>
    <t>95131</t>
  </si>
  <si>
    <t>MÁQUINA DEMARCADORA DE FAIXA DE TRÁFEGO À FRIO, AUTOPROPELIDA, POTÊNCIA 38 HP - MANUTENÇÃO. AF_07/2016</t>
  </si>
  <si>
    <t>33,32</t>
  </si>
  <si>
    <t>95132</t>
  </si>
  <si>
    <t>MÁQUINA DEMARCADORA DE FAIXA DE TRÁFEGO À FRIO, AUTOPROPELIDA, POTÊNCIA 38 HP - MATERIAIS NA OPERAÇÃO. AF_07/2016</t>
  </si>
  <si>
    <t>18,76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</si>
  <si>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</si>
  <si>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</si>
  <si>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</si>
  <si>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</si>
  <si>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</si>
  <si>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</si>
  <si>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</si>
  <si>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</si>
  <si>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95209</t>
  </si>
  <si>
    <t>GRUA ASCENCIONAL, LANCA DE 42 M, CAPACIDADE DE 1,5 T A 30 M, ALTURA ATE 39 M  JUROS. AF_08/2016</t>
  </si>
  <si>
    <t>95210</t>
  </si>
  <si>
    <t>GRUA ASCENCIONAL, LANCA DE 42 M, CAPACIDADE DE 1,5 T A 30 M, ALTURA ATE 39 M  MANUTENÇÃO. AF_08/2016</t>
  </si>
  <si>
    <t>26,56</t>
  </si>
  <si>
    <t>95211</t>
  </si>
  <si>
    <t>GRUA ASCENCIONAL, LANCA DE 42 M, CAPACIDADE DE 1,5 T A 30 M, ALTURA ATE 39 M  MATERIAIS NA OPERAÇÃO.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</si>
  <si>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</si>
  <si>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</si>
  <si>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</si>
  <si>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</si>
  <si>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</si>
  <si>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</si>
  <si>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</si>
  <si>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</si>
  <si>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95255</t>
  </si>
  <si>
    <t>MARTELO DEMOLIDOR PNEUMÁTICO MANUAL, 32 KG - DEPRECIAÇÃO. AF_09/2016</t>
  </si>
  <si>
    <t>1,07</t>
  </si>
  <si>
    <t>95256</t>
  </si>
  <si>
    <t>MARTELO DEMOLIDOR PNEUMÁTICO MANUAL, 32 KG - JUROS. AF_09/2016</t>
  </si>
  <si>
    <t>0,24</t>
  </si>
  <si>
    <t>95257</t>
  </si>
  <si>
    <t>MARTELO DEMOLIDOR PNEUMÁTICO MANUAL, 32 KG - MANUTENÇÃO. AF_09/2016</t>
  </si>
  <si>
    <t>95260</t>
  </si>
  <si>
    <t>COMPACTADOR DE SOLOS DE PERCUSÃO (SOQUETE) COM MOTOR A GASOLINA, POTÊNCIA 3 CV - DEPRECIAÇÃO. AF_09/2016</t>
  </si>
  <si>
    <t>0,51</t>
  </si>
  <si>
    <t>95261</t>
  </si>
  <si>
    <t>COMPACTADOR DE SOLOS DE PERCUSÃO (SOQUETE) COM MOTOR A GASOLINA, POTÊNCIA 3 CV - JUROS. AF_09/2016</t>
  </si>
  <si>
    <t>95262</t>
  </si>
  <si>
    <t>COMPACTADOR DE SOLOS DE PERCUSÃO (SOQUETE) COM MOTOR A GASOLINA, POTÊNCIA 3 CV - MANUTENÇÃO. AF_09/2016</t>
  </si>
  <si>
    <t>1,12</t>
  </si>
  <si>
    <t>95263</t>
  </si>
  <si>
    <t>COMPACTADOR DE SOLOS DE PERCUSÃO (SOQUETE) COM MOTOR A GASOLINA, POTÊNCIA 3 CV - MATERIAIS NA OPERAÇÃO. AF_09/2016</t>
  </si>
  <si>
    <t>1,82</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</si>
  <si>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</si>
  <si>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</si>
  <si>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</si>
  <si>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</si>
  <si>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</si>
  <si>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</si>
  <si>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0,37</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</si>
  <si>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</si>
  <si>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</si>
  <si>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</si>
  <si>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</si>
  <si>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</si>
  <si>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</si>
  <si>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</si>
  <si>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</si>
  <si>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</si>
  <si>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</si>
  <si>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1,57</t>
  </si>
  <si>
    <t>95278</t>
  </si>
  <si>
    <t>DESEMPENADEIRA DE CONCRETO, PESO DE 75KG, 4 PÁS, MOTOR A GASOLINA, POTÊNCIA 5,5 HP - DEPRECIAÇÃO. AF_09/2016</t>
  </si>
  <si>
    <t>0,41</t>
  </si>
  <si>
    <t>95279</t>
  </si>
  <si>
    <t>DESEMPENADEIRA DE CONCRETO, PESO DE 75KG, 4 PÁS, MOTOR A GASOLINA, POTÊNCIA 5,5 HP - JUROS. AF_09/2016</t>
  </si>
  <si>
    <t>95280</t>
  </si>
  <si>
    <t>DESEMPENADEIRA DE CONCRETO, PESO DE 75KG, 4 PÁS, MOTOR A GASOLINA, POTÊNCIA 5,5 HP - MANUTENÇÃO. AF_09/2016</t>
  </si>
  <si>
    <t>0,32</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</si>
  <si>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</si>
  <si>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</si>
  <si>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</si>
  <si>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</si>
  <si>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</si>
  <si>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</si>
  <si>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0,19</t>
  </si>
  <si>
    <t>95619</t>
  </si>
  <si>
    <t>PERFURATRIZ PNEUMATICA MANUAL DE PESO MEDIO, MARTELETE, 18KG, COMPRIMENTO MÁXIMO DE CURSO DE 6 M, DIAMETRO DO PISTAO DE 5,5 CM - MANUTENÇÃO. AF_11/2016</t>
  </si>
  <si>
    <t>1,10</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</si>
  <si>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</si>
  <si>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</si>
  <si>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</si>
  <si>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</si>
  <si>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</si>
  <si>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</si>
  <si>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23,34</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</si>
  <si>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</si>
  <si>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</si>
  <si>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</si>
  <si>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</si>
  <si>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</si>
  <si>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</si>
  <si>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95700</t>
  </si>
  <si>
    <t>PERFURATRIZ MANUAL, TORQUE MAXIMO 55 KGF.M, POTENCIA 5 CV, COM DIAMETRO MAXIMO 8 1/2" - MANUTENÇÃO. AF_11/2016</t>
  </si>
  <si>
    <t>4,46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</si>
  <si>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</si>
  <si>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</si>
  <si>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</si>
  <si>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</si>
  <si>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</si>
  <si>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</si>
  <si>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6,02</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</si>
  <si>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</si>
  <si>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</si>
  <si>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</si>
  <si>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</si>
  <si>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95710</t>
  </si>
  <si>
    <t>ESCAVADEIRA HIDRAULICA SOBRE ESTEIRA, COM GARRA GIRATORIA DE MANDIBULAS, PESO OPERACIONAL ENTRE 22,00 E 25,50 TON, POTENCIA LIQUIDA ENTRE 150 E 160 HP - DEPRECIAÇÃO. AF_11/2016</t>
  </si>
  <si>
    <t>27,57</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</si>
  <si>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</si>
  <si>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</si>
  <si>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</si>
  <si>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</si>
  <si>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</si>
  <si>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</si>
  <si>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</si>
  <si>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</si>
  <si>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</si>
  <si>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</si>
  <si>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</si>
  <si>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</si>
  <si>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</si>
  <si>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</si>
  <si>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</si>
  <si>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</si>
  <si>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1,47</t>
  </si>
  <si>
    <t>95870</t>
  </si>
  <si>
    <t>GRUPO GERADOR COM CARENAGEM, MOTOR DIESEL POTÊNCIA STANDART ENTRE 250 E 260 KVA - MANUTENÇÃO. AF_12/2016</t>
  </si>
  <si>
    <t>3,84</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</si>
  <si>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</si>
  <si>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</si>
  <si>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</si>
  <si>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</si>
  <si>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</si>
  <si>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</si>
  <si>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11,45</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</si>
  <si>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</si>
  <si>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</si>
  <si>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</si>
  <si>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</si>
  <si>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</si>
  <si>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</si>
  <si>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</si>
  <si>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</si>
  <si>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11,35</t>
  </si>
  <si>
    <t>96016</t>
  </si>
  <si>
    <t>TRATOR DE PNEUS COM POTÊNCIA DE 122 CV, TRAÇÃO 4X4, COM GRADE DE DISCOS ACOPLADA - JUROS. AF_02/2017</t>
  </si>
  <si>
    <t>2,97</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</si>
  <si>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</si>
  <si>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</si>
  <si>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</si>
  <si>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</si>
  <si>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</si>
  <si>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</si>
  <si>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</si>
  <si>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</si>
  <si>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96026</t>
  </si>
  <si>
    <t>TRATOR DE PNEUS COM POTÊNCIA DE 85 CV, TRAÇÃO 4X4, COM GRADE DE DISCOS ACOPLADA - MANUTENÇÃO. AF_02/2017</t>
  </si>
  <si>
    <t>9,56</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</si>
  <si>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</si>
  <si>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</si>
  <si>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</si>
  <si>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</si>
  <si>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</si>
  <si>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</si>
  <si>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</si>
  <si>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</si>
  <si>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</si>
  <si>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</si>
  <si>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24,29</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</si>
  <si>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</si>
  <si>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</si>
  <si>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</si>
  <si>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</si>
  <si>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8,83</t>
  </si>
  <si>
    <t>96054</t>
  </si>
  <si>
    <t>MINICARREGADEIRA SOBRE RODAS POTENCIA 47HP CAPACIDADE OPERACAO 646 KG, COM VASSOURA MECÂNICA ACOPLADA - DEPRECIAÇÃO. AF_03/2017</t>
  </si>
  <si>
    <t>13,26</t>
  </si>
  <si>
    <t>96055</t>
  </si>
  <si>
    <t>TRATOR DE PNEUS COM POTÊNCIA DE 85 CV, TRAÇÃO 4X4, COM VASSOURA MECÂNICA ACOPLADA - JUROS. AF_03/2017</t>
  </si>
  <si>
    <t>2,32</t>
  </si>
  <si>
    <t>96056</t>
  </si>
  <si>
    <t>TRATOR DE PNEUS COM POTÊNCIA DE 85 CV, TRAÇÃO 4X4, COM VASSOURA MECÂNICA ACOPLADA - MANUTENÇÃO. AF_03/2017</t>
  </si>
  <si>
    <t>9,66</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</si>
  <si>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</si>
  <si>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</si>
  <si>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</si>
  <si>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</si>
  <si>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2,54</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</si>
  <si>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</si>
  <si>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</si>
  <si>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</si>
  <si>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</si>
  <si>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</si>
  <si>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</si>
  <si>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11,47</t>
  </si>
  <si>
    <t>96242</t>
  </si>
  <si>
    <t>MINIESCAVADEIRA SOBRE ESTEIRAS, POTENCIA LIQUIDA DE *30* HP, PESO OPERACIONAL DE *3.500* KG - JUROS. AF_04/2017</t>
  </si>
  <si>
    <t>96243</t>
  </si>
  <si>
    <t>MINIESCAVADEIRA SOBRE ESTEIRAS, POTENCIA LIQUIDA DE *30* HP, PESO OPERACIONAL DE *3.500* KG - MANUTENCAO. AF_04/2017</t>
  </si>
  <si>
    <t>14,34</t>
  </si>
  <si>
    <t>96244</t>
  </si>
  <si>
    <t>MINIESCAVADEIRA SOBRE ESTEIRAS, POTENCIA LIQUIDA DE *30* HP, PESO OPERACIONAL DE *3.500* KG - MATERIAIS NA OPERACAO. AF_04/2017</t>
  </si>
  <si>
    <t>14,83</t>
  </si>
  <si>
    <t>96298</t>
  </si>
  <si>
    <t>PERFURATRIZ ROTATIVA SOBRE ESTEIRA, TORQUE MAXIMO 2500 KGM, POTENCIA 110 HP, MOTOR DIESEL - DEPRECIAÇÃO. AF_05/2017</t>
  </si>
  <si>
    <t>96299</t>
  </si>
  <si>
    <t>PERFURATRIZ ROTATIVA SOBRE ESTEIRA, TORQUE MAXIMO 2500 KGM, POTENCIA 110 HP, MOTOR DIESEL - JUROS. AF_05/2017</t>
  </si>
  <si>
    <t>9,40</t>
  </si>
  <si>
    <t>96300</t>
  </si>
  <si>
    <t>PERFURATRIZ ROTATIVA SOBRE ESTEIRA, TORQUE MAXIMO 2500 KGM, POTENCIA 110 HP, MOTOR DIESEL - MANUTENÇÃO. AF_05/2017</t>
  </si>
  <si>
    <t>96301</t>
  </si>
  <si>
    <t>PERFURATRIZ ROTATIVA SOBRE ESTEIRA, TORQUE MAXIMO 2500 KGM, POTENCIA 110 HP, MOTOR DIESEL - MATERIAIS NA OPERAÇÃO. AF_05/2017</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</si>
  <si>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</si>
  <si>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</si>
  <si>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</si>
  <si>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</si>
  <si>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</si>
  <si>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</si>
  <si>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</si>
  <si>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</si>
  <si>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</si>
  <si>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</si>
  <si>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</si>
  <si>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</si>
  <si>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</si>
  <si>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</si>
  <si>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5,43</t>
  </si>
  <si>
    <t>96460</t>
  </si>
  <si>
    <t>ROLO COMPACTADOR DE PNEUS, ESTATICO, PRESSAO VARIAVEL, POTENCIA 110 HP, PESO SEM/COM LASTRO 10,8/27 T, LARGURA DE ROLAGEM 2,30 M - DEPRECIAÇÃO. AF_06/2017</t>
  </si>
  <si>
    <t>55960</t>
  </si>
  <si>
    <t>IMUNIZACAO DE MADEIRAMENTO PARA COBERTURA UTILIZANDO CUPINICIDA INCOLOR</t>
  </si>
  <si>
    <t>5,31</t>
  </si>
  <si>
    <t>92259</t>
  </si>
  <si>
    <t>92260</t>
  </si>
  <si>
    <t>92261</t>
  </si>
  <si>
    <t>92262</t>
  </si>
  <si>
    <t>92539</t>
  </si>
  <si>
    <t>35,11</t>
  </si>
  <si>
    <t>92540</t>
  </si>
  <si>
    <t>92541</t>
  </si>
  <si>
    <t>92542</t>
  </si>
  <si>
    <t>47,97</t>
  </si>
  <si>
    <t>92543</t>
  </si>
  <si>
    <t>9,90</t>
  </si>
  <si>
    <t>92544</t>
  </si>
  <si>
    <t>8,32</t>
  </si>
  <si>
    <t>92545</t>
  </si>
  <si>
    <t>92546</t>
  </si>
  <si>
    <t>92547</t>
  </si>
  <si>
    <t>92548</t>
  </si>
  <si>
    <t>92549</t>
  </si>
  <si>
    <t>92550</t>
  </si>
  <si>
    <t>92551</t>
  </si>
  <si>
    <t>92552</t>
  </si>
  <si>
    <t>92553</t>
  </si>
  <si>
    <t>92554</t>
  </si>
  <si>
    <t>92555</t>
  </si>
  <si>
    <t>92556</t>
  </si>
  <si>
    <t>92557</t>
  </si>
  <si>
    <t>92558</t>
  </si>
  <si>
    <t>92559</t>
  </si>
  <si>
    <t>92560</t>
  </si>
  <si>
    <t>92561</t>
  </si>
  <si>
    <t>92562</t>
  </si>
  <si>
    <t>92563</t>
  </si>
  <si>
    <t>92564</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</si>
  <si>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</si>
  <si>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</si>
  <si>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</si>
  <si>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</si>
  <si>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10,61</t>
  </si>
  <si>
    <t>92567</t>
  </si>
  <si>
    <t>FABRICAÇÃO E INSTALAÇÃO DE ESTRUTURA PONTALETADA DE MADEIRA NÃO APARELHADA PARA TELHADOS COM MAIS QUE 2 ÁGUAS E PARA TELHA CERÂMICA OU DE CONCRETO, INCLUSO TRANSPORTE VERTICAL. AF_12/2015</t>
  </si>
  <si>
    <t>94189</t>
  </si>
  <si>
    <t>27,19</t>
  </si>
  <si>
    <t>94192</t>
  </si>
  <si>
    <t>94195</t>
  </si>
  <si>
    <t>94198</t>
  </si>
  <si>
    <t>94201</t>
  </si>
  <si>
    <t>41,50</t>
  </si>
  <si>
    <t>94204</t>
  </si>
  <si>
    <t>94224</t>
  </si>
  <si>
    <t>17,43</t>
  </si>
  <si>
    <t>94225</t>
  </si>
  <si>
    <t>94226</t>
  </si>
  <si>
    <t>94232</t>
  </si>
  <si>
    <t>94440</t>
  </si>
  <si>
    <t>39,39</t>
  </si>
  <si>
    <t>94441</t>
  </si>
  <si>
    <t>94442</t>
  </si>
  <si>
    <t>94443</t>
  </si>
  <si>
    <t>31,80</t>
  </si>
  <si>
    <t>94445</t>
  </si>
  <si>
    <t>94446</t>
  </si>
  <si>
    <t>94447</t>
  </si>
  <si>
    <t>94448</t>
  </si>
  <si>
    <t>94207</t>
  </si>
  <si>
    <t>94210</t>
  </si>
  <si>
    <t>94218</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</si>
  <si>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</si>
  <si>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</si>
  <si>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</si>
  <si>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</si>
  <si>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</si>
  <si>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</si>
  <si>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</si>
  <si>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</si>
  <si>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</si>
  <si>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</si>
  <si>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</si>
  <si>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</si>
  <si>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</si>
  <si>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</si>
  <si>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</si>
  <si>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</si>
  <si>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</si>
  <si>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</si>
  <si>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</si>
  <si>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</si>
  <si>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94213</t>
  </si>
  <si>
    <t>94216</t>
  </si>
  <si>
    <t>94219</t>
  </si>
  <si>
    <t>94220</t>
  </si>
  <si>
    <t>94221</t>
  </si>
  <si>
    <t>19,30</t>
  </si>
  <si>
    <t>94222</t>
  </si>
  <si>
    <t>94223</t>
  </si>
  <si>
    <t>94451</t>
  </si>
  <si>
    <t>94227</t>
  </si>
  <si>
    <t>94228</t>
  </si>
  <si>
    <t>94229</t>
  </si>
  <si>
    <t>94231</t>
  </si>
  <si>
    <t>94449</t>
  </si>
  <si>
    <t>73970/1</t>
  </si>
  <si>
    <t>ESTRUTURA METALICA EM ACO ESTRUTURAL PERFIL I 12 X 5 1/4</t>
  </si>
  <si>
    <t>73970/2</t>
  </si>
  <si>
    <t>ESTRUTURA METALICA EM ACO ESTRUTURAL PERFIL I 6 X 3 3/8</t>
  </si>
  <si>
    <t>6,46</t>
  </si>
  <si>
    <t>92255</t>
  </si>
  <si>
    <t>92256</t>
  </si>
  <si>
    <t>92257</t>
  </si>
  <si>
    <t>92258</t>
  </si>
  <si>
    <t>92568</t>
  </si>
  <si>
    <t>52,21</t>
  </si>
  <si>
    <t>92569</t>
  </si>
  <si>
    <t>92570</t>
  </si>
  <si>
    <t>92571</t>
  </si>
  <si>
    <t>92572</t>
  </si>
  <si>
    <t>92573</t>
  </si>
  <si>
    <t>12,69</t>
  </si>
  <si>
    <t>92574</t>
  </si>
  <si>
    <t>92575</t>
  </si>
  <si>
    <t>92576</t>
  </si>
  <si>
    <t>8,79</t>
  </si>
  <si>
    <t>92577</t>
  </si>
  <si>
    <t>92578</t>
  </si>
  <si>
    <t>92579</t>
  </si>
  <si>
    <t>10,32</t>
  </si>
  <si>
    <t>92580</t>
  </si>
  <si>
    <t>24,93</t>
  </si>
  <si>
    <t>92581</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</si>
  <si>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</si>
  <si>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</si>
  <si>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</si>
  <si>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</si>
  <si>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</si>
  <si>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</si>
  <si>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</si>
  <si>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</si>
  <si>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</si>
  <si>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</si>
  <si>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</si>
  <si>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</si>
  <si>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</si>
  <si>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(COMPOSIÇÃO REPRESENTATIVA) FABRICAÇÃO E INSTALAÇÃO DE TESOURA INTEIRA EM AÇO, PARA VÃOS DE 3 A 12 M E PARA QUALQUER TIPO DE TELHA, INCLUSO IÇAMENTO. AF_12/2015</t>
  </si>
  <si>
    <t>5,62</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</si>
  <si>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</si>
  <si>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</si>
  <si>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</si>
  <si>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</si>
  <si>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</si>
  <si>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</si>
  <si>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</si>
  <si>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</si>
  <si>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</si>
  <si>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</si>
  <si>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</si>
  <si>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</si>
  <si>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</si>
  <si>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</si>
  <si>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</si>
  <si>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</si>
  <si>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</si>
  <si>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</si>
  <si>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</si>
  <si>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</si>
  <si>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</si>
  <si>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</si>
  <si>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</si>
  <si>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</si>
  <si>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</si>
  <si>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</si>
  <si>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</si>
  <si>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</si>
  <si>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94444</t>
  </si>
  <si>
    <t>5,18</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</si>
  <si>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</si>
  <si>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</si>
  <si>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</si>
  <si>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</si>
  <si>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</si>
  <si>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</si>
  <si>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</si>
  <si>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</si>
  <si>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</si>
  <si>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</si>
  <si>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</si>
  <si>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</si>
  <si>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10,54</t>
  </si>
  <si>
    <t>73883/1</t>
  </si>
  <si>
    <t>EXECUCAO DE DRENO FRANCES COM AREIA MEDIA</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</si>
  <si>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</si>
  <si>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</si>
  <si>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</si>
  <si>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</si>
  <si>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</si>
  <si>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</si>
  <si>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</si>
  <si>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</si>
  <si>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</si>
  <si>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</si>
  <si>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</si>
  <si>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</si>
  <si>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83651</t>
  </si>
  <si>
    <t>TUBO PVC CORRUGADO PERFURADO 100 MM C/ JUNTA ELASTICA PARA DRENAGEM.</t>
  </si>
  <si>
    <t>83658</t>
  </si>
  <si>
    <t>EXECUCAO DRENO PROFUNDO, COM CORTE TRAPEZOIDAL EM SOLO, DE 70X80X150CM EXCL TUBO INCL MATERIAL EXECUCAO, COM SELO ENCHIMENTO MATERIAL DRENANTE E ESCAVACAO</t>
  </si>
  <si>
    <t>83661</t>
  </si>
  <si>
    <t>EXECUCAO DE DRENO PROFUNDO, CORTE EM SOLO, COM TUBO POROSO D=0,20M</t>
  </si>
  <si>
    <t>83662</t>
  </si>
  <si>
    <t>EXECUCAO DE DRENO CEGO</t>
  </si>
  <si>
    <t>83664</t>
  </si>
  <si>
    <t>EXECUCAO DE DRENO DE TUBO DE CONRETO SIMPLES POROSO D=0,20 M (0,5MX0,5M) PARA GALERIAS DE AGUAS PLUVIAIS</t>
  </si>
  <si>
    <t>83665</t>
  </si>
  <si>
    <t>FORNECIMENTO E INSTALACAO DE MANTA BIDIM RT - 14</t>
  </si>
  <si>
    <t>7,00</t>
  </si>
  <si>
    <t>83669</t>
  </si>
  <si>
    <t>FORNECIMENTO/INSTALACAO MANTA BIDIM RT-16</t>
  </si>
  <si>
    <t>83670</t>
  </si>
  <si>
    <t>TUBO PVC DN 75 MM PARA DRENAGEM - FORNECIMENTO E INSTALACAO</t>
  </si>
  <si>
    <t>83671</t>
  </si>
  <si>
    <t>TUBO PVC DN 100 MM PARA DRENAGEM - FORNECIMENTO E INSTALACAO</t>
  </si>
  <si>
    <t>83679</t>
  </si>
  <si>
    <t>TUBO PVC D=2 COM MATERIAL DRENANTE PARA DRENO/BARBACA - FORNECIMENTO E INSTALACAO</t>
  </si>
  <si>
    <t>12,73</t>
  </si>
  <si>
    <t>83680</t>
  </si>
  <si>
    <t>TUBO PVC D=3" COM MATERIAL DRENANTE PARA DRENO/BARBACA - FORNECIMENTO E INSTALACAO</t>
  </si>
  <si>
    <t>14,52</t>
  </si>
  <si>
    <t>83681</t>
  </si>
  <si>
    <t>TUBO PVC D=4" COM MATERIAL DRENANTE PARA DRENO/BARBACA - FORNECIMENTO E INSTALACAO</t>
  </si>
  <si>
    <t>83682</t>
  </si>
  <si>
    <t>CAMADA VERTICAL DRENANTE C/ PEDRA BRITADA NUMS 1 E 2</t>
  </si>
  <si>
    <t>83729</t>
  </si>
  <si>
    <t>FORNECIMENTO/INSTALACAO DE MANTA BIDIM RT-31</t>
  </si>
  <si>
    <t>83739</t>
  </si>
  <si>
    <t>FORNECIMENTO/INSTALACAO DE MANTA BIDIM RT-10</t>
  </si>
  <si>
    <t>5,70</t>
  </si>
  <si>
    <t>6454</t>
  </si>
  <si>
    <t>FORNECIMENTO E LANCAMENTO DE PEDRA DE MAO</t>
  </si>
  <si>
    <t>150,51</t>
  </si>
  <si>
    <t>73611</t>
  </si>
  <si>
    <t>ENROCAMENTO COM PEDRA ARGAMASSADA TRAÇO 1:4 COM PEDRA DE MÃO</t>
  </si>
  <si>
    <t>73697</t>
  </si>
  <si>
    <t>ENROCAMENTO MANUAL, SEM ARRUMACAO DO MATERIAL</t>
  </si>
  <si>
    <t>73698</t>
  </si>
  <si>
    <t>ENROCAMENTO MANUAL, COM ARRUMACAO DO MATERIAL</t>
  </si>
  <si>
    <t>73890/1</t>
  </si>
  <si>
    <t>ENSECADEIRA DE MADEIRA COM PAREDE SIMPLES</t>
  </si>
  <si>
    <t>73890/2</t>
  </si>
  <si>
    <t>ENSECADEIRA DE MADEIRA COM PAREDE DUPLA</t>
  </si>
  <si>
    <t>92743</t>
  </si>
  <si>
    <t>92744</t>
  </si>
  <si>
    <t>92745</t>
  </si>
  <si>
    <t>92746</t>
  </si>
  <si>
    <t>92747</t>
  </si>
  <si>
    <t>92748</t>
  </si>
  <si>
    <t>92749</t>
  </si>
  <si>
    <t>92750</t>
  </si>
  <si>
    <t>92751</t>
  </si>
  <si>
    <t>92752</t>
  </si>
  <si>
    <t>92753</t>
  </si>
  <si>
    <t>92754</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</si>
  <si>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</si>
  <si>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</si>
  <si>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</si>
  <si>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</si>
  <si>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</si>
  <si>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</si>
  <si>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</si>
  <si>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</si>
  <si>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</si>
  <si>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</si>
  <si>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</si>
  <si>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</si>
  <si>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</si>
  <si>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</si>
  <si>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</si>
  <si>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</si>
  <si>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</si>
  <si>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</si>
  <si>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</si>
  <si>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</si>
  <si>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</si>
  <si>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</si>
  <si>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</si>
  <si>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</si>
  <si>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</si>
  <si>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</si>
  <si>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</si>
  <si>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</si>
  <si>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</si>
  <si>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</si>
  <si>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</si>
  <si>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</si>
  <si>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</si>
  <si>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</si>
  <si>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</si>
  <si>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</si>
  <si>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</si>
  <si>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</si>
  <si>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</si>
  <si>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</si>
  <si>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</si>
  <si>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</si>
  <si>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</si>
  <si>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</si>
  <si>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</si>
  <si>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</si>
  <si>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</si>
  <si>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</si>
  <si>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</si>
  <si>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</si>
  <si>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</si>
  <si>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</si>
  <si>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</si>
  <si>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</si>
  <si>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124,21</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</si>
  <si>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</si>
  <si>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</si>
  <si>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</si>
  <si>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</si>
  <si>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</si>
  <si>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</si>
  <si>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</si>
  <si>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</si>
  <si>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</si>
  <si>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</si>
  <si>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</si>
  <si>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</si>
  <si>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</si>
  <si>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</si>
  <si>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</si>
  <si>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</si>
  <si>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</si>
  <si>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</si>
  <si>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</si>
  <si>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</si>
  <si>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</si>
  <si>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</si>
  <si>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</si>
  <si>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</si>
  <si>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</si>
  <si>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</si>
  <si>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</si>
  <si>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</si>
  <si>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</si>
  <si>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</si>
  <si>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</si>
  <si>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</si>
  <si>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</si>
  <si>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</si>
  <si>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</si>
  <si>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</si>
  <si>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</si>
  <si>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</si>
  <si>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</si>
  <si>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</si>
  <si>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</si>
  <si>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</si>
  <si>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</si>
  <si>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</si>
  <si>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</si>
  <si>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</si>
  <si>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</si>
  <si>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</si>
  <si>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</si>
  <si>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</si>
  <si>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</si>
  <si>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</si>
  <si>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</si>
  <si>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</si>
  <si>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</si>
  <si>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</si>
  <si>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</si>
  <si>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</si>
  <si>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</si>
  <si>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</si>
  <si>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21,86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</si>
  <si>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</si>
  <si>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</si>
  <si>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</si>
  <si>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</si>
  <si>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</si>
  <si>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</si>
  <si>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</si>
  <si>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</si>
  <si>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</si>
  <si>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</si>
  <si>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</si>
  <si>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</si>
  <si>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</si>
  <si>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</si>
  <si>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</si>
  <si>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</si>
  <si>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</si>
  <si>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</si>
  <si>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</si>
  <si>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</si>
  <si>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</si>
  <si>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</si>
  <si>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</si>
  <si>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</si>
  <si>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</si>
  <si>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</si>
  <si>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</si>
  <si>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</si>
  <si>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</si>
  <si>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</si>
  <si>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</si>
  <si>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</si>
  <si>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</si>
  <si>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</si>
  <si>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83659</t>
  </si>
  <si>
    <t>BOCA DE LOBO EM ALVENARIA TIJOLO MACICO, REVESTIDA C/ ARGAMASSA DE CIMENTO E AREIA 1:3, SOBRE LASTRO DE CONCRETO 10CM E TAMPA DE CONCRETO ARMADO</t>
  </si>
  <si>
    <t>83716</t>
  </si>
  <si>
    <t>GRELHA FF 30X90CM, 135KG, P/ CX RALO COM ASSENTAMENTO DE ARGAMASSA CIMENTO/AREIA 1:4 - FORNECIMENTO E INSTALAÇÃO</t>
  </si>
  <si>
    <t>94263</t>
  </si>
  <si>
    <t>94264</t>
  </si>
  <si>
    <t>94265</t>
  </si>
  <si>
    <t>94266</t>
  </si>
  <si>
    <t>94267</t>
  </si>
  <si>
    <t>94268</t>
  </si>
  <si>
    <t>94269</t>
  </si>
  <si>
    <t>94270</t>
  </si>
  <si>
    <t>94271</t>
  </si>
  <si>
    <t>94272</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</si>
  <si>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</si>
  <si>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</si>
  <si>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</si>
  <si>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</si>
  <si>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</si>
  <si>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</si>
  <si>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94276</t>
  </si>
  <si>
    <t>ASSENTAMENTO DE GUIA (MEIO-FIO) EM TRECHO CURVO, CONFECCIONADA EM CONCRETO PRÉ-FABRICADO, DIMENSÕES 100X15X13X20 CM (COMPRIMENTO X BASE INFERIOR X BASE SUPERIOR X ALTURA), PARA URBANIZAÇÃO INTERNA DE EMPREENDIMENTOS. AF_06/2016_P</t>
  </si>
  <si>
    <t>37,11</t>
  </si>
  <si>
    <t>94281</t>
  </si>
  <si>
    <t>EXECUÇÃO DE SARJETA DE CONCRETO USINADO, MOLDADA  IN LOCO  EM TRECHO RETO, 30 CM BASE X 15 CM ALTURA. AF_06/2016</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</si>
  <si>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</si>
  <si>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</si>
  <si>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</si>
  <si>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</si>
  <si>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</si>
  <si>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</si>
  <si>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</si>
  <si>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</si>
  <si>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</si>
  <si>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</si>
  <si>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</si>
  <si>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</si>
  <si>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</si>
  <si>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</si>
  <si>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36,02</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</si>
  <si>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</si>
  <si>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</si>
  <si>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</si>
  <si>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</si>
  <si>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</si>
  <si>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</si>
  <si>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</si>
  <si>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</si>
  <si>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</si>
  <si>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</si>
  <si>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</si>
  <si>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</si>
  <si>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5,95</t>
  </si>
  <si>
    <t>ESCORAMENTO DE VALA, TIPO PONTALETEAMENTO, COM PROFUNDIDADE DE 0 A 1,5 M, LARGURA MENOR QUE 1,5 M, EM LOCAL COM NÍVEL ALTO DE INTERFERÊNCIA. AF_06/2016</t>
  </si>
  <si>
    <t>94038</t>
  </si>
  <si>
    <t>ESCORAMENTO DE VALA, TIPO PONTALETEAMENTO, COM PROFUNDIDADE DE 0 A 1,5 M, LARGURA MAIOR OU IGUAL A 1,5 M E MENOR QUE 2,5 M, EM LOCAL COM NÍVEL ALTO DE INTERFERÊNCIA. AF_06/2016</t>
  </si>
  <si>
    <t>94039</t>
  </si>
  <si>
    <t>ESCORAMENTO DE VALA, TIPO PONTALETEAMENTO, COM PROFUNDIDADE DE 1,5 A 3,0 M, LARGURA MENOR QUE 1,5 M, EM LOCAL COM NÍVEL ALTO DE INTERFERÊNCIA. AF_06/2016</t>
  </si>
  <si>
    <t>11,39</t>
  </si>
  <si>
    <t>94040</t>
  </si>
  <si>
    <t>ESCORAMENTO DE VALA, TIPO PONTALETEAMENTO, COM PROFUNDIDADE DE 1,5 A 3,0 M, LARGURA MAIOR OU IGUAL A 1,5 M E MENOR QUE 2,5 M, EM LOCAL COM NÍVEL ALTO DE INTERFERÊNCIA. AF_06/2016</t>
  </si>
  <si>
    <t>94041</t>
  </si>
  <si>
    <t>ESCORAMENTO DE VALA, TIPO PONTALETEAMENTO, COM PROFUNDIDADE DE 3,0 A 4,5 M, LARGURA MENOR QUE 1,5 M EM LOCAL COM NÍVEL ALTO DE INTERFERÊNCIA. AF_06/2016</t>
  </si>
  <si>
    <t>94042</t>
  </si>
  <si>
    <t>ESCORAMENTO DE VALA, TIPO PONTALETEAMENTO, COM PROFUNDIDADE DE 3,0 A 4,5 M, LARGURA MAIOR OU IGUAL A 1,5 M E MENOR QUE 2,5 M, EM LOCAL COM NÍVEL ALTO DE INTERFERÊNCIA. AF_06/2016</t>
  </si>
  <si>
    <t>94043</t>
  </si>
  <si>
    <t>ESCORAMENTO DE VALA, TIPO PONTALETEAMENTO, COM PROFUNDIDADE DE 0 A 1,5 M, LARGURA MENOR QUE 1,5 M, EM LOCAL COM NÍVEL BAIXO DE INTERFERÊNCIA. AF_06/2016</t>
  </si>
  <si>
    <t>94044</t>
  </si>
  <si>
    <t>ESCORAMENTO DE VALA, TIPO PONTALETEAMENTO, COM PROFUNDIDADE DE 0 A 1,5 M, LARGURA MAIOR OU IGUAL A 1,5 M E MENOR QUE 2,5 M, EM LOCAL COM NÍVEL BAIXO DE INTERFERÊNCIA. AF_06/2016</t>
  </si>
  <si>
    <t>19,80</t>
  </si>
  <si>
    <t>94045</t>
  </si>
  <si>
    <t>ESCORAMENTO DE VALA, TIPO PONTALETEAMENTO, COM PROFUNDIDADE DE 1,5 A 3,0 M, LARGURA MENOR QUE 1,5 M, EM LOCAL COM NÍVEL BAIXO DE INTERFERÊNCIA. AF_06/2016</t>
  </si>
  <si>
    <t>10,47</t>
  </si>
  <si>
    <t>94046</t>
  </si>
  <si>
    <t>ESCORAMENTO DE VALA, TIPO PONTALETEAMENTO, COM PROFUNDIDADE DE 1,5 A 3,0 M, LARGURA MAIOR OU IGUAL A 1,5 M E MENOR QUE 2,5 M, EM LOCAL COM NÍVEL BAIXO DE INTERFERÊNCIA. AF_06/2016</t>
  </si>
  <si>
    <t>94047</t>
  </si>
  <si>
    <t>ESCORAMENTO DE VALA, TIPO PONTALETEAMENTO, COM PROFUNDIDADE DE 3,0 A 4,5 M, LARGURA MENOR QUE 1,5 M EM LOCAL COM NÍVEL BAIXO DE INTERFERÊNCIA. AF_06/2016</t>
  </si>
  <si>
    <t>7,55</t>
  </si>
  <si>
    <t>94048</t>
  </si>
  <si>
    <t>ESCORAMENTO DE VALA, TIPO PONTALETEAMENTO, COM PROFUNDIDADE DE 3,0 A 4,5 M, LARGURA MAIOR OU IGUAL A 1,5 M E MENOR QUE 2,5 M, EM LOCAL COM NÍVEL BAIXO DE INTERFERÊNCIA. AF_06/2016</t>
  </si>
  <si>
    <t>13,79</t>
  </si>
  <si>
    <t>94049</t>
  </si>
  <si>
    <t>ESCORAMENTO DE VALA, TIPO DESCONTÍNUO, COM PROFUNDIDADE DE 0 A 1,5 M, LARGURA MENOR QUE 1,5 M, EM LOCAL COM NÍVEL ALTO DE INTERFERÊNCIA. AF_06/2016</t>
  </si>
  <si>
    <t>22,26</t>
  </si>
  <si>
    <t>94050</t>
  </si>
  <si>
    <t>ESCORAMENTO DE VALA, TIPO DESCONTÍNUO, COM PROFUNDIDADE DE 0 A 1,5 M, LARGURA MAIOR OU IGUAL A 1,5 M E MENOR QUE 2,5 M, EM LOCAL COM NÍVEL ALTO DE INTERFERÊNCIA. AF_06/2016</t>
  </si>
  <si>
    <t>94051</t>
  </si>
  <si>
    <t>ESCORAMENTO DE VALA, TIPO DESCONTÍNUO, COM PROFUNDIDADE DE 1,5 M A 3,0 M, LARGURA MENOR QUE 1,5 M, EM LOCAL COM NÍVEL ALTO DE INTERFERÊNCIA. AF_06/2016</t>
  </si>
  <si>
    <t>17,91</t>
  </si>
  <si>
    <t>94052</t>
  </si>
  <si>
    <t>ESCORAMENTO DE VALA, TIPO DESCONTÍNUO, COM PROFUNDIDADE DE 1,5 A 3,0 M, LARGURA MAIOR OU IGUAL A 1,5 M E MENOR QUE 2,5 M, EM LOCAL COM NÍVEL ALTO DE INTERFERÊNCIA. AF_06/2016</t>
  </si>
  <si>
    <t>94053</t>
  </si>
  <si>
    <t>ESCORAMENTO DE VALA, TIPO DESCONTÍNUO, COM PROFUNDIDADE DE 3,0 A 4,5 M, LARGURA MENOR QUE 1,5 M, EM LOCAL COM NÍVEL ALTO DE INTERFERÊNCIA. AF_06/2016</t>
  </si>
  <si>
    <t>94054</t>
  </si>
  <si>
    <t>ESCORAMENTO DE VALA, TIPO DESCONTÍNUO, COM PROFUNDIDADE DE 3,0 A 4,5 M, LARGURA MAIOR OU IGUAL A 1,5 E MENOR QUE 2,5 M, EM LOCAL COM NÍVEL ALTO DE INTERFERÊNCIA. AF_06/2016</t>
  </si>
  <si>
    <t>22,58</t>
  </si>
  <si>
    <t>94055</t>
  </si>
  <si>
    <t>ESCORAMENTO DE VALA, TIPO DESCONTÍNUO, COM PROFUNDIDADE DE 0 A 1,5 M, LARGURA MENOR QUE 1,5 M, EM LOCAL COM NÍVEL BAIXO DE INTERFERÊNCIA. AF_06/2016</t>
  </si>
  <si>
    <t>94056</t>
  </si>
  <si>
    <t>ESCORAMENTO DE VALA, TIPO DESCONTÍNUO, COM PROFUNDIDADE DE 0 A 1,5 M, LARGURA MAIOR OU IGUAL A 1,5 M E MENOR QUE 2,5 M, EM LOCAL COM NÍVEL BAIXO DE INTERFERÊNCIA. AF_06/2016</t>
  </si>
  <si>
    <t>94057</t>
  </si>
  <si>
    <t>ESCORAMENTO DE VALA, TIPO DESCONTÍNUO, COM PROFUNDIDADE DE 1,5 M A 3,0 M, LARGURA MENOR QUE 1,5 M, EM LOCAL COM NÍVEL BAIXO DE INTERFERÊNCIA. AF_06/2016</t>
  </si>
  <si>
    <t>16,69</t>
  </si>
  <si>
    <t>94058</t>
  </si>
  <si>
    <t>ESCORAMENTO DE VALA, TIPO DESCONTÍNUO, COM PROFUNDIDADE DE 1,5 A 3,0 M, LARGURA MAIOR OU IGUAL A 1,5 M E MENOR QUE 2,5 M, EM LOCAL COM NÍVEL BAIXO DE INTERFERÊNCIA. AF_06/2016</t>
  </si>
  <si>
    <t>24,48</t>
  </si>
  <si>
    <t>94059</t>
  </si>
  <si>
    <t>ESCORAMENTO DE VALA, TIPO DESCONTÍNUO, COM PROFUNDIDADE DE 3,0 A 4,5 M, LARGURA MENOR QUE 1,5 M, EM LOCAL COM NÍVEL BAIXO DE INTERFERÊNCIA. AF_06/2016</t>
  </si>
  <si>
    <t>13,43</t>
  </si>
  <si>
    <t>94060</t>
  </si>
  <si>
    <t>ESCORAMENTO DE VALA, TIPO DESCONTÍNUO, COM PROFUNDIDADE DE 3,0 A 4,5 M, LARGURA MAIOR OU IGUAL A 1,5 E MENOR QUE 2,5 M, EM LOCAL COM NÍVEL BAIXO DE INTERFERÊNCIA. AF_06/2016</t>
  </si>
  <si>
    <t>21,35</t>
  </si>
  <si>
    <t>83770</t>
  </si>
  <si>
    <t>ESCORAMENTO CONTINUO DE VALAS, MISTO, COM PERFIL I DE 8"</t>
  </si>
  <si>
    <t>73301</t>
  </si>
  <si>
    <t>ESCORAMENTO FORMAS ATE H = 3,30M, COM MADEIRA DE 3A QUALIDADE, NAO APARELHADA, APROVEITAMENTO TABUAS 3X E PRUMOS 4X.</t>
  </si>
  <si>
    <t>83515</t>
  </si>
  <si>
    <t>ESCORAMENTO FORMAS DE H=3,30 A 3,50 M, COM MADEIRA 3A QUALIDADE, NAO APARELHADA, APROVEITAMENTO TABUAS 3X E PRUMOS 4X</t>
  </si>
  <si>
    <t>83516</t>
  </si>
  <si>
    <t>ESCORAMENTO FORMAS H=3,50 A 4,00 M, COM MADEIRA DE 3A QUALIDADE, NAO APARELHADA, APROVEITAMENTO TABUAS 3X E PRUMOS 4X.</t>
  </si>
  <si>
    <t>72144</t>
  </si>
  <si>
    <t>RECOLOCACAO DE FOLHAS DE PORTA DE PASSAGEM OU JANELA, CONSIDERANDO REAPROVEITAMENTO DO MATERIAL</t>
  </si>
  <si>
    <t>73910/8</t>
  </si>
  <si>
    <t>PORTA DE MADEIRA COMPENSADA LISA PARA PINTURA, 120X210X3,5CM, 2 FOLHAS, INCLUSO ADUELA 2A, ALIZAR 2A E DOBRADICAS</t>
  </si>
  <si>
    <t>84876</t>
  </si>
  <si>
    <t>PORTA MADEIRA 1A CORRER P/VIDRO 30MM/ GUARNICAO 15CM/ALIZAR</t>
  </si>
  <si>
    <t>90800</t>
  </si>
  <si>
    <t>ADUELA / MARCO / BATENTE PARA PORTA DE 60X210CM, PADRÃO MÉDIO - FORNECIMENTO E MONTAGEM. AF_08/2015</t>
  </si>
  <si>
    <t>90801</t>
  </si>
  <si>
    <t>ADUELA / MARCO / BATENTE PARA PORTA DE 70X210CM, PADRÃO MÉDIO - FORNECIMENTO E MONTAGEM. AF_08/2015</t>
  </si>
  <si>
    <t>90802</t>
  </si>
  <si>
    <t>ADUELA / MARCO / BATENTE PARA PORTA DE 80X210CM, PADRÃO MÉDIO - FORNECIMENTO E MONTAGEM. AF_08/2015</t>
  </si>
  <si>
    <t>90803</t>
  </si>
  <si>
    <t>ADUELA / MARCO / BATENTE PARA PORTA DE 90X210CM, PADRÃO MÉDIO - FORNECIMENTO E MONTAGEM. AF_08/2015</t>
  </si>
  <si>
    <t>175,86</t>
  </si>
  <si>
    <t>90804</t>
  </si>
  <si>
    <t>ADUELA / MARCO / BATENTE PARA PORTA DE 60X210CM, FIXAÇÃO COM ARGAMASSA, PADRÃO MÉDIO - FORNECIMENTO E INSTALAÇÃO. AF_08/2015_P</t>
  </si>
  <si>
    <t>90805</t>
  </si>
  <si>
    <t>ADUELA / MARCO / BATENTE PARA PORTA DE 60X210CM, FIXAÇÃO COM ARGAMASSA - SOMENTE INSTALAÇÃO. AF_08/2015_P</t>
  </si>
  <si>
    <t>90806</t>
  </si>
  <si>
    <t>ADUELA / MARCO / BATENTE PARA PORTA DE 70X210CM, FIXAÇÃO COM ARGAMASSA, PADRÃO MÉDIO - FORNECIMENTO E INSTALAÇÃO. AF_08/2015_P</t>
  </si>
  <si>
    <t>90807</t>
  </si>
  <si>
    <t>ADUELA / MARCO / BATENTE PARA PORTA DE 70X210CM, FIXAÇÃO COM ARGAMASSA - SOMENTE INSTALAÇÃO. AF_08/2015_P</t>
  </si>
  <si>
    <t>90816</t>
  </si>
  <si>
    <t>ADUELA / MARCO / BATENTE PARA PORTA DE 80X210CM, FIXAÇÃO COM ARGAMASSA, PADRÃO MÉDIO - FORNECIMENTO E INSTALAÇÃO. AF_08/2015_P</t>
  </si>
  <si>
    <t>90817</t>
  </si>
  <si>
    <t>ADUELA / MARCO / BATENTE PARA PORTA DE 80X210CM, FIXAÇÃO COM ARGAMASSA - SOMENTE INSTALAÇÃO. AF_08/2015_P</t>
  </si>
  <si>
    <t>90818</t>
  </si>
  <si>
    <t>ADUELA / MARCO / BATENTE PARA PORTA DE 90X210CM, FIXAÇÃO COM ARGAMASSA, PADRÃO MÉDIO - FORNECIMENTO E INSTALAÇÃO. AF_08/2015_P</t>
  </si>
  <si>
    <t>90819</t>
  </si>
  <si>
    <t>ADUELA / MARCO / BATENTE PARA PORTA DE 90X210CM, FIXAÇÃO COM ARGAMASSA - SOMENTE INSTALAÇÃO. AF_08/2015_P</t>
  </si>
  <si>
    <t>73,88</t>
  </si>
  <si>
    <t>90820</t>
  </si>
  <si>
    <t>PORTA DE MADEIRA PARA PINTURA, SEMI-OCA (LEVE OU MÉDIA), 60X210CM, ESPESSURA DE 3,5CM, INCLUSO DOBRADIÇAS - FORNECIMENTO E INSTALAÇÃO. AF_08/2015</t>
  </si>
  <si>
    <t>90821</t>
  </si>
  <si>
    <t>PORTA DE MADEIRA PARA PINTURA, SEMI-OCA (LEVE OU MÉDIA), 70X210CM, ESPESSURA DE 3,5CM, INCLUSO DOBRADIÇAS - FORNECIMENTO E INSTALAÇÃO. AF_08/2015</t>
  </si>
  <si>
    <t>90822</t>
  </si>
  <si>
    <t>PORTA DE MADEIRA PARA PINTURA, SEMI-OCA (LEVE OU MÉDIA), 80X210CM, ESPESSURA DE 3,5CM, INCLUSO DOBRADIÇAS - FORNECIMENTO E INSTALAÇÃO. AF_08/2015</t>
  </si>
  <si>
    <t>90823</t>
  </si>
  <si>
    <t>PORTA DE MADEIRA PARA PINTURA, SEMI-OCA (LEVE OU MÉDIA), 90X210CM, ESPESSURA DE 3,5CM, INCLUSO DOBRADIÇAS - FORNECIMENTO E INSTALAÇÃO. AF_08/2015</t>
  </si>
  <si>
    <t>90826</t>
  </si>
  <si>
    <t>ALIZAR / GUARNIÇÃO DE 5X1,5CM PARA PORTA DE 60X210CM FIXADO COM PREGOS, PADRÃO MÉDIO - FORNECIMENTO E INSTALAÇÃO. AF_08/2015</t>
  </si>
  <si>
    <t>23,25</t>
  </si>
  <si>
    <t>90827</t>
  </si>
  <si>
    <t>ALIZAR / GUARNIÇÃO DE 5X1,5CM PARA PORTA DE 70X210CM FIXADO COM PREGOS, PADRÃO MÉDIO - FORNECIMENTO E INSTALAÇÃO. AF_08/2015</t>
  </si>
  <si>
    <t>90828</t>
  </si>
  <si>
    <t>ALIZAR / GUARNIÇÃO DE 5X1,5CM PARA PORTA DE 80X210CM FIXADO COM PREGOS, PADRÃO MÉDIO - FORNECIMENTO E INSTALAÇÃO. AF_08/2015</t>
  </si>
  <si>
    <t>25,82</t>
  </si>
  <si>
    <t>90829</t>
  </si>
  <si>
    <t>ALIZAR / GUARNIÇÃO DE 5X1,5CM PARA PORTA DE 90X210CM FIXADO COM PREGOS, PADRÃO MÉDIO - FORNECIMENTO E INSTALAÇÃO. AF_08/2015</t>
  </si>
  <si>
    <t>27,14</t>
  </si>
  <si>
    <t>90830</t>
  </si>
  <si>
    <t>FECHADURA DE EMBUTIR COM CILINDRO, EXTERNA, COMPLETA, ACABAMENTO PADRÃO MÉDIO, INCLUSO EXECUÇÃO DE FURO - FORNECIMENTO E INSTALAÇÃO. AF_08/2015</t>
  </si>
  <si>
    <t>90831</t>
  </si>
  <si>
    <t>FECHADURA DE EMBUTIR PARA PORTA DE BANHEIRO, COMPLETA, ACABAMENTO PADRÃO MÉDIO, INCLUSO EXECUÇÃO DE FURO - FORNECIMENTO E INSTALAÇÃO. AF_08/2015</t>
  </si>
  <si>
    <t>90841</t>
  </si>
  <si>
    <t>KIT DE PORTA DE MADEIRA PARA PINTURA, SEMI-OCA (LEVE OU MÉDIA), PADRÃO MÉDIO, 60X210CM, ESPESSURA DE 3,5CM, ITENS INCLUSOS: DOBRADIÇAS, MONTAGEM E INSTALAÇÃO DO BATENTE, FECHADURA COM EXECUÇÃO DO FURO - FORNECIMENTO E INSTALAÇÃO. AF_08/2015</t>
  </si>
  <si>
    <t>90842</t>
  </si>
  <si>
    <t>KIT DE PORTA DE MADEIRA PARA PINTURA, SEMI-OCA (LEVE OU MÉDIA), PADRÃO MÉDIO, 70X210CM, ESPESSURA DE 3,5CM, ITENS INCLUSOS: DOBRADIÇAS, MONTAGEM E INSTALAÇÃO DO BATENTE, FECHADURA COM EXECUÇÃO DO FURO - FORNECIMENTO E INSTALAÇÃO. AF_08/2015</t>
  </si>
  <si>
    <t>90843</t>
  </si>
  <si>
    <t>KIT DE PORTA DE MADEIRA PARA PINTURA, SEMI-OCA (LEVE OU MÉDIA), PADRÃO MÉDIO, 80X210CM, ESPESSURA DE 3,5CM, ITENS INCLUSOS: DOBRADIÇAS, MONTAGEM E INSTALAÇÃO DO BATENTE, FECHADURA COM EXECUÇÃO DO FURO - FORNECIMENTO E INSTALAÇÃO. AF_08/2015</t>
  </si>
  <si>
    <t>90844</t>
  </si>
  <si>
    <t>KIT DE PORTA DE MADEIRA PARA PINTURA, SEMI-OCA (LEVE OU MÉDIA), PADRÃO MÉDIO, 90X210CM, ESPESSURA DE 3,5CM, ITENS INCLUSOS: DOBRADIÇAS, MONTAGEM E INSTALAÇÃO DO BATENTE, FECHADURA COM EXECUÇÃO DO FURO - FORNECIMENTO E INSTALAÇÃO. AF_08/2015</t>
  </si>
  <si>
    <t>90847</t>
  </si>
  <si>
    <t>KIT DE PORTA DE MADEIRA PARA PINTURA, SEMI-OCA (LEVE OU MÉDIA), PADRÃO MÉDIO, 60X210CM, ESPESSURA DE 3,5CM, ITENS INCLUSOS: DOBRADIÇAS, MONTAGEM E INSTALAÇÃO DO BATENTE, SEM FECHADURA - FORNECIMENTO E INSTALAÇÃO. AF_08/2015</t>
  </si>
  <si>
    <t>90848</t>
  </si>
  <si>
    <t>KIT DE PORTA DE MADEIRA PARA PINTURA, SEMI-OCA (LEVE OU MÉDIA), PADRÃO MÉDIO, 70X210CM, ESPESSURA DE 3,5CM, ITENS INCLUSOS: DOBRADIÇAS, MONTAGEM E INSTALAÇÃO DO BATENTE, SEM FECHADURA - FORNECIMENTO E INSTALAÇÃO. AF_08/2015</t>
  </si>
  <si>
    <t>90849</t>
  </si>
  <si>
    <t>KIT DE PORTA DE MADEIRA PARA PINTURA, SEMI-OCA (LEVE OU MÉDIA), PADRÃO MÉDIO, 80X210CM, ESPESSURA DE 3,5CM, ITENS INCLUSOS: DOBRADIÇAS, MONTAGEM E INSTALAÇÃO DO BATENTE, SEM FECHADURA - FORNECIMENTO E INSTALAÇÃO. AF_08/2015</t>
  </si>
  <si>
    <t>90850</t>
  </si>
  <si>
    <t>KIT DE PORTA DE MADEIRA PARA PINTURA, SEMI-OCA (LEVE OU MÉDIA), PADRÃO MÉDIO, 90X210CM, ESPESSURA DE 3,5CM, ITENS INCLUSOS: DOBRADIÇAS, MONTAGEM E INSTALAÇÃO DO BATENTE, SEM FECHADURA - FORNECIMENTO E INSTALAÇÃO. AF_08/2015</t>
  </si>
  <si>
    <t>91009</t>
  </si>
  <si>
    <t>PORTA DE MADEIRA PARA VERNIZ, SEMI-OCA (LEVE OU MÉDIA), 60X210CM, ESPESSURA DE 3,5CM, INCLUSO DOBRADIÇAS - FORNECIMENTO E INSTALAÇÃO. AF_08/2015</t>
  </si>
  <si>
    <t>91010</t>
  </si>
  <si>
    <t>PORTA DE MADEIRA PARA VERNIZ, SEMI-OCA (LEVE OU MÉDIA), 70X210CM, ESPESSURA DE 3,5CM, INCLUSO DOBRADIÇAS - FORNECIMENTO E INSTALAÇÃO. AF_08/2015</t>
  </si>
  <si>
    <t>91011</t>
  </si>
  <si>
    <t>PORTA DE MADEIRA PARA VERNIZ, SEMI-OCA (LEVE OU MÉDIA), 80X210CM, ESPESSURA DE 3,5CM, INCLUSO DOBRADIÇAS - FORNECIMENTO E INSTALAÇÃO. AF_08/2015</t>
  </si>
  <si>
    <t>91012</t>
  </si>
  <si>
    <t>PORTA DE MADEIRA PARA VERNIZ, SEMI-OCA (LEVE OU MÉDIA), 90X210CM, ESPESSURA DE 3,5CM, INCLUSO DOBRADIÇAS - FORNECIMENTO E INSTALAÇÃO. AF_08/2015</t>
  </si>
  <si>
    <t>91013</t>
  </si>
  <si>
    <t>KIT DE PORTA DE MADEIRA PARA VERNIZ, SEMI-OCA (LEVE OU MÉDIA), PADRÃO MÉDIO, 60X210CM, ESPESSURA DE 3,5CM, ITENS INCLUSOS: DOBRADIÇAS, MONTAGEM E INSTALAÇÃO DO BATENTE, SEM FECHADURA - FORNECIMENTO E INSTALAÇÃO. AF_08/2015</t>
  </si>
  <si>
    <t>91014</t>
  </si>
  <si>
    <t>KIT DE PORTA DE MADEIRA PARA VERNIZ, SEMI-OCA (LEVE OU MÉDIA), PADRÃO MÉDIO, 70X210CM, ESPESSURA DE 3,5CM, ITENS INCLUSOS: DOBRADIÇAS, MONTAGEM E INSTALAÇÃO DO BATENTE, SEM FECHADURA - FORNECIMENTO E INSTALAÇÃO. AF_08/2015</t>
  </si>
  <si>
    <t>91015</t>
  </si>
  <si>
    <t>KIT DE PORTA DE MADEIRA PARA VERNIZ, SEMI-OCA (LEVE OU MÉDIA), PADRÃO MÉDIO, 80X210CM, ESPESSURA DE 3,5CM, ITENS INCLUSOS: DOBRADIÇAS, MONTAGEM E INSTALAÇÃO DO BATENTE, SEM FECHADURA - FORNECIMENTO E INSTALAÇÃO. AF_08/2015</t>
  </si>
  <si>
    <t>91016</t>
  </si>
  <si>
    <t>KIT DE PORTA DE MADEIRA PARA VERNIZ, SEMI-OCA (LEVE OU MÉDIA), PADRÃO MÉDIO, 90X210CM, ESPESSURA DE 3,5CM, ITENS INCLUSOS: DOBRADIÇAS, MONTAGEM E INSTALAÇÃO DO BATENTE, SEM FECHADURA - FORNECIMENTO E INSTALAÇÃO. AF_08/2015</t>
  </si>
  <si>
    <t>91286</t>
  </si>
  <si>
    <t>ADUELA / MARCO / BATENTE PARA PORTA DE 60X210CM, PADRÃO POPULAR - FORNECIMENTO E MONTAGEM. AF_08/2015</t>
  </si>
  <si>
    <t>91287</t>
  </si>
  <si>
    <t>ADUELA / MARCO / BATENTE PARA PORTA DE 70X210CM, PADRÃO POPULAR - FORNECIMENTO E MONTAGEM. AF_08/2015</t>
  </si>
  <si>
    <t>91288</t>
  </si>
  <si>
    <t>ADUELA / MARCO / BATENTE PARA PORTA DE 80X210CM, PADRÃO POPULAR - FORNECIMENTO E MONTAGEM. AF_08/2015</t>
  </si>
  <si>
    <t>91290</t>
  </si>
  <si>
    <t>ADUELA / MARCO / BATENTE PARA PORTA DE 90X210CM, PADRÃO POPULAR - FORNECIMENTO E MONTAGEM. AF_08/2015</t>
  </si>
  <si>
    <t>91291</t>
  </si>
  <si>
    <t>ADUELA / MARCO / BATENTE PARA PORTA DE 60X210CM, FIXAÇÃO COM ARGAMASSA, PADRÃO POPULAR - FORNECIMENTO E INSTALAÇÃO. AF_08/2015_P</t>
  </si>
  <si>
    <t>91292</t>
  </si>
  <si>
    <t>ADUELA / MARCO / BATENTE PARA PORTA DE 70X210CM, FIXAÇÃO COM ARGAMASSA, PADRÃO POPULAR - FORNECIMENTO E INSTALAÇÃO. AF_08/2015_P</t>
  </si>
  <si>
    <t>91293</t>
  </si>
  <si>
    <t>ADUELA / MARCO / BATENTE PARA PORTA DE 80X210CM, FIXAÇÃO COM ARGAMASSA, PADRÃO POPULAR - FORNECIMENTO E INSTALAÇÃO. AF_08/2015_P</t>
  </si>
  <si>
    <t>91294</t>
  </si>
  <si>
    <t>ADUELA / MARCO / BATENTE PARA PORTA DE 90X210CM, FIXAÇÃO COM ARGAMASSA, PADRÃO POPULAR - FORNECIMENTO E INSTALAÇÃO. AF_08/2015_P</t>
  </si>
  <si>
    <t>91295</t>
  </si>
  <si>
    <t>PORTA DE MADEIRA FRISADA, SEMI-OCA (LEVE OU MÉDIA), 60X210CM, ESPESSURA DE 3CM, INCLUSO DOBRADIÇAS - FORNECIMENTO E INSTALAÇÃO. AF_08/2015</t>
  </si>
  <si>
    <t>91296</t>
  </si>
  <si>
    <t>PORTA DE MADEIRA FRISADA, SEMI-OCA (LEVE OU MÉDIA), 70X210CM, ESPESSURA DE 3CM, INCLUSO DOBRADIÇAS - FORNECIMENTO E INSTALAÇÃO. AF_08/2015</t>
  </si>
  <si>
    <t>91297</t>
  </si>
  <si>
    <t>PORTA DE MADEIRA FRISADA, SEMI-OCA (LEVE OU MÉDIA), 80X210CM, ESPESSURA DE 3,5CM, INCLUSO DOBRADIÇAS - FORNECIMENTO E INSTALAÇÃO. AF_08/2015</t>
  </si>
  <si>
    <t>91298</t>
  </si>
  <si>
    <t>PORTA DE MADEIRA TIPO VENEZIANA, 80X210CM, ESPESSURA DE 3CM, INCLUSO DOBRADIÇAS - FORNECIMENTO E INSTALAÇÃO. AF_08/2015</t>
  </si>
  <si>
    <t>91299</t>
  </si>
  <si>
    <t>PORTA DE MADEIRA, TIPO MEXICANA, MACIÇA (PESADA OU SUPERPESADA), 80X210CM, ESPESSURA DE 3,5CM, INCLUSO DOBRADIÇAS - FORNECIMENTO E INSTALAÇÃO. AF_08/2015</t>
  </si>
  <si>
    <t>91300</t>
  </si>
  <si>
    <t>ALIZAR / GUARNIÇÃO DE 5X1,5CM PARA PORTA DE 60X210CM FIXADO COM PREGOS, PADRÃO POPULAR - FORNECIMENTO E INSTALAÇÃO. AF_08/2015</t>
  </si>
  <si>
    <t>91301</t>
  </si>
  <si>
    <t>ALIZAR / GUARNIÇÃO DE 5X1,5CM PARA PORTA DE 70X210CM FIXADO COM PREGOS, PADRÃO POPULAR - FORNECIMENTO E INSTALAÇÃO. AF_08/2015</t>
  </si>
  <si>
    <t>20,94</t>
  </si>
  <si>
    <t>91302</t>
  </si>
  <si>
    <t>ALIZAR / GUARNIÇÃO DE 5X1,5CM PARA PORTA DE 80X210CM FIXADO COM PREGOS, PADRÃO POPULAR - FORNECIMENTO E INSTALAÇÃO. AF_08/2015</t>
  </si>
  <si>
    <t>22,16</t>
  </si>
  <si>
    <t>91303</t>
  </si>
  <si>
    <t>ALIZAR / GUARNIÇÃO DE 5X1,5CM PARA PORTA DE 90X210CM FIXADO COM PREGOS, PADRÃO POPULAR - FORNECIMENTO E INSTALAÇÃO. AF_08/2015</t>
  </si>
  <si>
    <t>91304</t>
  </si>
  <si>
    <t>FECHADURA DE EMBUTIR COM CILINDRO, EXTERNA, COMPLETA, ACABAMENTO PADRÃO POPULAR, INCLUSO EXECUÇÃO DE FURO - FORNECIMENTO E INSTALAÇÃO. AF_08/2015</t>
  </si>
  <si>
    <t>91305</t>
  </si>
  <si>
    <t>FECHADURA DE EMBUTIR PARA PORTA DE BANHEIRO, COMPLETA, ACABAMENTO PADRÃO POPULAR, INCLUSO EXECUÇÃO DE FURO - FORNECIMENTO E INSTALAÇÃO. AF_08/2015</t>
  </si>
  <si>
    <t>91306</t>
  </si>
  <si>
    <t>FECHADURA DE EMBUTIR PARA PORTAS INTERNAS, COMPLETA, ACABAMENTO PADRÃO MÉDIO, COM EXECUÇÃO DE FURO - FORNECIMENTO E INSTALAÇÃO. AF_08/2015</t>
  </si>
  <si>
    <t>91307</t>
  </si>
  <si>
    <t>FECHADURA DE EMBUTIR PARA PORTAS INTERNAS, COMPLETA, ACABAMENTO PADRÃO POPULAR, COM EXECUÇÃO DE FURO - FORNECIMENTO E INSTALAÇÃO. AF_08/2015</t>
  </si>
  <si>
    <t>91312</t>
  </si>
  <si>
    <t>KIT DE PORTA DE MADEIRA PARA PINTURA, SEMI-OCA (LEVE OU MÉDIA), PADRÃO POPULAR, 60X210CM, ESPESSURA DE 3,5CM, ITENS INCLUSOS: DOBRADIÇAS, MONTAGEM E INSTALAÇÃO DO BATENTE, FECHADURA COM EXECUÇÃO DO FURO - FORNECIMENTO E INSTALAÇÃO. AF_08/2015</t>
  </si>
  <si>
    <t>91313</t>
  </si>
  <si>
    <t>KIT DE PORTA DE MADEIRA PARA PINTURA, SEMI-OCA (LEVE OU MÉDIA), PADRÃO POPULAR, 70X210CM, ESPESSURA DE 3,5CM, ITENS INCLUSOS: DOBRADIÇAS, MONTAGEM E INSTALAÇÃO DO BATENTE, FECHADURA COM EXECUÇÃO DO FURO - FORNECIMENTO E INSTALAÇÃO. AF_08/2015</t>
  </si>
  <si>
    <t>91314</t>
  </si>
  <si>
    <t>KIT DE PORTA DE MADEIRA PARA PINTURA, SEMI-OCA (LEVE OU MÉDIA), PADRÃO POPULAR, 80X210CM, ESPESSURA DE 3,5CM, ITENS INCLUSOS: DOBRADIÇAS, MONTAGEM E INSTALAÇÃO DO BATENTE, FECHADURA COM EXECUÇÃO DO FURO - FORNECIMENTO E INSTALAÇÃO. AF_08/2015</t>
  </si>
  <si>
    <t>91315</t>
  </si>
  <si>
    <t>KIT DE PORTA DE MADEIRA PARA PINTURA, SEMI-OCA (LEVE OU MÉDIA), PADRÃO POPULAR, 90X210CM, ESPESSURA DE 3,5CM, ITENS INCLUSOS: DOBRADIÇAS, MONTAGEM E INSTALAÇÃO DO BATENTE, FECHADURA COM EXECUÇÃO DO FURO - FORNECIMENTO E INSTALAÇÃO. AF_08/2015</t>
  </si>
  <si>
    <t>91318</t>
  </si>
  <si>
    <t>KIT DE PORTA DE MADEIRA PARA PINTURA, SEMI-OCA (LEVE OU MÉDIA), PADRÃO POPULAR, 60X210CM, ESPESSURA DE 3,5CM, ITENS INCLUSOS: DOBRADIÇAS, MONTAGEM E INSTALAÇÃO DO BATENTE, SEM FECHADURA - FORNECIMENTO E INSTALAÇÃO. AF_08/2015</t>
  </si>
  <si>
    <t>91319</t>
  </si>
  <si>
    <t>KIT DE PORTA DE MADEIRA PARA PINTURA, SEMI-OCA (LEVE OU MÉDIA), PADRÃO POPULAR, 70X210CM, ESPESSURA DE 3,5CM, ITENS INCLUSOS: DOBRADIÇAS, MONTAGEM E INSTALAÇÃO DO BATENTE, SEM FECHADURA - FORNECIMENTO E INSTALAÇÃO. AF_08/2015</t>
  </si>
  <si>
    <t>91320</t>
  </si>
  <si>
    <t>KIT DE PORTA DE MADEIRA PARA PINTURA, SEMI-OCA (LEVE OU MÉDIA), PADRÃO POPULAR, 80X210CM, ESPESSURA DE 3,5CM, ITENS INCLUSOS: DOBRADIÇAS, MONTAGEM E INSTALAÇÃO DO BATENTE, SEM FECHADURA - FORNECIMENTO E INSTALAÇÃO. AF_08/2015</t>
  </si>
  <si>
    <t>91321</t>
  </si>
  <si>
    <t>KIT DE PORTA DE MADEIRA PARA PINTURA, SEMI-OCA (LEVE OU MÉDIA), PADRÃO POPULAR, 90X210CM, ESPESSURA DE 3,5CM, ITENS INCLUSOS: DOBRADIÇAS, MONTAGEM E INSTALAÇÃO DO BATENTE, SEM FECHADURA - FORNECIMENTO E INSTALAÇÃO. AF_08/2015</t>
  </si>
  <si>
    <t>91324</t>
  </si>
  <si>
    <t>KIT DE PORTA DE MADEIRA PARA VERNIZ, SEMI-OCA (LEVE OU MÉDIA), PADRÃO POPULAR, 60X210CM, ESPESSURA DE 3,5CM, ITENS INCLUSOS: DOBRADIÇAS, MONTAGEM E INSTALAÇÃO DO BATENTE, SEM FECHADURA - FORNECIMENTO E INSTALAÇÃO. AF_08/2015</t>
  </si>
  <si>
    <t>91325</t>
  </si>
  <si>
    <t>KIT DE PORTA DE MADEIRA PARA VERNIZ, SEMI-OCA (LEVE OU MÉDIA), PADRÃO POPULAR, 70X210CM, ESPESSURA DE 3,5CM, ITENS INCLUSOS: DOBRADIÇAS, MONTAGEM E INSTALAÇÃO DO BATENTE, SEM FECHADURA - FORNECIMENTO E INSTALAÇÃO. AF_08/2015</t>
  </si>
  <si>
    <t>91326</t>
  </si>
  <si>
    <t>KIT DE PORTA DE MADEIRA PARA VERNIZ, SEMI-OCA (LEVE OU MÉDIA), PADRÃO POPULAR, 80X210CM, ESPESSURA DE 3,5CM, ITENS INCLUSOS: DOBRADIÇAS, MONTAGEM E INSTALAÇÃO DO BATENTE, SEM FECHADURA - FORNECIMENTO E INSTALAÇÃO. AF_08/2015</t>
  </si>
  <si>
    <t>91327</t>
  </si>
  <si>
    <t>KIT DE PORTA DE MADEIRA PARA VERNIZ, SEMI-OCA (LEVE OU MÉDIA), PADRÃO POPULAR, 90X210CM, ESPESSURA DE 3,5CM, ITENS INCLUSOS: DOBRADIÇAS, MONTAGEM E INSTALAÇÃO DO BATENTE, SEM FECHADURA - FORNECIMENTO E INSTALAÇÃO. AF_08/2015</t>
  </si>
  <si>
    <t>91328</t>
  </si>
  <si>
    <t>KIT DE PORTA DE MADEIRA FRISADA, SEMI-OCA (LEVE OU MÉDIA), PADRÃO MÉDIO 60X210CM, ESPESSURA DE 3CM, ITENS INCLUSOS: DOBRADIÇAS, MONTAGEM E INSTALAÇÃO DO BATENTE, SEM FECHADURA - FORNECIMENTO E INSTALAÇÃO. AF_08/2015</t>
  </si>
  <si>
    <t>91329</t>
  </si>
  <si>
    <t>KIT DE PORTA DE MADEIRA FRISADA, SEMI-OCA (LEVE OU MÉDIA), PADRÃO POPULAR, 60X210CM, ESPESSURA DE 3CM, ITENS INCLUSOS: DOBRADIÇAS, MONTAGEM E INSTALAÇÃO DO BATENTE, SEM FECHADURA - FORNECIMENTO E INSTALAÇÃO. AF_08/2015</t>
  </si>
  <si>
    <t>91330</t>
  </si>
  <si>
    <t>KIT DE PORTA DE MADEIRA FRISADA, SEMI-OCA (LEVE OU MÉDIA), PADRÃO MÉDIO, 70X210CM, ESPESSURA DE 3CM, ITENS INCLUSOS: DOBRADIÇAS, MONTAGEM E INSTALAÇÃO DO BATENTE, SEM FECHADURA - FORNECIMENTO E INSTALAÇÃO. AF_08/2015</t>
  </si>
  <si>
    <t>91331</t>
  </si>
  <si>
    <t>KIT DE PORTA DE MADEIRA FRISADA, SEMI-OCA (LEVE OU MÉDIA), PADRÃO POPULAR, 70X210CM, ESPESSURA DE 3CM, ITENS INCLUSOS: DOBRADIÇAS, MONTAGEM E INSTALAÇÃO DO BATENTE, SEM FECHADURA - FORNECIMENTO E INSTALAÇÃO. AF_08/2015</t>
  </si>
  <si>
    <t>91332</t>
  </si>
  <si>
    <t>KIT DE PORTA DE MADEIRA FRISADA, SEMI-OCA (LEVE OU MÉDIA), PADRÃO MÉDIO, 80X210CM, ESPESSURA DE 3,5CM, ITENS INCLUSOS: DOBRADIÇAS, MONTAGEM E INSTALAÇÃO DO BATENTE, SEM FECHADURA - FORNECIMENTO E INSTALAÇÃO. AF_08/2015</t>
  </si>
  <si>
    <t>91333</t>
  </si>
  <si>
    <t>KIT DE PORTA DE MADEIRA FRISADA, SEMI-OCA (LEVE OU MÉDIA), PADRÃO POPULAR, 80X210CM, ESPESSURA DE 3,5CM, ITENS INCLUSOS: DOBRADIÇAS, MONTAGEM E INSTALAÇÃO DO BATENTE, SEM FECHADURA - FORNECIMENTO E INSTALAÇÃO. AF_08/2015</t>
  </si>
  <si>
    <t>91334</t>
  </si>
  <si>
    <t>KIT DE PORTA DE MADEIRA TIPO VENEZIANA, PADRÃO MÉDIO, 80X210CM, ESPESSURA DE 3CM, ITENS INCLUSOS: DOBRADIÇAS, MONTAGEM E INSTALAÇÃO DO BATENTE, SEM FECHADURA - FORNECIMENTO E INSTALAÇÃO. AF_08/2015</t>
  </si>
  <si>
    <t>91335</t>
  </si>
  <si>
    <t>KIT DE PORTA DE MADEIRA TIPO VENEZIANA, PADRÃO POPULAR, 80X210CM, ESPESSURA DE 3CM, ITENS INCLUSOS: DOBRADIÇAS, MONTAGEM E INSTALAÇÃO DO BATENTE, SEM FECHADURA - FORNECIMENTO E INSTALAÇÃO. AF_08/2015</t>
  </si>
  <si>
    <t>91336</t>
  </si>
  <si>
    <t>KIT DE PORTA DE MADEIRA TIPO MEXICANA, MACIÇA (PESADA OU SUPERPESADA), PADRÃO MÉDIO, 80X210CM, ESPESSURA DE 3CM, ITENS INCLUSOS: DOBRADIÇAS, MONTAGEM E INSTALAÇÃO DO BATENTE, SEM FECHADURA - FORNECIMENTO E INSTALAÇÃO. AF_08/2015</t>
  </si>
  <si>
    <t>91337</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</si>
  <si>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</si>
  <si>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</si>
  <si>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</si>
  <si>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84844</t>
  </si>
  <si>
    <t>JANELA DE MADEIRA TIPO GUILHOTINA, DE ABRIR , INCLUSAS GUARNICOES SEM FERRAGENS</t>
  </si>
  <si>
    <t>84845</t>
  </si>
  <si>
    <t>JANELA DE MADEIRA TIPO VENEZIANA. DE ABRIR, INCLUSAS GUARNICOES E FERRAGENS</t>
  </si>
  <si>
    <t>84846</t>
  </si>
  <si>
    <t>JANELA DE MADEIRA TIPO VENEZIANA/VIDRO, DE ABRIR, INCLUSAS GUARNICOES SEM FERRAGENS</t>
  </si>
  <si>
    <t>84847</t>
  </si>
  <si>
    <t>JANELA DE MADEIRA ALMOFADADA, DE ABRIR, INCLUSAS GUARNICOES SEM FERRAGENS</t>
  </si>
  <si>
    <t>84848</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</si>
  <si>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</si>
  <si>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</si>
  <si>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</si>
  <si>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</si>
  <si>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</si>
  <si>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</si>
  <si>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</si>
  <si>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</si>
  <si>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</si>
  <si>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</si>
  <si>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</si>
  <si>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</si>
  <si>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</si>
  <si>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</si>
  <si>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</si>
  <si>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84854</t>
  </si>
  <si>
    <t>BATENTE FERRO 1X1/8"</t>
  </si>
  <si>
    <t>31,04</t>
  </si>
  <si>
    <t>94559</t>
  </si>
  <si>
    <t>JANELA DE AÇO BASCULANTE, FIXAÇÃO COM ARGAMASSA, SEM VIDROS, PADRONIZADA. AF_07/2016</t>
  </si>
  <si>
    <t>94560</t>
  </si>
  <si>
    <t>JANELA DE AÇO DE CORRER, 2 FOLHAS, FIXAÇÃO COM ARGAMASSA, COM VIDROS, PADRONIZADA. AF_07/2016</t>
  </si>
  <si>
    <t>94562</t>
  </si>
  <si>
    <t>JANELA DE AÇO DE CORRER, 4 FOLHAS, FIXAÇÃO COM ARGAMASSA, SEM VIDROS, PADRONIZADA. AF_07/2016</t>
  </si>
  <si>
    <t>94563</t>
  </si>
  <si>
    <t>JANELA DE AÇO DE CORRER, 6 FOLHAS, FIXAÇÃO COM ARGAMASSA, COM VIDROS, PADRONIZADA. AF_07/2016</t>
  </si>
  <si>
    <t>94564</t>
  </si>
  <si>
    <t>JANELA DE AÇO BASCULANTE, FIXAÇÃO COM PARAFUSO SOBRE CONTRAMARCO (EXCLUSIVE CONTRAMARCO), SEM VIDROS, PADRONIZADA. AF_07/2016</t>
  </si>
  <si>
    <t>94565</t>
  </si>
  <si>
    <t>JANELA DE AÇO DE CORRER, 2 FOLHAS, FIXAÇÃO COM PARAFUSO SOBRE CONTRAMARCO (EXCLUSIVE CONTRAMARCO), COM VIDROS, PADRONIZADA. AF_07/2016</t>
  </si>
  <si>
    <t>94567</t>
  </si>
  <si>
    <t>JANELA DE AÇO DE CORRER, 4 FOLHAS, FIXAÇÃO COM PARAFUSO SOBRE CONTRAMARCO (EXCLUSIVE CONTRAMARCO), SEM VIDROS, PADRONIZADA. AF_07/2016</t>
  </si>
  <si>
    <t>94568</t>
  </si>
  <si>
    <t>JANELA DE AÇO DE CORRER, 6 FOLHAS, FIXAÇÃO COM PARAFUSO SOBRE CONTRAMARCO (EXCLUSIVE CONTRAMARCO), COM VIDROS, PADRONIZADA. AF_07/2016</t>
  </si>
  <si>
    <t>73665</t>
  </si>
  <si>
    <t>ESCADA TIPO MARINHEIRO EM ACO CA-50 9,52MM INCLUSO PINTURA COM FUNDO ANTICORROSIVO TIPO ZARCAO</t>
  </si>
  <si>
    <t>ESCADA TIPO MARINHEIRO EM TUBO ACO GALVANIZADO 1 1/2" 5 DEGRAUS</t>
  </si>
  <si>
    <t>68050</t>
  </si>
  <si>
    <t>PORTA DE CORRER EM ALUMINIO, COM DUAS FOLHAS PARA VIDRO, INCLUSO VIDRO LISO INCOLOR, FECHADURA E PUXADOR, SEM GUARNICAO/ALIZAR/VISTA</t>
  </si>
  <si>
    <t>90838</t>
  </si>
  <si>
    <t>PORTA CORTA-FOGO 90X210X4CM - FORNECIMENTO E INSTALAÇÃO. AF_08/2015</t>
  </si>
  <si>
    <t>91338</t>
  </si>
  <si>
    <t>91341</t>
  </si>
  <si>
    <t>PORTA EM ALUMÍNIO DE ABRIR TIPO VENEZIANA COM GUARNIÇÃO, FIXAÇÃO COM PARAFUSOS - FORNECIMENTO E INSTALAÇÃO. AF_08/2015</t>
  </si>
  <si>
    <t>94805</t>
  </si>
  <si>
    <t>PORTA DE ALUMÍNIO DE ABRIR PARA VIDRO SEM GUARNIÇÃO, 87X210CM, FIXAÇÃO COM PARAFUSOS, INCLUSIVE VIDROS - FORNECIMENTO E INSTALAÇÃO. AF_08/2015</t>
  </si>
  <si>
    <t>94806</t>
  </si>
  <si>
    <t>PORTA EM AÇO DE ABRIR PARA VIDRO SEM GUARNIÇÃO, 87X210CM, FIXAÇÃO COM PARAFUSOS, EXCLUSIVE VIDROS - FORNECIMENTO E INSTALAÇÃO. AF_08/2015</t>
  </si>
  <si>
    <t>94807</t>
  </si>
  <si>
    <t>PORTA EM AÇO DE ABRIR TIPO VENEZIANA SEM GUARNIÇÃO, 87X210CM, FIXAÇÃO COM PARAFUSOS - FORNECIMENTO E INSTALAÇÃO. AF_08/2015</t>
  </si>
  <si>
    <t>73736/1</t>
  </si>
  <si>
    <t>DOBRADICA TIPO VAI E VEM EM LATAO POLIDO 3"</t>
  </si>
  <si>
    <t>84885</t>
  </si>
  <si>
    <t>JOGO DE FERRAGENS CROMADAS PARA PORTA DE VIDRO TEMPERADO, UMA FOLHA COMPOSTO DE DOBRADICAS SUPERIOR E INFERIOR, TRINCO, FECHADURA, CONTRA FECHADURA COM CAPUCHINHO SEM MOLA E PUXADOR</t>
  </si>
  <si>
    <t>84886</t>
  </si>
  <si>
    <t>MOLA HIDRAULICA DE PISO PARA PORTA DE VIDRO TEMPERADO</t>
  </si>
  <si>
    <t>84889</t>
  </si>
  <si>
    <t>PUXADOR CENTRAL PARA ESQUADRIA DE ALUMINIO</t>
  </si>
  <si>
    <t>17,40</t>
  </si>
  <si>
    <t>84891</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</si>
  <si>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</si>
  <si>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</si>
  <si>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</si>
  <si>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</si>
  <si>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</si>
  <si>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</si>
  <si>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</si>
  <si>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84950</t>
  </si>
  <si>
    <t>FECHO EMBUTIR TIPO UNHA 40CM C/COLOCACAO</t>
  </si>
  <si>
    <t>84952</t>
  </si>
  <si>
    <t>FECHO EMBUTIR TIPO UNHA 22CM C/COLOCACAO</t>
  </si>
  <si>
    <t>72116</t>
  </si>
  <si>
    <t>VIDRO LISO COMUM TRANSPARENTE, ESPESSURA 3MM</t>
  </si>
  <si>
    <t>72117</t>
  </si>
  <si>
    <t>VIDRO LISO COMUM TRANSPARENTE, ESPESSURA 4MM</t>
  </si>
  <si>
    <t>72118</t>
  </si>
  <si>
    <t>VIDRO TEMPERADO INCOLOR, ESPESSURA 6MM, FORNECIMENTO E INSTALACAO, INCLUSIVE MASSA PARA VEDACAO</t>
  </si>
  <si>
    <t>72119</t>
  </si>
  <si>
    <t>VIDRO TEMPERADO INCOLOR, ESPESSURA 8MM, FORNECIMENTO E INSTALACAO, INCLUSIVE MASSA PARA VEDACAO</t>
  </si>
  <si>
    <t>72120</t>
  </si>
  <si>
    <t>VIDRO TEMPERADO INCOLOR, ESPESSURA 10MM, FORNECIMENTO E INSTALACAO, INCLUSIVE MASSA PARA VEDACAO</t>
  </si>
  <si>
    <t>72122</t>
  </si>
  <si>
    <t>VIDRO FANTASIA TIPO CANELADO, ESPESSURA 4MM</t>
  </si>
  <si>
    <t>72123</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</si>
  <si>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</si>
  <si>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</si>
  <si>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</si>
  <si>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</si>
  <si>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</si>
  <si>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</si>
  <si>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</si>
  <si>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84957</t>
  </si>
  <si>
    <t>VIDRO LISO COMUM TRANSPARENTE, ESPESSURA 5MM</t>
  </si>
  <si>
    <t>84959</t>
  </si>
  <si>
    <t>VIDRO LISO COMUM TRANSPARENTE, ESPESSURA 6MM</t>
  </si>
  <si>
    <t>85001</t>
  </si>
  <si>
    <t>VIDRO LISO FUME, ESPESSURA 4MM</t>
  </si>
  <si>
    <t>85002</t>
  </si>
  <si>
    <t>VIDRO LISO FUME, ESPESSURA 6MM</t>
  </si>
  <si>
    <t>85004</t>
  </si>
  <si>
    <t>VIDRO FANTASIA MARTELADO 4MM</t>
  </si>
  <si>
    <t>85005</t>
  </si>
  <si>
    <t>ESPELHO CRISTAL, ESPESSURA 4MM, COM PARAFUSOS DE FIXACAO, SEM MOLDURA</t>
  </si>
  <si>
    <t>68054</t>
  </si>
  <si>
    <t>PORTAO DE FERRO EM CHAPA GALVANIZADA PLANA 14 GSG</t>
  </si>
  <si>
    <t>74100/1</t>
  </si>
  <si>
    <t>PORTAO DE FERRO COM VARA 1/2", COM REQUADRO</t>
  </si>
  <si>
    <t>74238/2</t>
  </si>
  <si>
    <t>PORTAO EM TELA ARAME GALVANIZADO N.12 MALHA 2" E MOLDURA EM TUBOS DE ACO COM DUAS FOLHAS DE ABRIR, INCLUSO FERRAGENS</t>
  </si>
  <si>
    <t>85188</t>
  </si>
  <si>
    <t>PORTAO EM TUBO DE ACO GALVANIZADO DIN 2440/NBR 5580, PAINEL UNICO, DIMENSOES 1,0X1,6M, INCLUSIVE CADEADO</t>
  </si>
  <si>
    <t>85189</t>
  </si>
  <si>
    <t>PORTAO EM TUBO DE ACO GALVANIZADO DIN 2440/NBR 5580, PAINEL UNICO, DIMENSOES 4,0X1,2M, INCLUSIVE CADEADO</t>
  </si>
  <si>
    <t>85010</t>
  </si>
  <si>
    <t>CAIXILHO FIXO, DE ALUMINIO, PARA VIDRO</t>
  </si>
  <si>
    <t>94569</t>
  </si>
  <si>
    <t>JANELA DE ALUMÍNIO MAXIM-AR, FIXAÇÃO COM PARAFUSO SOBRE CONTRAMARCO (EXCLUSIVE CONTRAMARCO), COM VIDROS, PADRONIZADA. AF_07/2016</t>
  </si>
  <si>
    <t>94570</t>
  </si>
  <si>
    <t>JANELA DE ALUMÍNIO DE CORRER, 2 FOLHAS, FIXAÇÃO COM PARAFUSO SOBRE CONTRAMARCO (EXCLUSIVE CONTRAMARCO), COM VIDROS PADRONIZADA. AF_07/2016</t>
  </si>
  <si>
    <t>94572</t>
  </si>
  <si>
    <t>JANELA DE ALUMÍNIO DE CORRER, 3 FOLHAS, FIXAÇÃO COM PARAFUSO SOBRE CONTRAMARCO (EXCLUSIVE CONTRAMARCO), COM VIDROS, PADRONIZADA. AF_07/2016</t>
  </si>
  <si>
    <t>94573</t>
  </si>
  <si>
    <t>JANELA DE ALUMÍNIO DE CORRER, 4 FOLHAS, FIXAÇÃO COM PARAFUSO SOBRE CONTRAMARCO (EXCLUSIVE CONTRAMARCO), COM VIDROS, PADRONIZADA. AF_07/2016</t>
  </si>
  <si>
    <t>94574</t>
  </si>
  <si>
    <t>JANELA DE ALUMÍNIO DE CORRER, 6 FOLHAS, FIXAÇÃO COM PARAFUSO SOBRE CONTRAMARCO (EXCLUSIVE CONTRAMARCO), COM VIDROS, PADRONIZADA. AF_07/2016</t>
  </si>
  <si>
    <t>94575</t>
  </si>
  <si>
    <t>JANELA DE ALUMÍNIO MAXIM-AR, FIXAÇÃO COM PARAFUSO, VEDAÇÃO COM ESPUMA EXPANSIVA PU, COM VIDROS, PADRONIZADA. AF_07/2016</t>
  </si>
  <si>
    <t>94576</t>
  </si>
  <si>
    <t>JANELA DE ALUMÍNIO DE CORRER, 2 FOLHAS, FIXAÇÃO COM PARAFUSO, VEDAÇÃO COM ESPUMA EXPANSIVA PU, COM VIDROS, PADRONIZADA. AF_07/2016</t>
  </si>
  <si>
    <t>94578</t>
  </si>
  <si>
    <t>JANELA DE ALUMÍNIO DE CORRER, 3 FOLHAS, FIXAÇÃO COM PARAFUSO, VEDAÇÃO COM ESPUMA EXPANSIVA PU, COM VIDROS, PADRONIZADA. AF_07/2016</t>
  </si>
  <si>
    <t>94579</t>
  </si>
  <si>
    <t>JANELA DE ALUMÍNIO DE CORRER, 4 FOLHAS, FIXAÇÃO COM PARAFUSO, VEDAÇÃO COM ESPUMA EXPANSIVA PU, COM VIDROS, PADRONIZADA. AF_07/2016</t>
  </si>
  <si>
    <t>94580</t>
  </si>
  <si>
    <t>JANELA DE ALUMÍNIO DE CORRER, 6 FOLHAS, FIXAÇÃO COM PARAFUSO, VEDAÇÃO COM ESPUMA EXPANSIVA PU, COM VIDROS, PADRONIZADA. AF_07/2016</t>
  </si>
  <si>
    <t>94581</t>
  </si>
  <si>
    <t>JANELA DE ALUMÍNIO MAXIM-AR, FIXAÇÃO COM ARGAMASSA, COM VIDROS, PADRONIZADA. AF_07/2016</t>
  </si>
  <si>
    <t>94582</t>
  </si>
  <si>
    <t>JANELA DE ALUMÍNIO DE CORRER, 2 FOLHAS, FIXAÇÃO COM ARGAMASSA, COM VIDROS, PADRONIZADA. AF_07/2016</t>
  </si>
  <si>
    <t>94584</t>
  </si>
  <si>
    <t>JANELA DE ALUMÍNIO DE CORRER, 3 FOLHAS, FIXAÇÃO COM ARGAMASSA, COM VIDROS, PADRONIZADA. AF_07/2016</t>
  </si>
  <si>
    <t>94585</t>
  </si>
  <si>
    <t>JANELA DE ALUMÍNIO DE CORRER, 4 FOLHAS, FIXAÇÃO COM ARGAMASSA, COM VIDROS, PADRONIZADA. AF_07/2016</t>
  </si>
  <si>
    <t>94586</t>
  </si>
  <si>
    <t>JANELA DE ALUMÍNIO 6 FOLHAS, FIXAÇÃO COM ARGAMASSA, COM VIDROS, PADRONIZADA. AF_07/2016</t>
  </si>
  <si>
    <t>73908/1</t>
  </si>
  <si>
    <t>CANTONEIRA DE ALUMINIO 2"X2", PARA PROTECAO DE QUINA DE PAREDE</t>
  </si>
  <si>
    <t>52,26</t>
  </si>
  <si>
    <t>73908/2</t>
  </si>
  <si>
    <t>CANTONEIRA DE ALUMINIO 1"X1, PARA PROTECAO DE QUINA DE PAREDE</t>
  </si>
  <si>
    <t>85015</t>
  </si>
  <si>
    <t>CANTONEIRA DE MADEIRA 3,0X3,0X1,0CM</t>
  </si>
  <si>
    <t>85016</t>
  </si>
  <si>
    <t>CANTONEIRA DE MADEIRA COM LAMINADO MELAMINICO FOSCO 3,0X3,0X1,0CM</t>
  </si>
  <si>
    <t>89198</t>
  </si>
  <si>
    <t>ESTACA PRÉ-MOLDADA DE CONCRETO, SEÇÃO QUADRADA, CAPACIDADE DE 25 TONELADAS, COMPRIMENTO TOTAL CRAVADO ATÉ 5M, BATE-ESTACAS POR GRAVIDADE SOBRE ROLOS (EXCLUSIVE MOBILIZAÇÃO E DESMOBILIZAÇÃO). AF_03/2016</t>
  </si>
  <si>
    <t>89199</t>
  </si>
  <si>
    <t>ESTACA PRÉ-MOLDADA DE CONCRETO, SEÇÃO QUADRADA, CAPACIDADE DE 50 TONELADAS, COMPRIMENTO TOTAL CRAVADO ATÉ 5M, BATE-ESTACAS POR GRAVIDADE SOBRE ROLOS (EXCLUSIVE MOBILIZAÇÃO E DESMOBILIZAÇÃO). AF_03/2016</t>
  </si>
  <si>
    <t>89200</t>
  </si>
  <si>
    <t>ESTACA PRÉ-MOLDADA DE CONCRETO CENTRIFUGADO, SEÇÃO CIRCULAR, CAPACIDADE DE 100 TONELADAS, COMPRIMENTO TOTAL CRAVADO ATÉ 5M, BATE-ESTACAS POR GRAVIDADE SOBRE ROLOS (EXCLUSIVE MOBILIZAÇÃO E DESMOBILIZAÇÃO). AF_03/2016</t>
  </si>
  <si>
    <t>89201</t>
  </si>
  <si>
    <t>ESTACA PRÉ-MOLDADA DE CONCRETO, SEÇÃO QUADRADA, CAPACIDADE DE 25 TONELADAS, COMPRIMENTO TOTAL CRAVADO ACIMA DE 5M ATÉ 12M, BATE-ESTACAS POR GRAVIDADE SOBRE ROLOS (EXCLUSIVE MOBILIZAÇÃO E DESMOBILIZAÇÃO). AF_03/2016</t>
  </si>
  <si>
    <t>54,16</t>
  </si>
  <si>
    <t>89202</t>
  </si>
  <si>
    <t>ESTACA PRÉ-MOLDADA DE CONCRETO, SEÇÃO QUADRADA, CAPACIDADE DE 50 TONELADAS, COMPRIMENTO TOTAL CRAVADO ACIMA DE 5M ATÉ 12M, BATE-ESTACAS POR GRAVIDADE SOBRE ROLOS (EXCLUSIVE MOBILIZAÇÃO E DESMOBILIZAÇÃO). AF_03/2016</t>
  </si>
  <si>
    <t>89203</t>
  </si>
  <si>
    <t>ESTACA PRÉ-MOLDADA DE CONCRETO CENTRIFUGADO, SEÇÃO CIRCULAR, CAPACIDADE DE 100 TONELADAS, COMPRIMENTO TOTAL CRAVADO ACIMA DE 5M ATÉ 12M, BATE-ESTACAS POR GRAVIDADE SOBRE ROLOS (EXCLUSIVE MOBILIZAÇÃO E DESMOBILIZAÇÃO). AF_03/2016</t>
  </si>
  <si>
    <t>89204</t>
  </si>
  <si>
    <t>ESTACA PRÉ-MOLDADA DE CONCRETO, SEÇÃO QUADRADA, CAPACIDADE DE 25 TONELADAS COMPRIMENTO TOTAL CRAVADO ACIMA DE 12M, BATE-ESTACAS POR GRAVIDADE SOBRE ROLOS (EXCLUSIVE MOBILIZAÇÃO E DESMOBILIZAÇÃO). AF_03/2016</t>
  </si>
  <si>
    <t>89205</t>
  </si>
  <si>
    <t>ESTACA PRÉ-MOLDADA DE CONCRETO, SEÇÃO QUADRADA, CAPACIDADE DE 50 TONELADAS, COMPRIMENTO TOTAL CRAVADO ACIMA DE 12M, BATE-ESTACAS POR GRAVIDADE SOBRE ROLOS (EXCLUSIVE MOBILIZAÇÃO E DESMOBILIZAÇÃO). AF_03/2016</t>
  </si>
  <si>
    <t>64,30</t>
  </si>
  <si>
    <t>89206</t>
  </si>
  <si>
    <t>ESTACA PRÉ-MOLDADA DE CONCRETO CENTRIFUGADO, SEÇÃO CIRCULAR, CAPACIDADE DE 100 TONELADAS, COMPRIMENTO TOTAL CRAVADO ACIMA DE 12M, BATE-ESTACAS POR GRAVIDADE SOBRE ROLOS (EXCLUSIVE MOBILIZAÇÃO E DESMOBILIZAÇÃO). AF_03/2016</t>
  </si>
  <si>
    <t>90808</t>
  </si>
  <si>
    <t>ESTACA HÉLICE CONTÍNUA, DIÂMETRO DE 30 CM, COMPRIMENTO TOTAL ATÉ 15 M, PERFURATRIZ COM TORQUE DE 170 KN.M (EXCLUSIVE MOBILIZAÇÃO E DESMOBILIZAÇÃO). AF_02/2015</t>
  </si>
  <si>
    <t>90809</t>
  </si>
  <si>
    <t>ESTACA HÉLICE CONTÍNUA, DIÂMETRO DE 30 CM, COMPRIMENTO TOTAL ACIMA DE 15 M ATÉ 20 M, PERFURATRIZ COM TORQUE DE 170 KN.M (EXCLUSIVE MOBILIZAÇÃO E DESMOBILIZAÇÃO). AF_02/2015</t>
  </si>
  <si>
    <t>90810</t>
  </si>
  <si>
    <t>ESTACA HÉLICE CONTÍNUA, DIÂMETRO DE 50 CM, COMPRIMENTO TOTAL ATÉ 15 M, PERFURATRIZ COM TORQUE DE 170 KN.M (EXCLUSIVE MOBILIZAÇÃO E DESMOBILIZAÇÃO). AF_02/2015</t>
  </si>
  <si>
    <t>90811</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</si>
  <si>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</si>
  <si>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</si>
  <si>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90813</t>
  </si>
  <si>
    <t>ESTACA HÉLICE CONTÍNUA, DIÂMETRO DE 70 CM, COMPRIMENTO TOTAL ACIMA DE 15 M ATÉ 30 M, PERFURATRIZ COM TORQUE DE 170 KN.M (EXCLUSIVE MOBILIZAÇÃO E DESMOBILIZAÇÃO). AF_02/2015</t>
  </si>
  <si>
    <t>90814</t>
  </si>
  <si>
    <t>ESTACA HÉLICE CONTÍNUA, DIÂMETRO DE 80 CM, COMPRIMENTO TOTAL ATÉ 30 M, PERFURATRIZ COM TORQUE DE 170 KN.M (EXCLUSIVE MOBILIZAÇÃO E DESMOBILIZAÇÃO). AF_02/2015</t>
  </si>
  <si>
    <t>90815</t>
  </si>
  <si>
    <t>ESTACA HÉLICE CONTÍNUA, DIÂMETRO DE 90 CM, COMPRIMENTO TOTAL ATÉ 30 M, PERFURATRIZ COM TORQUE DE 263 KN.M (EXCLUSIVE MOBILIZAÇÃO E DESMOBILIZAÇÃO). AF_02/2015</t>
  </si>
  <si>
    <t>90877</t>
  </si>
  <si>
    <t>ESTACA ESCAVADA MECANICAMENTE, SEM FLUIDO ESTABILIZANTE, COM 25 CM DE DIÂMETRO, ATÉ 9 M DE COMPRIMENTO, CONCRETO LANÇADO POR CAMINHÃO BETONEIRA (EXCLUSIVE MOBILIZAÇÃO E DESMOBILIZAÇÃO). AF_02/2015</t>
  </si>
  <si>
    <t>90878</t>
  </si>
  <si>
    <t>ESTACA ESCAVADA MECANICAMENTE, SEM FLUIDO ESTABILIZANTE, COM 25 CM DE DIÂMETRO, ACIMA DE 9 M DE COMPRIMENTO, CONCRETO LANÇADO POR CAMINHÃO BETONEIRA (EXCLUSIVE MOBILIZAÇÃO E DESMOBILIZAÇÃO). AF_02/2015</t>
  </si>
  <si>
    <t>90880</t>
  </si>
  <si>
    <t>ESTACA ESCAVADA MECANICAMENTE, SEM FLUIDO ESTABILIZANTE, COM 25 CM DE DIÂMETRO, ATÉ 9 M DE COMPRIMENTO, CONCRETO LANÇADO MANUALMENTE (EXCLUSIVE MOBILIZAÇÃO E DESMOBILIZAÇÃO). AF_02/2015</t>
  </si>
  <si>
    <t>90881</t>
  </si>
  <si>
    <t>ESTACA ESCAVADA MECANICAMENTE, SEM FLUIDO ESTABILIZANTE, COM 25 CM DE DIÂMETRO, ACIMA DE 9 M DE COMPRIMENTO, CONCRETO LANÇADO MANUALMENTE (EXCLUSIVE MOBILIZAÇÃO E DESMOBILIZAÇÃO). AF_02/2015</t>
  </si>
  <si>
    <t>90883</t>
  </si>
  <si>
    <t>ESTACA ESCAVADA MECANICAMENTE, SEM FLUIDO ESTABILIZANTE, COM 40 CM DE DIÂMETRO, ATÉ 9 M DE COMPRIMENTO, CONCRETO LANÇADO POR CAMINHÃO BETONEIRA (EXCLUSIVE MOBILIZAÇÃO E DESMOBILIZAÇÃO). AF_02/2015</t>
  </si>
  <si>
    <t>90884</t>
  </si>
  <si>
    <t>ESTACA ESCAVADA MECANICAMENTE, SEM FLUIDO ESTABILIZANTE, COM 40 CM DE DIÂMETRO, ACIMA DE 9 M ATÉ 15 M DE COMPRIMENTO, CONCRETO LANÇADO POR CAMINHÃO BETONEIRA (EXCLUSIVE MOBILIZAÇÃO E DESMOBILIZAÇÃO). AF_02/2015</t>
  </si>
  <si>
    <t>90885</t>
  </si>
  <si>
    <t>ESTACA ESCAVADA MECANICAMENTE, SEM FLUIDO ESTABILIZANTE, COM 40 CM DE DIÂMETRO, ACIMA DE 15 M DE COMPRIMENTO, CONCRETO LANÇADO POR CAMINHÃO BETONEIRA (EXCLUSIVE MOBILIZAÇÃO E DESMOBILIZAÇÃO). AF_02/2015</t>
  </si>
  <si>
    <t>90886</t>
  </si>
  <si>
    <t>ESTACA ESCAVADA MECANICAMENTE, SEM FLUIDO ESTABILIZANTE, COM 60 CM DE DIÂMETRO, ATÉ 9 M DE COMPRIMENTO, CONCRETO LANÇADO POR CAMINHÃO BETONEIRA (EXCLUSIVE MOBILIZAÇÃO E DESMOBILIZAÇÃO). AF_02/2015</t>
  </si>
  <si>
    <t>90887</t>
  </si>
  <si>
    <t>ESTACA ESCAVADA MECANICAMENTE, SEM FLUIDO ESTABILIZANTE, COM 60 CM DE DIÂMETRO, ACIMA DE 9 M ATÉ 15 M DE COMPRIMENTO, CONCRETO LANÇADO POR CAMINHÃO BETONEIRA (EXCLUSIVE MOBILIZAÇÃO E DESMOBILIZAÇÃO). AF_02/2015</t>
  </si>
  <si>
    <t>90888</t>
  </si>
  <si>
    <t>ESTACA ESCAVADA MECANICAMENTE, SEM FLUIDO ESTABILIZANTE, COM 60 CM DE DIÂMETRO, ACIMA DE 15 M DE COMPRIMENTO, CONCRETO LANÇADO POR CAMINHÃO BETONEIRA (EXCLUSIVE MOBILIZAÇÃO E DESMOBILIZAÇÃO). AF_02/2015</t>
  </si>
  <si>
    <t>90889</t>
  </si>
  <si>
    <t>ESTACA ESCAVADA MECANICAMENTE, SEM FLUIDO ESTABILIZANTE, COM 60 CM DE DIÂMETRO, ATÉ 9 M DE COMPRIMENTO, CONCRETO LANÇADO POR BOMBA LANÇA (EXCLUSIVE MOBILIZAÇÃO E DESMOBILIZAÇÃO). AF_02/2015</t>
  </si>
  <si>
    <t>90890</t>
  </si>
  <si>
    <t>ESTACA ESCAVADA MECANICAMENTE, SEM FLUIDO ESTABILIZANTE, COM 60 CM DE DIÂMETRO, ACIMA DE 9 M ATÉ 15 M DE COMPRIMENTO, CONCRETO LANÇADO POR BOMBA LANÇA (EXCLUSIVE MOBILIZAÇÃO E DESMOBILIZAÇÃO). AF_02/2015</t>
  </si>
  <si>
    <t>90891</t>
  </si>
  <si>
    <t>ESTACA ESCAVADA MECANICAMENTE, SEM FLUIDO ESTABILIZANTE, COM 60 CM DE DIÂMETRO, ACIMA DE 15 M DE COMPRIMENTO, CONCRETO LANÇADO POR BOMBA LANÇA (EXCLUSIVE MOBILIZAÇÃO E DESMOBILIZAÇÃO). AF_02/2015</t>
  </si>
  <si>
    <t>95601</t>
  </si>
  <si>
    <t>ARRASAMENTO MECANICO DE ESTACA DE CONCRETO ARMADO, DIAMETROS DE ATÉ 40 CM. AF_11/2016</t>
  </si>
  <si>
    <t>13,08</t>
  </si>
  <si>
    <t>ARRASAMENTO MECANICO DE ESTACA DE CONCRETO ARMADO, DIAMETROS DE 41 CM A 60 CM. AF_11/2016</t>
  </si>
  <si>
    <t>95603</t>
  </si>
  <si>
    <t>ARRASAMENTO MECANICO DE ESTACA DE CONCRETO ARMADO, DIAMETROS DE 61 CM A 80 CM. AF_11/2016</t>
  </si>
  <si>
    <t>21,99</t>
  </si>
  <si>
    <t>95604</t>
  </si>
  <si>
    <t>ARRASAMENTO MECANICO DE ESTACA DE CONCRETO ARMADO, DIAMETROS DE 81 CM A 100 CM. AF_11/2016</t>
  </si>
  <si>
    <t>95605</t>
  </si>
  <si>
    <t>ARRASAMENTO MECANICO DE ESTACA DE CONCRETO ARMADO, DIAMETROS DE 101 CM A 150 CM. AF_11/2016</t>
  </si>
  <si>
    <t>95607</t>
  </si>
  <si>
    <t>ARRASAMENTO DE ESTACA METÁLICA, PERFIL LAMINADO TIPO I FAMÍLIA 250. AF_11/2016</t>
  </si>
  <si>
    <t>5,21</t>
  </si>
  <si>
    <t>95608</t>
  </si>
  <si>
    <t>ARRASAMENTO DE ESTACA METÁLICA, PERFIL LAMINADO TIPO H FAMÍLIA 250. AF_11/2016</t>
  </si>
  <si>
    <t>6,01</t>
  </si>
  <si>
    <t>95609</t>
  </si>
  <si>
    <t>ARRASAMENTO DE ESTACA METÁLICA, PERFIL LAMINADO TIPO H FAMÍLIA 310. AF_11/2016</t>
  </si>
  <si>
    <t>6,70</t>
  </si>
  <si>
    <t>96160</t>
  </si>
  <si>
    <t>ESTACA RAIZ, DIÂMETRO DE 20 CM, COMPRIMENTO DE ATÉ 10 M, SEM PRESENÇA DE ROCHA. AF_04/2017</t>
  </si>
  <si>
    <t>96161</t>
  </si>
  <si>
    <t>ESTACA RAIZ, DIÂMETRO DE 31 CM, COMPRIMENTO DE ATÉ 10 M, SEM PRESENÇA DE ROCHA. AF_05/2017</t>
  </si>
  <si>
    <t>96162</t>
  </si>
  <si>
    <t>ESTACA RAIZ, DIÂMETRO DE 40 CM, COMPRIMENTO DE ATÉ 10 M, SEM PRESENÇA DE ROCHA. AF_05/2017</t>
  </si>
  <si>
    <t>96163</t>
  </si>
  <si>
    <t>ESTACA RAIZ, DIÂMETRO DE 45 CM, COMPRIMENTO DE ATÉ 10 M, SEM PRESENÇA DE ROCHA. AF_05/2017</t>
  </si>
  <si>
    <t>96164</t>
  </si>
  <si>
    <t>ESTACA RAIZ, DIÂMETRO DE 20 CM, COMPRIMENTO DE 11 A 20 M, SEM PRESENÇA DE ROCHA. AF_05/2017</t>
  </si>
  <si>
    <t>96165</t>
  </si>
  <si>
    <t>ESTACA RAIZ, DIÂMETRO DE 31 CM, COMPRIMENTO DE 11 A 20 M, SEM PRESENÇA DE ROCHA. AF_05/2017</t>
  </si>
  <si>
    <t>96166</t>
  </si>
  <si>
    <t>ESTACA RAIZ, DIÂMETRO DE 40 CM, COMPRIMENTO DE 11 A 20 M, SEM PRESENÇA DE ROCHA. AF_05/2017</t>
  </si>
  <si>
    <t>96167</t>
  </si>
  <si>
    <t>ESTACA RAIZ, DIÂMETRO DE 45 CM, COMPRIMENTO DE 11 A 20 M, SEM PRESENÇA DE ROCHA. AF_05/2017</t>
  </si>
  <si>
    <t>96168</t>
  </si>
  <si>
    <t>ESTACA RAIZ, DIÂMETRO DE 20 CM, COMPRIMENTO DE 21 A 30 M, SEM PRESENÇA DE ROCHA. AF_05/2017</t>
  </si>
  <si>
    <t>96169</t>
  </si>
  <si>
    <t>ESTACA RAIZ, DIÂMETRO DE 31 CM, COMPRIMENTO DE 21 A 30 M, SEM PRESENÇA DE ROCHA. AF_05/2017</t>
  </si>
  <si>
    <t>96170</t>
  </si>
  <si>
    <t>ESTACA RAIZ, DIÂMETRO DE 40 CM, COMPRIMENTO DE 21 A 30 M, SEM PRESENÇA DE ROCHA. AF_05/2017</t>
  </si>
  <si>
    <t>96171</t>
  </si>
  <si>
    <t>ESTACA RAIZ, DIÂMETRO DE 45 CM, COMPRIMENTO DE 21 A 30 M, SEM PRESENÇA DE ROCHA. AF_05/2017</t>
  </si>
  <si>
    <t>96172</t>
  </si>
  <si>
    <t>ESTACA RAIZ, DIÂMETRO DE 20 CM, COMPRIMENTO DE ATÉ 10 M, COM PRESENÇA DE ROCHA. AF_05/2017</t>
  </si>
  <si>
    <t>96173</t>
  </si>
  <si>
    <t>ESTACA RAIZ, DIÂMETRO DE 31 CM, COMPRIMENTO DE ATÉ 10 M, COM PRESENÇA DE ROCHA. AF_05/2017</t>
  </si>
  <si>
    <t>96174</t>
  </si>
  <si>
    <t>ESTACA RAIZ, DIÂMETRO DE 40 CM, COMPRIMENTO DE ATÉ 10 M, COM PRESENÇA DE ROCHA. AF_05/2017</t>
  </si>
  <si>
    <t>96175</t>
  </si>
  <si>
    <t>ESTACA RAIZ, DIÂMETRO DE 45 CM, COMPRIMENTO DE ATÉ 10 M, COM PRESENÇA DE ROCHA. AF_05/2017</t>
  </si>
  <si>
    <t>96176</t>
  </si>
  <si>
    <t>ESTACA RAIZ, DIÂMETRO DE 20 CM, COMPRIMENTO DE 11 A 20 M, COM PRESENÇA DE ROCHA. AF_05/2017</t>
  </si>
  <si>
    <t>96177</t>
  </si>
  <si>
    <t>ESTACA RAIZ, DIÂMETRO DE 31 CM, COMPRIMENTO DE 11 A 20 M, COM PRESENÇA DE ROCHA. AF_05/2017</t>
  </si>
  <si>
    <t>96178</t>
  </si>
  <si>
    <t>ESTACA RAIZ, DIÂMETRO DE 40 CM, COMPRIMENTO DE 11 A 20 M, COM PRESENÇA DE ROCHA. AF_05/2017</t>
  </si>
  <si>
    <t>96179</t>
  </si>
  <si>
    <t>ESTACA RAIZ, DIÂMETRO DE 45 CM, COMPRIMENTO DE 11 A 20 M, COM PRESENÇA DE ROCHA. AF_05/2017</t>
  </si>
  <si>
    <t>96180</t>
  </si>
  <si>
    <t>ESTACA RAIZ, DIÂMETRO DE 20 CM, COMPRIMENTO DE 21 A 30 M, COM PRESENÇA DE ROCHA. AF_05/2017</t>
  </si>
  <si>
    <t>96181</t>
  </si>
  <si>
    <t>ESTACA RAIZ, DIÂMETRO DE 31 CM, COMPRIMENTO DE 21 A 30 M, COM PRESENÇA DE ROCHA. AF_05/2017</t>
  </si>
  <si>
    <t>96182</t>
  </si>
  <si>
    <t>ESTACA RAIZ, DIÂMETRO DE 40 CM, COMPRIMENTO DE 21 A 30 M, COM PRESENÇA DE ROCHA. AF_05/2017</t>
  </si>
  <si>
    <t>96183</t>
  </si>
  <si>
    <t>ESTACA RAIZ, DIÂMETRO DE 45 CM, COMPRIMENTO DE 21 A 30 M, COM PRESENÇA DE ROCHA. AF_05/2017</t>
  </si>
  <si>
    <t>83534</t>
  </si>
  <si>
    <t>LASTRO DE CONCRETO, PREPARO MECÂNICO, INCLUSOS ADITIVO IMPERMEABILIZANTE, LANÇAMENTO E ADENSAMENTO</t>
  </si>
  <si>
    <t>95240</t>
  </si>
  <si>
    <t>12,06</t>
  </si>
  <si>
    <t>95241</t>
  </si>
  <si>
    <t>96616</t>
  </si>
  <si>
    <t>LASTRO DE CONCRETO MAGRO, APLICADO EM BLOCOS DE COROAMENTO OU SAPATAS. AF_08/2017</t>
  </si>
  <si>
    <t>96617</t>
  </si>
  <si>
    <t>LASTRO DE CONCRETO MAGRO, APLICADO EM BLOCOS DE COROAMENTO OU SAPATAS, ESPESSURA DE 3 CM. AF_08/2017</t>
  </si>
  <si>
    <t>96619</t>
  </si>
  <si>
    <t>LASTRO DE CONCRETO MAGRO, APLICADO EM BLOCOS DE COROAMENTO OU SAPATAS, ESPESSURA DE 5 CM. AF_08/2017</t>
  </si>
  <si>
    <t>96620</t>
  </si>
  <si>
    <t>LASTRO DE CONCRETO MAGRO, APLICADO EM PISOS OU RADIERS. AF_08/2017</t>
  </si>
  <si>
    <t>96621</t>
  </si>
  <si>
    <t>LASTRO COM MATERIAL GRANULAR, APLICAÇÃO EM BLOCOS DE COROAMENTO, ESPESSURA DE *5 CM*. AF_08/2017</t>
  </si>
  <si>
    <t>96622</t>
  </si>
  <si>
    <t>LASTRO COM MATERIAL GRANULAR, APLICAÇÃO EM PISOS OU RADIERS, ESPESSURA DE *5 CM*. AF_08/2017</t>
  </si>
  <si>
    <t>96623</t>
  </si>
  <si>
    <t>LASTRO COM MATERIAL GRANULAR, APLICADO EM BLOCOS DE COROAMENTO, ESPESSURA DE *10 CM*. AF_08/2017</t>
  </si>
  <si>
    <t>96624</t>
  </si>
  <si>
    <t>97082</t>
  </si>
  <si>
    <t>ESCAVAÇÃO MANUAL DE VIGA DE BORDA PARA RADIER. AF_09/2017</t>
  </si>
  <si>
    <t>97083</t>
  </si>
  <si>
    <t>COMPACTAÇÃO MECÂNICA DE SOLO PARA EXECUÇÃO DE RADIER, COM COMPACTADOR DE SOLOS A PERCUSSÃO. AF_09/2017</t>
  </si>
  <si>
    <t>2,37</t>
  </si>
  <si>
    <t>97084</t>
  </si>
  <si>
    <t>COMPACTAÇÃO MECÂNICA DE SOLO PARA EXECUÇÃO DE RADIER, COM COMPACTADOR DE SOLOS TIPO PLACA VIBRATÓRIA. AF_09/2017</t>
  </si>
  <si>
    <t>97086</t>
  </si>
  <si>
    <t>FABRICAÇÃO, MONTAGEM E DESMONTAGEM DE FORMA PARA RADIER, EM MADEIRA SERRADA, 4 UTILIZAÇÕES. AF_09/2017</t>
  </si>
  <si>
    <t>97094</t>
  </si>
  <si>
    <t>CONCRETAGEM DE RADIER, PISO OU LAJE SOBRE SOLO, FCK 30 MPA, PARA ESPESSURA DE 10 CM - LANÇAMENTO, ADENSAMENTO E ACABAMENTO. AF_09/2017</t>
  </si>
  <si>
    <t>97095</t>
  </si>
  <si>
    <t>CONCRETAGEM DE RADIER, PISO OU LAJE SOBRE SOLO, FCK 30 MPA, PARA ESPESSURA DE 15 CM - LANÇAMENTO, ADENSAMENTO E ACABAMENTO. AF_09/2017</t>
  </si>
  <si>
    <t>97096</t>
  </si>
  <si>
    <t>CONCRETAGEM DE RADIER, PISO OU LAJE SOBRE SOLO, FCK 30 MPA, PARA ESPESSURA DE 20 CM - LANÇAMENTO, ADENSAMENTO E ACABAMENTO. AF_09/2017</t>
  </si>
  <si>
    <t>90996</t>
  </si>
  <si>
    <t>FORMAS MANUSEÁVEIS PARA PAREDES DE CONCRETO MOLDADAS IN LOCO, DE EDIFICAÇÕES DE MULTIPLOS PAVIMENTO, EM PLATIBANDA. AF_06/2015</t>
  </si>
  <si>
    <t>90997</t>
  </si>
  <si>
    <t>FORMAS MANUSEÁVEIS PARA PAREDES DE CONCRETO MOLDADAS IN LOCO, DE EDIFICAÇÕES DE MULTIPLOS PAVIMENTOS, EM FACES INTERNAS DE PAREDES. AF_06/2015</t>
  </si>
  <si>
    <t>90998</t>
  </si>
  <si>
    <t>FORMAS MANUSEÁVEIS PARA PAREDES DE CONCRETO MOLDADAS IN LOCO, DE EDIFICAÇÕES DE MULTIPLOS PAVIMENTOS, EM LAJES. AF_06/2015</t>
  </si>
  <si>
    <t>19,22</t>
  </si>
  <si>
    <t>91000</t>
  </si>
  <si>
    <t>FORMAS MANUSEÁVEIS PARA PAREDES DE CONCRETO MOLDADAS IN LOCO, DE EDIFICAÇÕES DE MULTIPLOS PAVIMENTOS, EM PANOS DE FACHADA COM VÃOS. AF_06/2015</t>
  </si>
  <si>
    <t>14,55</t>
  </si>
  <si>
    <t>91002</t>
  </si>
  <si>
    <t>FORMAS MANUSEÁVEIS PARA PAREDES DE CONCRETO MOLDADAS IN LOCO, DE EDIFICAÇÕES DE MULTIPLOS PAVIMENTOS, EM PANOS DE FACHADA SEM VÃOS. AF_06/2015</t>
  </si>
  <si>
    <t>91003</t>
  </si>
  <si>
    <t>FORMAS MANUSEÁVEIS PARA PAREDES DE CONCRETO MOLDADAS IN LOCO, DE EDIFICAÇÕES DE MULTIPLOS PAVIMENTOS, EM PANOS DE FACHADA COM VARANDAS. AF_06/2015</t>
  </si>
  <si>
    <t>91004</t>
  </si>
  <si>
    <t>FORMAS MANUSEÁVEIS PARA PAREDES DE CONCRETO MOLDADAS IN LOCO, DE EDIFICAÇÕES DE PAVIMENTO ÚNICO, EM FACES INTERNAS DE PAREDES. AF_06/2015</t>
  </si>
  <si>
    <t>91005</t>
  </si>
  <si>
    <t>FORMAS MANUSEÁVEIS PARA PAREDES DE CONCRETO MOLDADAS IN LOCO, DE EDIFICAÇÕES DE PAVIMENTO ÚNICO, EM LAJES. AF_06/2015</t>
  </si>
  <si>
    <t>14,70</t>
  </si>
  <si>
    <t>91006</t>
  </si>
  <si>
    <t>FORMAS MANUSEÁVEIS PARA PAREDES DE CONCRETO MOLDADAS IN LOCO, DE EDIFICAÇÕES DE PAVIMENTO ÚNICO, EM PANOS DE FACHADA COM VÃOS. AF_06/2015</t>
  </si>
  <si>
    <t>91007</t>
  </si>
  <si>
    <t>FORMAS MANUSEÁVEIS PARA PAREDES DE CONCRETO MOLDADAS IN LOCO, DE EDIFICAÇÕES DE PAVIMENTO ÚNICO, EM PANOS DE FACHADA SEM VÃOS. AF_06/2015</t>
  </si>
  <si>
    <t>91008</t>
  </si>
  <si>
    <t>FORMAS MANUSEÁVEIS PARA PAREDES DE CONCRETO MOLDADAS IN LOCO, DE EDIFICAÇÕES DE PAVIMENTO ÚNICO, EM PANOS DE FACHADA COM VARANDA. AF_06/2015</t>
  </si>
  <si>
    <t>12,19</t>
  </si>
  <si>
    <t>FABRICAÇÃO DE FÔRMA PARA PILARES E ESTRUTURAS SIMILARES, EM CHAPA DE MADEIRA COMPENSADA RESINADA, E = 17 MM. AF_12/2015</t>
  </si>
  <si>
    <t>92264</t>
  </si>
  <si>
    <t>FABRICAÇÃO DE FÔRMA PARA PILARES E ESTRUTURAS SIMILARES, EM CHAPA DE MADEIRA COMPENSADA PLASTIFICADA, E = 18 MM. AF_12/2015</t>
  </si>
  <si>
    <t>FABRICAÇÃO DE FÔRMA PARA VIGAS, EM CHAPA DE MADEIRA COMPENSADA RESINADA, E = 17 MM. AF_12/2015</t>
  </si>
  <si>
    <t>92266</t>
  </si>
  <si>
    <t>FABRICAÇÃO DE FÔRMA PARA VIGAS, EM CHAPA DE MADEIRA COMPENSADA PLASTIFICADA, E = 18 MM. AF_12/2015</t>
  </si>
  <si>
    <t>FABRICAÇÃO DE FÔRMA PARA LAJES, EM CHAPA DE MADEIRA COMPENSADA RESINADA, E = 17 MM. AF_12/2015</t>
  </si>
  <si>
    <t>92268</t>
  </si>
  <si>
    <t>FABRICAÇÃO DE FÔRMA PARA LAJES, EM CHAPA DE MADEIRA COMPENSADA PLASTIFICADA, E = 18 MM. AF_12/2015</t>
  </si>
  <si>
    <t>92269</t>
  </si>
  <si>
    <t>FABRICAÇÃO DE FÔRMA PARA PILARES E ESTRUTURAS SIMILARES, EM MADEIRA SERRADA, E=25 MM. AF_12/2015</t>
  </si>
  <si>
    <t>53,08</t>
  </si>
  <si>
    <t>92270</t>
  </si>
  <si>
    <t>FABRICAÇÃO DE FÔRMA PARA VIGAS, COM MADEIRA SERRADA, E = 25 MM. AF_12/2015</t>
  </si>
  <si>
    <t>40,68</t>
  </si>
  <si>
    <t>92271</t>
  </si>
  <si>
    <t>FABRICAÇÃO DE FÔRMA PARA LAJES, EM MADEIRA SERRADA, E=25 MM. AF_12/2015</t>
  </si>
  <si>
    <t>23,55</t>
  </si>
  <si>
    <t>92272</t>
  </si>
  <si>
    <t>FABRICAÇÃO DE ESCORAS DE VIGA DO TIPO GARFO, EM MADEIRA. AF_12/2015</t>
  </si>
  <si>
    <t>18,89</t>
  </si>
  <si>
    <t>92273</t>
  </si>
  <si>
    <t>FABRICAÇÃO DE ESCORAS DO TIPO PONTALETE, EM MADEIRA. AF_12/2015</t>
  </si>
  <si>
    <t>8,19</t>
  </si>
  <si>
    <t>92408</t>
  </si>
  <si>
    <t>MONTAGEM E DESMONTAGEM DE FÔRMA DE PILARES RETANGULARES E ESTRUTURAS SIMILARES COM ÁREA MÉDIA DAS SEÇÕES MENOR OU IGUAL A 0,25 M², PÉ-DIREITO SIMPLES, EM MADEIRA SERRADA, 1 UTILIZAÇÃO. AF_12/2015</t>
  </si>
  <si>
    <t>92409</t>
  </si>
  <si>
    <t>MONTAGEM E DESMONTAGEM DE FÔRMA DE PILARES RETANGULARES E ESTRUTURAS SIMILARES COM ÁREA MÉDIA DAS SEÇÕES MAIOR QUE 0,25 M², PÉ-DIREITO SIMPLES, EM MADEIRA SERRADA, 1 UTILIZAÇÃO. AF_12/2015</t>
  </si>
  <si>
    <t>92410</t>
  </si>
  <si>
    <t>MONTAGEM E DESMONTAGEM DE FÔRMA DE PILARES RETANGULARES E ESTRUTURAS SIMILARES COM ÁREA MÉDIA DAS SEÇÕES MENOR OU IGUAL A 0,25 M², PÉ-DIREITO SIMPLES, EM MADEIRA SERRADA, 2 UTILIZAÇÕES. AF_12/2015</t>
  </si>
  <si>
    <t>92411</t>
  </si>
  <si>
    <t>MONTAGEM E DESMONTAGEM DE FÔRMA DE PILARES RETANGULARES E ESTRUTURAS SIMILARES COM ÁREA MÉDIA DAS SEÇÕES MAIOR QUE 0,25 M², PÉ-DIREITO SIMPLES, EM MADEIRA SERRADA, 2 UTILIZAÇÕES. AF_12/2015</t>
  </si>
  <si>
    <t>92412</t>
  </si>
  <si>
    <t>MONTAGEM E DESMONTAGEM DE FÔRMA DE PILARES RETANGULARES E ESTRUTURAS SIMILARES COM ÁREA MÉDIA DAS SEÇÕES MENOR OU IGUAL A 0,25 M², PÉ-DIREITO SIMPLES, EM MADEIRA SERRADA, 4 UTILIZAÇÕES. AF_12/2015</t>
  </si>
  <si>
    <t>92413</t>
  </si>
  <si>
    <t>MONTAGEM E DESMONTAGEM DE FÔRMA DE PILARES RETANGULARES E ESTRUTURAS SIMILARES COM ÁREA MÉDIA DAS SEÇÕES MAIOR QUE 0,25 M², PÉ-DIREITO SIMPLES, EM MADEIRA SERRADA, 4 UTILIZAÇÕES. AF_12/2015</t>
  </si>
  <si>
    <t>92414</t>
  </si>
  <si>
    <t>MONTAGEM E DESMONTAGEM DE FÔRMA DE PILARES RETANGULARES E ESTRUTURAS SIMILARES COM ÁREA MÉDIA DAS SEÇÕES MENOR OU IGUAL A 0,25 M², PÉ-DIREITO SIMPLES, EM CHAPA DE MADEIRA COMPENSADA RESINADA, 2 UTILIZAÇÕES. AF_12/2015</t>
  </si>
  <si>
    <t>92415</t>
  </si>
  <si>
    <t>MONTAGEM E DESMONTAGEM DE FÔRMA DE PILARES RETANGULARES E ESTRUTURAS SIMILARES COM ÁREA MÉDIA DAS SEÇÕES MAIOR QUE 0,25 M², PÉ-DIREITO SIMPLES, EM CHAPA DE MADEIRA COMPENSADA RESINADA, 2 UTILIZAÇÕES. AF_12/2015</t>
  </si>
  <si>
    <t>92416</t>
  </si>
  <si>
    <t>MONTAGEM E DESMONTAGEM DE FÔRMA DE PILARES RETANGULARES E ESTRUTURAS SIMILARES COM ÁREA MÉDIA DAS SEÇÕES MENOR OU IGUAL A 0,25 M², PÉ-DIREITO DUPLO, EM CHAPA DE MADEIRA COMPENSADA RESINADA, 2 UTILIZAÇÕES. AF_12/2015</t>
  </si>
  <si>
    <t>92417</t>
  </si>
  <si>
    <t>MONTAGEM E DESMONTAGEM DE FÔRMA DE PILARES RETANGULARES E ESTRUTURAS SIMILARES COM ÁREA MÉDIA DAS SEÇÕES MAIOR QUE 0,25 M², PÉ-DIREITO DUPLO, EM CHAPA DE MADEIRA COMPENSADA RESINADA, 2 UTILIZAÇÕES. AF_12/2015</t>
  </si>
  <si>
    <t>92418</t>
  </si>
  <si>
    <t>MONTAGEM E DESMONTAGEM DE FÔRMA DE PILARES RETANGULARES E ESTRUTURAS SIMILARES COM ÁREA MÉDIA DAS SEÇÕES MENOR OU IGUAL A 0,25 M², PÉ-DIREITO SIMPLES, EM CHAPA DE MADEIRA COMPENSADA RESINADA, 4 UTILIZAÇÕES. AF_12/2015</t>
  </si>
  <si>
    <t>60,20</t>
  </si>
  <si>
    <t>MONTAGEM E DESMONTAGEM DE FÔRMA DE PILARES RETANGULARES E ESTRUTURAS SIMILARES COM ÁREA MÉDIA DAS SEÇÕES MAIOR QUE 0,25 M², PÉ-DIREITO SIMPLES, EM CHAPA DE MADEIRA COMPENSADA RESINADA, 4 UTILIZAÇÕES. AF_12/2015</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</si>
  <si>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</si>
  <si>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</si>
  <si>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</si>
  <si>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</si>
  <si>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92422</t>
  </si>
  <si>
    <t>MONTAGEM E DESMONTAGEM DE FÔRMA DE PILARES RETANGULARES E ESTRUTURAS SIMILARES COM ÁREA MÉDIA DAS SEÇÕES MENOR OU IGUAL A 0,25 M², PÉ-DIREITO SIMPLES, EM CHAPA DE MADEIRA COMPENSADA RESINADA, 6 UTILIZAÇÕES. AF_12/2015</t>
  </si>
  <si>
    <t>92423</t>
  </si>
  <si>
    <t>MONTAGEM E DESMONTAGEM DE FÔRMA DE PILARES RETANGULARES E ESTRUTURAS SIMILARES COM ÁREA MÉDIA DAS SEÇÕES MAIOR QUE 0,25 M², PÉ-DIREITO SIMPLES, EM CHAPA DE MADEIRA COMPENSADA RESINADA, 6 UTILIZAÇÕES. AF_12/2015</t>
  </si>
  <si>
    <t>92424</t>
  </si>
  <si>
    <t>MONTAGEM E DESMONTAGEM DE FÔRMA DE PILARES RETANGULARES E ESTRUTURAS SIMILARES COM ÁREA MÉDIA DAS SEÇÕES MENOR OU IGUAL A 0,25 M², PÉ-DIREITO DUPLO, EM CHAPA DE MADEIRA COMPENSADA RESINADA, 6 UTILIZAÇÕES. AF_12/2015</t>
  </si>
  <si>
    <t>60,79</t>
  </si>
  <si>
    <t>92425</t>
  </si>
  <si>
    <t>MONTAGEM E DESMONTAGEM DE FÔRMA DE PILARES RETANGULARES E ESTRUTURAS SIMILARES COM ÁREA MÉDIA DAS SEÇÕES MAIOR QUE 0,25 M², PÉ-DIREITO DUPLO, EM CHAPA DE MADEIRA COMPENSADA RESINADA, 6 UTILIZAÇÕES. AF_12/2015</t>
  </si>
  <si>
    <t>92426</t>
  </si>
  <si>
    <t>MONTAGEM E DESMONTAGEM DE FÔRMA DE PILARES RETANGULARES E ESTRUTURAS SIMILARES COM ÁREA MÉDIA DAS SEÇÕES MENOR OU IGUAL A 0,25 M², PÉ-DIREITO SIMPLES, EM CHAPA DE MADEIRA COMPENSADA RESINADA, 8 UTILIZAÇÕES. AF_12/2015</t>
  </si>
  <si>
    <t>92427</t>
  </si>
  <si>
    <t>MONTAGEM E DESMONTAGEM DE FÔRMA DE PILARES RETANGULARES E ESTRUTURAS SIMILARES COM ÁREA MÉDIA DAS SEÇÕES MAIOR QUE 0,25 M², PÉ-DIREITO SIMPLES, EM CHAPA DE MADEIRA COMPENSADA RESINADA, 8 UTILIZAÇÕES. AF_12/2015</t>
  </si>
  <si>
    <t>92428</t>
  </si>
  <si>
    <t>MONTAGEM E DESMONTAGEM DE FÔRMA DE PILARES RETANGULARES E ESTRUTURAS SIMILARES COM ÁREA MÉDIA DAS SEÇÕES MENOR OU IGUAL A 0,25 M², PÉ-DIREITO DUPLO, EM CHAPA DE MADEIRA COMPENSADA RESINADA, 8 UTILIZAÇÕES. AF_12/2015</t>
  </si>
  <si>
    <t>92429</t>
  </si>
  <si>
    <t>MONTAGEM E DESMONTAGEM DE FÔRMA DE PILARES RETANGULARES E ESTRUTURAS SIMILARES COM ÁREA MÉDIA DAS SEÇÕES MAIOR QUE 0,25 M², PÉ-DIREITO DUPLO, EM CHAPA DE MADEIRA COMPENSADA RESINADA, 8 UTILIZAÇÕES. AF_12/2015</t>
  </si>
  <si>
    <t>92430</t>
  </si>
  <si>
    <t>MONTAGEM E DESMONTAGEM DE FÔRMA DE PILARES RETANGULARES E ESTRUTURAS SIMILARES COM ÁREA MÉDIA DAS SEÇÕES MENOR OU IGUAL A 0,25 M², PÉ-DIREITO SIMPLES, EM CHAPA DE MADEIRA COMPENSADA PLASTIFICADA, 10 UTILIZAÇÕES. AF_12/2015</t>
  </si>
  <si>
    <t>92431</t>
  </si>
  <si>
    <t>MONTAGEM E DESMONTAGEM DE FÔRMA DE PILARES RETANGULARES E ESTRUTURAS SIMILARES COM ÁREA MÉDIA DAS SEÇÕES MAIOR QUE 0,25 M², PÉ-DIREITO SIMPLES, EM CHAPA DE MADEIRA COMPENSADA PLASTIFICADA, 10 UTILIZAÇÕES. AF_12/2015</t>
  </si>
  <si>
    <t>92432</t>
  </si>
  <si>
    <t>MONTAGEM E DESMONTAGEM DE FÔRMA DE PILARES RETANGULARES E ESTRUTURAS SIMILARES COM ÁREA MÉDIA DAS SEÇÕES MENOR OU IGUAL A 0,25 M², PÉ-DIREITO DUPLO, EM CHAPA DE MADEIRA COMPENSADA PLASTIFICADA, 10 UTILIZAÇÕES. AF_12/2015</t>
  </si>
  <si>
    <t>92433</t>
  </si>
  <si>
    <t>MONTAGEM E DESMONTAGEM DE FÔRMA DE PILARES RETANGULARES E ESTRUTURAS SIMILARES COM ÁREA MÉDIA DAS SEÇÕES MAIOR QUE 0,25 M², PÉ-DIREITO DUPLO, EM CHAPA DE MADEIRA COMPENSADA PLASTIFICADA, 10 UTILIZAÇÕES. AF_12/2015</t>
  </si>
  <si>
    <t>92434</t>
  </si>
  <si>
    <t>MONTAGEM E DESMONTAGEM DE FÔRMA DE PILARES RETANGULARES E ESTRUTURAS SIMILARES COM ÁREA MÉDIA DAS SEÇÕES MENOR OU IGUAL A 0,25 M², PÉ-DIREITO SIMPLES, EM CHAPA DE MADEIRA COMPENSADA PLASTIFICADA, 12 UTILIZAÇÕES. AF_12/2015</t>
  </si>
  <si>
    <t>92435</t>
  </si>
  <si>
    <t>MONTAGEM E DESMONTAGEM DE FÔRMA DE PILARES RETANGULARES E ESTRUTURAS SIMILARES COM ÁREA MÉDIA DAS SEÇÕES MAIOR QUE 0,25 M², PÉ-DIREITO SIMPLES, EM CHAPA DE MADEIRA COMPENSADA PLASTIFICADA, 12 UTILIZAÇÕES. AF_12/2015</t>
  </si>
  <si>
    <t>92436</t>
  </si>
  <si>
    <t>MONTAGEM E DESMONTAGEM DE FÔRMA DE PILARES RETANGULARES E ESTRUTURAS SIMILARES COM ÁREA MÉDIA DAS SEÇÕES MENOR OU IGUAL A 0,25 M², PÉ-DIREITO DUPLO, EM CHAPA DE MADEIRA COMPENSADA PLASTIFICADA, 12 UTILIZAÇÕES. AF_12/2015</t>
  </si>
  <si>
    <t>92437</t>
  </si>
  <si>
    <t>MONTAGEM E DESMONTAGEM DE FÔRMA DE PILARES RETANGULARES E ESTRUTURAS SIMILARES COM ÁREA MÉDIA DAS SEÇÕES MAIOR QUE 0,25 M², PÉ-DIREITO DUPLO, EM CHAPA DE MADEIRA COMPENSADA PLASTIFICADA, 12 UTILIZAÇÕES. AF_12/2015</t>
  </si>
  <si>
    <t>44,18</t>
  </si>
  <si>
    <t>92438</t>
  </si>
  <si>
    <t>MONTAGEM E DESMONTAGEM DE FÔRMA DE PILARES RETANGULARES E ESTRUTURAS SIMILARES COM ÁREA MÉDIA DAS SEÇÕES MENOR OU IGUAL A 0,25 M², PÉ-DIREITO SIMPLES, EM CHAPA DE MADEIRA COMPENSADA PLASTIFICADA, 14 UTILIZAÇÕES. AF_12/2015</t>
  </si>
  <si>
    <t>92439</t>
  </si>
  <si>
    <t>MONTAGEM E DESMONTAGEM DE FÔRMA DE PILARES RETANGULARES E ESTRUTURAS SIMILARES COM ÁREA MÉDIA DAS SEÇÕES MAIOR QUE 0,25 M², PÉ-DIREITO SIMPLES, EM CHAPA DE MADEIRA COMPENSADA PLASTIFICADA, 14 UTILIZAÇÕES. AF_12/2015</t>
  </si>
  <si>
    <t>92440</t>
  </si>
  <si>
    <t>MONTAGEM E DESMONTAGEM DE FÔRMA DE PILARES RETANGULARES E ESTRUTURAS SIMILARES COM ÁREA MÉDIA DAS SEÇÕES MENOR OU IGUAL A 0,25 M², PÉ-DIREITO DUPLO, EM CHAPA DE MADEIRA COMPENSADA PLASTIFICADA, 14 UTILIZAÇÕES. AF_12/2015</t>
  </si>
  <si>
    <t>92441</t>
  </si>
  <si>
    <t>MONTAGEM E DESMONTAGEM DE FÔRMA DE PILARES RETANGULARES E ESTRUTURAS SIMILARES COM ÁREA MÉDIA DAS SEÇÕES MAIOR QUE 0,25 M², PÉ-DIREITO DUPLO, EM CHAPA DE MADEIRA COMPENSADA PLASTIFICADA, 14 UTILIZAÇÕES. AF_12/2015</t>
  </si>
  <si>
    <t>92442</t>
  </si>
  <si>
    <t>MONTAGEM E DESMONTAGEM DE FÔRMA DE PILARES RETANGULARES E ESTRUTURAS SIMILARES COM ÁREA MÉDIA DAS SEÇÕES MENOR OU IGUAL A 0,25 M², PÉ-DIREITO SIMPLES, EM CHAPA DE MADEIRA COMPENSADA PLASTIFICADA, 18 UTILIZAÇÕES. AF_12/2015</t>
  </si>
  <si>
    <t>92443</t>
  </si>
  <si>
    <t>MONTAGEM E DESMONTAGEM DE FÔRMA DE PILARES RETANGULARES E ESTRUTURAS SIMILARES COM ÁREA MÉDIA DAS SEÇÕES MAIOR QUE 0,25 M², PÉ-DIREITO SIMPLES, EM CHAPA DE MADEIRA COMPENSADA PLASTIFICADA, 18 UTILIZAÇÕES. AF_12/2015</t>
  </si>
  <si>
    <t>92444</t>
  </si>
  <si>
    <t>MONTAGEM E DESMONTAGEM DE FÔRMA DE PILARES RETANGULARES E ESTRUTURAS SIMILARES COM ÁREA MÉDIA DAS SEÇÕES MENOR OU IGUAL A 0,25 M², PÉ-DIREITO DUPLO, EM CHAPA DE MADEIRA COMPENSADA PLASTIFICADA, 18 UTILIZAÇÕES. AF_12/2015</t>
  </si>
  <si>
    <t>92445</t>
  </si>
  <si>
    <t>MONTAGEM E DESMONTAGEM DE FÔRMA DE PILARES RETANGULARES E ESTRUTURAS SIMILARES COM ÁREA MÉDIA DAS SEÇÕES MAIOR QUE 0,25 M², PÉ-DIREITO DUPLO, EM CHAPA DE MADEIRA COMPENSADA PLASTIFICADA, 18 UTILIZAÇÕES. AF_12/2015</t>
  </si>
  <si>
    <t>92446</t>
  </si>
  <si>
    <t>MONTAGEM E DESMONTAGEM DE FÔRMA DE VIGA, ESCORAMENTO COM PONTALETE DE MADEIRA, PÉ-DIREITO SIMPLES, EM MADEIRA SERRADA, 1 UTILIZAÇÃO. AF_12/2015</t>
  </si>
  <si>
    <t>92447</t>
  </si>
  <si>
    <t>MONTAGEM E DESMONTAGEM DE FÔRMA DE VIGA, ESCORAMENTO COM PONTALETE DE MADEIRA, PÉ-DIREITO SIMPLES, EM MADEIRA SERRADA, 2 UTILIZAÇÕES. AF_12/2015</t>
  </si>
  <si>
    <t>92448</t>
  </si>
  <si>
    <t>MONTAGEM E DESMONTAGEM DE FÔRMA DE VIGA, ESCORAMENTO COM PONTALETE DE MADEIRA, PÉ-DIREITO SIMPLES, EM MADEIRA SERRADA, 4 UTILIZAÇÕES. AF_12/2015</t>
  </si>
  <si>
    <t>92449</t>
  </si>
  <si>
    <t>MONTAGEM E DESMONTAGEM DE FÔRMA DE VIGA, ESCORAMENTO COM GARFO DE MADEIRA, PÉ-DIREITO DUPLO, EM CHAPA DE MADEIRA RESINADA, 2 UTILIZAÇÕES. AF_12/2015</t>
  </si>
  <si>
    <t>92450</t>
  </si>
  <si>
    <t>MONTAGEM E DESMONTAGEM DE FÔRMA DE VIGA, ESCORAMENTO METÁLICO, PÉ-DIREITO DUPLO, EM CHAPA DE MADEIRA RESINADA, 2 UTILIZAÇÕES. AF_12/2015</t>
  </si>
  <si>
    <t>92451</t>
  </si>
  <si>
    <t>MONTAGEM E DESMONTAGEM DE FÔRMA DE VIGA, ESCORAMENTO COM GARFO DE MADEIRA, PÉ-DIREITO SIMPLES, EM CHAPA DE MADEIRA RESINADA, 2 UTILIZAÇÕES. AF_12/2015</t>
  </si>
  <si>
    <t>92452</t>
  </si>
  <si>
    <t>MONTAGEM E DESMONTAGEM DE FÔRMA DE VIGA, ESCORAMENTO METÁLICO, PÉ-DIREITO SIMPLES, EM CHAPA DE MADEIRA RESINADA, 2 UTILIZAÇÕES. AF_12/2015</t>
  </si>
  <si>
    <t>92453</t>
  </si>
  <si>
    <t>MONTAGEM E DESMONTAGEM DE FÔRMA DE VIGA, ESCORAMENTO COM GARFO DE MADEIRA, PÉ-DIREITO DUPLO, EM CHAPA DE MADEIRA RESINADA, 4 UTILIZAÇÕES. AF_12/2015</t>
  </si>
  <si>
    <t>92454</t>
  </si>
  <si>
    <t>MONTAGEM E DESMONTAGEM DE FÔRMA DE VIGA, ESCORAMENTO METÁLICO, PÉ-DIREITO DUPLO, EM CHAPA DE MADEIRA RESINADA, 4 UTILIZAÇÕES. AF_12/2015</t>
  </si>
  <si>
    <t>92455</t>
  </si>
  <si>
    <t>MONTAGEM E DESMONTAGEM DE FÔRMA DE VIGA, ESCORAMENTO COM GARFO DE MADEIRA, PÉ-DIREITO SIMPLES, EM CHAPA DE MADEIRA RESINADA, 4 UTILIZAÇÕES. AF_12/2015</t>
  </si>
  <si>
    <t>92456</t>
  </si>
  <si>
    <t>MONTAGEM E DESMONTAGEM DE FÔRMA DE VIGA, ESCORAMENTO METÁLICO, PÉ-DIREITO SIMPLES, EM CHAPA DE MADEIRA RESINADA, 4 UTILIZAÇÕES. AF_12/2015</t>
  </si>
  <si>
    <t>92457</t>
  </si>
  <si>
    <t>MONTAGEM E DESMONTAGEM DE FÔRMA DE VIGA, ESCORAMENTO COM GARFO DE MADEIRA, PÉ-DIREITO DUPLO, EM CHAPA DE MADEIRA RESINADA, 6 UTILIZAÇÕES. AF_12/2015</t>
  </si>
  <si>
    <t>92458</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</si>
  <si>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</si>
  <si>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</si>
  <si>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92460</t>
  </si>
  <si>
    <t>MONTAGEM E DESMONTAGEM DE FÔRMA DE VIGA, ESCORAMENTO METÁLICO, PÉ-DIREITO SIMPLES, EM CHAPA DE MADEIRA RESINADA, 6 UTILIZAÇÕES. AF_12/2015</t>
  </si>
  <si>
    <t>92461</t>
  </si>
  <si>
    <t>MONTAGEM E DESMONTAGEM DE FÔRMA DE VIGA, ESCORAMENTO COM GARFO DE MADEIRA, PÉ-DIREITO DUPLO, EM CHAPA DE MADEIRA RESINADA, 8 UTILIZAÇÕES. AF_12/2015</t>
  </si>
  <si>
    <t>92462</t>
  </si>
  <si>
    <t>MONTAGEM E DESMONTAGEM DE FÔRMA DE VIGA, ESCORAMENTO METÁLICO, PÉ-DIREITO DUPLO, EM CHAPA DE MADEIRA RESINADA, 8 UTILIZAÇÕES. AF_12/2015</t>
  </si>
  <si>
    <t>92463</t>
  </si>
  <si>
    <t>MONTAGEM E DESMONTAGEM DE FÔRMA DE VIGA, ESCORAMENTO COM GARFO DE MADEIRA, PÉ-DIREITO SIMPLES, EM CHAPA DE MADEIRA RESINADA, 8 UTILIZAÇÕES. AF_12/2015</t>
  </si>
  <si>
    <t>92464</t>
  </si>
  <si>
    <t>MONTAGEM E DESMONTAGEM DE FÔRMA DE VIGA, ESCORAMENTO METÁLICO, PÉ-DIREITO SIMPLES, EM CHAPA DE MADEIRA RESINADA, 8 UTILIZAÇÕES. AF_12/2015</t>
  </si>
  <si>
    <t>92465</t>
  </si>
  <si>
    <t>MONTAGEM E DESMONTAGEM DE FÔRMA DE VIGA, ESCORAMENTO COM GARFO DE MADEIRA, PÉ-DIREITO DUPLO, EM CHAPA DE MADEIRA PLASTIFICADA, 10 UTILIZAÇÕES. AF_12/2015</t>
  </si>
  <si>
    <t>92466</t>
  </si>
  <si>
    <t>MONTAGEM E DESMONTAGEM DE FÔRMA DE VIGA, ESCORAMENTO METÁLICO, PÉ-DIREITO DUPLO, EM CHAPA DE MADEIRA PLASTIFICADA, 10 UTILIZAÇÕES. AF_12/2015</t>
  </si>
  <si>
    <t>92467</t>
  </si>
  <si>
    <t>MONTAGEM E DESMONTAGEM DE FÔRMA DE VIGA, ESCORAMENTO COM GARFO DE MADEIRA, PÉ-DIREITO SIMPLES, EM CHAPA DE MADEIRA PLASTIFICADA, 10 UTILIZAÇÕES. AF_12/2015</t>
  </si>
  <si>
    <t>92468</t>
  </si>
  <si>
    <t>MONTAGEM E DESMONTAGEM DE FÔRMA DE VIGA, ESCORAMENTO METÁLICO, PÉ-DIREITO SIMPLES, EM CHAPA DE MADEIRA PLASTIFICADA, 10 UTILIZAÇÕES. AF_12/2015</t>
  </si>
  <si>
    <t>92469</t>
  </si>
  <si>
    <t>MONTAGEM E DESMONTAGEM DE FÔRMA DE VIGA, ESCORAMENTO COM GARFO DE MADEIRA, PÉ-DIREITO DUPLO, EM CHAPA DE MADEIRA PLASTIFICADA, 12 UTILIZAÇÕES. AF_12/2015</t>
  </si>
  <si>
    <t>92470</t>
  </si>
  <si>
    <t>MONTAGEM E DESMONTAGEM DE FÔRMA DE VIGA, ESCORAMENTO METÁLICO, PÉ-DIREITO DUPLO, EM CHAPA DE MADEIRA PLASTIFICADA, 12 UTILIZAÇÕES. AF_12/2015</t>
  </si>
  <si>
    <t>92471</t>
  </si>
  <si>
    <t>MONTAGEM E DESMONTAGEM DE FÔRMA DE VIGA, ESCORAMENTO COM GARFO DE MADEIRA, PÉ-DIREITO SIMPLES, EM CHAPA DE MADEIRA PLASTIFICADA, 12 UTILIZAÇÕES. AF_12/2015</t>
  </si>
  <si>
    <t>92472</t>
  </si>
  <si>
    <t>MONTAGEM E DESMONTAGEM DE FÔRMA DE VIGA, ESCORAMENTO METÁLICO, PÉ-DIREITO SIMPLES, EM CHAPA DE MADEIRA PLASTIFICADA, 12 UTILIZAÇÕES. AF_12/2015</t>
  </si>
  <si>
    <t>92473</t>
  </si>
  <si>
    <t>MONTAGEM E DESMONTAGEM DE FÔRMA DE VIGA, ESCORAMENTO COM GARFO DE MADEIRA, PÉ-DIREITO DUPLO, EM CHAPA DE MADEIRA PLASTIFICADA, 14 UTILIZAÇÕES. AF_12/2015</t>
  </si>
  <si>
    <t>92474</t>
  </si>
  <si>
    <t>MONTAGEM E DESMONTAGEM DE FÔRMA DE VIGA, ESCORAMENTO METÁLICO, PÉ-DIREITO DUPLO, EM CHAPA DE MADEIRA PLASTIFICADA, 14 UTILIZAÇÕES. AF_12/2015</t>
  </si>
  <si>
    <t>92475</t>
  </si>
  <si>
    <t>MONTAGEM E DESMONTAGEM DE FÔRMA DE VIGA, ESCORAMENTO COM GARFO DE MADEIRA, PÉ-DIREITO SIMPLES, EM CHAPA DE MADEIRA PLASTIFICADA, 14 UTILIZAÇÕES. AF_12/2015</t>
  </si>
  <si>
    <t>92476</t>
  </si>
  <si>
    <t>MONTAGEM E DESMONTAGEM DE FÔRMA DE VIGA, ESCORAMENTO METÁLICO, PÉ-DIREITO SIMPLES, EM CHAPA DE MADEIRA PLASTIFICADA, 14 UTILIZAÇÕES. AF_12/2015</t>
  </si>
  <si>
    <t>92477</t>
  </si>
  <si>
    <t>MONTAGEM E DESMONTAGEM DE FÔRMA DE VIGA, ESCORAMENTO COM GARFO DE MADEIRA, PÉ-DIREITO DUPLO, EM CHAPA DE MADEIRA PLASTIFICADA, 18 UTILIZAÇÕES. AF_12/2015</t>
  </si>
  <si>
    <t>92478</t>
  </si>
  <si>
    <t>MONTAGEM E DESMONTAGEM DE FÔRMA DE VIGA, ESCORAMENTO METÁLICO, PÉ-DIREITO DUPLO, EM CHAPA DE MADEIRA PLASTIFICADA, 18 UTILIZAÇÕES. AF_12/2015</t>
  </si>
  <si>
    <t>92479</t>
  </si>
  <si>
    <t>MONTAGEM E DESMONTAGEM DE FÔRMA DE VIGA, ESCORAMENTO COM GARFO DE MADEIRA, PÉ-DIREITO SIMPLES, EM CHAPA DE MADEIRA PLASTIFICADA, 18 UTILIZAÇÕES. AF_12/2015</t>
  </si>
  <si>
    <t>36,32</t>
  </si>
  <si>
    <t>92480</t>
  </si>
  <si>
    <t>MONTAGEM E DESMONTAGEM DE FÔRMA DE VIGA, ESCORAMENTO METÁLICO, PÉ-DIREITO SIMPLES, EM CHAPA DE MADEIRA PLASTIFICADA, 18 UTILIZAÇÕES. AF_12/2015</t>
  </si>
  <si>
    <t>92481</t>
  </si>
  <si>
    <t>MONTAGEM E DESMONTAGEM DE FÔRMA DE LAJE MACIÇA COM ÁREA MÉDIA MENOR OU IGUAL A 20 M², PÉ-DIREITO SIMPLES, EM MADEIRA SERRADA, 1 UTILIZAÇÃO. AF_12/2015</t>
  </si>
  <si>
    <t>92482</t>
  </si>
  <si>
    <t>MONTAGEM E DESMONTAGEM DE FÔRMA DE LAJE MACIÇA COM ÁREA MÉDIA MAIOR QUE 20 M², PÉ-DIREITO SIMPLES, EM MADEIRA SERRADA, 1 UTILIZAÇÃO. AF_12/2015</t>
  </si>
  <si>
    <t>92483</t>
  </si>
  <si>
    <t>MONTAGEM E DESMONTAGEM DE FÔRMA DE LAJE MACIÇA COM ÁREA MÉDIA MENOR OU IGUAL A 20 M², PÉ-DIREITO SIMPLES, EM MADEIRA SERRADA, 2 UTILIZAÇÕES. AF_12/2015</t>
  </si>
  <si>
    <t>92484</t>
  </si>
  <si>
    <t>MONTAGEM E DESMONTAGEM DE FÔRMA DE LAJE MACIÇA COM ÁREA MÉDIA MAIOR QUE 20 M², PÉ-DIREITO SIMPLES, EM MADEIRA SERRADA, 2 UTILIZAÇÕES. AF_12/2015</t>
  </si>
  <si>
    <t>92485</t>
  </si>
  <si>
    <t>MONTAGEM E DESMONTAGEM DE FÔRMA DE LAJE MACIÇA COM ÁREA MÉDIA MENOR OU IGUAL A 20 M², PÉ-DIREITO SIMPLES, EM MADEIRA SERRADA, 4 UTILIZAÇÕES. AF_12/2015</t>
  </si>
  <si>
    <t>92486</t>
  </si>
  <si>
    <t>MONTAGEM E DESMONTAGEM DE FÔRMA DE LAJE MACIÇA COM ÁREA MÉDIA MAIOR QUE 20 M², PÉ-DIREITO SIMPLES, EM MADEIRA SERRADA, 4 UTILIZAÇÕES. AF_12/2015</t>
  </si>
  <si>
    <t>92487</t>
  </si>
  <si>
    <t>MONTAGEM E DESMONTAGEM DE FÔRMA DE LAJE NERVURADA COM CUBETA E ASSOALHO COM ÁREA MÉDIA MENOR OU IGUAL A 20 M², PÉ-DIREITO DUPLO, EM CHAPA DE MADEIRA COMPENSADA RESINADA, 8 UTILIZAÇÕES. AF_12/2015</t>
  </si>
  <si>
    <t>92488</t>
  </si>
  <si>
    <t>MONTAGEM E DESMONTAGEM DE FÔRMA DE LAJE NERVURADA COM CUBETA E ASSOALHO COM ÁREA MÉDIA MAIOR QUE 20 M², PÉ-DIREITO DUPLO, EM CHAPA DE MADEIRA COMPENSADA RESINADA, 8 UTILIZAÇÕES. AF_12/2015</t>
  </si>
  <si>
    <t>92489</t>
  </si>
  <si>
    <t>MONTAGEM E DESMONTAGEM DE FÔRMA DE LAJE NERVURADA COM CUBETA E ASSOALHO COM ÁREA MÉDIA MENOR OU IGUAL A 20 M², PÉ-DIREITO SIMPLES, EM CHAPA DE MADEIRA COMPENSADA RESINADA, 8 UTILIZAÇÕES. AF_12/2015</t>
  </si>
  <si>
    <t>92490</t>
  </si>
  <si>
    <t>MONTAGEM E DESMONTAGEM DE FÔRMA DE LAJE NERVURADA COM CUBETA E ASSOALHO COM ÁREA MÉDIA MAIOR QUE 20 M², PÉ-DIREITO SIMPLES, EM CHAPA DE MADEIRA COMPENSADA RESINADA, 8 UTILIZAÇÕES. AF_12/2015</t>
  </si>
  <si>
    <t>92491</t>
  </si>
  <si>
    <t>MONTAGEM E DESMONTAGEM DE FÔRMA DE LAJE NERVURADA COM CUBETA E ASSOALHO COM ÁREA MÉDIA MENOR OU IGUAL A 20 M², PÉ-DIREITO DUPLO, EM CHAPA DE MADEIRA COMPENSADA RESINADA, 10 UTILIZAÇÕES. AF_12/2015</t>
  </si>
  <si>
    <t>92492</t>
  </si>
  <si>
    <t>MONTAGEM E DESMONTAGEM DE FÔRMA DE LAJE NERVURADA COM CUBETA E ASSOALHO COM ÁREA MÉDIA MAIOR QUE 20 M², PÉ-DIREITO DUPLO, EM CHAPA DE MADEIRA COMPENSADA RESINADA, 10 UTILIZAÇÕES. AF_12/2015</t>
  </si>
  <si>
    <t>92493</t>
  </si>
  <si>
    <t>MONTAGEM E DESMONTAGEM DE FÔRMA DE LAJE NERVURADA COM CUBETA E ASSOALHO COM ÁREA MÉDIA MENOR OU IGUAL A 20 M², PÉ-DIREITO SIMPLES, EM CHAPA DE MADEIRA COMPENSADA RESINADA, 10 UTILIZAÇÕES. AF_12/2015</t>
  </si>
  <si>
    <t>92494</t>
  </si>
  <si>
    <t>MONTAGEM E DESMONTAGEM DE FÔRMA DE LAJE NERVURADA COM CUBETA E ASSOALHO COM ÁREA MÉDIA MAIOR QUE 20 M², PÉ-DIREITO SIMPLES, EM CHAPA DE MADEIRA COMPENSADA RESINADA, 10 UTILIZAÇÕES. AF_12/2015</t>
  </si>
  <si>
    <t>92495</t>
  </si>
  <si>
    <t>MONTAGEM E DESMONTAGEM DE FÔRMA DE LAJE NERVURADA COM CUBETA E ASSOALHO COM ÁREA MÉDIA MENOR OU IGUAL A 20 M², PÉ-DIREITO DUPLO, EM CHAPA DE MADEIRA COMPENSADA RESINADA, 12 UTILIZAÇÕES. AF_12/2015</t>
  </si>
  <si>
    <t>92496</t>
  </si>
  <si>
    <t>MONTAGEM E DESMONTAGEM DE FÔRMA DE LAJE NERVURADA COM CUBETA E ASSOALHO COM ÁREA MÉDIA MAIOR QUE 20 M², PÉ-DIREITO DUPLO, EM CHAPA DE MADEIRA COMPENSADA RESINADA, 12 UTILIZAÇÕES. AF_12/2015</t>
  </si>
  <si>
    <t>92497</t>
  </si>
  <si>
    <t>MONTAGEM E DESMONTAGEM DE FÔRMA DE LAJE NERVURADA COM CUBETA E ASSOALHO COM ÁREA MÉDIA MENOR OU IGUAL A 20 M², PÉ-DIREITO SIMPLES, EM CHAPA DE MADEIRA COMPENSADA RESINADA, 12 UTILIZAÇÕES. AF_12/2015</t>
  </si>
  <si>
    <t>37,07</t>
  </si>
  <si>
    <t>92498</t>
  </si>
  <si>
    <t>MONTAGEM E DESMONTAGEM DE FÔRMA DE LAJE NERVURADA COM CUBETA E ASSOALHO COM ÁREA MÉDIA MAIOR QUE 20 M², PÉ-DIREITO SIMPLES, EM CHAPA DE MADEIRA COMPENSADA RESINADA, 12 UTILIZAÇÕES. AF_12/2015</t>
  </si>
  <si>
    <t>92499</t>
  </si>
  <si>
    <t>MONTAGEM E DESMONTAGEM DE FÔRMA DE LAJE NERVURADA COM CUBETA E ASSOALHO COM ÁREA MÉDIA MENOR OU IGUAL A 20 M², PÉ-DIREITO DUPLO, EM CHAPA DE MADEIRA COMPENSADA RESINADA, 14 UTILIZAÇÕES. AF_12/2015</t>
  </si>
  <si>
    <t>92500</t>
  </si>
  <si>
    <t>MONTAGEM E DESMONTAGEM DE FÔRMA DE LAJE NERVURADA COM CUBETA E ASSOALHO COM ÁREA MÉDIA MAIOR QUE 20 M², PÉ-DIREITO DUPLO, EM CHAPA DE MADEIRA COMPENSADA RESINADA, 14 UTILIZAÇÕES. AF_12/2015</t>
  </si>
  <si>
    <t>92501</t>
  </si>
  <si>
    <t>MONTAGEM E DESMONTAGEM DE FÔRMA DE LAJE NERVURADA COM CUBETA E ASSOALHO COM ÁREA MÉDIA MENOR OU IGUAL A 20 M², PÉ-DIREITO SIMPLES, EM CHAPA DE MADEIRA COMPENSADA RESINADA, 14 UTILIZAÇÕES. AF_12/2015</t>
  </si>
  <si>
    <t>92502</t>
  </si>
  <si>
    <t>MONTAGEM E DESMONTAGEM DE FÔRMA DE LAJE NERVURADA COM CUBETA E ASSOALHO COM ÁREA MÉDIA MAIOR QUE 20 M², PÉ-DIREITO SIMPLES, EM CHAPA DE MADEIRA COMPENSADA RESINADA, 14 UTILIZAÇÕES. AF_12/2015</t>
  </si>
  <si>
    <t>92503</t>
  </si>
  <si>
    <t>MONTAGEM E DESMONTAGEM DE FÔRMA DE LAJE NERVURADA COM CUBETA E ASSOALHO COM ÁREA MÉDIA MENOR OU IGUAL A 20 M², PÉ-DIREITO DUPLO, EM CHAPA DE MADEIRA COMPENSADA RESINADA, 18 UTILIZAÇÕES. AF_12/2015</t>
  </si>
  <si>
    <t>92504</t>
  </si>
  <si>
    <t>MONTAGEM E DESMONTAGEM DE FÔRMA DE LAJE NERVURADA COM CUBETA E ASSOALHO COM ÁREA MÉDIA MAIOR QUE 20 M², PÉ-DIREITO DUPLO, EM CHAPA DE MADEIRA COMPENSADA RESINADA, 18 UTILIZAÇÕES. AF_12/2015</t>
  </si>
  <si>
    <t>92505</t>
  </si>
  <si>
    <t>MONTAGEM E DESMONTAGEM DE FÔRMA DE LAJE NERVURADA COM CUBETA E ASSOALHO COM ÁREA MÉDIA MENOR OU IGUAL A 20 M², PÉ-DIREITO SIMPLES, EM CHAPA DE MADEIRA COMPENSADA RESINADA, 18 UTILIZAÇÕES. AF_12/2015</t>
  </si>
  <si>
    <t>92506</t>
  </si>
  <si>
    <t>MONTAGEM E DESMONTAGEM DE FÔRMA DE LAJE NERVURADA COM CUBETA E ASSOALHO COM ÁREA MÉDIA MAIOR QUE 20 M², PÉ-DIREITO SIMPLES, EM CHAPA DE MADEIRA COMPENSADA RESINADA, 18 UTILIZAÇÕES. AF_12/2015</t>
  </si>
  <si>
    <t>92507</t>
  </si>
  <si>
    <t>MONTAGEM E DESMONTAGEM DE FÔRMA DE LAJE MACIÇA COM ÁREA MÉDIA MENOR OU IGUAL A 20 M², PÉ-DIREITO DUPLO, EM CHAPA DE MADEIRA COMPENSADA RESINADA, 2 UTILIZAÇÕES. AF_12/2015</t>
  </si>
  <si>
    <t>92508</t>
  </si>
  <si>
    <t>MONTAGEM E DESMONTAGEM DE FÔRMA DE LAJE MACIÇA COM ÁREA MÉDIA MAIOR QUE 20 M², PÉ-DIREITO DUPLO, EM CHAPA DE MADEIRA COMPENSADA RESINADA, 2 UTILIZAÇÕES. AF_12/2015</t>
  </si>
  <si>
    <t>92509</t>
  </si>
  <si>
    <t>MONTAGEM E DESMONTAGEM DE FÔRMA DE LAJE MACIÇA COM ÁREA MÉDIA MENOR OU IGUAL A 20 M², PÉ-DIREITO SIMPLES, EM CHAPA DE MADEIRA COMPENSADA RESINADA, 2 UTILIZAÇÕES. AF_12/2015</t>
  </si>
  <si>
    <t>35,17</t>
  </si>
  <si>
    <t>92510</t>
  </si>
  <si>
    <t>MONTAGEM E DESMONTAGEM DE FÔRMA DE LAJE MACIÇA COM ÁREA MÉDIA MAIOR QUE 20 M², PÉ-DIREITO SIMPLES, EM CHAPA DE MADEIRA COMPENSADA RESINADA, 2 UTILIZAÇÕES. AF_12/2015</t>
  </si>
  <si>
    <t>33,39</t>
  </si>
  <si>
    <t>92511</t>
  </si>
  <si>
    <t>MONTAGEM E DESMONTAGEM DE FÔRMA DE LAJE MACIÇA COM ÁREA MÉDIA MENOR OU IGUAL A 20 M², PÉ-DIREITO DUPLO, EM CHAPA DE MADEIRA COMPENSADA RESINADA, 4 UTILIZAÇÕES. AF_12/2015</t>
  </si>
  <si>
    <t>92512</t>
  </si>
  <si>
    <t>MONTAGEM E DESMONTAGEM DE FÔRMA DE LAJE MACIÇA COM ÁREA MÉDIA MAIOR QUE 20 M², PÉ-DIREITO DUPLO, EM CHAPA DE MADEIRA COMPENSADA RESINADA, 4 UTILIZAÇÕES. AF_12/2015</t>
  </si>
  <si>
    <t>92513</t>
  </si>
  <si>
    <t>MONTAGEM E DESMONTAGEM DE FÔRMA DE LAJE MACIÇA COM ÁREA MÉDIA MENOR OU IGUAL A 20 M², PÉ-DIREITO SIMPLES, EM CHAPA DE MADEIRA COMPENSADA RESINADA, 4 UTILIZAÇÕES. AF_12/2015</t>
  </si>
  <si>
    <t>92514</t>
  </si>
  <si>
    <t>MONTAGEM E DESMONTAGEM DE FÔRMA DE LAJE MACIÇA COM ÁREA MÉDIA MAIOR QUE 20 M², PÉ-DIREITO SIMPLES, EM CHAPA DE MADEIRA COMPENSADA RESINADA, 4 UTILIZAÇÕES. AF_12/2015</t>
  </si>
  <si>
    <t>24,85</t>
  </si>
  <si>
    <t>92515</t>
  </si>
  <si>
    <t>MONTAGEM E DESMONTAGEM DE FÔRMA DE LAJE MACIÇA COM ÁREA MÉDIA MAIOR QUE 20 M², PÉ-DIREITO DUPLO, EM CHAPA DE MADEIRA COMPENSADA RESINADA, 6 UTILIZAÇÕES. AF_12/2015</t>
  </si>
  <si>
    <t>92516</t>
  </si>
  <si>
    <t>MONTAGEM E DESMONTAGEM DE FÔRMA DE LAJE MACIÇA COM ÁREA MÉDIA MENOR OU IGUAL A 20 M², PÉ-DIREITO DUPLO, EM CHAPA DE MADEIRA COMPENSADA RESINADA, 6 UTILIZAÇÕES. AF_12/2015</t>
  </si>
  <si>
    <t>92517</t>
  </si>
  <si>
    <t>MONTAGEM E DESMONTAGEM DE FÔRMA DE LAJE MACIÇA COM ÁREA MÉDIA MENOR OU IGUAL A 20 M², PÉ-DIREITO SIMPLES, EM CHAPA DE MADEIRA COMPENSADA RESINADA, 6 UTILIZAÇÕES. AF_12/2015</t>
  </si>
  <si>
    <t>92518</t>
  </si>
  <si>
    <t>MONTAGEM E DESMONTAGEM DE FÔRMA DE LAJE MACIÇA COM ÁREA MÉDIA MAIOR QUE 20 M², PÉ-DIREITO SIMPLES, EM CHAPA DE MADEIRA COMPENSADA RESINADA, 6 UTILIZAÇÕES. AF_12/2015</t>
  </si>
  <si>
    <t>92519</t>
  </si>
  <si>
    <t>MONTAGEM E DESMONTAGEM DE FÔRMA DE LAJE MACIÇA COM ÁREA MÉDIA MENOR OU IGUAL A 20 M², PÉ-DIREITO DUPLO, EM CHAPA DE MADEIRA COMPENSADA RESINADA, 8 UTILIZAÇÕES. AF_12/2015</t>
  </si>
  <si>
    <t>92520</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</si>
  <si>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</si>
  <si>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</si>
  <si>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92522</t>
  </si>
  <si>
    <t>MONTAGEM E DESMONTAGEM DE FÔRMA DE LAJE MACIÇA COM ÁREA MÉDIA MAIOR QUE 20 M², PÉ-DIREITO SIMPLES, EM CHAPA DE MADEIRA COMPENSADA RESINADA, 8 UTILIZAÇÕES. AF_12/2015</t>
  </si>
  <si>
    <t>92523</t>
  </si>
  <si>
    <t>MONTAGEM E DESMONTAGEM DE FÔRMA DE LAJE MACIÇA COM ÁREA MÉDIA MENOR OU IGUAL A 20 M², PÉ-DIREITO DUPLO, EM CHAPA DE MADEIRA COMPENSADA PLASTIFICADA, 10 UTILIZAÇÕES. AF_12/2015</t>
  </si>
  <si>
    <t>92524</t>
  </si>
  <si>
    <t>MONTAGEM E DESMONTAGEM DE FÔRMA DE LAJE MACIÇA COM ÁREA MÉDIA MAIOR QUE 20 M², PÉ-DIREITO DUPLO, EM CHAPA DE MADEIRA COMPENSADA PLASTIFICADA, 10 UTILIZAÇÕES. AF_12/2015</t>
  </si>
  <si>
    <t>48,15</t>
  </si>
  <si>
    <t>92525</t>
  </si>
  <si>
    <t>MONTAGEM E DESMONTAGEM DE FÔRMA DE LAJE MACIÇA COM ÁREA MÉDIA MENOR OU IGUAL A 20 M², PÉ-DIREITO SIMPLES, EM CHAPA DE MADEIRA COMPENSADA PLASTIFICADA, 10 UTILIZAÇÕES. AF_12/2015</t>
  </si>
  <si>
    <t>92526</t>
  </si>
  <si>
    <t>MONTAGEM E DESMONTAGEM DE FÔRMA DE LAJE MACIÇA COM ÁREA MÉDIA MAIOR QUE 20 M², PÉ-DIREITO SIMPLES, EM CHAPA DE MADEIRA COMPENSADA PLASTIFICADA, 10 UTILIZAÇÕES. AF_12/2015</t>
  </si>
  <si>
    <t>92527</t>
  </si>
  <si>
    <t>MONTAGEM E DESMONTAGEM DE FÔRMA DE LAJE MACIÇA COM ÁREA MÉDIA MENOR OU IGUAL A 20 M², PÉ-DIREITO DUPLO, EM CHAPA DE MADEIRA COMPENSADA PLASTIFICADA, 12 UTILIZAÇÕES. AF_12/2015</t>
  </si>
  <si>
    <t>92528</t>
  </si>
  <si>
    <t>MONTAGEM E DESMONTAGEM DE FÔRMA DE LAJE MACIÇA COM ÁREA MÉDIA MAIOR QUE 20 M², PÉ-DIREITO DUPLO, EM CHAPA DE MADEIRA COMPENSADA PLASTIFICADA, 12 UTILIZAÇÕES. AF_12/2015</t>
  </si>
  <si>
    <t>47,09</t>
  </si>
  <si>
    <t>92529</t>
  </si>
  <si>
    <t>MONTAGEM E DESMONTAGEM DE FÔRMA DE LAJE MACIÇA COM ÁREA MÉDIA MENOR OU IGUAL A 20 M², PÉ-DIREITO SIMPLES, EM CHAPA DE MADEIRA COMPENSADA PLASTIFICADA, 12 UTILIZAÇÕES. AF_12/2015</t>
  </si>
  <si>
    <t>92530</t>
  </si>
  <si>
    <t>MONTAGEM E DESMONTAGEM DE FÔRMA DE LAJE MACIÇA COM ÁREA MÉDIA MAIOR QUE 20 M², PÉ-DIREITO SIMPLES, EM CHAPA DE MADEIRA COMPENSADA PLASTIFICADA, 12 UTILIZAÇÕES. AF_12/2015</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</si>
  <si>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</si>
  <si>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</si>
  <si>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</si>
  <si>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</si>
  <si>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92533</t>
  </si>
  <si>
    <t>MONTAGEM E DESMONTAGEM DE FÔRMA DE LAJE MACIÇA COM ÁREA MÉDIA MENOR OU IGUAL A 20 M², PÉ-DIREITO SIMPLES, EM CHAPA DE MADEIRA COMPENSADA PLASTIFICADA, 14 UTILIZAÇÕES. AF_12/2015</t>
  </si>
  <si>
    <t>17,70</t>
  </si>
  <si>
    <t>92534</t>
  </si>
  <si>
    <t>MONTAGEM E DESMONTAGEM DE FÔRMA DE LAJE MACIÇA COM ÁREA MÉDIA MAIOR QUE 20 M², PÉ-DIREITO SIMPLES, EM CHAPA DE MADEIRA COMPENSADA PLASTIFICADA, 14 UTILIZAÇÕES. AF_12/2015</t>
  </si>
  <si>
    <t>16,73</t>
  </si>
  <si>
    <t>92535</t>
  </si>
  <si>
    <t>MONTAGEM E DESMONTAGEM DE FÔRMA DE LAJE MACIÇA COM ÁREA MÉDIA MENOR OU IGUAL A 20 M², PÉ-DIREITO DUPLO, EM CHAPA DE MADEIRA COMPENSADA PLASTIFICADA, 18 UTILIZAÇÕES. AF_12/2015</t>
  </si>
  <si>
    <t>92536</t>
  </si>
  <si>
    <t>MONTAGEM E DESMONTAGEM DE FÔRMA DE LAJE MACIÇA COM ÁREA MÉDIA MAIOR QUE 20 M², PÉ-DIREITO DUPLO, EM CHAPA DE MADEIRA COMPENSADA PLASTIFICADA, 18 UTILIZAÇÕES. AF_12/2015</t>
  </si>
  <si>
    <t>92537</t>
  </si>
  <si>
    <t>MONTAGEM E DESMONTAGEM DE FÔRMA DE LAJE MACIÇA COM ÁREA MÉDIA MENOR OU IGUAL A 20 M², PÉ-DIREITO SIMPLES, EM CHAPA DE MADEIRA COMPENSADA PLASTIFICADA, 18 UTILIZAÇÕES. AF_12/2015</t>
  </si>
  <si>
    <t>16,46</t>
  </si>
  <si>
    <t>92538</t>
  </si>
  <si>
    <t>MONTAGEM E DESMONTAGEM DE FÔRMA DE LAJE MACIÇA COM ÁREA MÉDIA MAIOR QUE 20 M², PÉ-DIREITO SIMPLES, EM CHAPA DE MADEIRA COMPENSADA PLASTIFICADA, 18 UTILIZAÇÕES. AF_12/2015</t>
  </si>
  <si>
    <t>15,50</t>
  </si>
  <si>
    <t>95934</t>
  </si>
  <si>
    <t>FABRICAÇÃO DE FÔRMA PARA ESCADAS, COM 2 LANCES, EM CHAPA DE MADEIRA COMPENSADA PLASTIFICADA, E=18 MM. AF_01/2017</t>
  </si>
  <si>
    <t>FABRICAÇÃO DE FÔRMA PARA ESCADAS, COM 2 LANCES, EM CHAPA DE MADEIRA COMPENSADA RESINADA, E= 17 MM. AF_01/2017</t>
  </si>
  <si>
    <t>95936</t>
  </si>
  <si>
    <t>FABRICAÇÃO DE FÔRMA PARA ESCADAS, COM 2 LANCES, EM MADEIRA SERRADA, E=25 MM. AF_01/2017</t>
  </si>
  <si>
    <t>95937</t>
  </si>
  <si>
    <t>MONTAGEM E DESMONTAGEM DE FÔRMA PARA ESCADAS, COM 2 LANCES, EM MADEIRA SERRADA, 1 UTILIZAÇÃO. AF_01/2017</t>
  </si>
  <si>
    <t>95938</t>
  </si>
  <si>
    <t>MONTAGEM E DESMONTAGEM DE FÔRMA PARA ESCADAS, COM 2 LANCES, EM MADEIRA SERRADA, 2 UTILIZAÇÕES. AF_01/2017</t>
  </si>
  <si>
    <t>MONTAGEM E DESMONTAGEM DE FÔRMA PARA ESCADAS, COM 2 LANCES, EM CHAPA DE MADEIRA COMPENSADA RESINADA, 4 UTILIZAÇÕES. AF_01/2017</t>
  </si>
  <si>
    <t>95940</t>
  </si>
  <si>
    <t>MONTAGEM E DESMONTAGEM DE FÔRMA PARA ESCADAS, COM 2 LANCES, EM CHAPA DE MADEIRA COMPENSADA PLASTIFICADA, 6 UTILIZAÇÕES. AF_01/2017</t>
  </si>
  <si>
    <t>95941</t>
  </si>
  <si>
    <t>MONTAGEM E DESMONTAGEM DE FÔRMA PARA ESCADAS, COM 2 LANCES, EM CHAPA DE MADEIRA COMPENSADA PLASTIFICADA, 8 UTILIZAÇÕES. AF_01/2017</t>
  </si>
  <si>
    <t>95942</t>
  </si>
  <si>
    <t>MONTAGEM E DESMONTAGEM DE FÔRMA PARA ESCADAS, COM 2 LANCES, EM CHAPA DE MADEIRA COMPENSADA PLASTIFICADA, 10 UTILIZAÇÕES. AF_01/2017</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</si>
  <si>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</si>
  <si>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</si>
  <si>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</si>
  <si>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</si>
  <si>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117,23</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</si>
  <si>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</si>
  <si>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</si>
  <si>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</si>
  <si>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</si>
  <si>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</si>
  <si>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</si>
  <si>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</si>
  <si>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</si>
  <si>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</si>
  <si>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</si>
  <si>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96532</t>
  </si>
  <si>
    <t>FABRICAÇÃO, MONTAGEM E DESMONTAGEM DE FÔRMA PARA SAPATA, EM MADEIRA SERRADA, E=25 MM, 2 UTILIZAÇÕES. AF_06/2017</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</si>
  <si>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</si>
  <si>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</si>
  <si>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</si>
  <si>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</si>
  <si>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</si>
  <si>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</si>
  <si>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</si>
  <si>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</si>
  <si>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40,40</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</si>
  <si>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</si>
  <si>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</si>
  <si>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</si>
  <si>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</si>
  <si>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</si>
  <si>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</si>
  <si>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</si>
  <si>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</si>
  <si>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</si>
  <si>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</si>
  <si>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</si>
  <si>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</si>
  <si>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</si>
  <si>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73771/1</t>
  </si>
  <si>
    <t>PROTENSAO DE TIRANTES DE BARRA DE ACO CA-50 EXCL MATERIAIS</t>
  </si>
  <si>
    <t>73990/1</t>
  </si>
  <si>
    <t>ARMACAO ACO CA-50 P/1,0M3 DE CONCRETO</t>
  </si>
  <si>
    <t>6,07</t>
  </si>
  <si>
    <t>136,02</t>
  </si>
  <si>
    <t>85662</t>
  </si>
  <si>
    <t>ARMACAO EM TELA DE ACO SOLDADA NERVURADA Q-92, ACO CA-60, 4,2MM, MALHA 15X15CM</t>
  </si>
  <si>
    <t>9,08</t>
  </si>
  <si>
    <t>89996</t>
  </si>
  <si>
    <t>ARMAÇÃO VERTICAL DE ALVENARIA ESTRUTURAL; DIÂMETRO DE 10,0 MM. AF_01/2015</t>
  </si>
  <si>
    <t>6,16</t>
  </si>
  <si>
    <t>89997</t>
  </si>
  <si>
    <t>ARMAÇÃO VERTICAL DE ALVENARIA ESTRUTURAL; DIÂMETRO DE 12,5 MM. AF_01/2015</t>
  </si>
  <si>
    <t>5,28</t>
  </si>
  <si>
    <t>89998</t>
  </si>
  <si>
    <t>ARMAÇÃO DE CINTA DE ALVENARIA ESTRUTURAL; DIÂMETRO DE 10,0 MM. AF_01/2015</t>
  </si>
  <si>
    <t>89999</t>
  </si>
  <si>
    <t>ARMAÇÃO DE VERGA E CONTRAVERGA DE ALVENARIA ESTRUTURAL; DIÂMETRO DE 8,0 MM. AF_01/2015</t>
  </si>
  <si>
    <t>9,62</t>
  </si>
  <si>
    <t>90000</t>
  </si>
  <si>
    <t>ARMAÇÃO DE VERGA E CONTRAVERGA DE ALVENARIA ESTRUTURAL; DIÂMETRO DE 10,0 MM. AF_01/2015</t>
  </si>
  <si>
    <t>7,22</t>
  </si>
  <si>
    <t>91593</t>
  </si>
  <si>
    <t>6,08</t>
  </si>
  <si>
    <t>91594</t>
  </si>
  <si>
    <t>6,50</t>
  </si>
  <si>
    <t>91595</t>
  </si>
  <si>
    <t>7,30</t>
  </si>
  <si>
    <t>91596</t>
  </si>
  <si>
    <t>91597</t>
  </si>
  <si>
    <t>4,40</t>
  </si>
  <si>
    <t>91598</t>
  </si>
  <si>
    <t>6,23</t>
  </si>
  <si>
    <t>91599</t>
  </si>
  <si>
    <t>6,64</t>
  </si>
  <si>
    <t>91600</t>
  </si>
  <si>
    <t>91601</t>
  </si>
  <si>
    <t>91602</t>
  </si>
  <si>
    <t>7,45</t>
  </si>
  <si>
    <t>91603</t>
  </si>
  <si>
    <t>5,94</t>
  </si>
  <si>
    <t>92759</t>
  </si>
  <si>
    <t>ARMAÇÃO DE PILAR OU VIGA DE UMA ESTRUTURA CONVENCIONAL DE CONCRETO ARMADO EM UM EDIFÍCIO DE MÚLTIPLOS PAVIMENTOS UTILIZANDO AÇO CA-60 DE 5,0 MM - MONTAGEM. AF_12/2015</t>
  </si>
  <si>
    <t>9,20</t>
  </si>
  <si>
    <t>92760</t>
  </si>
  <si>
    <t>ARMAÇÃO DE PILAR OU VIGA DE UMA ESTRUTURA CONVENCIONAL DE CONCRETO ARMADO EM UM EDIFÍCIO DE MÚLTIPLOS PAVIMENTOS UTILIZANDO AÇO CA-50 DE 6,3 MM - MONTAGEM. AF_12/2015</t>
  </si>
  <si>
    <t>8,04</t>
  </si>
  <si>
    <t>92761</t>
  </si>
  <si>
    <t>ARMAÇÃO DE PILAR OU VIGA DE UMA ESTRUTURA CONVENCIONAL DE CONCRETO ARMADO EM UM EDIFÍCIO DE MÚLTIPLOS PAVIMENTOS UTILIZANDO AÇO CA-50 DE 8,0 MM - MONTAGEM. AF_12/2015</t>
  </si>
  <si>
    <t>7,85</t>
  </si>
  <si>
    <t>92762</t>
  </si>
  <si>
    <t>ARMAÇÃO DE PILAR OU VIGA DE UMA ESTRUTURA CONVENCIONAL DE CONCRETO ARMADO EM UM EDIFÍCIO DE MÚLTIPLOS PAVIMENTOS UTILIZANDO AÇO CA-50 DE 10,0 MM - MONTAGEM. AF_12/2015</t>
  </si>
  <si>
    <t>6,38</t>
  </si>
  <si>
    <t>92763</t>
  </si>
  <si>
    <t>ARMAÇÃO DE PILAR OU VIGA DE UMA ESTRUTURA CONVENCIONAL DE CONCRETO ARMADO EM UM EDIFÍCIO DE MÚLTIPLOS PAVIMENTOS UTILIZANDO AÇO CA-50 DE 12,5 MM - MONTAGEM. AF_12/2015</t>
  </si>
  <si>
    <t>92764</t>
  </si>
  <si>
    <t>ARMAÇÃO DE PILAR OU VIGA DE UMA ESTRUTURA CONVENCIONAL DE CONCRETO ARMADO EM UM EDIFÍCIO DE MÚLTIPLOS PAVIMENTOS UTILIZANDO AÇO CA-50 DE 16,0 MM - MONTAGEM. AF_12/2015</t>
  </si>
  <si>
    <t>5,33</t>
  </si>
  <si>
    <t>92765</t>
  </si>
  <si>
    <t>ARMAÇÃO DE PILAR OU VIGA DE UMA ESTRUTURA CONVENCIONAL DE CONCRETO ARMADO EM UM EDIFÍCIO DE MÚLTIPLOS PAVIMENTOS UTILIZANDO AÇO CA-50 DE 20,0 MM - MONTAGEM. AF_12/2015</t>
  </si>
  <si>
    <t>4,91</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</si>
  <si>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</si>
  <si>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</si>
  <si>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</si>
  <si>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</si>
  <si>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9,35</t>
  </si>
  <si>
    <t>92768</t>
  </si>
  <si>
    <t>ARMAÇÃO DE LAJE DE UMA ESTRUTURA CONVENCIONAL DE CONCRETO ARMADO EM UM EDIFÍCIO DE MÚLTIPLOS PAVIMENTOS UTILIZANDO AÇO CA-60 DE 5,0 MM - MONTAGEM. AF_12/2015</t>
  </si>
  <si>
    <t>8,07</t>
  </si>
  <si>
    <t>92769</t>
  </si>
  <si>
    <t>ARMAÇÃO DE LAJE DE UMA ESTRUTURA CONVENCIONAL DE CONCRETO ARMADO EM UM EDIFÍCIO DE MÚLTIPLOS PAVIMENTOS UTILIZANDO AÇO CA-50 DE 6,3 MM - MONTAGEM. AF_12/2015</t>
  </si>
  <si>
    <t>92770</t>
  </si>
  <si>
    <t>ARMAÇÃO DE LAJE DE UMA ESTRUTURA CONVENCIONAL DE CONCRETO ARMADO EM UM EDIFÍCIO DE MÚLTIPLOS PAVIMENTOS UTILIZANDO AÇO CA-50 DE 8,0 MM - MONTAGEM. AF_12/2015</t>
  </si>
  <si>
    <t>92771</t>
  </si>
  <si>
    <t>ARMAÇÃO DE LAJE DE UMA ESTRUTURA CONVENCIONAL DE CONCRETO ARMADO EM UM EDIFÍCIO DE MÚLTIPLOS PAVIMENTOS UTILIZANDO AÇO CA-50 DE 10,0 MM - MONTAGEM. AF_12/2015</t>
  </si>
  <si>
    <t>5,87</t>
  </si>
  <si>
    <t>92772</t>
  </si>
  <si>
    <t>ARMAÇÃO DE LAJE DE UMA ESTRUTURA CONVENCIONAL DE CONCRETO ARMADO EM UM EDIFÍCIO DE MÚLTIPLOS PAVIMENTOS UTILIZANDO AÇO CA-50 DE 12,5 MM - MONTAGEM. AF_12/2015</t>
  </si>
  <si>
    <t>92773</t>
  </si>
  <si>
    <t>ARMAÇÃO DE LAJE DE UMA ESTRUTURA CONVENCIONAL DE CONCRETO ARMADO EM UM EDIFÍCIO DE MÚLTIPLOS PAVIMENTOS UTILIZANDO AÇO CA-50 DE 16,0 MM - MONTAGEM. AF_12/2015</t>
  </si>
  <si>
    <t>5,06</t>
  </si>
  <si>
    <t>92774</t>
  </si>
  <si>
    <t>ARMAÇÃO DE LAJE DE UMA ESTRUTURA CONVENCIONAL DE CONCRETO ARMADO EM UM EDIFÍCIO DE MÚLTIPLOS PAVIMENTOS UTILIZANDO AÇO CA-50 DE 20,0 MM - MONTAGEM. AF_12/2015</t>
  </si>
  <si>
    <t>4,72</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</si>
  <si>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</si>
  <si>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</si>
  <si>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</si>
  <si>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</si>
  <si>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9,71</t>
  </si>
  <si>
    <t>92777</t>
  </si>
  <si>
    <t>ARMAÇÃO DE PILAR OU VIGA DE UMA ESTRUTURA CONVENCIONAL DE CONCRETO ARMADO EM UMA EDIFICAÇÃO TÉRREA OU SOBRADO UTILIZANDO AÇO CA-50 DE 8,0 MM - MONTAGEM. AF_12/2015</t>
  </si>
  <si>
    <t>92778</t>
  </si>
  <si>
    <t>ARMAÇÃO DE PILAR OU VIGA DE UMA ESTRUTURA CONVENCIONAL DE CONCRETO ARMADO EM UMA EDIFICAÇÃO TÉRREA OU SOBRADO UTILIZANDO AÇO CA-50 DE 10,0 MM - MONTAGEM. AF_12/2015</t>
  </si>
  <si>
    <t>7,32</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</si>
  <si>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</si>
  <si>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</si>
  <si>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</si>
  <si>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</si>
  <si>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</si>
  <si>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</si>
  <si>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</si>
  <si>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</si>
  <si>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5,59</t>
  </si>
  <si>
    <t>92783</t>
  </si>
  <si>
    <t>ARMAÇÃO DE LAJE DE UMA ESTRUTURA CONVENCIONAL DE CONCRETO ARMADO EM UMA EDIFICAÇÃO TÉRREA OU SOBRADO UTILIZANDO AÇO CA-60 DE 4,2 MM - MONTAGEM. AF_12/2015</t>
  </si>
  <si>
    <t>92784</t>
  </si>
  <si>
    <t>ARMAÇÃO DE LAJE DE UMA ESTRUTURA CONVENCIONAL DE CONCRETO ARMADO EM UMA EDIFICAÇÃO TÉRREA OU SOBRADO UTILIZANDO AÇO CA-60 DE 5,0 MM - MONTAGEM. AF_12/2015</t>
  </si>
  <si>
    <t>92785</t>
  </si>
  <si>
    <t>ARMAÇÃO DE LAJE DE UMA ESTRUTURA CONVENCIONAL DE CONCRETO ARMADO EM UMA EDIFICAÇÃO TÉRREA OU SOBRADO UTILIZANDO AÇO CA-50 DE 6,3 MM - MONTAGEM. AF_12/2015</t>
  </si>
  <si>
    <t>8,33</t>
  </si>
  <si>
    <t>92786</t>
  </si>
  <si>
    <t>ARMAÇÃO DE LAJE DE UMA ESTRUTURA CONVENCIONAL DE CONCRETO ARMADO EM UMA EDIFICAÇÃO TÉRREA OU SOBRADO UTILIZANDO AÇO CA-50 DE 8,0 MM - MONTAGEM. AF_12/2015</t>
  </si>
  <si>
    <t>92787</t>
  </si>
  <si>
    <t>ARMAÇÃO DE LAJE DE UMA ESTRUTURA CONVENCIONAL DE CONCRETO ARMADO EM UMA EDIFICAÇÃO TÉRREA OU SOBRADO UTILIZANDO AÇO CA-50 DE 10,0 MM - MONTAGEM. AF_12/2015</t>
  </si>
  <si>
    <t>6,49</t>
  </si>
  <si>
    <t>92788</t>
  </si>
  <si>
    <t>ARMAÇÃO DE LAJE DE UMA ESTRUTURA CONVENCIONAL DE CONCRETO ARMADO EM UMA EDIFICAÇÃO TÉRREA OU SOBRADO UTILIZANDO AÇO CA-50 DE 12,5 MM - MONTAGEM. AF_12/2015</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</si>
  <si>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</si>
  <si>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</si>
  <si>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</si>
  <si>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</si>
  <si>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4,88</t>
  </si>
  <si>
    <t>92791</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</si>
  <si>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</si>
  <si>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</si>
  <si>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</si>
  <si>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</si>
  <si>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4,99</t>
  </si>
  <si>
    <t>CORTE E DOBRA DE AÇO CA-50, DIÂMETRO DE 12,5 MM, UTILIZADO EM ESTRUTURAS DIVERSAS, EXCETO LAJES. AF_12/2015</t>
  </si>
  <si>
    <t>4,64</t>
  </si>
  <si>
    <t>CORTE E DOBRA DE AÇO CA-50, DIÂMETRO DE 16,0 MM, UTILIZADO EM ESTRUTURAS DIVERSAS, EXCETO LAJES. AF_12/2015</t>
  </si>
  <si>
    <t>92797</t>
  </si>
  <si>
    <t>CORTE E DOBRA DE AÇO CA-50, DIÂMETRO DE 20,0 MM, UTILIZADO EM ESTRUTURAS DIVERSAS, EXCETO LAJES. AF_12/2015</t>
  </si>
  <si>
    <t>CORTE E DOBRA DE AÇO CA-50, DIÂMETRO DE 25,0 MM, UTILIZADO EM ESTRUTURAS DIVERSAS, EXCETO LAJES. AF_12/2015</t>
  </si>
  <si>
    <t>5,02</t>
  </si>
  <si>
    <t>92799</t>
  </si>
  <si>
    <t>CORTE E DOBRA DE AÇO CA-60, DIÂMETRO DE 4,2 MM, UTILIZADO EM LAJE. AF_12/2015</t>
  </si>
  <si>
    <t>92800</t>
  </si>
  <si>
    <t>CORTE E DOBRA DE AÇO CA-60, DIÂMETRO DE 5,0 MM, UTILIZADO EM LAJE. AF_12/2015</t>
  </si>
  <si>
    <t>5,75</t>
  </si>
  <si>
    <t>92801</t>
  </si>
  <si>
    <t>CORTE E DOBRA DE AÇO CA-50, DIÂMETRO DE 6,3 MM, UTILIZADO EM LAJE. AF_12/2015</t>
  </si>
  <si>
    <t>92802</t>
  </si>
  <si>
    <t>CORTE E DOBRA DE AÇO CA-50, DIÂMETRO DE 8,0 MM, UTILIZADO EM LAJE. AF_12/2015</t>
  </si>
  <si>
    <t>5,91</t>
  </si>
  <si>
    <t>92803</t>
  </si>
  <si>
    <t>CORTE E DOBRA DE AÇO CA-50, DIÂMETRO DE 10,0 MM, UTILIZADO EM LAJE. AF_12/2015</t>
  </si>
  <si>
    <t>92804</t>
  </si>
  <si>
    <t>CORTE E DOBRA DE AÇO CA-50, DIÂMETRO DE 12,5 MM, UTILIZADO EM LAJE. AF_12/2015</t>
  </si>
  <si>
    <t>4,60</t>
  </si>
  <si>
    <t>92805</t>
  </si>
  <si>
    <t>CORTE E DOBRA DE AÇO CA-50, DIÂMETRO DE 16,0 MM, UTILIZADO EM LAJE. AF_12/2015</t>
  </si>
  <si>
    <t>4,54</t>
  </si>
  <si>
    <t>92806</t>
  </si>
  <si>
    <t>CORTE E DOBRA DE AÇO CA-50, DIÂMETRO DE 20,0 MM, UTILIZADO EM LAJE. AF_12/2015</t>
  </si>
  <si>
    <t>4,34</t>
  </si>
  <si>
    <t>92875</t>
  </si>
  <si>
    <t>CORTE E DOBRA DE AÇO CA-25, DIÂMETRO DE 6,3 MM. AF_12/2015</t>
  </si>
  <si>
    <t>92876</t>
  </si>
  <si>
    <t>CORTE E DOBRA DE AÇO CA-25, DIÂMETRO DE 8,0 MM. AF_12/2015</t>
  </si>
  <si>
    <t>4,87</t>
  </si>
  <si>
    <t>92877</t>
  </si>
  <si>
    <t>CORTE E DOBRA DE AÇO CA-25, DIÂMETRO DE 10,0 MM. AF_12/2015</t>
  </si>
  <si>
    <t>92878</t>
  </si>
  <si>
    <t>CORTE E DOBRA DE AÇO CA-25, DIÂMETRO DE 12,5 MM. AF_12/2015</t>
  </si>
  <si>
    <t>92879</t>
  </si>
  <si>
    <t>CORTE E DOBRA DE AÇO CA-25, DIÂMETRO DE 16,0 MM. AF_12/2015</t>
  </si>
  <si>
    <t>92880</t>
  </si>
  <si>
    <t>CORTE E DOBRA DE AÇO CA-25, DIÂMETRO DE 20,0 MM. AF_12/2015</t>
  </si>
  <si>
    <t>92881</t>
  </si>
  <si>
    <t>CORTE E DOBRA DE AÇO CA-25, DIÂMETRO DE 25,0 MM. AF_12/2015</t>
  </si>
  <si>
    <t>4,28</t>
  </si>
  <si>
    <t>92882</t>
  </si>
  <si>
    <t>ARMAÇÃO UTILIZANDO AÇO CA-25 DE 6,3 MM - MONTAGEM. AF_12/2015</t>
  </si>
  <si>
    <t>7,54</t>
  </si>
  <si>
    <t>92883</t>
  </si>
  <si>
    <t>ARMAÇÃO UTILIZANDO AÇO CA-25 DE 8,0 MM - MONTAGEM. AF_12/2015</t>
  </si>
  <si>
    <t>92884</t>
  </si>
  <si>
    <t>ARMAÇÃO UTILIZANDO AÇO CA-25 DE 10,0 MM - MONTAGEM. AF_12/2015</t>
  </si>
  <si>
    <t>92885</t>
  </si>
  <si>
    <t>ARMAÇÃO UTILIZANDO AÇO CA-25 DE 12,5 MM - MONTAGEM. AF_12/2015</t>
  </si>
  <si>
    <t>5,35</t>
  </si>
  <si>
    <t>92886</t>
  </si>
  <si>
    <t>ARMAÇÃO UTILIZANDO AÇO CA-25 DE 16,0 MM - MONTAGEM. AF_12/2015</t>
  </si>
  <si>
    <t>4,98</t>
  </si>
  <si>
    <t>92887</t>
  </si>
  <si>
    <t>ARMAÇÃO UTILIZANDO AÇO CA-25 DE 20,0 MM - MONTAGEM. AF_12/2015</t>
  </si>
  <si>
    <t>4,85</t>
  </si>
  <si>
    <t>92888</t>
  </si>
  <si>
    <t>ARMAÇÃO UTILIZANDO AÇO CA-25 DE 25,0 MM - MONTAGEM. AF_12/2015</t>
  </si>
  <si>
    <t>4,67</t>
  </si>
  <si>
    <t>92915</t>
  </si>
  <si>
    <t>ARMAÇÃO DE ESTRUTURAS DE CONCRETO ARMADO, EXCETO VIGAS, PILARES, LAJES E FUNDAÇÕES, UTILIZANDO AÇO CA-60 DE 5,0 MM - MONTAGEM. AF_12/2015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</si>
  <si>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</si>
  <si>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</si>
  <si>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</si>
  <si>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</si>
  <si>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8,48</t>
  </si>
  <si>
    <t>92919</t>
  </si>
  <si>
    <t>ARMAÇÃO DE ESTRUTURAS DE CONCRETO ARMADO, EXCETO VIGAS, PILARES, LAJES E FUNDAÇÕES, UTILIZANDO AÇO CA-50 DE 10,0 MM - MONTAGEM. AF_12/2015</t>
  </si>
  <si>
    <t>6,85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</si>
  <si>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</si>
  <si>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</si>
  <si>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</si>
  <si>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</si>
  <si>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5,56</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</si>
  <si>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</si>
  <si>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</si>
  <si>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</si>
  <si>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</si>
  <si>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95445</t>
  </si>
  <si>
    <t>CORTE E DOBRA DE AÇO CA-60, DIÂMETRO DE 5,0 MM, UTILIZADO EM ESTRIBO CONTÍNUO HELICOIDAL. AF_10/2016</t>
  </si>
  <si>
    <t>4,77</t>
  </si>
  <si>
    <t>95446</t>
  </si>
  <si>
    <t>CORTE E DOBRA DE AÇO CA-50, DIÂMETRO DE 6,3 MM, UTILIZADO EM ESTRIBO CONTÍNUO HELICOIDAL. AF_10/2016</t>
  </si>
  <si>
    <t>95576</t>
  </si>
  <si>
    <t>MONTAGEM DE ARMADURA LONGITUDINAL/TRANSVERSAL DE ESTACAS DE SEÇÃO CIRCULAR, DIÂMETRO = 8,0 MM. AF_11/2016</t>
  </si>
  <si>
    <t>95577</t>
  </si>
  <si>
    <t>MONTAGEM DE ARMADURA LONGITUDINAL DE ESTACAS DE SEÇÃO CIRCULAR, DIÂMETRO = 10,0 MM. AF_11/2016</t>
  </si>
  <si>
    <t>95578</t>
  </si>
  <si>
    <t>MONTAGEM DE ARMADURA LONGITUDINAL/TRANSVERSAL DE ESTACAS DE SEÇÃO CIRCULAR, DIÂMETRO = 12,5 MM. AF_11/2016</t>
  </si>
  <si>
    <t>5,96</t>
  </si>
  <si>
    <t>95579</t>
  </si>
  <si>
    <t>MONTAGEM DE ARMADURA LONGITUDINAL DE ESTACAS DE SEÇÃO CIRCULAR, DIÂMETRO = 16,0 MM. AF_11/2016</t>
  </si>
  <si>
    <t>95580</t>
  </si>
  <si>
    <t>MONTAGEM DE ARMADURA LONGITUDINAL DE ESTACAS DE SEÇÃO CIRCULAR, DIÂMETRO = 20,0 MM. AF_11/2016</t>
  </si>
  <si>
    <t>5,24</t>
  </si>
  <si>
    <t>95581</t>
  </si>
  <si>
    <t>MONTAGEM DE ARMADURA LONGITUDINAL DE ESTACAS DE SEÇÃO CIRCULAR, DIÂMETRO = 25,0 MM. AF_11/2016</t>
  </si>
  <si>
    <t>95583</t>
  </si>
  <si>
    <t>MONTAGEM DE ARMADURA TRANSVERSAL DE ESTACAS DE SEÇÃO CIRCULAR, DIÂMETRO = 5,0 MM. AF_11/2016</t>
  </si>
  <si>
    <t>10,76</t>
  </si>
  <si>
    <t>95584</t>
  </si>
  <si>
    <t>MONTAGEM DE ARMADURA TRANSVERSAL DE ESTACAS DE SEÇÃO CIRCULAR, DIÂMETRO = 6,3 MM. AF_11/2016</t>
  </si>
  <si>
    <t>8,65</t>
  </si>
  <si>
    <t>95585</t>
  </si>
  <si>
    <t>MONTAGEM DE ARMADURA LONGITUDINAL/TRANSVERSAL DE ESTACAS DE SEÇÃO RETANGULAR (BARRETE), DIÂMETRO = 8,0 MM. AF_11/2016</t>
  </si>
  <si>
    <t>95586</t>
  </si>
  <si>
    <t>MONTAGEM DE ARMADURA LONGITUDINAL DE ESTACAS DE SEÇÃO RETANGULAR (BARRETE), DIÂMETRO = 10,0 MM. AF_11/2016</t>
  </si>
  <si>
    <t>6,88</t>
  </si>
  <si>
    <t>95587</t>
  </si>
  <si>
    <t>MONTAGEM DE ARMADURA LONGITUDINAL/TRANSVERSAL DE ESTACAS DE SEÇÃO RETANGULAR (BARRETE), DIÂMETRO = 12,5 MM. AF_11/2016</t>
  </si>
  <si>
    <t>6,21</t>
  </si>
  <si>
    <t>95588</t>
  </si>
  <si>
    <t>MONTAGEM DE ARMADURA LONGITUDINAL DE ESTACAS DE SEÇÃO RETANGULAR (BARRETE), DIÂMETRO = 16,0 MM. AF_11/2016</t>
  </si>
  <si>
    <t>5,82</t>
  </si>
  <si>
    <t>95589</t>
  </si>
  <si>
    <t>MONTAGEM DE ARMADURA LONGITUDINAL DE ESTACAS DE SEÇÃO RETANGULAR (BARRETE), DIÂMETRO = 20,0 MM. AF_11/2016</t>
  </si>
  <si>
    <t>5,38</t>
  </si>
  <si>
    <t>95590</t>
  </si>
  <si>
    <t>MONTAGEM DE ARMADURA LONGITUDINAL DE ESTACAS DE SEÇÃO RETANGULAR (BARRETE), DIÂMETRO = 25,0 MM. AF_11/2016</t>
  </si>
  <si>
    <t>5,89</t>
  </si>
  <si>
    <t>95592</t>
  </si>
  <si>
    <t>MONTAGEM DE ARMADURA TRANSVERSAL DE ESTACAS DE SEÇÃO RETANGULAR (BARRETE), DIÂMETRO = 5,0 MM. AF_11/2016</t>
  </si>
  <si>
    <t>13,32</t>
  </si>
  <si>
    <t>95593</t>
  </si>
  <si>
    <t>MONTAGEM DE ARMADURA TRANSVERSAL DE ESTACAS DE SEÇÃO RETANGULAR (BARRETE), DIÂMETRO = 6,3 MM. AF_11/2016</t>
  </si>
  <si>
    <t>10,16</t>
  </si>
  <si>
    <t>95943</t>
  </si>
  <si>
    <t>ARMAÇÃO DE ESCADA, COM 2 LANCES, DE UMA ESTRUTURA CONVENCIONAL DE CONCRETO ARMADO UTILIZANDO AÇO CA-60 DE 5,0 MM - MONTAGEM. AF_01/2017</t>
  </si>
  <si>
    <t>95944</t>
  </si>
  <si>
    <t>ARMAÇÃO DE ESCADA, COM 2 LANCES, DE UMA ESTRUTURA CONVENCIONAL DE CONCRETO ARMADO UTILIZANDO AÇO CA-50 DE 6,3 MM - MONTAGEM. AF_01/2017</t>
  </si>
  <si>
    <t>95945</t>
  </si>
  <si>
    <t>ARMAÇÃO DE ESCADA, COM 2 LANCES, DE UMA ESTRUTURA CONVENCIONAL DE CONCRETO ARMADO UTILIZANDO AÇO CA-50 DE 8,0 MM - MONTAGEM. AF_01/2017</t>
  </si>
  <si>
    <t>95946</t>
  </si>
  <si>
    <t>ARMAÇÃO DE ESCADA, COM 2 LANCES, DE UMA ESTRUTURA CONVENCIONAL DE CONCRETO ARMADO UTILIZANDO AÇO CA-50 DE 10,0 MM - MONTAGEM. AF_01/2017</t>
  </si>
  <si>
    <t>7,18</t>
  </si>
  <si>
    <t>95947</t>
  </si>
  <si>
    <t>ARMAÇÃO DE ESCADA, COM 2 LANCES, DE UMA ESTRUTURA CONVENCIONAL DE CONCRETO ARMADO UTILIZANDO AÇO CA-50 DE 12,5 MM - MONTAGEM. AF_01/2017</t>
  </si>
  <si>
    <t>5,71</t>
  </si>
  <si>
    <t>95948</t>
  </si>
  <si>
    <t>ARMAÇÃO DE ESCADA, COM 2 LANCES, DE UMA ESTRUTURA CONVENCIONAL DE CONCRETO ARMADO UTILIZANDO AÇO CA-50 DE 16,0 MM - MONTAGEM. AF_01/2017</t>
  </si>
  <si>
    <t>96544</t>
  </si>
  <si>
    <t>ARMAÇÃO DE BLOCO, VIGA BALDRAME OU SAPATA UTILIZANDO AÇO CA-50 DE 6,3 MM - MONTAGEM. AF_06/2017</t>
  </si>
  <si>
    <t>96545</t>
  </si>
  <si>
    <t>ARMAÇÃO DE BLOCO, VIGA BALDRAME OU SAPATA UTILIZANDO AÇO CA-50 DE 8 MM - MONTAGEM. AF_06/2017</t>
  </si>
  <si>
    <t>96546</t>
  </si>
  <si>
    <t>ARMAÇÃO DE BLOCO, VIGA BALDRAME OU SAPATA UTILIZANDO AÇO CA-50 DE 10 MM - MONTAGEM. AF_06/2017</t>
  </si>
  <si>
    <t>7,39</t>
  </si>
  <si>
    <t>96547</t>
  </si>
  <si>
    <t>ARMAÇÃO DE BLOCO, VIGA BALDRAME OU SAPATA UTILIZANDO AÇO CA-50 DE 12,5 MM - MONTAGEM. AF_06/2017</t>
  </si>
  <si>
    <t>96548</t>
  </si>
  <si>
    <t>ARMAÇÃO DE BLOCO, VIGA BALDRAME OU SAPATA UTILIZANDO AÇO CA-50 DE 16 MM - MONTAGEM. AF_06/2017</t>
  </si>
  <si>
    <t>96549</t>
  </si>
  <si>
    <t>ARMAÇÃO DE BLOCO, VIGA BALDRAME OU SAPATA UTILIZANDO AÇO CA-50 DE 20 MM - MONTAGEM. AF_06/2017</t>
  </si>
  <si>
    <t>96550</t>
  </si>
  <si>
    <t>ARMAÇÃO DE BLOCO, VIGA BALDRAME OU SAPATA UTILIZANDO AÇO CA-50 DE 25 MM - MONTAGEM. AF_06/2017</t>
  </si>
  <si>
    <t>5,84</t>
  </si>
  <si>
    <t>40780</t>
  </si>
  <si>
    <t>REGULARIZAÇÃO DE SUPERFICIE DE CONCRETO APARENTE</t>
  </si>
  <si>
    <t>LANCAMENTO/APLICACAO MANUAL DE CONCRETO EM FUNDACOES</t>
  </si>
  <si>
    <t>89993</t>
  </si>
  <si>
    <t>GRAUTEAMENTO VERTICAL EM ALVENARIA ESTRUTURAL. AF_01/2015</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</si>
  <si>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</si>
  <si>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</si>
  <si>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</si>
  <si>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</si>
  <si>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</si>
  <si>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</si>
  <si>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90279</t>
  </si>
  <si>
    <t>GRAUTE FGK=20 MPA; TRAÇO 1:0,04:1,6:1,9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</si>
  <si>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</si>
  <si>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</si>
  <si>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</si>
  <si>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</si>
  <si>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</si>
  <si>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</si>
  <si>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</si>
  <si>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</si>
  <si>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</si>
  <si>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</si>
  <si>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GRAUTE FGK=30 MPA; TRAÇO 1:0,8:1,1 (CIMENTO/ AREIA GROSSA/ BRITA 0/ ADITIVO) - PREPARO MECÂNICO COM BETONEIRA 400 L. AF_02/2015</t>
  </si>
  <si>
    <t>90853</t>
  </si>
  <si>
    <t>90854</t>
  </si>
  <si>
    <t>90855</t>
  </si>
  <si>
    <t>90856</t>
  </si>
  <si>
    <t>90857</t>
  </si>
  <si>
    <t>90858</t>
  </si>
  <si>
    <t>90859</t>
  </si>
  <si>
    <t>90860</t>
  </si>
  <si>
    <t>90861</t>
  </si>
  <si>
    <t>90862</t>
  </si>
  <si>
    <t>92718</t>
  </si>
  <si>
    <t>CONCRETAGEM DE PILARES, FCK = 25 MPA,  COM USO DE BALDES EM EDIFICAÇÃO COM SEÇÃO MÉDIA DE PILARES MENOR OU IGUAL A 0,25 M² - LANÇAMENTO, ADENSAMENTO E ACABAMENTO. AF_12/2015</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</si>
  <si>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</si>
  <si>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</si>
  <si>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</si>
  <si>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</si>
  <si>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92721</t>
  </si>
  <si>
    <t>CONCRETAGEM DE PILARES, FCK = 25 MPA, COM USO DE GRUA EM EDIFICAÇÃO COM SEÇÃO MÉDIA DE PILARES MAIOR QUE 0,25 M² - LANÇAMENTO, ADENSAMENTO E ACABAMENTO. AF_12/2015</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</si>
  <si>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</si>
  <si>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</si>
  <si>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</si>
  <si>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</si>
  <si>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</si>
  <si>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</si>
  <si>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</si>
  <si>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</si>
  <si>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</si>
  <si>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</si>
  <si>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</si>
  <si>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</si>
  <si>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</si>
  <si>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</si>
  <si>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</si>
  <si>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92730</t>
  </si>
  <si>
    <t>CONCRETAGEM DE VIGAS E LAJES, FCK=20 MPA, PARA LAJES MACIÇAS OU NERVURADAS COM JERICAS EM ELEVADOR DE CABO EM EDIFICAÇÃO DE MULTIPAVIMENTOS ATÉ 16 ANDARES, COM ÁREA MÉDIA DE LAJES MAIOR QUE 20 M² - LANÇAMENTO, ADENSAMENTO E ACABAMENTO. AF_12/2015</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</si>
  <si>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</si>
  <si>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</si>
  <si>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</si>
  <si>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</si>
  <si>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</si>
  <si>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</si>
  <si>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</si>
  <si>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</si>
  <si>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</si>
  <si>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</si>
  <si>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</si>
  <si>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</si>
  <si>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</si>
  <si>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</si>
  <si>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</si>
  <si>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</si>
  <si>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</si>
  <si>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</si>
  <si>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</si>
  <si>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</si>
  <si>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92873</t>
  </si>
  <si>
    <t>LANÇAMENTO COM USO DE BALDES, ADENSAMENTO E ACABAMENTO DE CONCRETO EM ESTRUTURAS. AF_12/2015</t>
  </si>
  <si>
    <t>92874</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</si>
  <si>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</si>
  <si>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</si>
  <si>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</si>
  <si>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94964</t>
  </si>
  <si>
    <t>CONCRETO FCK = 20MPA, TRAÇO 1:2,7:3 (CIMENTO/ AREIA MÉDIA/ BRITA 1)  - PREPARO MECÂNICO COM BETONEIRA 400 L. AF_07/2016</t>
  </si>
  <si>
    <t>94965</t>
  </si>
  <si>
    <t>CONCRETO FCK = 25MPA, TRAÇO 1:2,3:2,7 (CIMENTO/ AREIA MÉDIA/ BRITA 1)  - PREPARO MECÂNICO COM BETONEIRA 400 L. AF_07/2016</t>
  </si>
  <si>
    <t>94966</t>
  </si>
  <si>
    <t>CONCRETO FCK = 30MPA, TRAÇO 1:2,1:2,5 (CIMENTO/ AREIA MÉDIA/ BRITA 1)  - PREPARO MECÂNICO COM BETONEIRA 400 L. AF_07/2016</t>
  </si>
  <si>
    <t>94967</t>
  </si>
  <si>
    <t>CONCRETO FCK = 40MPA, TRAÇO 1:1,6:1,9 (CIMENTO/ AREIA MÉDIA/ BRITA 1)  - PREPARO MECÂNICO COM BETONEIRA 400 L. AF_07/2016</t>
  </si>
  <si>
    <t>94968</t>
  </si>
  <si>
    <t>CONCRETO MAGRO PARA LASTRO, TRAÇO 1:4,5:4,5 (CIMENTO/ AREIA MÉDIA/ BRITA 1)  - PREPARO MECÂNICO COM BETONEIRA 600 L. AF_07/2016</t>
  </si>
  <si>
    <t>94969</t>
  </si>
  <si>
    <t>CONCRETO FCK = 15MPA, TRAÇO 1:3,4:3,5 (CIMENTO/ AREIA MÉDIA/ BRITA 1)  - PREPARO MECÂNICO COM BETONEIRA 600 L. AF_07/2016</t>
  </si>
  <si>
    <t>94970</t>
  </si>
  <si>
    <t>CONCRETO FCK = 20MPA, TRAÇO 1:2,7:3 (CIMENTO/ AREIA MÉDIA/ BRITA 1)  - PREPARO MECÂNICO COM BETONEIRA 600 L. AF_07/2016</t>
  </si>
  <si>
    <t>94971</t>
  </si>
  <si>
    <t>CONCRETO FCK = 25MPA, TRAÇO 1:2,3:2,7 (CIMENTO/ AREIA MÉDIA/ BRITA 1)  - PREPARO MECÂNICO COM BETONEIRA 600 L. AF_07/2016</t>
  </si>
  <si>
    <t>94972</t>
  </si>
  <si>
    <t>CONCRETO FCK = 30MPA, TRAÇO 1:2,1:2,5 (CIMENTO/ AREIA MÉDIA/ BRITA 1)  - PREPARO MECÂNICO COM BETONEIRA 600 L. AF_07/2016</t>
  </si>
  <si>
    <t>94973</t>
  </si>
  <si>
    <t>CONCRETO FCK = 40MPA, TRAÇO 1:1,6:1,9 (CIMENTO/ AREIA MÉDIA/ BRITA 1)  - PREPARO MECÂNICO COM BETONEIRA 600 L. AF_07/2016</t>
  </si>
  <si>
    <t>94974</t>
  </si>
  <si>
    <t>CONCRETO MAGRO PARA LASTRO, TRAÇO 1:4,5:4,5 (CIMENTO/ AREIA MÉDIA/ BRITA 1)  - PREPARO MANUAL. AF_07/2016</t>
  </si>
  <si>
    <t>94975</t>
  </si>
  <si>
    <t>CONCRETO FCK = 15MPA, TRAÇO 1:3,4:3,5 (CIMENTO/ AREIA MÉDIA/ BRITA 1)  - PREPARO MANUAL. AF_07/2016</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</si>
  <si>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</si>
  <si>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</si>
  <si>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</si>
  <si>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</si>
  <si>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</si>
  <si>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</si>
  <si>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</si>
  <si>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</si>
  <si>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</si>
  <si>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</si>
  <si>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</si>
  <si>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</si>
  <si>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</si>
  <si>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</si>
  <si>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</si>
  <si>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</si>
  <si>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</si>
  <si>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</si>
  <si>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</si>
  <si>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</si>
  <si>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</si>
  <si>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</si>
  <si>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EMBASAMENTO DE MATERIAL GRANULAR - RACHAO</t>
  </si>
  <si>
    <t>74078/1</t>
  </si>
  <si>
    <t>AGULHAMENTO FUNDO DE VALAS C/MACO 30KG PEDRA-DE-MAO H=10CM</t>
  </si>
  <si>
    <t>28,53</t>
  </si>
  <si>
    <t>83518</t>
  </si>
  <si>
    <t>ALVENARIA EMBASAMENTO E=20 CM BLOCO CONCRETO</t>
  </si>
  <si>
    <t>95467</t>
  </si>
  <si>
    <t>EMBASAMENTO C/PEDRA ARGAMASSADA UTILIZANDO ARG.CIM/AREIA 1:4</t>
  </si>
  <si>
    <t>68328</t>
  </si>
  <si>
    <t>JUNTA DE DILATACAO COM ISOPOR 10 MM</t>
  </si>
  <si>
    <t>73898/1</t>
  </si>
  <si>
    <t>JUNTA DE DILATACAO ELASTICA (PVC) O-220/6 PRESSAO ATE 30 MCA</t>
  </si>
  <si>
    <t>79471</t>
  </si>
  <si>
    <t>PINTURA ADESIVA P/ CONCRETO, A BASE DE RESINA EPOXI ( SIKADUR 32 )</t>
  </si>
  <si>
    <t>93182</t>
  </si>
  <si>
    <t>VERGA PRÉ-MOLDADA PARA JANELAS COM ATÉ 1,5 M DE VÃO. AF_03/2016</t>
  </si>
  <si>
    <t>93183</t>
  </si>
  <si>
    <t>VERGA PRÉ-MOLDADA PARA JANELAS COM MAIS DE 1,5 M DE VÃO. AF_03/2016</t>
  </si>
  <si>
    <t>93184</t>
  </si>
  <si>
    <t>VERGA PRÉ-MOLDADA PARA PORTAS COM ATÉ 1,5 M DE VÃO. AF_03/2016</t>
  </si>
  <si>
    <t>93185</t>
  </si>
  <si>
    <t>VERGA PRÉ-MOLDADA PARA PORTAS COM MAIS DE 1,5 M DE VÃO. AF_03/2016</t>
  </si>
  <si>
    <t>24,40</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</si>
  <si>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</si>
  <si>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</si>
  <si>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</si>
  <si>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</si>
  <si>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</si>
  <si>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</si>
  <si>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</si>
  <si>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</si>
  <si>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</si>
  <si>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</si>
  <si>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27,84</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</si>
  <si>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</si>
  <si>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</si>
  <si>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</si>
  <si>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</si>
  <si>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</si>
  <si>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</si>
  <si>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93194</t>
  </si>
  <si>
    <t>CONTRAVERGA PRÉ-MOLDADA PARA VÃOS DE ATÉ 1,5 M DE COMPRIMENTO. AF_03/2016</t>
  </si>
  <si>
    <t>93195</t>
  </si>
  <si>
    <t>CONTRAVERGA PRÉ-MOLDADA PARA VÃOS DE MAIS DE 1,5 M DE COMPRIMENTO. AF_03/2016</t>
  </si>
  <si>
    <t>93196</t>
  </si>
  <si>
    <t>CONTRAVERGA MOLDADA IN LOCO EM CONCRETO PARA VÃOS DE ATÉ 1,5 M DE COMPRIMENTO. AF_03/2016</t>
  </si>
  <si>
    <t>93197</t>
  </si>
  <si>
    <t>CONTRAVERGA MOLDADA IN LOCO EM CONCRETO PARA VÃOS DE MAIS DE 1,5 M DE COMPRIMENTO. AF_03/2016</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</si>
  <si>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</si>
  <si>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</si>
  <si>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</si>
  <si>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</si>
  <si>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93200</t>
  </si>
  <si>
    <t>FIXAÇÃO (ENCUNHAMENTO) DE ALVENARIA DE VEDAÇÃO COM ARGAMASSA APLICADA COM BISNAGA. AF_03/2016</t>
  </si>
  <si>
    <t>93201</t>
  </si>
  <si>
    <t>FIXAÇÃO (ENCUNHAMENTO) DE ALVENARIA DE VEDAÇÃO COM ARGAMASSA APLICADA COM COLHER. AF_03/2016</t>
  </si>
  <si>
    <t>4,55</t>
  </si>
  <si>
    <t>93202</t>
  </si>
  <si>
    <t>FIXAÇÃO (ENCUNHAMENTO) DE ALVENARIA DE VEDAÇÃO COM TIJOLO MACIÇO. AF_03/2016</t>
  </si>
  <si>
    <t>17,47</t>
  </si>
  <si>
    <t>93203</t>
  </si>
  <si>
    <t>FIXAÇÃO (ENCUNHAMENTO) DE ALVENARIA DE VEDAÇÃO COM ESPUMA DE POLIURETANO EXPANSIVA. AF_03/2016</t>
  </si>
  <si>
    <t>10,51</t>
  </si>
  <si>
    <t>93204</t>
  </si>
  <si>
    <t>CINTA DE AMARRAÇÃO DE ALVENARIA MOLDADA IN LOCO EM CONCRETO. AF_03/2016</t>
  </si>
  <si>
    <t>93205</t>
  </si>
  <si>
    <t>CINTA DE AMARRAÇÃO DE ALVENARIA MOLDADA IN LOCO COM UTILIZAÇÃO DE BLOCOS CANALETA. AF_03/2016</t>
  </si>
  <si>
    <t>22,78</t>
  </si>
  <si>
    <t>71623</t>
  </si>
  <si>
    <t>CHAPIM DE CONCRETO APARENTE COM ACABAMENTO DESEMPENADO, FORMA DE COMPENSADO PLASTIFICADO (MADEIRIT) DE 14 X 10 CM, FUNDIDO NO LOCAL.</t>
  </si>
  <si>
    <t>74144/2</t>
  </si>
  <si>
    <t>SUPORTE APOIO CAIXA D AGUA BARROTES MADEIRA DE 1</t>
  </si>
  <si>
    <t>12,36</t>
  </si>
  <si>
    <t>83513</t>
  </si>
  <si>
    <t>FORNECIMENTO DE PERFIL SIMPLES "I" OU "H" ATE 8" INCLUSIVE PERDAS</t>
  </si>
  <si>
    <t>5,48</t>
  </si>
  <si>
    <t>83514</t>
  </si>
  <si>
    <t>FORNECIMENTO DE PERFIL SIMPLES "I" OU "H" 8 A 12" INCLUSIVE PERDAS</t>
  </si>
  <si>
    <t>84153</t>
  </si>
  <si>
    <t>APARELHO DE APOIO NEOPRENE NAO FRETADO (1,4KG/DM3)</t>
  </si>
  <si>
    <t>84154</t>
  </si>
  <si>
    <t>APARELHO APOIO NEOPRENE FRETADO</t>
  </si>
  <si>
    <t>DM3</t>
  </si>
  <si>
    <t>85233</t>
  </si>
  <si>
    <t>ESCADA EM CONCRETO ARMADO, FCK = 15 MPA, MOLDADA IN LOCO</t>
  </si>
  <si>
    <t>95952</t>
  </si>
  <si>
    <t>(COMPOSIÇÃO REPRESENTATIVA) EXECUÇÃO DE ESTRUTURAS DE CONCRETO ARMADO CONVENCIONAL, PARA EDIFICAÇÃO HABITACIONAL MULTIFAMILIAR (PRÉDIO), FCK = 25 MPA. AF_01/2017</t>
  </si>
  <si>
    <t>95953</t>
  </si>
  <si>
    <t>(COMPOSIÇÃO REPRESENTATIVA) EXECUÇÃO DE ESTRUTURAS DE CONCRETO ARMADO, PARA EDIFICAÇÃO HABITACIONAL UNIFAMILIAR COM DOIS PAVIMENTOS (CASA ISOLADA), FCK = 25 MPA. AF_01/2017</t>
  </si>
  <si>
    <t>95954</t>
  </si>
  <si>
    <t>(COMPOSIÇÃO REPRESENTATIVA) EXECUÇÃO DE ESTRUTURAS DE CONCRETO ARMADO, PARA EDIFICAÇÃO HABITACIONAL UNIFAMILIAR COM DOIS PAVIMENTOS (CASA EM EMPREENDIMENTOS), FCK = 25 MPA. AF_01/2017</t>
  </si>
  <si>
    <t>95955</t>
  </si>
  <si>
    <t>(COMPOSIÇÃO REPRESENTATIVA) EXECUÇÃO DE ESTRUTURAS DE CONCRETO ARMADO, PARA EDIFICAÇÃO HABITACIONAL UNIFAMILIAR TÉRREA (CASA ISOLADA), FCK = 25 MPA. AF_01/2017</t>
  </si>
  <si>
    <t>95956</t>
  </si>
  <si>
    <t>(COMPOSIÇÃO REPRESENTATIVA) EXECUÇÃO DE ESTRUTURAS DE CONCRETO ARMADO, PARA EDIFICAÇÃO HABITACIONAL UNIFAMILIAR TÉRREA (CASA EM EMPREENDIMENTOS), FCK = 25 MPA. AF_01/2017</t>
  </si>
  <si>
    <t>95957</t>
  </si>
  <si>
    <t>(COMPOSIÇÃO REPRESENTATIVA) EXECUÇÃO DE ESTRUTURAS DE CONCRETO ARMADO, PARA EDIFICAÇÃO INSTITUCIONAL TÉRREA, FCK = 25 MPA. AF_01/2017</t>
  </si>
  <si>
    <t>95969</t>
  </si>
  <si>
    <t>(COMPOSIÇÃO REPRESENTATIVA) EXECUÇÃO DE ESCADA EM CONCRETO ARMADO, MOLDADA IN LOCO, FCK = 25 MPA. AF_02/2017</t>
  </si>
  <si>
    <t>83735</t>
  </si>
  <si>
    <t>IMPERMEABILIZACAO DE SUPERFICIE COM CIMENTO IMPERMEABILIZANTE DE PEGA ULTRA RAPIDA, TRACO 1:1, E=0,5 CM</t>
  </si>
  <si>
    <t>68053</t>
  </si>
  <si>
    <t>FORNECIMENTO/INSTALACAO LONA PLASTICA PRETA, PARA IMPERMEABILIZACAO, ESPESSURA 150 MICRAS.</t>
  </si>
  <si>
    <t>IMPERMEABILIZACAO DE SUPERFICIE COM GEOMEMBRANA (MANTA TERMOPLASTICA LISA) TIPO PEAD, E=2MM.</t>
  </si>
  <si>
    <t>11,60</t>
  </si>
  <si>
    <t>83,43</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</si>
  <si>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</si>
  <si>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</si>
  <si>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</si>
  <si>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</si>
  <si>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</si>
  <si>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</si>
  <si>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22,30</t>
  </si>
  <si>
    <t>18,98</t>
  </si>
  <si>
    <t>IMPERMEABILIZACAO COM PINTURA A BASE DE RESINA EPOXI ALCATRAO, UMA DEMAO.</t>
  </si>
  <si>
    <t>73872/2</t>
  </si>
  <si>
    <t>IMPERMEABILIZACAO COM PINTURA A BASE DE RESINA EPOXI ALCATRAO, DUAS DEMAOS.</t>
  </si>
  <si>
    <t>72124</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</si>
  <si>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</si>
  <si>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</si>
  <si>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</si>
  <si>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</si>
  <si>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</si>
  <si>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</si>
  <si>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</si>
  <si>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21,77</t>
  </si>
  <si>
    <t>73798/3</t>
  </si>
  <si>
    <t>DUTO ESPIRAL FLEXIVEL SINGELO PEAD D=75MM(3") REVESTIDO COM PVC COM FIO GUIA DE ACO GALVANIZADO, LANCADO DIRETO NO SOLO, INCL CONEXOES</t>
  </si>
  <si>
    <t>91831</t>
  </si>
  <si>
    <t>ELETRODUTO FLEXÍVEL CORRUGADO, PVC, DN 20 MM (1/2"), PARA CIRCUITOS TERMINAIS, INSTALADO EM FORRO - FORNECIMENTO E INSTALAÇÃO. AF_12/2015</t>
  </si>
  <si>
    <t>91834</t>
  </si>
  <si>
    <t>ELETRODUTO FLEXÍVEL CORRUGADO, PVC, DN 25 MM (3/4"), PARA CIRCUITOS TERMINAIS, INSTALADO EM FORRO - FORNECIMENTO E INSTALAÇÃO. AF_12/2015</t>
  </si>
  <si>
    <t>91836</t>
  </si>
  <si>
    <t>ELETRODUTO FLEXÍVEL CORRUGADO, PVC, DN 32 MM (1"), PARA CIRCUITOS TERMINAIS, INSTALADO EM FORRO - FORNECIMENTO E INSTALAÇÃO. AF_12/2015</t>
  </si>
  <si>
    <t>91842</t>
  </si>
  <si>
    <t>ELETRODUTO FLEXÍVEL CORRUGADO, PVC, DN 20 MM (1/2"), PARA CIRCUITOS TERMINAIS, INSTALADO EM LAJE - FORNECIMENTO E INSTALAÇÃO. AF_12/2015</t>
  </si>
  <si>
    <t>91844</t>
  </si>
  <si>
    <t>ELETRODUTO FLEXÍVEL CORRUGADO, PVC, DN 25 MM (3/4"), PARA CIRCUITOS TERMINAIS, INSTALADO EM LAJE - FORNECIMENTO E INSTALAÇÃO. AF_12/2015</t>
  </si>
  <si>
    <t>91846</t>
  </si>
  <si>
    <t>ELETRODUTO FLEXÍVEL CORRUGADO, PVC, DN 32 MM (1"), PARA CIRCUITOS TERMINAIS, INSTALADO EM LAJE - FORNECIMENTO E INSTALAÇÃO. AF_12/2015</t>
  </si>
  <si>
    <t>5,93</t>
  </si>
  <si>
    <t>91852</t>
  </si>
  <si>
    <t>ELETRODUTO FLEXÍVEL CORRUGADO, PVC, DN 20 MM (1/2"), PARA CIRCUITOS TERMINAIS, INSTALADO EM PAREDE - FORNECIMENTO E INSTALAÇÃO. AF_12/2015</t>
  </si>
  <si>
    <t>5,68</t>
  </si>
  <si>
    <t>91854</t>
  </si>
  <si>
    <t>ELETRODUTO FLEXÍVEL CORRUGADO, PVC, DN 25 MM (3/4"), PARA CIRCUITOS TERMINAIS, INSTALADO EM PAREDE - FORNECIMENTO E INSTALAÇÃO. AF_12/2015</t>
  </si>
  <si>
    <t>91856</t>
  </si>
  <si>
    <t>ELETRODUTO FLEXÍVEL CORRUGADO, PVC, DN 32 MM (1"), PARA CIRCUITOS TERMINAIS, INSTALADO EM PAREDE - FORNECIMENTO E INSTALAÇÃO. AF_12/2015</t>
  </si>
  <si>
    <t>7,83</t>
  </si>
  <si>
    <t>91862</t>
  </si>
  <si>
    <t>ELETRODUTO RÍGIDO ROSCÁVEL, PVC, DN 20 MM (1/2"), PARA CIRCUITOS TERMINAIS, INSTALADO EM FORRO - FORNECIMENTO E INSTALAÇÃO. AF_12/2015</t>
  </si>
  <si>
    <t>6,11</t>
  </si>
  <si>
    <t>91863</t>
  </si>
  <si>
    <t>ELETRODUTO RÍGIDO ROSCÁVEL, PVC, DN 25 MM (3/4"), PARA CIRCUITOS TERMINAIS, INSTALADO EM FORRO - FORNECIMENTO E INSTALAÇÃO. AF_12/2015</t>
  </si>
  <si>
    <t>7,13</t>
  </si>
  <si>
    <t>91864</t>
  </si>
  <si>
    <t>ELETRODUTO RÍGIDO ROSCÁVEL, PVC, DN 32 MM (1"), PARA CIRCUITOS TERMINAIS, INSTALADO EM FORRO - FORNECIMENTO E INSTALAÇÃO. AF_12/2015</t>
  </si>
  <si>
    <t>91865</t>
  </si>
  <si>
    <t>ELETRODUTO RÍGIDO ROSCÁVEL, PVC, DN 40 MM (1 1/4"), PARA CIRCUITOS TERMINAIS, INSTALADO EM FORRO - FORNECIMENTO E INSTALAÇÃO. AF_12/2015</t>
  </si>
  <si>
    <t>91866</t>
  </si>
  <si>
    <t>ELETRODUTO RÍGIDO ROSCÁVEL, PVC, DN 20 MM (1/2"), PARA CIRCUITOS TERMINAIS, INSTALADO EM LAJE - FORNECIMENTO E INSTALAÇÃO. AF_12/2015</t>
  </si>
  <si>
    <t>4,76</t>
  </si>
  <si>
    <t>91867</t>
  </si>
  <si>
    <t>ELETRODUTO RÍGIDO ROSCÁVEL, PVC, DN 25 MM (3/4"), PARA CIRCUITOS TERMINAIS, INSTALADO EM LAJE - FORNECIMENTO E INSTALAÇÃO. AF_12/2015</t>
  </si>
  <si>
    <t>5,80</t>
  </si>
  <si>
    <t>91868</t>
  </si>
  <si>
    <t>ELETRODUTO RÍGIDO ROSCÁVEL, PVC, DN 32 MM (1"), PARA CIRCUITOS TERMINAIS, INSTALADO EM LAJE - FORNECIMENTO E INSTALAÇÃO. AF_12/2015</t>
  </si>
  <si>
    <t>91869</t>
  </si>
  <si>
    <t>ELETRODUTO RÍGIDO ROSCÁVEL, PVC, DN 40 MM (1 1/4"), PARA CIRCUITOS TERMINAIS, INSTALADO EM LAJE - FORNECIMENTO E INSTALAÇÃO. AF_12/2015</t>
  </si>
  <si>
    <t>9,96</t>
  </si>
  <si>
    <t>91870</t>
  </si>
  <si>
    <t>ELETRODUTO RÍGIDO ROSCÁVEL, PVC, DN 20 MM (1/2"), PARA CIRCUITOS TERMINAIS, INSTALADO EM PAREDE - FORNECIMENTO E INSTALAÇÃO. AF_12/2015</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</si>
  <si>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</si>
  <si>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</si>
  <si>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</si>
  <si>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</si>
  <si>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10,31</t>
  </si>
  <si>
    <t>91873</t>
  </si>
  <si>
    <t>ELETRODUTO RÍGIDO ROSCÁVEL, PVC, DN 40 MM (1 1/4"), PARA CIRCUITOS TERMINAIS, INSTALADO EM PAREDE - FORNECIMENTO E INSTALAÇÃO. AF_12/2015</t>
  </si>
  <si>
    <t>93008</t>
  </si>
  <si>
    <t>ELETRODUTO RÍGIDO ROSCÁVEL, PVC, DN 50 MM (1 1/2") - FORNECIMENTO E INSTALAÇÃO. AF_12/2015</t>
  </si>
  <si>
    <t>9,25</t>
  </si>
  <si>
    <t>93009</t>
  </si>
  <si>
    <t>ELETRODUTO RÍGIDO ROSCÁVEL, PVC, DN 60 MM (2") - FORNECIMENTO E INSTALAÇÃO. AF_12/2015</t>
  </si>
  <si>
    <t>93010</t>
  </si>
  <si>
    <t>ELETRODUTO RÍGIDO ROSCÁVEL, PVC, DN 75 MM (2 1/2") - FORNECIMENTO E INSTALAÇÃO. AF_12/2015</t>
  </si>
  <si>
    <t>17,97</t>
  </si>
  <si>
    <t>93011</t>
  </si>
  <si>
    <t>ELETRODUTO RÍGIDO ROSCÁVEL, PVC, DN 85 MM (3") - FORNECIMENTO E INSTALAÇÃO. AF_12/2015</t>
  </si>
  <si>
    <t>93012</t>
  </si>
  <si>
    <t>ELETRODUTO RÍGIDO ROSCÁVEL, PVC, DN 110 MM (4") - FORNECIMENTO E INSTALAÇÃO. AF_12/2015</t>
  </si>
  <si>
    <t>95726</t>
  </si>
  <si>
    <t>ELETRODUTO RÍGIDO SOLDÁVEL, PVC, DN 20 MM (½), APARENTE, INSTALADO EM TETO - FORNECIMENTO E INSTALAÇÃO. AF_11/2016_P</t>
  </si>
  <si>
    <t>4,20</t>
  </si>
  <si>
    <t>95727</t>
  </si>
  <si>
    <t>ELETRODUTO RÍGIDO SOLDÁVEL, PVC, DN 25 MM (3/4), APARENTE, INSTALADO EM TETO - FORNECIMENTO E INSTALAÇÃO. AF_11/2016_P</t>
  </si>
  <si>
    <t>95728</t>
  </si>
  <si>
    <t>ELETRODUTO RÍGIDO SOLDÁVEL, PVC, DN 32 MM (1), APARENTE, INSTALADO EM TETO - FORNECIMENTO E INSTALAÇÃO. AF_11/2016_P</t>
  </si>
  <si>
    <t>95729</t>
  </si>
  <si>
    <t>ELETRODUTO RÍGIDO SOLDÁVEL, PVC, DN 20 MM (½), APARENTE, INSTALADO EM PAREDE - FORNECIMENTO E INSTALAÇÃO. AF_11/2016_P</t>
  </si>
  <si>
    <t>5,74</t>
  </si>
  <si>
    <t>95730</t>
  </si>
  <si>
    <t>ELETRODUTO RÍGIDO SOLDÁVEL, PVC, DN 25 MM (3/4), APARENTE, INSTALADO EM PAREDE - FORNECIMENTO E INSTALAÇÃO. AF_11/2016_P</t>
  </si>
  <si>
    <t>95731</t>
  </si>
  <si>
    <t>ELETRODUTO RÍGIDO SOLDÁVEL, PVC, DN 32 MM (1), APARENTE, INSTALADO EM PAREDE - FORNECIMENTO E INSTALAÇÃO. AF_11/2016_P</t>
  </si>
  <si>
    <t>7,40</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</si>
  <si>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</si>
  <si>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</si>
  <si>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</si>
  <si>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</si>
  <si>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9,70</t>
  </si>
  <si>
    <t>95746</t>
  </si>
  <si>
    <t>ELETRODUTO DE AÇO GALVANIZADO, CLASSE LEVE, DN 25 MM (1), APARENTE, INSTALADO EM TETO - FORNECIMENTO E INSTALAÇÃO. AF_11/2016_P</t>
  </si>
  <si>
    <t>11,87</t>
  </si>
  <si>
    <t>95747</t>
  </si>
  <si>
    <t>ELETRODUTO DE AÇO GALVANIZADO, CLASSE SEMI PESADO, DN 32 MM (1 1/4), APARENTE, INSTALADO EM TETO - FORNECIMENTO E INSTALAÇÃO. AF_11/2016_P</t>
  </si>
  <si>
    <t>95748</t>
  </si>
  <si>
    <t>ELETRODUTO DE AÇO GALVANIZADO, CLASSE SEMI PESADO, DN 40 MM (1 1/2 ), APARENTE, INSTALADO EM TETO - FORNECIMENTO E INSTALAÇÃO. AF_11/2016_P</t>
  </si>
  <si>
    <t>20,23</t>
  </si>
  <si>
    <t>95749</t>
  </si>
  <si>
    <t>ELETRODUTO DE AÇO GALVANIZADO, CLASSE LEVE, DN 20 MM (3/4), APARENTE, INSTALADO EM PAREDE - FORNECIMENTO E INSTALAÇÃO. AF_11/2016_P</t>
  </si>
  <si>
    <t>95750</t>
  </si>
  <si>
    <t>ELETRODUTO DE AÇO GALVANIZADO, CLASSE LEVE, DN 25 MM (1), APARENTE, INSTALADO EM PAREDE - FORNECIMENTO E INSTALAÇÃO. AF_11/2016_P</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</si>
  <si>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</si>
  <si>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</si>
  <si>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</si>
  <si>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</si>
  <si>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14,36</t>
  </si>
  <si>
    <t>72263</t>
  </si>
  <si>
    <t>TERMINAL OU CONECTOR DE PRESSAO - PARA CABO 50MM2 - FORNECIMENTO E INSTALACAO</t>
  </si>
  <si>
    <t>19,29</t>
  </si>
  <si>
    <t>23,18</t>
  </si>
  <si>
    <t>72271</t>
  </si>
  <si>
    <t>CONECTOR PARAFUSO FENDIDO SPLIT-BOLT - PARA CABO DE 16MM2 - FORNECIMENTO E INSTALACAO</t>
  </si>
  <si>
    <t>72272</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</si>
  <si>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</si>
  <si>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</si>
  <si>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</si>
  <si>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</si>
  <si>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</si>
  <si>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</si>
  <si>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</si>
  <si>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</si>
  <si>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</si>
  <si>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20,52</t>
  </si>
  <si>
    <t>83377</t>
  </si>
  <si>
    <t>CONECTOR DE PARAFUSO FENDIDO EM LIGA DE COBRE COM SEPARADOR DE CABOS PARA CABO 50 MM2 - FORNECIMENTO E INSTALACAO</t>
  </si>
  <si>
    <t>91874</t>
  </si>
  <si>
    <t>LUVA PARA ELETRODUTO, PVC, ROSCÁVEL, DN 20 MM (1/2"), PARA CIRCUITOS TERMINAIS, INSTALADA EM FORRO - FORNECIMENTO E INSTALAÇÃO. AF_12/2015</t>
  </si>
  <si>
    <t>3,53</t>
  </si>
  <si>
    <t>91875</t>
  </si>
  <si>
    <t>LUVA PARA ELETRODUTO, PVC, ROSCÁVEL, DN 25 MM (3/4"), PARA CIRCUITOS TERMINAIS, INSTALADA EM FORRO - FORNECIMENTO E INSTALAÇÃO. AF_12/2015</t>
  </si>
  <si>
    <t>4,66</t>
  </si>
  <si>
    <t>91876</t>
  </si>
  <si>
    <t>LUVA PARA ELETRODUTO, PVC, ROSCÁVEL, DN 32 MM (1"), PARA CIRCUITOS TERMINAIS, INSTALADA EM FORRO - FORNECIMENTO E INSTALAÇÃO. AF_12/2015</t>
  </si>
  <si>
    <t>6,13</t>
  </si>
  <si>
    <t>91877</t>
  </si>
  <si>
    <t>LUVA PARA ELETRODUTO, PVC, ROSCÁVEL, DN 40 MM (1 1/4"), PARA CIRCUITOS TERMINAIS, INSTALADA EM FORRO - FORNECIMENTO E INSTALAÇÃO. AF_12/2015</t>
  </si>
  <si>
    <t>8,08</t>
  </si>
  <si>
    <t>91878</t>
  </si>
  <si>
    <t>LUVA PARA ELETRODUTO, PVC, ROSCÁVEL, DN 20 MM (1/2"), PARA CIRCUITOS TERMINAIS, INSTALADA EM LAJE - FORNECIMENTO E INSTALAÇÃO. AF_12/2015</t>
  </si>
  <si>
    <t>4,59</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</si>
  <si>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</si>
  <si>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</si>
  <si>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</si>
  <si>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</si>
  <si>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</si>
  <si>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</si>
  <si>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</si>
  <si>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</si>
  <si>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</si>
  <si>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</si>
  <si>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91885</t>
  </si>
  <si>
    <t>LUVA PARA ELETRODUTO, PVC, ROSCÁVEL, DN 32 MM (1"), PARA CIRCUITOS TERMINAIS, INSTALADA EM PAREDE - FORNECIMENTO E INSTALAÇÃO. AF_12/2015</t>
  </si>
  <si>
    <t>91886</t>
  </si>
  <si>
    <t>LUVA PARA ELETRODUTO, PVC, ROSCÁVEL, DN 40 MM (1 1/4"), PARA CIRCUITOS TERMINAIS, INSTALADA EM PAREDE - FORNECIMENTO E INSTALAÇÃO. AF_12/2015</t>
  </si>
  <si>
    <t>9,24</t>
  </si>
  <si>
    <t>91887</t>
  </si>
  <si>
    <t>CURVA 90 GRAUS PARA ELETRODUTO, PVC, ROSCÁVEL, DN 20 MM (1/2"), PARA CIRCUITOS TERMINAIS, INSTALADA EM FORRO - FORNECIMENTO E INSTALAÇÃO. AF_12/2015</t>
  </si>
  <si>
    <t>6,32</t>
  </si>
  <si>
    <t>91889</t>
  </si>
  <si>
    <t>CURVA 180 GRAUS PARA ELETRODUTO, PVC, ROSCÁVEL, DN 20 MM (1/2"), PARA CIRCUITOS TERMINAIS, INSTALADA EM FORRO - FORNECIMENTO E INSTALAÇÃO. AF_12/2015</t>
  </si>
  <si>
    <t>6,12</t>
  </si>
  <si>
    <t>91890</t>
  </si>
  <si>
    <t>CURVA 90 GRAUS PARA ELETRODUTO, PVC, ROSCÁVEL, DN 25 MM (3/4"), PARA CIRCUITOS TERMINAIS, INSTALADA EM FORRO - FORNECIMENTO E INSTALAÇÃO. AF_12/2015</t>
  </si>
  <si>
    <t>7,61</t>
  </si>
  <si>
    <t>91892</t>
  </si>
  <si>
    <t>CURVA 180 GRAUS PARA ELETRODUTO, PVC, ROSCÁVEL, DN 25 MM (3/4"), PARA CIRCUITOS TERMINAIS, INSTALADA EM FORRO - FORNECIMENTO E INSTALAÇÃO. AF_12/2015</t>
  </si>
  <si>
    <t>8,91</t>
  </si>
  <si>
    <t>91893</t>
  </si>
  <si>
    <t>CURVA 90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</si>
  <si>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</si>
  <si>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</si>
  <si>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12,67</t>
  </si>
  <si>
    <t>91898</t>
  </si>
  <si>
    <t>CURVA 180 GRAUS PARA ELETRODUTO, PVC, ROSCÁVEL, DN 40 MM (1 1/4"), PARA CIRCUITOS TERMINAIS, INSTALADA EM FORRO - FORNECIMENTO E INSTALAÇÃO. AF_12/2015</t>
  </si>
  <si>
    <t>14,08</t>
  </si>
  <si>
    <t>91899</t>
  </si>
  <si>
    <t>CURVA 90 GRAUS PARA ELETRODUTO, PVC, ROSCÁVEL, DN 20 MM (1/2"), PARA CIRCUITOS TERMINAIS, INSTALADA EM LAJE - FORNECIMENTO E INSTALAÇÃO. AF_12/2015</t>
  </si>
  <si>
    <t>91901</t>
  </si>
  <si>
    <t>CURVA 180 GRAUS PARA ELETRODUTO, PVC, ROSCÁVEL, DN 20 MM (1/2"), PARA CIRCUITOS TERMINAIS, INSTALADA EM LAJE - FORNECIMENTO E INSTALAÇÃO. AF_12/2015</t>
  </si>
  <si>
    <t>7,64</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</si>
  <si>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</si>
  <si>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</si>
  <si>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</si>
  <si>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</si>
  <si>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10,44</t>
  </si>
  <si>
    <t>91905</t>
  </si>
  <si>
    <t>CURVA 90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</si>
  <si>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</si>
  <si>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</si>
  <si>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</si>
  <si>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</si>
  <si>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15,65</t>
  </si>
  <si>
    <t>91911</t>
  </si>
  <si>
    <t>CURVA 90 GRAUS PARA ELETRODUTO, PVC, ROSCÁVEL, DN 20 MM (1/2"), PARA CIRCUITOS TERMINAIS, INSTALADA EM PAREDE - FORNECIMENTO E INSTALAÇÃO. AF_12/2015</t>
  </si>
  <si>
    <t>91913</t>
  </si>
  <si>
    <t>CURVA 180 GRAUS PARA ELETRODUTO, PVC, ROSCÁVEL, DN 20 MM (1/2"), PARA CIRCUITOS TERMINAIS, INSTALADA EM PAREDE - FORNECIMENTO E INSTALAÇÃO. AF_12/2015</t>
  </si>
  <si>
    <t>9,39</t>
  </si>
  <si>
    <t>91914</t>
  </si>
  <si>
    <t>CURVA 90 GRAUS PARA ELETRODUTO, PVC, ROSCÁVEL, DN 25 MM (3/4"), PARA CIRCUITOS TERMINAIS, INSTALADA EM PAREDE - FORNECIMENTO E INSTALAÇÃO. AF_12/2015</t>
  </si>
  <si>
    <t>10,48</t>
  </si>
  <si>
    <t>91916</t>
  </si>
  <si>
    <t>CURVA 180 GRAUS PARA ELETRODUTO, PVC, ROSCÁVEL, DN 25 MM (3/4"), PARA CIRCUITOS TERMINAIS, INSTALADA EM PAREDE - FORNECIMENTO E INSTALAÇÃO. AF_12/2015</t>
  </si>
  <si>
    <t>11,78</t>
  </si>
  <si>
    <t>91917</t>
  </si>
  <si>
    <t>CURVA 90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</si>
  <si>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</si>
  <si>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</si>
  <si>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14,42</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</si>
  <si>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</si>
  <si>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</si>
  <si>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</si>
  <si>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</si>
  <si>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93014</t>
  </si>
  <si>
    <t>LUVA PARA ELETRODUTO, PVC, ROSCÁVEL, DN 60 MM (2") - FORNECIMENTO E INSTALAÇÃO. AF_12/2015</t>
  </si>
  <si>
    <t>12,74</t>
  </si>
  <si>
    <t>93015</t>
  </si>
  <si>
    <t>LUVA PARA ELETRODUTO, PVC, ROSCÁVEL, DN 75 MM (2 1/2") - FORNECIMENTO E INSTALAÇÃO. AF_12/2015</t>
  </si>
  <si>
    <t>93016</t>
  </si>
  <si>
    <t>LUVA PARA ELETRODUTO, PVC, ROSCÁVEL, DN 85 MM (3") - FORNECIMENTO E INSTALAÇÃO. AF_12/2015</t>
  </si>
  <si>
    <t>93017</t>
  </si>
  <si>
    <t>LUVA PARA ELETRODUTO, PVC, ROSCÁVEL, DN 110 MM (4") - FORNECIMENTO E INSTALAÇÃO. AF_12/2015</t>
  </si>
  <si>
    <t>93018</t>
  </si>
  <si>
    <t>CURVA 90 GRAUS PARA ELETRODUTO, PVC, ROSCÁVEL, DN 50 MM (1 1/2") - FORNECIMENTO E INSTALAÇÃO. AF_12/2015</t>
  </si>
  <si>
    <t>15,94</t>
  </si>
  <si>
    <t>93020</t>
  </si>
  <si>
    <t>CURVA 90 GRAUS PARA ELETRODUTO, PVC, ROSCÁVEL, DN 60 MM (2") - FORNECIMENTO E INSTALAÇÃO. AF_12/2015</t>
  </si>
  <si>
    <t>20,13</t>
  </si>
  <si>
    <t>93022</t>
  </si>
  <si>
    <t>CURVA 90 GRAUS PARA ELETRODUTO, PVC, ROSCÁVEL, DN 75 MM (2 1/2") - FORNECIMENTO E INSTALAÇÃO. AF_12/2015</t>
  </si>
  <si>
    <t>93024</t>
  </si>
  <si>
    <t>CURVA 90 GRAUS PARA ELETRODUTO, PVC, ROSCÁVEL, DN 85 MM (3") - FORNECIMENTO E INSTALAÇÃO. AF_12/2015</t>
  </si>
  <si>
    <t>93026</t>
  </si>
  <si>
    <t>CURVA 90 GRAUS PARA ELETRODUTO, PVC, ROSCÁVEL, DN 110 MM (4") - FORNECIMENTO E INSTALAÇÃO. AF_12/2015</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</si>
  <si>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</si>
  <si>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</si>
  <si>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</si>
  <si>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</si>
  <si>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</si>
  <si>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</si>
  <si>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</si>
  <si>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</si>
  <si>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5,51</t>
  </si>
  <si>
    <t>95738</t>
  </si>
  <si>
    <t>LUVA PARA ELETRODUTO, PVC, SOLDÁVEL, DN 32 MM (1), APARENTE, INSTALADA EM PAREDE - FORNECIMENTO E INSTALAÇÃO. AF_11/2016_P</t>
  </si>
  <si>
    <t>6,58</t>
  </si>
  <si>
    <t>95753</t>
  </si>
  <si>
    <t>LUVA DE EMENDA PARA ELETRODUTO, AÇO GALVANIZADO, DN 20 MM (3/4  ), APARENTE, INSTALADA EM TETO - FORNECIMENTO E INSTALAÇÃO. AF_11/2016_P</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</si>
  <si>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</si>
  <si>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</si>
  <si>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</si>
  <si>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</si>
  <si>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8,27</t>
  </si>
  <si>
    <t>95756</t>
  </si>
  <si>
    <t>LUVA DE EMENDA PARA ELETRODUTO, AÇO GALVANIZADO, DN 40 MM (1 1/2''), APARENTE, INSTALADA EM TETO - FORNECIMENTO E INSTALAÇÃO. AF_11/2016_P</t>
  </si>
  <si>
    <t>10,84</t>
  </si>
  <si>
    <t>95757</t>
  </si>
  <si>
    <t>LUVA DE EMENDA PARA ELETRODUTO, AÇO GALVANIZADO, DN 20 MM (3/4''), APARENTE, INSTALADA EM PAREDE - FORNECIMENTO E INSTALAÇÃO. AF_11/2016_P</t>
  </si>
  <si>
    <t>7,52</t>
  </si>
  <si>
    <t>95758</t>
  </si>
  <si>
    <t>LUVA DE EMENDA PARA ELETRODUTO, AÇO GALVANIZADO, DN 25 MM (1''), APARENTE, INSTALADA EM PAREDE - FORNECIMENTO E INSTALAÇÃO. AF_11/2016_P</t>
  </si>
  <si>
    <t>8,42</t>
  </si>
  <si>
    <t>95759</t>
  </si>
  <si>
    <t>LUVA DE EMENDA PARA ELETRODUTO, AÇO GALVANIZADO, DN 32 MM (1 1/4''), APARENTE, INSTALADA EM PAREDE - FORNECIMENTO E INSTALAÇÃO. AF_11/2016_P</t>
  </si>
  <si>
    <t>10,28</t>
  </si>
  <si>
    <t>95760</t>
  </si>
  <si>
    <t>LUVA DE EMENDA PARA ELETRODUTO, AÇO GALVANIZADO, DN 40 MM (1 1/2''), APARENTE, INSTALADA EM PAREDE - FORNECIMENTO E INSTALAÇÃO. AF_11/2016_P</t>
  </si>
  <si>
    <t>12,31</t>
  </si>
  <si>
    <t>11,82</t>
  </si>
  <si>
    <t>22,80</t>
  </si>
  <si>
    <t>42,13</t>
  </si>
  <si>
    <t>91924</t>
  </si>
  <si>
    <t>CABO DE COBRE FLEXÍVEL ISOLADO, 1,5 MM², ANTI-CHAMA 450/750 V, PARA CIRCUITOS TERMINAIS - FORNECIMENTO E INSTALAÇÃO. AF_12/2015</t>
  </si>
  <si>
    <t>1,62</t>
  </si>
  <si>
    <t>91925</t>
  </si>
  <si>
    <t>CABO DE COBRE FLEXÍVEL ISOLADO, 1,5 MM², ANTI-CHAMA 0,6/1,0 KV, PARA CIRCUITOS TERMINAIS - FORNECIMENTO E INSTALAÇÃO. AF_12/2015</t>
  </si>
  <si>
    <t>2,21</t>
  </si>
  <si>
    <t>91926</t>
  </si>
  <si>
    <t>CABO DE COBRE FLEXÍVEL ISOLADO, 2,5 MM², ANTI-CHAMA 450/750 V, PARA CIRCUITOS TERMINAIS - FORNECIMENTO E INSTALAÇÃO. AF_12/2015</t>
  </si>
  <si>
    <t>2,33</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</si>
  <si>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</si>
  <si>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</si>
  <si>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</si>
  <si>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</si>
  <si>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3,67</t>
  </si>
  <si>
    <t>91929</t>
  </si>
  <si>
    <t>CABO DE COBRE FLEXÍVEL ISOLADO, 4 MM², ANTI-CHAMA 0,6/1,0 KV, PARA CIRCUITOS TERMINAIS - FORNECIMENTO E INSTALAÇÃO. AF_12/2015</t>
  </si>
  <si>
    <t>91930</t>
  </si>
  <si>
    <t>CABO DE COBRE FLEXÍVEL ISOLADO, 6 MM², ANTI-CHAMA 450/750 V, PARA CIRCUITOS TERMINAIS - FORNECIMENTO E INSTALAÇÃO. AF_12/2015</t>
  </si>
  <si>
    <t>91931</t>
  </si>
  <si>
    <t>CABO DE COBRE FLEXÍVEL ISOLADO, 6 MM², ANTI-CHAMA 0,6/1,0 KV, PARA CIRCUITOS TERMINAIS - FORNECIMENTO E INSTALAÇÃO. AF_12/2015</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</si>
  <si>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</si>
  <si>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</si>
  <si>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</si>
  <si>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</si>
  <si>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8,56</t>
  </si>
  <si>
    <t>91934</t>
  </si>
  <si>
    <t>CABO DE COBRE FLEXÍVEL ISOLADO, 16 MM², ANTI-CHAMA 450/750 V, PARA CIRCUITOS TERMINAIS - FORNECIMENTO E INSTALAÇÃO. AF_12/2015</t>
  </si>
  <si>
    <t>12,33</t>
  </si>
  <si>
    <t>91935</t>
  </si>
  <si>
    <t>CABO DE COBRE FLEXÍVEL ISOLADO, 16 MM², ANTI-CHAMA 0,6/1,0 KV, PARA CIRCUITOS TERMINAIS - FORNECIMENTO E INSTALAÇÃO. AF_12/2015</t>
  </si>
  <si>
    <t>13,02</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</si>
  <si>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</si>
  <si>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</si>
  <si>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</si>
  <si>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</si>
  <si>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5,32</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</si>
  <si>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</si>
  <si>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</si>
  <si>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</si>
  <si>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</si>
  <si>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92983</t>
  </si>
  <si>
    <t>CABO DE COBRE FLEXÍVEL ISOLADO, 25 MM², ANTI-CHAMA 450/750 V, PARA DISTRIBUIÇÃO - FORNECIMENTO E INSTALAÇÃO. AF_12/2015</t>
  </si>
  <si>
    <t>92984</t>
  </si>
  <si>
    <t>CABO DE COBRE FLEXÍVEL ISOLADO, 25 MM², ANTI-CHAMA 0,6/1,0 KV, PARA DISTRIBUIÇÃO - FORNECIMENTO E INSTALAÇÃO. AF_12/2015</t>
  </si>
  <si>
    <t>13,80</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</si>
  <si>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</si>
  <si>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</si>
  <si>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</si>
  <si>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</si>
  <si>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18,47</t>
  </si>
  <si>
    <t>92987</t>
  </si>
  <si>
    <t>CABO DE COBRE FLEXÍVEL ISOLADO, 50 MM², ANTI-CHAMA 450/750 V, PARA DISTRIBUIÇÃO - FORNECIMENTO E INSTALAÇÃO. AF_12/2015</t>
  </si>
  <si>
    <t>25,64</t>
  </si>
  <si>
    <t>92988</t>
  </si>
  <si>
    <t>CABO DE COBRE FLEXÍVEL ISOLADO, 50 MM², ANTI-CHAMA 0,6/1,0 KV, PARA DISTRIBUIÇÃO - FORNECIMENTO E INSTALAÇÃO. AF_12/2015</t>
  </si>
  <si>
    <t>25,70</t>
  </si>
  <si>
    <t>92989</t>
  </si>
  <si>
    <t>CABO DE COBRE FLEXÍVEL ISOLADO, 70 MM², ANTI-CHAMA 450/750 V, PARA DISTRIBUIÇÃO - FORNECIMENTO E INSTALAÇÃO. AF_12/2015</t>
  </si>
  <si>
    <t>35,44</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</si>
  <si>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</si>
  <si>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</si>
  <si>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</si>
  <si>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</si>
  <si>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</si>
  <si>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</si>
  <si>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</si>
  <si>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</si>
  <si>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</si>
  <si>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</si>
  <si>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</si>
  <si>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</si>
  <si>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</si>
  <si>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</si>
  <si>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92997</t>
  </si>
  <si>
    <t>CABO DE COBRE FLEXÍVEL ISOLADO, 185 MM², ANTI-CHAMA 450/750 V, PARA DISTRIBUIÇÃO - FORNECIMENTO E INSTALAÇÃO. AF_12/2015</t>
  </si>
  <si>
    <t>92998</t>
  </si>
  <si>
    <t>CABO DE COBRE FLEXÍVEL ISOLADO, 185 MM², ANTI-CHAMA 0,6/1,0 KV, PARA DISTRIBUIÇÃO - FORNECIMENTO E INSTALAÇÃO. AF_12/2015</t>
  </si>
  <si>
    <t>92999</t>
  </si>
  <si>
    <t>CABO DE COBRE FLEXÍVEL ISOLADO, 240 MM², ANTI-CHAMA 450/750 V, PARA DISTRIBUIÇÃO - FORNECIMENTO E INSTALAÇÃO. AF_12/2015</t>
  </si>
  <si>
    <t>93000</t>
  </si>
  <si>
    <t>CABO DE COBRE FLEXÍVEL ISOLADO, 240 MM², ANTI-CHAMA 0,6/1,0 KV, PARA DISTRIBUIÇÃO - FORNECIMENTO E INSTALAÇÃO. AF_12/2015</t>
  </si>
  <si>
    <t>93001</t>
  </si>
  <si>
    <t>CABO DE COBRE RÍGIDO ISOLADO, 300 MM², ANTI-CHAMA 450/750 V, PARA DISTRIBUIÇÃO - FORNECIMENTO E INSTALAÇÃO. AF_12/2015</t>
  </si>
  <si>
    <t>93002</t>
  </si>
  <si>
    <t>CABO DE COBRE FLEXÍVEL ISOLADO, 300 MM², ANTI-CHAMA 0,6/1,0 KV, PARA DISTRIBUIÇÃO - FORNECIMENTO E INSTALAÇÃO. AF_12/2015</t>
  </si>
  <si>
    <t>45,72</t>
  </si>
  <si>
    <t>83446</t>
  </si>
  <si>
    <t>CAIXA DE PASSAGEM 30X30X40 COM TAMPA E DRENO BRITA</t>
  </si>
  <si>
    <t>91936</t>
  </si>
  <si>
    <t>CAIXA OCTOGONAL 4" X 4", PVC, INSTALADA EM LAJE - FORNECIMENTO E INSTALAÇÃO. AF_12/2015</t>
  </si>
  <si>
    <t>91937</t>
  </si>
  <si>
    <t>CAIXA OCTOGONAL 3" X 3", PVC, INSTALADA EM LAJE - FORNECIMENTO E INSTALAÇÃO. AF_12/2015</t>
  </si>
  <si>
    <t>7,98</t>
  </si>
  <si>
    <t>91939</t>
  </si>
  <si>
    <t>CAIXA RETANGULAR 4" X 2" ALTA (2,00 M DO PISO), PVC, INSTALADA EM PAREDE - FORNECIMENTO E INSTALAÇÃO. AF_12/2015</t>
  </si>
  <si>
    <t>91940</t>
  </si>
  <si>
    <t>CAIXA RETANGULAR 4" X 2" MÉDIA (1,30 M DO PISO), PVC, INSTALADA EM PAREDE - FORNECIMENTO E INSTALAÇÃO. AF_12/2015</t>
  </si>
  <si>
    <t>10,89</t>
  </si>
  <si>
    <t>91941</t>
  </si>
  <si>
    <t>CAIXA RETANGULAR 4" X 2" BAIXA (0,30 M DO PISO), PVC, INSTALADA EM PAREDE - FORNECIMENTO E INSTALAÇÃO. AF_12/2015</t>
  </si>
  <si>
    <t>91942</t>
  </si>
  <si>
    <t>CAIXA RETANGULAR 4" X 4" ALTA (2,00 M DO PISO), PVC, INSTALADA EM PAREDE - FORNECIMENTO E INSTALAÇÃO. AF_12/2015</t>
  </si>
  <si>
    <t>91943</t>
  </si>
  <si>
    <t>CAIXA RETANGULAR 4" X 4" MÉDIA (1,30 M DO PISO), PVC, INSTALADA EM PAREDE - FORNECIMENTO E INSTALAÇÃO. AF_12/2015</t>
  </si>
  <si>
    <t>13,86</t>
  </si>
  <si>
    <t>91944</t>
  </si>
  <si>
    <t>CAIXA RETANGULAR 4" X 4" BAIXA (0,30 M DO PISO), PVC, INSTALADA EM PAREDE - FORNECIMENTO E INSTALAÇÃO. AF_12/2015</t>
  </si>
  <si>
    <t>9,61</t>
  </si>
  <si>
    <t>92865</t>
  </si>
  <si>
    <t>CAIXA OCTOGONAL 4" X 4", METÁLICA, INSTALADA EM LAJE - FORNECIMENTO E INSTALAÇÃO. AF_12/2015</t>
  </si>
  <si>
    <t>7,34</t>
  </si>
  <si>
    <t>92866</t>
  </si>
  <si>
    <t>CAIXA SEXTAVADA 3" X 3", METÁLICA, INSTALADA EM LAJE - FORNECIMENTO E INSTALAÇÃO. AF_12/2015</t>
  </si>
  <si>
    <t>92867</t>
  </si>
  <si>
    <t>CAIXA RETANGULAR 4" X 2" ALTA (2,00 M DO PISO), METÁLICA, INSTALADA EM PAREDE - FORNECIMENTO E INSTALAÇÃO. AF_12/2015</t>
  </si>
  <si>
    <t>92868</t>
  </si>
  <si>
    <t>CAIXA RETANGULAR 4" X 2" MÉDIA (1,30 M DO PISO), METÁLICA, INSTALADA EM PAREDE - FORNECIMENTO E INSTALAÇÃO. AF_12/2015</t>
  </si>
  <si>
    <t>92869</t>
  </si>
  <si>
    <t>CAIXA RETANGULAR 4" X 2" BAIXA (0,30 M DO PISO), METÁLICA, INSTALADA EM PAREDE - FORNECIMENTO E INSTALAÇÃO. AF_12/2015</t>
  </si>
  <si>
    <t>6,65</t>
  </si>
  <si>
    <t>92870</t>
  </si>
  <si>
    <t>CAIXA RETANGULAR 4" X 4" ALTA (2,00 M DO PISO), METÁLICA, INSTALADA EM PAREDE - FORNECIMENTO E INSTALAÇÃO. AF_12/2015</t>
  </si>
  <si>
    <t>92871</t>
  </si>
  <si>
    <t>CAIXA RETANGULAR 4" X 4" MÉDIA (1,30 M DO PISO), METÁLICA, INSTALADA EM PAREDE - FORNECIMENTO E INSTALAÇÃO. AF_12/2015</t>
  </si>
  <si>
    <t>12,92</t>
  </si>
  <si>
    <t>92872</t>
  </si>
  <si>
    <t>CAIXA RETANGULAR 4" X 4" BAIXA (0,30 M DO PISO), METÁLICA, INSTALADA EM PAREDE - FORNECIMENTO E INSTALAÇÃO. AF_12/2015</t>
  </si>
  <si>
    <t>8,67</t>
  </si>
  <si>
    <t>95777</t>
  </si>
  <si>
    <t>CONDULETE DE ALUMÍNIO, TIPO B, PARA ELETRODUTO DE AÇO GALVANIZADO DN 20 MM (3/4''), APARENTE - FORNECIMENTO E INSTALAÇÃO. AF_11/2016_P</t>
  </si>
  <si>
    <t>19,53</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</si>
  <si>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</si>
  <si>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</si>
  <si>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</si>
  <si>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</si>
  <si>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95780</t>
  </si>
  <si>
    <t>CONDULETE DE ALUMÍNIO, TIPO B, PARA ELETRODUTO DE AÇO GALVANIZADO DN 25 MM (1''), APARENTE - FORNECIMENTO E INSTALAÇÃO. AF_11/2016_P</t>
  </si>
  <si>
    <t>21,89</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</si>
  <si>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</si>
  <si>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</si>
  <si>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</si>
  <si>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</si>
  <si>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</si>
  <si>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</si>
  <si>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</si>
  <si>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</si>
  <si>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19,98</t>
  </si>
  <si>
    <t>95789</t>
  </si>
  <si>
    <t>CONDULETE DE ALUMÍNIO, TIPO LR, PARA ELETRODUTO DE AÇO GALVANIZADO DN 25 MM (1''), APARENTE - FORNECIMENTO E INSTALAÇÃO. AF_11/2016_P</t>
  </si>
  <si>
    <t>95791</t>
  </si>
  <si>
    <t>CONDULETE DE ALUMÍNIO, TIPO LR, PARA ELETRODUTO DE AÇO GALVANIZADO DN 32 MM (1 1/4''), APARENTE - FORNECIMENTO E INSTALAÇÃO. AF_11/2016_P</t>
  </si>
  <si>
    <t>95795</t>
  </si>
  <si>
    <t>CONDULETE DE ALUMÍNIO, TIPO T, PARA ELETRODUTO DE AÇO GALVANIZADO DN 20 MM (3/4''), APARENTE - FORNECIMENTO E INSTALAÇÃO. AF_11/2016_P</t>
  </si>
  <si>
    <t>95796</t>
  </si>
  <si>
    <t>CONDULETE DE ALUMÍNIO, TIPO T, PARA ELETRODUTO DE AÇO GALVANIZADO DN 25 MM (1''), APARENTE - FORNECIMENTO E INSTALAÇÃO. AF_11/2016_P</t>
  </si>
  <si>
    <t>95797</t>
  </si>
  <si>
    <t>CONDULETE DE ALUMÍNIO, TIPO T, PARA ELETRODUTO DE AÇO GALVANIZADO DN 32 MM (1 1/4''), APARENTE - FORNECIMENTO E INSTALAÇÃO. AF_11/2016_P</t>
  </si>
  <si>
    <t>95801</t>
  </si>
  <si>
    <t>CONDULETE DE ALUMÍNIO, TIPO X, PARA ELETRODUTO DE AÇO GALVANIZADO DN 20 MM (3/4''), APARENTE - FORNECIMENTO E INSTALAÇÃO. AF_11/2016_P</t>
  </si>
  <si>
    <t>27,43</t>
  </si>
  <si>
    <t>95802</t>
  </si>
  <si>
    <t>CONDULETE DE ALUMÍNIO, TIPO X, PARA ELETRODUTO DE AÇO GALVANIZADO DN 25 MM (1''), APARENTE - FORNECIMENTO E INSTALAÇÃO. AF_11/2016_P</t>
  </si>
  <si>
    <t>30,46</t>
  </si>
  <si>
    <t>95803</t>
  </si>
  <si>
    <t>CONDULETE DE ALUMÍNIO, TIPO X, PARA ELETRODUTO DE AÇO GALVANIZADO DN 32 MM (1 1/4''), APARENTE - FORNECIMENTO E INSTALAÇÃO. AF_11/2016_P</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</si>
  <si>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</si>
  <si>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</si>
  <si>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</si>
  <si>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</si>
  <si>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95806</t>
  </si>
  <si>
    <t>CONDULETE DE PVC, TIPO B, PARA ELETRODUTO DE PVC SOLDÁVEL DN 32 MM (1''), APARENTE - FORNECIMENTO E INSTALAÇÃO. AF_11/2016</t>
  </si>
  <si>
    <t>17,98</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</si>
  <si>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</si>
  <si>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</si>
  <si>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</si>
  <si>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</si>
  <si>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95809</t>
  </si>
  <si>
    <t>CONDULETE DE PVC, TIPO LL, PARA ELETRODUTO DE PVC SOLDÁVEL DN 32 MM (1''), APARENTE - FORNECIMENTO E INSTALAÇÃO. AF_11/2016</t>
  </si>
  <si>
    <t>95810</t>
  </si>
  <si>
    <t>CONDULETE DE PVC, TIPO LB, PARA ELETRODUTO DE PVC SOLDÁVEL DN 20 MM (1/2''), APARENTE - FORNECIMENTO E INSTALAÇÃO. AF_11/2016</t>
  </si>
  <si>
    <t>95811</t>
  </si>
  <si>
    <t>CONDULETE DE PVC, TIPO LB, PARA ELETRODUTO DE PVC SOLDÁVEL DN 25 MM (3/4''), APARENTE - FORNECIMENTO E INSTALAÇÃO. AF_11/2016</t>
  </si>
  <si>
    <t>10,69</t>
  </si>
  <si>
    <t>95812</t>
  </si>
  <si>
    <t>CONDULETE DE PVC, TIPO LB, PARA ELETRODUTO DE PVC SOLDÁVEL DN 32 MM (1''), APARENTE - FORNECIMENTO E INSTALAÇÃO. AF_11/2016</t>
  </si>
  <si>
    <t>12,60</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</si>
  <si>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</si>
  <si>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</si>
  <si>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</si>
  <si>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</si>
  <si>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13,17</t>
  </si>
  <si>
    <t>95815</t>
  </si>
  <si>
    <t>CONDULETE DE PVC, TIPO TB, PARA ELETRODUTO DE PVC SOLDÁVEL DN 32 MM (1''), APARENTE - FORNECIMENTO E INSTALAÇÃO. AF_11/2016</t>
  </si>
  <si>
    <t>16,79</t>
  </si>
  <si>
    <t>95816</t>
  </si>
  <si>
    <t>CONDULETE DE PVC, TIPO X, PARA ELETRODUTO DE PVC SOLDÁVEL DN 20 MM (1/2''), APARENTE - FORNECIMENTO E INSTALAÇÃO. AF_11/2016</t>
  </si>
  <si>
    <t>24,51</t>
  </si>
  <si>
    <t>95817</t>
  </si>
  <si>
    <t>CONDULETE DE PVC, TIPO X, PARA ELETRODUTO DE PVC SOLDÁVEL DN 25 MM (3/4''), APARENTE - FORNECIMENTO E INSTALAÇÃO. AF_11/2016</t>
  </si>
  <si>
    <t>95818</t>
  </si>
  <si>
    <t>CONDULETE DE PVC, TIPO X, PARA ELETRODUTO DE PVC SOLDÁVEL DN 32 MM (1''), APARENTE - FORNECIMENTO E INSTALAÇÃO. AF_11/2016</t>
  </si>
  <si>
    <t>30,12</t>
  </si>
  <si>
    <t>68066</t>
  </si>
  <si>
    <t>CAIXA DE PROTECAO PARA MEDIDOR MONOFASICO, FORNECIMENTO E INSTALACAO</t>
  </si>
  <si>
    <t>72319</t>
  </si>
  <si>
    <t>DISJUNTOR BAIXA TENSAO TRIPOLAR A SECO  800A/600V, INCLUSIVE ELETROTÉCNICO</t>
  </si>
  <si>
    <t>72341</t>
  </si>
  <si>
    <t>CONTATOR TRIPOLAR I NOMINAL 12A - FORNECIMENTO E INSTALACAO INCLUSIVE ELETROTÉCNICO</t>
  </si>
  <si>
    <t>72343</t>
  </si>
  <si>
    <t>CONTATOR TRIPOLAR I NOMINAL 22A - FORNECIMENTO E INSTALACAO INCLUSIVE ELETROTÉCNICO</t>
  </si>
  <si>
    <t>72344</t>
  </si>
  <si>
    <t>CONTATOR TRIPOLAR I NOMINAL 36A - FORNECIMENTO E INSTALACAO INCLUSIVE ELETROTÉCNICO</t>
  </si>
  <si>
    <t>72345</t>
  </si>
  <si>
    <t>CONTATOR TRIPOLAR I NOMIMAL 94A - FORNECIMENTO E INSTALACAO INCLUSIVE ELETROTÉCNICO</t>
  </si>
  <si>
    <t>74130/1</t>
  </si>
  <si>
    <t>DISJUNTOR TERMOMAGNETICO MONOPOLAR PADRAO NEMA (AMERICANO) 10 A 30A 240V, FORNECIMENTO E INSTALACAO</t>
  </si>
  <si>
    <t>13,01</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</si>
  <si>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</si>
  <si>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</si>
  <si>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</si>
  <si>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</si>
  <si>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</si>
  <si>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</si>
  <si>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</si>
  <si>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</si>
  <si>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113,82</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</si>
  <si>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</si>
  <si>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</si>
  <si>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</si>
  <si>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</si>
  <si>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</si>
  <si>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</si>
  <si>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</si>
  <si>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</si>
  <si>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</si>
  <si>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</si>
  <si>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</si>
  <si>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</si>
  <si>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</si>
  <si>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</si>
  <si>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</si>
  <si>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</si>
  <si>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</si>
  <si>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</si>
  <si>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</si>
  <si>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</si>
  <si>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</si>
  <si>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</si>
  <si>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83463</t>
  </si>
  <si>
    <t>QUADRO DE DISTRIBUICAO DE ENERGIA EM CHAPA DE ACO GALVANIZADO, PARA 12 DISJUNTORES TERMOMAGNETICOS MONOPOLARES, COM BARRAMENTO TRIFASICO E NEUTRO - FORNECIMENTO E INSTALACAO</t>
  </si>
  <si>
    <t>84402</t>
  </si>
  <si>
    <t>QUADRO DE DISTRIBUICAO DE ENERGIA P/ 6 DISJUNTORES TERMOMAGNETICOS MONOPOLARES SEM BARRAMENTO, DE EMBUTIR, EM CHAPA METALICA - FORNECIMENTO E INSTALACAO</t>
  </si>
  <si>
    <t>93653</t>
  </si>
  <si>
    <t>DISJUNTOR MONOPOLAR TIPO DIN, CORRENTE NOMINAL DE 10A - FORNECIMENTO E INSTALAÇÃO. AF_04/2016</t>
  </si>
  <si>
    <t>9,86</t>
  </si>
  <si>
    <t>93654</t>
  </si>
  <si>
    <t>DISJUNTOR MONOPOLAR TIPO DIN, CORRENTE NOMINAL DE 16A - FORNECIMENTO E INSTALAÇÃO. AF_04/2016</t>
  </si>
  <si>
    <t>10,33</t>
  </si>
  <si>
    <t>93655</t>
  </si>
  <si>
    <t>DISJUNTOR MONOPOLAR TIPO DIN, CORRENTE NOMINAL DE 20A - FORNECIMENTO E INSTALAÇÃO. AF_04/2016</t>
  </si>
  <si>
    <t>11,13</t>
  </si>
  <si>
    <t>93656</t>
  </si>
  <si>
    <t>DISJUNTOR MONOPOLAR TIPO DIN, CORRENTE NOMINAL DE 25A - FORNECIMENTO E INSTALAÇÃO. AF_04/2016</t>
  </si>
  <si>
    <t>93657</t>
  </si>
  <si>
    <t>DISJUNTOR MONOPOLAR TIPO DIN, CORRENTE NOMINAL DE 32A - FORNECIMENTO E INSTALAÇÃO. AF_04/2016</t>
  </si>
  <si>
    <t>93658</t>
  </si>
  <si>
    <t>DISJUNTOR MONOPOLAR TIPO DIN, CORRENTE NOMINAL DE 40A - FORNECIMENTO E INSTALAÇÃO. AF_04/2016</t>
  </si>
  <si>
    <t>93659</t>
  </si>
  <si>
    <t>DISJUNTOR MONOPOLAR TIPO DIN, CORRENTE NOMINAL DE 50A - FORNECIMENTO E INSTALAÇÃO. AF_04/2016</t>
  </si>
  <si>
    <t>19,86</t>
  </si>
  <si>
    <t>93660</t>
  </si>
  <si>
    <t>DISJUNTOR BIPOLAR TIPO DIN, CORRENTE NOMINAL DE 10A - FORNECIMENTO E INSTALAÇÃO. AF_04/2016</t>
  </si>
  <si>
    <t>50,00</t>
  </si>
  <si>
    <t>93661</t>
  </si>
  <si>
    <t>DISJUNTOR BIPOLAR TIPO DIN, CORRENTE NOMINAL DE 16A - FORNECIMENTO E INSTALAÇÃO. AF_04/2016</t>
  </si>
  <si>
    <t>93662</t>
  </si>
  <si>
    <t>DISJUNTOR BIPOLAR TIPO DIN, CORRENTE NOMINAL DE 20A - FORNECIMENTO E INSTALAÇÃO. AF_04/2016</t>
  </si>
  <si>
    <t>93663</t>
  </si>
  <si>
    <t>DISJUNTOR BIPOLAR TIPO DIN, CORRENTE NOMINAL DE 25A - FORNECIMENTO E INSTALAÇÃO. AF_04/2016</t>
  </si>
  <si>
    <t>93664</t>
  </si>
  <si>
    <t>DISJUNTOR BIPOLAR TIPO DIN, CORRENTE NOMINAL DE 32A - FORNECIMENTO E INSTALAÇÃO. AF_04/2016</t>
  </si>
  <si>
    <t>93665</t>
  </si>
  <si>
    <t>DISJUNTOR BIPOLAR TIPO DIN, CORRENTE NOMINAL DE 40A - FORNECIMENTO E INSTALAÇÃO. AF_04/2016</t>
  </si>
  <si>
    <t>93666</t>
  </si>
  <si>
    <t>DISJUNTOR BIPOLAR TIPO DIN, CORRENTE NOMINAL DE 50A - FORNECIMENTO E INSTALAÇÃO. AF_04/2016</t>
  </si>
  <si>
    <t>93667</t>
  </si>
  <si>
    <t>DISJUNTOR TRIPOLAR TIPO DIN, CORRENTE NOMINAL DE 10A - FORNECIMENTO E INSTALAÇÃO. AF_04/2016</t>
  </si>
  <si>
    <t>93668</t>
  </si>
  <si>
    <t>DISJUNTOR TRIPOLAR TIPO DIN, CORRENTE NOMINAL DE 16A - FORNECIMENTO E INSTALAÇÃO. AF_04/2016</t>
  </si>
  <si>
    <t>63,61</t>
  </si>
  <si>
    <t>93669</t>
  </si>
  <si>
    <t>DISJUNTOR TRIPOLAR TIPO DIN, CORRENTE NOMINAL DE 20A - FORNECIMENTO E INSTALAÇÃO. AF_04/2016</t>
  </si>
  <si>
    <t>93670</t>
  </si>
  <si>
    <t>DISJUNTOR TRIPOLAR TIPO DIN, CORRENTE NOMINAL DE 25A - FORNECIMENTO E INSTALAÇÃO. AF_04/2016</t>
  </si>
  <si>
    <t>93671</t>
  </si>
  <si>
    <t>DISJUNTOR TRIPOLAR TIPO DIN, CORRENTE NOMINAL DE 32A - FORNECIMENTO E INSTALAÇÃO. AF_04/2016</t>
  </si>
  <si>
    <t>93672</t>
  </si>
  <si>
    <t>DISJUNTOR TRIPOLAR TIPO DIN, CORRENTE NOMINAL DE 40A - FORNECIMENTO E INSTALAÇÃO. AF_04/2016</t>
  </si>
  <si>
    <t>93673</t>
  </si>
  <si>
    <t>DISJUNTOR TRIPOLAR TIPO DIN, CORRENTE NOMINAL DE 50A - FORNECIMENTO E INSTALAÇÃO. AF_04/2016</t>
  </si>
  <si>
    <t>72339</t>
  </si>
  <si>
    <t>TOMADA 3P+T 30A/440V SEM PLACA - FORNECIMENTO E INSTALACAO</t>
  </si>
  <si>
    <t>83403</t>
  </si>
  <si>
    <t>INTERRUPTOR PULSADOR DE CAMPAINHA OU MINUTERIA 2A/250V C/ CAIXA - FORNECIMENTO E INSTALACAO</t>
  </si>
  <si>
    <t>83465</t>
  </si>
  <si>
    <t>INTERRUPTOR INTERMEDIARIO (FOUR-WAY) - FORNECIMENTO E INSTALACAO</t>
  </si>
  <si>
    <t>35,52</t>
  </si>
  <si>
    <t>91945</t>
  </si>
  <si>
    <t>SUPORTE PARAFUSADO COM PLACA DE ENCAIXE 4" X 2" ALTO (2,00 M DO PISO) PARA PONTO ELÉTRICO - FORNECIMENTO E INSTALAÇÃO. AF_12/2015</t>
  </si>
  <si>
    <t>6,20</t>
  </si>
  <si>
    <t>91946</t>
  </si>
  <si>
    <t>SUPORTE PARAFUSADO COM PLACA DE ENCAIXE 4" X 2" MÉDIO (1,30 M DO PISO) PARA PONTO ELÉTRICO - FORNECIMENTO E INSTALAÇÃO. AF_12/2015</t>
  </si>
  <si>
    <t>5,04</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</si>
  <si>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</si>
  <si>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</si>
  <si>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</si>
  <si>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</si>
  <si>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9,17</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</si>
  <si>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</si>
  <si>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</si>
  <si>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</si>
  <si>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</si>
  <si>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6,92</t>
  </si>
  <si>
    <t>91952</t>
  </si>
  <si>
    <t>INTERRUPTOR SIMPLES (1 MÓDULO), 10A/250V, SEM SUPORTE E SEM PLACA - FORNECIMENTO E INSTALAÇÃO. AF_12/2015</t>
  </si>
  <si>
    <t>12,12</t>
  </si>
  <si>
    <t>91953</t>
  </si>
  <si>
    <t>INTERRUPTOR SIMPLES (1 MÓDULO), 10A/250V, INCLUINDO SUPORTE E PLACA - FORNECIMENTO E INSTALAÇÃO. AF_12/2015</t>
  </si>
  <si>
    <t>17,16</t>
  </si>
  <si>
    <t>91954</t>
  </si>
  <si>
    <t>INTERRUPTOR PARALELO (1 MÓDULO), 10A/250V, SEM SUPORTE E SEM PLACA - FORNECIMENTO E INSTALAÇÃO. AF_12/2015</t>
  </si>
  <si>
    <t>91955</t>
  </si>
  <si>
    <t>INTERRUPTOR PARALELO (1 MÓDULO), 10A/250V, INCLUINDO SUPORTE E PLACA - FORNECIMENTO E INSTALAÇÃO. AF_12/2015</t>
  </si>
  <si>
    <t>21,37</t>
  </si>
  <si>
    <t>91956</t>
  </si>
  <si>
    <t>INTERRUPTOR SIMPLES (1 MÓDULO) COM INTERRUPTOR PARALELO (1 MÓDULO), 10A/250V, SEM SUPORTE E SEM PLACA - FORNECIMENTO E INSTALAÇÃO. AF_12/2015</t>
  </si>
  <si>
    <t>26,24</t>
  </si>
  <si>
    <t>91957</t>
  </si>
  <si>
    <t>INTERRUPTOR SIMPLES (1 MÓDULO) COM INTERRUPTOR PARALELO (1 MÓDULO), 10A/250V, INCLUINDO SUPORTE E PLACA - FORNECIMENTO E INSTALAÇÃO. AF_12/2015</t>
  </si>
  <si>
    <t>91958</t>
  </si>
  <si>
    <t>INTERRUPTOR SIMPLES (2 MÓDULOS), 10A/250V, SEM SUPORTE E SEM PLACA - FORNECIMENTO E INSTALAÇÃO. AF_12/2015</t>
  </si>
  <si>
    <t>91959</t>
  </si>
  <si>
    <t>INTERRUPTOR SIMPLES (2 MÓDULOS), 10A/250V, INCLUINDO SUPORTE E PLACA - FORNECIMENTO E INSTALAÇÃO. AF_12/2015</t>
  </si>
  <si>
    <t>91960</t>
  </si>
  <si>
    <t>INTERRUPTOR PARALELO (2 MÓDULOS), 10A/250V, SEM SUPORTE E SEM PLACA - FORNECIMENTO E INSTALAÇÃO. AF_12/2015</t>
  </si>
  <si>
    <t>91961</t>
  </si>
  <si>
    <t>INTERRUPTOR PARALELO (2 MÓDULOS), 10A/250V, INCLUINDO SUPORTE E PLACA - FORNECIMENTO E INSTALAÇÃO. AF_12/2015</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</si>
  <si>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</si>
  <si>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</si>
  <si>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</si>
  <si>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</si>
  <si>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91964</t>
  </si>
  <si>
    <t>INTERRUPTOR SIMPLES (2 MÓDULOS) COM INTERRUPTOR PARALELO (1 MÓDULO), 10A/250V, SEM SUPORTE E SEM PLACA - FORNECIMENTO E INSTALAÇÃO. AF_12/2015</t>
  </si>
  <si>
    <t>91965</t>
  </si>
  <si>
    <t>INTERRUPTOR SIMPLES (2 MÓDULOS) COM INTERRUPTOR PARALELO (1 MÓDULO), 10A/250V, INCLUINDO SUPORTE E PLACA - FORNECIMENTO E INSTALAÇÃO. AF_12/2015</t>
  </si>
  <si>
    <t>91966</t>
  </si>
  <si>
    <t>INTERRUPTOR SIMPLES (3 MÓDULOS), 10A/250V, SEM SUPORTE E SEM PLACA - FORNECIMENTO E INSTALAÇÃO. AF_12/2015</t>
  </si>
  <si>
    <t>91967</t>
  </si>
  <si>
    <t>INTERRUPTOR SIMPLES (3 MÓDULOS), 10A/250V, INCLUINDO SUPORTE E PLACA - FORNECIMENTO E INSTALAÇÃO. AF_12/2015</t>
  </si>
  <si>
    <t>37,06</t>
  </si>
  <si>
    <t>91968</t>
  </si>
  <si>
    <t>INTERRUPTOR PARALELO (3 MÓDULOS), 10A/250V, SEM SUPORTE E SEM PLACA - FORNECIMENTO E INSTALAÇÃO. AF_12/2015</t>
  </si>
  <si>
    <t>91969</t>
  </si>
  <si>
    <t>INTERRUPTOR PARALELO (3 MÓDULOS), 10A/250V, INCLUINDO SUPORTE E PLACA - FORNECIMENTO E INSTALAÇÃO. AF_12/2015</t>
  </si>
  <si>
    <t>91970</t>
  </si>
  <si>
    <t>INTERRUPTOR SIMPLES (3 MÓDULOS) COM INTERRUPTOR PARALELO (1 MÓDULO), 10A/250V, SEM SUPORTE E SEM PLACA - FORNECIMENTO E INSTALAÇÃO. AF_12/2015</t>
  </si>
  <si>
    <t>91971</t>
  </si>
  <si>
    <t>INTERRUPTOR SIMPLES (3 MÓDULOS) COM INTERRUPTOR PARALELO (1 MÓDULO), 10A/250V, INCLUINDO SUPORTE E PLACA - FORNECIMENTO E INSTALAÇÃO. AF_12/2015</t>
  </si>
  <si>
    <t>91972</t>
  </si>
  <si>
    <t>INTERRUPTOR SIMPLES (2 MÓDULOS) COM INTERRUPTOR PARALELO (2 MÓDULOS), 10A/250V, SEM SUPORTE E SEM PLACA - FORNECIMENTO E INSTALAÇÃO. AF_12/2015</t>
  </si>
  <si>
    <t>91973</t>
  </si>
  <si>
    <t>INTERRUPTOR SIMPLES (2 MÓDULOS) COM INTERRUPTOR PARALELO (2 MÓDULOS), 10A/250V, INCLUINDO SUPORTE E PLACA - FORNECIMENTO E INSTALAÇÃO. AF_12/2015</t>
  </si>
  <si>
    <t>91974</t>
  </si>
  <si>
    <t>INTERRUPTOR SIMPLES (4 MÓDULOS), 10A/250V, SEM SUPORTE E SEM PLACA - FORNECIMENTO E INSTALAÇÃO. AF_12/2015</t>
  </si>
  <si>
    <t>91975</t>
  </si>
  <si>
    <t>INTERRUPTOR SIMPLES (4 MÓDULOS), 10A/250V, INCLUINDO SUPORTE E PLACA - FORNECIMENTO E INSTALAÇÃO. AF_12/2015</t>
  </si>
  <si>
    <t>91976</t>
  </si>
  <si>
    <t>INTERRUPTOR SIMPLES (6 MÓDULOS), 10A/250V, SEM SUPORTE E SEM PLACA - FORNECIMENTO E INSTALAÇÃO. AF_12/2015</t>
  </si>
  <si>
    <t>91977</t>
  </si>
  <si>
    <t>INTERRUPTOR SIMPLES (6 MÓDULOS), 10A/250V, INCLUINDO SUPORTE E PLACA - FORNECIMENTO E INSTALAÇÃO. AF_12/2015</t>
  </si>
  <si>
    <t>91978</t>
  </si>
  <si>
    <t>INTERRUPTOR INTERMEDIÁRIO (1 MÓDULO), 10A/250V, SEM SUPORTE E SEM PLACA - FORNECIMENTO E INSTALAÇÃO. AF_09/2017</t>
  </si>
  <si>
    <t>91979</t>
  </si>
  <si>
    <t>INTERRUPTOR INTERMEDIÁRIO (1 MÓDULO), 10A/250V, INCLUINDO SUPORTE E PLACA - FORNECIMENTO E INSTALAÇÃO. AF_09/2017</t>
  </si>
  <si>
    <t>91980</t>
  </si>
  <si>
    <t>INTERRUPTOR BIPOLAR (1 MÓDULO), 10A/250V, SEM SUPORTE E SEM PLACA - FORNECIMENTO E INSTALAÇÃO. AF_09/2017</t>
  </si>
  <si>
    <t>91981</t>
  </si>
  <si>
    <t>INTERRUPTOR BIPOLAR (1 MÓDULO), 10A/250V, INCLUINDO SUPORTE E PLACA - FORNECIMENTO E INSTALAÇÃO. AF_09/2017</t>
  </si>
  <si>
    <t>91982</t>
  </si>
  <si>
    <t>DIMMER ROTATIVO (1 MÓDULO), 220V/600W, SEM SUPORTE E SEM PLACA - FORNECIMENTO E INSTALAÇÃO. AF_09/2017</t>
  </si>
  <si>
    <t>91983</t>
  </si>
  <si>
    <t>DIMMER ROTATIVO (1 MÓDULO), 220V/600W, INCLUINDO SUPORTE E PLACA - FORNECIMENTO E INSTALAÇÃO. AF_09/2017</t>
  </si>
  <si>
    <t>91984</t>
  </si>
  <si>
    <t>INTERRUPTOR PULSADOR CAMPAINHA (1 MÓDULO), 10A/250V, SEM SUPORTE E SEM PLACA - FORNECIMENTO E INSTALAÇÃO. AF_09/2017</t>
  </si>
  <si>
    <t>11,48</t>
  </si>
  <si>
    <t>91985</t>
  </si>
  <si>
    <t>INTERRUPTOR PULSADOR CAMPAINHA (1 MÓDULO), 10A/250V, INCLUINDO SUPORTE E PLACA - FORNECIMENTO E INSTALAÇÃO. AF_09/2017</t>
  </si>
  <si>
    <t>16,52</t>
  </si>
  <si>
    <t>91986</t>
  </si>
  <si>
    <t>CAMPAINHA CIGARRA (1 MÓDULO), 10A/250V, SEM SUPORTE E SEM PLACA - FORNECIMENTO E INSTALAÇÃO. AF_09/2017</t>
  </si>
  <si>
    <t>23,35</t>
  </si>
  <si>
    <t>91987</t>
  </si>
  <si>
    <t>CAMPAINHA CIGARRA (1 MÓDULO), 10A/250V, INCLUINDO SUPORTE E PLACA - FORNECIMENTO E INSTALAÇÃO. AF_09/2017</t>
  </si>
  <si>
    <t>91988</t>
  </si>
  <si>
    <t>INTERRUPTOR PULSADOR MINUTERIA (1 MÓDULO), 10A/250V, SEM SUPORTE E SEM PLACA - FORNECIMENTO E INSTALAÇÃO. AF_09/2017</t>
  </si>
  <si>
    <t>13,81</t>
  </si>
  <si>
    <t>91989</t>
  </si>
  <si>
    <t>INTERRUPTOR PULSADOR MINUTERIA (1 MÓDULO), 10A/250V, INCLUINDO SUPORTE E PLACA - FORNECIMENTO E INSTALAÇÃO. AF_09/2017</t>
  </si>
  <si>
    <t>91990</t>
  </si>
  <si>
    <t>TOMADA ALTA DE EMBUTIR (1 MÓDULO), 2P+T 10 A, SEM SUPORTE E SEM PLACA - FORNECIMENTO E INSTALAÇÃO. AF_12/2015</t>
  </si>
  <si>
    <t>91991</t>
  </si>
  <si>
    <t>TOMADA ALTA DE EMBUTIR (1 MÓDULO), 2P+T 20 A, SEM SUPORTE E SEM PLACA - FORNECIMENTO E INSTALAÇÃO. AF_12/2015</t>
  </si>
  <si>
    <t>23,76</t>
  </si>
  <si>
    <t>91992</t>
  </si>
  <si>
    <t>TOMADA ALTA DE EMBUTIR (1 MÓDULO), 2P+T 10 A, INCLUINDO SUPORTE E PLACA - FORNECIMENTO E INSTALAÇÃO. AF_12/2015</t>
  </si>
  <si>
    <t>91993</t>
  </si>
  <si>
    <t>TOMADA ALTA DE EMBUTIR (1 MÓDULO), 2P+T 20 A, INCLUINDO SUPORTE E PLACA - FORNECIMENTO E INSTALAÇÃO. AF_12/2015</t>
  </si>
  <si>
    <t>28,80</t>
  </si>
  <si>
    <t>91994</t>
  </si>
  <si>
    <t>TOMADA MÉDIA DE EMBUTIR (1 MÓDULO), 2P+T 10 A, SEM SUPORTE E SEM PLACA - FORNECIMENTO E INSTALAÇÃO. AF_12/2015</t>
  </si>
  <si>
    <t>91995</t>
  </si>
  <si>
    <t>TOMADA MÉDIA DE EMBUTIR (1 MÓDULO), 2P+T 20 A, SEM SUPORTE E SEM PLACA - FORNECIMENTO E INSTALAÇÃO. AF_12/2015</t>
  </si>
  <si>
    <t>91996</t>
  </si>
  <si>
    <t>TOMADA MÉDIA DE EMBUTIR (1 MÓDULO), 2P+T 10 A, INCLUINDO SUPORTE E PLACA - FORNECIMENTO E INSTALAÇÃO. AF_12/2015</t>
  </si>
  <si>
    <t>91997</t>
  </si>
  <si>
    <t>TOMADA MÉDIA DE EMBUTIR (1 MÓDULO), 2P+T 20 A, INCLUINDO SUPORTE E PLACA - FORNECIMENTO E INSTALAÇÃO. AF_12/2015</t>
  </si>
  <si>
    <t>91998</t>
  </si>
  <si>
    <t>TOMADA BAIXA DE EMBUTIR (1 MÓDULO), 2P+T 10 A, SEM SUPORTE E SEM PLACA - FORNECIMENTO E INSTALAÇÃO. AF_12/2015</t>
  </si>
  <si>
    <t>13,03</t>
  </si>
  <si>
    <t>91999</t>
  </si>
  <si>
    <t>TOMADA BAIXA DE EMBUTIR (1 MÓDULO), 2P+T 20 A, SEM SUPORTE E SEM PLACA - FORNECIMENTO E INSTALAÇÃO. AF_12/2015</t>
  </si>
  <si>
    <t>14,29</t>
  </si>
  <si>
    <t>92000</t>
  </si>
  <si>
    <t>TOMADA BAIXA DE EMBUTIR (1 MÓDULO), 2P+T 10 A, INCLUINDO SUPORTE E PLACA - FORNECIMENTO E INSTALAÇÃO. AF_12/2015</t>
  </si>
  <si>
    <t>92001</t>
  </si>
  <si>
    <t>TOMADA BAIXA DE EMBUTIR (1 MÓDULO), 2P+T 20 A, INCLUINDO SUPORTE E PLACA - FORNECIMENTO E INSTALAÇÃO. AF_12/2015</t>
  </si>
  <si>
    <t>92002</t>
  </si>
  <si>
    <t>TOMADA MÉDIA DE EMBUTIR (2 MÓDULOS), 2P+T 10 A, SEM SUPORTE E SEM PLACA - FORNECIMENTO E INSTALAÇÃO. AF_12/2015</t>
  </si>
  <si>
    <t>92003</t>
  </si>
  <si>
    <t>TOMADA MÉDIA DE EMBUTIR (2 MÓDULOS), 2P+T 20 A, SEM SUPORTE E SEM PLACA - FORNECIMENTO E INSTALAÇÃO. AF_12/2015</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</si>
  <si>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</si>
  <si>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</si>
  <si>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</si>
  <si>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</si>
  <si>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</si>
  <si>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</si>
  <si>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92007</t>
  </si>
  <si>
    <t>TOMADA BAIXA DE EMBUTIR (2 MÓDULOS), 2P+T 20 A, SEM SUPORTE E SEM PLACA - FORNECIMENTO E INSTALAÇÃO. AF_12/2015</t>
  </si>
  <si>
    <t>92008</t>
  </si>
  <si>
    <t>TOMADA BAIXA DE EMBUTIR (2 MÓDULOS), 2P+T 10 A, INCLUINDO SUPORTE E PLACA - FORNECIMENTO E INSTALAÇÃO. AF_12/2015</t>
  </si>
  <si>
    <t>28,90</t>
  </si>
  <si>
    <t>92009</t>
  </si>
  <si>
    <t>TOMADA BAIXA DE EMBUTIR (2 MÓDULOS), 2P+T 20 A, INCLUINDO SUPORTE E PLACA - FORNECIMENTO E INSTALAÇÃO. AF_12/2015</t>
  </si>
  <si>
    <t>92010</t>
  </si>
  <si>
    <t>TOMADA MÉDIA DE EMBUTIR (3 MÓDULOS), 2P+T 10 A, SEM SUPORTE E SEM PLACA - FORNECIMENTO E INSTALAÇÃO. AF_12/2015</t>
  </si>
  <si>
    <t>92011</t>
  </si>
  <si>
    <t>TOMADA MÉDIA DE EMBUTIR (3 MÓDULOS), 2P+T 20 A, SEM SUPORTE E SEM PLACA - FORNECIMENTO E INSTALAÇÃO. AF_12/2015</t>
  </si>
  <si>
    <t>92012</t>
  </si>
  <si>
    <t>TOMADA MÉDIA DE EMBUTIR (3 MÓDULOS), 2P+T 10 A, INCLUINDO SUPORTE E PLACA - FORNECIMENTO E INSTALAÇÃO. AF_12/2015</t>
  </si>
  <si>
    <t>92013</t>
  </si>
  <si>
    <t>TOMADA MÉDIA DE EMBUTIR (3 MÓDULOS), 2P+T 20 A, INCLUINDO SUPORTE E PLACA - FORNECIMENTO E INSTALAÇÃO. AF_12/2015</t>
  </si>
  <si>
    <t>92014</t>
  </si>
  <si>
    <t>TOMADA BAIXA DE EMBUTIR (3 MÓDULOS), 2P+T 10 A, SEM SUPORTE E SEM PLACA - FORNECIMENTO E INSTALAÇÃO. AF_12/2015</t>
  </si>
  <si>
    <t>92015</t>
  </si>
  <si>
    <t>TOMADA BAIXA DE EMBUTIR (3 MÓDULOS), 2P+T 20 A, SEM SUPORTE E SEM PLACA - FORNECIMENTO E INSTALAÇÃO. AF_12/2015</t>
  </si>
  <si>
    <t>92016</t>
  </si>
  <si>
    <t>TOMADA BAIXA DE EMBUTIR (3 MÓDULOS), 2P+T 10 A, INCLUINDO SUPORTE E PLACA - FORNECIMENTO E INSTALAÇÃO. AF_12/2015</t>
  </si>
  <si>
    <t>92017</t>
  </si>
  <si>
    <t>TOMADA BAIXA DE EMBUTIR (3 MÓDULOS), 2P+T 20 A, INCLUINDO SUPORTE E PLACA - FORNECIMENTO E INSTALAÇÃO. AF_12/2015</t>
  </si>
  <si>
    <t>43,50</t>
  </si>
  <si>
    <t>92018</t>
  </si>
  <si>
    <t>TOMADA BAIXA DE EMBUTIR (4 MÓDULOS), 2P+T 10 A, SEM SUPORTE E SEM PLACA - FORNECIMENTO E INSTALAÇÃO. AF_12/2015</t>
  </si>
  <si>
    <t>92019</t>
  </si>
  <si>
    <t>TOMADA BAIXA DE EMBUTIR (4 MÓDULOS), 2P+T 10 A, INCLUINDO SUPORTE E PLACA - FORNECIMENTO E INSTALAÇÃO. AF_12/2015</t>
  </si>
  <si>
    <t>92020</t>
  </si>
  <si>
    <t>TOMADA BAIXA DE EMBUTIR (6 MÓDULOS), 2P+T 10 A, SEM SUPORTE E SEM PLACA - FORNECIMENTO E INSTALAÇÃO. AF_12/2015</t>
  </si>
  <si>
    <t>92021</t>
  </si>
  <si>
    <t>TOMADA BAIXA DE EMBUTIR (6 MÓDULOS), 2P+T 10 A, INCLUINDO SUPORTE E PLACA - FORNECIMENTO E INSTALAÇÃO. AF_12/2015</t>
  </si>
  <si>
    <t>92022</t>
  </si>
  <si>
    <t>INTERRUPTOR SIMPLES (1 MÓDULO) COM 1 TOMADA DE EMBUTIR 2P+T 10 A,  SEM SUPORTE E SEM PLACA - FORNECIMENTO E INSTALAÇÃO. AF_12/2015</t>
  </si>
  <si>
    <t>25,59</t>
  </si>
  <si>
    <t>92023</t>
  </si>
  <si>
    <t>INTERRUPTOR SIMPLES (1 MÓDULO) COM 1 TOMADA DE EMBUTIR 2P+T 10 A,  INCLUINDO SUPORTE E PLACA - FORNECIMENTO E INSTALAÇÃO. AF_12/2015</t>
  </si>
  <si>
    <t>30,63</t>
  </si>
  <si>
    <t>92024</t>
  </si>
  <si>
    <t>INTERRUPTOR SIMPLES (1 MÓDULO) COM 2 TOMADAS DE EMBUTIR 2P+T 10 A,  SEM SUPORTE E SEM PLACA - FORNECIMENTO E INSTALAÇÃO. AF_12/2015</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</si>
  <si>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</si>
  <si>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</si>
  <si>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</si>
  <si>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</si>
  <si>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</si>
  <si>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</si>
  <si>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</si>
  <si>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</si>
  <si>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29,81</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</si>
  <si>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</si>
  <si>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</si>
  <si>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</si>
  <si>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</si>
  <si>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</si>
  <si>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</si>
  <si>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</si>
  <si>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</si>
  <si>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</si>
  <si>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</si>
  <si>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92034</t>
  </si>
  <si>
    <t>INTERRUPTOR SIMPLES (1 MÓDULO), INTERRUPTOR PARALELO (1 MÓDULO) E 1 TOMADA DE EMBUTIR 2P+T 10 A,  SEM SUPORTE E SEM PLACA - FORNECIMENTO E INSTALAÇÃO. AF_12/2015</t>
  </si>
  <si>
    <t>92035</t>
  </si>
  <si>
    <t>INTERRUPTOR SIMPLES (1 MÓDULO), INTERRUPTOR PARALELO (1 MÓDULO) E 1 TOMADA DE EMBUTIR 2P+T 10 A,  INCLUINDO SUPORTE E PLACA - FORNECIMENTO E INSTALAÇÃO. AF_12/2015</t>
  </si>
  <si>
    <t>72278</t>
  </si>
  <si>
    <t>LAMPADA VAPOR METALICO 400W - FORNECIMENTO E INSTALACAO</t>
  </si>
  <si>
    <t>72280</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</si>
  <si>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</si>
  <si>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</si>
  <si>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</si>
  <si>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</si>
  <si>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</si>
  <si>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</si>
  <si>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</si>
  <si>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83391</t>
  </si>
  <si>
    <t>REATOR PARA LAMPADA FLUORESCENTE 2X40W PARTIDA RAPIDA FORNECIMENTO E INSTALACAO</t>
  </si>
  <si>
    <t>22,29</t>
  </si>
  <si>
    <t>83392</t>
  </si>
  <si>
    <t>REATOR PARA LAMPADA FLUORESCENTE 1X20W PARTIDA RAPIDA FORNECIMENTO E INSTALACAO</t>
  </si>
  <si>
    <t>83393</t>
  </si>
  <si>
    <t>REATOR PARA LAMPADA FLUORESCENTE 1X40W PARTIDA RAPIDA FORNECIMENTO E INSTALACAO</t>
  </si>
  <si>
    <t>83470</t>
  </si>
  <si>
    <t>LAMPADA FLUORESCENTE TP HO 85W - FORNECIMENTO E INSTALACAO</t>
  </si>
  <si>
    <t>93040</t>
  </si>
  <si>
    <t>LÂMPADA FLUORESCENTE COMPACTA 15 W 2U, BASE E27 - FORNECIMENTO E INSTALAÇÃO</t>
  </si>
  <si>
    <t>93041</t>
  </si>
  <si>
    <t>LÂMPADA FLUORESCENTE ESPIRAL BRANCA 65 W, BASE E27 - FORNECIMENTO E INSTALAÇÃO</t>
  </si>
  <si>
    <t>93042</t>
  </si>
  <si>
    <t>LÂMPADA LED 6 W BIVOLT BRANCA, FORMATO TRADICIONAL (BASE E27) - FORNECIMENTO E INSTALAÇÃO</t>
  </si>
  <si>
    <t>93043</t>
  </si>
  <si>
    <t>LÂMPADA LED 10 W BIVOLT BRANCA, FORMATO TRADICIONAL (BASE E27) - FORNECIMENTO E INSTALAÇÃO</t>
  </si>
  <si>
    <t>93044</t>
  </si>
  <si>
    <t>LÂMPADA FLUORESCENTE COMPACTA 3U BRANCA 20 W, BASE E27 - FORNECIMENTO E INSTALAÇÃO</t>
  </si>
  <si>
    <t>93045</t>
  </si>
  <si>
    <t>LÂMPADA FLUORESCENTE ESPIRAL BRANCA 45 W, BASE E27 - FORNECIMENTO E INSTALAÇÃO</t>
  </si>
  <si>
    <t>97583</t>
  </si>
  <si>
    <t>LUMINÁRIA TIPO CALHA, DE SOBREPOR, COM 1 LÂMPADA TUBULAR DE 18 W - FORNECIMENTO E INSTALAÇÃO. AF_11/2017</t>
  </si>
  <si>
    <t>33,52</t>
  </si>
  <si>
    <t>97584</t>
  </si>
  <si>
    <t>LUMINÁRIA TIPO CALHA, DE SOBREPOR, COM 1 LÂMPADA TUBULAR DE 36 W - FORNECIMENTO E INSTALAÇÃO. AF_11/2017</t>
  </si>
  <si>
    <t>97585</t>
  </si>
  <si>
    <t>LUMINÁRIA TIPO CALHA, DE SOBREPOR, COM 2 LÂMPADAS TUBULARES DE 18 W - FORNECIMENTO E INSTALAÇÃO. AF_11/2017</t>
  </si>
  <si>
    <t>97586</t>
  </si>
  <si>
    <t>LUMINÁRIA TIPO CALHA, DE SOBREPOR, COM 2 LÂMPADAS TUBULARES DE 36 W - FORNECIMENTO E INSTALAÇÃO. AF_11/2017</t>
  </si>
  <si>
    <t>97587</t>
  </si>
  <si>
    <t>LUMINÁRIA TIPO CALHA, DE EMBUTIR, COM 2 LÂMPADAS DE 14 W COM REFLETOR - FORNECIMENTO E INSTALAÇÃO. AF_11/2017</t>
  </si>
  <si>
    <t>97589</t>
  </si>
  <si>
    <t>LUMINÁRIA TIPO PLAFON EM PLÁSTICO, DE SOBREPOR, COM 1 LÂMPADA DE 15 W, - FORNECIMENTO E INSTALAÇÃO. AF_11/2017</t>
  </si>
  <si>
    <t>97590</t>
  </si>
  <si>
    <t>LUMINÁRIA TIPO PLAFON REDONDO COM VIDRO FOSCO, DE SOBREPOR, COM 1 LÂMPADA DE 15 W - FORNECIMENTO E INSTALAÇÃO. AF_11/2017</t>
  </si>
  <si>
    <t>43,25</t>
  </si>
  <si>
    <t>97591</t>
  </si>
  <si>
    <t>LUMINÁRIA TIPO PLAFON REDONDO COM VIDRO FOSCO, DE SOBREPOR, COM 2 LÂMPADAS DE 15 W - FORNECIMENTO E INSTALAÇÃO. AF_11/2017</t>
  </si>
  <si>
    <t>97592</t>
  </si>
  <si>
    <t>LUMINÁRIA TIPO PLAFON, DE SOBREPOR, COM 1 LÂMPADA LED - FORNECIMENTO E INSTALAÇÃO. AF_11/2017</t>
  </si>
  <si>
    <t>97593</t>
  </si>
  <si>
    <t>LUMINÁRIA TIPO SPOT, DE SOBREPOR, COM 1 LÂMPADA DE 15 W - FORNECIMENTO E INSTALAÇÃO. AF_11/2017</t>
  </si>
  <si>
    <t>97594</t>
  </si>
  <si>
    <t>LUMINÁRIA TIPO SPOT, DE SOBREPOR, COM 2 LÂMPADAS DE 15 W - FORNECIMENTO E INSTALAÇÃO. AF_11/2017</t>
  </si>
  <si>
    <t>97595</t>
  </si>
  <si>
    <t>SENSOR DE PRESENÇA COM FOTOCÉLULA, FIXAÇÃO EM PAREDE - FORNECIMENTO E INSTALAÇÃO. AF_11/2017</t>
  </si>
  <si>
    <t>97596</t>
  </si>
  <si>
    <t>SENSOR DE PRESENÇA SEM FOTOCÉLULA, FIXAÇÃO EM PAREDE - FORNECIMENTO E INSTALAÇÃO. AF_11/2017</t>
  </si>
  <si>
    <t>97597</t>
  </si>
  <si>
    <t>SENSOR DE PRESENÇA COM FOTOCÉLULA, FIXAÇÃO EM TETO - FORNECIMENTO E INSTALAÇÃO. AF_11/2017</t>
  </si>
  <si>
    <t>97598</t>
  </si>
  <si>
    <t>SENSOR DE PRESENÇA SEM FOTOCÉLULA, FIXAÇÃO EM TETO - FORNECIMENTO E INSTALAÇÃO. AF_11/2017</t>
  </si>
  <si>
    <t>32,41</t>
  </si>
  <si>
    <t>97599</t>
  </si>
  <si>
    <t>LUMINÁRIA DE EMERGÊNCIA - FORNECIMENTO E INSTALAÇÃO. AF_11/2017</t>
  </si>
  <si>
    <t>97609</t>
  </si>
  <si>
    <t>LÂMPADA COMPACTA DE LED 6 W, BASE E27 - FORNECIMENTO E INSTALAÇÃO. AF_11/2017</t>
  </si>
  <si>
    <t>97610</t>
  </si>
  <si>
    <t>LÂMPADA COMPACTA DE LED 10 W, BASE E27 - FORNECIMENTO E INSTALAÇÃO. AF_11/2017</t>
  </si>
  <si>
    <t>97611</t>
  </si>
  <si>
    <t>LÂMPADA COMPACTA FLUORESCENTE DE 15 W, BASE E27 - FORNECIMENTO E INSTALAÇÃO. AF_11/2017</t>
  </si>
  <si>
    <t>14,60</t>
  </si>
  <si>
    <t>97612</t>
  </si>
  <si>
    <t>LÂMPADA COMPACTA FLUORESCENTE DE 20 W, BASE E27 - FORNECIMENTO E INSTALAÇÃO. AF_11/2017</t>
  </si>
  <si>
    <t>97613</t>
  </si>
  <si>
    <t>LÂMPADA COMPACTA DE VAPOR MERCURIO 125 W, BASE E27 - FORNECIMENTO E INSTALAÇÃO. AF_11/2017</t>
  </si>
  <si>
    <t>97614</t>
  </si>
  <si>
    <t>LÂMPADA COMPACTA DE VAPOR METÁLICO OVOIDE 150 W, BASE E27 - FORNECIMENTO E INSTALAÇÃO. AF_11/2017</t>
  </si>
  <si>
    <t>97615</t>
  </si>
  <si>
    <t>LÂMPADA TUBULAR FLUORESCENTE T8 DE 16/18 W, BASE G13 - FORNECIMENTO E INSTALAÇÃO. AF_11/2017_P</t>
  </si>
  <si>
    <t>97616</t>
  </si>
  <si>
    <t>LÂMPADA TUBULAR FLUORESCENTE T8 DE 32/36 W, BASE G13 - FORNECIMENTO E INSTALAÇÃO. AF_11/2017_P</t>
  </si>
  <si>
    <t>97617</t>
  </si>
  <si>
    <t>LÂMPADA TUBULAR FLUORESCENTE T10 DE 20/40 W, BASE G13 - FORNECIMENTO E INSTALAÇÃO. AF_11/2017_P</t>
  </si>
  <si>
    <t>97618</t>
  </si>
  <si>
    <t>LÂMPADA TUBULAR FLUORESCENTE T5 DE 14 W, BASE G13 - FORNECIMENTO E INSTALAÇÃO. AF_11/2017_P</t>
  </si>
  <si>
    <t>41598</t>
  </si>
  <si>
    <t>ENTRADA PROVISORIA DE ENERGIA ELETRICA AEREA TRIFASICA 40A EM POSTE MADEIRA</t>
  </si>
  <si>
    <t>72941</t>
  </si>
  <si>
    <t>APARELHO SINALIZADOR DE SAIDA DE GARAGEM, COM CELULA FOTOELETRICA - FORNECIMENTO E INSTALACAO</t>
  </si>
  <si>
    <t>73624</t>
  </si>
  <si>
    <t>SUPORTE PARA TRANSFORMADOR EM POSTE DE CONCRETO CIRCULAR</t>
  </si>
  <si>
    <t>73767/1</t>
  </si>
  <si>
    <t>GRAMPO PARALELO EM ALUMINIO FUNDIDO OU ESTRUDADO DE 2 PARAFUSOS, PARA CABO DE 6 A 50 MM2, PASTA ANTIOXIDANTE. FORNEC E INSTALAÇÃO.</t>
  </si>
  <si>
    <t>9,36</t>
  </si>
  <si>
    <t>73767/2</t>
  </si>
  <si>
    <t>ALCA PRE-FORMADA DISTRIBUIÇÃO EM  ACO RECOBERTO COM ALUMINIO PARA CABO 25MM2, ENCAPADO. FORNECIMENTO E INSTALAÇÃO.</t>
  </si>
  <si>
    <t>8,96</t>
  </si>
  <si>
    <t>73767/3</t>
  </si>
  <si>
    <t>LACO DE ROLDANA PRE-FORMADO ACO RECOBERTO DE ALUMINIO PARA CABO DE ALUMINIO NU BITOLA 25MM2 - FORNECIMENTO E COLOCACAO</t>
  </si>
  <si>
    <t>6,52</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</si>
  <si>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</si>
  <si>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</si>
  <si>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</si>
  <si>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</si>
  <si>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</si>
  <si>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</si>
  <si>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</si>
  <si>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</si>
  <si>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25,33</t>
  </si>
  <si>
    <t>73781/3</t>
  </si>
  <si>
    <t>ISOLADOR DE SUSPENSAO (DISCO) TP CAVILHA CLASSE 15KV - 6''. FORNECIMENTO E INSTALACAO.</t>
  </si>
  <si>
    <t>88543</t>
  </si>
  <si>
    <t>ARMACAO SECUNDARIA OU REX COMPLETA PARA TRESLINHAS-FORNECIMENTO E INSTALACAO.</t>
  </si>
  <si>
    <t>88544</t>
  </si>
  <si>
    <t>ARMACAO SECUNDARIA OU REX COMPLETA PARA DUAS LINHAS-FORNECIMENTO E INSTALACAO.</t>
  </si>
  <si>
    <t>88545</t>
  </si>
  <si>
    <t>ARMACAO SECUNDARIA OU REX COMPLETA PARA QUATRO LINHAS-FORNECIMENTO E INSTALACAO.</t>
  </si>
  <si>
    <t>83397</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</si>
  <si>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</si>
  <si>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</si>
  <si>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</si>
  <si>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</si>
  <si>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</si>
  <si>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</si>
  <si>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</si>
  <si>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</si>
  <si>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73855/1</t>
  </si>
  <si>
    <t>CHUMBADOR DE AÇO PARA FIXAÇÃO DE POSTE DE ACO RETO OU CURVO 7 A 9M COM FLANGE - FORNECIMENTO E INSTALACAO</t>
  </si>
  <si>
    <t>72281</t>
  </si>
  <si>
    <t>REATOR PARA LAMPADA VAPOR DE MERCURIO USO EXTERNO 220V/400W</t>
  </si>
  <si>
    <t>72282</t>
  </si>
  <si>
    <t>REATOR PARA LAMPADA VAPOR DE SODIO ALTA PRESSAO - 220V/250W - USO EXTERNO</t>
  </si>
  <si>
    <t>73831/2</t>
  </si>
  <si>
    <t>LAMPADA DE VAPOR DE MERCURIO DE 250W - FORNECIMENTO E INSTALACAO</t>
  </si>
  <si>
    <t>73831/3</t>
  </si>
  <si>
    <t>LAMPADA DE VAPOR DE MERCURIO DE 400W/250V - FORNECIMENTO E INSTALACAO</t>
  </si>
  <si>
    <t>34,63</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</si>
  <si>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</si>
  <si>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</si>
  <si>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</si>
  <si>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</si>
  <si>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</si>
  <si>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</si>
  <si>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</si>
  <si>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</si>
  <si>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</si>
  <si>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</si>
  <si>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</si>
  <si>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</si>
  <si>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</si>
  <si>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</si>
  <si>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113,04</t>
  </si>
  <si>
    <t>74246/1</t>
  </si>
  <si>
    <t>REFLETOR RETANGULAR FECHADO COM LAMPADA VAPOR METALICO 400 W</t>
  </si>
  <si>
    <t>83399</t>
  </si>
  <si>
    <t>RELE FOTOELETRICO P/ COMANDO DE ILUMINACAO EXTERNA 220V/1000W - FORNECIMENTO E INSTALACAO</t>
  </si>
  <si>
    <t>83400</t>
  </si>
  <si>
    <t>BRACO P/ ILUMINACAO DE RUAS EM TUBO ACO GALV 1" COMP = 1,20M E INCLINACAO 25GRAUS EM RELACAO AO PLANO VERTICAL P/ FIXACAO EM POSTE OU PAREDE - FORNECIMENTO E INSTALACAO</t>
  </si>
  <si>
    <t>83401</t>
  </si>
  <si>
    <t>BRACO P/ LUMINARIA PUBLICA 1 X 1,50 M, EM TUBO ACO GALV 3/4, P/ FIXACAO EM POSTE OU PAREDE - FORNECIMENTO E INSTALACAO</t>
  </si>
  <si>
    <t>83402</t>
  </si>
  <si>
    <t>ABRACADEIRA DE FIXACAO DE BRACOS DE LUMINARIAS DE 4" - FORNECIMENTO E INSTALACAO</t>
  </si>
  <si>
    <t>83475</t>
  </si>
  <si>
    <t>LUMINARIA FECHADA PARA ILUMINACAO PUBLICA COM REATOR DE PARTIDA RAPIDA COM LAMPADA A VAPOR DE MERCURIO 250W - FORNECIMENTO E INSTALACAO</t>
  </si>
  <si>
    <t>83478</t>
  </si>
  <si>
    <t>LUMINARIA FECHADA PARA ILUMINACAO PUBLICA - LAMPADAS DE 250/500W - FORNECIMENTO E INSTALACAO (EXCLUINDO LAMPADAS)</t>
  </si>
  <si>
    <t>83479</t>
  </si>
  <si>
    <t>LUMINARIA ESTANQUE - PROTECAO CONTRA AGUA, POEIRA OU IMPACTOS - TIPO AQUATIC PIAL OU EQUIVALENTE</t>
  </si>
  <si>
    <t>83480</t>
  </si>
  <si>
    <t>REATOR PARA LAMPADA VAPOR DE MERCURIO 125W  USO EXTERNO</t>
  </si>
  <si>
    <t>83481</t>
  </si>
  <si>
    <t>REATOR PARA LAMPADA VAPOR DE MERCURIO 250W USO EXTERNO</t>
  </si>
  <si>
    <t>97600</t>
  </si>
  <si>
    <t>REFLETOR EM ALUMÍNIO COM SUPORTE E ALÇA, LÂMPADA 125 W - FORNECIMENTO E INSTALAÇÃO. AF_11/2017</t>
  </si>
  <si>
    <t>97601</t>
  </si>
  <si>
    <t>REFLETOR EM ALUMÍNIO COM SUPORTE E ALÇA, LÂMPADA 250 W - FORNECIMENTO E INSTALAÇÃO. AF_11/2017</t>
  </si>
  <si>
    <t>97605</t>
  </si>
  <si>
    <t>LUMINÁRIA ARANDELA TIPO MEIA-LUA, PARA 1 LÂMPADA LED - FORNECIMENTO E INSTALAÇÃO. AF_11/2017</t>
  </si>
  <si>
    <t>97606</t>
  </si>
  <si>
    <t>LUMINÁRIA ARANDELA TIPO MEIA-LUA, PARA 1 LÂMPADA DE 15 W - FORNECIMENTO E INSTALAÇÃO. AF_11/2017</t>
  </si>
  <si>
    <t>97607</t>
  </si>
  <si>
    <t>LUMINÁRIA ARANDELA TIPO TARTARUGA PARA 1 LÂMPADA LED - FORNECIMENTO E INSTALAÇÃO. AF_11/2017</t>
  </si>
  <si>
    <t>97608</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</si>
  <si>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</si>
  <si>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</si>
  <si>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</si>
  <si>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</si>
  <si>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</si>
  <si>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</si>
  <si>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</si>
  <si>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</si>
  <si>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</si>
  <si>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</si>
  <si>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</si>
  <si>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</si>
  <si>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</si>
  <si>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</si>
  <si>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</si>
  <si>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</si>
  <si>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</si>
  <si>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</si>
  <si>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</si>
  <si>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</si>
  <si>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</si>
  <si>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</si>
  <si>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</si>
  <si>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</si>
  <si>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</si>
  <si>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</si>
  <si>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</si>
  <si>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</si>
  <si>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</si>
  <si>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93140</t>
  </si>
  <si>
    <t>PONTO DE ILUMINAÇÃO RESIDENCIAL INCLUINDO INTERRUPTOR SIMPLES CONJUGADO COM PARALELO, CAIXA ELÉTRICA, ELETRODUTO, CABO, RASGO, QUEBRA E CHUMBAMENTO (EXCLUINDO LUMINÁRIA E LÂMPADA). AF_01/2016</t>
  </si>
  <si>
    <t>93141</t>
  </si>
  <si>
    <t>PONTO DE TOMADA RESIDENCIAL INCLUINDO TOMADA 10A/250V, CAIXA ELÉTRICA, ELETRODUTO, CABO, RASGO, QUEBRA E CHUMBAMENTO. AF_01/2016</t>
  </si>
  <si>
    <t>93142</t>
  </si>
  <si>
    <t>PONTO DE TOMADA RESIDENCIAL INCLUINDO TOMADA (2 MÓDULOS) 10A/250V, CAIXA ELÉTRICA, ELETRODUTO, CABO, RASGO, QUEBRA E CHUMBAMENTO. AF_01/2016</t>
  </si>
  <si>
    <t>93143</t>
  </si>
  <si>
    <t>PONTO DE TOMADA RESIDENCIAL INCLUINDO TOMADA 20A/250V, CAIXA ELÉTRICA, ELETRODUTO, CABO, RASGO, QUEBRA E CHUMBAMENTO. AF_01/2016</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</si>
  <si>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</si>
  <si>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</si>
  <si>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</si>
  <si>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</si>
  <si>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</si>
  <si>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</si>
  <si>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</si>
  <si>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</si>
  <si>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8260</t>
  </si>
  <si>
    <t>INSTALACAO PARA-RAIOS P/RESERVATORIO</t>
  </si>
  <si>
    <t>72315</t>
  </si>
  <si>
    <t>TERMINAL AEREO EM ACO GALVANIZADO COM BASE DE FIXACAO H = 30CM</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</si>
  <si>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</si>
  <si>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</si>
  <si>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</si>
  <si>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</si>
  <si>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</si>
  <si>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</si>
  <si>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</si>
  <si>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</si>
  <si>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</si>
  <si>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</si>
  <si>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96976</t>
  </si>
  <si>
    <t>CORDOALHA DE COBRE NU 95 MM², NÃO ENTERRADA, COM ISOLADOR - FORNECIMENTO E INSTALAÇÃO. AF_12/2017</t>
  </si>
  <si>
    <t>96977</t>
  </si>
  <si>
    <t>CORDOALHA DE COBRE NU 50 MM², ENTERRADA, SEM ISOLADOR - FORNECIMENTO E INSTALAÇÃO. AF_12/2017</t>
  </si>
  <si>
    <t>96978</t>
  </si>
  <si>
    <t>CORDOALHA DE COBRE NU 70 MM², ENTERRADA, SEM ISOLADOR - FORNECIMENTO E INSTALAÇÃO. AF_12/2017</t>
  </si>
  <si>
    <t>33,60</t>
  </si>
  <si>
    <t>96979</t>
  </si>
  <si>
    <t>CORDOALHA DE COBRE NU 95 MM², ENTERRADA, SEM ISOLADOR - FORNECIMENTO E INSTALAÇÃO. AF_12/2017</t>
  </si>
  <si>
    <t>SUPORTE ISOLADOR PARA CORDOALHA DE COBRE - FORNECIMENTO E INSTALAÇÃO. AF_12/2017</t>
  </si>
  <si>
    <t>96984</t>
  </si>
  <si>
    <t>ELETRODUTO PVC 40MM (1 ¼ ) PARA SPDA - FORNECIMENTO E INSTALAÇÃO. AF_12/2017</t>
  </si>
  <si>
    <t>96985</t>
  </si>
  <si>
    <t>HASTE DE ATERRAMENTO 5/8  PARA SPDA - FORNECIMENTO E INSTALAÇÃO. AF_12/2017</t>
  </si>
  <si>
    <t>96986</t>
  </si>
  <si>
    <t>HASTE DE ATERRAMENTO 3/4  PARA SPDA - FORNECIMENTO E INSTALAÇÃO. AF_12/2017</t>
  </si>
  <si>
    <t>96987</t>
  </si>
  <si>
    <t>BASE METÁLICA PARA MASTRO 1 ½  PARA SPDA - FORNECIMENTO E INSTALAÇÃO. AF_12/2017</t>
  </si>
  <si>
    <t>96988</t>
  </si>
  <si>
    <t>MASTRO 1 ½  PARA SPDA - FORNECIMENTO E INSTALAÇÃO. AF_12/2017</t>
  </si>
  <si>
    <t>128,39</t>
  </si>
  <si>
    <t>96989</t>
  </si>
  <si>
    <t>CAPTOR TIPO FRANKLIN PARA SPDA - FORNECIMENTO E INSTALAÇÃO. AF_12/2017</t>
  </si>
  <si>
    <t>9535</t>
  </si>
  <si>
    <t>CHUVEIRO ELETRICO COMUM CORPO PLASTICO TIPO DUCHA, FORNECIMENTO E INSTALACAO</t>
  </si>
  <si>
    <t>72327</t>
  </si>
  <si>
    <t>FUSÍVEL TIPO "DIAZED", TIPO RÁPIDO OU RETARDADO - 2/25A - FORNECIMENTO E INSTALACAO</t>
  </si>
  <si>
    <t>72328</t>
  </si>
  <si>
    <t>FUSÍVEL TIPO "DIAZED", TIPO RÁPIDO OU RETARDADO - 35/63A - FORNECIMENTO E INSTALACAO</t>
  </si>
  <si>
    <t>6,30</t>
  </si>
  <si>
    <t>72330</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</si>
  <si>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</si>
  <si>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</si>
  <si>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</si>
  <si>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</si>
  <si>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</si>
  <si>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</si>
  <si>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</si>
  <si>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83482</t>
  </si>
  <si>
    <t>FUSIVEL TIPO NH 250 A, TAMANHO 1 - FORNECIMENTO E INSTALACAO</t>
  </si>
  <si>
    <t>83487</t>
  </si>
  <si>
    <t>BASE PARA FUSIVEL (PORTA-FUSIVEL) NH 01 250A</t>
  </si>
  <si>
    <t>83490</t>
  </si>
  <si>
    <t>CHAVE FACA TRIPOLAR BLINDADA 250V/30A - FORNECIMENTO E INSTALACAO</t>
  </si>
  <si>
    <t>83491</t>
  </si>
  <si>
    <t>CHAVE GUARDA MOTOR TRIFASICO 5CV/220V C/ CHAVE MAGNETICA - FORNECIMENTO E INSTALACAO</t>
  </si>
  <si>
    <t>83492</t>
  </si>
  <si>
    <t>CHAVE GUARDA MOTOR TRIFISICA 10CV/220V C/ CHAVE MAGNETICA - FORNECIMENTO E INSTALACAO</t>
  </si>
  <si>
    <t>83493</t>
  </si>
  <si>
    <t>FUSIVEL TIPO NH 250A - TAMANHO 01 - FORNECIMENTO E INSTALACAO</t>
  </si>
  <si>
    <t>85195</t>
  </si>
  <si>
    <t>CHAVE DE BOIA AUTOMÁTICA</t>
  </si>
  <si>
    <t>88547</t>
  </si>
  <si>
    <t>CHAVE DE BOIA AUTOMÁTICA SUPERIOR 10A/250V - FORNECIMENTO E INSTALACAO</t>
  </si>
  <si>
    <t>72283</t>
  </si>
  <si>
    <t>ABRIGO PARA HIDRANTE, 75X45X17CM, COM REGISTRO GLOBO ANGULAR 45º 2.1/2", ADAPTADOR STORZ 2.1/2", MANGUEIRA DE INCÊNDIO 15M, REDUÇÃO 2.1/2X1.1/2" E ESGUICHO EM LATÃO 1.1/2" - FORNECIMENTO E INSTALAÇÃO</t>
  </si>
  <si>
    <t>72287</t>
  </si>
  <si>
    <t>CAIXA DE INCÊNDIO 45X75X17CM - FORNECIMENTO E INSTALAÇÃO</t>
  </si>
  <si>
    <t>72288</t>
  </si>
  <si>
    <t>CAIXA DE INCÊNDIO 60X75X17CM - FORNECIMENTO E INSTALAÇÃO</t>
  </si>
  <si>
    <t>72553</t>
  </si>
  <si>
    <t>EXTINTOR DE PQS 4KG - FORNECIMENTO E INSTALACAO</t>
  </si>
  <si>
    <t>72554</t>
  </si>
  <si>
    <t>EXTINTOR DE CO2 6KG - FORNECIMENTO E INSTALACAO</t>
  </si>
  <si>
    <t>73775/1</t>
  </si>
  <si>
    <t>EXTINTOR INCENDIO TP PO QUIMICO 4KG FORNECIMENTO E COLOCACAO</t>
  </si>
  <si>
    <t>73775/2</t>
  </si>
  <si>
    <t>EXTINTOR INCENDIO AGUA-PRESSURIZADA 10L INCL SUPORTE PAREDE CARGA     COMPLETA FORNECIMENTO E COLOCACAO</t>
  </si>
  <si>
    <t>83633</t>
  </si>
  <si>
    <t>HIDRANTE SUBTERRANEO FERRO FUNDIDO C/ CURVA LONGA E CAIXA DN=75MM</t>
  </si>
  <si>
    <t>83634</t>
  </si>
  <si>
    <t>EXTINTOR INCENDIO TP GAS CARBONICO 4KG COMPLETO - FORNECIMENTO E INSTALACAO</t>
  </si>
  <si>
    <t>83635</t>
  </si>
  <si>
    <t>EXTINTOR INCENDIO TP PO QUIMICO 6KG - FORNECIMENTO E INSTALACAO</t>
  </si>
  <si>
    <t>96765</t>
  </si>
  <si>
    <t>72337</t>
  </si>
  <si>
    <t>TOMADA PARA TELEFONE DE 4 POLOS PADRAO TELEBRAS - FORNECIMENTO E INSTALACAO</t>
  </si>
  <si>
    <t>22,87</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</si>
  <si>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</si>
  <si>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</si>
  <si>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</si>
  <si>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</si>
  <si>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</si>
  <si>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</si>
  <si>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2,20</t>
  </si>
  <si>
    <t>10,56</t>
  </si>
  <si>
    <t>1,52</t>
  </si>
  <si>
    <t>2,89</t>
  </si>
  <si>
    <t>5,15</t>
  </si>
  <si>
    <t>6,43</t>
  </si>
  <si>
    <t>83366</t>
  </si>
  <si>
    <t>CAIXA DE PASSAGEM PARA TELEFONE 15X15X10CM (SOBREPOR), FORNECIMENTO E INSTALACAO.</t>
  </si>
  <si>
    <t>83367</t>
  </si>
  <si>
    <t>CAIXA DE PASSAGEM PARA TELEFONE 80X80X15CM (SOBREPOR) FORNECIMENTO E INSTALACAO</t>
  </si>
  <si>
    <t>83368</t>
  </si>
  <si>
    <t>CAIXA DE PASSAGEM PARA TELEFONE 150X150X15CM (SOBREPOR) FORNECIMENTO E INSTALACAO</t>
  </si>
  <si>
    <t>83369</t>
  </si>
  <si>
    <t>QUADRO DE DISTRIBUICAO PARA TELEFONE N.4, 60X60X12CM EM CHAPA METALICA, DE EMBUTIR, SEM ACESSORIOS, PADRAO TELEBRAS, FORNECIMENTO E INSTALACAO</t>
  </si>
  <si>
    <t>83370</t>
  </si>
  <si>
    <t>QUADRO DE DISTRIBUICAO PARA TELEFONE N.3, 40X40X12CM EM CHAPA METALICA, DE EMBUTIR, SEM ACESSORIOS, PADRAO TELEBRAS, FORNECIMENTO E INSTALACAO</t>
  </si>
  <si>
    <t>83371</t>
  </si>
  <si>
    <t>QUADRO DE DISTRIBUICAO PARA TELEFONE N.2, 20X20X12CM EM CHAPA METALICA, DE EMBUTIR, SEM ACESSORIOS, PADRAO TELEBRAS, FORNECIMENTO E INSTALACAO</t>
  </si>
  <si>
    <t>84676</t>
  </si>
  <si>
    <t>QUADRO DE DISTRIBUICAO PARA TELEFONE N.5, 80X80X12CM EM CHAPA METALICA, SEM ACESSORIOS, PADRAO TELEBRAS, FORNECIMENTO E INSTALACAO</t>
  </si>
  <si>
    <t>84796</t>
  </si>
  <si>
    <t>TAMPAO FOFO P/ CAIXA R2 PADRAO TELEBRAS COMPLETO - FORNECIMENTO E INSTALACAO</t>
  </si>
  <si>
    <t>84798</t>
  </si>
  <si>
    <t>TAMPAO FOFO P/ CAIXA R1 PADRAO TELEBRAS COMPLETO - FORNECIMENTO E INSTALACAO</t>
  </si>
  <si>
    <t>74003/1</t>
  </si>
  <si>
    <t>INSTALACOES GAS CENTRAL P/ EDIFICIO RESIDENCIAL C/ 4 PAVTOS 16 UNID.  UMA CENTRAL POR BLOCO COM 16 PONTOS</t>
  </si>
  <si>
    <t>85120</t>
  </si>
  <si>
    <t>MANOMETRO 0 A 200 PSI (0 A 14 KGF/CM2), D = 50MM - FORNECIMENTO E COLOCACAO</t>
  </si>
  <si>
    <t>83486</t>
  </si>
  <si>
    <t>BOMBA CENTRIFUGA C/ MOTOR ELETRICO TRIFASICO 1CV</t>
  </si>
  <si>
    <t>83643</t>
  </si>
  <si>
    <t>BOMBA SUBMERSIVEL ELETRICA, TRIFASICA, POTÊNCIA 3,75 HP, DIAMETRO DO ROTOR 90 MM SEMIABERTO, BOCAL DE SAIDA DIAMETRO DE 2 POLEGADAS, HM/Q = 5 M / 61,2 M3/H A 25,5 M / 3,6 M3/H</t>
  </si>
  <si>
    <t>83644</t>
  </si>
  <si>
    <t>BOMBA RECALQUE D'AGUA TRIFASICA 10,0 HP</t>
  </si>
  <si>
    <t>83645</t>
  </si>
  <si>
    <t>BOMBA RECALQUE D'AGUA TRIFASICA 3,0 HP</t>
  </si>
  <si>
    <t>83646</t>
  </si>
  <si>
    <t>BOMBA RECALQUE D'AGUA DE ESTAGIOS TRIFASICA 2,0 HP</t>
  </si>
  <si>
    <t>83647</t>
  </si>
  <si>
    <t>BOMBA RECALQUE D'AGUA TRIFASICA 1,5HP</t>
  </si>
  <si>
    <t>83648</t>
  </si>
  <si>
    <t>BOMBA RECALQUE D'AGUA TRIFASICA 0,5 HP</t>
  </si>
  <si>
    <t>83649</t>
  </si>
  <si>
    <t>BOMBA RECALQUE D'AGUA PREDIO 6 A 10 PAVTOS - 2UD</t>
  </si>
  <si>
    <t>83650</t>
  </si>
  <si>
    <t>BOMBA RECALQUE D'AGUA PREDIO 3 A 5 PAVTOS - 2UD</t>
  </si>
  <si>
    <t>89355</t>
  </si>
  <si>
    <t>TUBO, PVC, SOLDÁVEL, DN 20MM, INSTALADO EM RAMAL OU SUB-RAMAL DE ÁGUA - FORNECIMENTO E INSTALAÇÃO. AF_12/2014</t>
  </si>
  <si>
    <t>89356</t>
  </si>
  <si>
    <t>TUBO, PVC, SOLDÁVEL, DN 25MM, INSTALADO EM RAMAL OU SUB-RAMAL DE ÁGUA - FORNECIMENTO E INSTALAÇÃO. AF_12/2014</t>
  </si>
  <si>
    <t>16,64</t>
  </si>
  <si>
    <t>89357</t>
  </si>
  <si>
    <t>TUBO, PVC, SOLDÁVEL, DN 32MM, INSTALADO EM RAMAL OU SUB-RAMAL DE ÁGUA - FORNECIMENTO E INSTALAÇÃO. AF_12/2014</t>
  </si>
  <si>
    <t>22,90</t>
  </si>
  <si>
    <t>89401</t>
  </si>
  <si>
    <t>TUBO, PVC, SOLDÁVEL, DN 20MM, INSTALADO EM RAMAL DE DISTRIBUIÇÃO DE ÁGUA - FORNECIMENTO E INSTALAÇÃO. AF_12/2014</t>
  </si>
  <si>
    <t>89402</t>
  </si>
  <si>
    <t>TUBO, PVC, SOLDÁVEL, DN 25MM, INSTALADO EM RAMAL DE DISTRIBUIÇÃO DE ÁGUA - FORNECIMENTO E INSTALAÇÃO. AF_12/2014</t>
  </si>
  <si>
    <t>89403</t>
  </si>
  <si>
    <t>TUBO, PVC, SOLDÁVEL, DN 32MM, INSTALADO EM RAMAL DE DISTRIBUIÇÃO DE ÁGUA - FORNECIMENTO E INSTALAÇÃO. AF_12/2014</t>
  </si>
  <si>
    <t>11,77</t>
  </si>
  <si>
    <t>89446</t>
  </si>
  <si>
    <t>TUBO, PVC, SOLDÁVEL, DN 25MM, INSTALADO EM PRUMADA DE ÁGUA - FORNECIMENTO E INSTALAÇÃO. AF_12/2014</t>
  </si>
  <si>
    <t>3,78</t>
  </si>
  <si>
    <t>89447</t>
  </si>
  <si>
    <t>TUBO, PVC, SOLDÁVEL, DN 32MM, INSTALADO EM PRUMADA DE ÁGUA - FORNECIMENTO E INSTALAÇÃO. AF_12/2014</t>
  </si>
  <si>
    <t>89448</t>
  </si>
  <si>
    <t>TUBO, PVC, SOLDÁVEL, DN 40MM, INSTALADO EM PRUMADA DE ÁGUA - FORNECIMENTO E INSTALAÇÃO. AF_12/2014</t>
  </si>
  <si>
    <t>89449</t>
  </si>
  <si>
    <t>TUBO, PVC, SOLDÁVEL, DN 50MM, INSTALADO EM PRUMADA DE ÁGUA - FORNECIMENTO E INSTALAÇÃO. AF_12/2014</t>
  </si>
  <si>
    <t>13,54</t>
  </si>
  <si>
    <t>89450</t>
  </si>
  <si>
    <t>TUBO, PVC, SOLDÁVEL, DN 60MM, INSTALADO EM PRUMADA DE ÁGUA - FORNECIMENTO E INSTALAÇÃO. AF_12/2014</t>
  </si>
  <si>
    <t>89451</t>
  </si>
  <si>
    <t>TUBO, PVC, SOLDÁVEL, DN 75MM, INSTALADO EM PRUMADA DE ÁGUA - FORNECIMENTO E INSTALAÇÃO. AF_12/2014</t>
  </si>
  <si>
    <t>89452</t>
  </si>
  <si>
    <t>TUBO, PVC, SOLDÁVEL, DN 85MM, INSTALADO EM PRUMADA DE ÁGUA - FORNECIMENTO E INSTALAÇÃO. AF_12/2014</t>
  </si>
  <si>
    <t>89508</t>
  </si>
  <si>
    <t>TUBO PVC, SÉRIE R, ÁGUA PLUVIAL, DN 40 MM, FORNECIDO E INSTALADO EM RAMAL DE ENCAMINHAMENTO. AF_12/2014</t>
  </si>
  <si>
    <t>89509</t>
  </si>
  <si>
    <t>TUBO PVC, SÉRIE R, ÁGUA PLUVIAL, DN 50 MM, FORNECIDO E INSTALADO EM RAMAL DE ENCAMINHAMENTO. AF_12/2014</t>
  </si>
  <si>
    <t>15,74</t>
  </si>
  <si>
    <t>89511</t>
  </si>
  <si>
    <t>TUBO PVC, SÉRIE R, ÁGUA PLUVIAL, DN 75 MM, FORNECIDO E INSTALADO EM RAMAL DE ENCAMINHAMENTO. AF_12/2014</t>
  </si>
  <si>
    <t>89512</t>
  </si>
  <si>
    <t>TUBO PVC, SÉRIE R, ÁGUA PLUVIAL, DN 100 MM, FORNECIDO E INSTALADO EM RAMAL DE ENCAMINHAMENTO. AF_12/2014</t>
  </si>
  <si>
    <t>89576</t>
  </si>
  <si>
    <t>TUBO PVC, SÉRIE R, ÁGUA PLUVIAL, DN 75 MM, FORNECIDO E INSTALADO EM CONDUTORES VERTICAIS DE ÁGUAS PLUVIAIS. AF_12/2014</t>
  </si>
  <si>
    <t>89578</t>
  </si>
  <si>
    <t>TUBO PVC, SÉRIE R, ÁGUA PLUVIAL, DN 100 MM, FORNECIDO E INSTALADO EM CONDUTORES VERTICAIS DE ÁGUAS PLUVIAIS. AF_12/2014</t>
  </si>
  <si>
    <t>19,46</t>
  </si>
  <si>
    <t>89580</t>
  </si>
  <si>
    <t>TUBO PVC, SÉRIE R, ÁGUA PLUVIAL, DN 150 MM, FORNECIDO E INSTALADO EM CONDUTORES VERTICAIS DE ÁGUAS PLUVIAIS. AF_12/2014</t>
  </si>
  <si>
    <t>38,11</t>
  </si>
  <si>
    <t>89633</t>
  </si>
  <si>
    <t>TUBO, CPVC, SOLDÁVEL, DN 15MM, INSTALADO EM RAMAL OU SUB-RAMAL DE ÁGUA - FORNECIMENTO E INSTALAÇÃO. AF_12/2014</t>
  </si>
  <si>
    <t>89634</t>
  </si>
  <si>
    <t>TUBO, CPVC, SOLDÁVEL, DN 22MM, INSTALADO EM RAMAL OU SUB-RAMAL DE ÁGUA - FORNECIMENTO E INSTALAÇÃO. AF_12/2014</t>
  </si>
  <si>
    <t>89635</t>
  </si>
  <si>
    <t>TUBO, CPVC, SOLDÁVEL, DN 28MM, INSTALADO EM RAMAL OU SUB-RAMAL DE ÁGUA - FORNECIMENTO E INSTALAÇÃO. AF_12/2014</t>
  </si>
  <si>
    <t>34,41</t>
  </si>
  <si>
    <t>89636</t>
  </si>
  <si>
    <t>TUBO, CPVC, SOLDÁVEL, DN 35MM, INSTALADO EM RAMAL OU SUB-RAMAL DE ÁGUA  FORNECIMENTO E INSTALAÇÃO. AF_12/2014</t>
  </si>
  <si>
    <t>89711</t>
  </si>
  <si>
    <t>TUBO PVC, SERIE NORMAL, ESGOTO PREDIAL, DN 40 MM, FORNECIDO E INSTALADO EM RAMAL DE DESCARGA OU RAMAL DE ESGOTO SANITÁRIO. AF_12/2014</t>
  </si>
  <si>
    <t>13,75</t>
  </si>
  <si>
    <t>89712</t>
  </si>
  <si>
    <t>TUBO PVC, SERIE NORMAL, ESGOTO PREDIAL, DN 50 MM, FORNECIDO E INSTALADO EM RAMAL DE DESCARGA OU RAMAL DE ESGOTO SANITÁRIO. AF_12/2014</t>
  </si>
  <si>
    <t>19,83</t>
  </si>
  <si>
    <t>89713</t>
  </si>
  <si>
    <t>TUBO PVC, SERIE NORMAL, ESGOTO PREDIAL, DN 75 MM, FORNECIDO E INSTALADO EM RAMAL DE DESCARGA OU RAMAL DE ESGOTO SANITÁRIO. AF_12/2014</t>
  </si>
  <si>
    <t>89714</t>
  </si>
  <si>
    <t>TUBO PVC, SERIE NORMAL, ESGOTO PREDIAL, DN 100 MM, FORNECIDO E INSTALADO EM RAMAL DE DESCARGA OU RAMAL DE ESGOTO SANITÁRIO. AF_12/2014</t>
  </si>
  <si>
    <t>89716</t>
  </si>
  <si>
    <t>TUBO, CPVC, SOLDÁVEL, DN 22MM, INSTALADO EM RAMAL DE DISTRIBUIÇÃO DE ÁGUA - FORNECIMENTO E INSTALAÇÃO. AF_12/2014</t>
  </si>
  <si>
    <t>89717</t>
  </si>
  <si>
    <t>TUBO, CPVC, SOLDÁVEL, DN 28MM, INSTALADO EM RAMAL DE DISTRIBUIÇÃO DE ÁGUA - FORNECIMENTO E INSTALAÇÃO. AF_12/2014</t>
  </si>
  <si>
    <t>89770</t>
  </si>
  <si>
    <t>TUBO, CPVC, SOLDÁVEL, DN 35MM, INSTALADO EM PRUMADA DE ÁGUA  FORNECIMENTO E INSTALAÇÃO. AF_12/2014</t>
  </si>
  <si>
    <t>89771</t>
  </si>
  <si>
    <t>TUBO, CPVC, SOLDÁVEL, DN 42MM, INSTALADO EM PRUMADA DE ÁGUA  FORNECIMENTO E INSTALAÇÃO. AF_12/2014</t>
  </si>
  <si>
    <t>89773</t>
  </si>
  <si>
    <t>TUBO, CPVC, SOLDÁVEL, DN 73MM, INSTALADO EM PRUMADA DE ÁGUA  FORNECIMENTO E INSTALAÇÃO. AF_12/2014</t>
  </si>
  <si>
    <t>89775</t>
  </si>
  <si>
    <t>TUBO, CPVC, SOLDÁVEL, DN 89MM, INSTALADO EM PRUMADA DE ÁGUA  FORNECIMENTO E INSTALAÇÃO. AF_12/2014</t>
  </si>
  <si>
    <t>89798</t>
  </si>
  <si>
    <t>TUBO PVC, SERIE NORMAL, ESGOTO PREDIAL, DN 50 MM, FORNECIDO E INSTALADO EM PRUMADA DE ESGOTO SANITÁRIO OU VENTILAÇÃO. AF_12/2014</t>
  </si>
  <si>
    <t>7,05</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</si>
  <si>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</si>
  <si>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</si>
  <si>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</si>
  <si>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</si>
  <si>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</si>
  <si>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</si>
  <si>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</si>
  <si>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</si>
  <si>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89865</t>
  </si>
  <si>
    <t>TUBO, PVC, SOLDÁVEL, DN 25MM, INSTALADO EM DRENO DE AR-CONDICIONADO - FORNECIMENTO E INSTALAÇÃO. AF_12/2014</t>
  </si>
  <si>
    <t>10,09</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</si>
  <si>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</si>
  <si>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</si>
  <si>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</si>
  <si>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</si>
  <si>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</si>
  <si>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</si>
  <si>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91787</t>
  </si>
  <si>
    <t>(COMPOSIÇÃO REPRESENTATIVA) DO SERVIÇO DE INSTALAÇÃO DE TUBOS DE PVC, SOLDÁVEL, ÁGUA FRIA, DN 40 MM (INSTALADO EM PRUMADA), INCLUSIVE CONEXÕES, CORTES E FIXAÇÕES, PARA PRÉDIOS. AF_10/2015</t>
  </si>
  <si>
    <t>22,69</t>
  </si>
  <si>
    <t>91788</t>
  </si>
  <si>
    <t>(COMPOSIÇÃO REPRESENTATIVA) DO SERVIÇO DE INSTALAÇÃO DE TUBOS DE PVC, SOLDÁVEL, ÁGUA FRIA, DN 50 MM (INSTALADO EM PRUMADA), INCLUSIVE CONEXÕES, CORTES E FIXAÇÕES, PARA PRÉDIOS. AF_10/2015</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</si>
  <si>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</si>
  <si>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</si>
  <si>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</si>
  <si>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</si>
  <si>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36,07</t>
  </si>
  <si>
    <t>91791</t>
  </si>
  <si>
    <t>(COMPOSIÇÃO REPRESENTATIVA) DO SERVIÇO DE INSTALAÇÃO DE TUBOS DE PVC, SÉRIE R, ÁGUA PLUVIAL, DN 150 MM (INSTALADO EM CONDUTORES VERTICAIS), INCLUSIVE CONEXÕES, CORTES E FIXAÇÕES, PARA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</si>
  <si>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</si>
  <si>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</si>
  <si>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41,45</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</si>
  <si>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</si>
  <si>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</si>
  <si>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</si>
  <si>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</si>
  <si>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</si>
  <si>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</si>
  <si>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</si>
  <si>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</si>
  <si>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</si>
  <si>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92276</t>
  </si>
  <si>
    <t>92277</t>
  </si>
  <si>
    <t>92278</t>
  </si>
  <si>
    <t>92279</t>
  </si>
  <si>
    <t>92280</t>
  </si>
  <si>
    <t>92305</t>
  </si>
  <si>
    <t>92306</t>
  </si>
  <si>
    <t>92307</t>
  </si>
  <si>
    <t>92320</t>
  </si>
  <si>
    <t>92321</t>
  </si>
  <si>
    <t>92322</t>
  </si>
  <si>
    <t>92335</t>
  </si>
  <si>
    <t>TUBO DE AÇO GALVANIZADO COM COSTURA, CLASSE MÉDIA, CONEXÃO RANHURADA, DN 50 (2"), INSTALADO EM PRUMADAS - FORNECIMENTO E INSTALAÇÃO. AF_12/2015</t>
  </si>
  <si>
    <t>92336</t>
  </si>
  <si>
    <t>TUBO DE AÇO GALVANIZADO COM COSTURA, CLASSE MÉDIA, CONEXÃO RANHURADA, DN 65 (2 1/2"), INSTALADO EM PRUMADAS - FORNECIMENTO E INSTALAÇÃO. AF_12/2015</t>
  </si>
  <si>
    <t>92337</t>
  </si>
  <si>
    <t>TUBO DE AÇO GALVANIZADO COM COSTURA, CLASSE MÉDIA, CONEXÃO RANHURADA, DN 80 (3"), INSTALADO EM PRUMADAS - FORNECIMENTO E INSTALAÇÃO. AF_12/2015</t>
  </si>
  <si>
    <t>92338</t>
  </si>
  <si>
    <t>TUBO DE AÇO PRETO SEM COSTURA, CONEXÃO SOLDADA, DN 50 (2"), INSTALADO EM PRUMADAS - FORNECIMENTO E INSTALAÇÃO. AF_12/2015</t>
  </si>
  <si>
    <t>92339</t>
  </si>
  <si>
    <t>TUBO DE AÇO PRETO SEM COSTURA, CONEXÃO SOLDADA, DN 65 (2 1/2"), INSTALADO EM PRUMADAS - FORNECIMENTO E INSTALAÇÃO. AF_12/2015</t>
  </si>
  <si>
    <t>92341</t>
  </si>
  <si>
    <t>TUBO DE AÇO GALVANIZADO COM COSTURA, CLASSE MÉDIA, DN 50 (2"), CONEXÃO ROSQUEADA, INSTALADO EM PRUMADAS - FORNECIMENTO E INSTALAÇÃO. AF_12/2015</t>
  </si>
  <si>
    <t>92342</t>
  </si>
  <si>
    <t>TUBO DE AÇO GALVANIZADO COM COSTURA, CLASSE MÉDIA, DN 65 (2 1/2"), CONEXÃO ROSQUEADA, INSTALADO EM PRUMADAS - FORNECIMENTO E INSTALAÇÃO. AF_12/2015</t>
  </si>
  <si>
    <t>92343</t>
  </si>
  <si>
    <t>TUBO DE AÇO GALVANIZADO COM COSTURA, CLASSE MÉDIA, DN 80 (3"), CONEXÃO ROSQUEADA, INSTALADO EM PRUMADAS - FORNECIMENTO E INSTALAÇÃO. AF_12/2015</t>
  </si>
  <si>
    <t>92361</t>
  </si>
  <si>
    <t>TUBO DE AÇO PRETO SEM COSTURA, CONEXÃO SOLDADA, DN 50 (2"), INSTALADO EM REDE DE ALIMENTAÇÃO PARA HIDRANTE - FORNECIMENTO E INSTALAÇÃO. AF_12/2015</t>
  </si>
  <si>
    <t>92362</t>
  </si>
  <si>
    <t>TUBO DE AÇO PRETO SEM COSTURA, CONEXÃO SOLDADA, DN 65 (2 1/2"), INSTALADO EM REDE DE ALIMENTAÇÃO PARA HIDRANTE - FORNECIMENTO E INSTALAÇÃO. AF_12/2015</t>
  </si>
  <si>
    <t>92364</t>
  </si>
  <si>
    <t>TUBO DE AÇO GALVANIZADO COM COSTURA, CLASSE MÉDIA, DN 32 (1 1/4"), CONEXÃO ROSQUEADA, INSTALADO EM REDE DE ALIMENTAÇÃO PARA HIDRANTE - FORNECIMENTO E INSTALAÇÃO. AF_12/2015</t>
  </si>
  <si>
    <t>92365</t>
  </si>
  <si>
    <t>TUBO DE AÇO GALVANIZADO COM COSTURA, CLASSE MÉDIA, DN 40 (1 1/2"), CONEXÃO ROSQUEADA, INSTALADO EM REDE DE ALIMENTAÇÃO PARA HIDRANTE - FORNECIMENTO E INSTALAÇÃO. AF_12/2015</t>
  </si>
  <si>
    <t>92366</t>
  </si>
  <si>
    <t>TUBO DE AÇO GALVANIZADO COM COSTURA, CLASSE MÉDIA, DN 50 (2"), CONEXÃO ROSQUEADA, INSTALADO EM REDE DE ALIMENTAÇÃO PARA HIDRANTE - FORNECIMENTO E INSTALAÇÃO. AF_12/2015</t>
  </si>
  <si>
    <t>92367</t>
  </si>
  <si>
    <t>TUBO DE AÇO GALVANIZADO COM COSTURA, CLASSE MÉDIA, DN 65 (2 1/2"), CONEXÃO ROSQUEADA, INSTALADO EM REDE DE ALIMENTAÇÃO PARA HIDRANTE - FORNECIMENTO E INSTALAÇÃO. AF_12/2015</t>
  </si>
  <si>
    <t>92368</t>
  </si>
  <si>
    <t>TUBO DE AÇO GALVANIZADO COM COSTURA, CLASSE MÉDIA, DN 80 (3"), CONEXÃO ROSQUEADA, INSTALADO EM REDE DE ALIMENTAÇÃO PARA HIDRANTE - FORNECIMENTO E INSTALAÇÃO. AF_12/2015</t>
  </si>
  <si>
    <t>92648</t>
  </si>
  <si>
    <t>TUBO DE AÇO PRETO SEM COSTURA, CONEXÃO SOLDADA, DN 40 (1 1/2"), INSTALADO EM REDE DE ALIMENTAÇÃO PARA SPRINKLER - FORNECIMENTO E INSTALAÇÃO. AF_12/2015</t>
  </si>
  <si>
    <t>92649</t>
  </si>
  <si>
    <t>TUBO DE AÇO PRETO SEM COSTURA, CONEXÃO SOLDADA, DN 50 (2"), INSTALADO EM REDE DE ALIMENTAÇÃO PARA SPRINKLER - FORNECIMENTO E INSTALAÇÃO. AF_12/2015</t>
  </si>
  <si>
    <t>53,28</t>
  </si>
  <si>
    <t>92650</t>
  </si>
  <si>
    <t>TUBO DE AÇO PRETO SEM COSTURA, CONEXÃO SOLDADA, DN 65 (2 1/2"), INSTALADO EM REDE DE ALIMENTAÇÃO PARA SPRINKLER - FORNECIMENTO E INSTALAÇÃO. AF_12/2015</t>
  </si>
  <si>
    <t>92652</t>
  </si>
  <si>
    <t>TUBO DE AÇO GALVANIZADO COM COSTURA, CLASSE MÉDIA, CONEXÃO ROSQUEADA, DN 32 (1 1/4"), INSTALADO EM REDE DE ALIMENTAÇÃO PARA SPRINKLER - FORNECIMENTO E INSTALAÇÃO. AF_12/2015</t>
  </si>
  <si>
    <t>92653</t>
  </si>
  <si>
    <t>TUBO DE AÇO GALVANIZADO COM COSTURA, CLASSE MÉDIA, CONEXÃO ROSQUEADA, DN 40 (1 1/2"), INSTALADO EM REDE DE ALIMENTAÇÃO PARA SPRINKLER - FORNECIMENTO E INSTALAÇÃO. AF_12/2015</t>
  </si>
  <si>
    <t>92654</t>
  </si>
  <si>
    <t>TUBO DE AÇO GALVANIZADO COM COSTURA, CLASSE MÉDIA, CONEXÃO ROSQUEADA, DN 50 (2"), INSTALADO EM REDE DE ALIMENTAÇÃO PARA SPRINKLER - FORNECIMENTO E INSTALAÇÃO. AF_12/2015</t>
  </si>
  <si>
    <t>49,47</t>
  </si>
  <si>
    <t>92655</t>
  </si>
  <si>
    <t>TUBO DE AÇO GALVANIZADO COM COSTURA, CLASSE MÉDIA, CONEXÃO ROSQUEADA, DN 65 (2 1/2"), INSTALADO EM REDE DE ALIMENTAÇÃO PARA SPRINKLER - FORNECIMENTO E INSTALAÇÃO. AF_12/2015</t>
  </si>
  <si>
    <t>92656</t>
  </si>
  <si>
    <t>TUBO DE AÇO GALVANIZADO COM COSTURA, CLASSE MÉDIA, CONEXÃO ROSQUEADA, DN 80 (3"), INSTALADO EM REDE DE ALIMENTAÇÃO PARA SPRINKLER - FORNECIMENTO E INSTALAÇÃO. AF_12/2015</t>
  </si>
  <si>
    <t>92687</t>
  </si>
  <si>
    <t>TUBO DE AÇO GALVANIZADO COM COSTURA, CLASSE MÉDIA, CONEXÃO ROSQUEADA, DN 15 (1/2"), INSTALADO EM RAMAIS E SUB-RAMAIS DE GÁS - FORNECIMENTO E INSTALAÇÃO. AF_12/2015</t>
  </si>
  <si>
    <t>92688</t>
  </si>
  <si>
    <t>TUBO DE AÇO GALVANIZADO COM COSTURA, CLASSE MÉDIA, CONEXÃO ROSQUEADA, DN 20 (3/4"), INSTALADO EM RAMAIS E SUB-RAMAIS DE GÁS - FORNECIMENTO E INSTALAÇÃO. AF_12/2015</t>
  </si>
  <si>
    <t>22,84</t>
  </si>
  <si>
    <t>92689</t>
  </si>
  <si>
    <t>TUBO DE AÇO PRETO SEM COSTURA, CLASSE MÉDIA, CONEXÃO SOLDADA, DN 15 (1/2"), INSTALADO EM RAMAIS E SUB-RAMAIS DE GÁS - FORNECIMENTO E INSTALAÇÃO. AF_12/2015</t>
  </si>
  <si>
    <t>92690</t>
  </si>
  <si>
    <t>TUBO DE AÇO PRETO SEM COSTURA, CLASSE MÉDIA, CONEXÃO SOLDADA, DN 20 (3/4"), INSTALADO EM RAMAIS E SUB-RAMAIS DE GÁS - FORNECIMENTO E INSTALAÇÃO. AF_12/2015</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</si>
  <si>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</si>
  <si>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</si>
  <si>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</si>
  <si>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</si>
  <si>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</si>
  <si>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</si>
  <si>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</si>
  <si>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94603</t>
  </si>
  <si>
    <t>94604</t>
  </si>
  <si>
    <t>94605</t>
  </si>
  <si>
    <t>94648</t>
  </si>
  <si>
    <t>TUBO, PVC, SOLDÁVEL, DN  25 MM, INSTALADO EM RESERVAÇÃO DE ÁGUA DE EDIFICAÇÃO QUE POSSUA RESERVATÓRIO DE FIBRA/FIBROCIMENTO   FORNECIMENTO E INSTALAÇÃO. AF_06/2016</t>
  </si>
  <si>
    <t>7,94</t>
  </si>
  <si>
    <t>94649</t>
  </si>
  <si>
    <t>TUBO, PVC, SOLDÁVEL, DN 32 MM, INSTALADO EM RESERVAÇÃO DE ÁGUA DE EDIFICAÇÃO QUE POSSUA RESERVATÓRIO DE FIBRA/FIBROCIMENTO   FORNECIMENTO E INSTALAÇÃO. AF_06/2016</t>
  </si>
  <si>
    <t>11,57</t>
  </si>
  <si>
    <t>94650</t>
  </si>
  <si>
    <t>TUBO, PVC, SOLDÁVEL, DN 40 MM, INSTALADO EM RESERVAÇÃO DE ÁGUA DE EDIFICAÇÃO QUE POSSUA RESERVATÓRIO DE FIBRA/FIBROCIMENTO   FORNECIMENTO E INSTALAÇÃO. AF_06/2016</t>
  </si>
  <si>
    <t>16,54</t>
  </si>
  <si>
    <t>94651</t>
  </si>
  <si>
    <t>TUBO, PVC, SOLDÁVEL, DN 50 MM, INSTALADO EM RESERVAÇÃO DE ÁGUA DE EDIFICAÇÃO QUE POSSUA RESERVATÓRIO DE FIBRA/FIBROCIMENTO   FORNECIMENTO E INSTALAÇÃO. AF_06/2016</t>
  </si>
  <si>
    <t>18,88</t>
  </si>
  <si>
    <t>94652</t>
  </si>
  <si>
    <t>TUBO, PVC, SOLDÁVEL, DN 60 MM, INSTALADO EM RESERVAÇÃO DE ÁGUA DE EDIFICAÇÃO QUE POSSUA RESERVATÓRIO DE FIBRA/FIBROCIMENTO   FORNECIMENTO E INSTALAÇÃO. AF_06/2016</t>
  </si>
  <si>
    <t>29,24</t>
  </si>
  <si>
    <t>94653</t>
  </si>
  <si>
    <t>TUBO, PVC, SOLDÁVEL, DN 75 MM, INSTALADO EM RESERVAÇÃO DE ÁGUA DE EDIFICAÇÃO QUE POSSUA RESERVATÓRIO DE FIBRA/FIBROCIMENTO   FORNECIMENTO E INSTALAÇÃO. AF_06/2016</t>
  </si>
  <si>
    <t>36,58</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</si>
  <si>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</si>
  <si>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</si>
  <si>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</si>
  <si>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</si>
  <si>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</si>
  <si>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</si>
  <si>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</si>
  <si>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</si>
  <si>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23,87</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</si>
  <si>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</si>
  <si>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</si>
  <si>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</si>
  <si>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</si>
  <si>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</si>
  <si>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</si>
  <si>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</si>
  <si>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</si>
  <si>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</si>
  <si>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</si>
  <si>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</si>
  <si>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96635</t>
  </si>
  <si>
    <t>TUBO, PPR, DN 25, CLASSE PN 20,  INSTALADO EM RAMAL OU SUB-RAMAL DE ÁGUA  FORNECIMENTO E INSTALAÇÃO. AF_06/2015</t>
  </si>
  <si>
    <t>96636</t>
  </si>
  <si>
    <t>TUBO, PPR, DN 25, CLASSE PN 25 INSTALADO EM RAMAL OU SUB-RAMAL DE ÁGUA  FORNECIMENTO E INSTALAÇÃO. AF_06/2015</t>
  </si>
  <si>
    <t>22,02</t>
  </si>
  <si>
    <t>96644</t>
  </si>
  <si>
    <t>TUBO, PPR, DN 25, CLASSE PN 20,  INSTALADO EM RAMAL DE DISTRIBUIÇÃO DE ÁGUA  FORNECIMENTO E INSTALAÇÃO. AF_06/2015</t>
  </si>
  <si>
    <t>12,79</t>
  </si>
  <si>
    <t>96645</t>
  </si>
  <si>
    <t>TUBO, PPR, DN 32, CLASSE PN 12,  INSTALADO EM RAMAL DE DISTRIBUIÇÃO DE ÁGUA  FORNECIMENTO E INSTALAÇÃO. AF_06/2015</t>
  </si>
  <si>
    <t>16,65</t>
  </si>
  <si>
    <t>96646</t>
  </si>
  <si>
    <t>TUBO, PPR, DN 40, CLASSE PN 12,  INSTALADO EM RAMAL DE DISTRIBUIÇÃO DE ÁGUA  FORNECIMENTO E INSTALAÇÃO. AF_06/2015</t>
  </si>
  <si>
    <t>96647</t>
  </si>
  <si>
    <t>TUBO, PPR, DN 25, CLASSE PN 25,  INSTALADO EM RAMAL DE DISTRIBUIÇÃO DE ÁGUA  FORNECIMENTO E INSTALAÇÃO. AF_06/2015</t>
  </si>
  <si>
    <t>96648</t>
  </si>
  <si>
    <t>TUBO, PPR, DN 32, CLASSE PN 25,  INSTALADO EM RAMAL DE DISTRIBUIÇÃO DE ÁGUA  FORNECIMENTO E INSTALAÇÃO. AF_06/2015</t>
  </si>
  <si>
    <t>20,99</t>
  </si>
  <si>
    <t>96649</t>
  </si>
  <si>
    <t>TUBO, PPR, DN 40, CLASSE PN 25,  INSTALADO EM RAMAL DE DISTRIBUIÇÃO DE ÁGUA  FORNECIMENTO E INSTALAÇÃO. AF_06/2015</t>
  </si>
  <si>
    <t>96668</t>
  </si>
  <si>
    <t>TUBO, PPR, DN 25, CLASSE PN 20,  INSTALADO EM PRUMADA DE ÁGUA  FORNECIMENTO E INSTALAÇÃO. AF_06/2015</t>
  </si>
  <si>
    <t>7,26</t>
  </si>
  <si>
    <t>96669</t>
  </si>
  <si>
    <t>TUBO, PPR, DN 32, CLASSE PN 12,  INSTALADO EM PRUMADA DE ÁGUA  FORNECIMENTO E INSTALAÇÃO. AF_06/2015</t>
  </si>
  <si>
    <t>9,01</t>
  </si>
  <si>
    <t>96670</t>
  </si>
  <si>
    <t>TUBO, PPR, DN 40, CLASSE PN 12,  INSTALADO EM PRUMADA DE ÁGUA  FORNECIMENTO E INSTALAÇÃO. AF_06/2015</t>
  </si>
  <si>
    <t>13,66</t>
  </si>
  <si>
    <t>96671</t>
  </si>
  <si>
    <t>TUBO, PPR, DN 50, CLASSE PN 12,  INSTALADO EM PRUMADA DE ÁGUA  FORNECIMENTO E INSTALAÇÃO. AF_06/2015</t>
  </si>
  <si>
    <t>96672</t>
  </si>
  <si>
    <t>TUBO, PPR, DN 63, CLASSE PN 12,  INSTALADO EM PRUMADA DE ÁGUA  FORNECIMENTO E INSTALAÇÃO. AF_06/2015</t>
  </si>
  <si>
    <t>96673</t>
  </si>
  <si>
    <t>TUBO, PPR, DN 75, CLASSE PN 12,  INSTALADO EM PRUMADA DE ÁGUA  FORNECIMENTO E INSTALAÇÃO. AF_06/2015</t>
  </si>
  <si>
    <t>96674</t>
  </si>
  <si>
    <t>TUBO, PPR, DN 90, CLASSE PN 12,  INSTALADO EM PRUMADA DE ÁGUA  FORNECIMENTO E INSTALAÇÃO. AF_06/2015</t>
  </si>
  <si>
    <t>96675</t>
  </si>
  <si>
    <t>TUBO, PPR, DN 110, CLASSE PN 12,  INSTALADO EM PRUMADA DE ÁGUA  FORNECIMENTO E INSTALAÇÃO. AF_06/2015</t>
  </si>
  <si>
    <t>96676</t>
  </si>
  <si>
    <t>TUBO, PPR, DN 25, CLASSE PN 25,  INSTALADO EM PRUMADA DE ÁGUA  FORNECIMENTO E INSTALAÇÃO. AF_06/2015</t>
  </si>
  <si>
    <t>7,23</t>
  </si>
  <si>
    <t>96677</t>
  </si>
  <si>
    <t>TUBO, PPR, DN 32, CLASSE PN 25,  INSTALADO EM PRUMADA DE ÁGUA  FORNECIMENTO E INSTALAÇÃO. AF_06/2015</t>
  </si>
  <si>
    <t>96678</t>
  </si>
  <si>
    <t>TUBO, PPR, DN 40, CLASSE PN 25,  INSTALADO EM PRUMADA DE ÁGUA  FORNECIMENTO E INSTALAÇÃO. AF_06/2015</t>
  </si>
  <si>
    <t>96679</t>
  </si>
  <si>
    <t>TUBO, PPR, DN 50, CLASSE PN 25,  INSTALADO EM PRUMADA DE ÁGUA  FORNECIMENTO E INSTALAÇÃO. AF_06/2015</t>
  </si>
  <si>
    <t>96680</t>
  </si>
  <si>
    <t>TUBO, PPR, DN 63, CLASSE PN 25,  INSTALADO EM PRUMADA DE ÁGUA  FORNECIMENTO E INSTALAÇÃO. AF_06/2015</t>
  </si>
  <si>
    <t>32,71</t>
  </si>
  <si>
    <t>96681</t>
  </si>
  <si>
    <t>TUBO, PPR, DN 75, CLASSE PN 25,  INSTALADO EM PRUMADA DE ÁGUA  FORNECIMENTO E INSTALAÇÃO. AF_06/2015</t>
  </si>
  <si>
    <t>96682</t>
  </si>
  <si>
    <t>TUBO, PPR, DN 90, CLASSE PN 25,  INSTALADO EM PRUMADA DE ÁGUA  FORNECIMENTO E INSTALAÇÃO. AF_06/2015</t>
  </si>
  <si>
    <t>96683</t>
  </si>
  <si>
    <t>TUBO, PPR, DN 110, CLASSE PN 25,  INSTALADO EM PRUMADA DE ÁGUA  FORNECIMENTO E INSTALAÇÃO. AF_06/2015</t>
  </si>
  <si>
    <t>96718</t>
  </si>
  <si>
    <t>TUBO, PPR, DN 20, CLASSE PN 20,  INSTALADO EM RESERVAÇÃO DE ÁGUA DE EDIFICAÇÃO QUE POSSUA RESERVATÓRIO DE FIBRA/FIBROCIMENTO  FORNECIMENTO E INSTALAÇÃO. AF_06/2016</t>
  </si>
  <si>
    <t>4,62</t>
  </si>
  <si>
    <t>96719</t>
  </si>
  <si>
    <t>TUBO, PPR, DN 25, CLASSE PN 20,  INSTALADO EM RESERVAÇÃO DE ÁGUA DE EDIFICAÇÃO QUE POSSUA RESERVATÓRIO DE FIBRA/FIBROCIMENTO  FORNECIMENTO E INSTALAÇÃO. AF_06/2016</t>
  </si>
  <si>
    <t>10,64</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</si>
  <si>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</si>
  <si>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</si>
  <si>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</si>
  <si>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</si>
  <si>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16,74</t>
  </si>
  <si>
    <t>96722</t>
  </si>
  <si>
    <t>TUBO, PPR, DN 50, CLASSE PN 12,  INSTALADO EM RESERVAÇÃO DE ÁGUA DE EDIFICAÇÃO QUE POSSUA RESERVATÓRIO DE FIBRA/FIBROCIMENTO  FORNECIMENTO E INSTALAÇÃO. AF_06/2016</t>
  </si>
  <si>
    <t>96723</t>
  </si>
  <si>
    <t>TUBO, PPR, DN 63, CLASSE PN 12,  INSTALADO EM RESERVAÇÃO DE ÁGUA DE EDIFICAÇÃO QUE POSSUA RESERVATÓRIO DE FIBRA/FIBROCIMENTO  FORNECIMENTO E INSTALAÇÃO. AF_06/2016</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</si>
  <si>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</si>
  <si>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</si>
  <si>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</si>
  <si>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</si>
  <si>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</si>
  <si>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</si>
  <si>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</si>
  <si>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</si>
  <si>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</si>
  <si>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</si>
  <si>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11,08</t>
  </si>
  <si>
    <t>96729</t>
  </si>
  <si>
    <t>TUBO, PPR, DN 32, CLASSE PN 25,  INSTALADO EM RESERVAÇÃO DE ÁGUA DE EDIFICAÇÃO QUE POSSUA RESERVATÓRIO DE FIBRA/FIBROCIMENTO  FORNECIMENTO E INSTALAÇÃO. AF_06/2016</t>
  </si>
  <si>
    <t>96730</t>
  </si>
  <si>
    <t>TUBO, PPR, DN 40, CLASSE PN 25,  INSTALADO EM RESERVAÇÃO DE ÁGUA DE EDIFICAÇÃO QUE POSSUA RESERVATÓRIO DE FIBRA/FIBROCIMENTO  FORNECIMENTO E INSTALAÇÃO. AF_06/2016</t>
  </si>
  <si>
    <t>20,20</t>
  </si>
  <si>
    <t>96731</t>
  </si>
  <si>
    <t>TUBO, PPR, DN 50, CLASSE PN 25,  INSTALADO EM RESERVAÇÃO DE ÁGUA DE EDIFICAÇÃO QUE POSSUA RESERVATÓRIO DE FIBRA/FIBROCIMENTO  FORNECIMENTO E INSTALAÇÃO. AF_06/2016</t>
  </si>
  <si>
    <t>96732</t>
  </si>
  <si>
    <t>TUBO, PPR, DN 63, CLASSE PN 25,  INSTALADO EM RESERVAÇÃO DE ÁGUA DE EDIFICAÇÃO QUE POSSUA RESERVATÓRIO DE FIBRA/FIBROCIMENTO  FORNECIMENTO E INSTALAÇÃO. AF_06/2016</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</si>
  <si>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</si>
  <si>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</si>
  <si>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</si>
  <si>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</si>
  <si>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</si>
  <si>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</si>
  <si>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</si>
  <si>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</si>
  <si>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96795</t>
  </si>
  <si>
    <t>TUBO, PEX, MONOCAMADA, DN 20, INSTALADO EM RAMAL OU SUB-RAMAL DE ÁGUA  FORNECIMENTO E INSTALAÇÃO. AF_06/2015</t>
  </si>
  <si>
    <t>96796</t>
  </si>
  <si>
    <t>TUBO, PEX, MONOCAMADA, DN 25, INSTALADO EM RAMAL OU SUB-RAMAL DE ÁGUA  FORNECIMENTO E INSTALAÇÃO. AF_06/2015</t>
  </si>
  <si>
    <t>96797</t>
  </si>
  <si>
    <t>TUBO, PEX, MONOCAMADA, DN 32, INSTALADO EM RAMAL OU SUB-RAMAL DE ÁGUA  FORNECIMENTO E INSTALAÇÃO. AF_06/2015</t>
  </si>
  <si>
    <t>96798</t>
  </si>
  <si>
    <t>TUBO, PEX, MONOCAMADA, DN 16, INSTALADO EM RAMAL DE DISTRIBUIÇÃO DE ÁGUA  FORNECIMENTO E INSTALAÇÃO. AF_06/2015</t>
  </si>
  <si>
    <t>96799</t>
  </si>
  <si>
    <t>TUBO, PEX, MONOCAMADA, DN 20, INSTALADO EM RAMAL DE DISTRIBUIÇÃO DE ÁGUA  FORNECIMENTO E INSTALAÇÃO. AF_06/2015</t>
  </si>
  <si>
    <t>96800</t>
  </si>
  <si>
    <t>TUBO, PEX, MONOCAMADA, DN 25, INSTALADO EM RAMAL DE DISTRIBUIÇÃO DE ÁGUA  FORNECIMENTO E INSTALAÇÃO. AF_06/2015</t>
  </si>
  <si>
    <t>96801</t>
  </si>
  <si>
    <t>TUBO, PEX, MONOCAMADA, DN 32, INSTALADO EM RAMAL DE DISTRIBUIÇÃO DE ÁGUA  FORNECIMENTO E INSTALAÇÃO. AF_06/2015</t>
  </si>
  <si>
    <t>17,80</t>
  </si>
  <si>
    <t>72293</t>
  </si>
  <si>
    <t>CAP PVC ESGOTO 50MM (TAMPÃO) - FORNECIMENTO E INSTALAÇÃO</t>
  </si>
  <si>
    <t>72294</t>
  </si>
  <si>
    <t>CAP PVC ESGOTO 75MM (TAMPÃO) - FORNECIMENTO E INSTALAÇÃO</t>
  </si>
  <si>
    <t>8,03</t>
  </si>
  <si>
    <t>72295</t>
  </si>
  <si>
    <t>CAP PVC ESGOTO 100MM (TAMPÃO) - FORNECIMENTO E INSTALAÇÃO</t>
  </si>
  <si>
    <t>11,03</t>
  </si>
  <si>
    <t>72306</t>
  </si>
  <si>
    <t>COTOVELO DE AÇO GALVANIZADO 4" - FORNECIMENTO E INSTALAÇÃO</t>
  </si>
  <si>
    <t>72307</t>
  </si>
  <si>
    <t>COTOVELO DE AÇO GALVANIZADO 5" - FORNECIMENTO E INSTALAÇÃO</t>
  </si>
  <si>
    <t>72313</t>
  </si>
  <si>
    <t>COTOVELO DE AÇO GALVANIZADO 6" - FORNECIMENTO E INSTALAÇÃO</t>
  </si>
  <si>
    <t>72482</t>
  </si>
  <si>
    <t>UNIAO DE ACO GALVANIZADO 4" - FORNECIMENTO E INSTALACAO</t>
  </si>
  <si>
    <t>72619</t>
  </si>
  <si>
    <t>LUVA DE ACO GALVANIZADO 4" - FORNECIMENTO E INSTALACAO</t>
  </si>
  <si>
    <t>72620</t>
  </si>
  <si>
    <t>LUVA DE ACO GALVANIZADO 5" - FORNECIMENTO E INSTALACAO</t>
  </si>
  <si>
    <t>72621</t>
  </si>
  <si>
    <t>LUVA DE ACO GALVANIZADO 6" - FORNECIMENTO E INSTALACAO</t>
  </si>
  <si>
    <t>72667</t>
  </si>
  <si>
    <t>LUVA REDUCAO ACO GALVANIZADO 4X2.1/2" - FORNECIMENTO E INSTALACAO</t>
  </si>
  <si>
    <t>72668</t>
  </si>
  <si>
    <t>LUVA REDUCAO ACO GALVANIZADO 4X2" - FORNECIMENTO E INSTALACAO</t>
  </si>
  <si>
    <t>72669</t>
  </si>
  <si>
    <t>LUVA REDUCAO ACO GALVANIZADO 4X3" - FORNECIMENTO E INSTALACAO</t>
  </si>
  <si>
    <t>72681</t>
  </si>
  <si>
    <t>NIPLE DE ACO GALVANIZADO 4" - FORNECIMENTO E INSTALACAO</t>
  </si>
  <si>
    <t>72682</t>
  </si>
  <si>
    <t>NIPLE DE ACO GALVANIZADO 5" - FORNECIMENTO E INSTALACAO</t>
  </si>
  <si>
    <t>72683</t>
  </si>
  <si>
    <t>NIPLE DE ACO GALVANIZADO 6" - FORNECIMENTO E INSTALACAO</t>
  </si>
  <si>
    <t>72719</t>
  </si>
  <si>
    <t>TE DE ACO GALVANIZADO 4" - FORNECIMENTO E INSTALACAO</t>
  </si>
  <si>
    <t>72720</t>
  </si>
  <si>
    <t>TE DE ACO GALVANIZADO 5" - FORNECIMENTO E INSTALACAO</t>
  </si>
  <si>
    <t>72721</t>
  </si>
  <si>
    <t>TE DE ACO GALVANIZADO 6" - FORNECIMENTO E INSTALACAO</t>
  </si>
  <si>
    <t>89358</t>
  </si>
  <si>
    <t>JOELHO 90 GRAUS, PVC, SOLDÁVEL, DN 20MM, INSTALADO EM RAMAL OU SUB-RAMAL DE ÁGUA - FORNECIMENTO E INSTALAÇÃO. AF_12/2014</t>
  </si>
  <si>
    <t>5,55</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</si>
  <si>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</si>
  <si>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</si>
  <si>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</si>
  <si>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</si>
  <si>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6,62</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</si>
  <si>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</si>
  <si>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</si>
  <si>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</si>
  <si>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</si>
  <si>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</si>
  <si>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</si>
  <si>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7,06</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</si>
  <si>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</si>
  <si>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</si>
  <si>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</si>
  <si>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</si>
  <si>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7,73</t>
  </si>
  <si>
    <t>89366</t>
  </si>
  <si>
    <t>JOELHO 90 GRAUS COM BUCHA DE LATÃO, PVC, SOLDÁVEL, DN 25MM, X 3/4 INSTALADO EM RAMAL OU SUB-RAMAL DE ÁGUA - FORNECIMENTO E INSTALAÇÃO. AF_12/2014</t>
  </si>
  <si>
    <t>11,17</t>
  </si>
  <si>
    <t>89367</t>
  </si>
  <si>
    <t>JOELHO 90 GRAUS, PVC, SOLDÁVEL, DN 32MM, INSTALADO EM RAMAL OU SUB-RAMAL DE ÁGUA - FORNECIMENTO E INSTALAÇÃO. AF_12/2014</t>
  </si>
  <si>
    <t>8,77</t>
  </si>
  <si>
    <t>89368</t>
  </si>
  <si>
    <t>JOELHO 45 GRAUS, PVC, SOLDÁVEL, DN 32MM, INSTALADO EM RAMAL OU SUB-RAMAL DE ÁGUA - FORNECIMENTO E INSTALAÇÃO. AF_12/2014</t>
  </si>
  <si>
    <t>9,98</t>
  </si>
  <si>
    <t>89369</t>
  </si>
  <si>
    <t>CURVA 90 GRAUS, PVC, SOLDÁVEL, DN 32MM, INSTALADO EM RAMAL OU SUB-RAMAL DE ÁGUA - FORNECIMENTO E INSTALAÇÃO. AF_12/2014</t>
  </si>
  <si>
    <t>89370</t>
  </si>
  <si>
    <t>CURVA 45 GRAUS, PVC, SOLDÁVEL, DN 32MM, INSTALADO EM RAMAL OU SUB-RAMAL DE ÁGUA - FORNECIMENTO E INSTALAÇÃO. AF_12/2014</t>
  </si>
  <si>
    <t>89371</t>
  </si>
  <si>
    <t>LUVA, PVC, SOLDÁVEL, DN 20MM, INSTALADO EM RAMAL OU SUB-RAMAL DE ÁGUA - FORNECIMENTO E INSTALAÇÃO. AF_12/2014</t>
  </si>
  <si>
    <t>89372</t>
  </si>
  <si>
    <t>LUVA DE CORRER, PVC, SOLDÁVEL, DN 20MM, INSTALADO EM RAMAL OU SUB-RAMAL DE ÁGUA - FORNECIMENTO E INSTALAÇÃO. AF_12/2014</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</si>
  <si>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</si>
  <si>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</si>
  <si>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</si>
  <si>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</si>
  <si>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7,51</t>
  </si>
  <si>
    <t>89375</t>
  </si>
  <si>
    <t>UNIÃO, PVC, SOLDÁVEL, DN 20MM, INSTALADO EM RAMAL OU SUB-RAMAL DE ÁGUA - FORNECIMENTO E INSTALAÇÃO. AF_12/2014</t>
  </si>
  <si>
    <t>9,68</t>
  </si>
  <si>
    <t>89376</t>
  </si>
  <si>
    <t>ADAPTADOR CURTO COM BOLSA E ROSCA PARA REGISTRO, PVC, SOLDÁVEL, DN 20MM X 1/2, INSTALADO EM RAMAL OU SUB-RAMAL DE ÁGUA - FORNECIMENTO E INSTALAÇÃO. AF_12/2014</t>
  </si>
  <si>
    <t>4,38</t>
  </si>
  <si>
    <t>89377</t>
  </si>
  <si>
    <t>CURVA DE TRANSPOSIÇÃO, PVC, SOLDÁVEL, DN 20MM, INSTALADO EM RAMAL OU SUB-RAMAL DE ÁGUA - FORNECIMENTO E INSTALAÇÃO. AF_12/2014</t>
  </si>
  <si>
    <t>6,14</t>
  </si>
  <si>
    <t>89378</t>
  </si>
  <si>
    <t>LUVA, PVC, SOLDÁVEL, DN 25MM, INSTALADO EM RAMAL OU SUB-RAMAL DE ÁGUA - FORNECIMENTO E INSTALAÇÃO. AF_12/2014</t>
  </si>
  <si>
    <t>89379</t>
  </si>
  <si>
    <t>LUVA DE CORRER, PVC, SOLDÁVEL, DN 25MM, INSTALADO EM RAMAL OU SUB-RAMAL DE ÁGUA - FORNECIMENTO E INSTALAÇÃO. AF_12/2014</t>
  </si>
  <si>
    <t>13,24</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</si>
  <si>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</si>
  <si>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</si>
  <si>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</si>
  <si>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</si>
  <si>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9,46</t>
  </si>
  <si>
    <t>89382</t>
  </si>
  <si>
    <t>UNIÃO, PVC, SOLDÁVEL, DN 25MM, INSTALADO EM RAMAL OU SUB-RAMAL DE ÁGUA - FORNECIMENTO E INSTALAÇÃO. AF_12/2014</t>
  </si>
  <si>
    <t>89383</t>
  </si>
  <si>
    <t>ADAPTADOR CURTO COM BOLSA E ROSCA PARA REGISTRO, PVC, SOLDÁVEL, DN 25MM X 3/4, INSTALADO EM RAMAL OU SUB-RAMAL DE ÁGUA - FORNECIMENTO E INSTALAÇÃO. AF_12/2014</t>
  </si>
  <si>
    <t>5,12</t>
  </si>
  <si>
    <t>89384</t>
  </si>
  <si>
    <t>CURVA DE TRANSPOSIÇÃO, PVC, SOLDÁVEL, DN 25MM, INSTALADO EM RAMAL OU SUB-RAMAL DE ÁGUA   FORNECIMENTO E INSTALAÇÃO. AF_12/2014</t>
  </si>
  <si>
    <t>8,37</t>
  </si>
  <si>
    <t>89385</t>
  </si>
  <si>
    <t>LUVA SOLDÁVEL E COM ROSCA, PVC, SOLDÁVEL, DN 25MM X 3/4, INSTALADO EM RAMAL OU SUB-RAMAL DE ÁGUA - FORNECIMENTO E INSTALAÇÃO. AF_12/2014</t>
  </si>
  <si>
    <t>5,36</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</si>
  <si>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</si>
  <si>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</si>
  <si>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</si>
  <si>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</si>
  <si>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</si>
  <si>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</si>
  <si>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</si>
  <si>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</si>
  <si>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8,64</t>
  </si>
  <si>
    <t>89390</t>
  </si>
  <si>
    <t>UNIÃO, PVC, SOLDÁVEL, DN 32MM, INSTALADO EM RAMAL OU SUB-RAMAL DE ÁGUA - FORNECIMENTO E INSTALAÇÃO. AF_12/2014</t>
  </si>
  <si>
    <t>17,24</t>
  </si>
  <si>
    <t>89391</t>
  </si>
  <si>
    <t>ADAPTADOR CURTO COM BOLSA E ROSCA PARA REGISTRO, PVC, SOLDÁVEL, DN 32MM X 1, INSTALADO EM RAMAL OU SUB-RAMAL DE ÁGUA - FORNECIMENTO E INSTALAÇÃO. AF_12/2014</t>
  </si>
  <si>
    <t>6,84</t>
  </si>
  <si>
    <t>89392</t>
  </si>
  <si>
    <t>CURVA DE TRANSPOSIÇÃO, PVC, SOLDÁVEL, DN 32MM, INSTALADO EM RAMAL OU SUB-RAMAL DE ÁGUA   FORNECIMENTO E INSTALAÇÃO. AF_12/2014</t>
  </si>
  <si>
    <t>15,77</t>
  </si>
  <si>
    <t>89393</t>
  </si>
  <si>
    <t>TE, PVC, SOLDÁVEL, DN 20MM, INSTALADO EM RAMAL OU SUB-RAMAL DE ÁGUA - FORNECIMENTO E INSTALAÇÃO. AF_12/2014</t>
  </si>
  <si>
    <t>89394</t>
  </si>
  <si>
    <t>TÊ COM BUCHA DE LATÃO NA BOLSA CENTRAL, PVC, SOLDÁVEL, DN 20MM X 1/2, INSTALADO EM RAMAL OU SUB-RAMAL DE ÁGUA - FORNECIMENTO E INSTALAÇÃO. AF_12/2014</t>
  </si>
  <si>
    <t>13,44</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</si>
  <si>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</si>
  <si>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</si>
  <si>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</si>
  <si>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</si>
  <si>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15,29</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</si>
  <si>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</si>
  <si>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</si>
  <si>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</si>
  <si>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</si>
  <si>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89399</t>
  </si>
  <si>
    <t>TÊ COM BUCHA DE LATÃO NA BOLSA CENTRAL, PVC, SOLDÁVEL, DN 32MM X 3/4, INSTALADO EM RAMAL OU SUB-RAMAL DE ÁGUA - FORNECIMENTO E INSTALAÇÃO. AF_12/2014</t>
  </si>
  <si>
    <t>22,07</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</si>
  <si>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</si>
  <si>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</si>
  <si>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</si>
  <si>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</si>
  <si>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3,65</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</si>
  <si>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</si>
  <si>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</si>
  <si>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</si>
  <si>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</si>
  <si>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</si>
  <si>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</si>
  <si>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4,65</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</si>
  <si>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</si>
  <si>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</si>
  <si>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</si>
  <si>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</si>
  <si>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89410</t>
  </si>
  <si>
    <t>CURVA 90 GRAUS, PVC, SOLDÁVEL, DN 25MM, INSTALADO EM RAMAL DE DISTRIBUIÇÃO DE ÁGUA - FORNECIMENTO E INSTALAÇÃO. AF_12/2014</t>
  </si>
  <si>
    <t>89411</t>
  </si>
  <si>
    <t>CURVA 45 GRAUS, PVC, SOLDÁVEL, DN 25MM, INSTALADO EM RAMAL DE DISTRIBUIÇÃO DE ÁGUA - FORNECIMENTO E INSTALAÇÃO. AF_12/2014</t>
  </si>
  <si>
    <t>5,54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</si>
  <si>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</si>
  <si>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</si>
  <si>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</si>
  <si>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</si>
  <si>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</si>
  <si>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</si>
  <si>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</si>
  <si>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</si>
  <si>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</si>
  <si>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</si>
  <si>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7,41</t>
  </si>
  <si>
    <t>89417</t>
  </si>
  <si>
    <t>LUVA, PVC, SOLDÁVEL, DN 20MM, INSTALADO EM RAMAL DE DISTRIBUIÇÃO DE ÁGUA - FORNECIMENTO E INSTALAÇÃO. AF_12/2014</t>
  </si>
  <si>
    <t>2,92</t>
  </si>
  <si>
    <t>89418</t>
  </si>
  <si>
    <t>LUVA DE CORRER, PVC, SOLDÁVEL, DN 20MM, INSTALADO EM RAMAL DE DISTRIBUIÇÃO DE ÁGUA - FORNECIMENTO E INSTALAÇÃO. AF_12/2014</t>
  </si>
  <si>
    <t>89419</t>
  </si>
  <si>
    <t>LUVA DE REDUÇÃO, PVC, SOLDÁVEL, DN 25MM X 20MM, INSTALADO EM RAMAL DE DISTRIBUIÇÃO DE ÁGUA - FORNECIMENTO E INSTALAÇÃO. AF_12/2014</t>
  </si>
  <si>
    <t>3,33</t>
  </si>
  <si>
    <t>89420</t>
  </si>
  <si>
    <t>LUVA COM BUCHA DE LATÃO, PVC, SOLDÁVEL, DN 20MM X 1/2, INSTALADO EM RAMAL DE DISTRIBUIÇÃO DE ÁGUA - FORNECIMENTO E INSTALAÇÃO. AF_12/2014</t>
  </si>
  <si>
    <t>6,27</t>
  </si>
  <si>
    <t>89421</t>
  </si>
  <si>
    <t>UNIÃO, PVC, SOLDÁVEL, DN 20MM, INSTALADO EM RAMAL DE DISTRIBUIÇÃO DE ÁGUA - FORNECIMENTO E INSTALAÇÃO. AF_12/2014</t>
  </si>
  <si>
    <t>8,44</t>
  </si>
  <si>
    <t>89422</t>
  </si>
  <si>
    <t>ADAPTADOR CURTO COM BOLSA E ROSCA PARA REGISTRO, PVC, SOLDÁVEL, DN 20MM X 1/2, INSTALADO EM RAMAL DE DISTRIBUIÇÃO DE ÁGUA - FORNECIMENTO E INSTALAÇÃO. AF_12/2014</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</si>
  <si>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</si>
  <si>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</si>
  <si>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</si>
  <si>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</si>
  <si>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</si>
  <si>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</si>
  <si>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</si>
  <si>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</si>
  <si>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5,09</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</si>
  <si>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</si>
  <si>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</si>
  <si>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</si>
  <si>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</si>
  <si>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</si>
  <si>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</si>
  <si>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</si>
  <si>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</si>
  <si>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</si>
  <si>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</si>
  <si>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</si>
  <si>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</si>
  <si>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18,64</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</si>
  <si>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</si>
  <si>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</si>
  <si>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</si>
  <si>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</si>
  <si>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89435</t>
  </si>
  <si>
    <t>UNIÃO, PVC, SOLDÁVEL, DN 32MM, INSTALADO EM RAMAL DE DISTRIBUIÇÃO DE ÁGUA - FORNECIMENTO E INSTALAÇÃO. AF_12/2014</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</si>
  <si>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</si>
  <si>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</si>
  <si>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</si>
  <si>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</si>
  <si>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</si>
  <si>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</si>
  <si>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</si>
  <si>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</si>
  <si>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89440</t>
  </si>
  <si>
    <t>TE, PVC, SOLDÁVEL, DN 25MM, INSTALADO EM RAMAL DE DISTRIBUIÇÃO DE ÁGUA - FORNECIMENTO E INSTALAÇÃO. AF_12/2014</t>
  </si>
  <si>
    <t>6,25</t>
  </si>
  <si>
    <t>89441</t>
  </si>
  <si>
    <t>TÊ COM BUCHA DE LATÃO NA BOLSA CENTRAL, PVC, SOLDÁVEL, DN 25MM X 1/2, INSTALADO EM RAMAL DE DISTRIBUIÇÃO DE ÁGUA - FORNECIMENTO E INSTALAÇÃO. AF_12/2014</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</si>
  <si>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</si>
  <si>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</si>
  <si>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</si>
  <si>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</si>
  <si>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8,82</t>
  </si>
  <si>
    <t>89444</t>
  </si>
  <si>
    <t>TÊ COM BUCHA DE LATÃO NA BOLSA CENTRAL, PVC, SOLDÁVEL, DN 32MM X 3/4, INSTALADO EM RAMAL DE DISTRIBUIÇÃO DE ÁGUA - FORNECIMENTO E INSTALAÇÃO. AF_12/2014</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</si>
  <si>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</si>
  <si>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</si>
  <si>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</si>
  <si>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</si>
  <si>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3,34</t>
  </si>
  <si>
    <t>89485</t>
  </si>
  <si>
    <t>JOELHO 45 GRAUS, PVC, SOLDÁVEL, DN 25MM, INSTALADO EM PRUMADA DE ÁGUA - FORNECIMENTO E INSTALAÇÃO. AF_12/2014</t>
  </si>
  <si>
    <t>3,77</t>
  </si>
  <si>
    <t>89489</t>
  </si>
  <si>
    <t>CURVA 90 GRAUS, PVC, SOLDÁVEL, DN 25MM, INSTALADO EM PRUMADA DE ÁGUA - FORNECIMENTO E INSTALAÇÃO. AF_12/2014</t>
  </si>
  <si>
    <t>89490</t>
  </si>
  <si>
    <t>CURVA 45 GRAUS, PVC, SOLDÁVEL, DN 25MM, INSTALADO EM PRUMADA DE ÁGUA - FORNECIMENTO E INSTALAÇÃO. AF_12/2014</t>
  </si>
  <si>
    <t>89492</t>
  </si>
  <si>
    <t>JOELHO 90 GRAUS, PVC, SOLDÁVEL, DN 32MM, INSTALADO EM PRUMADA DE ÁGUA - FORNECIMENTO E INSTALAÇÃO. AF_12/2014</t>
  </si>
  <si>
    <t>89493</t>
  </si>
  <si>
    <t>JOELHO 45 GRAUS, PVC, SOLDÁVEL, DN 32MM, INSTALADO EM PRUMADA DE ÁGUA - FORNECIMENTO E INSTALAÇÃO. AF_12/2014</t>
  </si>
  <si>
    <t>89494</t>
  </si>
  <si>
    <t>CURVA 90 GRAUS, PVC, SOLDÁVEL, DN 32MM, INSTALADO EM PRUMADA DE ÁGUA - FORNECIMENTO E INSTALAÇÃO. AF_12/2014</t>
  </si>
  <si>
    <t>7,66</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</si>
  <si>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</si>
  <si>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</si>
  <si>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</si>
  <si>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</si>
  <si>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</si>
  <si>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</si>
  <si>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</si>
  <si>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</si>
  <si>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</si>
  <si>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</si>
  <si>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</si>
  <si>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</si>
  <si>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9,50</t>
  </si>
  <si>
    <t>89502</t>
  </si>
  <si>
    <t>JOELHO 45 GRAUS, PVC, SOLDÁVEL, DN 50MM, INSTALADO EM PRUMADA DE ÁGUA - FORNECIMENTO E INSTALAÇÃO. AF_12/2014</t>
  </si>
  <si>
    <t>10,39</t>
  </si>
  <si>
    <t>89503</t>
  </si>
  <si>
    <t>CURVA 90 GRAUS, PVC, SOLDÁVEL, DN 50MM, INSTALADO EM PRUMADA DE ÁGUA - FORNECIMENTO E INSTALAÇÃO. AF_12/2014</t>
  </si>
  <si>
    <t>89504</t>
  </si>
  <si>
    <t>CURVA 45 GRAUS, PVC, SOLDÁVEL, DN 50MM, INSTALADO EM PRUMADA DE ÁGUA - FORNECIMENTO E INSTALAÇÃO. AF_12/2014</t>
  </si>
  <si>
    <t>89505</t>
  </si>
  <si>
    <t>JOELHO 90 GRAUS, PVC, SOLDÁVEL, DN 60MM, INSTALADO EM PRUMADA DE ÁGUA - FORNECIMENTO E INSTALAÇÃO. AF_12/2014</t>
  </si>
  <si>
    <t>89506</t>
  </si>
  <si>
    <t>JOELHO 45 GRAUS, PVC, SOLDÁVEL, DN 60MM, INSTALADO EM PRUMADA DE ÁGUA - FORNECIMENTO E INSTALAÇÃO. AF_12/2014</t>
  </si>
  <si>
    <t>89507</t>
  </si>
  <si>
    <t>CURVA 90 GRAUS, PVC, SOLDÁVEL, DN 60MM, INSTALADO EM PRUMADA DE ÁGUA - FORNECIMENTO E INSTALAÇÃO. AF_12/2014</t>
  </si>
  <si>
    <t>26,31</t>
  </si>
  <si>
    <t>89510</t>
  </si>
  <si>
    <t>CURVA 45 GRAUS, PVC, SOLDÁVEL, DN 60MM, INSTALADO EM PRUMADA DE ÁGUA - FORNECIMENTO E INSTALAÇÃO. AF_12/2014</t>
  </si>
  <si>
    <t>89513</t>
  </si>
  <si>
    <t>JOELHO 90 GRAUS, PVC, SOLDÁVEL, DN 75MM, INSTALADO EM PRUMADA DE ÁGUA - FORNECIMENTO E INSTALAÇÃO. AF_12/2014</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</si>
  <si>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</si>
  <si>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</si>
  <si>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</si>
  <si>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</si>
  <si>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89516</t>
  </si>
  <si>
    <t>JOELHO 45 GRAUS, PVC, SERIE R, ÁGUA PLUVIAL, DN 40 MM, JUNTA SOLDÁVEL, FORNECIDO E INSTALADO EM RAMAL DE ENCAMINHAMENTO. AF_12/2014</t>
  </si>
  <si>
    <t>5,53</t>
  </si>
  <si>
    <t>89517</t>
  </si>
  <si>
    <t>CURVA 90 GRAUS, PVC, SOLDÁVEL, DN 75MM, INSTALADO EM PRUMADA DE ÁGUA - FORNECIMENTO E INSTALAÇÃO. AF_12/2014</t>
  </si>
  <si>
    <t>89518</t>
  </si>
  <si>
    <t>JOELHO 90 GRAUS, PVC, SERIE R, ÁGUA PLUVIAL, DN 50 MM, JUNTA ELÁSTICA, FORNECIDO E INSTALADO EM RAMAL DE ENCAMINHAMENTO. AF_12/2014</t>
  </si>
  <si>
    <t>8,29</t>
  </si>
  <si>
    <t>89519</t>
  </si>
  <si>
    <t>CURVA 45 GRAUS, PVC, SOLDÁVEL, DN 75MM, INSTALADO EM PRUMADA DE ÁGUA - FORNECIMENTO E INSTALAÇÃO. AF_12/2014</t>
  </si>
  <si>
    <t>89520</t>
  </si>
  <si>
    <t>JOELHO 45 GRAUS, PVC, SERIE R, ÁGUA PLUVIAL, DN 50 MM, JUNTA ELÁSTICA, FORNECIDO E INSTALADO EM RAMAL DE ENCAMINHAMENTO. AF_12/2014</t>
  </si>
  <si>
    <t>89521</t>
  </si>
  <si>
    <t>JOELHO 90 GRAUS, PVC, SOLDÁVEL, DN 85MM, INSTALADO EM PRUMADA DE ÁGUA - FORNECIMENTO E INSTALAÇÃO. AF_12/2014</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</si>
  <si>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</si>
  <si>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</si>
  <si>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</si>
  <si>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</si>
  <si>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89524</t>
  </si>
  <si>
    <t>JOELHO 45 GRAUS, PVC, SERIE R, ÁGUA PLUVIAL, DN 75 MM, JUNTA ELÁSTICA, FORNECIDO E INSTALADO EM RAMAL DE ENCAMINHAMENTO. AF_12/2014</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</si>
  <si>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</si>
  <si>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</si>
  <si>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</si>
  <si>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</si>
  <si>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89527</t>
  </si>
  <si>
    <t>CURVA 45 GRAUS, PVC, SOLDÁVEL, DN 85MM, INSTALADO EM PRUMADA DE ÁGUA - FORNECIMENTO E INSTALAÇÃO. AF_12/2014</t>
  </si>
  <si>
    <t>89528</t>
  </si>
  <si>
    <t>LUVA, PVC, SOLDÁVEL, DN 25MM, INSTALADO EM PRUMADA DE ÁGUA - FORNECIMENTO E INSTALAÇÃO. AF_12/2014</t>
  </si>
  <si>
    <t>2,66</t>
  </si>
  <si>
    <t>89529</t>
  </si>
  <si>
    <t>JOELHO 90 GRAUS, PVC, SERIE R, ÁGUA PLUVIAL, DN 100 MM, JUNTA ELÁSTICA, FORNECIDO E INSTALADO EM RAMAL DE ENCAMINHAMENTO. AF_12/2014</t>
  </si>
  <si>
    <t>89530</t>
  </si>
  <si>
    <t>LUVA DE CORRER, PVC, SOLDÁVEL, DN 25MM, INSTALADO EM PRUMADA DE ÁGUA - FORNECIMENTO E INSTALAÇÃO. AF_12/2014</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</si>
  <si>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</si>
  <si>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</si>
  <si>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</si>
  <si>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</si>
  <si>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</si>
  <si>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</si>
  <si>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</si>
  <si>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</si>
  <si>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</si>
  <si>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</si>
  <si>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34,80</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</si>
  <si>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</si>
  <si>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</si>
  <si>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</si>
  <si>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</si>
  <si>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89540</t>
  </si>
  <si>
    <t>CURVA DE TRANSPOSIÇÃO, PVC, SOLDÁVEL, DN 25MM, INSTALADO EM PRUMADA DE ÁGUA  - FORNECIMENTO E INSTALAÇÃO. AF_12/2014</t>
  </si>
  <si>
    <t>89541</t>
  </si>
  <si>
    <t>LUVA, PVC, SOLDÁVEL, DN 32MM, INSTALADO EM PRUMADA DE ÁGUA - FORNECIMENTO E INSTALAÇÃO. AF_12/2014</t>
  </si>
  <si>
    <t>89542</t>
  </si>
  <si>
    <t>LUVA DE CORRER, PVC, SOLDÁVEL, DN 32MM, INSTALADO EM PRUMADA DE ÁGUA - FORNECIMENTO E INSTALAÇÃO. AF_12/2014</t>
  </si>
  <si>
    <t>17,82</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</si>
  <si>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</si>
  <si>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</si>
  <si>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</si>
  <si>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</si>
  <si>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7,60</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</si>
  <si>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</si>
  <si>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</si>
  <si>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</si>
  <si>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</si>
  <si>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</si>
  <si>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</si>
  <si>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</si>
  <si>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</si>
  <si>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9,53</t>
  </si>
  <si>
    <t>89550</t>
  </si>
  <si>
    <t>TÊ DE INSPEÇÃO, PVC, SERIE R, ÁGUA PLUVIAL, DN 75 MM, JUNTA ELÁSTICA, FORNECIDO E INSTALADO EM RAMAL DE ENCAMINHAMENTO. AF_12/2014</t>
  </si>
  <si>
    <t>89551</t>
  </si>
  <si>
    <t>LUVA SOLDÁVEL E COM ROSCA, PVC, SOLDÁVEL, DN 32MM X 1, INSTALADO EM PRUMADA DE ÁGUA - FORNECIMENTO E INSTALAÇÃO. AF_12/2014</t>
  </si>
  <si>
    <t>89552</t>
  </si>
  <si>
    <t>UNIÃO, PVC, SOLDÁVEL, DN 32MM, INSTALADO EM PRUMADA DE ÁGUA - FORNECIMENTO E INSTALAÇÃO. AF_12/2014</t>
  </si>
  <si>
    <t>14,67</t>
  </si>
  <si>
    <t>89553</t>
  </si>
  <si>
    <t>ADAPTADOR CURTO COM BOLSA E ROSCA PARA REGISTRO, PVC, SOLDÁVEL, DN 32MM X 1, INSTALADO EM PRUMADA DE ÁGUA - FORNECIMENTO E INSTALAÇÃO. AF_12/2014</t>
  </si>
  <si>
    <t>4,27</t>
  </si>
  <si>
    <t>89554</t>
  </si>
  <si>
    <t>LUVA SIMPLES, PVC, SERIE R, ÁGUA PLUVIAL, DN 100 MM, JUNTA ELÁSTICA, FORNECIDO E INSTALADO EM RAMAL DE ENCAMINHAMENTO. AF_12/2014</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</si>
  <si>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</si>
  <si>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</si>
  <si>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</si>
  <si>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</si>
  <si>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89557</t>
  </si>
  <si>
    <t>REDUÇÃO EXCÊNTRICA, PVC, SERIE R, ÁGUA PLUVIAL, DN 100 X 75 MM, JUNTA ELÁSTICA, FORNECIDO E INSTALADO EM RAMAL DE ENCAMINHAMENTO. AF_12/2014</t>
  </si>
  <si>
    <t>16,11</t>
  </si>
  <si>
    <t>89558</t>
  </si>
  <si>
    <t>LUVA, PVC, SOLDÁVEL, DN 40MM, INSTALADO EM PRUMADA DE ÁGUA - FORNECIMENTO E INSTALAÇÃO. AF_12/2014</t>
  </si>
  <si>
    <t>6,03</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</si>
  <si>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</si>
  <si>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</si>
  <si>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</si>
  <si>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</si>
  <si>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9,64</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</si>
  <si>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</si>
  <si>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</si>
  <si>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</si>
  <si>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</si>
  <si>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14,22</t>
  </si>
  <si>
    <t>89564</t>
  </si>
  <si>
    <t>LUVA COM ROSCA, PVC, SOLDÁVEL, DN 40MM X 1.1/4, INSTALADO EM PRUMADA DE ÁGUA - FORNECIMENTO E INSTALAÇÃO. AF_12/2014</t>
  </si>
  <si>
    <t>10,68</t>
  </si>
  <si>
    <t>89565</t>
  </si>
  <si>
    <t>JUNÇÃO SIMPLES, PVC, SERIE R, ÁGUA PLUVIAL, DN 75 X 75 MM, JUNTA ELÁSTICA, FORNECIDO E INSTALADO EM RAMAL DE ENCAMINHAMENTO. AF_12/2014</t>
  </si>
  <si>
    <t>89566</t>
  </si>
  <si>
    <t>TÊ, PVC, SERIE R, ÁGUA PLUVIAL, DN 75 MM, JUNTA ELÁSTICA, FORNECIDO E INSTALADO EM RAMAL DE ENCAMINHAMENTO. AF_12/2014</t>
  </si>
  <si>
    <t>25,92</t>
  </si>
  <si>
    <t>89567</t>
  </si>
  <si>
    <t>JUNÇÃO SIMPLES, PVC, SERIE R, ÁGUA PLUVIAL, DN 100 X 100 MM, JUNTA ELÁSTICA, FORNECIDO E INSTALADO EM RAMAL DE ENCAMINHAMENTO. AF_12/2014</t>
  </si>
  <si>
    <t>45,52</t>
  </si>
  <si>
    <t>89568</t>
  </si>
  <si>
    <t>UNIÃO, PVC, SOLDÁVEL, DN 40MM, INSTALADO EM PRUMADA DE ÁGUA - FORNECIMENTO E INSTALAÇÃO. AF_12/2014</t>
  </si>
  <si>
    <t>26,80</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</si>
  <si>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</si>
  <si>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</si>
  <si>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</si>
  <si>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</si>
  <si>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</si>
  <si>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</si>
  <si>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</si>
  <si>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</si>
  <si>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6,24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</si>
  <si>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</si>
  <si>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</si>
  <si>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</si>
  <si>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</si>
  <si>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</si>
  <si>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</si>
  <si>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7,59</t>
  </si>
  <si>
    <t>89577</t>
  </si>
  <si>
    <t>LUVA DE CORRER, PVC, SOLDÁVEL, DN 50MM, INSTALADO EM PRUMADA DE ÁGUA - FORNECIMENTO E INSTALAÇÃO. AF_12/2014</t>
  </si>
  <si>
    <t>89579</t>
  </si>
  <si>
    <t>LUVA DE REDUÇÃO, PVC, SOLDÁVEL, DN 50MM X 25MM, INSTALADO EM PRUMADA DE ÁGUA   FORNECIMENTO E INSTALAÇÃO. AF_12/2014</t>
  </si>
  <si>
    <t>7,49</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</si>
  <si>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</si>
  <si>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</si>
  <si>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</si>
  <si>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</si>
  <si>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</si>
  <si>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</si>
  <si>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20,03</t>
  </si>
  <si>
    <t>89584</t>
  </si>
  <si>
    <t>JOELHO 90 GRAUS, PVC, SERIE R, ÁGUA PLUVIAL, DN 100 MM, JUNTA ELÁSTICA, FORNECIDO E INSTALADO EM CONDUTORES VERTICAIS DE ÁGUAS PLUVIAIS. AF_12/2014</t>
  </si>
  <si>
    <t>89585</t>
  </si>
  <si>
    <t>JOELHO 45 GRAUS, PVC, SERIE R, ÁGUA PLUVIAL, DN 100 MM, JUNTA ELÁSTICA, FORNECIDO E INSTALADO EM CONDUTORES VERTICAIS DE ÁGUAS PLUVIAIS. AF_12/2014</t>
  </si>
  <si>
    <t>20,95</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</si>
  <si>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</si>
  <si>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</si>
  <si>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</si>
  <si>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</si>
  <si>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</si>
  <si>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</si>
  <si>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</si>
  <si>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</si>
  <si>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61,96</t>
  </si>
  <si>
    <t>89592</t>
  </si>
  <si>
    <t>CURVA 87 GRAUS E 30 MINUTOS, PVC, SERIE R, ÁGUA PLUVIAL, DN 150 MM, JUNTA ELÁSTICA, FORNECIDO E INSTALADO EM CONDUTORES VERTICAIS DE ÁGUAS PLUVIAIS. AF_12/2014</t>
  </si>
  <si>
    <t>89593</t>
  </si>
  <si>
    <t>LUVA COM ROSCA, PVC, SOLDÁVEL, DN 50MM X 1.1/2, INSTALADO EM PRUMADA DE ÁGUA - FORNECIMENTO E INSTALAÇÃO. AF_12/2014</t>
  </si>
  <si>
    <t>89594</t>
  </si>
  <si>
    <t>UNIÃO, PVC, SOLDÁVEL, DN 50MM, INSTALADO EM PRUMADA DE ÁGUA - FORNECIMENTO E INSTALAÇÃO. AF_12/2014</t>
  </si>
  <si>
    <t>89595</t>
  </si>
  <si>
    <t>ADAPTADOR CURTO COM BOLSA E ROSCA PARA REGISTRO, PVC, SOLDÁVEL, DN 50MM X 1.1/4, INSTALADO EM PRUMADA DE ÁGUA - FORNECIMENTO E INSTALAÇÃO. AF_12/2014</t>
  </si>
  <si>
    <t>89596</t>
  </si>
  <si>
    <t>ADAPTADOR CURTO COM BOLSA E ROSCA PARA REGISTRO, PVC, SOLDÁVEL, DN 50MM X 1.1/2, INSTALADO EM PRUMADA DE ÁGUA - FORNECIMENTO E INSTALAÇÃO. AF_12/2014</t>
  </si>
  <si>
    <t>8,01</t>
  </si>
  <si>
    <t>89597</t>
  </si>
  <si>
    <t>LUVA, PVC, SOLDÁVEL, DN 60MM, INSTALADO EM PRUMADA DE ÁGUA - FORNECIMENTO E INSTALAÇÃO. AF_12/2014</t>
  </si>
  <si>
    <t>14,38</t>
  </si>
  <si>
    <t>89598</t>
  </si>
  <si>
    <t>LUVA DE CORRER, PVC, SOLDÁVEL, DN 60MM, INSTALADO EM PRUMADA DE ÁGUA   FORNECIMENTO E INSTALAÇÃO. AF_12/2014</t>
  </si>
  <si>
    <t>32,60</t>
  </si>
  <si>
    <t>89599</t>
  </si>
  <si>
    <t>LUVA SIMPLES, PVC, SERIE R, ÁGUA PLUVIAL, DN 75 MM, JUNTA ELÁSTICA, FORNECIDO E INSTALADO EM CONDUTORES VERTICAIS DE ÁGUAS PLUVIAIS. AF_12/2014</t>
  </si>
  <si>
    <t>10,27</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</si>
  <si>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</si>
  <si>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</si>
  <si>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</si>
  <si>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</si>
  <si>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12,98</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</si>
  <si>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</si>
  <si>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</si>
  <si>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</si>
  <si>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</si>
  <si>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89611</t>
  </si>
  <si>
    <t>LUVA, PVC, SOLDÁVEL, DN 75MM, INSTALADO EM PRUMADA DE ÁGUA - FORNECIMENTO E INSTALAÇÃO. AF_12/2014</t>
  </si>
  <si>
    <t>21,14</t>
  </si>
  <si>
    <t>89612</t>
  </si>
  <si>
    <t>UNIÃO, PVC, SOLDÁVEL, DN 75MM, INSTALADO EM PRUMADA DE ÁGUA - FORNECIMENTO E INSTALAÇÃO. AF_12/2014</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</si>
  <si>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</si>
  <si>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</si>
  <si>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</si>
  <si>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</si>
  <si>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89615</t>
  </si>
  <si>
    <t>UNIÃO, PVC, SOLDÁVEL, DN 85MM, INSTALADO EM PRUMADA DE ÁGUA - FORNECIMENTO E INSTALAÇÃO. AF_12/2014</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</si>
  <si>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</si>
  <si>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</si>
  <si>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</si>
  <si>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</si>
  <si>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</si>
  <si>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</si>
  <si>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</si>
  <si>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</si>
  <si>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</si>
  <si>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</si>
  <si>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7,15</t>
  </si>
  <si>
    <t>89621</t>
  </si>
  <si>
    <t>TÊ COM BUCHA DE LATÃO NA BOLSA CENTRAL, PVC, SOLDÁVEL, DN 32MM X 3/4, INSTALADO EM PRUMADA DE ÁGUA - FORNECIMENTO E INSTALAÇÃO. AF_12/2014</t>
  </si>
  <si>
    <t>89622</t>
  </si>
  <si>
    <t>TÊ DE REDUÇÃO, PVC, SOLDÁVEL, DN 32MM X 25MM, INSTALADO EM PRUMADA DE ÁGUA - FORNECIMENTO E INSTALAÇÃO. AF_12/2014</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</si>
  <si>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</si>
  <si>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</si>
  <si>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</si>
  <si>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</si>
  <si>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</si>
  <si>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</si>
  <si>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89626</t>
  </si>
  <si>
    <t>TÊ DE REDUÇÃO, PVC, SOLDÁVEL, DN 50MM X 40MM, INSTALADO EM PRUMADA DE ÁGUA - FORNECIMENTO E INSTALAÇÃO. AF_12/2014</t>
  </si>
  <si>
    <t>17,90</t>
  </si>
  <si>
    <t>89627</t>
  </si>
  <si>
    <t>TÊ DE REDUÇÃO, PVC, SOLDÁVEL, DN 50MM X 25MM, INSTALADO EM PRUMADA DE ÁGUA - FORNECIMENTO E INSTALAÇÃO. AF_12/2014</t>
  </si>
  <si>
    <t>14,23</t>
  </si>
  <si>
    <t>89628</t>
  </si>
  <si>
    <t>TE, PVC, SOLDÁVEL, DN 60MM, INSTALADO EM PRUMADA DE ÁGUA - FORNECIMENTO E INSTALAÇÃO. AF_12/2014</t>
  </si>
  <si>
    <t>89629</t>
  </si>
  <si>
    <t>TE, PVC, SOLDÁVEL, DN 75MM, INSTALADO EM PRUMADA DE ÁGUA - FORNECIMENTO E INSTALAÇÃO. AF_12/2014</t>
  </si>
  <si>
    <t>89630</t>
  </si>
  <si>
    <t>TE DE REDUÇÃO, PVC, SOLDÁVEL, DN 75MM X 50MM, INSTALADO EM PRUMADA DE ÁGUA - FORNECIMENTO E INSTALAÇÃO. AF_12/2014</t>
  </si>
  <si>
    <t>43,79</t>
  </si>
  <si>
    <t>89631</t>
  </si>
  <si>
    <t>TE, PVC, SOLDÁVEL, DN 85MM, INSTALADO EM PRUMADA DE ÁGUA - FORNECIMENTO E INSTALAÇÃO. AF_12/2014</t>
  </si>
  <si>
    <t>89632</t>
  </si>
  <si>
    <t>TE DE REDUÇÃO, PVC, SOLDÁVEL, DN 85MM X 60MM, INSTALADO EM PRUMADA DE ÁGUA - FORNECIMENTO E INSTALAÇÃO. AF_12/2014</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</si>
  <si>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</si>
  <si>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</si>
  <si>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</si>
  <si>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</si>
  <si>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7,89</t>
  </si>
  <si>
    <t>89639</t>
  </si>
  <si>
    <t>CURVA 90 GRAUS, CPVC, SOLDÁVEL, DN 15MM, INSTALADO EM RAMAL OU SUB-RAMAL DE ÁGUA - FORNECIMENTO E INSTALAÇÃO. AF_12/2014</t>
  </si>
  <si>
    <t>8,21</t>
  </si>
  <si>
    <t>89641</t>
  </si>
  <si>
    <t>JOELHO 90 GRAUS, CPVC, SOLDÁVEL, DN 22MM, INSTALADO EM RAMAL OU SUB-RAMAL DE ÁGUA - FORNECIMENTO E INSTALAÇÃO. AF_12/2014</t>
  </si>
  <si>
    <t>9,93</t>
  </si>
  <si>
    <t>89642</t>
  </si>
  <si>
    <t>JOELHO 45 GRAUS, CPVC, SOLDÁVEL, DN 22MM, INSTALADO EM RAMAL OU SUB-RAMAL DE ÁGUA - FORNECIMENTO E INSTALAÇÃO. AF_12/2014</t>
  </si>
  <si>
    <t>11,50</t>
  </si>
  <si>
    <t>89643</t>
  </si>
  <si>
    <t>CURVA 90 GRAUS, CPVC, SOLDÁVEL, DN 22MM, INSTALADO EM RAMAL OU SUB-RAMAL DE ÁGUA - FORNECIMENTO E INSTALAÇÃO. AF_12/2014</t>
  </si>
  <si>
    <t>12,02</t>
  </si>
  <si>
    <t>89645</t>
  </si>
  <si>
    <t>JOELHO DE TRANSIÇÃO, 90 GRAUS, CPVC, SOLDÁVEL, DN 22MM X 3/4", INSTALADO EM RAMAL OU SUB-RAMAL DE ÁGUA - FORNECIMENTO E INSTALAÇÃO. AF_12/2014</t>
  </si>
  <si>
    <t>21,73</t>
  </si>
  <si>
    <t>89646</t>
  </si>
  <si>
    <t>JOELHO 90 GRAUS, CPVC, SOLDÁVEL, DN 28MM, INSTALADO EM RAMAL OU SUB-RAMAL DE ÁGUA - FORNECIMENTO E INSTALAÇÃO. AF_12/2014</t>
  </si>
  <si>
    <t>15,53</t>
  </si>
  <si>
    <t>89647</t>
  </si>
  <si>
    <t>JOELHO 45 GRAUS, CPVC, SOLDÁVEL, DN 28MM, INSTALADO EM RAMAL OU SUB-RAMAL DE ÁGUA  FORNECIMENTO E INSTALAÇÃO. AF_12/2014</t>
  </si>
  <si>
    <t>15,17</t>
  </si>
  <si>
    <t>89648</t>
  </si>
  <si>
    <t>CURVA 90 GRAUS, CPVC, SOLDÁVEL, DN 28MM, INSTALADO EM RAMAL OU SUB-RAMAL DE ÁGUA  FORNECIMENTO E INSTALAÇÃO. AF_12/2014</t>
  </si>
  <si>
    <t>16,85</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</si>
  <si>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</si>
  <si>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</si>
  <si>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</si>
  <si>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</si>
  <si>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</si>
  <si>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</si>
  <si>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89652</t>
  </si>
  <si>
    <t>LUVA DE CORRER, CPVC, SOLDÁVEL, DN 15MM, INSTALADO EM RAMAL OU SUB-RAMAL DE ÁGUA  FORNECIMENTO E INSTALAÇÃO. AF_12/2014</t>
  </si>
  <si>
    <t>8,34</t>
  </si>
  <si>
    <t>89653</t>
  </si>
  <si>
    <t>LUVA DE TRANSIÇÃO, CPVC, SOLDÁVEL, DN15MM X 1/2", INSTALADO EM RAMAL OU SUB-RAMAL DE ÁGUA - FORNECIMENTO E INSTALAÇÃO. AF_12/2014</t>
  </si>
  <si>
    <t>13,84</t>
  </si>
  <si>
    <t>89654</t>
  </si>
  <si>
    <t>UNIÃO, CPVC, SOLDÁVEL, DN15MM, INSTALADO EM RAMAL OU SUB-RAMAL DE ÁGUA  FORNECIMENTO E INSTALAÇÃO. AF_12/2014</t>
  </si>
  <si>
    <t>89655</t>
  </si>
  <si>
    <t>CONECTOR, CPVC, SOLDÁVEL, DN 15MM X 1/2, INSTALADO EM RAMAL OU SUB-RAMAL DE ÁGUA  FORNECIMENTO E INSTALAÇÃO. AF_12/2014</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</si>
  <si>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</si>
  <si>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</si>
  <si>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</si>
  <si>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</si>
  <si>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9,09</t>
  </si>
  <si>
    <t>89658</t>
  </si>
  <si>
    <t>LUVA, CPVC, SOLDÁVEL, DN 22MM, INSTALADO EM RAMAL OU SUB-RAMAL DE ÁGUA  FORNECIMENTO E INSTALAÇÃO. AF_12/2014</t>
  </si>
  <si>
    <t>89659</t>
  </si>
  <si>
    <t>LUVA DE CORRER, CPVC, SOLDÁVEL, DN 22MM, INSTALADO EM RAMAL OU SUB-RAMAL DE ÁGUA  FORNECIMENTO E INSTALAÇÃO. AF_12/2014</t>
  </si>
  <si>
    <t>11,98</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</si>
  <si>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</si>
  <si>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</si>
  <si>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</si>
  <si>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</si>
  <si>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16,14</t>
  </si>
  <si>
    <t>89662</t>
  </si>
  <si>
    <t>CONECTOR, CPVC, SOLDÁVEL, DN 22MM X 1/2, INSTALADO EM RAMAL OU SUB-RAMAL DE ÁGUA  FORNECIMENTO E INSTALAÇÃO. AF_12/2014</t>
  </si>
  <si>
    <t>25,05</t>
  </si>
  <si>
    <t>89663</t>
  </si>
  <si>
    <t>ADAPTADOR, CPVC, SOLDÁVEL, DN22MM, INSTALADO EM RAMAL OU SUB-RAMAL DE ÁGUA  FORNECIMENTO E INSTALAÇÃO. AF_12/2014</t>
  </si>
  <si>
    <t>10,13</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</si>
  <si>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</si>
  <si>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</si>
  <si>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</si>
  <si>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</si>
  <si>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8,45</t>
  </si>
  <si>
    <t>89666</t>
  </si>
  <si>
    <t>BUCHA DE REDUÇÃO, CPVC, SOLDÁVEL, DN22MM X 15MM, INSTALADO EM RAMAL OU SUB-RAMAL DE ÁGUA  FORNECIMENTO E INSTALAÇÃO. AF_12/2014</t>
  </si>
  <si>
    <t>5,22</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</si>
  <si>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</si>
  <si>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</si>
  <si>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</si>
  <si>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</si>
  <si>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23,74</t>
  </si>
  <si>
    <t>89669</t>
  </si>
  <si>
    <t>LUVA SIMPLES, PVC, SERIE R, ÁGUA PLUVIAL, DN 100 MM, JUNTA ELÁSTICA, FORNECIDO E INSTALADO EM CONDUTORES VERTICAIS DE ÁGUAS PLUVIAIS. AF_12/2014</t>
  </si>
  <si>
    <t>13,19</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</si>
  <si>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</si>
  <si>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</si>
  <si>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</si>
  <si>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</si>
  <si>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18,93</t>
  </si>
  <si>
    <t>89672</t>
  </si>
  <si>
    <t>LUVA DE CORRER, CPVC, SOLDÁVEL, DN 28MM, INSTALADO EM RAMAL OU SUB-RAMAL DE ÁGUA  FORNECIMENTO E INSTALAÇÃO. AF_12/2014</t>
  </si>
  <si>
    <t>89673</t>
  </si>
  <si>
    <t>REDUÇÃO EXCÊNTRICA, PVC, SERIE R, ÁGUA PLUVIAL, DN 100 X 75 MM, JUNTA ELÁSTICA, FORNECIDO E INSTALADO EM CONDUTORES VERTICAIS DE ÁGUAS PLUVIAIS. AF_12/2014</t>
  </si>
  <si>
    <t>15,22</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</si>
  <si>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</si>
  <si>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</si>
  <si>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</si>
  <si>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</si>
  <si>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89676</t>
  </si>
  <si>
    <t>CONECTOR, CPVC, SOLDÁVEL, DN 28MM X 1, INSTALADO EM RAMAL OU SUB-RAMAL DE ÁGUA  FORNECIMENTO E INSTALAÇÃO. AF_12/2014</t>
  </si>
  <si>
    <t>89677</t>
  </si>
  <si>
    <t>LUVA SIMPLES, PVC, SERIE R, ÁGUA PLUVIAL, DN 150 MM, JUNTA ELÁSTICA, FORNECIDO E INSTALADO EM CONDUTORES VERTICAIS DE ÁGUAS PLUVIAIS. AF_12/2014</t>
  </si>
  <si>
    <t>38,31</t>
  </si>
  <si>
    <t>89678</t>
  </si>
  <si>
    <t>BUCHA DE REDUÇÃO, CPVC, SOLDÁVEL, DN28MM X 22MM, INSTALADO EM RAMAL OU SUB-RAMAL DE ÁGUA  FORNECIMENTO E INSTALAÇÃO. AF_12/2014</t>
  </si>
  <si>
    <t>6,93</t>
  </si>
  <si>
    <t>89679</t>
  </si>
  <si>
    <t>LUVA DE CORRER, PVC, SERIE R, ÁGUA PLUVIAL, DN 150 MM, JUNTA ELÁSTICA, FORNECIDO E INSTALADO EM CONDUTORES VERTICAIS DE ÁGUAS PLUVIAIS. AF_12/2014</t>
  </si>
  <si>
    <t>89680</t>
  </si>
  <si>
    <t>LUVA, CPVC, SOLDÁVEL, DN 35MM, INSTALADO EM RAMAL OU SUB-RAMAL DE ÁGUA  FORNECIMENTO E INSTALAÇÃO. AF_12/2014</t>
  </si>
  <si>
    <t>15,45</t>
  </si>
  <si>
    <t>89681</t>
  </si>
  <si>
    <t>REDUÇÃO EXCÊNTRICA, PVC, SERIE R, ÁGUA PLUVIAL, DN 150 X 100 MM, JUNTA ELÁSTICA, FORNECIDO E INSTALADO EM CONDUTORES VERTICAIS DE ÁGUAS PLUVIAIS. AF_12/2014</t>
  </si>
  <si>
    <t>89682</t>
  </si>
  <si>
    <t>LUVA DE CORRER, CPVC, SOLDÁVEL, DN 35MM, INSTALADO EM RAMAL OU SUB-RAMAL DE ÁGUA  FORNECIMENTO E INSTALAÇÃO. AF_12/2014</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</si>
  <si>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</si>
  <si>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</si>
  <si>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</si>
  <si>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</si>
  <si>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</si>
  <si>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</si>
  <si>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</si>
  <si>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</si>
  <si>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</si>
  <si>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</si>
  <si>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89690</t>
  </si>
  <si>
    <t>JUNÇÃO SIMPLES, PVC, SERIE R, ÁGUA PLUVIAL, DN 100 X 100 MM, JUNTA ELÁSTICA, FORNECIDO E INSTALADO EM CONDUTORES VERTICAIS DE ÁGUAS PLUVIAIS. AF_12/2014</t>
  </si>
  <si>
    <t>89691</t>
  </si>
  <si>
    <t>TE, CPVC, SOLDÁVEL, DN 15MM, INSTALADO EM RAMAL OU SUB-RAMAL DE ÁGUA - FORNECIMENTO E INSTALAÇÃO. AF_12/2014</t>
  </si>
  <si>
    <t>9,05</t>
  </si>
  <si>
    <t>89692</t>
  </si>
  <si>
    <t>JUNÇÃO SIMPLES, PVC, SERIE R, ÁGUA PLUVIAL, DN 100 X 75 MM, JUNTA ELÁSTICA, FORNECIDO E INSTALADO EM CONDUTORES VERTICAIS DE ÁGUAS PLUVIAIS. AF_12/2014</t>
  </si>
  <si>
    <t>89693</t>
  </si>
  <si>
    <t>TÊ, PVC, SERIE R, ÁGUA PLUVIAL, DN 100 X 100 MM, JUNTA ELÁSTICA, FORNECIDO E INSTALADO EM CONDUTORES VERTICAIS DE ÁGUAS PLUVIAIS. AF_12/2014</t>
  </si>
  <si>
    <t>89694</t>
  </si>
  <si>
    <t>TE DE TRANSIÇÃO, CPVC, SOLDÁVEL, DN 15MM X 1/2, INSTALADO EM RAMAL OU SUB-RAMAL DE ÁGUA  FORNECIMENTO E INSTALAÇÃO. AF_12/2014</t>
  </si>
  <si>
    <t>15,18</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</si>
  <si>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</si>
  <si>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</si>
  <si>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</si>
  <si>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</si>
  <si>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</si>
  <si>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</si>
  <si>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</si>
  <si>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</si>
  <si>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89699</t>
  </si>
  <si>
    <t>JUNÇÃO SIMPLES, PVC, SERIE R, ÁGUA PLUVIAL, DN 150 X 100 MM, JUNTA ELÁSTICA, FORNECIDO E INSTALADO EM CONDUTORES VERTICAIS DE ÁGUAS PLUVIAIS. AF_12/2014</t>
  </si>
  <si>
    <t>89700</t>
  </si>
  <si>
    <t>TE DE TRANSIÇÃO, CPVC, SOLDÁVEL, DN 22MM X 1/2, INSTALADO EM RAMAL OU SUB-RAMAL DE ÁGUA  FORNECIMENTO E INSTALAÇÃO. AF_12/2014</t>
  </si>
  <si>
    <t>89701</t>
  </si>
  <si>
    <t>TÊ, PVC, SERIE R, ÁGUA PLUVIAL, DN 150 X 150 MM, JUNTA ELÁSTICA, FORNECIDO E INSTALADO EM CONDUTORES VERTICAIS DE ÁGUAS PLUVIAIS. AF_12/2014</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</si>
  <si>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</si>
  <si>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</si>
  <si>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</si>
  <si>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</si>
  <si>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37,91</t>
  </si>
  <si>
    <t>89704</t>
  </si>
  <si>
    <t>TÊ, PVC, SERIE R, ÁGUA PLUVIAL, DN 150 X 100 MM, JUNTA ELÁSTICA, FORNECIDO E INSTALADO EM CONDUTORES VERTICAIS DE ÁGUAS PLUVIAIS. AF_12/2014</t>
  </si>
  <si>
    <t>89705</t>
  </si>
  <si>
    <t>TÊ, CPVC, SOLDÁVEL, DN28MM, INSTALADO EM RAMAL OU SUB-RAMAL DE ÁGUA   FORNECIMENTO E INSTALAÇÃO. AF_12/2014</t>
  </si>
  <si>
    <t>89706</t>
  </si>
  <si>
    <t>TÊ, CPVC, SOLDÁVEL, DN35MM, INSTALADO EM RAMAL OU SUB-RAMAL DE ÁGUA  FORNECIMENTO E INSTALAÇÃO. AF_12/2014</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</si>
  <si>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</si>
  <si>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</si>
  <si>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</si>
  <si>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</si>
  <si>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7,91</t>
  </si>
  <si>
    <t>89720</t>
  </si>
  <si>
    <t>JOELHO 45 GRAUS, CPVC, SOLDÁVEL, DN 22MM, INSTALADO EM RAMAL DE DISTRIBUIÇÃO DE ÁGUA   FORNECIMENTO E INSTALAÇÃO. AF_12/2014</t>
  </si>
  <si>
    <t>9,48</t>
  </si>
  <si>
    <t>89721</t>
  </si>
  <si>
    <t>CURVA 90 GRAUS, CPVC, SOLDÁVEL, DN 22MM, INSTALADO EM RAMAL DE DISTRIBUIÇÃO DE ÁGUA - FORNECIMENTO E INSTALAÇÃO. AF_12/2014</t>
  </si>
  <si>
    <t>10,00</t>
  </si>
  <si>
    <t>89723</t>
  </si>
  <si>
    <t>JOELHO 90 GRAUS, CPVC, SOLDÁVEL, DN 28MM, INSTALADO EM RAMAL DE DISTRIBUIÇÃO DE ÁGUA   FORNECIMENTO E INSTALAÇÃO. AF_12/2014</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</si>
  <si>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</si>
  <si>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</si>
  <si>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</si>
  <si>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</si>
  <si>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12,84</t>
  </si>
  <si>
    <t>89726</t>
  </si>
  <si>
    <t>JOELHO 45 GRAUS, PVC, SERIE NORMAL, ESGOTO PREDIAL, DN 40 MM, JUNTA SOLDÁVEL, FORNECIDO E INSTALADO EM RAMAL DE DESCARGA OU RAMAL DE ESGOTO SANITÁRIO. AF_12/2014</t>
  </si>
  <si>
    <t>6,47</t>
  </si>
  <si>
    <t>89727</t>
  </si>
  <si>
    <t>CURVA 90 GRAUS, CPVC, SOLDÁVEL, DN 28MM, INSTALADO EM RAMAL DE DISTRIBUIÇÃO DE ÁGUA   FORNECIMENTO E INSTALAÇÃO. AF_12/2014</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</si>
  <si>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</si>
  <si>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</si>
  <si>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</si>
  <si>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</si>
  <si>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89730</t>
  </si>
  <si>
    <t>CURVA LONGA 90 GRAUS, PVC, SERIE NORMAL, ESGOTO PREDIAL, DN 40 MM, JUNTA SOLDÁVEL, FORNECIDO E INSTALADO EM RAMAL DE DESCARGA OU RAMAL DE ESGOTO SANITÁRIO. AF_12/2014</t>
  </si>
  <si>
    <t>7,65</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</si>
  <si>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</si>
  <si>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</si>
  <si>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</si>
  <si>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</si>
  <si>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8,35</t>
  </si>
  <si>
    <t>89733</t>
  </si>
  <si>
    <t>CURVA CURTA 90 GRAUS, PVC, SERIE NORMAL, ESGOTO PREDIAL, DN 50 MM, JUNTA ELÁSTICA, FORNECIDO E INSTALADO EM RAMAL DE DESCARGA OU RAMAL DE ESGOTO SANITÁRIO. AF_12/2014</t>
  </si>
  <si>
    <t>12,75</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</si>
  <si>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</si>
  <si>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</si>
  <si>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</si>
  <si>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</si>
  <si>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89736</t>
  </si>
  <si>
    <t>LUVA, CPVC, SOLDÁVEL, DN 22MM, INSTALADO EM RAMAL DE DISTRIBUIÇÃO DE ÁGUA   FORNECIMENTO E INSTALAÇÃO. AF_12/2014</t>
  </si>
  <si>
    <t>5,19</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</si>
  <si>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</si>
  <si>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</si>
  <si>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</si>
  <si>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</si>
  <si>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10,66</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</si>
  <si>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</si>
  <si>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</si>
  <si>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</si>
  <si>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</si>
  <si>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</si>
  <si>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</si>
  <si>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89742</t>
  </si>
  <si>
    <t>CURVA CURTA 90 GRAUS, PVC, SERIE NORMAL, ESGOTO PREDIAL, DN 75 MM, JUNTA ELÁSTICA, FORNECIDO E INSTALADO EM RAMAL DE DESCARGA OU RAMAL DE ESGOTO SANITÁRIO. AF_12/2014</t>
  </si>
  <si>
    <t>89743</t>
  </si>
  <si>
    <t>CURVA LONGA 90 GRAUS, PVC, SERIE NORMAL, ESGOTO PREDIAL, DN 75 MM, JUNTA ELÁSTICA, FORNECIDO E INSTALADO EM RAMAL DE DESCARGA OU RAMAL DE ESGOTO SANITÁRIO. AF_12/2014</t>
  </si>
  <si>
    <t>89744</t>
  </si>
  <si>
    <t>JOELHO 90 GRAUS, PVC, SERIE NORMAL, ESGOTO PREDIAL, DN 100 MM, JUNTA ELÁSTICA, FORNECIDO E INSTALADO EM RAMAL DE DESCARGA OU RAMAL DE ESGOTO SANITÁRIO. AF_12/2014</t>
  </si>
  <si>
    <t>89745</t>
  </si>
  <si>
    <t>CONECTOR, CPVC, SOLDÁVEL, DN 22MM X 1/2 , INSTALADO EM RAMAL DE DISTRIBUIÇÃO DE ÁGUA   FORNECIMENTO E INSTALAÇÃO. AF_12/2014</t>
  </si>
  <si>
    <t>89746</t>
  </si>
  <si>
    <t>JOELHO 45 GRAUS, PVC, SERIE NORMAL, ESGOTO PREDIAL, DN 100 MM, JUNTA ELÁSTICA, FORNECIDO E INSTALADO EM RAMAL DE DESCARGA OU RAMAL DE ESGOTO SANITÁRIO. AF_12/2014</t>
  </si>
  <si>
    <t>89747</t>
  </si>
  <si>
    <t>ADAPTADOR, CPVC, SOLDÁVEL, DN 22MM, INSTALADO EM RAMAL DE DISTRIBUIÇÃO DE ÁGUA   FORNECIMENTO E INSTALAÇÃO. AF_12/2014</t>
  </si>
  <si>
    <t>89748</t>
  </si>
  <si>
    <t>CURVA CURTA 90 GRAUS, PVC, SERIE NORMAL, ESGOTO PREDIAL, DN 100 MM, JUNTA ELÁSTICA, FORNECIDO E INSTALADO EM RAMAL DE DESCARGA OU RAMAL DE ESGOTO SANITÁRIO. AF_12/2014</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</si>
  <si>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</si>
  <si>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</si>
  <si>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</si>
  <si>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</si>
  <si>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</si>
  <si>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</si>
  <si>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</si>
  <si>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</si>
  <si>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4,50</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</si>
  <si>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</si>
  <si>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</si>
  <si>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</si>
  <si>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</si>
  <si>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11,26</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</si>
  <si>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</si>
  <si>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</si>
  <si>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</si>
  <si>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</si>
  <si>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14,44</t>
  </si>
  <si>
    <t>89757</t>
  </si>
  <si>
    <t>UNIÃO, CPVC, SOLDÁVEL, DN 28MM, INSTALADO EM RAMAL DE DISTRIBUIÇÃO DE ÁGUA   FORNECIMENTO E INSTALAÇÃO. AF_12/2014</t>
  </si>
  <si>
    <t>22,42</t>
  </si>
  <si>
    <t>89758</t>
  </si>
  <si>
    <t>CONECTOR, CPVC, SOLDÁVEL, DN 28MM X 1 , INSTALADO EM RAMAL DE DISTRIBUIÇÃO DE ÁGUA   FORNECIMENTO E INSTALAÇÃO. AF_12/2014</t>
  </si>
  <si>
    <t>89759</t>
  </si>
  <si>
    <t>BUCHA DE REDUÇÃO, CPVC, SOLDÁVEL, DN 28MM X 22MM, INSTALADO EM RAMAL DE DISTRIBUIÇÃO DE ÁGUA - FORNECIMENTO E INSTALAÇÃO. AF_12/2014</t>
  </si>
  <si>
    <t>5,39</t>
  </si>
  <si>
    <t>89760</t>
  </si>
  <si>
    <t>LUVA, CPVC, SOLDÁVEL, DN 35MM, INSTALADO EM RAMAL DE DISTRIBUIÇÃO DE ÁGUA - FORNECIMENTO E INSTALAÇÃO. AF_12/2014</t>
  </si>
  <si>
    <t>13,62</t>
  </si>
  <si>
    <t>89761</t>
  </si>
  <si>
    <t>LUVA DE CORRER, CPVC, SOLDÁVEL, DN 35MM, INSTALADO EM RAMAL DE DISTRIBUIÇÃO DE ÁGUA - FORNECIMENTO E INSTALAÇÃO. AF_12/2014</t>
  </si>
  <si>
    <t>22,98</t>
  </si>
  <si>
    <t>89762</t>
  </si>
  <si>
    <t>UNIÃO, CPVC, SOLDÁVEL, DN35MM, INSTALADO EM RAMAL DE DISTRIBUIÇÃO DE ÁGUA - FORNECIMENTO E INSTALAÇÃO. AF_12/2014</t>
  </si>
  <si>
    <t>33,02</t>
  </si>
  <si>
    <t>89763</t>
  </si>
  <si>
    <t>CONECTOR, CPVC, SOLDÁVEL, DN 35MM X 1 1/4 , INSTALADO EM RAMAL DE DISTRIBUIÇÃO DE ÁGUA - FORNECIMENTO E INSTALAÇÃO. AF_12/2014</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</si>
  <si>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</si>
  <si>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</si>
  <si>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</si>
  <si>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</si>
  <si>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10,11</t>
  </si>
  <si>
    <t>89766</t>
  </si>
  <si>
    <t>TE DE TRANSIÇÃO, CPVC, SOLDÁVEL, DN 22MM X 1/2 , INSTALADO EM RAMAL DE DISTRIBUIÇÃO DE ÁGUA   FORNECIMENTO E INSTALAÇÃO. AF_12/2014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</si>
  <si>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</si>
  <si>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</si>
  <si>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</si>
  <si>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</si>
  <si>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15,23</t>
  </si>
  <si>
    <t>89769</t>
  </si>
  <si>
    <t>TÊ, CPVC, SOLDÁVEL, DN35MM, INSTALADO EM RAMAL DE DISTRIBUIÇÃO DE ÁGUA - FORNECIMENTO E INSTALAÇÃO. AF_12/2014</t>
  </si>
  <si>
    <t>37,33</t>
  </si>
  <si>
    <t>89772</t>
  </si>
  <si>
    <t>TUBO, CPVC, SOLDÁVEL, DN 54MM, INSTALADO EM PRUMADA DE ÁGUA  FORNECIMENTO E INSTALAÇÃO. AF_12/2014</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</si>
  <si>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</si>
  <si>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</si>
  <si>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</si>
  <si>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</si>
  <si>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14,17</t>
  </si>
  <si>
    <t>89777</t>
  </si>
  <si>
    <t>JOELHO 90 GRAUS, CPVC, SOLDÁVEL, DN 35MM, INSTALADO EM PRUMADA DE ÁGUA  FORNECIMENTO E INSTALAÇÃO. AF_12/2014</t>
  </si>
  <si>
    <t>19,03</t>
  </si>
  <si>
    <t>89778</t>
  </si>
  <si>
    <t>LUVA SIMPLES, PVC, SERIE NORMAL, ESGOTO PREDIAL, DN 100 MM, JUNTA ELÁSTICA, FORNECIDO E INSTALADO EM RAMAL DE DESCARGA OU RAMAL DE ESGOTO SANITÁRIO. AF_12/2014</t>
  </si>
  <si>
    <t>89779</t>
  </si>
  <si>
    <t>LUVA DE CORRER, PVC, SERIE NORMAL, ESGOTO PREDIAL, DN 100 MM, JUNTA ELÁSTICA, FORNECIDO E INSTALADO EM RAMAL DE DESCARGA OU RAMAL DE ESGOTO SANITÁRIO. AF_12/2014</t>
  </si>
  <si>
    <t>20,28</t>
  </si>
  <si>
    <t>89780</t>
  </si>
  <si>
    <t>JOELHO 45 GRAUS, CPVC, SOLDÁVEL, DN 35MM, INSTALADO EM PRUMADA DE ÁGUA - FORNECIMENTO E INSTALAÇÃO. AF_12/2014</t>
  </si>
  <si>
    <t>89781</t>
  </si>
  <si>
    <t>JOELHO 90 GRAUS, CPVC, SOLDÁVEL, DN 42MM, INSTALADO EM PRUMADA DE ÁGUA  FORNECIMENTO E INSTALAÇÃO. AF_12/2014</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</si>
  <si>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</si>
  <si>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</si>
  <si>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</si>
  <si>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</si>
  <si>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8,70</t>
  </si>
  <si>
    <t>89784</t>
  </si>
  <si>
    <t>TE, PVC, SERIE NORMAL, ESGOTO PREDIAL, DN 50 X 50 MM, JUNTA ELÁSTICA, FORNECIDO E INSTALADO EM RAMAL DE DESCARGA OU RAMAL DE ESGOTO SANITÁRIO. AF_12/2014</t>
  </si>
  <si>
    <t>89785</t>
  </si>
  <si>
    <t>JUNÇÃO SIMPLES, PVC, SERIE NORMAL, ESGOTO PREDIAL, DN 50 X 50 MM, JUNTA ELÁSTICA, FORNECIDO E INSTALADO EM RAMAL DE DESCARGA OU RAMAL DE ESGOTO SANITÁRIO. AF_12/2014</t>
  </si>
  <si>
    <t>14,65</t>
  </si>
  <si>
    <t>89786</t>
  </si>
  <si>
    <t>TE, PVC, SERIE NORMAL, ESGOTO PREDIAL, DN 75 X 75 MM, JUNTA ELÁSTICA, FORNECIDO E INSTALADO EM RAMAL DE DESCARGA OU RAMAL DE ESGOTO SANITÁRIO. AF_12/2014</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</si>
  <si>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</si>
  <si>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</si>
  <si>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</si>
  <si>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</si>
  <si>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</si>
  <si>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</si>
  <si>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89790</t>
  </si>
  <si>
    <t>JOELHO 90 GRAUS, CPVC, SOLDÁVEL, DN 73MM, INSTALADO EM PRUMADA DE ÁGUA  FORNECIMENTO E INSTALAÇÃO. AF_12/2014</t>
  </si>
  <si>
    <t>89791</t>
  </si>
  <si>
    <t>JOELHO 45 GRAUS, CPVC, SOLDÁVEL, DN 73MM, INSTALADO EM PRUMADA DE ÁGUA  FORNECIMENTO E INSTALAÇÃO. AF_12/2014</t>
  </si>
  <si>
    <t>89792</t>
  </si>
  <si>
    <t>JOELHO 90 GRAUS, CPVC, SOLDÁVEL, DN 89MM, INSTALADO EM PRUMADA DE ÁGUA  FORNECIMENTO E INSTALAÇÃO. AF_12/2014</t>
  </si>
  <si>
    <t>89793</t>
  </si>
  <si>
    <t>JOELHO 45 GRAUS, CPVC, SOLDÁVEL, DN 89MM, INSTALADO EM PRUMADA DE ÁGUA  FORNECIMENTO E INSTALAÇÃO. AF_12/2014</t>
  </si>
  <si>
    <t>89794</t>
  </si>
  <si>
    <t>LUVA, CPVC, SOLDÁVEL, DN 35MM, INSTALADO EM PRUMADA DE ÁGUA  FORNECIMENTO E INSTALAÇÃO. AF_12/2014</t>
  </si>
  <si>
    <t>89795</t>
  </si>
  <si>
    <t>JUNÇÃO SIMPLES, PVC, SERIE NORMAL, ESGOTO PREDIAL, DN 75 X 75 MM, JUNTA ELÁSTICA, FORNECIDO E INSTALADO EM RAMAL DE DESCARGA OU RAMAL DE ESGOTO SANITÁRIO. AF_12/2014</t>
  </si>
  <si>
    <t>23,82</t>
  </si>
  <si>
    <t>89796</t>
  </si>
  <si>
    <t>TE, PVC, SERIE NORMAL, ESGOTO PREDIAL, DN 100 X 100 MM, JUNTA ELÁSTICA, FORNECIDO E INSTALADO EM RAMAL DE DESCARGA OU RAMAL DE ESGOTO SANITÁRIO. AF_12/2014</t>
  </si>
  <si>
    <t>89797</t>
  </si>
  <si>
    <t>JUNÇÃO SIMPLES, PVC, SERIE NORMAL, ESGOTO PREDIAL, DN 100 X 100 MM, JUNTA ELÁSTICA, FORNECIDO E INSTALADO EM RAMAL DE DESCARGA OU RAMAL DE ESGOTO SANITÁRIO. AF_12/2014</t>
  </si>
  <si>
    <t>32,48</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</si>
  <si>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</si>
  <si>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</si>
  <si>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</si>
  <si>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</si>
  <si>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</si>
  <si>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</si>
  <si>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</si>
  <si>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</si>
  <si>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9,42</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</si>
  <si>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</si>
  <si>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</si>
  <si>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</si>
  <si>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</si>
  <si>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</si>
  <si>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</si>
  <si>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</si>
  <si>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</si>
  <si>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</si>
  <si>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</si>
  <si>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</si>
  <si>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</si>
  <si>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</si>
  <si>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</si>
  <si>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21,26</t>
  </si>
  <si>
    <t>89812</t>
  </si>
  <si>
    <t>CURVA LONGA 90 GRAUS, PVC, SERIE NORMAL, ESGOTO PREDIAL, DN 100 MM, JUNTA ELÁSTICA, FORNECIDO E INSTALADO EM PRUMADA DE ESGOTO SANITÁRIO OU VENTILAÇÃO. AF_12/2014</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</si>
  <si>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</si>
  <si>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</si>
  <si>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</si>
  <si>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</si>
  <si>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9,47</t>
  </si>
  <si>
    <t>89815</t>
  </si>
  <si>
    <t>LUVA DE CORRER, CPVC, SOLDÁVEL, DN 35MM, INSTALADO EM PRUMADA DE ÁGUA  FORNECIMENTO E INSTALAÇÃO. AF_12/2014</t>
  </si>
  <si>
    <t>22,15</t>
  </si>
  <si>
    <t>89816</t>
  </si>
  <si>
    <t>UNIÃO, CPVC, SOLDÁVEL, DN35MM, INSTALADO EM PRUMADA DE ÁGUA  FORNECIMENTO E INSTALAÇÃO. AF_12/2014</t>
  </si>
  <si>
    <t>32,19</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</si>
  <si>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</si>
  <si>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</si>
  <si>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</si>
  <si>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</si>
  <si>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89819</t>
  </si>
  <si>
    <t>LUVA DE CORRER, PVC, SERIE NORMAL, ESGOTO PREDIAL, DN 75 MM, JUNTA ELÁSTICA, FORNECIDO E INSTALADO EM PRUMADA DE ESGOTO SANITÁRIO OU VENTILAÇÃO. AF_12/2014</t>
  </si>
  <si>
    <t>11,66</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</si>
  <si>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</si>
  <si>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</si>
  <si>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</si>
  <si>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</si>
  <si>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</si>
  <si>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</si>
  <si>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</si>
  <si>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</si>
  <si>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</si>
  <si>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</si>
  <si>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30,26</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</si>
  <si>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</si>
  <si>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</si>
  <si>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</si>
  <si>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</si>
  <si>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89827</t>
  </si>
  <si>
    <t>JUNÇÃO SIMPLES, PVC, SERIE NORMAL, ESGOTO PREDIAL, DN 50 X 50 MM, JUNTA ELÁSTICA, FORNECIDO E INSTALADO EM PRUMADA DE ESGOTO SANITÁRIO OU VENTILAÇÃO. AF_12/2014</t>
  </si>
  <si>
    <t>10,71</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</si>
  <si>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</si>
  <si>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</si>
  <si>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</si>
  <si>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</si>
  <si>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</si>
  <si>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</si>
  <si>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89831</t>
  </si>
  <si>
    <t>CONECTOR, CPVC, SOLDÁVEL, DN 42MM X 1.1/2, INSTALADO EM PRUMADA DE ÁGUA  FORNECIMENTO E INSTALAÇÃO. AF_12/2014</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</si>
  <si>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</si>
  <si>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</si>
  <si>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</si>
  <si>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</si>
  <si>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</si>
  <si>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</si>
  <si>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</si>
  <si>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</si>
  <si>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89836</t>
  </si>
  <si>
    <t>LUVA DE TRANSIÇÃO, CPVC, SOLDÁVEL, DN 54MM X 2, INSTALADO EM PRUMADA DE ÁGUA  FORNECIMENTO E INSTALAÇÃO. AF_12/2014</t>
  </si>
  <si>
    <t>89837</t>
  </si>
  <si>
    <t>UNIÃO, CPVC, SOLDÁVEL, DN 54MM, INSTALADO EM PRUMADA DE ÁGUA  FORNECIMENTO E INSTALAÇÃO. AF_12/2014</t>
  </si>
  <si>
    <t>89838</t>
  </si>
  <si>
    <t>LUVA, CPVC, SOLDÁVEL, DN 73MM, INSTALADO EM PRUMADA DE ÁGUA  FORNECIMENTO E INSTALAÇÃO. AF_12/2014</t>
  </si>
  <si>
    <t>89839</t>
  </si>
  <si>
    <t>UNIÃO, CPVC, SOLDÁVEL, DN 73MM, INSTALADO EM PRUMADA DE ÁGUA  FORNECIMENTO E INSTALAÇÃO. AF_12/2014</t>
  </si>
  <si>
    <t>89840</t>
  </si>
  <si>
    <t>LUVA, CPVC, SOLDÁVEL, DN 89MM, INSTALADO EM PRUMADA DE ÁGUA  FORNECIMENTO E INSTALAÇÃO. AF_12/2014</t>
  </si>
  <si>
    <t>89841</t>
  </si>
  <si>
    <t>UNIÃO, CPVC, SOLDÁVEL, DN 89MM, INSTALADO EM PRUMADA DE ÁGUA  FORNECIMENTO E INSTALAÇÃO. AF_12/2014</t>
  </si>
  <si>
    <t>89842</t>
  </si>
  <si>
    <t>TÊ, CPVC, SOLDÁVEL, DN 35MM, INSTALADO EM PRUMADA DE ÁGUA  FORNECIMENTO E INSTALAÇÃO. AF_12/2014</t>
  </si>
  <si>
    <t>89844</t>
  </si>
  <si>
    <t>TE, CPVC, SOLDÁVEL, DN  42MM, INSTALADO EM PRUMADA DE ÁGUA  FORNECIMENTO E INSTALAÇÃO. AF_12/2014</t>
  </si>
  <si>
    <t>45,58</t>
  </si>
  <si>
    <t>89845</t>
  </si>
  <si>
    <t>TÊ, CPVC, SOLDÁVEL, DN 54 MM, INSTALADO EM PRUMADA DE ÁGUA  FORNECIMENTO E INSTALAÇÃO. AF_12/2014</t>
  </si>
  <si>
    <t>89846</t>
  </si>
  <si>
    <t>TÊ, CPVC, SOLDÁVEL, DN 73MM, INSTALADO EM PRUMADA DE ÁGUA  FORNECIMENTO E INSTALAÇÃO. AF_12/2014</t>
  </si>
  <si>
    <t>89847</t>
  </si>
  <si>
    <t>TÊ, CPVC, SOLDÁVEL, DN 89MM, INSTALADO EM PRUMADA DE ÁGUA  FORNECIMENTO E INSTALAÇÃO. AF_12/2014</t>
  </si>
  <si>
    <t>89850</t>
  </si>
  <si>
    <t>JOELHO 90 GRAUS, PVC, SERIE NORMAL, ESGOTO PREDIAL, DN 100 MM, JUNTA ELÁSTICA, FORNECIDO E INSTALADO EM SUBCOLETOR AÉREO DE ESGOTO SANITÁRIO. AF_12/2014</t>
  </si>
  <si>
    <t>89851</t>
  </si>
  <si>
    <t>JOELHO 45 GRAUS, PVC, SERIE NORMAL, ESGOTO PREDIAL, DN 100 MM, JUNTA ELÁSTICA, FORNECIDO E INSTALADO EM SUBCOLETOR AÉREO DE ESGOTO SANITÁRIO. AF_12/2014</t>
  </si>
  <si>
    <t>17,17</t>
  </si>
  <si>
    <t>89852</t>
  </si>
  <si>
    <t>CURVA CURTA 90 GRAUS, PVC, SERIE NORMAL, ESGOTO PREDIAL, DN 100 MM, JUNTA ELÁSTICA, FORNECIDO E INSTALADO EM SUBCOLETOR AÉREO DE ESGOTO SANITÁRIO. AF_12/2014</t>
  </si>
  <si>
    <t>25,56</t>
  </si>
  <si>
    <t>89853</t>
  </si>
  <si>
    <t>CURVA LONGA 90 GRAUS, PVC, SERIE NORMAL, ESGOTO PREDIAL, DN 100 MM, JUNTA ELÁSTICA, FORNECIDO E INSTALADO EM SUBCOLETOR AÉREO DE ESGOTO SANITÁRIO. AF_12/2014</t>
  </si>
  <si>
    <t>44,02</t>
  </si>
  <si>
    <t>89854</t>
  </si>
  <si>
    <t>JOELHO 90 GRAUS, PVC, SERIE NORMAL, ESGOTO PREDIAL, DN 150 MM, JUNTA ELÁSTICA, FORNECIDO E INSTALADO EM SUBCOLETOR AÉREO DE ESGOTO SANITÁRIO. AF_12/2014</t>
  </si>
  <si>
    <t>89855</t>
  </si>
  <si>
    <t>JOELHO 45 GRAUS, PVC, SERIE NORMAL, ESGOTO PREDIAL, DN 150 MM, JUNTA ELÁSTICA, FORNECIDO E INSTALADO EM SUBCOLETOR AÉREO DE ESGOTO SANITÁRIO. AF_12/2014</t>
  </si>
  <si>
    <t>89856</t>
  </si>
  <si>
    <t>LUVA SIMPLES, PVC, SERIE NORMAL, ESGOTO PREDIAL, DN 100 MM, JUNTA ELÁSTICA, FORNECIDO E INSTALADO EM SUBCOLETOR AÉREO DE ESGOTO SANITÁRIO. AF_12/2014</t>
  </si>
  <si>
    <t>89857</t>
  </si>
  <si>
    <t>LUVA DE CORRER, PVC, SERIE NORMAL, ESGOTO PREDIAL, DN 100 MM, JUNTA ELÁSTICA, FORNECIDO E INSTALADO EM SUBCOLETOR AÉREO DE ESGOTO SANITÁRIO. AF_12/2014</t>
  </si>
  <si>
    <t>19,92</t>
  </si>
  <si>
    <t>89859</t>
  </si>
  <si>
    <t>LUVA DE CORRER, PVC, SERIE NORMAL, ESGOTO PREDIAL, DN 150 MM, JUNTA ELÁSTICA, FORNECIDO E INSTALADO EM SUBCOLETOR AÉREO DE ESGOTO SANITÁRIO. AF_12/2014</t>
  </si>
  <si>
    <t>89860</t>
  </si>
  <si>
    <t>TE, PVC, SERIE NORMAL, ESGOTO PREDIAL, DN 100 X 100 MM, JUNTA ELÁSTICA, FORNECIDO E INSTALADO EM SUBCOLETOR AÉREO DE ESGOTO SANITÁRIO. AF_12/2014</t>
  </si>
  <si>
    <t>27,89</t>
  </si>
  <si>
    <t>89861</t>
  </si>
  <si>
    <t>JUNÇÃO SIMPLES, PVC, SERIE NORMAL, ESGOTO PREDIAL, DN 100 X 100 MM, JUNTA ELÁSTICA, FORNECIDO E INSTALADO EM SUBCOLETOR AÉREO DE ESGOTO SANITÁRIO. AF_12/2014</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</si>
  <si>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</si>
  <si>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</si>
  <si>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</si>
  <si>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</si>
  <si>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</si>
  <si>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</si>
  <si>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</si>
  <si>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</si>
  <si>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</si>
  <si>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</si>
  <si>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89869</t>
  </si>
  <si>
    <t>TE, PVC, SOLDÁVEL, DN 25MM, INSTALADO EM DRENO DE AR-CONDICIONADO - FORNECIMENTO E INSTALAÇÃO. AF_12/2014</t>
  </si>
  <si>
    <t>5,73</t>
  </si>
  <si>
    <t>89979</t>
  </si>
  <si>
    <t>LUVA COM BUCHA DE LATÃO, PVC, SOLDÁVEL, DN 32MM X 1 , INSTALADO EM RAMAL OU SUB-RAMAL DE ÁGUA   FORNECIMENTO E INSTALAÇÃO. AF_12/2014</t>
  </si>
  <si>
    <t>89980</t>
  </si>
  <si>
    <t>LUVA COM BUCHA DE LATÃO, PVC, SOLDÁVEL, DN 25MM X 3/4, INSTALADO EM PRUMADA DE ÁGUA - FORNECIMENTO E INSTALAÇÃO. AF_12/2014</t>
  </si>
  <si>
    <t>7,25</t>
  </si>
  <si>
    <t>89981</t>
  </si>
  <si>
    <t>LUVA SOLDÁVEL E COM BUCHA DE LATÃO, PVC, SOLDÁVEL, DN 32MM X 1 , INSTALADO EM PRUMADA DE ÁGUA   FORNECIMENTO E INSTALAÇÃO. AF_12/2014</t>
  </si>
  <si>
    <t>14,56</t>
  </si>
  <si>
    <t>90373</t>
  </si>
  <si>
    <t>JOELHO 90 GRAUS COM BUCHA DE LATÃO, PVC, SOLDÁVEL, DN 25MM, X 1/2 INSTALADO EM RAMAL OU SUB-RAMAL DE ÁGUA - FORNECIMENTO E INSTALAÇÃO. AF_12/2014</t>
  </si>
  <si>
    <t>10,35</t>
  </si>
  <si>
    <t>90374</t>
  </si>
  <si>
    <t>TÊ COM BUCHA DE LATÃO NA BOLSA CENTRAL, PVC, SOLDÁVEL, DN 25MM X 3/4, INSTALADO EM RAMAL OU SUB-RAMAL DE ÁGUA - FORNECIMENTO E INSTALAÇÃO. AF_03/2015</t>
  </si>
  <si>
    <t>90375</t>
  </si>
  <si>
    <t>BUCHA DE REDUÇÃO, PVC, SOLDÁVEL, DN 40MM X 32MM, INSTALADO EM RAMAL OU SUB-RAMAL DE ÁGUA - FORNECIMENTO E INSTALAÇÃO. AF_03/2015</t>
  </si>
  <si>
    <t>92287</t>
  </si>
  <si>
    <t>92288</t>
  </si>
  <si>
    <t>92289</t>
  </si>
  <si>
    <t>92290</t>
  </si>
  <si>
    <t>35,10</t>
  </si>
  <si>
    <t>92291</t>
  </si>
  <si>
    <t>92292</t>
  </si>
  <si>
    <t>92293</t>
  </si>
  <si>
    <t>92294</t>
  </si>
  <si>
    <t>92295</t>
  </si>
  <si>
    <t>15,55</t>
  </si>
  <si>
    <t>92296</t>
  </si>
  <si>
    <t>20,32</t>
  </si>
  <si>
    <t>92297</t>
  </si>
  <si>
    <t>92298</t>
  </si>
  <si>
    <t>92299</t>
  </si>
  <si>
    <t>92300</t>
  </si>
  <si>
    <t>92301</t>
  </si>
  <si>
    <t>92302</t>
  </si>
  <si>
    <t>92303</t>
  </si>
  <si>
    <t>92304</t>
  </si>
  <si>
    <t>92311</t>
  </si>
  <si>
    <t>92312</t>
  </si>
  <si>
    <t>92313</t>
  </si>
  <si>
    <t>92314</t>
  </si>
  <si>
    <t>92315</t>
  </si>
  <si>
    <t>92316</t>
  </si>
  <si>
    <t>92317</t>
  </si>
  <si>
    <t>11,59</t>
  </si>
  <si>
    <t>92318</t>
  </si>
  <si>
    <t>92319</t>
  </si>
  <si>
    <t>92326</t>
  </si>
  <si>
    <t>8,76</t>
  </si>
  <si>
    <t>92327</t>
  </si>
  <si>
    <t>92328</t>
  </si>
  <si>
    <t>21,51</t>
  </si>
  <si>
    <t>92329</t>
  </si>
  <si>
    <t>92330</t>
  </si>
  <si>
    <t>9,30</t>
  </si>
  <si>
    <t>92331</t>
  </si>
  <si>
    <t>92332</t>
  </si>
  <si>
    <t>92333</t>
  </si>
  <si>
    <t>19,88</t>
  </si>
  <si>
    <t>92334</t>
  </si>
  <si>
    <t>92344</t>
  </si>
  <si>
    <t>NIPLE, EM FERRO GALVANIZADO, DN 50 (2"), CONEXÃO ROSQUEADA, INSTALADO EM PRUMADAS - FORNECIMENTO E INSTALAÇÃO. AF_12/2015</t>
  </si>
  <si>
    <t>92345</t>
  </si>
  <si>
    <t>LUVA, EM FERRO GALVANIZADO, DN 50 (2"), CONEXÃO ROSQUEADA, INSTALADO EM PRUMADAS - FORNECIMENTO E INSTALAÇÃO. AF_12/2015</t>
  </si>
  <si>
    <t>92346</t>
  </si>
  <si>
    <t>NIPLE, EM FERRO GALVANIZADO, DN 65 (2 1/2"), CONEXÃO ROSQUEADA, INSTALADO EM PRUMADAS - FORNECIMENTO E INSTALAÇÃO. AF_12/2015</t>
  </si>
  <si>
    <t>92347</t>
  </si>
  <si>
    <t>LUVA, EM FERRO GALVANIZADO, DN 65 (2 1/2"), CONEXÃO ROSQUEADA, INSTALADO EM PRUMADAS - FORNECIMENTO E INSTALAÇÃO. AF_12/2015</t>
  </si>
  <si>
    <t>58,00</t>
  </si>
  <si>
    <t>92348</t>
  </si>
  <si>
    <t>NIPLE, EM FERRO GALVANIZADO, DN 80 (3"), CONEXÃO ROSQUEADA, INSTALADO EM PRUMADAS - FORNECIMENTO E INSTALAÇÃO. AF_12/2015</t>
  </si>
  <si>
    <t>92349</t>
  </si>
  <si>
    <t>LUVA, EM FERRO GALVANIZADO, DN 80 (3"), CONEXÃO ROSQUEADA, INSTALADO EM PRUMADAS - FORNECIMENTO E INSTALAÇÃO. AF_12/2015</t>
  </si>
  <si>
    <t>92350</t>
  </si>
  <si>
    <t>JOELHO 45 GRAUS, EM FERRO GALVANIZADO, DN 50 (2"), CONEXÃO ROSQUEADA, INSTALADO EM PRUMADAS - FORNECIMENTO E INSTALAÇÃO. AF_12/2015</t>
  </si>
  <si>
    <t>92351</t>
  </si>
  <si>
    <t>JOELHO 90 GRAUS, EM FERRO GALVANIZADO, DN 50 (2"), CONEXÃO ROSQUEADA, INSTALADO EM PRUMADAS - FORNECIMENTO E INSTALAÇÃO. AF_12/2015</t>
  </si>
  <si>
    <t>92352</t>
  </si>
  <si>
    <t>JOELHO 45 GRAUS, EM FERRO GALVANIZADO, DN 65 (2 1/2"), CONEXÃO ROSQUEADA, INSTALADO EM PRUMADAS - FORNECIMENTO E INSTALAÇÃO. AF_12/2015</t>
  </si>
  <si>
    <t>92353</t>
  </si>
  <si>
    <t>JOELHO 90 GRAUS, EM FERRO GALVANIZADO, DN 65 (2 1/2"), CONEXÃO ROSQUEADA, INSTALADO EM PRUMADAS - FORNECIMENTO E INSTALAÇÃO. AF_12/2015</t>
  </si>
  <si>
    <t>92354</t>
  </si>
  <si>
    <t>JOELHO 45 GRAUS, EM FERRO GALVANIZADO, DN 80 (3"), CONEXÃO ROSQUEADA, INSTALADO EM PRUMADAS - FORNECIMENTO E INSTALAÇÃO. AF_12/2015</t>
  </si>
  <si>
    <t>92355</t>
  </si>
  <si>
    <t>JOELHO 90 GRAUS, EM FERRO GALVANIZADO, DN 80 (3"), CONEXÃO ROSQUEADA, INSTALADO EM PRUMADAS - FORNECIMENTO E INSTALAÇÃO. AF_12/2015</t>
  </si>
  <si>
    <t>92356</t>
  </si>
  <si>
    <t>TÊ, EM FERRO GALVANIZADO, DN 50 (2"), CONEXÃO ROSQUEADA, INSTALADO EM PRUMADAS - FORNECIMENTO E INSTALAÇÃO. AF_12/2015</t>
  </si>
  <si>
    <t>92357</t>
  </si>
  <si>
    <t>TÊ, EM FERRO GALVANIZADO, DN 65 (2 1/2"), CONEXÃO ROSQUEADA, INSTALADO EM PRUMADAS - FORNECIMENTO E INSTALAÇÃO. AF_12/2015</t>
  </si>
  <si>
    <t>92358</t>
  </si>
  <si>
    <t>TÊ, EM FERRO GALVANIZADO, DN 80 (3"), CONEXÃO ROSQUEADA, INSTALADO EM PRUMADAS - FORNECIMENTO E INSTALAÇÃO. AF_12/2015</t>
  </si>
  <si>
    <t>92369</t>
  </si>
  <si>
    <t>NIPLE, EM FERRO GALVANIZADO, DN 25 (1"), CONEXÃO ROSQUEADA, INSTALADO EM REDE DE ALIMENTAÇÃO PARA HIDRANTE - FORNECIMENTO E INSTALAÇÃO. AF_12/2015</t>
  </si>
  <si>
    <t>92370</t>
  </si>
  <si>
    <t>LUVA, EM FERRO GALVANIZADO, DN 25 (1"), CONEXÃO ROSQUEADA, INSTALADO EM REDE DE ALIMENTAÇÃO PARA HIDRANTE - FORNECIMENTO E INSTALAÇÃO. AF_12/2015</t>
  </si>
  <si>
    <t>92371</t>
  </si>
  <si>
    <t>NIPLE, EM FERRO GALVANIZADO, DN 32 (1 1/4"), CONEXÃO ROSQUEADA, INSTALADO EM REDE DE ALIMENTAÇÃO PARA HIDRANTE - FORNECIMENTO E INSTALAÇÃO. AF_12/2015</t>
  </si>
  <si>
    <t>27,96</t>
  </si>
  <si>
    <t>92372</t>
  </si>
  <si>
    <t>LUVA, EM FERRO GALVANIZADO, DN 32 (1 1/4"), CONEXÃO ROSQUEADA, INSTALADO EM REDE DE ALIMENTAÇÃO PARA HIDRANTE - FORNECIMENTO E INSTALAÇÃO. AF_12/2015</t>
  </si>
  <si>
    <t>92373</t>
  </si>
  <si>
    <t>NIPLE, EM FERRO GALVANIZADO, DN 40 (1 1/2"), CONEXÃO ROSQUEADA, INSTALADO EM REDE DE ALIMENTAÇÃO PARA HIDRANTE - FORNECIMENTO E INSTALAÇÃO. AF_12/2015</t>
  </si>
  <si>
    <t>92374</t>
  </si>
  <si>
    <t>LUVA, EM FERRO GALVANIZADO, DN 40 (1 1/2"), CONEXÃO ROSQUEADA, INSTALADO EM REDE DE ALIMENTAÇÃO PARA HIDRANTE - FORNECIMENTO E INSTALAÇÃO. AF_12/2015</t>
  </si>
  <si>
    <t>92375</t>
  </si>
  <si>
    <t>NIPLE, EM FERRO GALVANIZADO, DN 50 (2"), CONEXÃO ROSQUEADA, INSTALADO EM REDE DE ALIMENTAÇÃO PARA HIDRANTE - FORNECIMENTO E INSTALAÇÃO. AF_12/2015</t>
  </si>
  <si>
    <t>92376</t>
  </si>
  <si>
    <t>LUVA, EM FERRO GALVANIZADO, DN 50 (2"), CONEXÃO ROSQUEADA, INSTALADO EM REDE DE ALIMENTAÇÃO PARA HIDRANTE - FORNECIMENTO E INSTALAÇÃO. AF_12/2015</t>
  </si>
  <si>
    <t>92377</t>
  </si>
  <si>
    <t>NIPLE, EM FERRO GALVANIZADO, DN 65 (2 1/2"), CONEXÃO ROSQUEADA, INSTALADO EM REDE DE ALIMENTAÇÃO PARA HIDRANTE - FORNECIMENTO E INSTALAÇÃO. AF_12/2015</t>
  </si>
  <si>
    <t>92378</t>
  </si>
  <si>
    <t>LUVA, EM FERRO GALVANIZADO, DN 65 (2 1/2"), CONEXÃO ROSQUEADA, INSTALADO EM REDE DE ALIMENTAÇÃO PARA HIDRANTE - FORNECIMENTO E INSTALAÇÃO. AF_12/2015</t>
  </si>
  <si>
    <t>92379</t>
  </si>
  <si>
    <t>NIPLE, EM FERRO GALVANIZADO, DN 80 (3"), CONEXÃO ROSQUEADA, INSTALADO EM REDE DE ALIMENTAÇÃO PARA HIDRANTE - FORNECIMENTO E INSTALAÇÃO. AF_12/2015</t>
  </si>
  <si>
    <t>74,47</t>
  </si>
  <si>
    <t>92380</t>
  </si>
  <si>
    <t>LUVA, EM FERRO GALVANIZADO, DN 80 (3"), CONEXÃO ROSQUEADA, INSTALADO EM REDE DE ALIMENTAÇÃO PARA HIDRANTE - FORNECIMENTO E INSTALAÇÃO. AF_12/2015</t>
  </si>
  <si>
    <t>92381</t>
  </si>
  <si>
    <t>JOELHO 45 GRAUS, EM FERRO GALVANIZADO, DN 25 (1"), CONEXÃO ROSQUEADA, INSTALADO EM REDE DE ALIMENTAÇÃO PARA HIDRANTE - FORNECIMENTO E INSTALAÇÃO. AF_12/2015</t>
  </si>
  <si>
    <t>35,66</t>
  </si>
  <si>
    <t>92382</t>
  </si>
  <si>
    <t>JOELHO 90 GRAUS, EM FERRO GALVANIZADO, DN 25 (1"), CONEXÃO ROSQUEADA, INSTALADO EM REDE DE ALIMENTAÇÃO PARA HIDRANTE - FORNECIMENTO E INSTALAÇÃO. AF_12/2015</t>
  </si>
  <si>
    <t>34,42</t>
  </si>
  <si>
    <t>92383</t>
  </si>
  <si>
    <t>JOELHO 45 GRAUS, EM FERRO GALVANIZADO, DN 32 (1 1/4"), CONEXÃO ROSQUEADA, INSTALADO EM REDE DE ALIMENTAÇÃO PARA HIDRANTE - FORNECIMENTO E INSTALAÇÃO. AF_12/2015</t>
  </si>
  <si>
    <t>92384</t>
  </si>
  <si>
    <t>JOELHO 90 GRAUS, EM FERRO GALVANIZADO, DN 32 (1 1/4"), CONEXÃO ROSQUEADA, INSTALADO EM REDE DE ALIMENTAÇÃO PARA HIDRANTE - FORNECIMENTO E INSTALAÇÃO. AF_12/2015</t>
  </si>
  <si>
    <t>92385</t>
  </si>
  <si>
    <t>JOELHO 45 GRAUS, EM FERRO GALVANIZADO, DN 40 (1 1/2"), CONEXÃO ROSQUEADA, INSTALADO EM REDE DE ALIMENTAÇÃO PARA HIDRANTE - FORNECIMENTO E INSTALAÇÃO. AF_12/2015</t>
  </si>
  <si>
    <t>92386</t>
  </si>
  <si>
    <t>JOELHO 90 GRAUS, EM FERRO GALVANIZADO, DN 40 (1 1/2"), CONEXÃO ROSQUEADA, INSTALADO EM REDE DE ALIMENTAÇÃO PARA HIDRANTE - FORNECIMENTO E INSTALAÇÃO. AF_12/2015</t>
  </si>
  <si>
    <t>48,00</t>
  </si>
  <si>
    <t>92387</t>
  </si>
  <si>
    <t>JOELHO 45 GRAUS, EM FERRO GALVANIZADO, DN 50 (2"), CONEXÃO ROSQUEADA, INSTALADO EM REDE DE ALIMENTAÇÃO PARA HIDRANTE - FORNECIMENTO E INSTALAÇÃO. AF_12/2015</t>
  </si>
  <si>
    <t>92388</t>
  </si>
  <si>
    <t>JOELHO 90 GRAUS, EM FERRO GALVANIZADO, DN 50 (2"), CONEXÃO ROSQUEADA, INSTALADO EM REDE DE ALIMENTAÇÃO PARA HIDRANTE - FORNECIMENTO E INSTALAÇÃO. AF_12/2015</t>
  </si>
  <si>
    <t>92389</t>
  </si>
  <si>
    <t>JOELHO 45 GRAUS, EM FERRO GALVANIZADO, DN 65 (2 1/2"), CONEXÃO ROSQUEADA, INSTALADO EM REDE DE ALIMENTAÇÃO PARA HIDRANTE - FORNECIMENTO E INSTALAÇÃO. AF_12/2015</t>
  </si>
  <si>
    <t>92390</t>
  </si>
  <si>
    <t>JOELHO 90 GRAUS, EM FERRO GALVANIZADO, DN 65 (2 1/2"), CONEXÃO ROSQUEADA, INSTALADO EM REDE DE ALIMENTAÇÃO PARA HIDRANTE - FORNECIMENTO E INSTALAÇÃO. AF_12/2015</t>
  </si>
  <si>
    <t>92635</t>
  </si>
  <si>
    <t>JOELHO 45 GRAUS, EM FERRO GALVANIZADO, CONEXÃO ROSQUEADA, DN 80 (3"), INSTALADO EM REDE DE ALIMENTAÇÃO PARA HIDRANTE - FORNECIMENTO E INSTALAÇÃO. AF_12/2015</t>
  </si>
  <si>
    <t>92636</t>
  </si>
  <si>
    <t>JOELHO 90 GRAUS, EM FERRO GALVANIZADO, CONEXÃO ROSQUEADA, DN 80 (3"), INSTALADO EM REDE DE ALIMENTAÇÃO PARA HIDRANTE - FORNECIMENTO E INSTALAÇÃO. AF_12/2015</t>
  </si>
  <si>
    <t>92637</t>
  </si>
  <si>
    <t>TÊ, EM FERRO GALVANIZADO, CONEXÃO ROSQUEADA, DN 25 (1"), INSTALADO EM REDE DE ALIMENTAÇÃO PARA HIDRANTE - FORNECIMENTO E INSTALAÇÃO. AF_12/2015</t>
  </si>
  <si>
    <t>92638</t>
  </si>
  <si>
    <t>TÊ, EM FERRO GALVANIZADO, CONEXÃO ROSQUEADA, DN 32 (1 1/4"), INSTALADO EM REDE DE ALIMENTAÇÃO PARA HIDRANTE - FORNECIMENTO E INSTALAÇÃO. AF_12/2015</t>
  </si>
  <si>
    <t>92639</t>
  </si>
  <si>
    <t>TÊ, EM FERRO GALVANIZADO, CONEXÃO ROSQUEADA, DN 40 (1 1/2"), INSTALADO EM REDE DE ALIMENTAÇÃO PARA HIDRANTE - FORNECIMENTO E INSTALAÇÃO. AF_12/2015</t>
  </si>
  <si>
    <t>92640</t>
  </si>
  <si>
    <t>TÊ, EM FERRO GALVANIZADO, CONEXÃO ROSQUEADA, DN 50 (2"), INSTALADO EM REDE DE ALIMENTAÇÃO PARA HIDRANTE - FORNECIMENTO E INSTALAÇÃO. AF_12/2015</t>
  </si>
  <si>
    <t>92642</t>
  </si>
  <si>
    <t>TÊ, EM FERRO GALVANIZADO, CONEXÃO ROSQUEADA, DN 65 (2 1/2"), INSTALADO EM REDE DE ALIMENTAÇÃO PARA HIDRANTE - FORNECIMENTO E INSTALAÇÃO. AF_12/2015</t>
  </si>
  <si>
    <t>92644</t>
  </si>
  <si>
    <t>TÊ, EM FERRO GALVANIZADO, CONEXÃO ROSQUEADA, DN 80 (3"), INSTALADO EM REDE DE ALIMENTAÇÃO PARA HIDRANTE - FORNECIMENTO E INSTALAÇÃO. AF_12/2015</t>
  </si>
  <si>
    <t>92657</t>
  </si>
  <si>
    <t>NIPLE, EM FERRO GALVANIZADO, CONEXÃO ROSQUEADA, DN 25 (1"), INSTALADO EM REDE DE ALIMENTAÇÃO PARA SPRINKLER - FORNECIMENTO E INSTALAÇÃO. AF_12/2015</t>
  </si>
  <si>
    <t>16,82</t>
  </si>
  <si>
    <t>92658</t>
  </si>
  <si>
    <t>LUVA, EM FERRO GALVANIZADO, CONEXÃO ROSQUEADA, DN 25 (1"), INSTALADO EM REDE DE ALIMENTAÇÃO PARA SPRINKLER - FORNECIMENTO E INSTALAÇÃO. AF_12/2015</t>
  </si>
  <si>
    <t>17,76</t>
  </si>
  <si>
    <t>92659</t>
  </si>
  <si>
    <t>NIPLE, EM FERRO GALVANIZADO, CONEXÃO ROSQUEADA, DN 32 (1 1/4"), INSTALADO EM REDE DE ALIMENTAÇÃO PARA SPRINKLER - FORNECIMENTO E INSTALAÇÃO. AF_12/2015</t>
  </si>
  <si>
    <t>92660</t>
  </si>
  <si>
    <t>LUVA, EM FERRO GALVANIZADO, CONEXÃO ROSQUEADA, DN 32 (1 1/4"), INSTALADO EM REDE DE ALIMENTAÇÃO PARA SPRINKLER - FORNECIMENTO E INSTALAÇÃO. AF_12/2015</t>
  </si>
  <si>
    <t>92661</t>
  </si>
  <si>
    <t>NIPLE, EM FERRO GALVANIZADO, CONEXÃO ROSQUEADA, DN 40 (1 1/2"), INSTALADO EM REDE DE ALIMENTAÇÃO PARA SPRINKLER - FORNECIMENTO E INSTALAÇÃO. AF_12/2015</t>
  </si>
  <si>
    <t>92662</t>
  </si>
  <si>
    <t>LUVA, EM FERRO GALVANIZADO, CONEXÃO ROSQUEADA, DN 40 (1 1/2"), INSTALADO EM REDE DE ALIMENTAÇÃO PARA SPRINKLER - FORNECIMENTO E INSTALAÇÃO. AF_12/2015</t>
  </si>
  <si>
    <t>92663</t>
  </si>
  <si>
    <t>NIPLE, EM FERRO GALVANIZADO, CONEXÃO ROSQUEADA, DN 50 (2"), INSTALADO EM REDE DE ALIMENTAÇÃO PARA SPRINKLER - FORNECIMENTO E INSTALAÇÃO. AF_12/2015</t>
  </si>
  <si>
    <t>92664</t>
  </si>
  <si>
    <t>LUVA, EM FERRO GALVANIZADO, CONEXÃO ROSQUEADA, DN 50 (2"), INSTALADO EM REDE DE ALIMENTAÇÃO PARA SPRINKLER - FORNECIMENTO E INSTALAÇÃO. AF_12/2015</t>
  </si>
  <si>
    <t>92665</t>
  </si>
  <si>
    <t>NIPLE, EM FERRO GALVANIZADO, CONEXÃO ROSQUEADA, DN 65 (2 1/2"), INSTALADO EM REDE DE ALIMENTAÇÃO PARA SPRINKLER - FORNECIMENTO E INSTALAÇÃO. AF_12/2015</t>
  </si>
  <si>
    <t>92666</t>
  </si>
  <si>
    <t>LUVA, EM FERRO GALVANIZADO, CONEXÃO ROSQUEADA, DN 65 (2 1/2"), INSTALADO EM REDE DE ALIMENTAÇÃO PARA SPRINKLER - FORNECIMENTO E INSTALAÇÃO. AF_12/2015</t>
  </si>
  <si>
    <t>92667</t>
  </si>
  <si>
    <t>NIPLE, EM FERRO GALVANIZADO, CONEXÃO ROSQUEADA, DN 80 (3"), INSTALADO EM REDE DE ALIMENTAÇÃO PARA SPRINKLER - FORNECIMENTO E INSTALAÇÃO. AF_12/2015</t>
  </si>
  <si>
    <t>92668</t>
  </si>
  <si>
    <t>LUVA, EM FERRO GALVANIZADO, CONEXÃO ROSQUEADA, DN 80 (3"), INSTALADO EM REDE DE ALIMENTAÇÃO PARA SPRINKLER - FORNECIMENTO E INSTALAÇÃO. AF_12/2015</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</si>
  <si>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</si>
  <si>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</si>
  <si>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</si>
  <si>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</si>
  <si>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24,23</t>
  </si>
  <si>
    <t>92671</t>
  </si>
  <si>
    <t>JOELHO 45 GRAUS, EM FERRO GALVANIZADO, CONEXÃO ROSQUEADA, DN 32 (1 1/4"), INSTALADO EM REDE DE ALIMENTAÇÃO PARA SPRINKLER - FORNECIMENTO E INSTALAÇÃO. AF_12/2015</t>
  </si>
  <si>
    <t>92672</t>
  </si>
  <si>
    <t>JOELHO 90 GRAUS, EM FERRO GALVANIZADO, CONEXÃO ROSQUEADA, DN 32 (1 1/4"), INSTALADO EM REDE DE ALIMENTAÇÃO PARA SPRINKLER - FORNECIMENTO E INSTALAÇÃO. AF_12/2015</t>
  </si>
  <si>
    <t>92673</t>
  </si>
  <si>
    <t>JOELHO 45 GRAUS, EM FERRO GALVANIZADO, CONEXÃO ROSQUEADA, DN 40 (1 1/2"), INSTALADO EM REDE DE ALIMENTAÇÃO PARA SPRINKLER - FORNECIMENTO E INSTALAÇÃO. AF_12/2015</t>
  </si>
  <si>
    <t>92674</t>
  </si>
  <si>
    <t>JOELHO 90 GRAUS, EM FERRO GALVANIZADO, CONEXÃO ROSQUEADA, DN 40 (1 1/2"), INSTALADO EM REDE DE ALIMENTAÇÃO PARA SPRINKLER - FORNECIMENTO E INSTALAÇÃO. AF_12/2015</t>
  </si>
  <si>
    <t>34,83</t>
  </si>
  <si>
    <t>92675</t>
  </si>
  <si>
    <t>JOELHO 45 GRAUS, EM FERRO GALVANIZADO, CONEXÃO ROSQUEADA, DN 50 (2"), INSTALADO EM REDE DE ALIMENTAÇÃO PARA SPRINKLER - FORNECIMENTO E INSTALAÇÃO. AF_12/2015</t>
  </si>
  <si>
    <t>46,21</t>
  </si>
  <si>
    <t>92676</t>
  </si>
  <si>
    <t>JOELHO 90 GRAUS, EM FERRO GALVANIZADO, CONEXÃO ROSQUEADA, DN 50 (2"), INSTALADO EM REDE DE ALIMENTAÇÃO PARA SPRINKLER - FORNECIMENTO E INSTALAÇÃO. AF_12/2015</t>
  </si>
  <si>
    <t>92677</t>
  </si>
  <si>
    <t>JOELHO 45 GRAUS, EM FERRO GALVANIZADO, CONEXÃO ROSQUEADA, DN 65 (2 1/2"), INSTALADO EM REDE DE ALIMENTAÇÃO PARA SPRINKLER - FORNECIMENTO E INSTALAÇÃO. AF_12/2015</t>
  </si>
  <si>
    <t>92678</t>
  </si>
  <si>
    <t>JOELHO 90 GRAUS, EM FERRO GALVANIZADO, CONEXÃO ROSQUEADA, DN 65 (2 1/2"), INSTALADO EM REDE DE ALIMENTAÇÃO PARA SPRINKLER - FORNECIMENTO E INSTALAÇÃO. AF_12/2015</t>
  </si>
  <si>
    <t>67,79</t>
  </si>
  <si>
    <t>92679</t>
  </si>
  <si>
    <t>JOELHO 45 GRAUS, EM FERRO GALVANIZADO, CONEXÃO ROSQUEADA, DN 80 (3"), INSTALADO EM REDE DE ALIMENTAÇÃO PARA SPRINKLER - FORNECIMENTO E INSTALAÇÃO. AF_12/2015</t>
  </si>
  <si>
    <t>92680</t>
  </si>
  <si>
    <t>JOELHO 90 GRAUS, EM FERRO GALVANIZADO, CONEXÃO ROSQUEADA, DN 80 (3"), INSTALADO EM REDE DE ALIMENTAÇÃO PARA SPRINKLER - FORNECIMENTO E INSTALAÇÃO. AF_12/2015</t>
  </si>
  <si>
    <t>92681</t>
  </si>
  <si>
    <t>TÊ, EM FERRO GALVANIZADO, CONEXÃO ROSQUEADA, DN 25 (1"), INSTALADO EM REDE DE ALIMENTAÇÃO PARA SPRINKLER - FORNECIMENTO E INSTALAÇÃO. AF_12/2015</t>
  </si>
  <si>
    <t>92682</t>
  </si>
  <si>
    <t>TÊ, EM FERRO GALVANIZADO, CONEXÃO ROSQUEADA, DN 32 (1 1/4"), INSTALADO EM REDE DE ALIMENTAÇÃO PARA SPRINKLER - FORNECIMENTO E INSTALAÇÃO. AF_12/2015</t>
  </si>
  <si>
    <t>92683</t>
  </si>
  <si>
    <t>TÊ, EM FERRO GALVANIZADO, CONEXÃO ROSQUEADA, DN 40 (1 1/2"), INSTALADO EM REDE DE ALIMENTAÇÃO PARA SPRINKLER - FORNECIMENTO E INSTALAÇÃO. AF_12/2015</t>
  </si>
  <si>
    <t>92684</t>
  </si>
  <si>
    <t>TÊ, EM FERRO GALVANIZADO, CONEXÃO ROSQUEADA, DN 50 (2"), INSTALADO EM REDE DE ALIMENTAÇÃO PARA SPRINKLER - FORNECIMENTO E INSTALAÇÃO. AF_12/2015</t>
  </si>
  <si>
    <t>92685</t>
  </si>
  <si>
    <t>TÊ, EM FERRO GALVANIZADO, CONEXÃO ROSQUEADA, DN 65 (2 1/2"), INSTALADO EM REDE DE ALIMENTAÇÃO PARA SPRINKLER - FORNECIMENTO E INSTALAÇÃO. AF_12/2015</t>
  </si>
  <si>
    <t>92686</t>
  </si>
  <si>
    <t>TÊ, EM FERRO GALVANIZADO, CONEXÃO ROSQUEADA, DN 80 (3"), INSTALADO EM REDE DE ALIMENTAÇÃO PARA SPRINKLER - FORNECIMENTO E INSTALAÇÃO. AF_12/2015</t>
  </si>
  <si>
    <t>92692</t>
  </si>
  <si>
    <t>NIPLE, EM FERRO GALVANIZADO, CONEXÃO ROSQUEADA, DN 15 (1/2"), INSTALADO EM RAMAIS E SUB-RAMAIS DE GÁS - FORNECIMENTO E INSTALAÇÃO. AF_12/2015</t>
  </si>
  <si>
    <t>9,16</t>
  </si>
  <si>
    <t>92693</t>
  </si>
  <si>
    <t>LUVA, EM FERRO GALVANIZADO, CONEXÃO ROSQUEADA, DN 15 (1/2"), INSTALADO EM RAMAIS E SUB-RAMAIS DE GÁS - FORNECIMENTO E INSTALAÇÃO. AF_12/2015</t>
  </si>
  <si>
    <t>9,37</t>
  </si>
  <si>
    <t>92694</t>
  </si>
  <si>
    <t>NIPLE, EM FERRO GALVANIZADO, CONEXÃO ROSQUEADA, DN 20 (3/4"), INSTALADO EM RAMAIS E SUB-RAMAIS DE GÁS - FORNECIMENTO E INSTALAÇÃO. AF_12/2015</t>
  </si>
  <si>
    <t>92695</t>
  </si>
  <si>
    <t>LUVA, EM FERRO GALVANIZADO, CONEXÃO ROSQUEADA, DN 20 (3/4"), INSTALADO EM RAMAIS E SUB-RAMAIS DE GÁS - FORNECIMENTO E INSTALAÇÃO. AF_12/2015</t>
  </si>
  <si>
    <t>92696</t>
  </si>
  <si>
    <t>NIPLE, EM FERRO GALVANIZADO, CONEXÃO ROSQUEADA, DN 25 (1"), INSTALADO EM RAMAIS E SUB-RAMAIS DE GÁS - FORNECIMENTO E INSTALAÇÃO. AF_12/2015</t>
  </si>
  <si>
    <t>92697</t>
  </si>
  <si>
    <t>LUVA, EM FERRO GALVANIZADO, CONEXÃO ROSQUEADA, DN 25 (1"), INSTALADO EM RAMAIS E SUB-RAMAIS DE GÁS - FORNECIMENTO E INSTALAÇÃO. AF_12/2015</t>
  </si>
  <si>
    <t>92698</t>
  </si>
  <si>
    <t>JOELHO 45 GRAUS, EM FERRO GALVANIZADO, CONEXÃO ROSQUEADA, DN 15 (1/2"), INSTALADO EM RAMAIS E SUB-RAMAIS DE GÁS - FORNECIMENTO E INSTALAÇÃO. AF_12/2015</t>
  </si>
  <si>
    <t>92699</t>
  </si>
  <si>
    <t>JOELHO 90 GRAUS, EM FERRO GALVANIZADO, CONEXÃO ROSQUEADA, DN 15 (1/2"), INSTALADO EM RAMAIS E SUB-RAMAIS DE GÁS - FORNECIMENTO E INSTALAÇÃO. AF_12/2015</t>
  </si>
  <si>
    <t>12,89</t>
  </si>
  <si>
    <t>92700</t>
  </si>
  <si>
    <t>JOELHO 45 GRAUS, EM FERRO GALVANIZADO, CONEXÃO ROSQUEADA, DN 20 (3/4"), INSTALADO EM RAMAIS E SUB-RAMAIS DE GÁS - FORNECIMENTO E INSTALAÇÃO. AF_12/2015</t>
  </si>
  <si>
    <t>92701</t>
  </si>
  <si>
    <t>JOELHO 90 GRAUS, EM FERRO GALVANIZADO, CONEXÃO ROSQUEADA, DN 20 (3/4"), INSTALADO EM RAMAIS E SUB-RAMAIS DE GÁS - FORNECIMENTO E INSTALAÇÃO. AF_12/2015</t>
  </si>
  <si>
    <t>21,36</t>
  </si>
  <si>
    <t>92702</t>
  </si>
  <si>
    <t>JOELHO 45 GRAUS, EM FERRO GALVANIZADO, CONEXÃO ROSQUEADA, DN 25 (1"), INSTALADO EM RAMAIS E SUB-RAMAIS DE GÁS - FORNECIMENTO E INSTALAÇÃO. AF_12/2015</t>
  </si>
  <si>
    <t>92703</t>
  </si>
  <si>
    <t>JOELHO 90 GRAUS, EM FERRO GALVANIZADO, CONEXÃO ROSQUEADA, DN 25 (1"), INSTALADO EM RAMAIS E SUB-RAMAIS DE GÁS - FORNECIMENTO E INSTALAÇÃO. AF_12/2015</t>
  </si>
  <si>
    <t>34,02</t>
  </si>
  <si>
    <t>92704</t>
  </si>
  <si>
    <t>TÊ, EM FERRO GALVANIZADO, CONEXÃO ROSQUEADA, DN 15 (1/2"), INSTALADO EM RAMAIS E SUB-RAMAIS DE GÁS - FORNECIMENTO E INSTALAÇÃO. AF_12/2015</t>
  </si>
  <si>
    <t>92705</t>
  </si>
  <si>
    <t>TÊ, EM FERRO GALVANIZADO, CONEXÃO ROSQUEADA, DN 20 (3/4"), INSTALADO EM RAMAIS E SUB-RAMAIS DE GÁS - FORNECIMENTO E INSTALAÇÃO. AF_12/2015</t>
  </si>
  <si>
    <t>92706</t>
  </si>
  <si>
    <t>TÊ, EM FERRO GALVANIZADO, CONEXÃO ROSQUEADA, DN 25 (1"), INSTALADO EM RAMAIS E SUB-RAMAIS DE GÁS - FORNECIMENTO E INSTALAÇÃO. AF_12/2015</t>
  </si>
  <si>
    <t>92889</t>
  </si>
  <si>
    <t>UNIÃO, EM FERRO GALVANIZADO, DN 50 (2"), CONEXÃO ROSQUEADA, INSTALADO EM PRUMADAS - FORNECIMENTO E INSTALAÇÃO. AF_12/2015</t>
  </si>
  <si>
    <t>92890</t>
  </si>
  <si>
    <t>UNIÃO, EM FERRO GALVANIZADO, DN 65 (2 1/2"), CONEXÃO ROSQUEADA, INSTALADO EM PRUMADAS - FORNECIMENTO E INSTALAÇÃO. AF_12/2015</t>
  </si>
  <si>
    <t>92891</t>
  </si>
  <si>
    <t>UNIÃO, EM FERRO GALVANIZADO, DN 80 (3"), CONEXÃO ROSQUEADA, INSTALADO EM PRUMADAS - FORNECIMENTO E INSTALAÇÃO. AF_12/2015</t>
  </si>
  <si>
    <t>92892</t>
  </si>
  <si>
    <t>UNIÃO, EM FERRO GALVANIZADO, DN 25 (1"), CONEXÃO ROSQUEADA, INSTALADO EM REDE DE ALIMENTAÇÃO PARA HIDRANTE - FORNECIMENTO E INSTALAÇÃO. AF_12/2015</t>
  </si>
  <si>
    <t>34,57</t>
  </si>
  <si>
    <t>92893</t>
  </si>
  <si>
    <t>UNIÃO, EM FERRO GALVANIZADO, DN 32 (1 1/4"), CONEXÃO ROSQUEADA, INSTALADO EM REDE DE ALIMENTAÇÃO PARA HIDRANTE - FORNECIMENTO E INSTALAÇÃO. AF_12/2015</t>
  </si>
  <si>
    <t>92894</t>
  </si>
  <si>
    <t>UNIÃO, EM FERRO GALVANIZADO, DN 40 (1 1/2"), CONEXÃO ROSQUEADA, INSTALADO EM REDE DE ALIMENTAÇÃO PARA HIDRANTE - FORNECIMENTO E INSTALAÇÃO. AF_12/2015</t>
  </si>
  <si>
    <t>92895</t>
  </si>
  <si>
    <t>UNIÃO, EM FERRO GALVANIZADO, DN 50 (2"), CONEXÃO ROSQUEADA, INSTALADO EM REDE DE ALIMENTAÇÃO PARA HIDRANTE - FORNECIMENTO E INSTALAÇÃO. AF_12/2015</t>
  </si>
  <si>
    <t>92896</t>
  </si>
  <si>
    <t>UNIÃO, EM FERRO GALVANIZADO, DN 65 (2 1/2"), CONEXÃO ROSQUEADA, INSTALADO EM REDE DE ALIMENTAÇÃO PARA HIDRANTE - FORNECIMENTO E INSTALAÇÃO. AF_12/2015</t>
  </si>
  <si>
    <t>92897</t>
  </si>
  <si>
    <t>UNIÃO, EM FERRO GALVANIZADO, DN 80 (3"), CONEXÃO ROSQUEADA, INSTALADO EM REDE DE ALIMENTAÇÃO PARA HIDRANTE - FORNECIMENTO E INSTALAÇÃO. AF_12/2015</t>
  </si>
  <si>
    <t>92898</t>
  </si>
  <si>
    <t>UNIÃO, EM FERRO GALVANIZADO, CONEXÃO ROSQUEADA, DN 25 (1"), INSTALADO EM REDE DE ALIMENTAÇÃO PARA SPRINKLER - FORNECIMENTO E INSTALAÇÃO. AF_12/2015</t>
  </si>
  <si>
    <t>27,80</t>
  </si>
  <si>
    <t>92899</t>
  </si>
  <si>
    <t>UNIÃO, EM FERRO GALVANIZADO, CONEXÃO ROSQUEADA, DN 32 (1 1/4"), INSTALADO EM REDE DE ALIMENTAÇÃO PARA SPRINKLER - FORNECIMENTO E INSTALAÇÃO. AF_12/2015</t>
  </si>
  <si>
    <t>92900</t>
  </si>
  <si>
    <t>UNIÃO, EM FERRO GALVANIZADO, CONEXÃO ROSQUEADA, DN 40 (1 1/2"), INSTALADO EM REDE DE ALIMENTAÇÃO PARA SPRINKLER - FORNECIMENTO E INSTALAÇÃO. AF_12/2015</t>
  </si>
  <si>
    <t>92901</t>
  </si>
  <si>
    <t>UNIÃO, EM FERRO GALVANIZADO, CONEXÃO ROSQUEADA, DN 50 (2"), INSTALADO EM REDE DE ALIMENTAÇÃO PARA SPRINKLER - FORNECIMENTO E INSTALAÇÃO. AF_12/2015</t>
  </si>
  <si>
    <t>92902</t>
  </si>
  <si>
    <t>UNIÃO, EM FERRO GALVANIZADO, CONEXÃO ROSQUEADA, DN 65 (2 1/2"), INSTALADO EM REDE DE ALIMENTAÇÃO PARA SPRINKLER - FORNECIMENTO E INSTALAÇÃO. AF_12/2015</t>
  </si>
  <si>
    <t>92903</t>
  </si>
  <si>
    <t>UNIÃO, EM FERRO GALVANIZADO, CONEXÃO ROSQUEADA, DN 80 (3"), INSTALADO EM REDE DE ALIMENTAÇÃO PARA SPRINKLER - FORNECIMENTO E INSTALAÇÃO. AF_12/2015</t>
  </si>
  <si>
    <t>92904</t>
  </si>
  <si>
    <t>UNIÃO, EM FERRO GALVANIZADO, CONEXÃO ROSQUEADA, DN 15 (1/2"), INSTALADO EM RAMAIS E SUB-RAMAIS DE GÁS - FORNECIMENTO E INSTALAÇÃO. AF_12/2015</t>
  </si>
  <si>
    <t>92905</t>
  </si>
  <si>
    <t>UNIÃO, EM FERRO GALVANIZADO, CONEXÃO ROSQUEADA, DN 20 (3/4"), INSTALADO EM RAMAIS E SUB-RAMAIS DE GÁS - FORNECIMENTO E INSTALAÇÃO. AF_12/2015</t>
  </si>
  <si>
    <t>92906</t>
  </si>
  <si>
    <t>UNIÃO, EM FERRO GALVANIZADO, CONEXÃO ROSQUEADA, DN 25 (1"), INSTALADO EM RAMAIS E SUB-RAMAIS DE GÁS - FORNECIMENTO E INSTALAÇÃO. AF_12/2015</t>
  </si>
  <si>
    <t>34,29</t>
  </si>
  <si>
    <t>92907</t>
  </si>
  <si>
    <t>43,21</t>
  </si>
  <si>
    <t>92908</t>
  </si>
  <si>
    <t>92909</t>
  </si>
  <si>
    <t>LUVA DE REDUÇÃO, EM FERRO GALVANIZADO, 2" X 1", CONEXÃO ROSQUEADA, INSTALADO EM PRUMADAS - FORNECIMENTO E INSTALAÇÃO. AF_12/2015</t>
  </si>
  <si>
    <t>92910</t>
  </si>
  <si>
    <t>92911</t>
  </si>
  <si>
    <t>92912</t>
  </si>
  <si>
    <t>92913</t>
  </si>
  <si>
    <t>92914</t>
  </si>
  <si>
    <t>LUVA DE REDUÇÃO, EM FERRO GALVANIZADO, 3" X 2", CONEXÃO ROSQUEADA, INSTALADO EM PRUMADAS - FORNECIMENTO E INSTALAÇÃO. AF_12/2015</t>
  </si>
  <si>
    <t>92918</t>
  </si>
  <si>
    <t>LUVA DE REDUÇÃO, EM FERRO GALVANIZADO, 1" X 1/2", CONEXÃO ROSQUEADA, INSTALADO EM REDE DE ALIMENTAÇÃO PARA HIDRANTE - FORNECIMENTO E INSTALAÇÃO. AF_12/2015</t>
  </si>
  <si>
    <t>92920</t>
  </si>
  <si>
    <t>LUVA DE REDUÇÃO, EM FERRO GALVANIZADO, 1" X 3/4", CONEXÃO ROSQUEADA, INSTALADO EM REDE DE ALIMENTAÇÃO PARA HIDRANTE - FORNECIMENTO E INSTALAÇÃO. AF_12/2015</t>
  </si>
  <si>
    <t>92925</t>
  </si>
  <si>
    <t>LUVA DE REDUÇÃO, EM FERRO GALVANIZADO, 1 1/4" X 1", CONEXÃO ROSQUEADA, INSTALADO EM REDE DE ALIMENTAÇÃO PARA HIDRANTE - FORNECIMENTO E INSTALAÇÃO. AF_12/2015</t>
  </si>
  <si>
    <t>92926</t>
  </si>
  <si>
    <t>LUVA DE REDUÇÃO, EM FERRO GALVANIZADO, 1 1/4" X 1/2", CONEXÃO ROSQUEADA, INSTALADO EM REDE DE ALIMENTAÇÃO PARA HIDRANTE - FORNECIMENTO E INSTALAÇÃO. AF_12/2015</t>
  </si>
  <si>
    <t>29,52</t>
  </si>
  <si>
    <t>92927</t>
  </si>
  <si>
    <t>LUVA DE REDUÇÃO, EM FERRO GALVANIZADO, 1 1/4" X 3/4", CONEXÃO ROSQUEADA, INSTALADO EM REDE DE ALIMENTAÇÃO PARA HIDRANTE - FORNECIMENTO E INSTALAÇÃO. AF_12/2015</t>
  </si>
  <si>
    <t>92928</t>
  </si>
  <si>
    <t>92929</t>
  </si>
  <si>
    <t>92930</t>
  </si>
  <si>
    <t>92931</t>
  </si>
  <si>
    <t>43,17</t>
  </si>
  <si>
    <t>92932</t>
  </si>
  <si>
    <t>92933</t>
  </si>
  <si>
    <t>LUVA DE REDUÇÃO, EM FERRO GALVANIZADO, 2" X 1", CONEXÃO ROSQUEADA, INSTALADO EM REDE DE ALIMENTAÇÃO PARA HIDRANTE - FORNECIMENTO E INSTALAÇÃO. AF_12/2015</t>
  </si>
  <si>
    <t>92934</t>
  </si>
  <si>
    <t>92935</t>
  </si>
  <si>
    <t>92936</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</si>
  <si>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</si>
  <si>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</si>
  <si>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</si>
  <si>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</si>
  <si>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</si>
  <si>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</si>
  <si>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92940</t>
  </si>
  <si>
    <t>21,81</t>
  </si>
  <si>
    <t>92941</t>
  </si>
  <si>
    <t>21,80</t>
  </si>
  <si>
    <t>92942</t>
  </si>
  <si>
    <t>92943</t>
  </si>
  <si>
    <t>92944</t>
  </si>
  <si>
    <t>92945</t>
  </si>
  <si>
    <t>92946</t>
  </si>
  <si>
    <t>92947</t>
  </si>
  <si>
    <t>92948</t>
  </si>
  <si>
    <t>LUVA DE REDUÇÃO, EM FERRO GALVANIZADO, 2" X 1", CONEXÃO ROSQUEADA, INSTALADO EM REDE DE ALIMENTAÇÃO PARA SPRINKLER - FORNECIMENTO E INSTALAÇÃO. AF_12/2015</t>
  </si>
  <si>
    <t>92949</t>
  </si>
  <si>
    <t>92950</t>
  </si>
  <si>
    <t>LUVA DE REDUÇÃO, EM FERRO GALVANIZADO, 2 1/2" X 2", CONEXÃO ROSQUEADA, INSTALADO EM REDE DE ALIMENTAÇÃO PARA SPRINKLER - FORNECIMENTO E INSTALAÇÃO. AF_12/2015</t>
  </si>
  <si>
    <t>92951</t>
  </si>
  <si>
    <t>92952</t>
  </si>
  <si>
    <t>LUVA DE REDUÇÃO, EM FERRO GALVANIZADO, 3" X 2", CONEXÃO ROSQUEADA, INSTALADO EM REDE DE ALIMENTAÇÃO PARA SPRINKLER - FORNECIMENTO E INSTALAÇÃO. AF_12/2015</t>
  </si>
  <si>
    <t>92953</t>
  </si>
  <si>
    <t>LUVA DE REDUÇÃO, EM FERRO GALVANIZADO, 3/4" X 1/2", CONEXÃO ROSQUEADA, INSTALADO EM RAMAIS E SUB-RAMAIS DE GÁS - FORNECIMENTO E INSTALAÇÃO. AF_12/2015</t>
  </si>
  <si>
    <t>93050</t>
  </si>
  <si>
    <t>6,41</t>
  </si>
  <si>
    <t>93051</t>
  </si>
  <si>
    <t>93052</t>
  </si>
  <si>
    <t>93054</t>
  </si>
  <si>
    <t>93055</t>
  </si>
  <si>
    <t>93056</t>
  </si>
  <si>
    <t>93057</t>
  </si>
  <si>
    <t>93058</t>
  </si>
  <si>
    <t>93059</t>
  </si>
  <si>
    <t>93060</t>
  </si>
  <si>
    <t>93061</t>
  </si>
  <si>
    <t>93062</t>
  </si>
  <si>
    <t>93063</t>
  </si>
  <si>
    <t>93064</t>
  </si>
  <si>
    <t>93065</t>
  </si>
  <si>
    <t>93066</t>
  </si>
  <si>
    <t>93067</t>
  </si>
  <si>
    <t>93068</t>
  </si>
  <si>
    <t>93069</t>
  </si>
  <si>
    <t>93070</t>
  </si>
  <si>
    <t>93071</t>
  </si>
  <si>
    <t>93072</t>
  </si>
  <si>
    <t>93073</t>
  </si>
  <si>
    <t>93074</t>
  </si>
  <si>
    <t>8,55</t>
  </si>
  <si>
    <t>93075</t>
  </si>
  <si>
    <t>12,24</t>
  </si>
  <si>
    <t>93076</t>
  </si>
  <si>
    <t>12,40</t>
  </si>
  <si>
    <t>93077</t>
  </si>
  <si>
    <t>93078</t>
  </si>
  <si>
    <t>93079</t>
  </si>
  <si>
    <t>93080</t>
  </si>
  <si>
    <t>93081</t>
  </si>
  <si>
    <t>10,30</t>
  </si>
  <si>
    <t>93082</t>
  </si>
  <si>
    <t>93083</t>
  </si>
  <si>
    <t>93084</t>
  </si>
  <si>
    <t>8,23</t>
  </si>
  <si>
    <t>93085</t>
  </si>
  <si>
    <t>93086</t>
  </si>
  <si>
    <t>93087</t>
  </si>
  <si>
    <t>11,32</t>
  </si>
  <si>
    <t>93088</t>
  </si>
  <si>
    <t>12,77</t>
  </si>
  <si>
    <t>93089</t>
  </si>
  <si>
    <t>22,64</t>
  </si>
  <si>
    <t>93090</t>
  </si>
  <si>
    <t>93091</t>
  </si>
  <si>
    <t>93092</t>
  </si>
  <si>
    <t>93093</t>
  </si>
  <si>
    <t>16,58</t>
  </si>
  <si>
    <t>93094</t>
  </si>
  <si>
    <t>93095</t>
  </si>
  <si>
    <t>93096</t>
  </si>
  <si>
    <t>93097</t>
  </si>
  <si>
    <t>93098</t>
  </si>
  <si>
    <t>12,44</t>
  </si>
  <si>
    <t>93099</t>
  </si>
  <si>
    <t>14,90</t>
  </si>
  <si>
    <t>93100</t>
  </si>
  <si>
    <t>19,05</t>
  </si>
  <si>
    <t>93101</t>
  </si>
  <si>
    <t>20,14</t>
  </si>
  <si>
    <t>93102</t>
  </si>
  <si>
    <t>18,96</t>
  </si>
  <si>
    <t>93103</t>
  </si>
  <si>
    <t>93104</t>
  </si>
  <si>
    <t>93105</t>
  </si>
  <si>
    <t>93106</t>
  </si>
  <si>
    <t>93107</t>
  </si>
  <si>
    <t>93108</t>
  </si>
  <si>
    <t>93109</t>
  </si>
  <si>
    <t>93110</t>
  </si>
  <si>
    <t>93111</t>
  </si>
  <si>
    <t>14,41</t>
  </si>
  <si>
    <t>93112</t>
  </si>
  <si>
    <t>93113</t>
  </si>
  <si>
    <t>93114</t>
  </si>
  <si>
    <t>93115</t>
  </si>
  <si>
    <t>93116</t>
  </si>
  <si>
    <t>93117</t>
  </si>
  <si>
    <t>93118</t>
  </si>
  <si>
    <t>93119</t>
  </si>
  <si>
    <t>93120</t>
  </si>
  <si>
    <t>93121</t>
  </si>
  <si>
    <t>93122</t>
  </si>
  <si>
    <t>93123</t>
  </si>
  <si>
    <t>93124</t>
  </si>
  <si>
    <t>93125</t>
  </si>
  <si>
    <t>93126</t>
  </si>
  <si>
    <t>93133</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</si>
  <si>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</si>
  <si>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</si>
  <si>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</si>
  <si>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</si>
  <si>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</si>
  <si>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</si>
  <si>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94468</t>
  </si>
  <si>
    <t>NIPLE, EM FERRO GALVANIZADO, CONEXÃO ROSQUEADA, DN 65 (2 1/2), INSTALADO EM RESERVAÇÃO DE ÁGUA DE EDIFICAÇÃO QUE POSSUA RESERVATÓRIO DE FIBRA/FIBROCIMENTO  FORNECIMENTO E INSTALAÇÃO. AF_06/2016</t>
  </si>
  <si>
    <t>40,00</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</si>
  <si>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</si>
  <si>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</si>
  <si>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</si>
  <si>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</si>
  <si>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94471</t>
  </si>
  <si>
    <t>COTOVELO 90 GRAUS, EM FERRO GALVANIZADO, CONEXÃO ROSQUEADA, DN 50 (2), INSTALADO EM RESERVAÇÃO DE ÁGUA DE EDIFICAÇÃO QUE POSSUA RESERVATÓRIO DE FIBRA/FIBROCIMENTO  FORNECIMENTO E INSTALAÇÃO. AF_06/2016</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</si>
  <si>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</si>
  <si>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</si>
  <si>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</si>
  <si>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</si>
  <si>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</si>
  <si>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</si>
  <si>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</si>
  <si>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</si>
  <si>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</si>
  <si>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</si>
  <si>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</si>
  <si>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</si>
  <si>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</si>
  <si>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</si>
  <si>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</si>
  <si>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</si>
  <si>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</si>
  <si>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94608</t>
  </si>
  <si>
    <t>94610</t>
  </si>
  <si>
    <t>94612</t>
  </si>
  <si>
    <t>94614</t>
  </si>
  <si>
    <t>94615</t>
  </si>
  <si>
    <t>94616</t>
  </si>
  <si>
    <t>94617</t>
  </si>
  <si>
    <t>94618</t>
  </si>
  <si>
    <t>94620</t>
  </si>
  <si>
    <t>94622</t>
  </si>
  <si>
    <t>99,03</t>
  </si>
  <si>
    <t>94623</t>
  </si>
  <si>
    <t>94624</t>
  </si>
  <si>
    <t>94625</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</si>
  <si>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</si>
  <si>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</si>
  <si>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</si>
  <si>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</si>
  <si>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</si>
  <si>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</si>
  <si>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</si>
  <si>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</si>
  <si>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</si>
  <si>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</si>
  <si>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</si>
  <si>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</si>
  <si>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8,62</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</si>
  <si>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</si>
  <si>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</si>
  <si>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</si>
  <si>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</si>
  <si>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</si>
  <si>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</si>
  <si>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19,91</t>
  </si>
  <si>
    <t>94665</t>
  </si>
  <si>
    <t>LUVA, PVC, SOLDÁVEL, DN 60 MM, INSTALADO EM RESERVAÇÃO DE ÁGUA DE EDIFICAÇÃO QUE POSSUA RESERVATÓRIO DE FIBRA/FIBROCIMENTO   FORNECIMENTO E INSTALAÇÃO. AF_06/2016</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</si>
  <si>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</si>
  <si>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</si>
  <si>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</si>
  <si>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</si>
  <si>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</si>
  <si>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</si>
  <si>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</si>
  <si>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</si>
  <si>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</si>
  <si>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</si>
  <si>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</si>
  <si>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</si>
  <si>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</si>
  <si>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</si>
  <si>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</si>
  <si>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</si>
  <si>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7,35</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</si>
  <si>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</si>
  <si>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</si>
  <si>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</si>
  <si>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</si>
  <si>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</si>
  <si>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</si>
  <si>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</si>
  <si>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</si>
  <si>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</si>
  <si>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</si>
  <si>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</si>
  <si>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</si>
  <si>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</si>
  <si>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</si>
  <si>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</si>
  <si>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</si>
  <si>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</si>
  <si>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</si>
  <si>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</si>
  <si>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</si>
  <si>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</si>
  <si>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</si>
  <si>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</si>
  <si>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</si>
  <si>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</si>
  <si>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</si>
  <si>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</si>
  <si>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</si>
  <si>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</si>
  <si>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</si>
  <si>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</si>
  <si>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</si>
  <si>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9,77</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</si>
  <si>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</si>
  <si>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</si>
  <si>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</si>
  <si>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</si>
  <si>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11,43</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</si>
  <si>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</si>
  <si>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</si>
  <si>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</si>
  <si>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</si>
  <si>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94694</t>
  </si>
  <si>
    <t>TÊ, PVC, SOLDÁVEL, DN 50 MM INSTALADO EM RESERVAÇÃO DE ÁGUA DE EDIFICAÇÃO QUE POSSUA RESERVATÓRIO DE FIBRA/FIBROCIMENTO   FORNECIMENTO E INSTALAÇÃO. AF_06/2016</t>
  </si>
  <si>
    <t>17,55</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</si>
  <si>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</si>
  <si>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</si>
  <si>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</si>
  <si>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</si>
  <si>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</si>
  <si>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</si>
  <si>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</si>
  <si>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</si>
  <si>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</si>
  <si>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</si>
  <si>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</si>
  <si>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</si>
  <si>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</si>
  <si>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</si>
  <si>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</si>
  <si>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</si>
  <si>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114,86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</si>
  <si>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</si>
  <si>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</si>
  <si>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</si>
  <si>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</si>
  <si>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22,93</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</si>
  <si>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</si>
  <si>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</si>
  <si>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</si>
  <si>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</si>
  <si>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</si>
  <si>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</si>
  <si>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</si>
  <si>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</si>
  <si>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</si>
  <si>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</si>
  <si>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24,71</t>
  </si>
  <si>
    <t>94710</t>
  </si>
  <si>
    <t>ADAPTADOR COM FLANGES LIVRES, PVC, SOLDÁVEL, DN 40 MM X 1 1/4 , INSTALADO EM RESERVAÇÃO DE ÁGUA DE EDIFICAÇÃO QUE POSSUA RESERVATÓRIO DE FIBRA/FIBROCIMENTO   FORNECIMENTO E INSTALAÇÃO. AF_06/2016</t>
  </si>
  <si>
    <t>32,07</t>
  </si>
  <si>
    <t>94711</t>
  </si>
  <si>
    <t>ADAPTADOR COM FLANGES LIVRES, PVC, SOLDÁVEL, DN 50 MM X 1 1/2 , INSTALADO EM RESERVAÇÃO DE ÁGUA DE EDIFICAÇÃO QUE POSSUA RESERVATÓRIO DE FIBRA/FIBROCIMENTO   FORNECIMENTO E INSTALAÇÃO. AF_06/2016</t>
  </si>
  <si>
    <t>94712</t>
  </si>
  <si>
    <t>ADAPTADOR COM FLANGES LIVRES,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</si>
  <si>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</si>
  <si>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</si>
  <si>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</si>
  <si>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</si>
  <si>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</si>
  <si>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</si>
  <si>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</si>
  <si>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</si>
  <si>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22,49</t>
  </si>
  <si>
    <t>94725</t>
  </si>
  <si>
    <t>LUVA, CPVC, SOLDÁVEL, DN 22 MM, INSTALADO EM RESERVAÇÃO DE ÁGUA DE EDIFICAÇÃO QUE POSSUA RESERVATÓRIO DE FIBRA/FIBROCIMENTO  FORNECIMENTO E INSTALAÇÃO. AF_06/2016</t>
  </si>
  <si>
    <t>5,26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</si>
  <si>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</si>
  <si>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</si>
  <si>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</si>
  <si>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</si>
  <si>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</si>
  <si>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</si>
  <si>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</si>
  <si>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</si>
  <si>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</si>
  <si>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</si>
  <si>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</si>
  <si>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</si>
  <si>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16,80</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</si>
  <si>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</si>
  <si>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</si>
  <si>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</si>
  <si>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</si>
  <si>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</si>
  <si>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</si>
  <si>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</si>
  <si>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</si>
  <si>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10,43</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</si>
  <si>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</si>
  <si>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</si>
  <si>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</si>
  <si>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</si>
  <si>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14,07</t>
  </si>
  <si>
    <t>94744</t>
  </si>
  <si>
    <t>JOELHO 90 GRAUS, CPVC, SOLDÁVEL, DN 35 MM, INSTALADO EM RESERVAÇÃO DE ÁGUA DE EDIFICAÇÃO QUE POSSUA RESERVATÓRIO DE FIBRA/FIBROCIMENTO  FORNECIMENTO E INSTALAÇÃO. AF_06/2016</t>
  </si>
  <si>
    <t>20,38</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</si>
  <si>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</si>
  <si>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</si>
  <si>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</si>
  <si>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</si>
  <si>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</si>
  <si>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</si>
  <si>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</si>
  <si>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</si>
  <si>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</si>
  <si>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</si>
  <si>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</si>
  <si>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</si>
  <si>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</si>
  <si>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</si>
  <si>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</si>
  <si>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</si>
  <si>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</si>
  <si>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</si>
  <si>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</si>
  <si>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</si>
  <si>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</si>
  <si>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</si>
  <si>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</si>
  <si>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</si>
  <si>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16,38</t>
  </si>
  <si>
    <t>94785</t>
  </si>
  <si>
    <t>ADAPTADOR COM FLANGES LIVRES, PVC, SOLDÁVEL LONGO, DN 32 MM X 1 , INSTALADO EM RESERVAÇÃO DE ÁGUA DE EDIFICAÇÃO QUE POSSUA RESERVATÓRIO DE FIBRA/FIBROCIMENTO   FORNECIMENTO E INSTALAÇÃO. AF_06/2016</t>
  </si>
  <si>
    <t>29,98</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</si>
  <si>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</si>
  <si>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</si>
  <si>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</si>
  <si>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</si>
  <si>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</si>
  <si>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</si>
  <si>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</si>
  <si>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</si>
  <si>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</si>
  <si>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</si>
  <si>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</si>
  <si>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</si>
  <si>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</si>
  <si>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</si>
  <si>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</si>
  <si>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</si>
  <si>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</si>
  <si>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</si>
  <si>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15,38</t>
  </si>
  <si>
    <t>95693</t>
  </si>
  <si>
    <t>LUVA SIMPLES, PVC, SÉRIE NORMAL, ESGOTO PREDIAL, DN 150 MM, JUNTA ELÁSTICA, FORNECIDO E INSTALADO EM SUBCOLETOR AÉREO DE ESGOTO SANITÁRIO. AF_12/2014</t>
  </si>
  <si>
    <t>95694</t>
  </si>
  <si>
    <t>CURVA 90 GRAUS, PVC, SERIE R, ÁGUA PLUVIAL, DN 100 MM, JUNTA ELÁSTICA, FORNECIDO E INSTALADO EM RAMAL DE ENCAMINHAMENTO. AF_12/2014</t>
  </si>
  <si>
    <t>39,17</t>
  </si>
  <si>
    <t>95695</t>
  </si>
  <si>
    <t>CURVA 90 GRAUS, PVC, SERIE R, ÁGUA PLUVIAL, DN 100 MM, JUNTA ELÁSTICA, FORNECIDO E INSTALADO EM CONDUTORES VERTICAIS DE ÁGUAS PLUVIAIS. AF_12/2014</t>
  </si>
  <si>
    <t>95696</t>
  </si>
  <si>
    <t>24,65</t>
  </si>
  <si>
    <t>96637</t>
  </si>
  <si>
    <t>JOELHO 90 GRAUS, PPR, DN 25 MM, CLASSE PN 25, INSTALADO EM RAMAL OU SUB-RAMAL DE ÁGUA  FORNECIMENTO E INSTALAÇÃO . AF_06/2015</t>
  </si>
  <si>
    <t>10,05</t>
  </si>
  <si>
    <t>96638</t>
  </si>
  <si>
    <t>JOELHO 45 GRAUS, PPR, DN 25 MM, CLASSE PN 25, INSTALADO EM RAMAL OU SUB-RAMAL DE ÁGUA  FORNECIMENTO E INSTALAÇÃO . AF_06/2015</t>
  </si>
  <si>
    <t>9,76</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</si>
  <si>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</si>
  <si>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</si>
  <si>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</si>
  <si>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</si>
  <si>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</si>
  <si>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</si>
  <si>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</si>
  <si>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</si>
  <si>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</si>
  <si>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</si>
  <si>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</si>
  <si>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</si>
  <si>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</si>
  <si>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</si>
  <si>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7,03</t>
  </si>
  <si>
    <t>96652</t>
  </si>
  <si>
    <t>JOELHO 90 GRAUS, PPR, DN 32 MM, CLASSE PN 25, INSTALADO EM RAMAL DE DISTRIBUIÇÃO  FORNECIMENTO E INSTALAÇÃO . AF_06/2015</t>
  </si>
  <si>
    <t>14,20</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</si>
  <si>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</si>
  <si>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</si>
  <si>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</si>
  <si>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</si>
  <si>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23,29</t>
  </si>
  <si>
    <t>96655</t>
  </si>
  <si>
    <t>JOELHO 45 GRAUS, PPR, DN 40 MM, CLASSE PN 25, INSTALADO EM RAMAL DE DISTRIBUIÇÃO DE ÁGUA  FORNECIMENTO E INSTALAÇÃO . AF_06/2015</t>
  </si>
  <si>
    <t>96656</t>
  </si>
  <si>
    <t>LUVA, PPR, DN 25 MM, CLASSE PN 25, INSTALADO EM RAMAL DE DISTRIBUIÇÃO DE ÁGUA  FORNECIMENTO E INSTALAÇÃO . AF_06/2015</t>
  </si>
  <si>
    <t>5,14</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</si>
  <si>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</si>
  <si>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</si>
  <si>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</si>
  <si>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</si>
  <si>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</si>
  <si>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</si>
  <si>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9,57</t>
  </si>
  <si>
    <t>96660</t>
  </si>
  <si>
    <t>CONECTOR MACHO, PPR, 32 X 3/4'', CLASSE PN 25, INSTALADO EM RAMAL DE DISTRIBUIÇÃO DE ÁGUA   FORNECIMENTO E INSTALAÇÃO. AF_06/2015</t>
  </si>
  <si>
    <t>96661</t>
  </si>
  <si>
    <t>CONECTOR FÊMEA, PPR, 32 X 3/4'', CLASSE PN 25, INSTALADO EM RAMAL DE DISTRIBUIÇÃO DE ÁGUA   FORNECIMENTO E INSTALAÇÃO . AF_06/2015</t>
  </si>
  <si>
    <t>96662</t>
  </si>
  <si>
    <t>BUCHA DE REDUÇÃO, PPR, 32 X 25, CLASSE PN 25, INSTALADO EM RAMAL DE DISTRIBUIÇÃO DE ÁGUA  FORNECIMENTO E INSTALAÇÃO . AF_06/2015</t>
  </si>
  <si>
    <t>96663</t>
  </si>
  <si>
    <t>LUVA, PPR, DN 40 MM, CLASSE PN 25, INSTALADO EM RAMAL DE DISTRIBUIÇÃO DE ÁGUA  FORNECIMENTO E INSTALAÇÃO. AF_06/2015</t>
  </si>
  <si>
    <t>96664</t>
  </si>
  <si>
    <t>BUCHA DE REDUÇÃO, PPR, 40 X 25, CLASSE PN 25, INSTALADO EM RAMAL DE DISTRIBUIÇÃO DE ÁGUA  FORNECIMENTO E INSTALAÇÃO . AF_06/2015</t>
  </si>
  <si>
    <t>17,78</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</si>
  <si>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</si>
  <si>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</si>
  <si>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</si>
  <si>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</si>
  <si>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96667</t>
  </si>
  <si>
    <t>TÊ NORMAL, PPR, DN 40 MM, CLASSE PN 25, INSTALADO EM RAMAL DE DISTRIBUIÇÃO DE ÁGUA  FORNECIMENTO E INSTALAÇÃO . AF_06/2015</t>
  </si>
  <si>
    <t>96684</t>
  </si>
  <si>
    <t>JOELHO 90 GRAUS, PPR, DN 25 MM, CLASSE PN 25, INSTALADO EM PRUMADA DE ÁGUA  FORNECIMENTO E INSTALAÇÃO . AF_06/2015</t>
  </si>
  <si>
    <t>96685</t>
  </si>
  <si>
    <t>JOELHO 45 GRAUS, PPR, DN 25 MM, CLASSE PN 25, INSTALADO EM PRUMADA DE ÁGUA  FORNECIMENTO E INSTALAÇÃO . AF_06/2015</t>
  </si>
  <si>
    <t>96686</t>
  </si>
  <si>
    <t>JOELHO 90 GRAUS, PPR, DN 32 MM, CLASSE PN 25, INSTALADO EM PRUMADA DE ÁGUA  FORNECIMENTO E INSTALAÇÃO . AF_06/2015</t>
  </si>
  <si>
    <t>4,84</t>
  </si>
  <si>
    <t>96687</t>
  </si>
  <si>
    <t>JOELHO 45 GRAUS, PPR, DN 32 MM, CLASSE PN 25, INSTALADO EM PRUMADA DE ÁGUA  FORNECIMENTO E INSTALAÇÃO . AF_06/2015</t>
  </si>
  <si>
    <t>4,81</t>
  </si>
  <si>
    <t>96688</t>
  </si>
  <si>
    <t>JOELHO 90 GRAUS, PPR, DN 40 MM, CLASSE PN 25, INSTALADO EM PRUMADA DE ÁGUA  FORNECIMENTO E INSTALAÇÃO . AF_06/2015</t>
  </si>
  <si>
    <t>8,13</t>
  </si>
  <si>
    <t>96689</t>
  </si>
  <si>
    <t>JOELHO 45 GRAUS, PPR, DN 40 MM, CLASSE PN 25, INSTALADO EM PRUMADA DE ÁGUA  FORNECIMENTO E INSTALAÇÃO . AF_06/2015</t>
  </si>
  <si>
    <t>96690</t>
  </si>
  <si>
    <t>JOELHO 90 GRAUS, PPR, DN 50 MM, CLASSE PN 25, INSTALADO EM PRUMADA DE ÁGUA  FORNECIMENTO E INSTALAÇÃO . AF_06/2015</t>
  </si>
  <si>
    <t>14,78</t>
  </si>
  <si>
    <t>96691</t>
  </si>
  <si>
    <t>JOELHO 45 GRAUS, PPR, DN 50 MM, CLASSE PN 25, INSTALADO EM PRUMADA DE ÁGUA  FORNECIMENTO E INSTALAÇÃO . AF_06/2015</t>
  </si>
  <si>
    <t>96692</t>
  </si>
  <si>
    <t>JOELHO 90 GRAUS, PPR, DN 63 MM, CLASSE PN 25, INSTALADO EM PRUMADA DE ÁGUA  FORNECIMENTO E INSTALAÇÃO . AF_06/2015</t>
  </si>
  <si>
    <t>96693</t>
  </si>
  <si>
    <t>JOELHO 45 GRAUS, PPR, DN 63 MM, CLASSE PN 25, INSTALADO EM PRUMADA DE ÁGUA  FORNECIMENTO E INSTALAÇÃO . AF_06/2015</t>
  </si>
  <si>
    <t>96694</t>
  </si>
  <si>
    <t>JOELHO 90 GRAUS, PPR, DN 75 MM, CLASSE PN 25, INSTALADO EM PRUMADA DE ÁGUA  FORNECIMENTO E INSTALAÇÃO . AF_06/2015</t>
  </si>
  <si>
    <t>96695</t>
  </si>
  <si>
    <t>JOELHO 45 GRAUS, PPR, DN 75 MM, CLASSE PN 25, INSTALADO EM PRUMADA DE ÁGUA  FORNECIMENTO E INSTALAÇÃO . AF_06/2015</t>
  </si>
  <si>
    <t>46,20</t>
  </si>
  <si>
    <t>96696</t>
  </si>
  <si>
    <t>JOELHO 90 GRAUS, PPR, DN 90 MM, CLASSE PN 25, INSTALADO EM PRUMADA DE ÁGUA  FORNECIMENTO E INSTALAÇÃO . AF_06/2015</t>
  </si>
  <si>
    <t>96697</t>
  </si>
  <si>
    <t>JOELHO 90 GRAUS, PPR, DN 110 MM, CLASSE PN 25, INSTALADO EM PRUMADA DE ÁGUA  FORNECIMENTO E INSTALAÇÃO . AF_06/2015</t>
  </si>
  <si>
    <t>96698</t>
  </si>
  <si>
    <t>LUVA, PPR, DN 25 MM, CLASSE PN 25, INSTALADO EM PRUMADA DE ÁGUA  FORNECIMENTO E INSTALAÇÃO . AF_06/2015</t>
  </si>
  <si>
    <t>2,41</t>
  </si>
  <si>
    <t>96699</t>
  </si>
  <si>
    <t>CONECTOR MACHO, PPR, 25 X 1/2'', CLASSE PN 25, INSTALADO EM PRUMADA DE ÁGUA   FORNECIMENTO E INSTALAÇÃO . AF_06/2015</t>
  </si>
  <si>
    <t>10,59</t>
  </si>
  <si>
    <t>96700</t>
  </si>
  <si>
    <t>CONECTOR FÊMEA, PPR, 25 X 1/2'', CLASSE PN 25, INSTALADO EM PRUMADA DE ÁGUA   FORNECIMENTO E INSTALAÇÃO . AF_06/2015</t>
  </si>
  <si>
    <t>7,67</t>
  </si>
  <si>
    <t>96701</t>
  </si>
  <si>
    <t>LUVA, PPR, DN 32 MM, CLASSE PN 25, INSTALADO EM PRUMADA DE ÁGUA  FORNECIMENTO E INSTALAÇÃO. AF_06/2015</t>
  </si>
  <si>
    <t>96702</t>
  </si>
  <si>
    <t>BUCHA DE REDUÇÃO, PPR, 32 X 25, CLASSE PN 25, INSTALADO EM PRUMADA DE ÁGUA  FORNECIMENTO E INSTALAÇÃO . AF_06/2015</t>
  </si>
  <si>
    <t>3,48</t>
  </si>
  <si>
    <t>96703</t>
  </si>
  <si>
    <t>LUVA, PPR, DN 40 MM, CLASSE PN 25, INSTALADO EM PRUMADA DE ÁGUA  FORNECIMENTO E INSTALAÇÃO. AF_06/2015</t>
  </si>
  <si>
    <t>6,71</t>
  </si>
  <si>
    <t>96704</t>
  </si>
  <si>
    <t>BUCHA DE REDUÇÃO, PPR, 40 X 25, CLASSE PN 25, INSTALADO EM PRUMADA DE ÁGUA  FORNECIMENTO E INSTALAÇÃO . AF_06/2015</t>
  </si>
  <si>
    <t>96705</t>
  </si>
  <si>
    <t>LUVA, PPR, DN 50 MM, CLASSE PN 25, INSTALADO EM PRUMADA DE ÁGUA  FORNECIMENTO E INSTALAÇÃO. AF_06/2015</t>
  </si>
  <si>
    <t>96706</t>
  </si>
  <si>
    <t>LUVA, PPR, DN 63 MM, CLASSE PN 25, INSTALADO EM PRUMADA DE ÁGUA  FORNECIMENTO E INSTALAÇÃO. AF_06/2015</t>
  </si>
  <si>
    <t>15,20</t>
  </si>
  <si>
    <t>96707</t>
  </si>
  <si>
    <t>LUVA, PPR, DN 75 MM, CLASSE PN 25, INSTALADO EM PRUMADA DE ÁGUA  FORNECIMENTO E INSTALAÇÃO. AF_06/2015</t>
  </si>
  <si>
    <t>96708</t>
  </si>
  <si>
    <t>LUVA, PPR, DN 90 MM, CLASSE PN 25, INSTALADO EM PRUMADA DE ÁGUA  FORNECIMENTO E INSTALAÇÃO. AF_06/2015</t>
  </si>
  <si>
    <t>96709</t>
  </si>
  <si>
    <t>LUVA, PPR, DN 110 MM, CLASSE PN 25, INSTALADO EM PRUMADA DE ÁGUA  FORNECIMENTO E INSTALAÇÃO. AF_06/2015</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</si>
  <si>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</si>
  <si>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</si>
  <si>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</si>
  <si>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</si>
  <si>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</si>
  <si>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</si>
  <si>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96713</t>
  </si>
  <si>
    <t>TÊ NORMAL, PPR, DN 50 MM, CLASSE PN 25, INSTALADO EM PRUMADA DE ÁGUA  FORNECIMENTO E INSTALAÇÃO . AF_06/2015</t>
  </si>
  <si>
    <t>16,99</t>
  </si>
  <si>
    <t>96714</t>
  </si>
  <si>
    <t>TÊ NORMAL, PPR, DN 63 MM, CLASSE PN 25, INSTALADO EM PRUMADA DE ÁGUA  FORNECIMENTO E INSTALAÇÃO . AF_06/2015</t>
  </si>
  <si>
    <t>96715</t>
  </si>
  <si>
    <t>TÊ NORMAL, PPR, DN 75 MM, CLASSE PN 25, INSTALADO EM PRUMADA DE ÁGUA  FORNECIMENTO E INSTALAÇÃO . AF_06/2015</t>
  </si>
  <si>
    <t>96716</t>
  </si>
  <si>
    <t>TÊ NORMAL, PPR, DN 90 MM, CLASSE PN 25, INSTALADO EM PRUMADA DE ÁGUA  FORNECIMENTO E INSTALAÇÃO . AF_06/2015</t>
  </si>
  <si>
    <t>96717</t>
  </si>
  <si>
    <t>TÊ NORMAL, PPR, DN 110 MM, CLASSE PN 25, INSTALADO EM PRUMADA DE ÁGUA  FORNECIMENTO E INSTALAÇÃO . AF_06/2015</t>
  </si>
  <si>
    <t>96736</t>
  </si>
  <si>
    <t>LUVA, PPR, DN 20 MM, CLASSE PN 25, INSTALADO EM RESERVAÇÃO DE ÁGUA DE EDIFICAÇÃO QUE POSSUA RESERVATÓRIO DE FIBRA/FIBROCIMENTO  FORNECIMENTO E INSTALAÇÃO. AF_06/2016</t>
  </si>
  <si>
    <t>3,93</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</si>
  <si>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</si>
  <si>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</si>
  <si>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</si>
  <si>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</si>
  <si>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12,56</t>
  </si>
  <si>
    <t>96739</t>
  </si>
  <si>
    <t>LUVA, PPR, DN 32 MM, CLASSE PN 25, INSTALADO EM RESERVAÇÃO DE ÁGUA DE EDIFICAÇÃO QUE POSSUA RESERVATÓRIO DE FIBRA/FIBROCIMENTO  FORNECIMENTO E INSTALAÇÃO. AF_06/2016</t>
  </si>
  <si>
    <t>5,66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</si>
  <si>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</si>
  <si>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</si>
  <si>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</si>
  <si>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</si>
  <si>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</si>
  <si>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</si>
  <si>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</si>
  <si>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</si>
  <si>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</si>
  <si>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</si>
  <si>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</si>
  <si>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</si>
  <si>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</si>
  <si>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</si>
  <si>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96747</t>
  </si>
  <si>
    <t>JOELHO 90 GRAUS, PPR, DN 20 MM, CLASSE PN 25,  INSTALADO EM RESERVAÇÃO DE ÁGUA DE EDIFICAÇÃO QUE POSSUA RESERVATÓRIO DE FIBRA/FIBROCIMENTO  FORNECIMENTO E INSTALAÇÃO. AF_06/2016</t>
  </si>
  <si>
    <t>5,65</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</si>
  <si>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</si>
  <si>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</si>
  <si>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</si>
  <si>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</si>
  <si>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</si>
  <si>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</si>
  <si>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</si>
  <si>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</si>
  <si>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</si>
  <si>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</si>
  <si>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23,38</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</si>
  <si>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</si>
  <si>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</si>
  <si>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</si>
  <si>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</si>
  <si>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</si>
  <si>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</si>
  <si>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</si>
  <si>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</si>
  <si>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</si>
  <si>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</si>
  <si>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</si>
  <si>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</si>
  <si>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</si>
  <si>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</si>
  <si>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</si>
  <si>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</si>
  <si>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</si>
  <si>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</si>
  <si>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</si>
  <si>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</si>
  <si>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</si>
  <si>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</si>
  <si>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</si>
  <si>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</si>
  <si>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</si>
  <si>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KIT CHASSI PEX, PRÉ-FABRICADO, PARA CHUVEIRO COM REGISTROS DE PRESSÃO E CONEXÕES POR CRIMPAGEM  FORNECIMENTO E INSTALAÇÃO. AF_06/2015</t>
  </si>
  <si>
    <t>96803</t>
  </si>
  <si>
    <t>KIT CHASSI PEX, PRÉ-FABRICADO, PARA COZINHA COM CUBA SIMPLES E CONEXÕES POR CRIMPAGEM  FORNECIMENTO E INSTALAÇÃO. AF_06/2015</t>
  </si>
  <si>
    <t>96804</t>
  </si>
  <si>
    <t>KIT CHASSI PEX, PRÉ-FABRICADO, PARA ÁREA DE SERVIÇO COM TANQUE E MÁQUINA DE LAVAR ROUPA, E CONEXÕES POR CRIMPAGEM  FORNECIMENTO E INSTALAÇÃO. AF_06/2015</t>
  </si>
  <si>
    <t>96805</t>
  </si>
  <si>
    <t>KIT CHASSI PEX, PRÉ-FABRICADO, PARA CHUVEIRO COM REGISTROS DE PRESSÃO E CONEXÕES POR ANEL DESLIZANTE  FORNECIMENTO E INSTALAÇÃO. AF_06/2015</t>
  </si>
  <si>
    <t>96806</t>
  </si>
  <si>
    <t>KIT CHASSI PEX, PRÉ-FABRICADO, PARA COZINHA COM CUBA SIMPLES E CONEXÕES POR ANEL DESLIZANTE  FORNECIMENTO E INSTALAÇÃO. AF_06/2015</t>
  </si>
  <si>
    <t>96807</t>
  </si>
  <si>
    <t>KIT CHASSI PEX, PRÉ-FABRICADO, PARA ÁREA DE SERVIÇO COM TANQUE E MÁQUINA DE LAVAR ROUPA, E CONEXÕES POR ANEL DESLIZANTE  FORNECIMENTO E INSTALAÇÃO. AF_06/2015</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</si>
  <si>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</si>
  <si>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</si>
  <si>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</si>
  <si>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</si>
  <si>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</si>
  <si>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</si>
  <si>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10,90</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</si>
  <si>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</si>
  <si>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</si>
  <si>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</si>
  <si>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</si>
  <si>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96813</t>
  </si>
  <si>
    <t>CONEXÃO FIXA, ROSCA FÊMEA, METÁLICA, PARA INSTALAÇÕES EM PEX, DN 20 MM X 3/4", COM ANEL DESLIZANTE. FORNECIMENTO E INSTALAÇÃO. AF_06/2015</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</si>
  <si>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</si>
  <si>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</si>
  <si>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</si>
  <si>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</si>
  <si>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18,26</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</si>
  <si>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</si>
  <si>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</si>
  <si>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</si>
  <si>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</si>
  <si>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</si>
  <si>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</si>
  <si>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</si>
  <si>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</si>
  <si>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</si>
  <si>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</si>
  <si>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</si>
  <si>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</si>
  <si>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</si>
  <si>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</si>
  <si>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24,83</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</si>
  <si>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</si>
  <si>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</si>
  <si>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</si>
  <si>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</si>
  <si>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</si>
  <si>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</si>
  <si>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</si>
  <si>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</si>
  <si>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96827</t>
  </si>
  <si>
    <t>CONEXÃO FIXA, ROSCA FÊMEA, PARA INSTALAÇÕES EM PEX, DN 20MM X 1/2", CONEXÃO POR CRIMPAGEM  FORNECIMENTO E INSTALAÇÃO. AF_06/2015</t>
  </si>
  <si>
    <t>14,63</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</si>
  <si>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</si>
  <si>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</si>
  <si>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</si>
  <si>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</si>
  <si>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14,11</t>
  </si>
  <si>
    <t>96830</t>
  </si>
  <si>
    <t>LUVA PARA INSTALAÇÕES EM PEX, DN 25 MM, CONEXÃO POR CRIMPAGEM   FORNECIMENTO E INSTALAÇÃO. AF_06/2015</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</si>
  <si>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</si>
  <si>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</si>
  <si>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</si>
  <si>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</si>
  <si>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96833</t>
  </si>
  <si>
    <t>LUVA DE REDUÇÃO PARA INSTALAÇÕES EM PEX, DN 25 X 16 MM, CONEXÃO POR CRIMPAGEM  FORNECIMENTO E INSTALAÇÃO. AF_06/2015</t>
  </si>
  <si>
    <t>18,02</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</si>
  <si>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</si>
  <si>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</si>
  <si>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</si>
  <si>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</si>
  <si>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</si>
  <si>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</si>
  <si>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</si>
  <si>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</si>
  <si>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</si>
  <si>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</si>
  <si>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</si>
  <si>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</si>
  <si>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</si>
  <si>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</si>
  <si>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96841</t>
  </si>
  <si>
    <t>JOELHO 90 GRAUS, ROSCA FÊMEA TERMINAL, METÁLICO, PARA INSTALAÇÕES EM PEX, DN 20 MM X 1/2", CONEXÃO POR ANEL DESLIZANTE  FORNECIMENTO E INSTALAÇÃO. AF_06/2015</t>
  </si>
  <si>
    <t>96842</t>
  </si>
  <si>
    <t>JOELHO 90 GRAUS, ROSCA FÊMEA TERMINAL, METÁLICO, PARA INSTALAÇÕES EM PEX, DN 20 MM X 3/4", CONEXÃO POR ANEL DESLIZANTE  FORNECIMENTO E INSTALAÇÃO. AF_06/2015</t>
  </si>
  <si>
    <t>19,85</t>
  </si>
  <si>
    <t>96843</t>
  </si>
  <si>
    <t>JOELHO ROSCA FÊMEA, COM BASE FIXA, METÁLICO, PARA INSTALAÇÕES EM PEX, DN 20MM X 1/2", CONEXÃO POR ANEL DESLIZANTE  FORNECIMENTO E INSTALAÇÃO. AF_06/2015</t>
  </si>
  <si>
    <t>19,15</t>
  </si>
  <si>
    <t>96844</t>
  </si>
  <si>
    <t>JOELHO ROSCA FÊMEA, MÓVEL, METÁLICO, PARA INSTALAÇÕES EM PEX, DN 20MM X 3/4", CONEXÃO POR ANEL DESLIZANTE  FORNECIMENTO E INSTALAÇÃO. AF_06/2015</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</si>
  <si>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</si>
  <si>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</si>
  <si>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</si>
  <si>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</si>
  <si>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96847</t>
  </si>
  <si>
    <t>JOELHO ROSCA FÊMEA, COM BASE FIXA, METÁLICO, PARA INSTALAÇÕES EM PEX, DN 25MM X 3/4", CONEXÃO POR ANEL DESLIZANTE  FORNECIMENTO E INSTALAÇÃO. AF_06/2015</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</si>
  <si>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</si>
  <si>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</si>
  <si>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</si>
  <si>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</si>
  <si>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</si>
  <si>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</si>
  <si>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</si>
  <si>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</si>
  <si>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19,77</t>
  </si>
  <si>
    <t>96852</t>
  </si>
  <si>
    <t>JOELHO 90 GRAUS, PARA INSTALAÇÕES EM PEX, DN 20 MM, CONEXÃO POR CRIMPAGEM   FORNECIMENTO E INSTALAÇÃO. AF_06/2015</t>
  </si>
  <si>
    <t>17,29</t>
  </si>
  <si>
    <t>96853</t>
  </si>
  <si>
    <t>JOELHO 90 GRAUS, ROSCA FÊMEA TERMINAL, PARA INSTALAÇÕES EM PEX, DN 20MM X 1/2", CONEXÃO POR CRIMPAGEM  FORNECIMENTO E INSTALAÇÃO. AF_06/2015</t>
  </si>
  <si>
    <t>96854</t>
  </si>
  <si>
    <t>JOELHO 90 GRAUS, ROSCA FÊMEA TERMINAL, PARA INSTALAÇÕES EM PEX, DN 20MM X 3/4", CONEXÃO POR CRIMPAGEM  FORNECIMENTO E INSTALAÇÃO. AF_06/2015</t>
  </si>
  <si>
    <t>22,86</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</si>
  <si>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</si>
  <si>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</si>
  <si>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</si>
  <si>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</si>
  <si>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21,70</t>
  </si>
  <si>
    <t>96857</t>
  </si>
  <si>
    <t>JOELHO 90 GRAUS, ROSCA FÊMEA TERMINAL, PARA INSTALAÇÕES EM PEX, DN 25MM X 1, CONEXÃO POR CRIMPAGEM  FORNECIMENTO E INSTALAÇÃO. AF_06/2015</t>
  </si>
  <si>
    <t>96858</t>
  </si>
  <si>
    <t>JOELHO 90 GRAUS, PARA INSTALAÇÕES EM PEX, DN 32 MM, CONEXÃO POR CRIMPAGEM   FORNECIMENTO E INSTALAÇÃO. AF_06/2015</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</si>
  <si>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</si>
  <si>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</si>
  <si>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</si>
  <si>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</si>
  <si>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18,05</t>
  </si>
  <si>
    <t>96861</t>
  </si>
  <si>
    <t>TÊ, ROSCA FÊMEA, METÁLICO, PARA INSTALAÇÕES EM PEX, DN 16 MM X ½, CONEXÃO POR ANEL DESLIZANTE   FORNECIMENTO E INSTALAÇÃO. AF_06/2015</t>
  </si>
  <si>
    <t>19,35</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</si>
  <si>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</si>
  <si>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</si>
  <si>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</si>
  <si>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</si>
  <si>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96864</t>
  </si>
  <si>
    <t>TÊ, METÁLICO, PARA INSTALAÇÕES EM PEX, DN 25 MM, CONEXÃO POR ANEL DESLIZANTE  FORNECIMENTO E INSTALAÇÃO. AF_06/2015</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</si>
  <si>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</si>
  <si>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</si>
  <si>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</si>
  <si>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</si>
  <si>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</si>
  <si>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</si>
  <si>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</si>
  <si>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</si>
  <si>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20,09</t>
  </si>
  <si>
    <t>96869</t>
  </si>
  <si>
    <t>TÊ, PARA INSTALAÇÕES EM PEX, DN 20 MM, CONEXÃO POR CRIMPAGEM  FORNECIMENTO E INSTALAÇÃO. AF_06/2015</t>
  </si>
  <si>
    <t>96870</t>
  </si>
  <si>
    <t>TÊ, PEX, DN 25 MM, CONEXÃO POR CRIMPAGEM  FORNECIMENTO E INSTALAÇÃO. AF_06/2015</t>
  </si>
  <si>
    <t>96871</t>
  </si>
  <si>
    <t>TÊ, PARA INSTALAÇÕES EM PEX, DN 32 MM, CONEXÃO POR CRIMPAGEM  FORNECIMENTO E INSTALAÇÃO. AF_06/2015</t>
  </si>
  <si>
    <t>53,66</t>
  </si>
  <si>
    <t>96872</t>
  </si>
  <si>
    <t>DISTRIBUIDOR 2 SAÍDAS, METÁLICO, PARA INSTALAÇÕES EM PEX, ENTRADA DE 3/4" X 2 SAÍDAS DE 1/2", CONEXÃO POR ANEL DESLIZANTE  FORNECIMENTO E INSTALAÇÃO. AF_06/2015</t>
  </si>
  <si>
    <t>96873</t>
  </si>
  <si>
    <t>DISTRIBUIDOR 2 SAÍDAS, METÁLICO, PARA INSTALAÇÕES EM PEX, ENTRADA DE 1" X 2 SAÍDAS DE 1/2", CONEXÃO POR ANEL DESLIZANTE  FORNECIMENTO E INSTALAÇÃO. AF_06/2015</t>
  </si>
  <si>
    <t>96874</t>
  </si>
  <si>
    <t>DISTRIBUIDOR 3 SAÍDAS, METÁLICO, PARA INSTALAÇÕES EM PEX, ENTRADA DE 3/4" X 3 SAÍDAS DE 1/2", CONEXÃO POR ANEL DESLIZANTE  FORNECIMENTO E INSTALAÇÃO . AF_06/2015</t>
  </si>
  <si>
    <t>96875</t>
  </si>
  <si>
    <t>DISTRIBUIDOR 3 SAÍDAS, METÁLICO, PARA INSTALAÇÕES EM PEX, ENTRADA DE 1 X 3 SAÍDAS DE 1/2, CONEXÃO POR ANEL DESLIZANTE   FORNECIMENTO E INSTALAÇÃO. AF_06/2015</t>
  </si>
  <si>
    <t>96876</t>
  </si>
  <si>
    <t>DISTRIBUIDOR 2 SAÍDAS, PARA INSTALAÇÕES EM PEX, ENTRADA DE 32 MM X 2 SAÍDAS DE 16 MM, CONEXÃO POR CRIMPAGEM FORNECIMENTO E INSTALAÇÃO. AF_06/2015</t>
  </si>
  <si>
    <t>96877</t>
  </si>
  <si>
    <t>DISTRIBUIDOR 2 SAÍDAS, PARA INSTALAÇÕES EM PEX, ENTRADA DE 32 MM X 2 SAÍDAS DE 20 MM, CONEXÃO POR CRIMPAGEM  FORNECIMENTO E INSTALAÇÃO. AF_06/2015</t>
  </si>
  <si>
    <t>96878</t>
  </si>
  <si>
    <t>DISTRIBUIDOR 2 SAÍDAS, PARA INSTALAÇÕES EM PEX, ENTRADA DE 32 MM X 2 SAÍDAS DE 25 MM, CONEXÃO POR CRIMPAGEM  FORNECIMENTO E INSTALAÇÃO. AF_06/2015</t>
  </si>
  <si>
    <t>96879</t>
  </si>
  <si>
    <t>DISTRIBUIDOR 3 SAÍDAS, PARA INSTALAÇÕES EM PEX, ENTRADA DE 32 MM X 3 SAÍDAS DE 16 MM, CONEXÃO POR CRIMPAGEM  FORNECIMENTO E INSTALAÇÃO. AF_06/2015</t>
  </si>
  <si>
    <t>96880</t>
  </si>
  <si>
    <t>DISTRIBUIDOR 3 SAÍDAS, PARA INSTALAÇÕES EM PEX, ENTRADA DE 32 MM X 3 SAÍDAS DE 20 MM, CONEXÃO POR CRIMPAGEM  FORNECIMENTO E INSTALAÇÃO. AF_06/2015</t>
  </si>
  <si>
    <t>96881</t>
  </si>
  <si>
    <t>DISTRIBUIDOR 3 SAÍDAS, PARA INSTALAÇÕES EM PEX, ENTRADA DE 32 MM X 3 SAÍDAS DE 25 MM, CONEXÃO POR CRIMPAGEM  FORNECIMENTO E INSTALAÇÃO. AF_06/2015</t>
  </si>
  <si>
    <t>6171</t>
  </si>
  <si>
    <t>TAMPA DE CONCRETO ARMADO 60X60X5CM PARA CAIXA</t>
  </si>
  <si>
    <t>21,88</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</si>
  <si>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</si>
  <si>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</si>
  <si>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</si>
  <si>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</si>
  <si>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88503</t>
  </si>
  <si>
    <t>CAIXA D´ÁGUA EM POLIETILENO, 1000 LITROS, COM ACESSÓRIOS</t>
  </si>
  <si>
    <t>88504</t>
  </si>
  <si>
    <t>CAIXA D´AGUA EM POLIETILENO, 500 LITROS, COM ACESSÓRIOS</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</si>
  <si>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</si>
  <si>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</si>
  <si>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</si>
  <si>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</si>
  <si>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42,24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</si>
  <si>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</si>
  <si>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</si>
  <si>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</si>
  <si>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</si>
  <si>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89708</t>
  </si>
  <si>
    <t>CAIXA SIFONADA, PVC, DN 150 X 185 X 75 MM, JUNTA ELÁSTICA, FORNECIDA E INSTALADA EM RAMAL DE DESCARGA OU EM RAMAL DE ESGOTO SANITÁRIO. AF_12/2014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</si>
  <si>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</si>
  <si>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</si>
  <si>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</si>
  <si>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</si>
  <si>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7,93</t>
  </si>
  <si>
    <t>72739</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</si>
  <si>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</si>
  <si>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</si>
  <si>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</si>
  <si>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86872</t>
  </si>
  <si>
    <t>TANQUE DE LOUÇA BRANCA COM COLUNA, 30L OU EQUIVALENTE - FORNECIMENTO E INSTALAÇÃO. AF_12/2013</t>
  </si>
  <si>
    <t>86874</t>
  </si>
  <si>
    <t>TANQUE DE LOUÇA BRANCA SUSPENSO, 18L OU EQUIVALENTE - FORNECIMENTO E INSTALAÇÃO. AF_12/2013</t>
  </si>
  <si>
    <t>86875</t>
  </si>
  <si>
    <t>TANQUE DE MÁRMORE SINTÉTICO COM COLUNA, 22L OU EQUIVALENTE  FORNECIMENTO E INSTALAÇÃO. AF_12/2013</t>
  </si>
  <si>
    <t>86876</t>
  </si>
  <si>
    <t>TANQUE DE MÁRMORE SINTÉTICO SUSPENSO, 22L OU EQUIVALENTE - FORNECIMENTO E INSTALAÇÃO. AF_12/2013</t>
  </si>
  <si>
    <t>86877</t>
  </si>
  <si>
    <t>VÁLVULA EM METAL CROMADO 1.1/2" X 1.1/2" PARA TANQUE OU LAVATÓRIO, COM OU SEM LADRÃO - FORNECIMENTO E INSTALAÇÃO. AF_12/2013</t>
  </si>
  <si>
    <t>27,34</t>
  </si>
  <si>
    <t>86878</t>
  </si>
  <si>
    <t>VÁLVULA EM METAL CROMADO TIPO AMERICANA 3.1/2" X 1.1/2" PARA PIA - FORNECIMENTO E INSTALAÇÃO. AF_12/2013</t>
  </si>
  <si>
    <t>86879</t>
  </si>
  <si>
    <t>VÁLVULA EM PLÁSTICO 1" PARA PIA, TANQUE OU LAVATÓRIO, COM OU SEM LADRÃO - FORNECIMENTO E INSTALAÇÃO. AF_12/2013</t>
  </si>
  <si>
    <t>5,63</t>
  </si>
  <si>
    <t>86880</t>
  </si>
  <si>
    <t>VÁLVULA EM PLÁSTICO CROMADO TIPO AMERICANA 3.1/2" X 1.1/2" SEM ADAPTADOR PARA PIA - FORNECIMENTO E INSTALAÇÃO. AF_12/2013</t>
  </si>
  <si>
    <t>86881</t>
  </si>
  <si>
    <t>SIFÃO DO TIPO GARRAFA EM METAL CROMADO 1 X 1.1/2" - FORNECIMENTO E INSTALAÇÃO. AF_12/2013</t>
  </si>
  <si>
    <t>86882</t>
  </si>
  <si>
    <t>SIFÃO DO TIPO GARRAFA/COPO EM PVC 1.1/4 X 1.1/2" - FORNECIMENTO E INSTALAÇÃO. AF_12/2013</t>
  </si>
  <si>
    <t>86883</t>
  </si>
  <si>
    <t>SIFÃO DO TIPO FLEXÍVEL EM PVC 1 X 1.1/2 - FORNECIMENTO E INSTALAÇÃO. AF_12/2013</t>
  </si>
  <si>
    <t>86884</t>
  </si>
  <si>
    <t>ENGATE FLEXÍVEL EM PLÁSTICO BRANCO, 1/2" X 30CM - FORNECIMENTO E INSTALAÇÃO. AF_12/2013</t>
  </si>
  <si>
    <t>86885</t>
  </si>
  <si>
    <t>ENGATE FLEXÍVEL EM PLÁSTICO BRANCO, 1/2" X 40CM - FORNECIMENTO E INSTALAÇÃO. AF_12/2013</t>
  </si>
  <si>
    <t>86886</t>
  </si>
  <si>
    <t>ENGATE FLEXÍVEL EM INOX, 1/2 X 30CM - FORNECIMENTO E INSTALAÇÃO. AF_12/2013</t>
  </si>
  <si>
    <t>86887</t>
  </si>
  <si>
    <t>ENGATE FLEXÍVEL EM INOX, 1/2 X 40CM - FORNECIMENTO E INSTALAÇÃO. AF_12/2013</t>
  </si>
  <si>
    <t>35,92</t>
  </si>
  <si>
    <t>86888</t>
  </si>
  <si>
    <t>VASO SANITÁRIO SIFONADO COM CAIXA ACOPLADA LOUÇA BRANCA - FORNECIMENTO E INSTALAÇÃO. AF_12/2013</t>
  </si>
  <si>
    <t>86889</t>
  </si>
  <si>
    <t>BANCADA DE GRANITO CINZA POLIDO PARA PIA DE COZINHA 1,50 X 0,60 M - FORNECIMENTO E INSTALAÇÃO. AF_12/2013</t>
  </si>
  <si>
    <t>86893</t>
  </si>
  <si>
    <t>BANCADA DE MÁRMORE BRANCO POLIDO PARA PIA DE COZINHA 1,50 X 0,60 M - FORNECIMENTO E INSTALAÇÃO. AF_12/2013</t>
  </si>
  <si>
    <t>86894</t>
  </si>
  <si>
    <t>BANCADA DE MÁRMORE SINTÉTICO 120 X 60CM, COM CUBA INTEGRADA - FORNECIMENTO E INSTALAÇÃO. AF_12/2013</t>
  </si>
  <si>
    <t>86895</t>
  </si>
  <si>
    <t>BANCADA DE GRANITO CINZA POLIDO PARA LAVATÓRIO 0,50 X 0,60 M - FORNECIMENTO E INSTALAÇÃO. AF_12/2013</t>
  </si>
  <si>
    <t>86899</t>
  </si>
  <si>
    <t>BANCADA DE MÁRMORE BRANCO POLIDO PARA LAVATÓRIO 0,50 X 0,60 M - FORNECIMENTO E INSTALAÇÃO. AF_12/2013</t>
  </si>
  <si>
    <t>86900</t>
  </si>
  <si>
    <t>CUBA DE EMBUTIR DE AÇO INOXIDÁVEL MÉDIA - FORNECIMENTO E INSTALAÇÃO. AF_12/2013</t>
  </si>
  <si>
    <t>86901</t>
  </si>
  <si>
    <t>CUBA DE EMBUTIR OVAL EM LOUÇA BRANCA, 35 X 50CM OU EQUIVALENTE - FORNECIMENTO E INSTALAÇÃO. AF_12/2013</t>
  </si>
  <si>
    <t>86902</t>
  </si>
  <si>
    <t>LAVATÓRIO LOUÇA BRANCA COM COLUNA, *44 X 35,5* CM, PADRÃO POPULAR - FORNECIMENTO E INSTALAÇÃO. AF_12/2013</t>
  </si>
  <si>
    <t>86903</t>
  </si>
  <si>
    <t>LAVATÓRIO LOUÇA BRANCA COM COLUNA, 45 X 55CM OU EQUIVALENTE, PADRÃO MÉDIO - FORNECIMENTO E INSTALAÇÃO. AF_12/2013</t>
  </si>
  <si>
    <t>86904</t>
  </si>
  <si>
    <t>LAVATÓRIO LOUÇA BRANCA SUSPENSO, 29,5 X 39CM OU EQUIVALENTE, PADRÃO POPULAR - FORNECIMENTO E INSTALAÇÃO. AF_12/2013</t>
  </si>
  <si>
    <t>86905</t>
  </si>
  <si>
    <t>APARELHO MISTURADOR DE MESA PARA LAVATÓRIO, PADRÃO MÉDIO - FORNECIMENTO E INSTALAÇÃO. AF_12/2013</t>
  </si>
  <si>
    <t>86906</t>
  </si>
  <si>
    <t>TORNEIRA CROMADA DE MESA, 1/2" OU 3/4", PARA LAVATÓRIO, PADRÃO POPULAR - FORNECIMENTO E INSTALAÇÃO. AF_12/2013</t>
  </si>
  <si>
    <t>86908</t>
  </si>
  <si>
    <t>APARELHO MISTURADOR DE MESA PARA PIA DE COZINHA, PADRÃO MÉDIO - FORNECIMENTO E INSTALAÇÃO. AF_12/2013</t>
  </si>
  <si>
    <t>86909</t>
  </si>
  <si>
    <t>TORNEIRA CROMADA TUBO MÓVEL, DE MESA, 1/2" OU 3/4", PARA PIA DE COZINHA, PADRÃO ALTO - FORNECIMENTO E INSTALAÇÃO. AF_12/2013</t>
  </si>
  <si>
    <t>86910</t>
  </si>
  <si>
    <t>TORNEIRA CROMADA TUBO MÓVEL, DE PAREDE, 1/2" OU 3/4", PARA PIA DE COZINHA, PADRÃO MÉDIO - FORNECIMENTO E INSTALAÇÃO. AF_12/2013</t>
  </si>
  <si>
    <t>86911</t>
  </si>
  <si>
    <t>TORNEIRA CROMADA LONGA, DE PAREDE, 1/2" OU 3/4", PARA PIA DE COZINHA, PADRÃO POPULAR - FORNECIMENTO E INSTALAÇÃO. AF_12/2013</t>
  </si>
  <si>
    <t>86912</t>
  </si>
  <si>
    <t>TORNEIRA CROMADA LONGA, DE PAREDE, 1/2" OU 3/4", PARA PIA DE COZINHA, PADRÃO MÉDIO - FORNECIMENTO E INSTALAÇÃO. AF_12/2013</t>
  </si>
  <si>
    <t>86913</t>
  </si>
  <si>
    <t>TORNEIRA CROMADA 1/2" OU 3/4" PARA TANQUE, PADRÃO POPULAR - FORNECIMENTO E INSTALAÇÃO. AF_12/2013</t>
  </si>
  <si>
    <t>19,99</t>
  </si>
  <si>
    <t>86914</t>
  </si>
  <si>
    <t>TORNEIRA CROMADA 1/2" OU 3/4" PARA TANQUE, PADRÃO MÉDIO - FORNECIMENTO E INSTALAÇÃO. AF_12/2013</t>
  </si>
  <si>
    <t>86915</t>
  </si>
  <si>
    <t>TORNEIRA CROMADA DE MESA, 1/2" OU 3/4", PARA LAVATÓRIO, PADRÃO MÉDIO - FORNECIMENTO E INSTALAÇÃO. AF_12/2013</t>
  </si>
  <si>
    <t>86916</t>
  </si>
  <si>
    <t>TORNEIRA PLÁSTICA 3/4" PARA TANQUE - FORNECIMENTO E INSTALAÇÃO. AF_12/2013</t>
  </si>
  <si>
    <t>86919</t>
  </si>
  <si>
    <t>TANQUE DE LOUÇA BRANCA COM COLUNA, 30L OU EQUIVALENTE, INCLUSO SIFÃO FLEXÍVEL EM PVC, VÁLVULA METÁLICA E TORNEIRA DE METAL CROMADO PADRÃO MÉDIO - FORNECIMENTO E INSTALAÇÃO. AF_12/2013</t>
  </si>
  <si>
    <t>86920</t>
  </si>
  <si>
    <t>86921</t>
  </si>
  <si>
    <t>TANQUE DE LOUÇA BRANCA COM COLUNA, 30L OU EQUIVALENTE, INCLUSO SIFÃO FLEXÍVEL EM PVC, VÁLVULA PLÁSTICA E TORNEIRA DE PLÁSTICO - FORNECIMENTO E INSTALAÇÃO. AF_12/2013</t>
  </si>
  <si>
    <t>86922</t>
  </si>
  <si>
    <t>TANQUE DE LOUÇA BRANCA SUSPENSO, 18L OU EQUIVALENTE, INCLUSO SIFÃO TIPO GARRAFA EM METAL CROMADO, VÁLVULA METÁLICA E TORNEIRA DE METAL CROMADO PADRÃO MÉDIO - FORNECIMENTO E INSTALAÇÃO. AF_12/2013</t>
  </si>
  <si>
    <t>86923</t>
  </si>
  <si>
    <t>TANQUE DE LOUÇA BRANCA SUSPENSO, 18L OU EQUIVALENTE, INCLUSO SIFÃO TIPO GARRAFA EM PVC, VÁLVULA PLÁSTICA E TORNEIRA DE METAL CROMADO PADRÃO POPULAR - FORNECIMENTO E INSTALAÇÃO. AF_12/2013</t>
  </si>
  <si>
    <t>86924</t>
  </si>
  <si>
    <t>TANQUE DE LOUÇA BRANCA SUSPENSO, 18L OU EQUIVALENTE, INCLUSO SIFÃO TIPO GARRAFA EM PVC, VÁLVULA PLÁSTICA E TORNEIRA DE PLÁSTICO - FORNECIMENTO E INSTALAÇÃO. AF_12/2013</t>
  </si>
  <si>
    <t>86925</t>
  </si>
  <si>
    <t>TANQUE DE MÁRMORE SINTÉTICO COM COLUNA, 22L OU EQUIVALENTE, INCLUSO SIFÃO FLEXÍVEL EM PVC, VÁLVULA PLÁSTICA E TORNEIRA DE METAL CROMADO PADRÃO POPULAR - FORNECIMENTO E INSTALAÇÃO. AF_12/2013</t>
  </si>
  <si>
    <t>86926</t>
  </si>
  <si>
    <t>TANQUE DE MÁRMORE SINTÉTICO COM COLUNA, 22L OU EQUIVALENTE, INCLUSO SIFÃO FLEXÍVEL EM PVC, VÁLVULA PLÁSTICA E TORNEIRA DE PLÁSTICO - FORNECIMENTO E INSTALAÇÃO. AF_12/2013</t>
  </si>
  <si>
    <t>86927</t>
  </si>
  <si>
    <t>TANQUE DE MÁRMORE SINTÉTICO SUSPENSO, 22L OU EQUIVALENTE, INCLUSO SIFÃO TIPO GARRAFA EM PVC, VÁLVULA PLÁSTICA E TORNEIRA DE METAL CROMADO PADRÃO POPULAR - FORNECIMENTO E INSTALAÇÃO. AF_12/2013</t>
  </si>
  <si>
    <t>86928</t>
  </si>
  <si>
    <t>TANQUE DE MÁRMORE SINTÉTICO SUSPENSO, 22L OU EQUIVALENTE, INCLUSO SIFÃO TIPO GARRAFA EM PVC, VÁLVULA PLÁSTICA E TORNEIRA DE PLÁSTICO - FORNECIMENTO E INSTALAÇÃO. AF_12/2013</t>
  </si>
  <si>
    <t>86929</t>
  </si>
  <si>
    <t>TANQUE DE MÁRMORE SINTÉTICO SUSPENSO, 22L OU EQUIVALENTE, INCLUSO SIFÃO FLEXÍVEL EM PVC, VÁLVULA PLÁSTICA E TORNEIRA DE METAL CROMADO PADRÃO POPULAR - FORNECIMENTO E INSTALAÇÃO. AF_12/2013</t>
  </si>
  <si>
    <t>86930</t>
  </si>
  <si>
    <t>TANQUE DE MÁRMORE SINTÉTICO SUSPENSO, 22L OU EQUIVALENTE, INCLUSO SIFÃO FLEXÍVEL EM PVC, VÁLVULA PLÁSTICA E TORNEIRA DE PLÁSTICO - FORNECIMENTO E INSTALAÇÃO. AF_12/2013</t>
  </si>
  <si>
    <t>86931</t>
  </si>
  <si>
    <t>VASO SANITÁRIO SIFONADO COM CAIXA ACOPLADA LOUÇA BRANCA, INCLUSO ENGATE FLEXÍVEL EM PLÁSTICO BRANCO, 1/2  X 40CM - FORNECIMENTO E INSTALAÇÃO. AF_12/2013</t>
  </si>
  <si>
    <t>86932</t>
  </si>
  <si>
    <t>VASO SANITÁRIO SIFONADO COM CAIXA ACOPLADA LOUÇA BRANCA - PADRÃO MÉDIO, INCLUSO ENGATE FLEXÍVEL EM METAL CROMADO, 1/2 X 40CM - FORNECIMENTO E INSTALAÇÃO. AF_12/2013</t>
  </si>
  <si>
    <t>86933</t>
  </si>
  <si>
    <t>BANCADA DE MÁRMORE SINTÉTICO 120 X 60CM, COM CUBA INTEGRADA, INCLUSO SIFÃO TIPO GARRAFA EM PVC, VÁLVULA EM PLÁSTICO CROMADO TIPO AMERICANA E TORNEIRA CROMADA LONGA, DE PAREDE, PADRÃO POPULAR - FORNECIMENTO E INSTALAÇÃO. AF_12/2013</t>
  </si>
  <si>
    <t>86934</t>
  </si>
  <si>
    <t>BANCADA DE MÁRMORE SINTÉTICO 120 X 60CM, COM CUBA INTEGRADA, INCLUSO SIFÃO TIPO FLEXÍVEL EM PVC, VÁLVULA EM PLÁSTICO CROMADO TIPO AMERICANA E TORNEIRA CROMADA LONGA, DE PAREDE, PADRÃO POPULAR - FORNECIMENTO E INSTALAÇÃO. AF_12/2013</t>
  </si>
  <si>
    <t>86935</t>
  </si>
  <si>
    <t>CUBA DE EMBUTIR DE AÇO INOXIDÁVEL MÉDIA, INCLUSO VÁLVULA TIPO AMERICANA EM METAL CROMADO E SIFÃO FLEXÍVEL EM PVC - FORNECIMENTO E INSTALAÇÃO. AF_12/2013</t>
  </si>
  <si>
    <t>86936</t>
  </si>
  <si>
    <t>CUBA DE EMBUTIR DE AÇO INOXIDÁVEL MÉDIA, INCLUSO VÁLVULA TIPO AMERICANA E SIFÃO TIPO GARRAFA EM METAL CROMADO - FORNECIMENTO E INSTALAÇÃO. AF_12/2013</t>
  </si>
  <si>
    <t>86937</t>
  </si>
  <si>
    <t>CUBA DE EMBUTIR OVAL EM LOUÇA BRANCA, 35 X 50CM OU EQUIVALENTE, INCLUSO VÁLVULA EM METAL CROMADO E SIFÃO FLEXÍVEL EM PVC - FORNECIMENTO E INSTALAÇÃO. AF_12/2013</t>
  </si>
  <si>
    <t>86938</t>
  </si>
  <si>
    <t>CUBA DE EMBUTIR OVAL EM LOUÇA BRANCA, 35 X 50CM OU EQUIVALENTE, INCLUSO VÁLVULA E SIFÃO TIPO GARRAFA EM METAL CROMADO - FORNECIMENTO E INSTALAÇÃO. AF_12/2013</t>
  </si>
  <si>
    <t>86939</t>
  </si>
  <si>
    <t>LAVATÓRIO LOUÇA BRANCA COM COLUNA, *44 X 35,5* CM, PADRÃO POPULAR, INCLUSO SIFÃO FLEXÍVEL EM PVC, VÁLVULA E ENGATE FLEXÍVEL 30CM EM PLÁSTICO E COM TORNEIRA CROMADA PADRÃO POPULAR - FORNECIMENTO E INSTALAÇÃO. AF_12/2013</t>
  </si>
  <si>
    <t>86940</t>
  </si>
  <si>
    <t>LAVATÓRIO LOUÇA BRANCA COM COLUNA, 45 X 55CM OU EQUIVALENTE, PADRÃO MÉDIO, INCLUSO SIFÃO TIPO GARRAFA, VÁLVULA E ENGATE FLEXÍVEL DE 40CM EM METAL CROMADO, COM APARELHO MISTURADOR PADRÃO MÉDIO - FORNECIMENTO E INSTALAÇÃO. AF_12/2013</t>
  </si>
  <si>
    <t>86941</t>
  </si>
  <si>
    <t>LAVATÓRIO LOUÇA BRANCA COM COLUNA, 45 X 55CM OU EQUIVALENTE, PADRÃO MÉDIO, INCLUSO SIFÃO TIPO GARRAFA, VÁLVULA E ENGATE FLEXÍVEL DE 40CM EM METAL CROMADO, COM TORNEIRA CROMADA DE MESA, PADRÃO MÉDIO - FORNECIMENTO E INSTALAÇÃO. AF_12/2013</t>
  </si>
  <si>
    <t>86942</t>
  </si>
  <si>
    <t>LAVATÓRIO LOUÇA BRANCA SUSPENSO, 29,5 X 39CM OU EQUIVALENTE, PADRÃO POPULAR, INCLUSO SIFÃO TIPO GARRAFA EM PVC, VÁLVULA E ENGATE FLEXÍVEL 30CM EM PLÁSTICO E TORNEIRA CROMADA DE MESA, PADRÃO POPULAR - FORNECIMENTO E INSTALAÇÃO. AF_12/2013</t>
  </si>
  <si>
    <t>86943</t>
  </si>
  <si>
    <t>LAVATÓRIO LOUÇA BRANCA SUSPENSO, 29,5 X 39CM OU EQUIVALENTE, PADRÃO POPULAR, INCLUSO SIFÃO FLEXÍVEL EM PVC, VÁLVULA E ENGATE FLEXÍVEL 30CM EM PLÁSTICO E TORNEIRA CROMADA DE MESA, PADRÃO POPULAR - FORNECIMENTO E INSTALAÇÃO. AF_12/2013</t>
  </si>
  <si>
    <t>86947</t>
  </si>
  <si>
    <t>88571</t>
  </si>
  <si>
    <t>SABONETEIRA DE SOBREPOR (FIXADA NA PAREDE), TIPO CONCHA, EM ACO INOXIDAVEL - FORNECIMENTO E INSTALACAO</t>
  </si>
  <si>
    <t>93396</t>
  </si>
  <si>
    <t>BANCADA GRANITO CINZA POLIDO 0,50 X 0,60M, INCL. CUBA DE EMBUTIR OVAL LOUÇA BRANCA 35 X 50CM, VÁLVULA METAL CROMADO, SIFÃO FLEXÍVEL PVC, ENGATE 30CM FLEXÍVEL PLÁSTICO E TORNEIRA CROMADA DE MESA, PADRÃO POPULAR - FORNEC. E INSTALAÇÃO. AF_12/2013</t>
  </si>
  <si>
    <t>93441</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</si>
  <si>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</si>
  <si>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93442</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</si>
  <si>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</si>
  <si>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95469</t>
  </si>
  <si>
    <t>VASO SANITARIO SIFONADO CONVENCIONAL COM  LOUÇA BRANCA - FORNECIMENTO E INSTALAÇÃO. AF_10/2016</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</si>
  <si>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</si>
  <si>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</si>
  <si>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</si>
  <si>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AF_10/2016</t>
  </si>
  <si>
    <t>95472</t>
  </si>
  <si>
    <t>VASO SANITARIO SIFONADO CONVENCIONAL PARA PCD SEM FURO FRONTAL COM LOUÇA BRANCA SEM ASSENTO, INCLUSO CONJUNTO DE LIGAÇÃO PARA BACIA SANITÁRIA AJUSTÁVEL - FORNECIMENTO E INSTALAÇÃO. AF_10/2016</t>
  </si>
  <si>
    <t>95542</t>
  </si>
  <si>
    <t>PORTA TOALHA ROSTO EM METAL CROMADO, TIPO ARGOLA, INCLUSO FIXAÇÃO. AF_10/2016</t>
  </si>
  <si>
    <t>27,87</t>
  </si>
  <si>
    <t>95543</t>
  </si>
  <si>
    <t>PORTA TOALHA BANHO EM METAL CROMADO, TIPO BARRA, INCLUSO FIXAÇÃO. AF_10/2016</t>
  </si>
  <si>
    <t>95544</t>
  </si>
  <si>
    <t>PAPELEIRA DE PAREDE EM METAL CROMADO SEM TAMPA, INCLUSO FIXAÇÃO. AF_10/2016</t>
  </si>
  <si>
    <t>95545</t>
  </si>
  <si>
    <t>SABONETEIRA DE PAREDE EM METAL CROMADO, INCLUSO FIXAÇÃO. AF_10/2016</t>
  </si>
  <si>
    <t>95546</t>
  </si>
  <si>
    <t>KIT DE ACESSORIOS PARA BANHEIRO EM METAL CROMADO, 5 PECAS, INCLUSO FIXAÇÃO. AF_10/2016</t>
  </si>
  <si>
    <t>95547</t>
  </si>
  <si>
    <t>SABONETEIRA PLASTICA TIPO DISPENSER PARA SABONETE LIQUIDO COM RESERVATORIO 800 A 1500 ML, INCLUSO FIXAÇÃO. AF_10/2016</t>
  </si>
  <si>
    <t>6087</t>
  </si>
  <si>
    <t>TAMPA EM CONCRETO ARMADO 60X60X5CM P/CX INSPECAO/FOSSA SEPTICA</t>
  </si>
  <si>
    <t>89957</t>
  </si>
  <si>
    <t>PONTO DE CONSUMO TERMINAL DE ÁGUA FRIA (SUBRAMAL) COM TUBULAÇÃO DE PVC, DN 25 MM, INSTALADO EM RAMAL DE ÁGUA, INCLUSOS RASGO E CHUMBAMENTO EM ALVENARIA. AF_12/2014</t>
  </si>
  <si>
    <t>105,35</t>
  </si>
  <si>
    <t>89959</t>
  </si>
  <si>
    <t>PONTO DE CONSUMO TERMINAL DE ÁGUA QUENTE (SUBRAMAL) COM TUBULAÇÃO DE CPVC, DN 22 MM, INSTALADO EM RAMAL DE ÁGUA, INCLUSOS RASGO E CHUMBAMENTO EM ALVENARIA. AF_12/2014</t>
  </si>
  <si>
    <t>57,59</t>
  </si>
  <si>
    <t>74093/1</t>
  </si>
  <si>
    <t>VALVULA PE COM CRIVO BRONZE 1.1/4" - FORNECIMENTO E INSTALACAO</t>
  </si>
  <si>
    <t>74169/1</t>
  </si>
  <si>
    <t>REGISTRO/VALVULA GLOBO ANGULAR 45 GRAUS EM LATAO PARA HIDRANTES DE INCÊNDIO PREDIAL DN 2.1/2, COM VOLANTE, CLASSE DE PRESSAO DE ATE 200 PSI - FORNECIMENTO E INSTALACAO</t>
  </si>
  <si>
    <t>89349</t>
  </si>
  <si>
    <t>REGISTRO DE PRESSÃO BRUTO, LATÃO, ROSCÁVEL, 1/2", FORNECIDO E INSTALADO EM RAMAL DE ÁGUA. AF_12/2014</t>
  </si>
  <si>
    <t>89351</t>
  </si>
  <si>
    <t>89352</t>
  </si>
  <si>
    <t>REGISTRO DE GAVETA BRUTO, LATÃO, ROSCÁVEL, 1/2", FORNECIDO E INSTALADO EM RAMAL DE ÁGUA. AF_12/2014</t>
  </si>
  <si>
    <t>22,04</t>
  </si>
  <si>
    <t>89353</t>
  </si>
  <si>
    <t>REGISTRO DE GAVETA BRUTO, LATÃO, ROSCÁVEL, 3/4", FORNECIDO E INSTALADO EM RAMAL DE ÁGUA. AF_12/2014</t>
  </si>
  <si>
    <t>89354</t>
  </si>
  <si>
    <t>MISTURADOR MONOCOMANDO PARA CHUVEIRO, BASE BRUTA E ACABAMENTO CROMADO, FORNECIDO E INSTALADO EM RAMAL DE ÁGUA. AF_12/2014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</si>
  <si>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</si>
  <si>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</si>
  <si>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</si>
  <si>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</si>
  <si>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30,25</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</si>
  <si>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</si>
  <si>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</si>
  <si>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</si>
  <si>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</si>
  <si>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</si>
  <si>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</si>
  <si>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</si>
  <si>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</si>
  <si>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</si>
  <si>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</si>
  <si>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</si>
  <si>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</si>
  <si>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45,56</t>
  </si>
  <si>
    <t>89986</t>
  </si>
  <si>
    <t>REGISTRO DE GAVETA BRUTO, LATÃO, ROSCÁVEL, 1/2", COM ACABAMENTO E CANOPLA CROMADOS. FORNECIDO E INSTALADO EM RAMAL DE ÁGUA. AF_12/2014</t>
  </si>
  <si>
    <t>89987</t>
  </si>
  <si>
    <t>REGISTRO DE GAVETA BRUTO, LATÃO, ROSCÁVEL, 3/4", COM ACABAMENTO E CANOPLA CROMADOS. FORNECIDO E INSTALADO EM RAMAL DE ÁGUA. AF_12/2014</t>
  </si>
  <si>
    <t>90371</t>
  </si>
  <si>
    <t>REGISTRO DE ESFERA, PVC, ROSCÁVEL, 3/4", FORNECIDO E INSTALADO EM RAMAL DE ÁGUA. AF_03/2015</t>
  </si>
  <si>
    <t>24,39</t>
  </si>
  <si>
    <t>94489</t>
  </si>
  <si>
    <t>REGISTRO DE ESFERA, PVC, SOLDÁVEL, DN  25 MM, INSTALADO EM RESERVAÇÃO DE ÁGUA DE EDIFICAÇÃO QUE POSSUA RESERVATÓRIO DE FIBRA/FIBROCIMENTO   FORNECIMENTO E INSTALAÇÃO. AF_06/2016</t>
  </si>
  <si>
    <t>20,63</t>
  </si>
  <si>
    <t>94490</t>
  </si>
  <si>
    <t>REGISTRO DE ESFERA, PVC, SOLDÁVEL, DN  32 MM, INSTALADO EM RESERVAÇÃO DE ÁGUA DE EDIFICAÇÃO QUE POSSUA RESERVATÓRIO DE FIBRA/FIBROCIMENTO   FORNECIMENTO E INSTALAÇÃO. AF_06/2016</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</si>
  <si>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</si>
  <si>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</si>
  <si>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</si>
  <si>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</si>
  <si>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</si>
  <si>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</si>
  <si>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</si>
  <si>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</si>
  <si>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94495</t>
  </si>
  <si>
    <t>REGISTRO DE GAVETA BRUTO, LATÃO, ROSCÁVEL, 1, INSTALADO EM RESERVAÇÃO DE ÁGUA DE EDIFICAÇÃO QUE POSSUA RESERVATÓRIO DE FIBRA/FIBROCIMENTO  FORNECIMENTO E INSTALAÇÃO. AF_06/2016</t>
  </si>
  <si>
    <t>94496</t>
  </si>
  <si>
    <t>REGISTRO DE GAVETA BRUTO, LATÃO, ROSCÁVEL, 1 1/4, INSTALADO EM RESERVAÇÃO DE ÁGUA DE EDIFICAÇÃO QUE POSSUA RESERVATÓRIO DE FIBRA/FIBROCIMENTO  FORNECIMENTO E INSTALAÇÃO. AF_06/2016</t>
  </si>
  <si>
    <t>94497</t>
  </si>
  <si>
    <t>REGISTRO DE GAVETA BRUTO, LATÃO, ROSCÁVEL, 1 1/2, INSTALADO EM RESERVAÇÃO DE ÁGUA DE EDIFICAÇÃO QUE POSSUA RESERVATÓRIO DE FIBRA/FIBROCIMENTO  FORNECIMENTO E INSTALAÇÃO. AF_06/2016</t>
  </si>
  <si>
    <t>94498</t>
  </si>
  <si>
    <t>REGISTRO DE GAVETA BRUTO, LATÃO, ROSCÁVEL, 2, INSTALADO EM RESERVAÇÃO DE ÁGUA DE EDIFICAÇÃO QUE POSSUA RESERVATÓRIO DE FIBRA/FIBROCIMENTO  FORNECIMENTO E INSTALAÇÃO. AF_06/2016</t>
  </si>
  <si>
    <t>94499</t>
  </si>
  <si>
    <t>REGISTRO DE GAVETA BRUTO, LATÃO, ROSCÁVEL, 2 1/2, INSTALADO EM RESERVAÇÃO DE ÁGUA DE EDIFICAÇÃO QUE POSSUA RESERVATÓRIO DE FIBRA/FIBROCIMENTO  FORNECIMENTO E INSTALAÇÃO. AF_06/2016</t>
  </si>
  <si>
    <t>94500</t>
  </si>
  <si>
    <t>REGISTRO DE GAVETA BRUTO, LATÃO, ROSCÁVEL, 3, INSTALADO EM RESERVAÇÃO DE ÁGUA DE EDIFICAÇÃO QUE POSSUA RESERVATÓRIO DE FIBRA/FIBROCIMENTO  FORNECIMENTO E INSTALAÇÃO. AF_06/2016</t>
  </si>
  <si>
    <t>94501</t>
  </si>
  <si>
    <t>REGISTRO DE GAVETA BRUTO, LATÃO, ROSCÁVEL, 4, INSTALADO EM RESERVAÇÃO DE ÁGUA DE EDIFICAÇÃO QUE POSSUA RESERVATÓRIO DE FIBRA/FIBROCIMENTO  FORNECIMENTO E INSTALAÇÃO. AF_06/2016</t>
  </si>
  <si>
    <t>94792</t>
  </si>
  <si>
    <t>REGISTRO DE GAVETA BRUTO, LATÃO, ROSCÁVEL, 1, COM ACABAMENTO E CANOPLA CROMADOS, INSTALADO EM RESERVAÇÃO DE ÁGUA DE EDIFICAÇÃO QUE POSSUA RESERVATÓRIO DE FIBRA/FIBROCIMENTO  FORNECIMENTO E INSTALAÇÃO. AF_06/2016</t>
  </si>
  <si>
    <t>74,32</t>
  </si>
  <si>
    <t>94793</t>
  </si>
  <si>
    <t>REGISTRO DE GAVETA BRUTO, LATÃO, ROSCÁVEL, 1 1/4, COM ACABAMENTO E CANOPLA CROMADOS, INSTALADO EM RESERVAÇÃO DE ÁGUA DE EDIFICAÇÃO QUE POSSUA RESERVATÓRIO DE FIBRA/FIBROCIMENTO  FORNECIMENTO E INSTALAÇÃO. AF_06/2016</t>
  </si>
  <si>
    <t>94794</t>
  </si>
  <si>
    <t>REGISTRO DE GAVETA BRUTO, LATÃO, ROSCÁVEL, 1 1/2, COM ACABAMENTO E CANOPLA CROMADOS, INSTALADO EM RESERVAÇÃO DE ÁGUA DE EDIFICAÇÃO QUE POSSUA RESERVATÓRIO DE FIBRA/FIBROCIMENTO  FORNECIMENTO E INSTALAÇÃO. AF_06/2016</t>
  </si>
  <si>
    <t>94795</t>
  </si>
  <si>
    <t>94796</t>
  </si>
  <si>
    <t>94797</t>
  </si>
  <si>
    <t>33,97</t>
  </si>
  <si>
    <t>94798</t>
  </si>
  <si>
    <t>94799</t>
  </si>
  <si>
    <t>94800</t>
  </si>
  <si>
    <t>95248</t>
  </si>
  <si>
    <t>VÁLVULA DE ESFERA BRUTA, BRONZE, ROSCÁVEL, 1/2  , INSTALADO EM RESERVAÇÃO DE ÁGUA DE EDIFICAÇÃO QUE POSSUA RESERVATÓRIO DE FIBRA/FIBROCIMENTO - FORNECIMENTO E INSTALAÇÃO. AF_06/2016</t>
  </si>
  <si>
    <t>95249</t>
  </si>
  <si>
    <t>VÁLVULA DE ESFERA BRUTA, BRONZE, ROSCÁVEL, 3/4'', INSTALADO EM RESERVAÇÃO DE ÁGUA DE EDIFICAÇÃO QUE POSSUA RESERVATÓRIO DE FIBRA/FIBROCIMENTO - FORNECIMENTO E INSTALAÇÃO. AF_06/2016</t>
  </si>
  <si>
    <t>95250</t>
  </si>
  <si>
    <t>VÁLVULA DE ESFERA BRUTA, BRONZE, ROSCÁVEL, 1'', INSTALADO EM RESERVAÇÃO DE ÁGUA DE EDIFICAÇÃO QUE POSSUA RESERVATÓRIO DE FIBRA/FIBROCIMENTO -   FORNECIMENTO E INSTALAÇÃO. AF_06/2016</t>
  </si>
  <si>
    <t>95251</t>
  </si>
  <si>
    <t>VÁLVULA DE ESFERA BRUTA, BRONZE, ROSCÁVEL, 1 1/4'', INSTALADO EM RESERVAÇÃO DE ÁGUA DE EDIFICAÇÃO QUE POSSUA RESERVATÓRIO DE FIBRA/FIBROCIMENTO -   FORNECIMENTO E INSTALAÇÃO. AF_06/2016</t>
  </si>
  <si>
    <t>95252</t>
  </si>
  <si>
    <t>VÁLVULA DE ESFERA BRUTA, BRONZE, ROSCÁVEL, 1 1/2'', INSTALADO EM RESERVAÇÃO DE ÁGUA DE EDIFICAÇÃO QUE POSSUA RESERVATÓRIO DE FIBRA/FIBROCIMENTO -   FORNECIMENTO E INSTALAÇÃO. AF_06/2016</t>
  </si>
  <si>
    <t>95253</t>
  </si>
  <si>
    <t>VÁLVULA DE ESFERA BRUTA, BRONZE, ROSCÁVEL, 2'', INSTALADO EM RESERVAÇÃO DE ÁGUA DE EDIFICAÇÃO QUE POSSUA RESERVATÓRIO DE FIBRA/FIBROCIMENTO - FORNECIMENTO E INSTALAÇÃO. AF_06/2016</t>
  </si>
  <si>
    <t>95634</t>
  </si>
  <si>
    <t>95635</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</si>
  <si>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</si>
  <si>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</si>
  <si>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</si>
  <si>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</si>
  <si>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</si>
  <si>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</si>
  <si>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</si>
  <si>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</si>
  <si>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</si>
  <si>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</si>
  <si>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</si>
  <si>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</si>
  <si>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</si>
  <si>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</si>
  <si>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</si>
  <si>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</si>
  <si>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</si>
  <si>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</si>
  <si>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</si>
  <si>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</si>
  <si>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</si>
  <si>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</si>
  <si>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</si>
  <si>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</si>
  <si>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</si>
  <si>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</si>
  <si>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</si>
  <si>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</si>
  <si>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60,43</t>
  </si>
  <si>
    <t>97741</t>
  </si>
  <si>
    <t>KIT CAVALETE PARA MEDIÇÃO DE ÁGUA - ENTRADA INDIVIDUALIZADA, EM PVC DN 25 (¾), PARA 1 MEDIDOR  FORNECIMENTO E INSTALAÇÃO (EXCLUSIVE HIDRÔMETRO). AF_11/2016</t>
  </si>
  <si>
    <t>72285</t>
  </si>
  <si>
    <t>CAIXA DE AREIA 40X40X40CM EM ALVENARIA - EXECUÇÃO</t>
  </si>
  <si>
    <t>90436</t>
  </si>
  <si>
    <t>FURO EM ALVENARIA PARA DIÂMETROS MENORES OU IGUAIS A 40 MM. AF_05/2015</t>
  </si>
  <si>
    <t>11,04</t>
  </si>
  <si>
    <t>90437</t>
  </si>
  <si>
    <t>FURO EM ALVENARIA PARA DIÂMETROS MAIORES QUE 40 MM E MENORES OU IGUAIS A 75 MM. AF_05/2015</t>
  </si>
  <si>
    <t>90438</t>
  </si>
  <si>
    <t>FURO EM ALVENARIA PARA DIÂMETROS MAIORES QUE 75 MM. AF_05/2015</t>
  </si>
  <si>
    <t>90439</t>
  </si>
  <si>
    <t>FURO EM CONCRETO PARA DIÂMETROS MENORES OU IGUAIS A 40 MM. AF_05/2015</t>
  </si>
  <si>
    <t>90440</t>
  </si>
  <si>
    <t>FURO EM CONCRETO PARA DIÂMETROS MAIORES QUE 40 MM E MENORES OU IGUAIS A 75 MM. AF_05/2015</t>
  </si>
  <si>
    <t>90441</t>
  </si>
  <si>
    <t>FURO EM CONCRETO PARA DIÂMETROS MAIORES QUE 75 MM. AF_05/2015</t>
  </si>
  <si>
    <t>90443</t>
  </si>
  <si>
    <t>RASGO EM ALVENARIA PARA RAMAIS/ DISTRIBUIÇÃO COM DIAMETROS MENORES OU IGUAIS A 40 MM. AF_05/2015</t>
  </si>
  <si>
    <t>10,04</t>
  </si>
  <si>
    <t>90444</t>
  </si>
  <si>
    <t>RASGO EM CONTRAPISO PARA RAMAIS/ DISTRIBUIÇÃO COM DIÂMETROS MENORES OU IGUAIS A 40 MM. AF_05/2015</t>
  </si>
  <si>
    <t>90445</t>
  </si>
  <si>
    <t>RASGO EM CONTRAPISO PARA RAMAIS/ DISTRIBUIÇÃO COM DIÂMETROS MAIORES QUE 40 MM E MENORES OU IGUAIS A 75 MM. AF_05/2015</t>
  </si>
  <si>
    <t>90446</t>
  </si>
  <si>
    <t>RASGO EM CONTRAPISO PARA RAMAIS/ DISTRIBUIÇÃO COM DIÂMETROS MAIORES QUE 75 MM. AF_05/2015</t>
  </si>
  <si>
    <t>90447</t>
  </si>
  <si>
    <t>RASGO EM ALVENARIA PARA ELETRODUTOS COM DIAMETROS MENORES OU IGUAIS A 40 MM. AF_05/2015</t>
  </si>
  <si>
    <t>90451</t>
  </si>
  <si>
    <t>PASSANTE TIPO PEÇA EM POLIESTIRENO PARA ABERTURA PARA PASSAGEM DE 1 TUBO, FIXADO EM LAJE. AF_05/2015</t>
  </si>
  <si>
    <t>3,32</t>
  </si>
  <si>
    <t>90452</t>
  </si>
  <si>
    <t>PASSANTE TIPO PEÇA EM POLIESTIRENO PARA ABERTURA PARA PASSAGEM DE MAIS DE 1 TUBO, FIXADO EM LAJE. AF_05/2015</t>
  </si>
  <si>
    <t>90453</t>
  </si>
  <si>
    <t>PASSANTE TIPO TUBO DE DIÂMETRO MENOR OU IGUAL A 40 MM, FIXADO EM LAJE. AF_05/2015</t>
  </si>
  <si>
    <t>90454</t>
  </si>
  <si>
    <t>PASSANTE TIPO TUBO DE DIÂMETRO MAIORES QUE 40 MM E MENORES OU IGUAIS A 75 MM, FIXADO EM LAJE. AF_05/2015</t>
  </si>
  <si>
    <t>90455</t>
  </si>
  <si>
    <t>PASSANTE TIPO TUBO DE DIÂMETRO MAIOR QUE 75 MM, FIXADO EM LAJE. AF_05/2015</t>
  </si>
  <si>
    <t>4,39</t>
  </si>
  <si>
    <t>90456</t>
  </si>
  <si>
    <t>QUEBRA EM ALVENARIA PARA INSTALAÇÃO DE CAIXA DE TOMADA (4X4 OU 4X2). AF_05/2015</t>
  </si>
  <si>
    <t>90457</t>
  </si>
  <si>
    <t>QUEBRA EM ALVENARIA PARA INSTALAÇÃO DE QUADRO DISTRIBUIÇÃO PEQUENO (19X25 CM). AF_05/2015</t>
  </si>
  <si>
    <t>90458</t>
  </si>
  <si>
    <t>QUEBRA EM ALVENARIA PARA INSTALAÇÃO DE QUADRO DISTRIBUIÇÃO GRANDE (76X40 CM). AF_05/2015</t>
  </si>
  <si>
    <t>90459</t>
  </si>
  <si>
    <t>QUEBRA EM ALVENARIA PARA INSTALAÇÃO DE ABRIGO PARA MANGUEIRAS (90X60 CM). AF_05/2015</t>
  </si>
  <si>
    <t>90460</t>
  </si>
  <si>
    <t>PERFILADO DE SEÇÃO 38X76 MM PARA SUPORTE DE ATÉ 3 TUBOS HORIZONTAIS. AF_05/2015</t>
  </si>
  <si>
    <t>90461</t>
  </si>
  <si>
    <t>PERFILADO DE SEÇÃO 38X76 MM PARA SUPORTE DE MAIS DE 3 TUBOS HORIZONTAIS. AF_05/2015</t>
  </si>
  <si>
    <t>90462</t>
  </si>
  <si>
    <t>PERFILADO DE SEÇÃO 38X38 MM PARA SUPORTE DE ATÉ 3 TUBOS VERTICAIS. AF_05/2015</t>
  </si>
  <si>
    <t>90463</t>
  </si>
  <si>
    <t>PERFILADO DE SEÇÃO 38X38 MM PARA SUPORTE DE MAIS DE 3 TUBOS VERTICAIS. AF_05/2015</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</si>
  <si>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</si>
  <si>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</si>
  <si>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</si>
  <si>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</si>
  <si>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15,61</t>
  </si>
  <si>
    <t>90468</t>
  </si>
  <si>
    <t>CHUMBAMENTO LINEAR EM CONTRAPISO PARA RAMAIS/DISTRIBUIÇÃO COM DIÂMETROS MENORES OU IGUAIS A 40 MM. AF_05/2015</t>
  </si>
  <si>
    <t>4,25</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</si>
  <si>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</si>
  <si>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</si>
  <si>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</si>
  <si>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</si>
  <si>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</si>
  <si>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</si>
  <si>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</si>
  <si>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</si>
  <si>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</si>
  <si>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</si>
  <si>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</si>
  <si>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</si>
  <si>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7,21</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</si>
  <si>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</si>
  <si>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</si>
  <si>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</si>
  <si>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</si>
  <si>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91172</t>
  </si>
  <si>
    <t>FIXAÇÃO DE TUBOS HORIZONTAIS DE PVC, CPVC OU COBRE DIÂMETROS MAIORES QUE 75 MM COM ABRAÇADEIRA METÁLICA RÍGIDA TIPO D 3", FIXADA EM PERFILADO EM LAJE. AF_05/2015</t>
  </si>
  <si>
    <t>3,81</t>
  </si>
  <si>
    <t>91173</t>
  </si>
  <si>
    <t>FIXAÇÃO DE TUBOS VERTICAIS DE PPR DIÂMETROS MENORES OU IGUAIS A 40 MM COM ABRAÇADEIRA METÁLICA RÍGIDA TIPO D 1/2", FIXADA EM PERFILADO EM ALVENARIA. AF_05/2015</t>
  </si>
  <si>
    <t>1,05</t>
  </si>
  <si>
    <t>91174</t>
  </si>
  <si>
    <t>FIXAÇÃO DE TUBOS VERTICAIS DE PPR DIÂMETROS MAIORES QUE 40 MM E MENORES OU IGUAIS A 75 MM COM ABRAÇADEIRA METÁLICA RÍGIDA TIPO D 1 1/2", FIXADA EM PERFILADO EM ALVENARIA. AF_05/2015</t>
  </si>
  <si>
    <t>2,05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</si>
  <si>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</si>
  <si>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</si>
  <si>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</si>
  <si>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</si>
  <si>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</si>
  <si>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</si>
  <si>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</si>
  <si>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</si>
  <si>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13,48</t>
  </si>
  <si>
    <t>91179</t>
  </si>
  <si>
    <t>FIXAÇÃO DE TUBOS HORIZONTAIS DE PVC, CPVC OU COBRE DIÂMETROS MENORES OU IGUAIS A 40 MM COM ABRAÇADEIRA METÁLICA RÍGIDA TIPO  D  1/2" , FIXADA DIRETAMENTE NA LAJE. AF_05/2015</t>
  </si>
  <si>
    <t>7,77</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</si>
  <si>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</si>
  <si>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</si>
  <si>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</si>
  <si>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</si>
  <si>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</si>
  <si>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</si>
  <si>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21,08</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</si>
  <si>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</si>
  <si>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</si>
  <si>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</si>
  <si>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</si>
  <si>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</si>
  <si>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</si>
  <si>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5,40</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</si>
  <si>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</si>
  <si>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</si>
  <si>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</si>
  <si>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</si>
  <si>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</si>
  <si>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</si>
  <si>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</si>
  <si>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</si>
  <si>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33,77</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</si>
  <si>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</si>
  <si>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</si>
  <si>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</si>
  <si>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</si>
  <si>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</si>
  <si>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</si>
  <si>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4,51</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</si>
  <si>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</si>
  <si>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</si>
  <si>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</si>
  <si>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</si>
  <si>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</si>
  <si>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</si>
  <si>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</si>
  <si>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</si>
  <si>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</si>
  <si>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</si>
  <si>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</si>
  <si>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</si>
  <si>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3,58</t>
  </si>
  <si>
    <t>95573</t>
  </si>
  <si>
    <t>MÃO-FRANCESA EM AÇO, ABAS IGUAIS 40 CM, CAPACIDADE MÍNIMA 70 KG, BRANCO  FORNECIMENTO E INSTALAÇÃO. AF_11/2016</t>
  </si>
  <si>
    <t>95574</t>
  </si>
  <si>
    <t>MÃO-FRANCESA EM AÇO, ABAS IGUAIS 30 CM, CAPACIDADE MÍNIMA 60 KG, BRANCO  FORNECIMENTO E INSTALAÇÃO. AF_11/2016</t>
  </si>
  <si>
    <t>96559</t>
  </si>
  <si>
    <t>PERFILADO DE SEÇÃO 38X76 MM PARA SUPORTE DE DUTO EM CHAPA GALVANIZADA BITOLA 26. AF_07/2017</t>
  </si>
  <si>
    <t>96560</t>
  </si>
  <si>
    <t>PERFILADO DE SEÇÃO 38X76 MM PARA SUPORTE DE DUTO EM CHAPA GALVANIZADA BITOLA 24. AF_07/2017</t>
  </si>
  <si>
    <t>96561</t>
  </si>
  <si>
    <t>PERFILADO DE SEÇÃO 38X76 MM PARA SUPORTE DE DUTO EM CHAPA GALVANIZADA BITOLA 22. AF_07/2017</t>
  </si>
  <si>
    <t>18,44</t>
  </si>
  <si>
    <t>96562</t>
  </si>
  <si>
    <t>PERFILADO DE SEÇÃO 38X76 MM PARA SUPORTE DE ELETROCALHA LISA OU PERFURADA EM AÇO GALVANIZADO, LARGURA 200 OU 400 MM E ALTURA 50 MM. AF_07/2017</t>
  </si>
  <si>
    <t>30,03</t>
  </si>
  <si>
    <t>96563</t>
  </si>
  <si>
    <t>PERFILADO DE SEÇÃO 38X76 MM PARA SUPORTE DE ELETROCALHA LISA OU PERFURADA EM AÇO GALVANIZADO, LARGURA 500 OU 800 MM E ALTURA 50 MM. AF_07/2017</t>
  </si>
  <si>
    <t>32,62</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</si>
  <si>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</si>
  <si>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</si>
  <si>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</si>
  <si>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</si>
  <si>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</si>
  <si>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</si>
  <si>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</si>
  <si>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</si>
  <si>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</si>
  <si>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</si>
  <si>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</si>
  <si>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</si>
  <si>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</si>
  <si>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</si>
  <si>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</si>
  <si>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</si>
  <si>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</si>
  <si>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</si>
  <si>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</si>
  <si>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</si>
  <si>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</si>
  <si>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</si>
  <si>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</si>
  <si>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</si>
  <si>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</si>
  <si>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</si>
  <si>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</si>
  <si>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</si>
  <si>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</si>
  <si>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</si>
  <si>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</si>
  <si>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73612</t>
  </si>
  <si>
    <t>INSTALACAO DE CLORADOR</t>
  </si>
  <si>
    <t>73660</t>
  </si>
  <si>
    <t>LEITO FILTRANTE - ASSENTAMENTO DE BLOCOS LEOPOLD</t>
  </si>
  <si>
    <t>73693</t>
  </si>
  <si>
    <t>LEITO FILTRANTE - COLOCACAO DE LONA PLASTICA</t>
  </si>
  <si>
    <t>73694</t>
  </si>
  <si>
    <t>INSTALACAO DE BOMBA DOSADORA</t>
  </si>
  <si>
    <t>73695</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</si>
  <si>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</si>
  <si>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</si>
  <si>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</si>
  <si>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</si>
  <si>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</si>
  <si>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</si>
  <si>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</si>
  <si>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</si>
  <si>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</si>
  <si>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</si>
  <si>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</si>
  <si>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</si>
  <si>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</si>
  <si>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</si>
  <si>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</si>
  <si>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</si>
  <si>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</si>
  <si>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</si>
  <si>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</si>
  <si>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</si>
  <si>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</si>
  <si>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22,23</t>
  </si>
  <si>
    <t>83878</t>
  </si>
  <si>
    <t>LIGACAO DA REDE 50MM AO RAMAL PREDIAL 1/2"</t>
  </si>
  <si>
    <t>83879</t>
  </si>
  <si>
    <t>LIGACAO DA REDE 75MM AO RAMAL PREDIAL 1/2"</t>
  </si>
  <si>
    <t>73658</t>
  </si>
  <si>
    <t>LIGAÇÃO DOMICILIAR DE ESGOTO DN 100MM, DA CASA ATÉ A CAIXA, COMPOSTO POR 10,0M TUBO DE PVC ESGOTO PREDIAL DN 100MM E CAIXA DE ALVENARIA COM TAMPA DE CONCRETO - FORNECIMENTO E INSTALAÇÃO</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</si>
  <si>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</si>
  <si>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</si>
  <si>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</si>
  <si>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</si>
  <si>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</si>
  <si>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</si>
  <si>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</si>
  <si>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</si>
  <si>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</si>
  <si>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</si>
  <si>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</si>
  <si>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</si>
  <si>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</si>
  <si>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</si>
  <si>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</si>
  <si>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</si>
  <si>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83335</t>
  </si>
  <si>
    <t>ESCAVACAO SUBMERSA COM DRAGA DE MANDIBULA</t>
  </si>
  <si>
    <t>88548</t>
  </si>
  <si>
    <t>DRAGAGEM (C/ ESCAVADEIRA DRAG LINE DE ARRASTE 140HP)</t>
  </si>
  <si>
    <t>73903/1</t>
  </si>
  <si>
    <t>LIMPEZA SUPERFICIAL DA CAMADA VEGETAL EM JAZIDA</t>
  </si>
  <si>
    <t>0,33</t>
  </si>
  <si>
    <t>74151/1</t>
  </si>
  <si>
    <t>ESCAVACAO E CARGA MATERIAL 1A CATEGORIA, UTILIZANDO TRATOR DE ESTEIRAS DE 110 A 160HP COM LAMINA, PESO OPERACIONAL * 13T  E PA CARREGADEIRA COM 170 HP.</t>
  </si>
  <si>
    <t>2,80</t>
  </si>
  <si>
    <t>74153/1</t>
  </si>
  <si>
    <t>ESPALHAMENTO MECANIZADO (COM MOTONIVELADORA 140 HP) MATERIAL 1A. CATEGORIA</t>
  </si>
  <si>
    <t>74154/1</t>
  </si>
  <si>
    <t>ESCAVACAO, CARGA E TRANSPORTE DE  MATERIAL DE 1A CATEGORIA COM TRATOR SOBRE ESTEIRAS 347 HP E CACAMBA 6M3,  DMT 50 A 200M</t>
  </si>
  <si>
    <t>4,41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</si>
  <si>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</si>
  <si>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</si>
  <si>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</si>
  <si>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</si>
  <si>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</si>
  <si>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</si>
  <si>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1,42</t>
  </si>
  <si>
    <t>79472</t>
  </si>
  <si>
    <t>REGULARIZACAO DE SUPERFICIES EM TERRA COM MOTONIVELADORA</t>
  </si>
  <si>
    <t>79473</t>
  </si>
  <si>
    <t>CORTE E ATERRO COMPENSADO</t>
  </si>
  <si>
    <t>5,08</t>
  </si>
  <si>
    <t>79480</t>
  </si>
  <si>
    <t>ESCAVACAO MECANICA CAMPO ABERTO EM SOLO EXCETO ROCHA ATE 2,00M PROFUNDIDADE</t>
  </si>
  <si>
    <t>83336</t>
  </si>
  <si>
    <t>ESCAVACAO MECANICA PARA ACERTO DE TALUDES, EM MATERIAL DE 1A CATEGORIA, COM ESCAVADEIRA HIDRAULICA</t>
  </si>
  <si>
    <t>4,19</t>
  </si>
  <si>
    <t>83338</t>
  </si>
  <si>
    <t>ESCAVACAO MECANICA, A CEU ABERTO, EM MATERIAL DE 1A CATEGORIA, COM ESCAVADEIRA HIDRAULICA, CAPACIDADE DE 0,78 M3</t>
  </si>
  <si>
    <t>89885</t>
  </si>
  <si>
    <t>ESCAVAÇÃO VERTICAL A CÉU ABERTO, INCLUINDO CARGA, DESCARGA E TRANSPORTE, EM SOLO DE 1ª CATEGORIA COM ESCAVADEIRA HIDRÁULICA (CAÇAMBA: 0,8 M³ / 111 HP), FROTA DE 3 CAMINHÕES BASCULANTES DE 14 M³, DMT DE 0,2 KM E VELOCIDADE MÉDIA 4 KM/H. AF_12/2013</t>
  </si>
  <si>
    <t>7,47</t>
  </si>
  <si>
    <t>89886</t>
  </si>
  <si>
    <t>ESCAVAÇÃO VERTICAL A CÉU ABERTO, INCLUINDO CARGA, DESCARGA E TRANSPORTE, EM SOLO DE 1ª CATEGORIA COM ESCAVADEIRA HIDRÁULICA (CAÇAMBA: 0,8 M³ / 111 HP), FROTA DE 3 CAMINHÕES BASCULANTES DE 14 M³, DMT DE 0,3 KM E VELOCIDADE MÉDIA 5,9 KM/H. AF_12/2013</t>
  </si>
  <si>
    <t>7,50</t>
  </si>
  <si>
    <t>89887</t>
  </si>
  <si>
    <t>ESCAVAÇÃO VERTICAL A CÉU ABERTO, INCLUINDO CARGA, DESCARGA E TRANSPORTE, EM SOLO DE 1ª CATEGORIA COM ESCAVADEIRA HIDRÁULICA (CAÇAMBA: 0,8 M³ / 111 HP), FROTA DE 3 CAMINHÕES BASCULANTES DE 14 M³, DMT DE 0,6 KM E VELOCIDADE MÉDIA 10 KM/H. AF_12/2013</t>
  </si>
  <si>
    <t>7,78</t>
  </si>
  <si>
    <t>89888</t>
  </si>
  <si>
    <t>ESCAVAÇÃO VERTICAL A CÉU ABERTO, INCLUINDO CARGA, DESCARGA E TRANSPORTE, EM SOLO DE 1ª CATEGORIA COM ESCAVADEIRA HIDRÁULICA (CAÇAMBA: 0,8 M³ / 111 HP), FROTA DE 3 CAMINHÕES BASCULANTES DE 14 M³, DMT DE 0,8 KM E VELOCIDADE MÉDIA 14 KM/H. AF_12/2013</t>
  </si>
  <si>
    <t>89889</t>
  </si>
  <si>
    <t>ESCAVAÇÃO VERTICAL A CÉU ABERTO, INCLUINDO CARGA, DESCARGA E TRANSPORTE, EM SOLO DE 1ª CATEGORIA COM ESCAVADEIRA HIDRÁULICA (CAÇAMBA: 0,8 M³ / 111 HP), FROTA DE 3 CAMINHÕES BASCULANTES DE 14 M³, DMT DE 1 KM E VELOCIDADE MÉDIA 15 KM/H. AF_12/2013</t>
  </si>
  <si>
    <t>89890</t>
  </si>
  <si>
    <t>ESCAVAÇÃO VERTICAL A CÉU ABERTO, INCLUINDO CARGA, DESCARGA E TRANSPORTE, EM SOLO DE 1ª CATEGORIA COM ESCAVADEIRA HIDRÁULICA (CAÇAMBA: 0,8 M³ / 111 HP), FROTA DE 4 CAMINHÕES BASCULANTES DE 14 M³, DMT DE 1,5 KM E VELOCIDADE MÉDIA 18 KM/H. AF_12/2013</t>
  </si>
  <si>
    <t>11,37</t>
  </si>
  <si>
    <t>89893</t>
  </si>
  <si>
    <t>ESCAVAÇÃO VERTICAL A CÉU ABERTO, INCLUINDO CARGA, DESCARGA E TRANSPORTE, EM SOLO DE 1ª CATEGORIA COM ESCAVADEIRA HIDRÁULICA (CAÇAMBA: 0,8 M³ / 111 HP), FROTA DE 5 CAMINHÕES BASCULANTES DE 14 M³, DMT DE 3 KM E VELOCIDADE MÉDIA 20 KM/H. AF_12/2013</t>
  </si>
  <si>
    <t>89894</t>
  </si>
  <si>
    <t>ESCAVAÇÃO VERTICAL A CÉU ABERTO, INCLUINDO CARGA, DESCARGA E TRANSPORTE, EM SOLO DE 1ª CATEGORIA COM ESCAVADEIRA HIDRÁULICA (CAÇAMBA: 0,8 M³ / 111 HP), FROTA DE 6 CAMINHÕES BASCULANTES DE 14 M³, DMT DE 4 KM E VELOCIDADE MÉDIA 22 KM/H. AF_12/2013</t>
  </si>
  <si>
    <t>89895</t>
  </si>
  <si>
    <t>ESCAVAÇÃO VERTICAL A CÉU ABERTO, INCLUINDO CARGA, DESCARGA E TRANSPORTE, EM SOLO DE 1ª CATEGORIA COM ESCAVADEIRA HIDRÁULICA (CAÇAMBA: 0,8 M³ / 111 HP), FROTA DE 7 CAMINHÕES BASCULANTES DE 14 M³, DMT DE 6 KM E VELOCIDADE MÉDIA 22 KM/H. AF_12/2013</t>
  </si>
  <si>
    <t>89903</t>
  </si>
  <si>
    <t>ESCAVAÇÃO VERTICAL A CÉU ABERTO, INCLUINDO CARGA, DESCARGA E TRANSPORTE, EM SOLO DE 1ª CATEGORIA COM ESCAVADEIRA HIDRÁULICA (CAÇAMBA: 0,8 M³ / 111 HP), FROTA DE 2 CAMINHÕES BASCULANTES DE 18 M³, DMT DE 0,2 KM E VELOCIDADE MÉDIA 4 KM/H. AF_12/2013</t>
  </si>
  <si>
    <t>89904</t>
  </si>
  <si>
    <t>ESCAVAÇÃO VERTICAL A CÉU ABERTO, INCLUINDO CARGA, DESCARGA E TRANSPORTE, EM SOLO DE 1ª CATEGORIA COM ESCAVADEIRA HIDRÁULICA (CAÇAMBA: 0,8 M³ / 111 HP), FROTA DE 2 CAMINHÕES BASCULANTES DE 18 M³, DMT DE 0,3 KM E VELOCIDADE MÉDIA 5,9KM/H. AF_12/2013</t>
  </si>
  <si>
    <t>89905</t>
  </si>
  <si>
    <t>ESCAVAÇÃO VERTICAL A CÉU ABERTO, INCLUINDO CARGA, DESCARGA E TRANSPORTE, EM SOLO DE 1ª CATEGORIA COM ESCAVADEIRA HIDRÁULICA (CAÇAMBA: 0,8 M³ / 111 HP), FROTA DE 2 CAMINHÕES BASCULANTES DE 18 M³, DMT DE 0,6 KM E VELOCIDADE MÉDIA 10 KM/H. AF_12/2013</t>
  </si>
  <si>
    <t>89906</t>
  </si>
  <si>
    <t>ESCAVAÇÃO VERTICAL A CÉU ABERTO, INCLUINDO CARGA, DESCARGA E TRANSPORTE, EM SOLO DE 1ª CATEGORIA COM ESCAVADEIRA HIDRÁULICA (CAÇAMBA: 0,8 M³ / 111 HP), FROTA DE 2 CAMINHÕES BASCULANTES DE 18 M³, DMT DE 0,8 KM E VELOCIDADE MÉDIA 14 KM/H. AF_12/2013</t>
  </si>
  <si>
    <t>89907</t>
  </si>
  <si>
    <t>ESCAVAÇÃO VERTICAL A CÉU ABERTO, INCLUINDO CARGA, DESCARGA E TRANSPORTE, EM SOLO DE 1ª CATEGORIA COM ESCAVADEIRA HIDRÁULICA (CAÇAMBA: 0,8 M³ / 111 HP), FROTA DE 3 CAMINHÕES BASCULANTES DE 18 M³, DMT DE 1 KM E VELOCIDADE MÉDIA 15 KM/H. AF_12/2013</t>
  </si>
  <si>
    <t>89908</t>
  </si>
  <si>
    <t>ESCAVAÇÃO VERTICAL A CÉU ABERTO, INCLUINDO CARGA, DESCARGA E TRANSPORTE, EM SOLO DE 1ª CATEGORIA COM ESCAVADEIRA HIDRÁULICA (CAÇAMBA: 0,8 M³ / 111 HP), FROTA DE 4 CAMINHÕES BASCULANTES DE 18 M³, DMT DE 1,5 KM E VELOCIDADE MÉDIA 18 KM/H. AF_12/2013</t>
  </si>
  <si>
    <t>10,67</t>
  </si>
  <si>
    <t>89911</t>
  </si>
  <si>
    <t>ESCAVAÇÃO VERTICAL A CÉU ABERTO, INCLUINDO CARGA, DESCARGA E TRANSPORTE, EM SOLO DE 1ª CATEGORIA COM ESCAVADEIRA HIDRÁULICA (CAÇAMBA: 0,8 M³ / 111 HP), FROTA DE 5 CAMINHÕES BASCULANTES DE 18 M³, DMT DE 3 KM E VELOCIDADE MÉDIA 20 KM/H. AF_12/2013</t>
  </si>
  <si>
    <t>89912</t>
  </si>
  <si>
    <t>ESCAVAÇÃO VERTICAL A CÉU ABERTO, INCLUINDO CARGA, DESCARGA E TRANSPORTE, EM SOLO DE 1ª CATEGORIA COM ESCAVADEIRA HIDRÁULICA (CAÇAMBA: 0,8 M³ / 111 HP), FROTA DE 5 CAMINHÕES BASCULANTES DE 18 M³, DMT DE 4 KM E VELOCIDADE MÉDIA 22 KM/H. AF_12/2013</t>
  </si>
  <si>
    <t>13,65</t>
  </si>
  <si>
    <t>89913</t>
  </si>
  <si>
    <t>ESCAVAÇÃO VERTICAL A CÉU ABERTO, INCLUINDO CARGA, DESCARGA E TRANSPORTE, EM SOLO DE 1ª CATEGORIA COM ESCAVADEIRA HIDRÁULICA (CAÇAMBA: 0,8 M³ / 111 HP), FROTA DE 6 CAMINHÕES BASCULANTES DE 18 M³, DMT DE 6 KM E VELOCIDADE MÉDIA 22 KM/H. AF_12/2013</t>
  </si>
  <si>
    <t>89921</t>
  </si>
  <si>
    <t>ESCAVAÇÃO VERTICAL A CÉU ABERTO, INCLUINDO CARGA, DESCARGA E TRANSPORTE, EM SOLO DE 1ª CATEGORIA COM ESCAVADEIRA HIDRÁULICA (CAÇAMBA: 1,2 M³ / 155 HP), FROTA DE 3 CAMINHÕES BASCULANTES DE 14 M³, DMT DE 0,2 KM E VELOCIDADE MÉDIA 4 KM/H. AF_12/2013</t>
  </si>
  <si>
    <t>89922</t>
  </si>
  <si>
    <t>ESCAVAÇÃO VERTICAL A CÉU ABERTO, INCLUINDO CARGA, DESCARGA E TRANSPORTE, EM SOLO DE 1ª CATEGORIA COM ESCAVADEIRA HIDRÁULICA (CAÇAMBA: 1,2 M³ / 155 HP), FROTA DE 3 CAMINHÕES BASCULANTES DE 14 M³, DMT DE 0,3 KM E VELOCIDADE MÉDIA 5,9 KM/H. AF_12/2013</t>
  </si>
  <si>
    <t>6,15</t>
  </si>
  <si>
    <t>89923</t>
  </si>
  <si>
    <t>ESCAVAÇÃO VERTICAL A CÉU ABERTO, INCLUINDO CARGA, DESCARGA E TRANSPORTE, EM SOLO DE 1ª CATEGORIA COM ESCAVADEIRA HIDRÁULICA (CAÇAMBA: 1,2 M³ / 155 HP), FROTA DE 3 CAMINHÕES BASCULANTES DE 14 M³, DMT DE 0,6 KM E VELOCIDADE MÉDIA 10 KM/H. AF_12/2013</t>
  </si>
  <si>
    <t>89924</t>
  </si>
  <si>
    <t>ESCAVAÇÃO VERTICAL A CÉU ABERTO, INCLUINDO CARGA, DESCARGA E TRANSPORTE, EM SOLO DE 1ª CATEGORIA COM ESCAVADEIRA HIDRÁULICA (CAÇAMBA: 1,2 M³ / 155 HP), FROTA DE 3 CAMINHÕES BASCULANTES DE 14 M³, DMT DE 0,8 KM E VELOCIDADE MÉDIA 14 KM/H. AF_12/2013</t>
  </si>
  <si>
    <t>6,34</t>
  </si>
  <si>
    <t>89925</t>
  </si>
  <si>
    <t>ESCAVAÇÃO VERTICAL A CÉU ABERTO, INCLUINDO CARGA, DESCARGA E TRANSPORTE, EM SOLO DE 1ª CATEGORIA COM ESCAVADEIRA HIDRÁULICA (CAÇAMBA: 1,2 M³ / 155 HP), FROTA DE 3 CAMINHÕES BASCULANTES DE 14 M³, DMT DE 1 KM E VELOCIDADE MÉDIA 15 KM/H. AF_12/2013</t>
  </si>
  <si>
    <t>89926</t>
  </si>
  <si>
    <t>ESCAVAÇÃO VERTICAL A CÉU ABERTO, INCLUINDO CARGA, DESCARGA E TRANSPORTE, EM SOLO DE 1ª CATEGORIA COM ESCAVADEIRA HIDRÁULICA (CAÇAMBA: 1,2 M³ / 155 HP), FROTA DE 5 CAMINHÕES BASCULANTES DE 14 M³, DMT DE 1,5 KM E VELOCIDADE MÉDIA 18 KM/H. AF_12/2013</t>
  </si>
  <si>
    <t>89929</t>
  </si>
  <si>
    <t>ESCAVAÇÃO VERTICAL A CÉU ABERTO, INCLUINDO CARGA, DESCARGA E TRANSPORTE, EM SOLO DE 1ª CATEGORIA COM ESCAVADEIRA HIDRÁULICA (CAÇAMBA: 1,2 M³ / 155 HP), FROTA DE 7 CAMINHÕES BASCULANTES DE 14 M³, DMT DE 3 KM E VELOCIDADE MÉDIA 20 KM/H. AF_12/2013</t>
  </si>
  <si>
    <t>89930</t>
  </si>
  <si>
    <t>ESCAVAÇÃO VERTICAL A CÉU ABERTO, INCLUINDO CARGA, DESCARGA E TRANSPORTE, EM SOLO DE 1ª CATEGORIA COM ESCAVADEIRA HIDRÁULICA (CAÇAMBA: 1,2 M³ / 155 HP), FROTA DE 7 CAMINHÕES BASCULANTES DE 14 M³, DMT DE 4 KM E VELOCIDADE MÉDIA 22 KM/H. AF_12/2013</t>
  </si>
  <si>
    <t>89931</t>
  </si>
  <si>
    <t>ESCAVAÇÃO VERTICAL A CÉU ABERTO, INCLUINDO CARGA, DESCARGA E TRANSPORTE, EM SOLO DE 1ª CATEGORIA COM ESCAVADEIRA HIDRÁULICA (CAÇAMBA: 1,2 M³ / 155 HP), FROTA DE 9 CAMINHÕES BASCULANTES DE 14 M³, DMT DE 6 KM E VELOCIDADE MÉDIA 22 KM/H. AF_12/2013</t>
  </si>
  <si>
    <t>17,34</t>
  </si>
  <si>
    <t>89939</t>
  </si>
  <si>
    <t>ESCAVAÇÃO VERTICAL A CÉU ABERTO, INCLUINDO CARGA, DESCARGA E TRANSPORTE, EM SOLO DE 1ª CATEGORIA COM ESCAVADEIRA HIDRÁULICA (CAÇAMBA: 1,2 M³ / 155 HP), FROTA DE 3 CAMINHÕES BASCULANTES DE 18 M³, DMT DE 0,2 KM E VELOCIDADE MÉDIA 4 KM/H. AF_12/2013</t>
  </si>
  <si>
    <t>89940</t>
  </si>
  <si>
    <t>ESCAVAÇÃO VERTICAL A CÉU ABERTO, INCLUINDO CARGA, DESCARGA E TRANSPORTE, EM SOLO DE 1ª CATEGORIA COM ESCAVADEIRA HIDRÁULICA (CAÇAMBA: 1,2 M³ / 155 HP), FROTA DE 3 CAMINHÕES BASCULANTES DE 18 M³, DMT DE 0,3 KM E VELOCIDADE MÉDIA 5,9 KM/H. AF_12/2013</t>
  </si>
  <si>
    <t>89941</t>
  </si>
  <si>
    <t>ESCAVAÇÃO VERTICAL A CÉU ABERTO, INCLUINDO CARGA, DESCARGA E TRANSPORTE, EM SOLO DE 1ª CATEGORIA COM ESCAVADEIRA HIDRÁULICA (CAÇAMBA: 1,2 M³ / 155 HP), FROTA DE 3 CAMINHÕES BASCULANTES DE 18 M³, DMT DE 0,6 KM E VELOCIDADE MÉDIA 10 KM/H. AF_12/2013</t>
  </si>
  <si>
    <t>89942</t>
  </si>
  <si>
    <t>ESCAVAÇÃO VERTICAL A CÉU ABERTO, INCLUINDO CARGA, DESCARGA E TRANSPORTE, EM SOLO DE 1ª CATEGORIA COM ESCAVADEIRA HIDRÁULICA (CAÇAMBA: 1,2 M³ / 155 HP), FROTA DE 3 CAMINHÕES BASCULANTES DE 18 M³, DMT DE 0,8 KM E VELOCIDADE MÉDIA 14 KM/H. AF_12/2013</t>
  </si>
  <si>
    <t>89943</t>
  </si>
  <si>
    <t>ESCAVAÇÃO VERTICAL A CÉU ABERTO, INCLUINDO CARGA, DESCARGA E TRANSPORTE, EM SOLO DE 1ª CATEGORIA COM ESCAVADEIRA HIDRÁULICA (CAÇAMBA: 1,2 M³ / 155 HP), FROTA DE 3 CAMINHÕES BASCULANTES DE 18 M³, DMT DE 1 KM E VELOCIDADE MÉDIA 15 KM/H. AF_12/2013</t>
  </si>
  <si>
    <t>6,19</t>
  </si>
  <si>
    <t>89944</t>
  </si>
  <si>
    <t>ESCAVAÇÃO VERTICAL A CÉU ABERTO, INCLUINDO CARGA, DESCARGA E TRANSPORTE, EM SOLO DE 1ª CATEGORIA COM ESCAVADEIRA HIDRÁULICA (CAÇAMBA: 1,2 M³ / 155 HP), FROTA DE 5 CAMINHÕES BASCULANTES DE 18 M³, DMT DE 1,5 KM E VELOCIDADE MÉDIA 18 KM/H. AF_12/2013</t>
  </si>
  <si>
    <t>89947</t>
  </si>
  <si>
    <t>ESCAVAÇÃO VERTICAL A CÉU ABERTO, INCLUINDO CARGA, DESCARGA E TRANSPORTE, EM SOLO DE 1ª CATEGORIA COM ESCAVADEIRA HIDRÁULICA (CAÇAMBA: 1,2 M³ / 155 HP), FROTA DE 6 CAMINHÕES BASCULANTES DE 18 M³, DMT DE 3 KM E VELOCIDADE MÉDIA 20 KM/H. AF_12/2013</t>
  </si>
  <si>
    <t>89948</t>
  </si>
  <si>
    <t>ESCAVAÇÃO VERTICAL A CÉU ABERTO, INCLUINDO CARGA, DESCARGA E TRANSPORTE, EM SOLO DE 1ª CATEGORIA COM ESCAVADEIRA HIDRÁULICA (CAÇAMBA: 1,2 M³ / 155 HP), FROTA DE 7 CAMINHÕES BASCULANTES DE 18 M³, DMT DE 4 KM E VELOCIDADE MÉDIA 22 KM/H. AF_12/2013</t>
  </si>
  <si>
    <t>12,62</t>
  </si>
  <si>
    <t>89949</t>
  </si>
  <si>
    <t>ESCAVAÇÃO VERTICAL A CÉU ABERTO, INCLUINDO CARGA, DESCARGA E TRANSPORTE, EM SOLO DE 1ª CATEGORIA COM ESCAVADEIRA HIDRÁULICA (CAÇAMBA: 1,2 M³ / 155 HP), FROTA DE 8 CAMINHÕES BASCULANTES DE 18 M³, DMT DE 6 KM E VELOCIDADE MÉDIA 22 KM/H. AF_12/2013</t>
  </si>
  <si>
    <t>15,41</t>
  </si>
  <si>
    <t>96520</t>
  </si>
  <si>
    <t>ESCAVAÇÃO MECANIZADA PARA BLOCO DE COROAMENTO OU SAPATA, SEM PREVISÃO DE FÔRMA, COM RETROESCAVADEIRA. AF_06/2017</t>
  </si>
  <si>
    <t>96521</t>
  </si>
  <si>
    <t>ESCAVAÇÃO MECANIZADA PARA BLOCO DE COROAMENTO OU SAPATA, COM PREVISÃO DE FÔRMA, COM RETROESCAVADEIRA. AF_06/2017</t>
  </si>
  <si>
    <t>96522</t>
  </si>
  <si>
    <t>ESCAVAÇÃO MANUAL PARA BLOCO DE COROAMENTO OU SAPATA, SEM PREVISÃO DE FÔRMA. AF_06/2017</t>
  </si>
  <si>
    <t>96523</t>
  </si>
  <si>
    <t>ESCAVAÇÃO MANUAL PARA BLOCO DE COROAMENTO OU SAPATA, COM PREVISÃO DE FÔRMA. AF_06/2017</t>
  </si>
  <si>
    <t>96524</t>
  </si>
  <si>
    <t>ESCAVAÇÃO MECANIZADA PARA VIGA BALDRAME, SEM PREVISÃO DE FÔRMA, COM MINI-ESCAVADEIRA. AF_06/2017</t>
  </si>
  <si>
    <t>96525</t>
  </si>
  <si>
    <t>ESCAVAÇÃO MECANIZADA PARA VIGA BALDRAME, COM PREVISÃO DE FÔRMA, COM MINI-ESCAVADEIRA. AF_06/2017</t>
  </si>
  <si>
    <t>26,28</t>
  </si>
  <si>
    <t>96526</t>
  </si>
  <si>
    <t>ESCAVAÇÃO MANUAL DE VALA PARA VIGA BALDRAME, SEM PREVISÃO DE FÔRMA. AF_06/2017</t>
  </si>
  <si>
    <t>96527</t>
  </si>
  <si>
    <t>ESCAVAÇÃO MANUAL DE VALA PARA VIGA BALDRAME, COM PREVISÃO DE FÔRMA. AF_06/2017</t>
  </si>
  <si>
    <t>92,67</t>
  </si>
  <si>
    <t>96528</t>
  </si>
  <si>
    <t>FABRICAÇÃO, MONTAGEM E DESMONTAGEM DE FÔRMA PARA BLOCO DE COROAMENTO, EM MADEIRA SERRADA, E=25 MM, 1 UTILIZAÇÃO. AF_06/2017</t>
  </si>
  <si>
    <t>72915</t>
  </si>
  <si>
    <t>ESCAVACAO MECANICA DE VALA EM MATERIAL DE 2A. CATEGORIA ATE 2 M DE PROFUNDIDADE COM UTILIZACAO DE ESCAVADEIRA HIDRAULICA</t>
  </si>
  <si>
    <t>10,03</t>
  </si>
  <si>
    <t>72917</t>
  </si>
  <si>
    <t>ESCAVACAO MECANICA DE VALA EM MATERIAL 2A. CATEGORIA DE 2,01 ATE 4,00 M DE PROFUNDIDADE COM UTILIZACAO DE ESCAVADEIRA HIDRAULICA</t>
  </si>
  <si>
    <t>72918</t>
  </si>
  <si>
    <t>ESCAVACAO MECANICA DE VALA EM MATERIAL 2A. CATEGORIA DE 4,01 ATE 6,00 M DE PROFUNDIDADE COM UTILIZACAO DE ESCAVADEIRA HIDRAULICA</t>
  </si>
  <si>
    <t>13,37</t>
  </si>
  <si>
    <t>73965/9</t>
  </si>
  <si>
    <t>ESCAVACAO MANUAL DE VALA EM LODO, DE 1,5 ATE 3M, EXCLUINDO ESGOTAMENTO/ESCORAMENTO.</t>
  </si>
  <si>
    <t>79506/2</t>
  </si>
  <si>
    <t>ESCAVAÇÃO MANUAL DE VALA/CAVA EM LODO, ENTRE 3 E 4,5M DE PROFUNDIDADE</t>
  </si>
  <si>
    <t>83343</t>
  </si>
  <si>
    <t>ESCAVACAO MECANICA DE VALAS (SOLO COM AGUA), PROFUNDIDADE MAIOR QUE 4,00 M ATE 6,00 M.</t>
  </si>
  <si>
    <t>12,70</t>
  </si>
  <si>
    <t>90082</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</si>
  <si>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</si>
  <si>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</si>
  <si>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10,62</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</si>
  <si>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</si>
  <si>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</si>
  <si>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7,63</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</si>
  <si>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</si>
  <si>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</si>
  <si>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</si>
  <si>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</si>
  <si>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</si>
  <si>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</si>
  <si>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5,58</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</si>
  <si>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</si>
  <si>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</si>
  <si>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90091</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</si>
  <si>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</si>
  <si>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</si>
  <si>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</si>
  <si>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</si>
  <si>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</si>
  <si>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3,43</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</si>
  <si>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</si>
  <si>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</si>
  <si>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</si>
  <si>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2,36</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</si>
  <si>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</si>
  <si>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</si>
  <si>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1,60</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</si>
  <si>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</si>
  <si>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</si>
  <si>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</si>
  <si>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</si>
  <si>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</si>
  <si>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</si>
  <si>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</si>
  <si>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</si>
  <si>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</si>
  <si>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</si>
  <si>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</si>
  <si>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</si>
  <si>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90107</t>
  </si>
  <si>
    <t>10,22</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</si>
  <si>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</si>
  <si>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</si>
  <si>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9,29</t>
  </si>
  <si>
    <t>93358</t>
  </si>
  <si>
    <t>79482</t>
  </si>
  <si>
    <t>ATERRO COM AREIA COM ADENSAMENTO HIDRAULICO</t>
  </si>
  <si>
    <t>94304</t>
  </si>
  <si>
    <t>ATERRO MECANIZADO DE VALA COM ESCAVADEIRA HIDRÁULICA (CAPACIDADE DA CAÇAMBA: 0,8 M³ / POTÊNCIA: 111 HP), LARGURA DE 1,5 A 2,5 M, PROFUNDIDADE ATÉ 1,5 M, COM SOLO ARGILO-ARENOSO. AF_05/2016</t>
  </si>
  <si>
    <t>24,15</t>
  </si>
  <si>
    <t>94305</t>
  </si>
  <si>
    <t>ATERRO MECANIZADO DE VALA COM ESCAVADEIRA HIDRÁULICA (CAPACIDADE DA CAÇAMBA: 0,8 M³ / POTÊNCIA: 111 HP), LARGURA ATÉ 1,5 M, PROFUNDIDADE DE 1,5 A 3,0 M, COM SOLO ARGILO-ARENOSO. AF_05/2016</t>
  </si>
  <si>
    <t>21,71</t>
  </si>
  <si>
    <t>94306</t>
  </si>
  <si>
    <t>ATERRO MECANIZADO DE VALA COM ESCAVADEIRA HIDRÁULICA (CAPACIDADE DA CAÇAMBA: 0,8 M³ / POTÊNCIA: 111 HP), LARGURA DE 1,5 A 2,5 M, PROFUNDIDADE DE 1,5 A 3,0 M, COM SOLO ARGILO-ARENOSO. AF_05/2016</t>
  </si>
  <si>
    <t>18,63</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</si>
  <si>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</si>
  <si>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</si>
  <si>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</si>
  <si>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</si>
  <si>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17,44</t>
  </si>
  <si>
    <t>94309</t>
  </si>
  <si>
    <t>ATERRO MECANIZADO DE VALA COM ESCAVADEIRA HIDRÁULICA (CAPACIDADE DA CAÇAMBA: 0,8 M³ / POTÊNCIA: 111 HP), LARGURA ATÉ 1,5 M, PROFUNDIDADE DE 4,5 A 6,0 M, COM SOLO ARGILO-ARENOSO. AF_05/2016</t>
  </si>
  <si>
    <t>18,30</t>
  </si>
  <si>
    <t>94310</t>
  </si>
  <si>
    <t>ATERRO MECANIZADO DE VALA COM ESCAVADEIRA HIDRÁULICA (CAPACIDADE DA CAÇAMBA: 0,8 M³ / POTÊNCIA: 111 HP), LARGURA DE 1,5 A 2,5 M, PROFUNDIDADE DE 4,5 A 6,0 M, COM SOLO ARGILO-ARENOSO. AF_05/2016</t>
  </si>
  <si>
    <t>16,84</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</si>
  <si>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</si>
  <si>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</si>
  <si>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</si>
  <si>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</si>
  <si>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94317</t>
  </si>
  <si>
    <t>ATERRO MECANIZADO DE VALA COM RETROESCAVADEIRA (CAPACIDADE DA CAÇAMBA DA RETRO: 0,26 M³ / POTÊNCIA: 88 HP), LARGURA ATÉ 0,8 M, PROFUNDIDADE DE 1,5 A 3,0 M, COM SOLO ARGILO-ARENOSO. AF_05/2016</t>
  </si>
  <si>
    <t>20,91</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</si>
  <si>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</si>
  <si>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</si>
  <si>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</si>
  <si>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</si>
  <si>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</si>
  <si>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</si>
  <si>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</si>
  <si>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</si>
  <si>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</si>
  <si>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</si>
  <si>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</si>
  <si>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</si>
  <si>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</si>
  <si>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</si>
  <si>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</si>
  <si>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</si>
  <si>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</si>
  <si>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</si>
  <si>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</si>
  <si>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</si>
  <si>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</si>
  <si>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</si>
  <si>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</si>
  <si>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</si>
  <si>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</si>
  <si>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</si>
  <si>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</si>
  <si>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</si>
  <si>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96385</t>
  </si>
  <si>
    <t>EXECUÇÃO E COMPACTAÇÃO DE ATERRO COM SOLO PREDOMINANTEMENTE ARGILOSO - EXCLUSIVE ESCAVAÇÃO, CARGA E TRANSPORTE E SOLO. AF_09/2017</t>
  </si>
  <si>
    <t>96386</t>
  </si>
  <si>
    <t>EXECUÇÃO E COMPACTAÇÃO DE ATERRO COM SOLO PREDOMINANTEMENTE ARENOSO - EXCLUSIVE ESCAVAÇÃO, CARGA E TRANSPORTE E SOLO. AF_09/2017</t>
  </si>
  <si>
    <t>83346</t>
  </si>
  <si>
    <t>UMEDECIMENTO DE MATERIAL PARA FECHAMENTO DE VALAS.</t>
  </si>
  <si>
    <t>93360</t>
  </si>
  <si>
    <t>93361</t>
  </si>
  <si>
    <t>93362</t>
  </si>
  <si>
    <t>93363</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</si>
  <si>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</si>
  <si>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</si>
  <si>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7,02</t>
  </si>
  <si>
    <t>93365</t>
  </si>
  <si>
    <t>93366</t>
  </si>
  <si>
    <t>93367</t>
  </si>
  <si>
    <t>93368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</si>
  <si>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</si>
  <si>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</si>
  <si>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</si>
  <si>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</si>
  <si>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</si>
  <si>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</si>
  <si>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6,98</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</si>
  <si>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</si>
  <si>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</si>
  <si>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</si>
  <si>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</si>
  <si>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</si>
  <si>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93376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</si>
  <si>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</si>
  <si>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</si>
  <si>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</si>
  <si>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93379</t>
  </si>
  <si>
    <t>11,71</t>
  </si>
  <si>
    <t>93380</t>
  </si>
  <si>
    <t>9,58</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</si>
  <si>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</si>
  <si>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</si>
  <si>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6,36</t>
  </si>
  <si>
    <t>93382</t>
  </si>
  <si>
    <t>REATERRO MANUAL DE VALAS COM COMPACTAÇÃO MECANIZADA. AF_04/2016</t>
  </si>
  <si>
    <t>96995</t>
  </si>
  <si>
    <t>REATERRO MANUAL APILOADO COM SOQUETE. AF_10/2017</t>
  </si>
  <si>
    <t>72838</t>
  </si>
  <si>
    <t>TRANSPORTE COMERCIAL COM CAMINHAO CARROCERIA 9 T, RODOVIA EM LEITO NATURAL</t>
  </si>
  <si>
    <t>TXKM</t>
  </si>
  <si>
    <t>72839</t>
  </si>
  <si>
    <t>TRANSPORTE COMERCIAL COM CAMINHAO CARROCERIA 9 T, RODOVIA COM REVESTIMENTO PRIMARIO</t>
  </si>
  <si>
    <t>72840</t>
  </si>
  <si>
    <t>TRANSPORTE COMERCIAL COM CAMINHAO CARROCERIA 9 T, RODOVIA PAVIMENTADA</t>
  </si>
  <si>
    <t>0,86</t>
  </si>
  <si>
    <t>72844</t>
  </si>
  <si>
    <t>CARGA, MANOBRAS E DESCARGA DE AREIA, BRITA, PEDRA DE MAO E SOLOS COM CAMINHAO BASCULANTE 6 M3 (DESCARGA LIVRE)</t>
  </si>
  <si>
    <t>T</t>
  </si>
  <si>
    <t>72845</t>
  </si>
  <si>
    <t>CARGA, MANOBRAS E DESCARGA DE BRITA PARA TRATAMENTOS SUPERFICIAIS, COM CAMINHAO BASCULANTE 6 M3</t>
  </si>
  <si>
    <t>4,48</t>
  </si>
  <si>
    <t>72846</t>
  </si>
  <si>
    <t>CARGA, MANOBRAS E DESCARGA DE MISTURA BETUMINOSA A QUENTE, COM CAMINHAO BASCULANTE 6 M3</t>
  </si>
  <si>
    <t>3,70</t>
  </si>
  <si>
    <t>72847</t>
  </si>
  <si>
    <t>CARGA, MANOBRAS E DESCARGA DE MISTURA BETUMINOSA A FRIO, COM CAMINHAO BASCULANTE 6 M3</t>
  </si>
  <si>
    <t>72848</t>
  </si>
  <si>
    <t>CARGA, MANOBRAS E DESCARGA DE BRITA PARA BASE DE MACADAME, COM CAMINHAO BASCULANTE 6 M3</t>
  </si>
  <si>
    <t>1,99</t>
  </si>
  <si>
    <t>72849</t>
  </si>
  <si>
    <t>CARGA, MANOBRAS E DESCARGA DE MISTURAS DE SOLOS E AGREGADOS (BASES ESTABILIZADAS EM USINA) COM CAMINHAO BASCULANTE 6 M3</t>
  </si>
  <si>
    <t>72850</t>
  </si>
  <si>
    <t>CARGA, MANOBRAS E DESCARGA DE MATERIAIS DIVERSOS, COM CAMINHAO CARROCERIA 9T (CARGA E DESCARGA MANUAIS)</t>
  </si>
  <si>
    <t>72882</t>
  </si>
  <si>
    <t>M3XKM</t>
  </si>
  <si>
    <t>1,27</t>
  </si>
  <si>
    <t>72883</t>
  </si>
  <si>
    <t>1,02</t>
  </si>
  <si>
    <t>72884</t>
  </si>
  <si>
    <t>1,59</t>
  </si>
  <si>
    <t>72888</t>
  </si>
  <si>
    <t>72890</t>
  </si>
  <si>
    <t>CARGA, MANOBRAS E DESCARGA DE BRITA PARA TRATAMENTOS SUPERFICIAIS, COM CAMINHAO BASCULANTE 6 M3, DESCARGA EM DISTRIBUIDOR</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</si>
  <si>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</si>
  <si>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</si>
  <si>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</si>
  <si>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</si>
  <si>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11,96</t>
  </si>
  <si>
    <t>72893</t>
  </si>
  <si>
    <t>CARGA, MANOBRAS E DESCARGA DE BRITA PARA BASE DE MACADAME, COM CAMINHAO BASCULANTE 6 M3, DESCARGA EM DISTRIBUIDOR</t>
  </si>
  <si>
    <t>2,98</t>
  </si>
  <si>
    <t>72894</t>
  </si>
  <si>
    <t>CARGA, MANOBRAS E DESCARGA DE MISTURAS DE SOLOS E AGREGADOS, COM CAMINHAO BASCULANTE 6 M3, DESCARGA EM DISTRIBUIDOR</t>
  </si>
  <si>
    <t>72895</t>
  </si>
  <si>
    <t>CARGA, MANOBRAS E DESCARGA DE MATERIAIS DIVERSOS, COM CAMINHAO BASCULANTE 6M3 (CARGA E DESCARGA MANUAIS)</t>
  </si>
  <si>
    <t>72897</t>
  </si>
  <si>
    <t>CARGA MANUAL DE ENTULHO EM CAMINHAO BASCULANTE 6 M3</t>
  </si>
  <si>
    <t>72898</t>
  </si>
  <si>
    <t>CARGA E DESCARGA MECANIZADAS DE ENTULHO EM CAMINHAO BASCULANTE 6 M3</t>
  </si>
  <si>
    <t>3,46</t>
  </si>
  <si>
    <t>72899</t>
  </si>
  <si>
    <t>TRANSPORTE DE ENTULHO COM CAMINHÃO BASCULANTE 6 M3, RODOVIA PAVIMENTADA, DMT ATE 0,5 KM</t>
  </si>
  <si>
    <t>72900</t>
  </si>
  <si>
    <t>TRANSPORTE DE ENTULHO COM CAMINHAO BASCULANTE 6 M3, RODOVIA PAVIMENTADA, DMT 0,5 A 1,0 KM</t>
  </si>
  <si>
    <t>CARGA E DESCARGA MECANICA DE SOLO UTILIZANDO CAMINHAO BASCULANTE 6,0M3/16T E PA CARREGADEIRA SOBRE PNEUS 128 HP, CAPACIDADE DA CAÇAMBA 1,7 A 2,8 M3, PESO OPERACIONAL 11632 KG</t>
  </si>
  <si>
    <t>3,01</t>
  </si>
  <si>
    <t>83356</t>
  </si>
  <si>
    <t>TRANSPORTE COMERCIAL DE BRITA</t>
  </si>
  <si>
    <t>83358</t>
  </si>
  <si>
    <t>TRANSPORTE DE PAVIMENTACAO REMOVIDA (RODOVIAS NAO URBANAS)</t>
  </si>
  <si>
    <t>1,56</t>
  </si>
  <si>
    <t>3,31</t>
  </si>
  <si>
    <t>3,06</t>
  </si>
  <si>
    <t>1,41</t>
  </si>
  <si>
    <t>95303</t>
  </si>
  <si>
    <t>TRANSPORTE COM CAMINHÃO BASCULANTE 10 M3 DE MASSA ASFALTICA PARA PAVIMENTAÇÃO URBANA</t>
  </si>
  <si>
    <t>94097</t>
  </si>
  <si>
    <t>PREPARO DE FUNDO DE VALA COM LARGURA MENOR QUE 1,5 M, EM LOCAL COM NÍVEL BAIXO DE INTERFERÊNCIA. AF_06/2016</t>
  </si>
  <si>
    <t>94098</t>
  </si>
  <si>
    <t>PREPARO DE FUNDO DE VALA  COM LARGURA MENOR QUE 1,5 M, EM LOCAL COM NÍVEL ALTO DE INTERFERÊNCIA. AF_06/2016</t>
  </si>
  <si>
    <t>94099</t>
  </si>
  <si>
    <t>PREPARO DE FUNDO DE VALA COM LARGURA MAIOR OU IGUAL A 1,5 M E MENOR QUE 2,5 M, EM LOCAL COM NÍVEL BAIXO DE INTERFERÊNCIA. AF_06/2016</t>
  </si>
  <si>
    <t>94100</t>
  </si>
  <si>
    <t>PREPARO DE FUNDO DE VALA  COM LARGURA MAIOR OU IGUAL A 1,5 M E MENOR QUE 2,5 M, EM LOCAL COM NÍVEL ALTO DE INTERFERÊNCIA. AF_06/2016</t>
  </si>
  <si>
    <t>94102</t>
  </si>
  <si>
    <t>LASTRO DE VALA COM PREPARO DE FUNDO, LARGURA MENOR QUE 1,5 M, COM CAMADA DE AREIA, LANÇAMENTO MANUAL, EM LOCAL COM NÍVEL BAIXO DE INTERFERÊNCIA. AF_06/2016</t>
  </si>
  <si>
    <t>94103</t>
  </si>
  <si>
    <t>LASTRO DE VALA COM PREPARO DE FUNDO, LARGURA MENOR QUE 1,5 M, COM CAMADA DE BRITA, LANÇAMENTO MANUAL, EM LOCAL COM NÍVEL BAIXO DE INTERFERÊNCIA. AF_06/2016</t>
  </si>
  <si>
    <t>94104</t>
  </si>
  <si>
    <t>LASTRO DE VALA COM PREPARO DE FUNDO, LARGURA MENOR QUE 1,5 M, COM CAMADA DE AREIA, LANÇAMENTO MANUAL, EM LOCAL COM NÍVEL ALTO DE INTERFERÊNCIA. AF_06/2016</t>
  </si>
  <si>
    <t>94105</t>
  </si>
  <si>
    <t>LASTRO DE VALA COM PREPARO DE FUNDO, LARGURA MENOR QUE 1,5 M, COM CAMADA DE BRITA, LANÇAMENTO MANUAL, EM LOCAL COM NÍVEL ALTO DE INTERFERÊNCIA. AF_06/2016</t>
  </si>
  <si>
    <t>94106</t>
  </si>
  <si>
    <t>LASTRO COM PREPARO DE FUNDO, LARGURA MAIOR OU IGUAL A 1,5 M, COM CAMADA DE AREIA, LANÇAMENTO MANUAL, EM LOCAL COM NÍVEL BAIXO DE INTERFERÊNCIA. AF_06/2016</t>
  </si>
  <si>
    <t>94107</t>
  </si>
  <si>
    <t>LASTRO COM PREPARO DE FUNDO, LARGURA MAIOR OU IGUAL A 1,5 M, COM CAMADA DE BRITA, LANÇAMENTO MANUAL, EM LOCAL COM NÍVEL BAIXO DE INTERFERÊNCIA. AF_06/2016</t>
  </si>
  <si>
    <t>94108</t>
  </si>
  <si>
    <t>LASTRO COM PREPARO DE FUNDO, LARGURA MAIOR OU IGUAL A 1,5 M, COM CAMADA DE AREIA, LANÇAMENTO MANUAL, EM LOCAL COM NÍVEL ALTO DE INTERFERÊNCIA. AF_06/2016</t>
  </si>
  <si>
    <t>94110</t>
  </si>
  <si>
    <t>LASTRO COM PREPARO DE FUNDO, LARGURA MAIOR OU IGUAL A 1,5 M, COM CAMADA DE BRITA, LANÇAMENTO MANUAL, EM LOCAL COM NÍVEL ALTO DE INTERFERÊNCIA. AF_06/2016</t>
  </si>
  <si>
    <t>94111</t>
  </si>
  <si>
    <t>LASTRO DE VALA COM PREPARO DE FUNDO, LARGURA MENOR QUE 1,5 M, COM CAMADA DE AREIA, LANÇAMENTO MECANIZADO, EM LOCAL COM NÍVEL BAIXO DE INTERFERÊNCIA. AF_06/2016</t>
  </si>
  <si>
    <t>94112</t>
  </si>
  <si>
    <t>LASTRO DE VALA COM PREPARO DE FUNDO, LARGURA MENOR QUE 1,5 M, COM CAMADA DE BRITA, LANÇAMENTO MECANIZADO, EM LOCAL COM NÍVEL BAIXO DE INTERFERÊNCIA. AF_06/2016</t>
  </si>
  <si>
    <t>94113</t>
  </si>
  <si>
    <t>LASTRO DE VALA COM PREPARO DE FUNDO, LARGURA MENOR QUE 1,5 M, COM CAMADA DE AREIA, LANÇAMENTO MECANIZADO, EM LOCAL COM NÍVEL ALTO DE INTERFERÊNCIA. AF_06/2016</t>
  </si>
  <si>
    <t>94114</t>
  </si>
  <si>
    <t>LASTRO DE VALA COM PREPARO DE FUNDO, LARGURA MENOR QUE 1,5 M, COM CAMADA DE BRITA, LANÇAMENTO MECANIZADO, EM LOCAL COM NÍVEL ALTO DE INTERFERÊNCIA. AF_06/2016</t>
  </si>
  <si>
    <t>94115</t>
  </si>
  <si>
    <t>LASTRO COM PREPARO DE FUNDO, LARGURA MAIOR OU IGUAL A 1,5 M, COM CAMADA DE AREIA, LANÇAMENTO MECANIZADO, EM LOCAL COM NÍVEL BAIXO DE INTERFERÊNCIA. AF_06/2016</t>
  </si>
  <si>
    <t>94116</t>
  </si>
  <si>
    <t>LASTRO COM PREPARO DE FUNDO, LARGURA MAIOR OU IGUAL A 1,5 M, COM CAMADA DE BRITA, LANÇAMENTO MECANIZADO, EM LOCAL COM NÍVEL BAIXO DE INTERFERÊNCIA. AF_06/2016</t>
  </si>
  <si>
    <t>94117</t>
  </si>
  <si>
    <t>LASTRO COM PREPARO DE FUNDO, LARGURA MAIOR OU IGUAL A 1,5 M, COM CAMADA DE AREIA, LANÇAMENTO MECANIZADO, EM LOCAL COM NÍVEL ALTO DE INTERFERÊNCIA. AF_06/2016</t>
  </si>
  <si>
    <t>94118</t>
  </si>
  <si>
    <t>LASTRO COM PREPARO DE FUNDO, LARGURA MAIOR OU IGUAL A 1,5 M, COM CAMADA DE BRITA, LANÇAMENTO MECANIZADO, EM LOCAL COM NÍVEL ALTO DE INTERFERÊNCIA. AF_06/2016</t>
  </si>
  <si>
    <t>6514</t>
  </si>
  <si>
    <t>FORNECIMENTO E LANCAMENTO DE BRITA N. 4</t>
  </si>
  <si>
    <t>88549</t>
  </si>
  <si>
    <t>FORNECIMENTO E ASSENTAMENTO DE BRITA 2-DRENOS E FILTROS   MM</t>
  </si>
  <si>
    <t>41721</t>
  </si>
  <si>
    <t>COMPACTACAO MECANICA A 95% DO PROCTOR NORMAL - PAVIMENTACAO URBANA</t>
  </si>
  <si>
    <t>41722</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</si>
  <si>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</si>
  <si>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</si>
  <si>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</si>
  <si>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</si>
  <si>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</si>
  <si>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</si>
  <si>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</si>
  <si>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83344</t>
  </si>
  <si>
    <t>ESPALHAMENTO DE MATERIAL EM BOTA FORA, COM UTILIZACAO DE TRATOR DE ESTEIRAS DE 165 HP</t>
  </si>
  <si>
    <t>95606</t>
  </si>
  <si>
    <t>UMIDIFICAÇÃO DE MATERIAL PARA VALAS COM CAMINHÃO PIPA 10000L. AF_11/2016</t>
  </si>
  <si>
    <t>72131</t>
  </si>
  <si>
    <t>ALVENARIA EM TIJOLO CERAMICO MACICO 5X10X20CM 1 VEZ (ESPESSURA 20CM), ASSENTADO COM ARGAMASSA TRACO 1:2:8 (CIMENTO, CAL E AREIA)</t>
  </si>
  <si>
    <t>72132</t>
  </si>
  <si>
    <t>ALVENARIA EM TIJOLO CERAMICO MACICO 5X10X20CM 1/2 VEZ (ESPESSURA 10CM), ASSENTADO COM ARGAMASSA TRACO 1:2:8 (CIMENTO, CAL E AREIA)</t>
  </si>
  <si>
    <t>72133</t>
  </si>
  <si>
    <t>ALVENARIA EM TIJOLO CERAMICO MACICO 5X10X20CM 1 1/2 VEZ (ESPESSURA 30CM), ASSENTADO COM ARGAMASSA TRACO 1:2:8 (CIMENTO, CAL E AREIA)</t>
  </si>
  <si>
    <t>87471</t>
  </si>
  <si>
    <t>ALVENARIA DE VEDAÇÃO DE BLOCOS CERÂMICOS FURADOS NA VERTICAL DE 9X19X39CM (ESPESSURA 9CM) DE PAREDES COM ÁREA LÍQUIDA MENOR QUE 6M² SEM VÃOS E ARGAMASSA DE ASSENTAMENTO COM PREPARO EM BETONEIRA. AF_06/2014</t>
  </si>
  <si>
    <t>87472</t>
  </si>
  <si>
    <t>ALVENARIA DE VEDAÇÃO DE BLOCOS CERÂMICOS FURADOS NA VERTICAL DE 9X19X39CM (ESPESSURA 9CM) DE PAREDES COM ÁREA LÍQUIDA MENOR QUE 6M² SEM VÃOS E ARGAMASSA DE ASSENTAMENTO COM PREPARO MANUAL. AF_06/2014</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</si>
  <si>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</si>
  <si>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</si>
  <si>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</si>
  <si>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</si>
  <si>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</si>
  <si>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</si>
  <si>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</si>
  <si>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</si>
  <si>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</si>
  <si>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</si>
  <si>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</si>
  <si>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</si>
  <si>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</si>
  <si>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</si>
  <si>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</si>
  <si>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</si>
  <si>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</si>
  <si>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</si>
  <si>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</si>
  <si>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</si>
  <si>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60,08</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</si>
  <si>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</si>
  <si>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</si>
  <si>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</si>
  <si>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</si>
  <si>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</si>
  <si>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</si>
  <si>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</si>
  <si>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</si>
  <si>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</si>
  <si>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</si>
  <si>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</si>
  <si>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</si>
  <si>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</si>
  <si>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</si>
  <si>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</si>
  <si>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</si>
  <si>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</si>
  <si>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</si>
  <si>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</si>
  <si>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</si>
  <si>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</si>
  <si>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</si>
  <si>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</si>
  <si>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</si>
  <si>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87496</t>
  </si>
  <si>
    <t>ALVENARIA DE VEDAÇÃO DE BLOCOS CERÂMICOS FURADOS NA HORIZONTAL DE 9X19X19CM (ESPESSURA 9CM) DE PAREDES COM ÁREA LÍQUIDA MENOR QUE 6M² SEM VÃOS E ARGAMASSA DE ASSENTAMENTO COM PREPARO MANUAL. AF_06/2014</t>
  </si>
  <si>
    <t>87497</t>
  </si>
  <si>
    <t>ALVENARIA DE VEDAÇÃO DE BLOCOS CERÂMICOS FURADOS NA HORIZONTAL DE 11,5X19X19CM (ESPESSURA 11,5CM) DE PAREDES COM ÁREA LÍQUIDA MENOR QUE 6M² SEM VÃOS E ARGAMASSA DE ASSENTAMENTO COM PREPARO EM BETONEIRA. AF_06/2014</t>
  </si>
  <si>
    <t>87498</t>
  </si>
  <si>
    <t>ALVENARIA DE VEDAÇÃO DE BLOCOS CERÂMICOS FURADOS NA HORIZONTAL DE 11,5X19X19CM (ESPESSURA 11,5CM) DE PAREDES COM ÁREA LÍQUIDA MENOR QUE 6M² SEM VÃOS E ARGAMASSA DE ASSENTAMENTO COM PREPARO MANUAL. AF_06/2014</t>
  </si>
  <si>
    <t>87499</t>
  </si>
  <si>
    <t>ALVENARIA DE VEDAÇÃO DE BLOCOS CERÂMICOS FURADOS NA HORIZONTAL DE 9X14X19CM (ESPESSURA 9CM) DE PAREDES COM ÁREA LÍQUIDA MENOR QUE 6M² SEM VÃOS E ARGAMASSA DE ASSENTAMENTO COM PREPARO EM BETONEIRA. AF_06/2014</t>
  </si>
  <si>
    <t>71,76</t>
  </si>
  <si>
    <t>87500</t>
  </si>
  <si>
    <t>ALVENARIA DE VEDAÇÃO DE BLOCOS CERÂMICOS FURADOS NA HORIZONTAL DE 9X14X19CM (ESPESSURA 9CM) DE PAREDES COM ÁREA LÍQUIDA MENOR QUE 6M² SEM VÃOS E ARGAMASSA DE ASSENTAMENTO COM PREPARO MANUAL. AF_06/2014</t>
  </si>
  <si>
    <t>87501</t>
  </si>
  <si>
    <t>ALVENARIA DE VEDAÇÃO DE BLOCOS CERÂMICOS FURADOS NA HORIZONTAL DE 14X9X19CM (ESPESSURA 14CM, BLOCO DEITADO) DE PAREDES COM ÁREA LÍQUIDA MENOR QUE 6M² SEM VÃOS E ARGAMASSA DE ASSENTAMENTO COM PREPARO EM BETONEIRA. AF_06/2014</t>
  </si>
  <si>
    <t>87502</t>
  </si>
  <si>
    <t>ALVENARIA DE VEDAÇÃO DE BLOCOS CERÂMICOS FURADOS NA HORIZONTAL DE 14X9X19CM (ESPESSURA 14CM, BLOCO DEITADO) DE PAREDES COM ÁREA LÍQUIDA MENOR QUE 6M² SEM VÃOS E ARGAMASSA DE ASSENTAMENTO COM PREPARO MANUAL. AF_06/2014</t>
  </si>
  <si>
    <t>87503</t>
  </si>
  <si>
    <t>ALVENARIA DE VEDAÇÃO DE BLOCOS CERÂMICOS FURADOS NA HORIZONTAL DE 9X19X19CM (ESPESSURA 9CM) DE PAREDES COM ÁREA LÍQUIDA MAIOR OU IGUAL A 6M² SEM VÃOS E ARGAMASSA DE ASSENTAMENTO COM PREPARO EM BETONEIRA. AF_06/2014</t>
  </si>
  <si>
    <t>87504</t>
  </si>
  <si>
    <t>ALVENARIA DE VEDAÇÃO DE BLOCOS CERÂMICOS FURADOS NA HORIZONTAL DE 9X19X19CM (ESPESSURA 9CM) DE PAREDES COM ÁREA LÍQUIDA MAIOR OU IGUAL A 6M² SEM VÃOS E ARGAMASSA DE ASSENTAMENTO COM PREPARO MANUAL. AF_06/2014</t>
  </si>
  <si>
    <t>87505</t>
  </si>
  <si>
    <t>ALVENARIA DE VEDAÇÃO DE BLOCOS CERÂMICOS FURADOS NA HORIZONTAL DE 11,5X19X19CM (ESPESSURA 11,5M) DE PAREDES COM ÁREA LÍQUIDA MAIOR OU IGUAL A 6M² SEM VÃOS E ARGAMASSA DE ASSENTAMENTO COM PREPARO EM BETONEIRA. AF_06/2014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</si>
  <si>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</si>
  <si>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</si>
  <si>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</si>
  <si>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</si>
  <si>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</si>
  <si>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</si>
  <si>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</si>
  <si>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ALVENARIA DE VEDAÇÃO DE BLOCOS CERÂMICOS FURADOS NA HORIZONTAL DE 14X9X19CM (ESPESSURA 14CM, BLOCO DEITADO) DE PAREDES COM ÁREA LÍQUIDA MAIOR OU IGUAL A 6M² SEM VÃOS E ARGAMASSA DE ASSENTAMENTO COM PREPARO EM BETONEIRA. AF_06/2014</t>
  </si>
  <si>
    <t>87510</t>
  </si>
  <si>
    <t>ALVENARIA DE VEDAÇÃO DE BLOCOS CERÂMICOS FURADOS NA HORIZONTAL DE 14X9X19CM (ESPESSURA 14CM, BLOCO DEITADO) DE PAREDES COM ÁREA LÍQUIDA MAIOR OU IGUAL A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</si>
  <si>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</si>
  <si>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</si>
  <si>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</si>
  <si>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</si>
  <si>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</si>
  <si>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</si>
  <si>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</si>
  <si>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</si>
  <si>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</si>
  <si>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</si>
  <si>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</si>
  <si>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</si>
  <si>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</si>
  <si>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ALVENARIA DE VEDAÇÃO DE BLOCOS CERÂMICOS FURADOS NA HORIZONTAL DE 14X9X19CM (ESPESSURA 14CM, BLOCO DEITADO) DE PAREDES COM ÁREA LÍQUIDA MENOR QUE 6M² COM VÃOS E ARGAMASSA DE ASSENTAMENTO COM PREPARO EM BETONEIRA. AF_06/2014</t>
  </si>
  <si>
    <t>87518</t>
  </si>
  <si>
    <t>ALVENARIA DE VEDAÇÃO DE BLOCOS CERÂMICOS FURADOS NA HORIZONTAL DE 14X9X19CM (ESPESSURA 14CM, BLOCO DEITADO) DE PAREDES COM ÁREA LÍQUIDA MENOR QUE 6M² COM VÃOS E ARGAMASSA DE ASSENTAMENTO COM PREPARO MANUAL. AF_06/2014</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</si>
  <si>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</si>
  <si>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</si>
  <si>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</si>
  <si>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</si>
  <si>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</si>
  <si>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ALVENARIA DE VEDAÇÃO DE BLOCOS CERÂMICOS FURADOS NA HORIZONTAL DE 11,5X19X19CM (ESPESSURA 11,5CM) DE PAREDES COM ÁREA LÍQUIDA MAIOR OU IGUAL A 6M² COM VÃOS E ARGAMASSA DE ASSENTAMENTO COM PREPARO EM BETONEIRA. AF_06/2014</t>
  </si>
  <si>
    <t>87522</t>
  </si>
  <si>
    <t>ALVENARIA DE VEDAÇÃO DE BLOCOS CERÂMICOS FURADOS NA HORIZONTAL DE 11,5X19X19CM (ESPESSURA 11,5CM) DE PAREDES COM ÁREA LÍQUIDA MAIOR OU IGUAL A 6M² COM VÃOS E ARGAMASSA DE ASSENTAMENTO COM PREPARO MANUAL. AF_06/2014</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</si>
  <si>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</si>
  <si>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</si>
  <si>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</si>
  <si>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</si>
  <si>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67,21</t>
  </si>
  <si>
    <t>87525</t>
  </si>
  <si>
    <t>ALVENARIA DE VEDAÇÃO DE BLOCOS CERÂMICOS FURADOS NA HORIZONTAL DE 14X9X19CM (ESPESSURA 14CM, BLOCO DEITADO) DE PAREDES COM ÁREA LÍQUIDA MAIOR OU IGUAL A 6M² COM VÃOS E ARGAMASSA DE ASSENTAMENTO COM PREPARO EM BETONEIRA. AF_06/2014</t>
  </si>
  <si>
    <t>87526</t>
  </si>
  <si>
    <t>ALVENARIA DE VEDAÇÃO DE BLOCOS CERÂMICOS FURADOS NA HORIZONTAL DE 14X9X19CM (ESPESSURA 14CM, BLOCO DEITADO) DE PAREDES COM ÁREA LÍQUIDA MAIOR OU IGUAL A 6M² COM VÃOS E ARGAMASSA DE ASSENTAMENTO COM PREPARO MANUAL. AF_06/2014</t>
  </si>
  <si>
    <t>89043</t>
  </si>
  <si>
    <t>(COMPOSIÇÃO REPRESENTATIVA) DO SERVIÇO DE ALVENARIA DE VEDAÇÃO DE BLOCOS VAZADOS DE CERÂMICA DE 9X19X19CM (ESPESSURA 9CM), PARA EDIFICAÇÃO HABITACIONAL MULTIFAMILIAR (PRÉDIO). AF_11/2014</t>
  </si>
  <si>
    <t>89168</t>
  </si>
  <si>
    <t>(COMPOSIÇÃO REPRESENTATIVA) DO SERVIÇO DE ALVENARIA DE VEDAÇÃO DE BLOCOS VAZADOS DE CERÂMICA DE 9X19X19CM (ESPESSURA 9CM), PARA EDIFICAÇÃO HABITACIONAL UNIFAMILIAR (CASA) E EDIFICAÇÃO PÚBLICA PADRÃO. AF_11/2014</t>
  </si>
  <si>
    <t>89977</t>
  </si>
  <si>
    <t>(COMPOSIÇÃO REPRESENTATIVA) DO SERVIÇO DE ALVENARIA DE VEDAÇÃO DE BLOCOS VAZADOS DE CERÂMICA DE 14X9X19CM (ESPESSURA 14CM, BLOCO DEITADO), PARA EDIFICAÇÃO HABITACIONAL UNIFAMILIAR (CASA) E EDIFICAÇÃO PÚBLICA PADRÃO. AF_12/2014</t>
  </si>
  <si>
    <t>90112</t>
  </si>
  <si>
    <t>ALVENARIA DE VEDAÇÃO DE BLOCOS CERÂMICOS FURADOS NA VERTICAL DE 14X19X39CM (ESPESSURA 14CM) DE PAREDES COM ÁREA LÍQUIDA MENOR QUE 6M2 COM VÃOS E ARGAMASSA DE ASSENTAMENTO COM PREPARO MANUAL. AF_06/2014</t>
  </si>
  <si>
    <t>95474</t>
  </si>
  <si>
    <t>ALVENARIA DE EMBASAMENTO EM TIJOLOS CERAMICOS MACICOS 5X10X20CM, ASSENTADO  COM ARGAMASSA TRACO 1:2:8 (CIMENTO, CAL E AREIA)</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</si>
  <si>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</si>
  <si>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</si>
  <si>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</si>
  <si>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</si>
  <si>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</si>
  <si>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</si>
  <si>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</si>
  <si>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</si>
  <si>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</si>
  <si>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</si>
  <si>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</si>
  <si>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</si>
  <si>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55,46</t>
  </si>
  <si>
    <t>89288</t>
  </si>
  <si>
    <t>ALVENARIA ESTRUTURAL DE BLOCOS CERÂMICOS 14X19X39, (ESPESSURA DE 14 CM), PARA PAREDES COM ÁREA LÍQUIDA MAIOR OU IGUAL A 6M², COM VÃOS, UTILIZANDO PALHETA E ARGAMASSA DE ASSENTAMENTO COM PREPARO EM BETONEIRA. AF_12/2014</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</si>
  <si>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</si>
  <si>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</si>
  <si>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</si>
  <si>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</si>
  <si>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</si>
  <si>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</si>
  <si>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</si>
  <si>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</si>
  <si>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</si>
  <si>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</si>
  <si>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89294</t>
  </si>
  <si>
    <t>ALVENARIA ESTRUTURAL DE BLOCOS CERÂMICOS 14X19X29, (ESPESSURA DE 14 CM), PARA PAREDES COM ÁREA LÍQUIDA MENOR QUE 6M², COM VÃOS, UTILIZANDO PALHETA E ARGAMASSA DE ASSENTAMENTO COM PREPARO EM BETONEIRA. AF_12/2014</t>
  </si>
  <si>
    <t>63,30</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</si>
  <si>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</si>
  <si>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</si>
  <si>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</si>
  <si>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</si>
  <si>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</si>
  <si>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</si>
  <si>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</si>
  <si>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</si>
  <si>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</si>
  <si>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</si>
  <si>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</si>
  <si>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</si>
  <si>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</si>
  <si>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</si>
  <si>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</si>
  <si>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</si>
  <si>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</si>
  <si>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</si>
  <si>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</si>
  <si>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</si>
  <si>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58,89</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</si>
  <si>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</si>
  <si>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</si>
  <si>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</si>
  <si>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</si>
  <si>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</si>
  <si>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</si>
  <si>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</si>
  <si>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</si>
  <si>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</si>
  <si>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</si>
  <si>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</si>
  <si>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</si>
  <si>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</si>
  <si>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</si>
  <si>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</si>
  <si>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</si>
  <si>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</si>
  <si>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</si>
  <si>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95465</t>
  </si>
  <si>
    <t>COBOGO CERAMICO (ELEMENTO VAZADO), 9X20X20CM, ASSENTADO COM ARGAMASSA TRACO 1:4 DE CIMENTO E AREIA</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</si>
  <si>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</si>
  <si>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</si>
  <si>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</si>
  <si>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</si>
  <si>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</si>
  <si>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</si>
  <si>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</si>
  <si>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</si>
  <si>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</si>
  <si>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</si>
  <si>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</si>
  <si>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</si>
  <si>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</si>
  <si>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</si>
  <si>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</si>
  <si>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</si>
  <si>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</si>
  <si>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</si>
  <si>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</si>
  <si>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</si>
  <si>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</si>
  <si>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</si>
  <si>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</si>
  <si>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</si>
  <si>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</si>
  <si>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</si>
  <si>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</si>
  <si>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</si>
  <si>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</si>
  <si>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</si>
  <si>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</si>
  <si>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</si>
  <si>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</si>
  <si>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</si>
  <si>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</si>
  <si>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</si>
  <si>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</si>
  <si>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</si>
  <si>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</si>
  <si>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</si>
  <si>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</si>
  <si>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</si>
  <si>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</si>
  <si>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</si>
  <si>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</si>
  <si>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</si>
  <si>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</si>
  <si>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</si>
  <si>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</si>
  <si>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</si>
  <si>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</si>
  <si>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</si>
  <si>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</si>
  <si>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</si>
  <si>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</si>
  <si>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</si>
  <si>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</si>
  <si>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</si>
  <si>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</si>
  <si>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</si>
  <si>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89453</t>
  </si>
  <si>
    <t>ALVENARIA DE BLOCOS DE CONCRETO ESTRUTURAL 14X19X39 CM, (ESPESSURA 14 CM), FBK = 4,5 MPA, PARA PAREDES COM ÁREA LÍQUIDA MENOR QUE 6M², SEM VÃOS, UTILIZANDO PALHETA. AF_12/2014</t>
  </si>
  <si>
    <t>89454</t>
  </si>
  <si>
    <t>ALVENARIA DE BLOCOS DE CONCRETO ESTRUTURAL 14X19X39 CM, (ESPESSURA 14 CM), FBK = 4,5 MPA, PARA PAREDES COM ÁREA LÍQUIDA MAIOR OU IGUAL A 6M², SEM VÃOS, UTILIZANDO PALHETA. AF_12/2014</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</si>
  <si>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</si>
  <si>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</si>
  <si>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</si>
  <si>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</si>
  <si>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</si>
  <si>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</si>
  <si>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</si>
  <si>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</si>
  <si>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</si>
  <si>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</si>
  <si>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</si>
  <si>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</si>
  <si>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</si>
  <si>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</si>
  <si>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</si>
  <si>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</si>
  <si>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</si>
  <si>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</si>
  <si>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</si>
  <si>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</si>
  <si>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</si>
  <si>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</si>
  <si>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</si>
  <si>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</si>
  <si>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</si>
  <si>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</si>
  <si>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</si>
  <si>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</si>
  <si>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</si>
  <si>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</si>
  <si>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</si>
  <si>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</si>
  <si>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</si>
  <si>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</si>
  <si>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89473</t>
  </si>
  <si>
    <t>ALVENARIA DE BLOCOS DE CONCRETO ESTRUTURAL 14X19X39 CM, (ESPESSURA 14 CM) FBK = 14,0 MPA, PARA PAREDES COM ÁREA LÍQUIDA MAIOR OU IGUAL A 6M², SEM VÃOS, UTILIZANDO COLHER DE PEDREIRO. AF_12/2014</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</si>
  <si>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</si>
  <si>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</si>
  <si>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</si>
  <si>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</si>
  <si>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</si>
  <si>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</si>
  <si>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89477</t>
  </si>
  <si>
    <t>ALVENARIA DE BLOCOS DE CONCRETO ESTRUTURAL 14X19X39 CM, (ESPESSURA 14 CM) FBK = 14,0 MPA, PARA PAREDES COM ÁREA LÍQUIDA MAIOR OU IGUAL A 6M², COM VÃOS, UTILIZANDO COLHER DE PEDREIRO. AF_12/2014</t>
  </si>
  <si>
    <t>89478</t>
  </si>
  <si>
    <t>ALVENARIA DE BLOCOS DE CONCRETO ESTRUTURAL 14X19X29 CM, (ESPESSURA 14 CM), FBK = 4,5 MPA, PARA PAREDES COM ÁREA LÍQUIDA MENOR QUE 6M², SEM VÃOS, UTILIZANDO COLHER DE PEDREIRO. AF_12/2014</t>
  </si>
  <si>
    <t>89479</t>
  </si>
  <si>
    <t>ALVENARIA DE BLOCOS DE CONCRETO ESTRUTURAL 14X19X29 CM, (ESPESSURA 14 CM), FBK = 4,5 MPA, PARA PAREDES COM ÁREA LÍQUIDA MAIOR OU IGUAL A 6M², SEM VÃOS, UTILIZANDO COLHER DE PEDREIRO. AF_12/2014</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</si>
  <si>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</si>
  <si>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</si>
  <si>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</si>
  <si>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</si>
  <si>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</si>
  <si>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</si>
  <si>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</si>
  <si>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</si>
  <si>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</si>
  <si>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</si>
  <si>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</si>
  <si>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</si>
  <si>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</si>
  <si>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</si>
  <si>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</si>
  <si>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</si>
  <si>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72139</t>
  </si>
  <si>
    <t>BLOCOS DE VIDRO TIPO CANELADO 19X19X8CM, ASSENTADO COM ARGAMASSA TRACO 1:3 (CIMENTO E AREIA GROSSA) PREPARO MECANICO, COM REJUNTAMENTO EM CIMENTO BRANCO E BARRAS DE ACO</t>
  </si>
  <si>
    <t>72175</t>
  </si>
  <si>
    <t>BLOCOS DE VIDRO TIPO XADREZ 20X20X10CM, ASSENTADO COM ARGAMASSA TRACO 1:3 (CIMENTO E AREIA GROSSA) PREPARO MECANICO, COM REJUNTAMENTO EM CIMENTO BRANCO E BARRAS DE ACO</t>
  </si>
  <si>
    <t>72176</t>
  </si>
  <si>
    <t>BLOCOS DE VIDRO TIPO XADREZ 20X10X8CM, ASSENTADO COM ARGAMASSA TRACO 1:3 (CIMENTO E AREIA GROSSA) PREPARO MECANICO, COM REJUNTAMENTO EM CIMENTO BRANCO E BARRAS DE ACO</t>
  </si>
  <si>
    <t>72178</t>
  </si>
  <si>
    <t>RETIRADA DE DIVISORIAS EM CHAPAS DE MADEIRA, COM MONTANTES METALICOS</t>
  </si>
  <si>
    <t>72179</t>
  </si>
  <si>
    <t>RECOLOCACAO DE PLACAS DIVISORIAS DE GRANILITE, CONSIDERANDO REAPROVEITAMENTO DO MATERIAL</t>
  </si>
  <si>
    <t>72180</t>
  </si>
  <si>
    <t>RECOLOCACAO DE DIVISORIAS TIPO CHAPAS OU TABUAS, EXCLUSIVE ENTARUGAMENTO, CONSIDERANDO REAPROVEITAMENTO DO MATERIAL</t>
  </si>
  <si>
    <t>72181</t>
  </si>
  <si>
    <t>RECOLOCACAO DE DIVISORIAS TIPO CHAPAS OU TABUAS, INCLUSIVE ENTARUGAMENTO, CONSIDERANDO REAPROVEITAMENTO DO MATERIAL</t>
  </si>
  <si>
    <t>29,46</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</si>
  <si>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</si>
  <si>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</si>
  <si>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</si>
  <si>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</si>
  <si>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</si>
  <si>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</si>
  <si>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79627</t>
  </si>
  <si>
    <t>DIVISORIA EM GRANITO BRANCO POLIDO, ESP = 3CM, ASSENTADO COM ARGAMASSA TRACO 1:4, ARREMATE EM CIMENTO BRANCO, EXCLUSIVE FERRAGENS</t>
  </si>
  <si>
    <t>96358</t>
  </si>
  <si>
    <t>PAREDE COM PLACAS DE GESSO ACARTONADO (DRYWALL), PARA USO INTERNO, COM DUAS FACES SIMPLES E ESTRUTURA METÁLICA COM GUIAS SIMPLES, SEM VÃOS. AF_06/2017_P</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</si>
  <si>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</si>
  <si>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</si>
  <si>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</si>
  <si>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</si>
  <si>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</si>
  <si>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</si>
  <si>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96362</t>
  </si>
  <si>
    <t>PAREDE COM PLACAS DE GESSO ACARTONADO (DRYWALL), PARA USO INTERNO, COM UMA FACE SIMPLES E OUTRA FACE DUPLA E ESTRUTURA METÁLICA COM GUIAS SIMPLES, SEM VÃOS. AF_06/2017_P</t>
  </si>
  <si>
    <t>96363</t>
  </si>
  <si>
    <t>PAREDE COM PLACAS DE GESSO ACARTONADO (DRYWALL), PARA USO INTERNO, COM UMA FACE SIMPLES E OUTRA FACE DUPLA E ESTRUTURA METÁLICA COM GUIAS SIMPLES, COM VÃOS. AF_06/2017_P</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</si>
  <si>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</si>
  <si>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</si>
  <si>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</si>
  <si>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</si>
  <si>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96366</t>
  </si>
  <si>
    <t>PAREDE COM PLACAS DE GESSO ACARTONADO (DRYWALL), PARA USO INTERNO, COM DUAS FACES DUPLAS E ESTRUTURA METÁLICA COM GUIAS SIMPLES, SEM VÃOS. AF_06/2017_P</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</si>
  <si>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</si>
  <si>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</si>
  <si>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</si>
  <si>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</si>
  <si>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</si>
  <si>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</si>
  <si>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96370</t>
  </si>
  <si>
    <t>PAREDE COM PLACAS DE GESSO ACARTONADO (DRYWALL), PARA USO INTERNO, COM UMA FACE SIMPLES E ESTRUTURA METÁLICA COM GUIAS SIMPLES, SEM VÃOS. AF_06/2017_P</t>
  </si>
  <si>
    <t>96371</t>
  </si>
  <si>
    <t>PAREDE COM PLACAS DE GESSO ACARTONADO (DRYWALL), PARA USO INTERNO, COM UMA FACE SIMPLES E ESTRUTURA METÁLICA COM GUIAS SIMPLES, COM VÃOS. AF_06/2017_P</t>
  </si>
  <si>
    <t>96372</t>
  </si>
  <si>
    <t>INSTALAÇÃO DE ISOLAMENTO COM LÃ DE ROCHA EM PAREDES DRYWALL. AF_06/2017</t>
  </si>
  <si>
    <t>96373</t>
  </si>
  <si>
    <t>INSTALAÇÃO DE REFORÇO METÁLICO EM PAREDE DRYWALL. AF_06/2017</t>
  </si>
  <si>
    <t>96374</t>
  </si>
  <si>
    <t>INSTALAÇÃO DE REFORÇO DE MADEIRA EM PAREDE DRYWALL. AF_06/2017</t>
  </si>
  <si>
    <t>73863/1</t>
  </si>
  <si>
    <t>ALVENARIA COM BLOCOS DE CONCRETO CELULAR 10X30X60CM, ESPESSURA 10CM, ASSENTADOS COM ARGAMASSA TRACO 1:2:9 (CIMENTO, CAL E AREIA) PREPARO MANUAL</t>
  </si>
  <si>
    <t>59,09</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</si>
  <si>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</si>
  <si>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</si>
  <si>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</si>
  <si>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</si>
  <si>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</si>
  <si>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83694</t>
  </si>
  <si>
    <t>RECOMPOSICAO DE PAVIMENTACAO TIPO BLOKRET SOBRE COLCHAO DE AREIA COM REAPROVEITAMENTO DE MATERIAL</t>
  </si>
  <si>
    <t>83695/1</t>
  </si>
  <si>
    <t>REJUNTAMENTO PAVIMENTACAO PARALELEPIPEDO BETUME CASCALH INCL MATERIAIS</t>
  </si>
  <si>
    <t>83771</t>
  </si>
  <si>
    <t>RECOMPOSICAO DE REVESTIMENTO PRIMARIO MEDIDO P/ VOLUME COMPACTADO</t>
  </si>
  <si>
    <t>92970</t>
  </si>
  <si>
    <t>DEMOLIÇÃO DE PAVIMENTAÇÃO ASFÁLTICA COM UTILIZAÇÃO DE MARTELO PERFURADOR, ESPESSURA ATÉ 15 CM, EXCLUSIVE CARGA E TRANSPORTE</t>
  </si>
  <si>
    <t>72916</t>
  </si>
  <si>
    <t>BASE DE SOLO CIMENTO 2% MISTURA EM USINA, COMPACTACAO 100% PROCTOR INTERMEDIARIO, EXCLUSIVE ESCAVACAO, CARGA E TRANSPORTE DO SOLO</t>
  </si>
  <si>
    <t>72919</t>
  </si>
  <si>
    <t>BASE DE SOLO CIMENTO 4% MISTURA EM USINA, COMPACTACAO 100% PROCTOR NORMAL, EXCLUSIVE ESCAVACAO, CARGA E TRANSPORTE DO SOLO</t>
  </si>
  <si>
    <t>72922</t>
  </si>
  <si>
    <t>BASE DE SOLO CIMENTO 6% COM MISTURA EM USINA, COMPACTACAO 100% PROCTOR NORMAL, EXCLUSIVE ESCAVACAO, CARGA E TRANSPORTE DO SOLO</t>
  </si>
  <si>
    <t>72923</t>
  </si>
  <si>
    <t>BASE DE SOLO - BRITA (40/60), MISTURA EM USINA, COMPACTACAO 100% PROCTOR MODIFICADO, EXCLUSIVE ESCAVACAO, CARGA E TRANSPORTE</t>
  </si>
  <si>
    <t>72924</t>
  </si>
  <si>
    <t>BASE DE SOLO - BRITA (50/50), MISTURA EM USINA, COMPACTACAO 100% PROCTOR MODIFICADO, EXCLUSIVE ESCAVACAO, CARGA E TRANSPORTE</t>
  </si>
  <si>
    <t>72961</t>
  </si>
  <si>
    <t>REGULARIZACAO E COMPACTACAO DE SUBLEITO ATE 20 CM DE ESPESSURA</t>
  </si>
  <si>
    <t>1,22</t>
  </si>
  <si>
    <t>96387</t>
  </si>
  <si>
    <t>EXECUÇÃO E COMPACTAÇÃO DE BASE E OU SUB BASE COM SOLO ESTABILIZADO GRANULOMETRICAMENTE - EXCLUSIVE ESCAVAÇÃO, CARGA E TRANSPORTE E SOLO. AF_09/2017</t>
  </si>
  <si>
    <t>96388</t>
  </si>
  <si>
    <t>EXECUÇÃO E COMPACTAÇÃO DE BASE E OU SUB BASE COM SOLO PREDOMINANTEMENTE ARENOSO - EXCLUSIVE ESCAVAÇÃO, CARGA E TRANSPORTE E SOLO. AF_09/2017</t>
  </si>
  <si>
    <t>96389</t>
  </si>
  <si>
    <t>EXECUÇÃO E COMPACTAÇÃO DE BASE E OU SUB BASE COM SOLO MELHORADO COM CIMENTO (TEOR DE 2%) - EXCLUSIVE ESCAVAÇÃO, CARGA E TRANSPORTE E SOLO. AF_09/2017</t>
  </si>
  <si>
    <t>96390</t>
  </si>
  <si>
    <t>EXECUÇÃO E COMPACTAÇÃO DE BASE E OU SUB BASE COM SOLO MELHORADO COM CIMENTO (TEOR DE 4%) - EXCLUSIVE ESCAVAÇÃO, CARGA E TRANSPORTE E SOLO. AF_09/2017</t>
  </si>
  <si>
    <t>96391</t>
  </si>
  <si>
    <t>EXECUÇÃO E COMPACTAÇÃO DE BASE E OU SUB BASE COM SOLO CIMENTO (TEOR DE CIMENTO IGUAL A 6%) - EXCLUSIVE ESCAVAÇÃO, CARGA E TRANSPORTE E SOLO. AF_09/2017</t>
  </si>
  <si>
    <t>96392</t>
  </si>
  <si>
    <t>EXECUÇÃO E COMPACTAÇÃO DE BASE E OU SUB BASE COM SOLO CIMENTO (TEOR DE CIMENTO IGUAL A 8%) - EXCLUSIVE ESCAVAÇÃO, CARGA E TRANSPORTE E SOLO. AF_09/2017</t>
  </si>
  <si>
    <t>96396</t>
  </si>
  <si>
    <t>EXECUÇÃO E COMPACTAÇÃO DE BASE E OU SUB BASE COM BRITA GRADUADA SIMPLES - EXCLUSIVE CARGA E TRANSPORTE. AF_09/2017</t>
  </si>
  <si>
    <t>96397</t>
  </si>
  <si>
    <t>EXECUÇÃO E COMPACTAÇÃO DE BASE E OU SUB BASE COM BRITA GRADUADA TRATADA COM CIMENTO - EXCLUSIVE CARGA E TRANSPORTE. AF_09/2017</t>
  </si>
  <si>
    <t>96398</t>
  </si>
  <si>
    <t>EXECUÇÃO E COMPACTAÇÃO DE BASE E OU SUB BASE COM CONCRETO COMPACTADO COM ROLO - EXCLUSIVE CARGA E TRANSPORTE. AF_09/2017</t>
  </si>
  <si>
    <t>96399</t>
  </si>
  <si>
    <t>EXECUÇÃO E COMPACTAÇÃO DE BASE E OU SUB BASE COM PEDRA RACHÃO - EXCLUSIVE ESCAVAÇÃO, CARGA E TRANSPORTE. AF_09/2017</t>
  </si>
  <si>
    <t>96400</t>
  </si>
  <si>
    <t>EXECUÇÃO E COMPACTAÇÃO DE BASE E OU SUB BASE COM MACADAME SECO - EXCLUSIVE ESCAVAÇÃO, CARGA E TRANSPORTE. AF_09/2017</t>
  </si>
  <si>
    <t>96401</t>
  </si>
  <si>
    <t>EXECUÇÃO DE IMPRIMAÇÃO COM ASFALTO DILUÍDO CM-30. AF_09/2017</t>
  </si>
  <si>
    <t>96402</t>
  </si>
  <si>
    <t>72799</t>
  </si>
  <si>
    <t>PAVIMENTO EM PARALELEPIPEDO SOBRE COLCHAO DE AREIA REJUNTADO COM ARGAMASSA DE CIMENTO E AREIA NO TRAÇO 1:3 (PEDRAS PEQUENAS 30 A 35 PECAS POR M2)</t>
  </si>
  <si>
    <t>72942</t>
  </si>
  <si>
    <t>PINTURA DE LIGACAO COM EMULSAO RR-1C</t>
  </si>
  <si>
    <t>72943</t>
  </si>
  <si>
    <t>PINTURA DE LIGACAO COM EMULSAO RR-2C</t>
  </si>
  <si>
    <t>72972</t>
  </si>
  <si>
    <t>CONTENCAO LATERAL COM SOLO LOCAL PARA PAVIMENTO POLIEDRICO</t>
  </si>
  <si>
    <t>72973</t>
  </si>
  <si>
    <t>CORTE E PREPARO DE CORDAO DE PEDRA PARA PAVIMENTO POLIEDRICO</t>
  </si>
  <si>
    <t>72974</t>
  </si>
  <si>
    <t>CORTE E PREPARO DE PEDRA PARA PAVIMENTO POLIEDRICO</t>
  </si>
  <si>
    <t>72975</t>
  </si>
  <si>
    <t>DESMONTE MANUAL DE PEDRA PARA PAVIMENTO POLIEDRICO</t>
  </si>
  <si>
    <t>72978</t>
  </si>
  <si>
    <t>EXTRACAO, CARGA E ASSENTAMENTO DE CORDAO DE PEDRA PARA PAVIMENTO POLIEDRICO, EXCLUSIVE TRANSPORTE DE PEDRA E INDENIZACAO PEDREIRA</t>
  </si>
  <si>
    <t>72979</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</si>
  <si>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</si>
  <si>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</si>
  <si>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</si>
  <si>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</si>
  <si>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</si>
  <si>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</si>
  <si>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</si>
  <si>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92391</t>
  </si>
  <si>
    <t>EXECUÇÃO DE PAVIMENTO EM PISO INTERTRAVADO, COM BLOCO PISOGRAMA DE 35 X 25 CM, ESPESSURA 6 CM. AF_12/2015</t>
  </si>
  <si>
    <t>92392</t>
  </si>
  <si>
    <t>EXECUÇÃO DE PAVIMENTO EM PISO INTERTRAVADO, COM BLOCO PISOGRAMA DE 35 X 25 CM, ESPESSURA 8 CM. AF_12/2015</t>
  </si>
  <si>
    <t>92393</t>
  </si>
  <si>
    <t>EXECUÇÃO DE PAVIMENTO EM PISO INTERTRAVADO, COM BLOCO SEXTAVADO DE 25 X 25 CM, ESPESSURA 6 CM. AF_12/2015</t>
  </si>
  <si>
    <t>92394</t>
  </si>
  <si>
    <t>EXECUÇÃO DE PAVIMENTO EM PISO INTERTRAVADO, COM BLOCO SEXTAVADO DE 25 X 25 CM, ESPESSURA 8 CM. AF_12/2015</t>
  </si>
  <si>
    <t>92395</t>
  </si>
  <si>
    <t>EXECUÇÃO DE PAVIMENTO EM PISO INTERTRAVADO, COM BLOCO SEXTAVADO DE 25 X 25 CM, ESPESSURA 10 CM. AF_12/2015</t>
  </si>
  <si>
    <t>92396</t>
  </si>
  <si>
    <t>EXECUÇÃO DE PASSEIO EM PISO INTERTRAVADO, COM BLOCO RETANGULAR COR NATURAL DE 20 X 10 CM, ESPESSURA 6 CM. AF_12/2015</t>
  </si>
  <si>
    <t>92397</t>
  </si>
  <si>
    <t>EXECUÇÃO DE PÁTIO/ESTACIONAMENTO EM PISO INTERTRAVADO, COM BLOCO RETANGULAR COR NATURAL DE 20 X 10 CM, ESPESSURA 6 CM. AF_12/2015</t>
  </si>
  <si>
    <t>48,52</t>
  </si>
  <si>
    <t>92398</t>
  </si>
  <si>
    <t>EXECUÇÃO DE PÁTIO/ESTACIONAMENTO EM PISO INTERTRAVADO, COM BLOCO RETANGULAR COR NATURAL DE 20 X 10 CM, ESPESSURA 8 CM. AF_12/2015</t>
  </si>
  <si>
    <t>57,03</t>
  </si>
  <si>
    <t>92399</t>
  </si>
  <si>
    <t>EXECUÇÃO DE VIA EM PISO INTERTRAVADO, COM BLOCO RETANGULAR COR NATURAL DE 20 X 10 CM, ESPESSURA 8 CM. AF_12/2015</t>
  </si>
  <si>
    <t>92400</t>
  </si>
  <si>
    <t>EXECUÇÃO DE PÁTIO/ESTACIONAMENTO EM PISO INTERTRAVADO, COM BLOCO RETANGULAR DE 20 X 10 CM, ESPESSURA 10 CM. AF_12/2015</t>
  </si>
  <si>
    <t>92401</t>
  </si>
  <si>
    <t>EXECUÇÃO DE VIA EM PISO INTERTRAVADO, COM BLOCO RETANGULAR DE 20 X 10 CM, ESPESSURA 10 CM. AF_12/2015</t>
  </si>
  <si>
    <t>92402</t>
  </si>
  <si>
    <t>EXECUÇÃO DE PASSEIO EM PISO INTERTRAVADO, COM BLOCO 16 FACES DE 22 X 11 CM, ESPESSURA 6 CM. AF_12/2015</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</si>
  <si>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</si>
  <si>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</si>
  <si>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</si>
  <si>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</si>
  <si>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92405</t>
  </si>
  <si>
    <t>EXECUÇÃO DE VIA EM PISO INTERTRAVADO, COM BLOCO 16 FACES DE 22 X 11 CM, ESPESSURA 8 CM. AF_12/2015</t>
  </si>
  <si>
    <t>92406</t>
  </si>
  <si>
    <t>EXECUÇÃO DE PÁTIO/ESTACIONAMENTO EM PISO INTERTRAVADO, COM BLOCO 16 FACES DE 22 X 11 CM, ESPESSURA 10 CM. AF_12/2015</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</si>
  <si>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</si>
  <si>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</si>
  <si>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</si>
  <si>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</si>
  <si>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</si>
  <si>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</si>
  <si>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</si>
  <si>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</si>
  <si>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93682</t>
  </si>
  <si>
    <t>EXECUÇÃO DE VIA EM PISO INTERTRAVADO, COM BLOCO RETANGULAR COLORIDO DE 20 X 10 CM, ESPESSURA 8 CM. AF_12/2015</t>
  </si>
  <si>
    <t>97114</t>
  </si>
  <si>
    <t>EXECUÇÃO DE JUNTAS DE CONTRAÇÃO PARA PAVIMENTOS DE CONCRETO. AF_11/2017</t>
  </si>
  <si>
    <t>97115</t>
  </si>
  <si>
    <t>APLICAÇÃO DE GRAXA EM BARRAS DE TRANSFERÊNCIA PARA EXECUÇÃO DE PAVIMENTO DE CONCRETO. AF_11/2017</t>
  </si>
  <si>
    <t>25,78</t>
  </si>
  <si>
    <t>97120</t>
  </si>
  <si>
    <t>BARRAS DE LIGAÇÃO, AÇO CA-50 DE 10 MM, PARA EXECUÇÃO DE PAVIMENTO DE CONCRETO  FORNECIMENTO E INSTALAÇÃO. AF_11/2017</t>
  </si>
  <si>
    <t>5,90</t>
  </si>
  <si>
    <t>72947</t>
  </si>
  <si>
    <t>SINALIZACAO HORIZONTAL COM TINTA RETRORREFLETIVA A BASE DE RESINA ACRILICA COM MICROESFERAS DE VIDRO</t>
  </si>
  <si>
    <t>26,99</t>
  </si>
  <si>
    <t>83693</t>
  </si>
  <si>
    <t>CAIACAO EM MEIO FIO</t>
  </si>
  <si>
    <t>3,19</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</si>
  <si>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</si>
  <si>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</si>
  <si>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</si>
  <si>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</si>
  <si>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</si>
  <si>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</si>
  <si>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72962</t>
  </si>
  <si>
    <t>USINAGEM DE CBUQ COM CAP 50/70, PARA CAPA DE ROLAMENTO</t>
  </si>
  <si>
    <t>72963</t>
  </si>
  <si>
    <t>USINAGEM DE CBUQ COM CAP 50/70, PARA BINDER</t>
  </si>
  <si>
    <t>73759/2</t>
  </si>
  <si>
    <t>95990</t>
  </si>
  <si>
    <t>CONSTRUÇÃO DE PAVIMENTO COM APLICAÇÃO DE CONCRETO BETUMINOSO USINADO A QUENTE (CBUQ), CAMADA DE ROLAMENTO, COM ESPESSURA DE 3,0 CM - EXCLUSIVE TRANSPORTE. AF_03/2017</t>
  </si>
  <si>
    <t>95992</t>
  </si>
  <si>
    <t>CONSTRUÇÃO DE PAVIMENTO COM APLICAÇÃO DE CONCRETO BETUMINOSO USINADO A QUENTE (CBUQ), BINDER, COM ESPESSURA DE 3,0 CM - EXCLUSIVE TRANSPORTE. AF_03/2017</t>
  </si>
  <si>
    <t>95993</t>
  </si>
  <si>
    <t>CONSTRUÇÃO DE PAVIMENTO COM APLICAÇÃO DE CONCRETO BETUMINOSO USINADO A QUENTE (CBUQ), CAMADA DE ROLAMENTO, COM ESPESSURA DE 4,0 CM - EXCLUSIVE TRANSPORTE. AF_03/2017</t>
  </si>
  <si>
    <t>95994</t>
  </si>
  <si>
    <t>CONSTRUÇÃO DE PAVIMENTO COM APLICAÇÃO DE CONCRETO BETUMINOSO USINADO A QUENTE (CBUQ), BINDER, COM ESPESSURA DE 4,0 CM - EXCLUSIVE TRANSPORTE. AF_03/2017</t>
  </si>
  <si>
    <t>95995</t>
  </si>
  <si>
    <t>CONSTRUÇÃO DE PAVIMENTO COM APLICAÇÃO DE CONCRETO BETUMINOSO USINADO A QUENTE (CBUQ), CAMADA DE ROLAMENTO, COM ESPESSURA DE 5,0 CM - EXCLUSIVE TRANSPORTE. AF_03/2017</t>
  </si>
  <si>
    <t>95996</t>
  </si>
  <si>
    <t>CONSTRUÇÃO DE PAVIMENTO COM APLICAÇÃO DE CONCRETO BETUMINOSO USINADO A QUENTE (CBUQ), BINDER, COM ESPESSURA DE 5,0 CM - EXCLUSIVE TRANSPORTE. AF_03/2017</t>
  </si>
  <si>
    <t>95997</t>
  </si>
  <si>
    <t>CONSTRUÇÃO DE PAVIMENTO COM APLICAÇÃO DE CONCRETO BETUMINOSO USINADO A QUENTE (CBUQ), CAMADA DE ROLAMENTO, COM ESPESSURA DE 6,0 CM - EXCLUSIVE TRANSPORTE. AF_03/2017</t>
  </si>
  <si>
    <t>95998</t>
  </si>
  <si>
    <t>CONSTRUÇÃO DE PAVIMENTO COM APLICAÇÃO DE CONCRETO BETUMINOSO USINADO A QUENTE (CBUQ), BINDER, COM ESPESSURA DE 6,0 CM - EXCLUSIVE TRANSPORTE. AF_03/2017</t>
  </si>
  <si>
    <t>95999</t>
  </si>
  <si>
    <t>CONSTRUÇÃO DE PAVIMENTO COM APLICAÇÃO DE CONCRETO BETUMINOSO USINADO A QUENTE (CBUQ), CAMADA DE ROLAMENTO, COM ESPESSURA DE 7,0 CM - EXCLUSIVE TRANSPORTE. AF_03/2017</t>
  </si>
  <si>
    <t>96000</t>
  </si>
  <si>
    <t>CONSTRUÇÃO DE PAVIMENTO COM APLICAÇÃO DE CONCRETO BETUMINOSO USINADO A QUENTE (CBUQ), BINDER, COM ESPESSURA DE 7,0 CM - EXCLUSIVE TRANSPORTE. AF_03/2017</t>
  </si>
  <si>
    <t>96001</t>
  </si>
  <si>
    <t>4,32</t>
  </si>
  <si>
    <t>96002</t>
  </si>
  <si>
    <t>96393</t>
  </si>
  <si>
    <t>USINAGEM DE BRITA GRADUADA SIMPLES, UTILIZANDO BRITA COMERCIAL COM USINA 300 T/H. AF_06/2017</t>
  </si>
  <si>
    <t>96394</t>
  </si>
  <si>
    <t>USINAGEM DE BRITA GRADUADA TRATADA COM CIMENTO, UTILIZANDO BRITA COMERCIAL COM USINA 300 T/H. AF_06/2017</t>
  </si>
  <si>
    <t>96395</t>
  </si>
  <si>
    <t>USINAGEM DE CONCRETO PARA COMPACTAÇÃO COM ROLO, UTILIZANDO BRITA COMERCIAL. AF_06/2017</t>
  </si>
  <si>
    <t>73445</t>
  </si>
  <si>
    <t>CAIACAO INT OU EXT SOBRE REVESTIMENTO LISO C/ADOCAO DE FIXADOR COM    COM DUAS DEMAOS</t>
  </si>
  <si>
    <t>73446</t>
  </si>
  <si>
    <t>PINTURA DE SUPERFICIE C/TINTA GRAFITE</t>
  </si>
  <si>
    <t>74133/1</t>
  </si>
  <si>
    <t>EMASSAMENTO COM MASSA A OLEO, UMA DEMAO</t>
  </si>
  <si>
    <t>15,00</t>
  </si>
  <si>
    <t>74133/2</t>
  </si>
  <si>
    <t>EMASSAMENTO COM MASSA A OLEO, DUAS DEMAOS</t>
  </si>
  <si>
    <t>79462</t>
  </si>
  <si>
    <t>EMASSAMENTO COM MASSA EPOXI, 2 DEMAOS</t>
  </si>
  <si>
    <t>79494/1</t>
  </si>
  <si>
    <t>PINTURA DE QUADRO ESCOLAR COM TINTA ESMALTE ACABAMENTO FOSCO, DUAS DEMAOS SOBRE MASSA ACRILICA</t>
  </si>
  <si>
    <t>84651</t>
  </si>
  <si>
    <t>PINTURA COM TINTA IMPERMEAVEL MINERAL EM PO, DUAS DEMAOS</t>
  </si>
  <si>
    <t>88411</t>
  </si>
  <si>
    <t>APLICAÇÃO MANUAL DE FUNDO SELADOR ACRÍLICO EM PANOS COM PRESENÇA DE VÃOS DE EDIFÍCIOS DE MÚLTIPLOS PAVIMENTOS. AF_06/2014</t>
  </si>
  <si>
    <t>1,76</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</si>
  <si>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</si>
  <si>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</si>
  <si>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</si>
  <si>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</si>
  <si>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</si>
  <si>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</si>
  <si>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</si>
  <si>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</si>
  <si>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</si>
  <si>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</si>
  <si>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</si>
  <si>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</si>
  <si>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11,63</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</si>
  <si>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</si>
  <si>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</si>
  <si>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</si>
  <si>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</si>
  <si>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</si>
  <si>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</si>
  <si>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</si>
  <si>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</si>
  <si>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</si>
  <si>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</si>
  <si>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</si>
  <si>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</si>
  <si>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</si>
  <si>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</si>
  <si>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</si>
  <si>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</si>
  <si>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</si>
  <si>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</si>
  <si>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88482</t>
  </si>
  <si>
    <t>APLICAÇÃO DE FUNDO SELADOR LÁTEX PVA EM TETO, UMA DEMÃO. AF_06/2014</t>
  </si>
  <si>
    <t>88483</t>
  </si>
  <si>
    <t>APLICAÇÃO DE FUNDO SELADOR LÁTEX PVA EM PAREDES, UMA DEMÃO. AF_06/2014</t>
  </si>
  <si>
    <t>88484</t>
  </si>
  <si>
    <t>APLICAÇÃO DE FUNDO SELADOR ACRÍLICO EM TETO, UMA DEMÃO. AF_06/2014</t>
  </si>
  <si>
    <t>1,95</t>
  </si>
  <si>
    <t>88485</t>
  </si>
  <si>
    <t>APLICAÇÃO DE FUNDO SELADOR ACRÍLICO EM PAREDES, UMA DEMÃO. AF_06/2014</t>
  </si>
  <si>
    <t>88486</t>
  </si>
  <si>
    <t>APLICAÇÃO MANUAL DE PINTURA COM TINTA LÁTEX PVA EM TETO, DUAS DEMÃOS. AF_06/2014</t>
  </si>
  <si>
    <t>9,00</t>
  </si>
  <si>
    <t>88487</t>
  </si>
  <si>
    <t>APLICAÇÃO MANUAL DE PINTURA COM TINTA LÁTEX PVA EM PAREDES, DUAS DEMÃOS. AF_06/2014</t>
  </si>
  <si>
    <t>88488</t>
  </si>
  <si>
    <t>APLICAÇÃO MANUAL DE PINTURA COM TINTA LÁTEX ACRÍLICA EM TETO, DUAS DEMÃOS. AF_06/2014</t>
  </si>
  <si>
    <t>88489</t>
  </si>
  <si>
    <t>APLICAÇÃO MANUAL DE PINTURA COM TINTA LÁTEX ACRÍLICA EM PAREDES, DUAS DEMÃOS. AF_06/2014</t>
  </si>
  <si>
    <t>88490</t>
  </si>
  <si>
    <t>APLICAÇÃO MECÂNICA DE PINTURA COM TINTA LÁTEX PVA EM TETO, DUAS DEMÃOS. AF_06/2014</t>
  </si>
  <si>
    <t>88491</t>
  </si>
  <si>
    <t>APLICAÇÃO MECÂNICA DE PINTURA COM TINTA LÁTEX PVA EM PAREDES, DUAS DEMÃOS. AF_06/2014</t>
  </si>
  <si>
    <t>88492</t>
  </si>
  <si>
    <t>APLICAÇÃO MECÂNICA DE PINTURA COM TINTA LÁTEX ACRÍLICA EM TETO, DUAS DEMÃOS. AF_06/2014</t>
  </si>
  <si>
    <t>7,74</t>
  </si>
  <si>
    <t>88493</t>
  </si>
  <si>
    <t>APLICAÇÃO MECÂNICA DE PINTURA COM TINTA LÁTEX ACRÍLICA EM PAREDES, DUAS DEMÃOS. AF_06/2014</t>
  </si>
  <si>
    <t>88494</t>
  </si>
  <si>
    <t>APLICAÇÃO E LIXAMENTO DE MASSA LÁTEX EM TETO, UMA DEMÃO. AF_06/2014</t>
  </si>
  <si>
    <t>88495</t>
  </si>
  <si>
    <t>APLICAÇÃO E LIXAMENTO DE MASSA LÁTEX EM PAREDES, UMA DEMÃO. AF_06/2014</t>
  </si>
  <si>
    <t>88496</t>
  </si>
  <si>
    <t>APLICAÇÃO E LIXAMENTO DE MASSA LÁTEX EM TETO, DUAS DEMÃOS. AF_06/2014</t>
  </si>
  <si>
    <t>20,00</t>
  </si>
  <si>
    <t>88497</t>
  </si>
  <si>
    <t>APLICAÇÃO E LIXAMENTO DE MASSA LÁTEX EM PAREDES, DUAS DEMÃOS. AF_06/2014</t>
  </si>
  <si>
    <t>10,98</t>
  </si>
  <si>
    <t>95305</t>
  </si>
  <si>
    <t>TEXTURA ACRÍLICA, APLICAÇÃO MANUAL EM PAREDE, UMA DEMÃO. AF_09/2016</t>
  </si>
  <si>
    <t>10,55</t>
  </si>
  <si>
    <t>95306</t>
  </si>
  <si>
    <t>TEXTURA ACRÍLICA, APLICAÇÃO MANUAL EM TETO, UMA DEMÃO. AF_09/2016</t>
  </si>
  <si>
    <t>95622</t>
  </si>
  <si>
    <t>APLICAÇÃO MANUAL DE TINTA LÁTEX ACRÍLICA EM PANOS COM PRESENÇA DE VÃOS DE EDIFÍCIOS DE MÚLTIPLOS PAVIMENTOS, DUAS DEMÃOS. AF_11/2016</t>
  </si>
  <si>
    <t>10,49</t>
  </si>
  <si>
    <t>95623</t>
  </si>
  <si>
    <t>APLICAÇÃO MANUAL DE TINTA LÁTEX ACRÍLICA EM PANOS SEM PRESENÇA DE VÃOS DE EDIFÍCIOS DE MÚLTIPLOS PAVIMENTOS, DUAS DEMÃOS. AF_11/2016</t>
  </si>
  <si>
    <t>7,99</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</si>
  <si>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</si>
  <si>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</si>
  <si>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</si>
  <si>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</si>
  <si>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</si>
  <si>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</si>
  <si>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</si>
  <si>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</si>
  <si>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</si>
  <si>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</si>
  <si>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</si>
  <si>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</si>
  <si>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19,55</t>
  </si>
  <si>
    <t>96129</t>
  </si>
  <si>
    <t>APLICAÇÃO MANUAL DE MASSA ACRÍLICA EM SUPERFÍCIES INTERNAS DE SACADA DE EDIFÍCIOS DE MÚLTIPLOS PAVIMENTOS, UMA DEMÃO. AF_05/2017</t>
  </si>
  <si>
    <t>96130</t>
  </si>
  <si>
    <t>APLICAÇÃO MANUAL DE MASSA ACRÍLICA EM PAREDES EXTERNAS DE CASAS, UMA DEMÃO. AF_05/2017</t>
  </si>
  <si>
    <t>14,19</t>
  </si>
  <si>
    <t>96131</t>
  </si>
  <si>
    <t>APLICAÇÃO MANUAL DE MASSA ACRÍLICA EM PANOS DE FACHADA COM PRESENÇA DE VÃOS, DE EDIFÍCIOS DE MÚLTIPLOS PAVIMENTOS, DUAS DEMÃOS. AF_05/2017</t>
  </si>
  <si>
    <t>18,25</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</si>
  <si>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</si>
  <si>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</si>
  <si>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</si>
  <si>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</si>
  <si>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26,69</t>
  </si>
  <si>
    <t>96134</t>
  </si>
  <si>
    <t>APLICAÇÃO MANUAL DE MASSA ACRÍLICA EM SUPERFÍCIES INTERNAS DE SACADA DE EDIFÍCIOS DE MÚLTIPLOS PAVIMENTOS, DUAS DEMÃOS. AF_05/2017</t>
  </si>
  <si>
    <t>96135</t>
  </si>
  <si>
    <t>APLICAÇÃO MANUAL DE MASSA ACRÍLICA EM PAREDES EXTERNAS DE CASAS, DUAS DEMÃOS. AF_05/2017</t>
  </si>
  <si>
    <t>19,58</t>
  </si>
  <si>
    <t>79460</t>
  </si>
  <si>
    <t>PINTURA EPOXI, DUAS DEMAOS</t>
  </si>
  <si>
    <t>79465</t>
  </si>
  <si>
    <t>PINTURA COM TINTA A BASE DE BORRACHA CLORADA, 2 DEMAOS</t>
  </si>
  <si>
    <t>79514/1</t>
  </si>
  <si>
    <t>PINTURA EPOXI, TRES DEMAOS</t>
  </si>
  <si>
    <t>84647</t>
  </si>
  <si>
    <t>PINTURA EPOXI INCLUSO EMASSAMENTO E FUNDO PREPARADOR</t>
  </si>
  <si>
    <t>84656</t>
  </si>
  <si>
    <t>TRATAMENTO EM  CONCRETO COM ESTUQUE E LIXAMENTO</t>
  </si>
  <si>
    <t>10,52</t>
  </si>
  <si>
    <t>6082</t>
  </si>
  <si>
    <t>PINTURA EM VERNIZ SINTETICO BRILHANTE EM MADEIRA, TRES DEMAOS</t>
  </si>
  <si>
    <t>40905</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</si>
  <si>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</si>
  <si>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</si>
  <si>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</si>
  <si>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</si>
  <si>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</si>
  <si>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</si>
  <si>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</si>
  <si>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20,33</t>
  </si>
  <si>
    <t>74065/3</t>
  </si>
  <si>
    <t>PINTURA ESMALTE BRILHANTE PARA MADEIRA, DUAS DEMAOS, SOBRE FUNDO NIVELADOR BRANCO</t>
  </si>
  <si>
    <t>79463</t>
  </si>
  <si>
    <t>PINTURA A OLEO, 1 DEMAO</t>
  </si>
  <si>
    <t>79464</t>
  </si>
  <si>
    <t>PINTURA A OLEO, 2 DEMAOS</t>
  </si>
  <si>
    <t>79466</t>
  </si>
  <si>
    <t>PINTURA COM VERNIZ POLIURETANO, 2 DEMAOS</t>
  </si>
  <si>
    <t>79497/1</t>
  </si>
  <si>
    <t>PINTURA A OLEO, 3 DEMAOS</t>
  </si>
  <si>
    <t>84645</t>
  </si>
  <si>
    <t>VERNIZ SINTETICO BRILHANTE, 2 DEMAOS</t>
  </si>
  <si>
    <t>84657</t>
  </si>
  <si>
    <t>FUNDO SINTETICO NIVELADOR BRANCO</t>
  </si>
  <si>
    <t>84659</t>
  </si>
  <si>
    <t>PINTURA ESMALTE FOSCO EM MADEIRA, DUAS DEMAOS</t>
  </si>
  <si>
    <t>84679</t>
  </si>
  <si>
    <t>PINTURA IMUNIZANTE PARA MADEIRA, DUAS DEMAOS</t>
  </si>
  <si>
    <t>95464</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</si>
  <si>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</si>
  <si>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</si>
  <si>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</si>
  <si>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</si>
  <si>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</si>
  <si>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8,60</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</si>
  <si>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</si>
  <si>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</si>
  <si>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</si>
  <si>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</si>
  <si>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</si>
  <si>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</si>
  <si>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</si>
  <si>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</si>
  <si>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</si>
  <si>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</si>
  <si>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</si>
  <si>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</si>
  <si>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</si>
  <si>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</si>
  <si>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13,71</t>
  </si>
  <si>
    <t>79499/1</t>
  </si>
  <si>
    <t>PINTURA POSTE RETO DE ACO 3,5 A 6M C/1 DEMAO D/TINTA GRAFITE C/PROPRIEDADES DE PRIMER E ACABAMENTO - OBS: C/ALTO TEOR DE ZARCAO</t>
  </si>
  <si>
    <t>17,58</t>
  </si>
  <si>
    <t>79515/1</t>
  </si>
  <si>
    <t>PINTURA COM TINTA PROTETORA ACABAMENTO ALUMINIO, TRES DEMAOS</t>
  </si>
  <si>
    <t>84660</t>
  </si>
  <si>
    <t>FUNDO PREPARADOR PRIMER SINTETICO, PARA ESTRUTURA METALICA, UMA DEMÃO, ESPESSURA DE 25 MICRA</t>
  </si>
  <si>
    <t>84661</t>
  </si>
  <si>
    <t>PINTURA COM TINTA PROTETORA ACABAMENTO ALUMINIO, UMA DEMAO SOBRE SUPERFCIE METALICA</t>
  </si>
  <si>
    <t>84662</t>
  </si>
  <si>
    <t>PINTURA COM TINTA PROTETORA ACABAMENTO ALUMINIO, DUAS DEMAOS SOBRE SUPERFICIE METALICA</t>
  </si>
  <si>
    <t>95468</t>
  </si>
  <si>
    <t>PINTURA ESMALTE BRILHANTE (2 DEMAOS) SOBRE SUPERFICIE METALICA, INCLUSIVE PROTECAO COM ZARCAO (1 DEMAO)</t>
  </si>
  <si>
    <t>41595</t>
  </si>
  <si>
    <t>PINTURA ACRILICA DE FAIXAS DE DEMARCACAO EM QUADRA POLIESPORTIVA, 5 CM DE LARGURA</t>
  </si>
  <si>
    <t>73978/1</t>
  </si>
  <si>
    <t>PINTURA HIDROFUGANTE COM SILICONE SOBRE PISO CIMENTADO, UMA DEMAO</t>
  </si>
  <si>
    <t>16,18</t>
  </si>
  <si>
    <t>74245/1</t>
  </si>
  <si>
    <t>PINTURA ACRILICA EM PISO CIMENTADO DUAS DEMAOS</t>
  </si>
  <si>
    <t>79467</t>
  </si>
  <si>
    <t>PINTURA COM TINTA A BASE DE BORRACHA CLORADA , DE FAIXAS DE DEMARCACAO, EM QUADRA POLIESPORTIVA, 5 CM DE LARGURA.</t>
  </si>
  <si>
    <t>ML</t>
  </si>
  <si>
    <t>12,47</t>
  </si>
  <si>
    <t>79500/2</t>
  </si>
  <si>
    <t>PINTURA ACRILICA EM PISO CIMENTADO, TRES DEMAOS</t>
  </si>
  <si>
    <t>17,41</t>
  </si>
  <si>
    <t>84663</t>
  </si>
  <si>
    <t>APLICACAO DE VERNIZ POLIURETANO FOSCO SOBRE PISO DE PEDRAS DECORATIVAS, 3 DEMAOS</t>
  </si>
  <si>
    <t>84665</t>
  </si>
  <si>
    <t>PINTURA ACRILICA PARA SINALIZAÇÃO HORIZONTAL EM PISO CIMENTADO</t>
  </si>
  <si>
    <t>84666</t>
  </si>
  <si>
    <t>POLIMENTO E ENCERAMENTO DE PISO EM MADEIRA</t>
  </si>
  <si>
    <t>18,20</t>
  </si>
  <si>
    <t>75889</t>
  </si>
  <si>
    <t>PINTURA PARA TELHAS DE ALUMINIO COM TINTA ESMALTE AUTOMOTIVA</t>
  </si>
  <si>
    <t>47,33</t>
  </si>
  <si>
    <t>42,15</t>
  </si>
  <si>
    <t>72191</t>
  </si>
  <si>
    <t>RECOLOCACAO DE TACOS DE MADEIRA COM REAPROVEITAMENTO DE MATERIAL E ASSENTAMENTO COM ARGAMASSA 1:4 (CIMENTO E AREIA)</t>
  </si>
  <si>
    <t>74,80</t>
  </si>
  <si>
    <t>72192</t>
  </si>
  <si>
    <t>RECOLOCACAO DE PISO DE TABUAS DE MADEIRA, CONSIDERANDO REAPROVEITAMENTO DO MATERIAL, EXCLUSIVE VIGAMENTO</t>
  </si>
  <si>
    <t>72193</t>
  </si>
  <si>
    <t>RECOLOCACAO DE PISO DE TABUAS DE MADEIRA, CONSIDERANDO REAPROVEITAMENTO DO MATERIAL, INCLUSIVE VIGAMENTO</t>
  </si>
  <si>
    <t>73655</t>
  </si>
  <si>
    <t>PISO EM TABUA CORRIDA DE MADEIRA ESPESSURA 2,5CM FIXADO EM PECAS DE MADEIRA E ASSENTADO EM ARGAMASSA TRACO 1:4 (CIMENTO/AREIA)</t>
  </si>
  <si>
    <t>73734/1</t>
  </si>
  <si>
    <t>PISO EM TACO DE MADEIRA 7X21CM, ASSENTADO COM ARGAMASSA TRACO 1:4 (CIMENTO E AREIA MEDIA)</t>
  </si>
  <si>
    <t>84181</t>
  </si>
  <si>
    <t>PISO EM TACO DE MADEIRA 7X21CM, FIXADO COM COLA BASE DE PVA</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</si>
  <si>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</si>
  <si>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</si>
  <si>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</si>
  <si>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</si>
  <si>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</si>
  <si>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</si>
  <si>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</si>
  <si>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</si>
  <si>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39,16</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</si>
  <si>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</si>
  <si>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</si>
  <si>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</si>
  <si>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</si>
  <si>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</si>
  <si>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</si>
  <si>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59,83</t>
  </si>
  <si>
    <t>87256</t>
  </si>
  <si>
    <t>REVESTIMENTO CERÂMICO PARA PISO COM PLACAS TIPO ESMALTADA EXTRA DE DIMENSÕES 60X60 CM APLICADA EM AMBIENTES DE ÁREA ENTRE 5 M2 E 10 M2. AF_06/2014</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</si>
  <si>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</si>
  <si>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</si>
  <si>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</si>
  <si>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</si>
  <si>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87259</t>
  </si>
  <si>
    <t>REVESTIMENTO CERÂMICO PARA PISO COM PLACAS TIPO PORCELANATO DE DIMENSÕES 45X45 CM APLICADA EM AMBIENTES DE ÁREA ENTRE 5 M² E 10 M². AF_06/2014</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</si>
  <si>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</si>
  <si>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</si>
  <si>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</si>
  <si>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</si>
  <si>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</si>
  <si>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</si>
  <si>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</si>
  <si>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</si>
  <si>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</si>
  <si>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(COMPOSIÇÃO REPRESENTATIVA) DO SERVIÇO DE REVESTIMENTO CERÂMICO PARA PISO COM PLACAS TIPO GRÉS DE DIMENSÕES 35X35 CM, PARA EDIFICAÇÃO HABITACIONAL MULTIFAMILIAR (PRÉDIO). AF_11/2014</t>
  </si>
  <si>
    <t>89171</t>
  </si>
  <si>
    <t>(COMPOSIÇÃO REPRESENTATIVA) DO SERVIÇO DE REVESTIMENTO CERÂMICO PARA PISO COM PLACAS TIPO GRÉS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</si>
  <si>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</si>
  <si>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</si>
  <si>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</si>
  <si>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</si>
  <si>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26,76</t>
  </si>
  <si>
    <t>93391</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</si>
  <si>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</si>
  <si>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</si>
  <si>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</si>
  <si>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</si>
  <si>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</si>
  <si>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84183</t>
  </si>
  <si>
    <t>PISO EM PEDRA PORTUGUESA ASSENTADO SOBRE BASE DE AREIA, REJUNTADO COM CIMENTO COMUM</t>
  </si>
  <si>
    <t>72187</t>
  </si>
  <si>
    <t>PISO DE BORRACHA FRISADO, ESPESSURA 7MM, ASSENTADO COM ARGAMASSA TRACO 1:3 (CIMENTO E AREIA)</t>
  </si>
  <si>
    <t>72188</t>
  </si>
  <si>
    <t>PISO DE BORRACHA PASTILHADO, ESPESSURA 7MM, ASSENTADO COM ARGAMASSA TRACO 1:3 (CIMENTO E AREIA)</t>
  </si>
  <si>
    <t>73876/1</t>
  </si>
  <si>
    <t>PISO DE BORRACHA PASTILHADO, ESPESSURA 7MM, FIXADO COM COLA</t>
  </si>
  <si>
    <t>84186</t>
  </si>
  <si>
    <t>PISO DE BORRACHA CANELADA, ESPESSURA 3,5MM, FIXADO COM COLA</t>
  </si>
  <si>
    <t>84187</t>
  </si>
  <si>
    <t>ASSENTAMENTO DE PISO DE BORRACHA PASTILHADA FIXADO COM COLA</t>
  </si>
  <si>
    <t>11,40</t>
  </si>
  <si>
    <t>72137</t>
  </si>
  <si>
    <t>PISO INDUSTRIAL ALTA RESISTENCIA, ESPESSURA 12MM, INCLUSO JUNTAS DE DILATACAO PLASTICAS E POLIMENTO MECANIZADO</t>
  </si>
  <si>
    <t>72815</t>
  </si>
  <si>
    <t>APLICACAO DE TINTA A BASE DE EPOXI SOBRE PISO</t>
  </si>
  <si>
    <t>84191</t>
  </si>
  <si>
    <t>PISO EM GRANILITE, MARMORITE OU GRANITINA ESPESSURA 8 MM, INCLUSO JUNTAS DE DILATACAO PLASTICAS</t>
  </si>
  <si>
    <t>74111/1</t>
  </si>
  <si>
    <t>SOLEIRA / TABEIRA EM MARMORE BRANCO COMUM, POLIDO, LARGURA 5 CM, ESPESSURA 2 CM, ASSENTADA COM ARGAMASSA COLANTE</t>
  </si>
  <si>
    <t>46,38</t>
  </si>
  <si>
    <t>73886/1</t>
  </si>
  <si>
    <t>RODAPE EM MADEIRA, ALTURA 7CM, FIXADO EM PECAS DE MADEIRA</t>
  </si>
  <si>
    <t>84162</t>
  </si>
  <si>
    <t>RODAPE EM MADEIRA, ALTURA 7CM, FIXADO COM COLA</t>
  </si>
  <si>
    <t>88648</t>
  </si>
  <si>
    <t>RODAPÉ CERÂMICO DE 7CM DE ALTURA COM PLACAS TIPO ESMALTADA EXTRA  DE DIMENSÕES 35X35CM. AF_06/2014</t>
  </si>
  <si>
    <t>4,08</t>
  </si>
  <si>
    <t>88649</t>
  </si>
  <si>
    <t>RODAPÉ CERÂMICO DE 7CM DE ALTURA COM PLACAS TIPO ESMALTADA EXTRA DE DIMENSÕES 45X45CM. AF_06/2014</t>
  </si>
  <si>
    <t>88650</t>
  </si>
  <si>
    <t>RODAPÉ CERÂMICO DE 7CM DE ALTURA COM PLACAS TIPO ESMALTADA EXTRA DE DIMENSÕES 60X60CM. AF_06/2014</t>
  </si>
  <si>
    <t>8,11</t>
  </si>
  <si>
    <t>96467</t>
  </si>
  <si>
    <t>RODAPÉ CERÂMICO DE 7CM DE ALTURA COM PLACAS TIPO ESMALTADA COMERCIAL DE DIMENSÕES 35X35CM (PADRAO POPULAR). AF_06/2017</t>
  </si>
  <si>
    <t>73850/1</t>
  </si>
  <si>
    <t>RODAPE EM MARMORITE, ALTURA 10CM</t>
  </si>
  <si>
    <t>84168</t>
  </si>
  <si>
    <t>RODAPE EM ARDOSIA ASSENTADO COM ARGAMASSA TRACO 1:4 (CIMENTO E AREIA) ALTURA 10CM</t>
  </si>
  <si>
    <t>68325</t>
  </si>
  <si>
    <t>PISO EM CONCRETO 20 MPA PREPARO MECANICO, ESPESSURA 7CM, INCLUSO SELANTE ELASTICO A BASE DE POLIURETANO</t>
  </si>
  <si>
    <t>68333</t>
  </si>
  <si>
    <t>PISO EM CONCRETO 20 MPA PREPARO MECANICO, ESPESSURA 7CM, INCLUSO JUNTAS DE DILATACAO EM MADEIRA</t>
  </si>
  <si>
    <t>72183</t>
  </si>
  <si>
    <t>PISO EM CONCRETO 20MPA PREPARO MECANICO, ESPESSURA 7 CM, COM ARMACAO EM TELA SOLDADA</t>
  </si>
  <si>
    <t>84175</t>
  </si>
  <si>
    <t>JUNTA 5X5CM COM ARGAMASSA TRACO 1:3 (CIMENTO E AREIA) PARA PISO EM PLACAS</t>
  </si>
  <si>
    <t>84176</t>
  </si>
  <si>
    <t>JUNTA 2,5X2,5CM COM ARGAMASSA 1:1:3 IMPERMEABILIZANTE DE HIDRO-ASFALTO CIMENTO E AREIA PARA PISO EM PLACAS</t>
  </si>
  <si>
    <t>94990</t>
  </si>
  <si>
    <t>EXECUÇÃO DE PASSEIO (CALÇADA) OU PISO DE CONCRETO COM CONCRETO MOLDADO IN LOCO, FEITO EM OBRA, ACABAMENTO CONVENCIONAL, NÃO ARMADO. AF_07/2016</t>
  </si>
  <si>
    <t>94991</t>
  </si>
  <si>
    <t>EXECUÇÃO DE PASSEIO (CALÇADA) OU PISO DE CONCRETO COM CONCRETO MOLDADO IN LOCO, USINADO, ACABAMENTO CONVENCIONAL, NÃO ARMADO. AF_07/2016</t>
  </si>
  <si>
    <t>94992</t>
  </si>
  <si>
    <t>EXECUÇÃO DE PASSEIO (CALÇADA) OU PISO DE CONCRETO COM CONCRETO MOLDADO IN LOCO, FEITO EM OBRA, ACABAMENTO CONVENCIONAL, ESPESSURA 6 CM, ARMADO. AF_07/2016</t>
  </si>
  <si>
    <t>94993</t>
  </si>
  <si>
    <t>EXECUÇÃO DE PASSEIO (CALÇADA) OU PISO DE CONCRETO COM CONCRETO MOLDADO IN LOCO, USINADO, ACABAMENTO CONVENCIONAL, ESPESSURA 6 CM, ARMADO. AF_07/2016</t>
  </si>
  <si>
    <t>94994</t>
  </si>
  <si>
    <t>EXECUÇÃO DE PASSEIO (CALÇADA) OU PISO DE CONCRETO COM CONCRETO MOLDADO IN LOCO, FEITO EM OBRA, ACABAMENTO CONVENCIONAL, ESPESSURA 8 CM, ARMADO. AF_07/2016</t>
  </si>
  <si>
    <t>94995</t>
  </si>
  <si>
    <t>EXECUÇÃO DE PASSEIO (CALÇADA) OU PISO DE CONCRETO COM CONCRETO MOLDADO IN LOCO, USINADO, ACABAMENTO CONVENCIONAL, ESPESSURA 8 CM, ARMADO. AF_07/2016</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</si>
  <si>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</si>
  <si>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</si>
  <si>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</si>
  <si>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</si>
  <si>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94998</t>
  </si>
  <si>
    <t>EXECUÇÃO DE PASSEIO (CALÇADA) OU PISO DE CONCRETO COM CONCRETO MOLDADO IN LOCO, FEITO EM OBRA, ACABAMENTO CONVENCIONAL, ESPESSURA 12 CM, ARMADO. AF_07/2016</t>
  </si>
  <si>
    <t>85,01</t>
  </si>
  <si>
    <t>94999</t>
  </si>
  <si>
    <t>EXECUÇÃO DE PASSEIO (CALÇADA) OU PISO DE CONCRETO COM CONCRETO MOLDADO IN LOCO, USINADO, ACABAMENTO CONVENCIONAL, ESPESSURA 12 CM, ARMADO. AF_07/2016</t>
  </si>
  <si>
    <t>87620</t>
  </si>
  <si>
    <t>CONTRAPISO EM ARGAMASSA TRAÇO 1:4 (CIMENTO E AREIA), PREPARO MECÂNICO COM BETONEIRA 400 L, APLICADO EM ÁREAS SECAS SOBRE LAJE, ADERIDO, ESPESSURA 2CM. AF_06/2014</t>
  </si>
  <si>
    <t>87622</t>
  </si>
  <si>
    <t>CONTRAPISO EM ARGAMASSA TRAÇO 1:4 (CIMENTO E AREIA), PREPARO MANUAL, APLICADO EM ÁREAS SECAS SOBRE LAJE, ADERIDO, ESPESSURA 2CM. AF_06/2014</t>
  </si>
  <si>
    <t>26,62</t>
  </si>
  <si>
    <t>87623</t>
  </si>
  <si>
    <t>CONTRAPISO EM ARGAMASSA PRONTA, PREPARO MECÂNICO COM MISTURADOR 300 KG, APLICADO EM ÁREAS SECAS SOBRE LAJE, ADERIDO, ESPESSURA 2CM. AF_06/2014</t>
  </si>
  <si>
    <t>87624</t>
  </si>
  <si>
    <t>CONTRAPISO EM ARGAMASSA PRONTA, PREPARO MANUAL, APLICADO EM ÁREAS SECAS SOBRE LAJE, ADERIDO, ESPESSURA 2CM. AF_06/2014</t>
  </si>
  <si>
    <t>87630</t>
  </si>
  <si>
    <t>CONTRAPISO EM ARGAMASSA TRAÇO 1:4 (CIMENTO E AREIA), PREPARO MECÂNICO COM BETONEIRA 400 L, APLICADO EM ÁREAS SECAS SOBRE LAJE, ADERIDO, ESPESSURA 3CM. AF_06/2014</t>
  </si>
  <si>
    <t>29,88</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</si>
  <si>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</si>
  <si>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</si>
  <si>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</si>
  <si>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</si>
  <si>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</si>
  <si>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</si>
  <si>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</si>
  <si>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</si>
  <si>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</si>
  <si>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</si>
  <si>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39,05</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</si>
  <si>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</si>
  <si>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</si>
  <si>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</si>
  <si>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</si>
  <si>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</si>
  <si>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CONTRAPISO EM ARGAMASSA TRAÇO 1:4 (CIMENTO E AREIA), PREPARO MECÂNICO COM BETONEIRA 400 L, APLICADO EM ÁREAS SECAS SOBRE LAJE, NÃO ADERIDO, ESPESSURA 4CM. AF_06/2014</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</si>
  <si>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</si>
  <si>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</si>
  <si>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</si>
  <si>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</si>
  <si>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</si>
  <si>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</si>
  <si>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87690</t>
  </si>
  <si>
    <t>CONTRAPISO EM ARGAMASSA TRAÇO 1:4 (CIMENTO E AREIA), PREPARO MECÂNICO COM BETONEIRA 400 L, APLICADO EM ÁREAS SECAS SOBRE LAJE, NÃO ADERIDO, ESPESSURA 5CM. AF_06/2014</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</si>
  <si>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</si>
  <si>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</si>
  <si>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</si>
  <si>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</si>
  <si>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</si>
  <si>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</si>
  <si>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</si>
  <si>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CONTRAPISO EM ARGAMASSA TRAÇO 1:4 (CIMENTO E AREIA), PREPARO MECÂNICO COM BETONEIRA 400 L, APLICADO EM ÁREAS SECAS SOBRE LAJE, NÃO ADERIDO, ESPESSURA 6CM. AF_06/2014</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</si>
  <si>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</si>
  <si>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</si>
  <si>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</si>
  <si>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</si>
  <si>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87704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</si>
  <si>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</si>
  <si>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</si>
  <si>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</si>
  <si>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</si>
  <si>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</si>
  <si>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</si>
  <si>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</si>
  <si>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</si>
  <si>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</si>
  <si>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</si>
  <si>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</si>
  <si>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</si>
  <si>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</si>
  <si>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</si>
  <si>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</si>
  <si>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87749</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</si>
  <si>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</si>
  <si>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</si>
  <si>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</si>
  <si>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35,16</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</si>
  <si>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</si>
  <si>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</si>
  <si>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</si>
  <si>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</si>
  <si>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</si>
  <si>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</si>
  <si>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</si>
  <si>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</si>
  <si>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</si>
  <si>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</si>
  <si>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</si>
  <si>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</si>
  <si>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</si>
  <si>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</si>
  <si>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</si>
  <si>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CONTRAPISO AUTONIVELANTE, APLICADO SOBRE LAJE, NÃO ADERIDO, ESPESSURA 3CM. AF_06/2014</t>
  </si>
  <si>
    <t>88471</t>
  </si>
  <si>
    <t>CONTRAPISO AUTONIVELANTE, APLICADO SOBRE LAJE, NÃO ADERIDO, ESPESSURA 4CM. AF_06/2014</t>
  </si>
  <si>
    <t>88472</t>
  </si>
  <si>
    <t>CONTRAPISO AUTONIVELANTE, APLICADO SOBRE LAJE, NÃO ADERIDO, ESPESSURA 5CM. AF_06/2014</t>
  </si>
  <si>
    <t>88476</t>
  </si>
  <si>
    <t>CONTRAPISO AUTONIVELANTE, APLICADO SOBRE LAJE, ADERIDO, ESPESSURA 2CM. AF_06/2014</t>
  </si>
  <si>
    <t>88477</t>
  </si>
  <si>
    <t>CONTRAPISO AUTONIVELANTE, APLICADO SOBRE LAJE, ADERIDO, ESPESSURA 3CM. AF_06/2014</t>
  </si>
  <si>
    <t>88478</t>
  </si>
  <si>
    <t>CONTRAPISO AUTONIVELANTE, APLICADO SOBRE LAJE, ADERIDO, ESPESSURA 4CM. AF_06/2014</t>
  </si>
  <si>
    <t>90900</t>
  </si>
  <si>
    <t>CONTRAPISO ACÚSTICO EM ARGAMASSA TRAÇO 1:4 (CIMENTO E AREIA), PREPARO MECÂNICO COM BETONEIRA 400L, APLICADO EM ÁREAS SECAS MENORES QUE 15M2, ESPESSURA 5CM. AF_10/2014</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</si>
  <si>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</si>
  <si>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</si>
  <si>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</si>
  <si>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</si>
  <si>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</si>
  <si>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</si>
  <si>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</si>
  <si>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CONTRAPISO ACÚSTICO EM ARGAMASSA TRAÇO 1:4 (CIMENTO E AREIA), PREPARO MECÂNICO COM BETONEIRA 400L, APLICADO EM ÁREAS SECAS MENORES QUE 15M2, ESPESSURA 6CM. AF_10/2014</t>
  </si>
  <si>
    <t>90912</t>
  </si>
  <si>
    <t>CONTRAPISO ACÚSTICO EM ARGAMASSA TRAÇO 1:4 (CIMENTO E AREIA), PREPARO MANUAL, APLICADO EM ÁREAS SECAS MENORES QUE 15M2, ESPESSURA 6CM. AF_10/2014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</si>
  <si>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</si>
  <si>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</si>
  <si>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</si>
  <si>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</si>
  <si>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</si>
  <si>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CONTRAPISO ACÚSTICO EM ARGAMASSA TRAÇO 1:4 (CIMENTO E AREIA), PREPARO MECÂNICO COM BETONEIRA 400L, APLICADO EM ÁREAS SECAS MENORES QUE 15M2, ESPESSURA 7CM. AF_10/2014</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</si>
  <si>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</si>
  <si>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</si>
  <si>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</si>
  <si>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</si>
  <si>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</si>
  <si>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</si>
  <si>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</si>
  <si>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CONTRAPISO ACÚSTICO EM ARGAMASSA TRAÇO 1:4 (CIMENTO E AREIA), PREPARO MECÂNICO COM BETONEIRA 400L, APLICADO EM ÁREAS SECAS MAIORES QUE 15M2, ESPESSURA 5CM. AF_10/2014</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</si>
  <si>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</si>
  <si>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</si>
  <si>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</si>
  <si>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</si>
  <si>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</si>
  <si>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</si>
  <si>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</si>
  <si>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CONTRAPISO ACÚSTICO EM ARGAMASSA TRAÇO 1:4 (CIMENTO E AREIA), PREPARO MECÂNICO COM BETONEIRA 400L, APLICADO EM ÁREAS SECAS MAIORES QUE 15M2, ESPESSURA 6CM. AF_10/2014</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</si>
  <si>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</si>
  <si>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</si>
  <si>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</si>
  <si>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</si>
  <si>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</si>
  <si>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</si>
  <si>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</si>
  <si>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CONTRAPISO ACÚSTICO EM ARGAMASSA TRAÇO 1:4 (CIMENTO E AREIA), PREPARO MECÂNICO COM BETONEIRA 400L, APLICADO EM ÁREAS SECAS MAIORES QUE 15M2, ESPESSURA 7CM. AF_10/2014</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</si>
  <si>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</si>
  <si>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</si>
  <si>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</si>
  <si>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</si>
  <si>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</si>
  <si>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</si>
  <si>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</si>
  <si>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</si>
  <si>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</si>
  <si>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</si>
  <si>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</si>
  <si>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</si>
  <si>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</si>
  <si>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</si>
  <si>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22,95</t>
  </si>
  <si>
    <t>72190</t>
  </si>
  <si>
    <t>RODAPE BORRACHA LISO, ALTURA = 7CM, ESPESSURA = 2 MM, PARA ARGAMASSA</t>
  </si>
  <si>
    <t>27,35</t>
  </si>
  <si>
    <t>87871</t>
  </si>
  <si>
    <t>CHAPISCO APLICADO SOMENTE EM ESTRUTURAS DE CONCRETO EM ALVENARIAS INTERNAS, COM DESEMPENADEIRA DENTADA. ARGAMASSA INDUSTRIALIZADA COM PREPARO MANUAL. AF_06/2014</t>
  </si>
  <si>
    <t>14,62</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</si>
  <si>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</si>
  <si>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</si>
  <si>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</si>
  <si>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</si>
  <si>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3,74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</si>
  <si>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</si>
  <si>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</si>
  <si>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</si>
  <si>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</si>
  <si>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</si>
  <si>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</si>
  <si>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</si>
  <si>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</si>
  <si>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</si>
  <si>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</si>
  <si>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2,83</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</si>
  <si>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</si>
  <si>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</si>
  <si>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</si>
  <si>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</si>
  <si>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3,54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</si>
  <si>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</si>
  <si>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</si>
  <si>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</si>
  <si>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</si>
  <si>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</si>
  <si>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</si>
  <si>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19,71</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</si>
  <si>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</si>
  <si>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</si>
  <si>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</si>
  <si>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</si>
  <si>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</si>
  <si>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</si>
  <si>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</si>
  <si>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</si>
  <si>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8,88</t>
  </si>
  <si>
    <t>87892</t>
  </si>
  <si>
    <t>CHAPISCO APLICADO EM ALVENARIA (SEM PRESENÇA DE VÃOS) E ESTRUTURAS DE CONCRETO DE FACHADA, COM ROLO PARA TEXTURA ACRÍLICA.  ARGAMASSA INDUSTRIALIZADA COM PREPARO EM MISTURADOR 300 KG. AF_06/2014</t>
  </si>
  <si>
    <t>8,61</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</si>
  <si>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</si>
  <si>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</si>
  <si>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</si>
  <si>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</si>
  <si>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</si>
  <si>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</si>
  <si>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</si>
  <si>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</si>
  <si>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</si>
  <si>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</si>
  <si>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</si>
  <si>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</si>
  <si>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5,69</t>
  </si>
  <si>
    <t>87902</t>
  </si>
  <si>
    <t>CHAPISCO APLICADO EM ALVENARIA (COM PRESENÇA DE VÃOS) E ESTRUTURAS DE CONCRETO DE FACHADA, COM ROLO PARA TEXTURA ACRÍLICA.  ARGAMASSA INDUSTRIALIZADA COM PREPARO MANUAL. AF_06/2014</t>
  </si>
  <si>
    <t>9,84</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</si>
  <si>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</si>
  <si>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</si>
  <si>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</si>
  <si>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</si>
  <si>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</si>
  <si>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</si>
  <si>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6,33</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</si>
  <si>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</si>
  <si>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</si>
  <si>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</si>
  <si>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</si>
  <si>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5,52</t>
  </si>
  <si>
    <t>87910</t>
  </si>
  <si>
    <t>CHAPISCO APLICADO SOMENTE NA ESTRUTURA DE CONCRETO DA FACHADA, COM DESEMPENADEIRA DENTADA. ARGAMASSA INDUSTRIALIZADA COM PREPARO MANUAL. AF_06/2014</t>
  </si>
  <si>
    <t>87911</t>
  </si>
  <si>
    <t>CHAPISCO APLICADO SOMENTE NA ESTRUTURA DE CONCRETO DA FACHADA, COM DESEMPENADEIRA DENTADA. ARGAMASSA INDUSTRIALIZADA COM PREPARO EM MISTURADOR 300 KG. AF_06/2014</t>
  </si>
  <si>
    <t>5991</t>
  </si>
  <si>
    <t>BARRA LISA COM ARGAMASSA TRACO 1:4 (CIMENTO E AREIA GROSSA), ESPESSURA 2,0CM, INCLUSO ADITIVO IMPERMEABILIZANTE, PREPARO MECANICO DA ARGAMASSA</t>
  </si>
  <si>
    <t>84023</t>
  </si>
  <si>
    <t>BARRA LISA TRACO 1:3 (CIMENTO E AREIA MEDIA), ESPESSURA 1,5CM, PREPARO MANUAL DA ARGAMASSA</t>
  </si>
  <si>
    <t>84024</t>
  </si>
  <si>
    <t>BARRA LISA TRACO 1:3 (CIMENTO E AREIA MEDIA), ESPESSURA 1,0CM, PREPARO MANUAL DA ARGAMASSA</t>
  </si>
  <si>
    <t>84026</t>
  </si>
  <si>
    <t>BARRA LISA TRACO 1:4 (CIMENTO E AREIA MEDIA), ESPESSURA 2,0CM, PREPARO MANUAL DA ARGAMASSA</t>
  </si>
  <si>
    <t>84027</t>
  </si>
  <si>
    <t>BARRA LISA TRACO 1:3 (CIMENTO E AREIA MEDIA), ESPESSURA 0,5CM, PREPARO MANUAL DA ARGAMASSA</t>
  </si>
  <si>
    <t>84028</t>
  </si>
  <si>
    <t>BARRA LISA TRACO 1:4 (CIMENTO E AREIA MEDIA), COM CORANTE AMARELO, ESPESSURA 2,0CM, PREPARO MANUAL DA ARGAMASSA</t>
  </si>
  <si>
    <t>84072</t>
  </si>
  <si>
    <t>BARRA LISA TRACO 1:3 (CIMENTO E AREIA MEDIA NAO PENEIRADA), INCLUSO ADITIVO IMPERMEABILIZANTE, ESPESSURA 0,5CM, PREPARO MANUAL DA ARGAMASSA</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</si>
  <si>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</si>
  <si>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</si>
  <si>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</si>
  <si>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</si>
  <si>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15,62</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</si>
  <si>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</si>
  <si>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</si>
  <si>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</si>
  <si>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</si>
  <si>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</si>
  <si>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</si>
  <si>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20,58</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</si>
  <si>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</si>
  <si>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</si>
  <si>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</si>
  <si>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</si>
  <si>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</si>
  <si>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</si>
  <si>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</si>
  <si>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</si>
  <si>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</si>
  <si>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</si>
  <si>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17,14</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</si>
  <si>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</si>
  <si>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</si>
  <si>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</si>
  <si>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</si>
  <si>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</si>
  <si>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</si>
  <si>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</si>
  <si>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</si>
  <si>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</si>
  <si>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</si>
  <si>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</si>
  <si>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</si>
  <si>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</si>
  <si>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</si>
  <si>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27,42</t>
  </si>
  <si>
    <t>87428</t>
  </si>
  <si>
    <t>APLICAÇÃO MANUAL DE GESSO SARRAFEADO (COM TALISCAS) EM PAREDES DE AMBIENTES DE ÁREA MENOR QUE 5M², ESPESSURA DE 1,5CM. AF_06/2014</t>
  </si>
  <si>
    <t>87429</t>
  </si>
  <si>
    <t>APLICAÇÃO DE GESSO PROJETADO COM EQUIPAMENTO DE PROJEÇÃO EM PAREDES DE AMBIENTES DE ÁREA MAIOR QUE 10M², DESEMPENADO (SEM TALISCAS), ESPESSURA DE 0,5CM. AF_06/2014</t>
  </si>
  <si>
    <t>13,25</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</si>
  <si>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</si>
  <si>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</si>
  <si>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</si>
  <si>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</si>
  <si>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</si>
  <si>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</si>
  <si>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87433</t>
  </si>
  <si>
    <t>APLICAÇÃO DE GESSO PROJETADO COM EQUIPAMENTO DE PROJEÇÃO EM PAREDES DE AMBIENTES DE ÁREA ENTRE 5M² E 10M², DESEMPENADO (SEM TALISCAS), ESPESSURA DE 1,0CM. AF_06/2014</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</si>
  <si>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</si>
  <si>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</si>
  <si>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</si>
  <si>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</si>
  <si>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</si>
  <si>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</si>
  <si>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22,51</t>
  </si>
  <si>
    <t>87437</t>
  </si>
  <si>
    <t>APLICAÇÃO DE GESSO PROJETADO COM EQUIPAMENTO DE PROJEÇÃO EM PAREDES DE AMBIENTES DE ÁREA MENOR QUE 5M², SARRAFEADO (COM TALISCAS), ESPESSURA DE 1,0CM. AF_06/2014</t>
  </si>
  <si>
    <t>23,36</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</si>
  <si>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</si>
  <si>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</si>
  <si>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</si>
  <si>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</si>
  <si>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</si>
  <si>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</si>
  <si>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</si>
  <si>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</si>
  <si>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</si>
  <si>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</si>
  <si>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</si>
  <si>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</si>
  <si>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</si>
  <si>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</si>
  <si>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</si>
  <si>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</si>
  <si>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</si>
  <si>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</si>
  <si>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</si>
  <si>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</si>
  <si>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21,56</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</si>
  <si>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</si>
  <si>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</si>
  <si>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</si>
  <si>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</si>
  <si>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</si>
  <si>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</si>
  <si>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</si>
  <si>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</si>
  <si>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</si>
  <si>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</si>
  <si>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</si>
  <si>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</si>
  <si>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</si>
  <si>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</si>
  <si>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</si>
  <si>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</si>
  <si>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</si>
  <si>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</si>
  <si>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</si>
  <si>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</si>
  <si>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</si>
  <si>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</si>
  <si>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15,44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</si>
  <si>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</si>
  <si>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</si>
  <si>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</si>
  <si>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</si>
  <si>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</si>
  <si>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</si>
  <si>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</si>
  <si>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</si>
  <si>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</si>
  <si>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</si>
  <si>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</si>
  <si>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</si>
  <si>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</si>
  <si>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</si>
  <si>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</si>
  <si>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</si>
  <si>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</si>
  <si>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EMBOÇO OU MASSA ÚNICA EM ARGAMASSA TRAÇO 1:2:8, PREPARO MECÂNICO COM BETONEIRA 400 L, APLICADA MANUALMENTE EM PANOS DE FACHADA COM PRESENÇA DE VÃOS, ESPESSURA DE 25 MM. AF_06/2014</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</si>
  <si>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</si>
  <si>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</si>
  <si>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</si>
  <si>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</si>
  <si>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</si>
  <si>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</si>
  <si>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</si>
  <si>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</si>
  <si>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</si>
  <si>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</si>
  <si>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</si>
  <si>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</si>
  <si>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</si>
  <si>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</si>
  <si>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57,64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</si>
  <si>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</si>
  <si>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</si>
  <si>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</si>
  <si>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</si>
  <si>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</si>
  <si>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</si>
  <si>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</si>
  <si>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</si>
  <si>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</si>
  <si>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</si>
  <si>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</si>
  <si>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</si>
  <si>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</si>
  <si>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</si>
  <si>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87797</t>
  </si>
  <si>
    <t>EMBOÇO OU MASSA ÚNICA EM ARGAMASSA TRAÇO 1:2:8, PREPARO MECÂNICO COM BETONEIRA 400 L, APLICADA MANUALMENTE EM PANOS CEGOS DE FACHADA (SEM PRESENÇA DE VÃOS), ESPESSURA DE 35 MM. AF_06/2014</t>
  </si>
  <si>
    <t>32,39</t>
  </si>
  <si>
    <t>87799</t>
  </si>
  <si>
    <t>EMBOÇO OU MASSA ÚNICA EM ARGAMASSA TRAÇO 1:2:8, PREPARO MANUAL, APLICADA MANUALMENTE EM PANOS CEGOS DE FACHADA (SEM PRESENÇA DE VÃOS), ESPESSURA DE 35 MM. AF_06/2014</t>
  </si>
  <si>
    <t>35,73</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</si>
  <si>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</si>
  <si>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</si>
  <si>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</si>
  <si>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</si>
  <si>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</si>
  <si>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</si>
  <si>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</si>
  <si>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</si>
  <si>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</si>
  <si>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</si>
  <si>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</si>
  <si>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</si>
  <si>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87808</t>
  </si>
  <si>
    <t>EMBOÇO OU MASSA ÚNICA EM ARGAMASSA INDUSTRIALIZADA, PREPARO MECÂNICO E APLICAÇÃO COM EQUIPAMENTO DE MISTURA E PROJEÇÃO DE 1,5 M3/H DE ARGAMASSA EM PANOS CEGOS DE FACHADA (SEM PRESENÇA DE VÃOS), ESPESSURA MAIOR OU IGUAL A 50 MM. AF_06/2014</t>
  </si>
  <si>
    <t>68,23</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</si>
  <si>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</si>
  <si>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</si>
  <si>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</si>
  <si>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</si>
  <si>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</si>
  <si>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</si>
  <si>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</si>
  <si>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</si>
  <si>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71,11</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</si>
  <si>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</si>
  <si>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</si>
  <si>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</si>
  <si>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</si>
  <si>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</si>
  <si>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</si>
  <si>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</si>
  <si>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</si>
  <si>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</si>
  <si>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</si>
  <si>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</si>
  <si>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</si>
  <si>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111,46</t>
  </si>
  <si>
    <t>87823</t>
  </si>
  <si>
    <t>EMBOÇO OU MASSA ÚNICA EM ARGAMASSA TRAÇO 1:2:8, PREPARO MANUAL, APLICADA MANUALMENTE EM SUPERFÍCIES EXTERNAS DA SACADA, ESPESSURA MAIOR OU IGUAL A 50 MM, SEM USO DE TELA METÁLICA DE REFORÇO CONTRA FISSURAÇÃO. AF_06/2014</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</si>
  <si>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</si>
  <si>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</si>
  <si>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</si>
  <si>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</si>
  <si>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</si>
  <si>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</si>
  <si>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</si>
  <si>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</si>
  <si>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</si>
  <si>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</si>
  <si>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</si>
  <si>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</si>
  <si>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</si>
  <si>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</si>
  <si>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</si>
  <si>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</si>
  <si>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</si>
  <si>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</si>
  <si>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</si>
  <si>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</si>
  <si>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</si>
  <si>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</si>
  <si>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</si>
  <si>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</si>
  <si>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</si>
  <si>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</si>
  <si>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</si>
  <si>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</si>
  <si>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</si>
  <si>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</si>
  <si>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</si>
  <si>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</si>
  <si>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</si>
  <si>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</si>
  <si>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</si>
  <si>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</si>
  <si>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</si>
  <si>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</si>
  <si>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</si>
  <si>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</si>
  <si>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</si>
  <si>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</si>
  <si>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</si>
  <si>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</si>
  <si>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</si>
  <si>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</si>
  <si>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</si>
  <si>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</si>
  <si>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</si>
  <si>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</si>
  <si>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</si>
  <si>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</si>
  <si>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</si>
  <si>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</si>
  <si>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</si>
  <si>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</si>
  <si>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</si>
  <si>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</si>
  <si>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</si>
  <si>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</si>
  <si>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</si>
  <si>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</si>
  <si>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</si>
  <si>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</si>
  <si>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</si>
  <si>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</si>
  <si>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</si>
  <si>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</si>
  <si>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</si>
  <si>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</si>
  <si>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</si>
  <si>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</si>
  <si>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25,44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</si>
  <si>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</si>
  <si>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</si>
  <si>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</si>
  <si>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</si>
  <si>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</si>
  <si>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</si>
  <si>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</si>
  <si>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</si>
  <si>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26,05</t>
  </si>
  <si>
    <t>84084</t>
  </si>
  <si>
    <t>APICOAMENTO MANUAL DE SUPERFICIE DE CONCRETO</t>
  </si>
  <si>
    <t>87242</t>
  </si>
  <si>
    <t>REVESTIMENTO CERÂMICO PARA PAREDES EXTERNAS EM PASTILHAS DE PORCELANA 5 X 5 CM (PLACAS DE 30 X 30 CM), ALINHADAS A PRUMO, APLICADO EM PANOS COM VÃOS. AF_06/2014</t>
  </si>
  <si>
    <t>87243</t>
  </si>
  <si>
    <t>REVESTIMENTO CERÂMICO PARA PAREDES EXTERNAS EM PASTILHAS DE PORCELANA 5 X 5 CM (PLACAS DE 30 X 30 CM), ALINHADAS A PRUMO, APLICADO EM PANOS SEM VÃOS. AF_06/2014</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</si>
  <si>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</si>
  <si>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</si>
  <si>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</si>
  <si>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</si>
  <si>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</si>
  <si>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REVESTIMENTO CERÂMICO PARA PAREDES INTERNAS COM PLACAS TIPO ESMALTADA EXTRA DE DIMENSÕES 20X20 CM APLICADAS EM AMBIENTES DE ÁREA MENOR QUE 5 M² NA ALTURA INTEIRA DAS PAREDES. AF_06/2014</t>
  </si>
  <si>
    <t>87265</t>
  </si>
  <si>
    <t>REVESTIMENTO CERÂMICO PARA PAREDES INTERNAS COM PLACAS TIPO ESMALTADA EXTRA DE DIMENSÕES 20X20 CM APLICADAS EM AMBIENTES DE ÁREA MAIOR QUE 5 M² NA ALTURA INTEIRA DAS PAREDES. AF_06/2014</t>
  </si>
  <si>
    <t>87266</t>
  </si>
  <si>
    <t>REVESTIMENTO CERÂMICO PARA PAREDES INTERNAS COM PLACAS TIPO ESMALTADA EXTRA DE DIMENSÕES 20X20 CM APLICADAS EM AMBIENTES DE ÁREA MENOR QUE 5 M² A MEIA ALTURA DAS PAREDES. AF_06/2014</t>
  </si>
  <si>
    <t>58,99</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</si>
  <si>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</si>
  <si>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</si>
  <si>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</si>
  <si>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</si>
  <si>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60,62</t>
  </si>
  <si>
    <t>87269</t>
  </si>
  <si>
    <t>REVESTIMENTO CERÂMICO PARA PAREDES INTERNAS COM PLACAS TIPO ESMALTADA EXTRA DE DIMENSÕES 25X35 CM APLICADAS EM AMBIENTES DE ÁREA MAIOR QUE 5 M² NA ALTURA INTEIRA DAS PAREDES. AF_06/2014</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</si>
  <si>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</si>
  <si>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</si>
  <si>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</si>
  <si>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</si>
  <si>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</si>
  <si>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</si>
  <si>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</si>
  <si>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</si>
  <si>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</si>
  <si>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</si>
  <si>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</si>
  <si>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</si>
  <si>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</si>
  <si>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</si>
  <si>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</si>
  <si>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</si>
  <si>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</si>
  <si>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</si>
  <si>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</si>
  <si>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</si>
  <si>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</si>
  <si>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(COMPOSIÇÃO REPRESENTATIVA) DO SERVIÇO DE REVESTIMENTO CERÂMICO PARA AMBIENTES DE ÁREAS MOLHADAS, MEIA PAREDE OU PAREDE INTEIRA, COM PLACAS TIPO GRÊS OU SEMI-GRÊS, DIMENSÕES 20X20 CM, PARA EDIFICAÇÃO HABITACIONAL MULTIFAMILIAR (PRÉDIO). AF_11/2014</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</si>
  <si>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</si>
  <si>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</si>
  <si>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93392</t>
  </si>
  <si>
    <t>93393</t>
  </si>
  <si>
    <t>93394</t>
  </si>
  <si>
    <t>93395</t>
  </si>
  <si>
    <t>84088</t>
  </si>
  <si>
    <t>PEITORIL EM MARMORE BRANCO, LARGURA DE 15CM, ASSENTADO COM ARGAMASSA TRACO 1:4 (CIMENTO E AREIA MEDIA), PREPARO MANUAL DA ARGAMASSA</t>
  </si>
  <si>
    <t>84089</t>
  </si>
  <si>
    <t>PEITORIL EM MARMORE BRANCO, LARGURA DE 25CM, ASSENTADO COM ARGAMASSA TRACO 1:3 (CIMENTO E AREIA MEDIA), PREPARO MANUAL DA ARGAMASSA</t>
  </si>
  <si>
    <t>40675</t>
  </si>
  <si>
    <t>ASSENTAMENTO DE PEITORIL COM ARGAMASSA DE CIMENTO COLANTE</t>
  </si>
  <si>
    <t>4,11</t>
  </si>
  <si>
    <t>84093</t>
  </si>
  <si>
    <t>TABEIRA DE MADEIRA LEI, 1A QUALIDADE, 2,5X30,0CM PARA BEIRAL DE TELHADO</t>
  </si>
  <si>
    <t>96112</t>
  </si>
  <si>
    <t>FORRO EM MADEIRA PINUS, PARA AMBIENTES RESIDENCIAIS, INCLUSIVE ESTRUTURA DE FIXAÇÃO. AF_05/2017</t>
  </si>
  <si>
    <t>96117</t>
  </si>
  <si>
    <t>FORRO EM MADEIRA PINUS, PARA AMBIENTES COMERCIAIS, INCLUSIVE ESTRUTURA DE FIXAÇÃO. AF_05/2017</t>
  </si>
  <si>
    <t>96122</t>
  </si>
  <si>
    <t>ACABAMENTOS PARA FORRO (RODA-FORRO EM MADEIRA PINUS). AF_05/2017</t>
  </si>
  <si>
    <t>96109</t>
  </si>
  <si>
    <t>FORRO EM PLACAS DE GESSO, PARA AMBIENTES RESIDENCIAIS. AF_05/2017_P</t>
  </si>
  <si>
    <t>96110</t>
  </si>
  <si>
    <t>FORRO EM DRYWALL, PARA AMBIENTES RESIDENCIAIS, INCLUSIVE ESTRUTURA DE FIXAÇÃO. AF_05/2017_P</t>
  </si>
  <si>
    <t>96113</t>
  </si>
  <si>
    <t>FORRO EM PLACAS DE GESSO, PARA AMBIENTES COMERCIAIS. AF_05/2017_P</t>
  </si>
  <si>
    <t>96114</t>
  </si>
  <si>
    <t>FORRO EM DRYWALL, PARA AMBIENTES COMERCIAIS, INCLUSIVE ESTRUTURA DE FIXAÇÃO. AF_05/2017_P</t>
  </si>
  <si>
    <t>96120</t>
  </si>
  <si>
    <t>ACABAMENTOS PARA FORRO (MOLDURA DE GESSO). AF_05/2017</t>
  </si>
  <si>
    <t>2,23</t>
  </si>
  <si>
    <t>96123</t>
  </si>
  <si>
    <t>ACABAMENTOS PARA FORRO (MOLDURA EM DRYWALL, COM LARGURA DE 15 CM). AF_05/2017_P</t>
  </si>
  <si>
    <t>20,41</t>
  </si>
  <si>
    <t>72200</t>
  </si>
  <si>
    <t>REVESTIMENTO EM LAMINADO MELAMINICO TEXTURIZADO, ESPESSURA 0,8 MM, FIXADO COM COLA</t>
  </si>
  <si>
    <t>73807/1</t>
  </si>
  <si>
    <t>CORRIMAO EM MARMORITE, LARGURA 15CM</t>
  </si>
  <si>
    <t>72201</t>
  </si>
  <si>
    <t>RECOLOCACO DE FORROS EM REGUA DE PVC E PERFIS, CONSIDERANDO REAPROVEITAMENTO DO MATERIAL</t>
  </si>
  <si>
    <t>10,38</t>
  </si>
  <si>
    <t>96111</t>
  </si>
  <si>
    <t>FORRO EM RÉGUAS DE PVC, FRISADO, PARA AMBIENTES RESIDENCIAIS, INCLUSIVE ESTRUTURA DE FIXAÇÃO. AF_05/2017_P</t>
  </si>
  <si>
    <t>96116</t>
  </si>
  <si>
    <t>FORRO EM RÉGUAS DE PVC, FRISADO, PARA AMBIENTES COMERCIAIS, INCLUSIVE ESTRUTURA DE FIXAÇÃO. AF_05/2017_P</t>
  </si>
  <si>
    <t>38,78</t>
  </si>
  <si>
    <t>96121</t>
  </si>
  <si>
    <t>ACABAMENTOS PARA FORRO (RODA-FORRO EM PERFIL METÁLICO E PLÁSTICO). AF_05/2017</t>
  </si>
  <si>
    <t>96485</t>
  </si>
  <si>
    <t>FORRO EM RÉGUAS DE PVC, LISO, PARA AMBIENTES RESIDENCIAIS, INCLUSIVE ESTRUTURA DE FIXAÇÃO. AF_05/2017_P</t>
  </si>
  <si>
    <t>96486</t>
  </si>
  <si>
    <t>FORRO DE PVC, LISO, PARA AMBIENTES COMERCIAIS, INCLUSIVE ESTRUTURA DE FIXAÇÃO. AF_05/2017_P</t>
  </si>
  <si>
    <t>72198</t>
  </si>
  <si>
    <t>ISOLAMENTO TERMICO COM ARGAMASSA TRACO 1:3 (CIMENTO E AREIA GROSSA NAO PENEIRADA), COM ADICAO DE PEROLAS DE ISOPOR, ESPESSURA 6CM, PREPARO MANUAL DA ARGAMASSA</t>
  </si>
  <si>
    <t>73833/1</t>
  </si>
  <si>
    <t>ISOLAMENTO TERMICO COM MANTA DE LA DE VIDRO, ESPESSURA 2,5CM</t>
  </si>
  <si>
    <t>58,96</t>
  </si>
  <si>
    <t>83730</t>
  </si>
  <si>
    <t>REPARO ESTRUTURAL DE ESTRUTURAS DE CONCRETO COM ARGAMASSA POLIMERICA DE ALTO DESEMPENHO, E=2 CM</t>
  </si>
  <si>
    <t>83736</t>
  </si>
  <si>
    <t>REPARO/COLAGEM DE ESTRUTURAS DE CONCRETO COM ADESIVO ESTRUTURAL A BASE DE EPOXI, E=2 MM</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</si>
  <si>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</si>
  <si>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</si>
  <si>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</si>
  <si>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</si>
  <si>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</si>
  <si>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</si>
  <si>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</si>
  <si>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</si>
  <si>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</si>
  <si>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</si>
  <si>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</si>
  <si>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</si>
  <si>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1,84</t>
  </si>
  <si>
    <t>91522</t>
  </si>
  <si>
    <t>ESTUCAMENTO, PARA QUALQUER REVESTIMENTO, EM TETO DO SISTEMA DE PAREDES DE CONCRETO. AF_06/2015</t>
  </si>
  <si>
    <t>91525</t>
  </si>
  <si>
    <t>ESTUCAMENTO DE DENSIDADE ALTA, NAS FACES INTERNAS DE PAREDES DO SISTEMA DE PAREDES DE CONCRETO. AF_06/2015</t>
  </si>
  <si>
    <t>87280</t>
  </si>
  <si>
    <t>87281</t>
  </si>
  <si>
    <t>87283</t>
  </si>
  <si>
    <t>87284</t>
  </si>
  <si>
    <t>87286</t>
  </si>
  <si>
    <t>87287</t>
  </si>
  <si>
    <t>87289</t>
  </si>
  <si>
    <t>87290</t>
  </si>
  <si>
    <t>87292</t>
  </si>
  <si>
    <t>87294</t>
  </si>
  <si>
    <t>87295</t>
  </si>
  <si>
    <t>87296</t>
  </si>
  <si>
    <t>87298</t>
  </si>
  <si>
    <t>87299</t>
  </si>
  <si>
    <t>87301</t>
  </si>
  <si>
    <t>87302</t>
  </si>
  <si>
    <t>87304</t>
  </si>
  <si>
    <t>87305</t>
  </si>
  <si>
    <t>87307</t>
  </si>
  <si>
    <t>87308</t>
  </si>
  <si>
    <t>87310</t>
  </si>
  <si>
    <t>87311</t>
  </si>
  <si>
    <t>87313</t>
  </si>
  <si>
    <t>87314</t>
  </si>
  <si>
    <t>87316</t>
  </si>
  <si>
    <t>87317</t>
  </si>
  <si>
    <t>87319</t>
  </si>
  <si>
    <t>87320</t>
  </si>
  <si>
    <t>87322</t>
  </si>
  <si>
    <t>87323</t>
  </si>
  <si>
    <t>87325</t>
  </si>
  <si>
    <t>87326</t>
  </si>
  <si>
    <t>87327</t>
  </si>
  <si>
    <t>87328</t>
  </si>
  <si>
    <t>87329</t>
  </si>
  <si>
    <t>87330</t>
  </si>
  <si>
    <t>87331</t>
  </si>
  <si>
    <t>87332</t>
  </si>
  <si>
    <t>87333</t>
  </si>
  <si>
    <t>87334</t>
  </si>
  <si>
    <t>87335</t>
  </si>
  <si>
    <t>87336</t>
  </si>
  <si>
    <t>87337</t>
  </si>
  <si>
    <t>87338</t>
  </si>
  <si>
    <t>87339</t>
  </si>
  <si>
    <t>87340</t>
  </si>
  <si>
    <t>87341</t>
  </si>
  <si>
    <t>87342</t>
  </si>
  <si>
    <t>87343</t>
  </si>
  <si>
    <t>87344</t>
  </si>
  <si>
    <t>87345</t>
  </si>
  <si>
    <t>87346</t>
  </si>
  <si>
    <t>87347</t>
  </si>
  <si>
    <t>87348</t>
  </si>
  <si>
    <t>87349</t>
  </si>
  <si>
    <t>87350</t>
  </si>
  <si>
    <t>87351</t>
  </si>
  <si>
    <t>87352</t>
  </si>
  <si>
    <t>87353</t>
  </si>
  <si>
    <t>87354</t>
  </si>
  <si>
    <t>87355</t>
  </si>
  <si>
    <t>87356</t>
  </si>
  <si>
    <t>87357</t>
  </si>
  <si>
    <t>87358</t>
  </si>
  <si>
    <t>87359</t>
  </si>
  <si>
    <t>87360</t>
  </si>
  <si>
    <t>87361</t>
  </si>
  <si>
    <t>87362</t>
  </si>
  <si>
    <t>87363</t>
  </si>
  <si>
    <t>87364</t>
  </si>
  <si>
    <t>87365</t>
  </si>
  <si>
    <t>87366</t>
  </si>
  <si>
    <t>87367</t>
  </si>
  <si>
    <t>87368</t>
  </si>
  <si>
    <t>87369</t>
  </si>
  <si>
    <t>87370</t>
  </si>
  <si>
    <t>87371</t>
  </si>
  <si>
    <t>87372</t>
  </si>
  <si>
    <t>87373</t>
  </si>
  <si>
    <t>87374</t>
  </si>
  <si>
    <t>87375</t>
  </si>
  <si>
    <t>87376</t>
  </si>
  <si>
    <t>87377</t>
  </si>
  <si>
    <t>87378</t>
  </si>
  <si>
    <t>87379</t>
  </si>
  <si>
    <t>87380</t>
  </si>
  <si>
    <t>87381</t>
  </si>
  <si>
    <t>87382</t>
  </si>
  <si>
    <t>87383</t>
  </si>
  <si>
    <t>87384</t>
  </si>
  <si>
    <t>87385</t>
  </si>
  <si>
    <t>87386</t>
  </si>
  <si>
    <t>87387</t>
  </si>
  <si>
    <t>87388</t>
  </si>
  <si>
    <t>87389</t>
  </si>
  <si>
    <t>87390</t>
  </si>
  <si>
    <t>87391</t>
  </si>
  <si>
    <t>87393</t>
  </si>
  <si>
    <t>87394</t>
  </si>
  <si>
    <t>87395</t>
  </si>
  <si>
    <t>87396</t>
  </si>
  <si>
    <t>87397</t>
  </si>
  <si>
    <t>87398</t>
  </si>
  <si>
    <t>87399</t>
  </si>
  <si>
    <t>87401</t>
  </si>
  <si>
    <t>87402</t>
  </si>
  <si>
    <t>87404</t>
  </si>
  <si>
    <t>87405</t>
  </si>
  <si>
    <t>ARGAMASSA PARA REVESTIMENTO DECORATIVO MONOCAMADA (MONOCAPA), MISTURA E PROJEÇÃO DE 2 M3/H DE ARGAMASSA. AF_06/2014</t>
  </si>
  <si>
    <t>87407</t>
  </si>
  <si>
    <t>87408</t>
  </si>
  <si>
    <t>ARGAMASSA INDUSTRIALIZADA PARA REVESTIMENTOS, MISTURA E PROJEÇÃO DE 2 M³/H DE ARGAMASSA. AF_06/2014</t>
  </si>
  <si>
    <t>87410</t>
  </si>
  <si>
    <t>88626</t>
  </si>
  <si>
    <t>88627</t>
  </si>
  <si>
    <t>88628</t>
  </si>
  <si>
    <t>88629</t>
  </si>
  <si>
    <t>88630</t>
  </si>
  <si>
    <t>ARGAMASSA TRAÇO 1:4 (CIMENTO E AREIA MÉDIA), PREPARO MECÂNICO COM BETONEIRA 400 L. AF_08/2014</t>
  </si>
  <si>
    <t>88631</t>
  </si>
  <si>
    <t>88715</t>
  </si>
  <si>
    <t>95563</t>
  </si>
  <si>
    <t>ARGAMASSA TRAÇO 1:1,65 (CIMENTO E AREIA MÉDIA), FCK 20 MPA, PREPARO MECÂNICO COM MISTURADOR DUPLO HORIZONTAL DE ALTA TURBULÊNCIA. AF_11/2016</t>
  </si>
  <si>
    <t>37,81</t>
  </si>
  <si>
    <t>51,34</t>
  </si>
  <si>
    <t>18,62</t>
  </si>
  <si>
    <t>24,34</t>
  </si>
  <si>
    <t>0,42</t>
  </si>
  <si>
    <t>0,35</t>
  </si>
  <si>
    <t>0,46</t>
  </si>
  <si>
    <t>L</t>
  </si>
  <si>
    <t>14,00</t>
  </si>
  <si>
    <t>18,67</t>
  </si>
  <si>
    <t>9,33</t>
  </si>
  <si>
    <t>15,56</t>
  </si>
  <si>
    <t>2,26</t>
  </si>
  <si>
    <t>17,94</t>
  </si>
  <si>
    <t>157,93</t>
  </si>
  <si>
    <t>22,71</t>
  </si>
  <si>
    <t>92121</t>
  </si>
  <si>
    <t>PENEIRAMENTO DE AREIA COM PENEIRA ELÉTRICA. AF_11/2015</t>
  </si>
  <si>
    <t>92122</t>
  </si>
  <si>
    <t>PENEIRAMENTO DE AREIA COM PENEIRA MANUAL. AF_11/2015</t>
  </si>
  <si>
    <t>92123</t>
  </si>
  <si>
    <t>ENSACAMENTO DE AREIA. AF_11/2015</t>
  </si>
  <si>
    <t>1,78</t>
  </si>
  <si>
    <t>1,14</t>
  </si>
  <si>
    <t>1,79</t>
  </si>
  <si>
    <t>4,24</t>
  </si>
  <si>
    <t>1,75</t>
  </si>
  <si>
    <t>0,91</t>
  </si>
  <si>
    <t>0,99</t>
  </si>
  <si>
    <t>0,53</t>
  </si>
  <si>
    <t>1,09</t>
  </si>
  <si>
    <t>2,00</t>
  </si>
  <si>
    <t>1,63</t>
  </si>
  <si>
    <t>13,13</t>
  </si>
  <si>
    <t>3,89</t>
  </si>
  <si>
    <t>84117</t>
  </si>
  <si>
    <t>RASPAGEM / CALAFETACAO TACOS MADEIRA 1 DEMAO CERA</t>
  </si>
  <si>
    <t>84120</t>
  </si>
  <si>
    <t>ENCERAMENTO MANUAL EM MADEIRA - 3 DEMAOS</t>
  </si>
  <si>
    <t>5,57</t>
  </si>
  <si>
    <t>74163/1</t>
  </si>
  <si>
    <t>PERFURACAO DE POCO COM PERFURATRIZ PNEUMATICA</t>
  </si>
  <si>
    <t>74163/2</t>
  </si>
  <si>
    <t>PERFURACAO DE POCO COM PERFURATRIZ A PERCUSSAO</t>
  </si>
  <si>
    <t>84127</t>
  </si>
  <si>
    <t>REVESTIMENTO DE POCOS C/ TUBOS DE CONCRETO</t>
  </si>
  <si>
    <t>40841</t>
  </si>
  <si>
    <t>ABRACADEIRA P/POCOS PROFUNDOS</t>
  </si>
  <si>
    <t>71516</t>
  </si>
  <si>
    <t>CONJUNTO DE MANGUEIRA PARA COMBATE A INCENDIO EM FIBRA DE POLIESTER PURA, COM 1.1/2", REVESTIDA INTERNAMENTE, COM 2 LANCES DE 15M CADA</t>
  </si>
  <si>
    <t>73361</t>
  </si>
  <si>
    <t>CONCRETO CICLOPICO FCK=10MPA 30% PEDRA DE MAO INCLUSIVE LANCAMENTO</t>
  </si>
  <si>
    <t>73714</t>
  </si>
  <si>
    <t>CAIXA PARA RALO C OM GRELHA FOFO 135 KG DE ALV TIJOLO MACICO (7X10X20) PAREDES DE UMA VEZ (0.20 M) DE 0.90X1.20X1.50 M (EXTERNA) COM ARGAMASSA 1:4 CIMENTO:AREIA, BASE CONC FCK=10 MPA, EXCLUSIVE ESCAVACAO E REATERRO.</t>
  </si>
  <si>
    <t>86957</t>
  </si>
  <si>
    <t>MÃO FRANCESA EM BARRA DE FERRO CHATO RETANGULAR 2" X 1/4", REFORÇADA, 40 X 30 CM</t>
  </si>
  <si>
    <t>29,12</t>
  </si>
  <si>
    <t>86958</t>
  </si>
  <si>
    <t>MÃO FRANCESA EM BARRA DE FERRO CHATO RETANGULAR 2" X 1/4", REFORÇADA, 30 X 25 CM</t>
  </si>
  <si>
    <t>25,39</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</si>
  <si>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</si>
  <si>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</si>
  <si>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</si>
  <si>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</si>
  <si>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</si>
  <si>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</si>
  <si>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</si>
  <si>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</si>
  <si>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</si>
  <si>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</si>
  <si>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</si>
  <si>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</si>
  <si>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</si>
  <si>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</si>
  <si>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</si>
  <si>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</si>
  <si>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</si>
  <si>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</si>
  <si>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</si>
  <si>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</si>
  <si>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</si>
  <si>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</si>
  <si>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</si>
  <si>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</si>
  <si>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</si>
  <si>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</si>
  <si>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</si>
  <si>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</si>
  <si>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</si>
  <si>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</si>
  <si>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</si>
  <si>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</si>
  <si>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</si>
  <si>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</si>
  <si>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</si>
  <si>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5,29</t>
  </si>
  <si>
    <t>97066</t>
  </si>
  <si>
    <t>97067</t>
  </si>
  <si>
    <t>PLATAFORMA DE PROTEÇÃO PRINCIPAL PARA ALVENARIA ESTRUTURAL PARA SER APOIADA EM ANDAIME, INCLUSIVE MONTAGEM E DESMONTAGEM. AF_11/2017</t>
  </si>
  <si>
    <t>73916/2</t>
  </si>
  <si>
    <t>PLACA ESMALTADA PARA IDENTIFICAÇÃO NR DE RUA, DIMENSÕES 45X25CM</t>
  </si>
  <si>
    <t>73672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</si>
  <si>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</si>
  <si>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</si>
  <si>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</si>
  <si>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</si>
  <si>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</si>
  <si>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</si>
  <si>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</si>
  <si>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85331</t>
  </si>
  <si>
    <t>CORTE DE CAPOEIRA FINA A FOICE</t>
  </si>
  <si>
    <t>85422</t>
  </si>
  <si>
    <t>PREPARO MANUAL DE TERRENO S/ RASPAGEM SUPERFICIAL</t>
  </si>
  <si>
    <t>TAPUME DE CHAPA DE MADEIRA COMPENSADA, E= 6MM, COM PINTURA A CAL E REAPROVEITAMENTO DE 2X</t>
  </si>
  <si>
    <t>74221/1</t>
  </si>
  <si>
    <t>SINALIZACAO DE TRANSITO - NOTURNA</t>
  </si>
  <si>
    <t>PASSADICOS COM TABUAS DE MADEIRA PARA PEDESTRES</t>
  </si>
  <si>
    <t>PASSADICOS COM TABUAS DE MADEIRA PARA VEICULOS</t>
  </si>
  <si>
    <t>84126</t>
  </si>
  <si>
    <t>CHAPA DE ACO CARBONO 3/8 (COLOC/ USO/ RETIR) P/ PASS VEICULO SOBRE VALA MEDIDA P/ AREA CHAPA EM CADA APLICACAO</t>
  </si>
  <si>
    <t>85421</t>
  </si>
  <si>
    <t>REMOCAO DE VIDRO COMUM</t>
  </si>
  <si>
    <t>97621</t>
  </si>
  <si>
    <t>DEMOLIÇÃO DE ALVENARIA DE BLOCO FURADO, DE FORMA MANUAL, COM REAPROVEITAMENTO. AF_12/2017</t>
  </si>
  <si>
    <t>97622</t>
  </si>
  <si>
    <t>DEMOLIÇÃO DE ALVENARIA DE BLOCO FURADO, DE FORMA MANUAL, SEM REAPROVEITAMENTO. AF_12/2017</t>
  </si>
  <si>
    <t>97623</t>
  </si>
  <si>
    <t>DEMOLIÇÃO DE ALVENARIA DE TIJOLO MACIÇO, DE FORMA MANUAL, COM REAPROVEITAMENTO. AF_12/2017</t>
  </si>
  <si>
    <t>97624</t>
  </si>
  <si>
    <t>DEMOLIÇÃO DE ALVENARIA DE TIJOLO MACIÇO, DE FORMA MANUAL, SEM REAPROVEITAMENTO. AF_12/2017</t>
  </si>
  <si>
    <t>97625</t>
  </si>
  <si>
    <t>DEMOLIÇÃO DE ALVENARIA PARA QUALQUER TIPO DE BLOCO, DE FORMA MECANIZADA, SEM REAPROVEITAMENTO. AF_12/2017</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</si>
  <si>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</si>
  <si>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</si>
  <si>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</si>
  <si>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</si>
  <si>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</si>
  <si>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</si>
  <si>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</si>
  <si>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</si>
  <si>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</si>
  <si>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</si>
  <si>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</si>
  <si>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</si>
  <si>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1,80</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</si>
  <si>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</si>
  <si>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</si>
  <si>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</si>
  <si>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</si>
  <si>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</si>
  <si>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</si>
  <si>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11,54</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</si>
  <si>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</si>
  <si>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</si>
  <si>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</si>
  <si>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</si>
  <si>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</si>
  <si>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</si>
  <si>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</si>
  <si>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</si>
  <si>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</si>
  <si>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</si>
  <si>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</si>
  <si>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</si>
  <si>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</si>
  <si>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</si>
  <si>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</si>
  <si>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</si>
  <si>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</si>
  <si>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</si>
  <si>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</si>
  <si>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</si>
  <si>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</si>
  <si>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</si>
  <si>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97648</t>
  </si>
  <si>
    <t>REMOÇÃO DE PROTEÇÃO TÉRMICA PARA COBERTURA EM EPS, DE FORMA MANUAL, SEM REAPROVEITAMENTO. AF_12/2017</t>
  </si>
  <si>
    <t>1,35</t>
  </si>
  <si>
    <t>97649</t>
  </si>
  <si>
    <t>REMOÇÃO DE TELHAS DE FIBROCIMENTO, METÁLICA E CERÂMICA, DE FORMA MECANIZADA, COM USO DE GUINDASTE, SEM REAPROVEITAMENTO. AF_12/2017</t>
  </si>
  <si>
    <t>97650</t>
  </si>
  <si>
    <t>REMOÇÃO DE TRAMA DE MADEIRA PARA COBERTURA, DE FORMA MANUAL, SEM REAPROVEITAMENTO. AF_12/2017</t>
  </si>
  <si>
    <t>5,07</t>
  </si>
  <si>
    <t>97651</t>
  </si>
  <si>
    <t>REMOÇÃO DE TESOURAS DE MADEIRA, COM VÃO MENOR QUE 8M, DE FORMA MANUAL, SEM REAPROVEITAMENTO. AF_12/2017</t>
  </si>
  <si>
    <t>97652</t>
  </si>
  <si>
    <t>REMOÇÃO DE TESOURAS DE MADEIRA, COM VÃO MAIOR OU IGUAL A 8M, DE FORMA MANUAL, SEM REAPROVEITAMENTO. AF_12/2017</t>
  </si>
  <si>
    <t>97653</t>
  </si>
  <si>
    <t>REMOÇÃO DE TESOURAS DE MADEIRA, COM VÃO MENOR QUE 8M, DE FORMA MECANIZADA, COM REAPROVEITAMENTO. AF_12/2017</t>
  </si>
  <si>
    <t>97654</t>
  </si>
  <si>
    <t>REMOÇÃO DE TESOURAS DE MADEIRA, COM VÃO MAIOR OU IGUAL A 8M, DE FORMA MECANIZADA, COM REAPROVEITAMENTO. AF_12/2017</t>
  </si>
  <si>
    <t>97655</t>
  </si>
  <si>
    <t>REMOÇÃO DE TRAMA METÁLICA PARA COBERTURA, DE FORMA MANUAL, SEM REAPROVEITAMENTO. AF_12/2017</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</si>
  <si>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</si>
  <si>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</si>
  <si>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</si>
  <si>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</si>
  <si>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</si>
  <si>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</si>
  <si>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</si>
  <si>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</si>
  <si>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</si>
  <si>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</si>
  <si>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</si>
  <si>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</si>
  <si>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</si>
  <si>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</si>
  <si>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</si>
  <si>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</si>
  <si>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8,84</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</si>
  <si>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</si>
  <si>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</si>
  <si>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</si>
  <si>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</si>
  <si>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</si>
  <si>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</si>
  <si>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6,45</t>
  </si>
  <si>
    <t>85423</t>
  </si>
  <si>
    <t>ISOLAMENTO DE OBRA COM TELA PLASTICA COM MALHA DE 5MM</t>
  </si>
  <si>
    <t>6,78</t>
  </si>
  <si>
    <t>85424</t>
  </si>
  <si>
    <t>ISOLAMENTO DE OBRA COM TELA PLASTICA COM MALHA DE 5MM E ESTRUTURA DE MADEIRA PONTALETEADA</t>
  </si>
  <si>
    <t>19,70</t>
  </si>
  <si>
    <t>18,39</t>
  </si>
  <si>
    <t>1,19</t>
  </si>
  <si>
    <t>1,28</t>
  </si>
  <si>
    <t>1,31</t>
  </si>
  <si>
    <t>ENSAIO DE GRANULOMETRIA POR PENEIRAMENTO - SOLOS</t>
  </si>
  <si>
    <t>ENSAIO DE LIMITE DE LIQUIDEZ - SOLOS</t>
  </si>
  <si>
    <t>ENSAIO DE LIMITE DE PLASTICIDADE - SOLOS</t>
  </si>
  <si>
    <t>ENSAIO DE COMPACTACAO - AMOSTRAS NAO TRABALHADAS - ENERGIA NORMAL - SOLOS</t>
  </si>
  <si>
    <t>ENSAIO DE MASSA ESPECIFICA - IN SITU - METODO BALAO DE BORRACHA - SOLOS</t>
  </si>
  <si>
    <t>ENSAIO DE TEOR DE UMIDADE - PROCESSO SPEEDY - SOLOS E AGREGADOS MIUDOS</t>
  </si>
  <si>
    <t>ENSAIO DE RESISTENCIA A COMPRESSAO SIMPLES - CONCRETO</t>
  </si>
  <si>
    <t>ENSAIO DE RESISTENCIA A TRACAO NA FLEXAO DE CONCRETO</t>
  </si>
  <si>
    <t>95967</t>
  </si>
  <si>
    <t>SERVIÇOS TÉCNICOS ESPECIALIZADOS PARA ACOMPANHAMENTO DE EXECUÇÃO DE FUNDAÇÕES PROFUNDAS E ESTRUTURAS DE CONTENÇÃO</t>
  </si>
  <si>
    <t>1,98</t>
  </si>
  <si>
    <t>18,32</t>
  </si>
  <si>
    <t>3,97</t>
  </si>
  <si>
    <t>1,58</t>
  </si>
  <si>
    <t>78472</t>
  </si>
  <si>
    <t>SERVICOS TOPOGRAFICOS PARA PAVIMENTACAO, INCLUSIVE NOTA DE SERVICOS, ACOMPANHAMENTO E GREIDE</t>
  </si>
  <si>
    <t>93588</t>
  </si>
  <si>
    <t>TRANSPORTE COM CAMINHÃO BASCULANTE DE 10 M3, EM VIA URBANA EM LEITO NATURAL (UNIDADE: M3XKM). AF_04/2016</t>
  </si>
  <si>
    <t>93589</t>
  </si>
  <si>
    <t>TRANSPORTE COM CAMINHÃO BASCULANTE DE 10 M3, EM VIA URBANA EM REVESTIMENTO PRIMÁRIO (UNIDADE: M3XKM). AF_04/2016</t>
  </si>
  <si>
    <t>93590</t>
  </si>
  <si>
    <t>TRANSPORTE COM CAMINHÃO BASCULANTE DE 10 M3, EM VIA URBANA PAVIMENTADA, DMT ACIMA DE 30KM (UNIDADE: M3XKM). AF_04/2016</t>
  </si>
  <si>
    <t>93591</t>
  </si>
  <si>
    <t>TRANSPORTE COM CAMINHÃO BASCULANTE DE 14 M3, EM VIA URBANA EM LEITO NATURAL (UNIDADE: M3XKM). AF_04/2016</t>
  </si>
  <si>
    <t>93592</t>
  </si>
  <si>
    <t>TRANSPORTE COM CAMINHÃO BASCULANTE DE 14 M3, EM VIA URBANA EM REVESTIMENTO PRIMÁRIO (UNIDADE: M3XKM). AF_04/2016</t>
  </si>
  <si>
    <t>93593</t>
  </si>
  <si>
    <t>TRANSPORTE COM CAMINHÃO BASCULANTE DE 14 M3, EM VIA URBANA PAVIMENTADA, DMT ACIMA DE 30 KM (UNIDADE: M3XKM). AF_04/2016</t>
  </si>
  <si>
    <t>93594</t>
  </si>
  <si>
    <t>93595</t>
  </si>
  <si>
    <t>93596</t>
  </si>
  <si>
    <t>93597</t>
  </si>
  <si>
    <t>93598</t>
  </si>
  <si>
    <t>93599</t>
  </si>
  <si>
    <t>95425</t>
  </si>
  <si>
    <t>TRANSPORTE COM CAMINHÃO BASCULANTE DE 18 M3, EM VIA URBANA EM LEITO NATURAL (UNIDADE: M3XKM). AF_09/2016</t>
  </si>
  <si>
    <t>95426</t>
  </si>
  <si>
    <t>TRANSPORTE COM CAMINHÃO BASCULANTE DE 18 M3, EM VIA URBANA EM REVESTIMENTO PRIMÁRIO (UNIDADE: M3XKM). AF_09/2016</t>
  </si>
  <si>
    <t>0,89</t>
  </si>
  <si>
    <t>95427</t>
  </si>
  <si>
    <t>TRANSPORTE COM CAMINHÃO BASCULANTE DE 18 M3, EM VIA URBANA PAVIMENTADA, DMT ACIMA DE 30 KM(UNIDADE: M3XKM). AF_09/2016</t>
  </si>
  <si>
    <t>0,59</t>
  </si>
  <si>
    <t>95428</t>
  </si>
  <si>
    <t>95429</t>
  </si>
  <si>
    <t>95430</t>
  </si>
  <si>
    <t>95875</t>
  </si>
  <si>
    <t>TRANSPORTE COM CAMINHÃO BASCULANTE DE 10 M3, EM VIA URBANA PAVIMENTADA, DMT ATÉ 30 KM (UNIDADE: M3XKM). AF_12/2016</t>
  </si>
  <si>
    <t>95876</t>
  </si>
  <si>
    <t>TRANSPORTE COM CAMINHÃO BASCULANTE DE 14 M3, EM VIA URBANA PAVIMENTADA, DMT ATÉ 30 KM (UNIDADE: M3XKM). AF_12/2016</t>
  </si>
  <si>
    <t>95877</t>
  </si>
  <si>
    <t>TRANSPORTE COM CAMINHÃO BASCULANTE DE 18 M3, EM VIA URBANA PAVIMENTADA, DMT ATÉ 30 KM (UNIDADE: M3XKM). AF_12/2016</t>
  </si>
  <si>
    <t>0,83</t>
  </si>
  <si>
    <t>95878</t>
  </si>
  <si>
    <t>95879</t>
  </si>
  <si>
    <t>95880</t>
  </si>
  <si>
    <t>0,55</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</si>
  <si>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</si>
  <si>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</si>
  <si>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</si>
  <si>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</si>
  <si>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1,54</t>
  </si>
  <si>
    <t>93178</t>
  </si>
  <si>
    <t>TRANSPORTE DE MATERIAL ASFALTICO, COM CAMINHÃO COM CAPACIDADE DE 30000 L EM RODOVIA NÃO PAVIMENTADA PARA DISTÂNCIAS MÉDIAS DE TRANSPORTE SUPERIORES A 100 KM. AF_02/2016</t>
  </si>
  <si>
    <t>0,49</t>
  </si>
  <si>
    <t>93179</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</si>
  <si>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</si>
  <si>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</si>
  <si>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</si>
  <si>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</si>
  <si>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</si>
  <si>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</si>
  <si>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</si>
  <si>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</si>
  <si>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</si>
  <si>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</si>
  <si>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</si>
  <si>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</si>
  <si>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</si>
  <si>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</si>
  <si>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</si>
  <si>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</si>
  <si>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85171</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</si>
  <si>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</si>
  <si>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</si>
  <si>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</si>
  <si>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</si>
  <si>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</si>
  <si>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</si>
  <si>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</si>
  <si>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85179</t>
  </si>
  <si>
    <t>PLANTIO DE GRAMA SAO CARLOS EM LEIVAS</t>
  </si>
  <si>
    <t>85180</t>
  </si>
  <si>
    <t>PLANTIO DE GRAMA ESMERALDA EM ROLO</t>
  </si>
  <si>
    <t>2,48</t>
  </si>
  <si>
    <t>85184</t>
  </si>
  <si>
    <t>RETIRADA DE GRAMA EM PLACAS</t>
  </si>
  <si>
    <t>85185</t>
  </si>
  <si>
    <t>PODA E LIMPEZA DE ARBUSTO TIPO CERCA VIVA</t>
  </si>
  <si>
    <t>88238</t>
  </si>
  <si>
    <t>AJUDANTE DE ARMADOR COM ENCARGOS COMPLEMENTARES</t>
  </si>
  <si>
    <t>15,57</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</si>
  <si>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</si>
  <si>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</si>
  <si>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</si>
  <si>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</si>
  <si>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</si>
  <si>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</si>
  <si>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</si>
  <si>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</si>
  <si>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15,26</t>
  </si>
  <si>
    <t>88243</t>
  </si>
  <si>
    <t>AJUDANTE ESPECIALIZADO COM ENCARGOS COMPLEMENTARES</t>
  </si>
  <si>
    <t>88245</t>
  </si>
  <si>
    <t>ARMADOR COM ENCARGOS COMPLEMENTARES</t>
  </si>
  <si>
    <t>19,27</t>
  </si>
  <si>
    <t>88246</t>
  </si>
  <si>
    <t>ASSENTADOR DE TUBOS COM ENCARGOS COMPLEMENTARES</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</si>
  <si>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</si>
  <si>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</si>
  <si>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</si>
  <si>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</si>
  <si>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</si>
  <si>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</si>
  <si>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</si>
  <si>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</si>
  <si>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</si>
  <si>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</si>
  <si>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14,97</t>
  </si>
  <si>
    <t>88252</t>
  </si>
  <si>
    <t>AUXILIAR DE SERVIÇOS GERAIS COM ENCARGOS COMPLEMENTARES</t>
  </si>
  <si>
    <t>88253</t>
  </si>
  <si>
    <t>AUXILIAR DE TOPÓGRAFO COM ENCARGOS COMPLEMENTARES</t>
  </si>
  <si>
    <t>15,54</t>
  </si>
  <si>
    <t>88255</t>
  </si>
  <si>
    <t>AUXILIAR TÉCNICO DE ENGENHARIA COM ENCARGOS COMPLEMENTARES</t>
  </si>
  <si>
    <t>34,30</t>
  </si>
  <si>
    <t>88256</t>
  </si>
  <si>
    <t>AZULEJISTA OU LADRILHISTA COM ENCARGOS COMPLEMENTARES</t>
  </si>
  <si>
    <t>88257</t>
  </si>
  <si>
    <t>BLASTER, DINAMITADOR OU CABO DE FOGO COM ENCARGOS COMPLEMENTARES</t>
  </si>
  <si>
    <t>21,92</t>
  </si>
  <si>
    <t>88258</t>
  </si>
  <si>
    <t>CADASTRISTA DE REDES DE AGUA E ESGOTO COM ENCARGOS COMPLEMENTARES</t>
  </si>
  <si>
    <t>88259</t>
  </si>
  <si>
    <t>CALAFETADOR/CALAFATE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</si>
  <si>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</si>
  <si>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</si>
  <si>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</si>
  <si>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</si>
  <si>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</si>
  <si>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</si>
  <si>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</si>
  <si>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</si>
  <si>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</si>
  <si>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</si>
  <si>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88265</t>
  </si>
  <si>
    <t>ELETRICISTA INDUSTRIAL COM ENCARGOS COMPLEMENTARES</t>
  </si>
  <si>
    <t>24,60</t>
  </si>
  <si>
    <t>88266</t>
  </si>
  <si>
    <t>ELETROTÉCNICO COM ENCARGOS COMPLEMENTARES</t>
  </si>
  <si>
    <t>88267</t>
  </si>
  <si>
    <t>ENCANADOR OU BOMBEIRO HIDRÁULICO COM ENCARGOS COMPLEMENTARES</t>
  </si>
  <si>
    <t>19,87</t>
  </si>
  <si>
    <t>88268</t>
  </si>
  <si>
    <t>ESTUCADOR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</si>
  <si>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</si>
  <si>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</si>
  <si>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</si>
  <si>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</si>
  <si>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</si>
  <si>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</si>
  <si>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</si>
  <si>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</si>
  <si>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</si>
  <si>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</si>
  <si>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</si>
  <si>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</si>
  <si>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19,23</t>
  </si>
  <si>
    <t>88277</t>
  </si>
  <si>
    <t>MONTADOR (TUBO AÇO/EQUIPAMENTOS) COM ENCARGOS COMPLEMENTARES</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</si>
  <si>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</si>
  <si>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</si>
  <si>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</si>
  <si>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</si>
  <si>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</si>
  <si>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</si>
  <si>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</si>
  <si>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</si>
  <si>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</si>
  <si>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</si>
  <si>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</si>
  <si>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</si>
  <si>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</si>
  <si>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</si>
  <si>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</si>
  <si>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</si>
  <si>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</si>
  <si>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</si>
  <si>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16,44</t>
  </si>
  <si>
    <t>88291</t>
  </si>
  <si>
    <t>OPERADOR DE BETONEIRA (CAMINHÃO) COM ENCARGOS COMPLEMENTARES</t>
  </si>
  <si>
    <t>88292</t>
  </si>
  <si>
    <t>OPERADOR DE COMPRESSOR OU COMPRESSORISTA COM ENCARGOS COMPLEMENTARES</t>
  </si>
  <si>
    <t>12,05</t>
  </si>
  <si>
    <t>88293</t>
  </si>
  <si>
    <t>OPERADOR DE DEMARCADORA DE FAIXAS COM ENCARGOS COMPLEMENTARES</t>
  </si>
  <si>
    <t>88294</t>
  </si>
  <si>
    <t>OPERADOR DE ESCAVADEIRA COM ENCARGOS COMPLEMENTARES</t>
  </si>
  <si>
    <t>18,84</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</si>
  <si>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</si>
  <si>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</si>
  <si>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</si>
  <si>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</si>
  <si>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</si>
  <si>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</si>
  <si>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</si>
  <si>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</si>
  <si>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</si>
  <si>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</si>
  <si>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</si>
  <si>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</si>
  <si>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</si>
  <si>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</si>
  <si>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</si>
  <si>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</si>
  <si>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</si>
  <si>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</si>
  <si>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</si>
  <si>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</si>
  <si>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</si>
  <si>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</si>
  <si>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12,01</t>
  </si>
  <si>
    <t>88307</t>
  </si>
  <si>
    <t>OPERADOR PARA BATE ESTACAS COM ENCARGOS COMPLEMENTARES</t>
  </si>
  <si>
    <t>88308</t>
  </si>
  <si>
    <t>PASTILHEIRO COM ENCARGOS COMPLEMENTARES</t>
  </si>
  <si>
    <t>88309</t>
  </si>
  <si>
    <t>PEDREIRO COM ENCARGOS COMPLEMENTARES</t>
  </si>
  <si>
    <t>88310</t>
  </si>
  <si>
    <t>PINTOR COM ENCARGOS COMPLEMENTARES</t>
  </si>
  <si>
    <t>19,31</t>
  </si>
  <si>
    <t>88311</t>
  </si>
  <si>
    <t>PINTOR DE LETREIROS COM ENCARGOS COMPLEMENTARES</t>
  </si>
  <si>
    <t>88312</t>
  </si>
  <si>
    <t>PINTOR PARA TINTA EPÓXI COM ENCARGOS COMPLEMENTARES</t>
  </si>
  <si>
    <t>88313</t>
  </si>
  <si>
    <t>POCEIRO COM ENCARGOS COMPLEMENTARES</t>
  </si>
  <si>
    <t>88314</t>
  </si>
  <si>
    <t>RASTELEIRO COM ENCARGOS COMPLEMENTARES</t>
  </si>
  <si>
    <t>9,79</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</si>
  <si>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</si>
  <si>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</si>
  <si>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</si>
  <si>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</si>
  <si>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</si>
  <si>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</si>
  <si>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</si>
  <si>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</si>
  <si>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88320</t>
  </si>
  <si>
    <t>TAQUEADOR OU TAQUEIRO COM ENCARGOS COMPLEMENTARES</t>
  </si>
  <si>
    <t>88321</t>
  </si>
  <si>
    <t>TÉCNICO DE LABORATÓRIO COM ENCARGOS COMPLEMENTARES</t>
  </si>
  <si>
    <t>28,75</t>
  </si>
  <si>
    <t>88322</t>
  </si>
  <si>
    <t>TÉCNICO DE SONDAGEM COM ENCARGOS COMPLEMENTARES</t>
  </si>
  <si>
    <t>88323</t>
  </si>
  <si>
    <t>TELHADISTA COM ENCARGOS COMPLEMENTARES</t>
  </si>
  <si>
    <t>88324</t>
  </si>
  <si>
    <t>TRATORISTA COM ENCARGOS COMPLEMENTARES</t>
  </si>
  <si>
    <t>88325</t>
  </si>
  <si>
    <t>VIDRACEIRO COM ENCARGOS COMPLEMENTARES</t>
  </si>
  <si>
    <t>88326</t>
  </si>
  <si>
    <t>VIGIA NOTURNO COM ENCARGOS COMPLEMENTARES</t>
  </si>
  <si>
    <t>17,95</t>
  </si>
  <si>
    <t>88377</t>
  </si>
  <si>
    <t>OPERADOR DE BETONEIRA ESTACIONÁRIA/MISTURADOR COM ENCARGOS COMPLEMENTARES</t>
  </si>
  <si>
    <t>17,42</t>
  </si>
  <si>
    <t>88441</t>
  </si>
  <si>
    <t>JARDINEIRO COM ENCARGOS COMPLEMENTARES</t>
  </si>
  <si>
    <t>88597</t>
  </si>
  <si>
    <t>DESENHISTA DETALHISTA COM ENCARGOS COMPLEMENTARES</t>
  </si>
  <si>
    <t>90766</t>
  </si>
  <si>
    <t>ALMOXARIFE COM ENCARGOS COMPLEMENTARES</t>
  </si>
  <si>
    <t>17,92</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</si>
  <si>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</si>
  <si>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</si>
  <si>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</si>
  <si>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</si>
  <si>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</si>
  <si>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</si>
  <si>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</si>
  <si>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</si>
  <si>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90771</t>
  </si>
  <si>
    <t>AUXILIAR DE DESENHISTA COM ENCARGOS COMPLEMENTARES</t>
  </si>
  <si>
    <t>90772</t>
  </si>
  <si>
    <t>AUXILIAR DE ESCRITORIO COM ENCARGOS COMPLEMENTARES</t>
  </si>
  <si>
    <t>19,50</t>
  </si>
  <si>
    <t>90773</t>
  </si>
  <si>
    <t>DESENHISTA COPISTA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</si>
  <si>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</si>
  <si>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</si>
  <si>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</si>
  <si>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</si>
  <si>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</si>
  <si>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</si>
  <si>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</si>
  <si>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</si>
  <si>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</si>
  <si>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</si>
  <si>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</si>
  <si>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</si>
  <si>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</si>
  <si>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</si>
  <si>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91677</t>
  </si>
  <si>
    <t>ENGENHEIRO ELETRICISTA COM ENCARGOS COMPLEMENTARES</t>
  </si>
  <si>
    <t>91678</t>
  </si>
  <si>
    <t>ENGENHEIRO SANITARISTA COM ENCARGOS COMPLEMENTARES</t>
  </si>
  <si>
    <t>93558</t>
  </si>
  <si>
    <t>MOTORISTA DE CAMINHAO COM ENCARGOS COMPLEMENTARES</t>
  </si>
  <si>
    <t>93559</t>
  </si>
  <si>
    <t>93560</t>
  </si>
  <si>
    <t>93561</t>
  </si>
  <si>
    <t>93562</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</si>
  <si>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</si>
  <si>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</si>
  <si>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</si>
  <si>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</si>
  <si>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</si>
  <si>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</si>
  <si>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</si>
  <si>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</si>
  <si>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</si>
  <si>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</si>
  <si>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</si>
  <si>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</si>
  <si>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</si>
  <si>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</si>
  <si>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</si>
  <si>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</si>
  <si>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</si>
  <si>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</si>
  <si>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</si>
  <si>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</si>
  <si>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</si>
  <si>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</si>
  <si>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</si>
  <si>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</si>
  <si>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</si>
  <si>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</si>
  <si>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</si>
  <si>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</si>
  <si>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</si>
  <si>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</si>
  <si>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</si>
  <si>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</si>
  <si>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</si>
  <si>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</si>
  <si>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</si>
  <si>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</si>
  <si>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</si>
  <si>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</si>
  <si>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</si>
  <si>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</si>
  <si>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</si>
  <si>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</si>
  <si>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</si>
  <si>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</si>
  <si>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</si>
  <si>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</si>
  <si>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</si>
  <si>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</si>
  <si>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</si>
  <si>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</si>
  <si>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</si>
  <si>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</si>
  <si>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</si>
  <si>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</si>
  <si>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</si>
  <si>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</si>
  <si>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</si>
  <si>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</si>
  <si>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</si>
  <si>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</si>
  <si>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</si>
  <si>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</si>
  <si>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</si>
  <si>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</si>
  <si>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</si>
  <si>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</si>
  <si>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</si>
  <si>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</si>
  <si>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</si>
  <si>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</si>
  <si>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</si>
  <si>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</si>
  <si>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</si>
  <si>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</si>
  <si>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</si>
  <si>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</si>
  <si>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</si>
  <si>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</si>
  <si>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</si>
  <si>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</si>
  <si>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</si>
  <si>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</si>
  <si>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</si>
  <si>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</si>
  <si>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</si>
  <si>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</si>
  <si>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</si>
  <si>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</si>
  <si>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</si>
  <si>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</si>
  <si>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</si>
  <si>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</si>
  <si>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</si>
  <si>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</si>
  <si>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</si>
  <si>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</si>
  <si>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</si>
  <si>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</si>
  <si>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</si>
  <si>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</si>
  <si>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</si>
  <si>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</si>
  <si>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</si>
  <si>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</si>
  <si>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</si>
  <si>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</si>
  <si>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</si>
  <si>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</si>
  <si>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</si>
  <si>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</si>
  <si>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</si>
  <si>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</si>
  <si>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</si>
  <si>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</si>
  <si>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</si>
  <si>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</si>
  <si>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</si>
  <si>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</si>
  <si>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</si>
  <si>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</si>
  <si>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</si>
  <si>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</si>
  <si>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</si>
  <si>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</si>
  <si>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</si>
  <si>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</si>
  <si>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</si>
  <si>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</si>
  <si>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</si>
  <si>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</si>
  <si>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</si>
  <si>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</si>
  <si>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</si>
  <si>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</si>
  <si>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</si>
  <si>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</si>
  <si>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</si>
  <si>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</si>
  <si>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</si>
  <si>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</si>
  <si>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</si>
  <si>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</si>
  <si>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</si>
  <si>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</si>
  <si>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</si>
  <si>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</si>
  <si>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</si>
  <si>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</si>
  <si>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</si>
  <si>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</si>
  <si>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</si>
  <si>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</si>
  <si>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</si>
  <si>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</si>
  <si>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</si>
  <si>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</si>
  <si>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</si>
  <si>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</si>
  <si>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</si>
  <si>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</si>
  <si>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</si>
  <si>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</si>
  <si>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</si>
  <si>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</si>
  <si>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</si>
  <si>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</si>
  <si>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</si>
  <si>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</si>
  <si>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</si>
  <si>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</si>
  <si>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</si>
  <si>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</si>
  <si>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</si>
  <si>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</si>
  <si>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</si>
  <si>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</si>
  <si>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</si>
  <si>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</si>
  <si>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</si>
  <si>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</si>
  <si>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</si>
  <si>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</si>
  <si>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</si>
  <si>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</si>
  <si>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</si>
  <si>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</si>
  <si>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</si>
  <si>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</si>
  <si>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</si>
  <si>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</si>
  <si>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</si>
  <si>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</si>
  <si>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</si>
  <si>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</si>
  <si>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</si>
  <si>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</si>
  <si>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</si>
  <si>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</si>
  <si>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</si>
  <si>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</si>
  <si>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</si>
  <si>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</si>
  <si>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</si>
  <si>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</si>
  <si>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</si>
  <si>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</si>
  <si>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</si>
  <si>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</si>
  <si>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</si>
  <si>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</si>
  <si>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</si>
  <si>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</si>
  <si>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</si>
  <si>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</si>
  <si>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</si>
  <si>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</si>
  <si>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13,97</t>
  </si>
  <si>
    <t>95410</t>
  </si>
  <si>
    <t>CURSO DE CAPACITAÇÃO PARA DESENHISTA COPISTA (ENCARGOS COMPLEMENTARES) - MENSALISTA</t>
  </si>
  <si>
    <t>95411</t>
  </si>
  <si>
    <t>CURSO DE CAPACITAÇÃO PARA DESENHISTA PROJETISTA (ENCARGOS COMPLEMENTARES) - MENSALISTA</t>
  </si>
  <si>
    <t>20,88</t>
  </si>
  <si>
    <t>95412</t>
  </si>
  <si>
    <t>CURSO DE CAPACITAÇÃO PARA AUXILIAR DE DESENHISTA (ENCARGOS COMPLEMENTARES) - MENSALISTA</t>
  </si>
  <si>
    <t>11,34</t>
  </si>
  <si>
    <t>95413</t>
  </si>
  <si>
    <t>CURSO DE CAPACITAÇÃO PARA ALMOXARIFE (ENCARGOS COMPLEMENTARES) - MENSALISTA</t>
  </si>
  <si>
    <t>95414</t>
  </si>
  <si>
    <t>CURSO DE CAPACITAÇÃO PARA APONTADOR OU APROPRIADOR (ENCARGOS COMPLEMENTARES) - MENSALISTA</t>
  </si>
  <si>
    <t>31,82</t>
  </si>
  <si>
    <t>95415</t>
  </si>
  <si>
    <t>CURSO DE CAPACITAÇÃO PARA ENGENHEIRO CIVIL DE OBRA JÚNIOR (ENCARGOS COMPLEMENTARES) - MENSALISTA</t>
  </si>
  <si>
    <t>95416</t>
  </si>
  <si>
    <t>CURSO DE CAPACITAÇÃO PARA AUXILIAR DE ESCRITÓRIO (ENCARGOS COMPLEMENTARES) - MENSALISTA</t>
  </si>
  <si>
    <t>8,92</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</si>
  <si>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</si>
  <si>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</si>
  <si>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</si>
  <si>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</si>
  <si>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</si>
  <si>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</si>
  <si>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78,14</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</si>
  <si>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</si>
  <si>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</si>
  <si>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</si>
  <si>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</si>
  <si>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</si>
  <si>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</si>
  <si>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</si>
  <si>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</si>
  <si>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</si>
  <si>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</si>
  <si>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13,21</t>
  </si>
  <si>
    <t xml:space="preserve">H     </t>
  </si>
  <si>
    <t xml:space="preserve">UN    </t>
  </si>
  <si>
    <t xml:space="preserve">M2    </t>
  </si>
  <si>
    <t xml:space="preserve">M3    </t>
  </si>
  <si>
    <t>1,50</t>
  </si>
  <si>
    <t>1,70</t>
  </si>
  <si>
    <t>2,30</t>
  </si>
  <si>
    <t>4,14</t>
  </si>
  <si>
    <t>3,64</t>
  </si>
  <si>
    <t>1,46</t>
  </si>
  <si>
    <t>5,13</t>
  </si>
  <si>
    <t>23,07</t>
  </si>
  <si>
    <t xml:space="preserve">M     </t>
  </si>
  <si>
    <t xml:space="preserve">KG    </t>
  </si>
  <si>
    <t xml:space="preserve">L     </t>
  </si>
  <si>
    <t>4,80</t>
  </si>
  <si>
    <t>5,01</t>
  </si>
  <si>
    <t>16,32</t>
  </si>
  <si>
    <t>15,95</t>
  </si>
  <si>
    <t>1,67</t>
  </si>
  <si>
    <t>6,90</t>
  </si>
  <si>
    <t>24,62</t>
  </si>
  <si>
    <t>38,59</t>
  </si>
  <si>
    <t>20,59</t>
  </si>
  <si>
    <t>26,84</t>
  </si>
  <si>
    <t>5,83</t>
  </si>
  <si>
    <t>52,40</t>
  </si>
  <si>
    <t>14,14</t>
  </si>
  <si>
    <t>42,88</t>
  </si>
  <si>
    <t>14,33</t>
  </si>
  <si>
    <t>21,75</t>
  </si>
  <si>
    <t>11,14</t>
  </si>
  <si>
    <t>8,50</t>
  </si>
  <si>
    <t>11,62</t>
  </si>
  <si>
    <t xml:space="preserve">18L   </t>
  </si>
  <si>
    <t xml:space="preserve">200KG </t>
  </si>
  <si>
    <t>32,50</t>
  </si>
  <si>
    <t xml:space="preserve">MES   </t>
  </si>
  <si>
    <t>11,89</t>
  </si>
  <si>
    <t>10,42</t>
  </si>
  <si>
    <t>1,81</t>
  </si>
  <si>
    <t>1,08</t>
  </si>
  <si>
    <t>8,36</t>
  </si>
  <si>
    <t>2,71</t>
  </si>
  <si>
    <t>7,07</t>
  </si>
  <si>
    <t>16,78</t>
  </si>
  <si>
    <t>5,20</t>
  </si>
  <si>
    <t>2,02</t>
  </si>
  <si>
    <t>22,41</t>
  </si>
  <si>
    <t>0,94</t>
  </si>
  <si>
    <t xml:space="preserve">DM3   </t>
  </si>
  <si>
    <t>13,85</t>
  </si>
  <si>
    <t>15,76</t>
  </si>
  <si>
    <t>12,00</t>
  </si>
  <si>
    <t>15,86</t>
  </si>
  <si>
    <t>20,21</t>
  </si>
  <si>
    <t>7,27</t>
  </si>
  <si>
    <t>55,00</t>
  </si>
  <si>
    <t>2,17</t>
  </si>
  <si>
    <t>1,68</t>
  </si>
  <si>
    <t>27,51</t>
  </si>
  <si>
    <t>9,06</t>
  </si>
  <si>
    <t>3,29</t>
  </si>
  <si>
    <t>6,61</t>
  </si>
  <si>
    <t>7,20</t>
  </si>
  <si>
    <t>16,30</t>
  </si>
  <si>
    <t xml:space="preserve">PAR   </t>
  </si>
  <si>
    <t>5,27</t>
  </si>
  <si>
    <t>20,22</t>
  </si>
  <si>
    <t>6,10</t>
  </si>
  <si>
    <t>26,66</t>
  </si>
  <si>
    <t>16,87</t>
  </si>
  <si>
    <t xml:space="preserve">JG    </t>
  </si>
  <si>
    <t>17,22</t>
  </si>
  <si>
    <t xml:space="preserve">MIL   </t>
  </si>
  <si>
    <t>2,63</t>
  </si>
  <si>
    <t>3,28</t>
  </si>
  <si>
    <t>2,49</t>
  </si>
  <si>
    <t>3,08</t>
  </si>
  <si>
    <t>2,52</t>
  </si>
  <si>
    <t>3,75</t>
  </si>
  <si>
    <t>54,43</t>
  </si>
  <si>
    <t>14,18</t>
  </si>
  <si>
    <t>2,60</t>
  </si>
  <si>
    <t>1,83</t>
  </si>
  <si>
    <t>2,70</t>
  </si>
  <si>
    <t>59,86</t>
  </si>
  <si>
    <t>18,73</t>
  </si>
  <si>
    <t>20,69</t>
  </si>
  <si>
    <t>4,56</t>
  </si>
  <si>
    <t>13,27</t>
  </si>
  <si>
    <t>0,61</t>
  </si>
  <si>
    <t>2,53</t>
  </si>
  <si>
    <t>3,80</t>
  </si>
  <si>
    <t>14,04</t>
  </si>
  <si>
    <t>3,49</t>
  </si>
  <si>
    <t>13,77</t>
  </si>
  <si>
    <t>3,09</t>
  </si>
  <si>
    <t>8,80</t>
  </si>
  <si>
    <t>9,03</t>
  </si>
  <si>
    <t>10,45</t>
  </si>
  <si>
    <t>12,50</t>
  </si>
  <si>
    <t>17,09</t>
  </si>
  <si>
    <t>10,72</t>
  </si>
  <si>
    <t>10,15</t>
  </si>
  <si>
    <t>20,01</t>
  </si>
  <si>
    <t>2,76</t>
  </si>
  <si>
    <t>2,62</t>
  </si>
  <si>
    <t>2,74</t>
  </si>
  <si>
    <t>5,34</t>
  </si>
  <si>
    <t>0,47</t>
  </si>
  <si>
    <t>4,04</t>
  </si>
  <si>
    <t>15,69</t>
  </si>
  <si>
    <t>31,27</t>
  </si>
  <si>
    <t>23,39</t>
  </si>
  <si>
    <t>21,06</t>
  </si>
  <si>
    <t>20,77</t>
  </si>
  <si>
    <t>21,10</t>
  </si>
  <si>
    <t>10,78</t>
  </si>
  <si>
    <t>14,89</t>
  </si>
  <si>
    <t>11,30</t>
  </si>
  <si>
    <t>1,85</t>
  </si>
  <si>
    <t>2,59</t>
  </si>
  <si>
    <t>7,36</t>
  </si>
  <si>
    <t>11,25</t>
  </si>
  <si>
    <t>29,96</t>
  </si>
  <si>
    <t>11,02</t>
  </si>
  <si>
    <t>3,04</t>
  </si>
  <si>
    <t>13,18</t>
  </si>
  <si>
    <t>15,10</t>
  </si>
  <si>
    <t>6,40</t>
  </si>
  <si>
    <t>2,77</t>
  </si>
  <si>
    <t>8,43</t>
  </si>
  <si>
    <t>16,34</t>
  </si>
  <si>
    <t>39,51</t>
  </si>
  <si>
    <t>46,64</t>
  </si>
  <si>
    <t>13,74</t>
  </si>
  <si>
    <t>15,19</t>
  </si>
  <si>
    <t>21,45</t>
  </si>
  <si>
    <t>18,37</t>
  </si>
  <si>
    <t>29,18</t>
  </si>
  <si>
    <t>34,84</t>
  </si>
  <si>
    <t>1,33</t>
  </si>
  <si>
    <t>2,73</t>
  </si>
  <si>
    <t>25,28</t>
  </si>
  <si>
    <t>6,05</t>
  </si>
  <si>
    <t>8,47</t>
  </si>
  <si>
    <t>1,39</t>
  </si>
  <si>
    <t>23,20</t>
  </si>
  <si>
    <t>12,45</t>
  </si>
  <si>
    <t>11,00</t>
  </si>
  <si>
    <t>26,10</t>
  </si>
  <si>
    <t xml:space="preserve">T     </t>
  </si>
  <si>
    <t>2,78</t>
  </si>
  <si>
    <t>23,04</t>
  </si>
  <si>
    <t>40,35</t>
  </si>
  <si>
    <t>6,66</t>
  </si>
  <si>
    <t>6,87</t>
  </si>
  <si>
    <t>25,11</t>
  </si>
  <si>
    <t>16,93</t>
  </si>
  <si>
    <t>24,91</t>
  </si>
  <si>
    <t>34,94</t>
  </si>
  <si>
    <t>13,29</t>
  </si>
  <si>
    <t>16,42</t>
  </si>
  <si>
    <t>35,59</t>
  </si>
  <si>
    <t>38,28</t>
  </si>
  <si>
    <t>21,79</t>
  </si>
  <si>
    <t>18,97</t>
  </si>
  <si>
    <t>15,84</t>
  </si>
  <si>
    <t>16,70</t>
  </si>
  <si>
    <t>33,03</t>
  </si>
  <si>
    <t>6,99</t>
  </si>
  <si>
    <t>12,04</t>
  </si>
  <si>
    <t>2,03</t>
  </si>
  <si>
    <t xml:space="preserve">50KG  </t>
  </si>
  <si>
    <t>24,00</t>
  </si>
  <si>
    <t>0,40</t>
  </si>
  <si>
    <t>20,80</t>
  </si>
  <si>
    <t>21,60</t>
  </si>
  <si>
    <t>11,94</t>
  </si>
  <si>
    <t>12,26</t>
  </si>
  <si>
    <t>18,34</t>
  </si>
  <si>
    <t>12,21</t>
  </si>
  <si>
    <t>6,57</t>
  </si>
  <si>
    <t>8,54</t>
  </si>
  <si>
    <t>6,67</t>
  </si>
  <si>
    <t>11,79</t>
  </si>
  <si>
    <t>22,99</t>
  </si>
  <si>
    <t>5,72</t>
  </si>
  <si>
    <t>10,99</t>
  </si>
  <si>
    <t>8,90</t>
  </si>
  <si>
    <t>9,49</t>
  </si>
  <si>
    <t>7,46</t>
  </si>
  <si>
    <t>12,55</t>
  </si>
  <si>
    <t>8,71</t>
  </si>
  <si>
    <t>17,31</t>
  </si>
  <si>
    <t>1,15</t>
  </si>
  <si>
    <t>16,91</t>
  </si>
  <si>
    <t>20,75</t>
  </si>
  <si>
    <t>20,56</t>
  </si>
  <si>
    <t>9,89</t>
  </si>
  <si>
    <t>8,99</t>
  </si>
  <si>
    <t>16,12</t>
  </si>
  <si>
    <t>7,12</t>
  </si>
  <si>
    <t>11,22</t>
  </si>
  <si>
    <t>10,20</t>
  </si>
  <si>
    <t xml:space="preserve">CJ    </t>
  </si>
  <si>
    <t>7,44</t>
  </si>
  <si>
    <t xml:space="preserve">100M  </t>
  </si>
  <si>
    <t>2,22</t>
  </si>
  <si>
    <t>25,79</t>
  </si>
  <si>
    <t>14,81</t>
  </si>
  <si>
    <t>4,18</t>
  </si>
  <si>
    <t>5,86</t>
  </si>
  <si>
    <t>25,23</t>
  </si>
  <si>
    <t>17,01</t>
  </si>
  <si>
    <t>23,08</t>
  </si>
  <si>
    <t>5,64</t>
  </si>
  <si>
    <t>56,74</t>
  </si>
  <si>
    <t>14,93</t>
  </si>
  <si>
    <t>11,15</t>
  </si>
  <si>
    <t>17,93</t>
  </si>
  <si>
    <t>9,74</t>
  </si>
  <si>
    <t>25,68</t>
  </si>
  <si>
    <t>16,95</t>
  </si>
  <si>
    <t>1,66</t>
  </si>
  <si>
    <t>7,10</t>
  </si>
  <si>
    <t>12,03</t>
  </si>
  <si>
    <t>1,44</t>
  </si>
  <si>
    <t>33,54</t>
  </si>
  <si>
    <t>9,55</t>
  </si>
  <si>
    <t>7,80</t>
  </si>
  <si>
    <t>5,81</t>
  </si>
  <si>
    <t>4,10</t>
  </si>
  <si>
    <t>18,40</t>
  </si>
  <si>
    <t>6,60</t>
  </si>
  <si>
    <t>18,16</t>
  </si>
  <si>
    <t>20,43</t>
  </si>
  <si>
    <t>11,97</t>
  </si>
  <si>
    <t>13,11</t>
  </si>
  <si>
    <t>24,04</t>
  </si>
  <si>
    <t>15,58</t>
  </si>
  <si>
    <t>6,86</t>
  </si>
  <si>
    <t>2,19</t>
  </si>
  <si>
    <t>7,79</t>
  </si>
  <si>
    <t>48,67</t>
  </si>
  <si>
    <t>41,81</t>
  </si>
  <si>
    <t>13,14</t>
  </si>
  <si>
    <t>7,56</t>
  </si>
  <si>
    <t>32,42</t>
  </si>
  <si>
    <t>16,21</t>
  </si>
  <si>
    <t>2,10</t>
  </si>
  <si>
    <t>37,62</t>
  </si>
  <si>
    <t>18,81</t>
  </si>
  <si>
    <t>144,49</t>
  </si>
  <si>
    <t>11,56</t>
  </si>
  <si>
    <t>21,42</t>
  </si>
  <si>
    <t>31,31</t>
  </si>
  <si>
    <t>74,94</t>
  </si>
  <si>
    <t>21,00</t>
  </si>
  <si>
    <t>13,00</t>
  </si>
  <si>
    <t>34,87</t>
  </si>
  <si>
    <t>24,26</t>
  </si>
  <si>
    <t>46,47</t>
  </si>
  <si>
    <t>104,76</t>
  </si>
  <si>
    <t>123,28</t>
  </si>
  <si>
    <t>13,30</t>
  </si>
  <si>
    <t>14,37</t>
  </si>
  <si>
    <t>12,57</t>
  </si>
  <si>
    <t>11,07</t>
  </si>
  <si>
    <t>7,72</t>
  </si>
  <si>
    <t>2,06</t>
  </si>
  <si>
    <t>1,86</t>
  </si>
  <si>
    <t>4,13</t>
  </si>
  <si>
    <t>5,44</t>
  </si>
  <si>
    <t>7,14</t>
  </si>
  <si>
    <t>13,87</t>
  </si>
  <si>
    <t>18,48</t>
  </si>
  <si>
    <t>9,88</t>
  </si>
  <si>
    <t>3,62</t>
  </si>
  <si>
    <t>9,27</t>
  </si>
  <si>
    <t xml:space="preserve">KW/H  </t>
  </si>
  <si>
    <t>29,35</t>
  </si>
  <si>
    <t>1,40</t>
  </si>
  <si>
    <t>2,96</t>
  </si>
  <si>
    <t>27,04</t>
  </si>
  <si>
    <t>15,73</t>
  </si>
  <si>
    <t>11,49</t>
  </si>
  <si>
    <t>12,10</t>
  </si>
  <si>
    <t>12,93</t>
  </si>
  <si>
    <t>2,45</t>
  </si>
  <si>
    <t>26,93</t>
  </si>
  <si>
    <t>4,15</t>
  </si>
  <si>
    <t>FAIXA / FILETE / LISTELO EM CERAMICA, LISO OU CORDAO, BRANCO, *2 X 30* CM (L X C)</t>
  </si>
  <si>
    <t>32,25</t>
  </si>
  <si>
    <t>43,96</t>
  </si>
  <si>
    <t>3,69</t>
  </si>
  <si>
    <t>8,16</t>
  </si>
  <si>
    <t>18,23</t>
  </si>
  <si>
    <t xml:space="preserve">CENTO </t>
  </si>
  <si>
    <t>73,30</t>
  </si>
  <si>
    <t>6,18</t>
  </si>
  <si>
    <t>12,18</t>
  </si>
  <si>
    <t xml:space="preserve">GL    </t>
  </si>
  <si>
    <t>10,34</t>
  </si>
  <si>
    <t>2,28</t>
  </si>
  <si>
    <t>9,04</t>
  </si>
  <si>
    <t>99,36</t>
  </si>
  <si>
    <t>7,28</t>
  </si>
  <si>
    <t>17,18</t>
  </si>
  <si>
    <t>4,58</t>
  </si>
  <si>
    <t>SC25KG</t>
  </si>
  <si>
    <t>16,51</t>
  </si>
  <si>
    <t>143,84</t>
  </si>
  <si>
    <t>18,66</t>
  </si>
  <si>
    <t>10,06</t>
  </si>
  <si>
    <t>1,43</t>
  </si>
  <si>
    <t>0,30</t>
  </si>
  <si>
    <t>23,28</t>
  </si>
  <si>
    <t>26,20</t>
  </si>
  <si>
    <t>16,29</t>
  </si>
  <si>
    <t>5,16</t>
  </si>
  <si>
    <t>3,96</t>
  </si>
  <si>
    <t>4,07</t>
  </si>
  <si>
    <t>12,59</t>
  </si>
  <si>
    <t>20,48</t>
  </si>
  <si>
    <t>1,30</t>
  </si>
  <si>
    <t>4,63</t>
  </si>
  <si>
    <t>55,40</t>
  </si>
  <si>
    <t>2,24</t>
  </si>
  <si>
    <t>17,65</t>
  </si>
  <si>
    <t>21,15</t>
  </si>
  <si>
    <t>13,31</t>
  </si>
  <si>
    <t>25,81</t>
  </si>
  <si>
    <t>8,78</t>
  </si>
  <si>
    <t>15,30</t>
  </si>
  <si>
    <t>8,57</t>
  </si>
  <si>
    <t>13,15</t>
  </si>
  <si>
    <t>13,05</t>
  </si>
  <si>
    <t>27,11</t>
  </si>
  <si>
    <t>23,63</t>
  </si>
  <si>
    <t>38,23</t>
  </si>
  <si>
    <t>21,18</t>
  </si>
  <si>
    <t>8,40</t>
  </si>
  <si>
    <t>23,24</t>
  </si>
  <si>
    <t>25,76</t>
  </si>
  <si>
    <t>42,00</t>
  </si>
  <si>
    <t>31,16</t>
  </si>
  <si>
    <t>45,23</t>
  </si>
  <si>
    <t>7,29</t>
  </si>
  <si>
    <t>54,51</t>
  </si>
  <si>
    <t>4,94</t>
  </si>
  <si>
    <t>31,52</t>
  </si>
  <si>
    <t>22,43</t>
  </si>
  <si>
    <t>25,80</t>
  </si>
  <si>
    <t>50,49</t>
  </si>
  <si>
    <t>2,27</t>
  </si>
  <si>
    <t>0,95</t>
  </si>
  <si>
    <t>22,52</t>
  </si>
  <si>
    <t>13,93</t>
  </si>
  <si>
    <t>124,12</t>
  </si>
  <si>
    <t>11,44</t>
  </si>
  <si>
    <t>13,95</t>
  </si>
  <si>
    <t>26,47</t>
  </si>
  <si>
    <t>10,12</t>
  </si>
  <si>
    <t>16,23</t>
  </si>
  <si>
    <t>16,17</t>
  </si>
  <si>
    <t>23,16</t>
  </si>
  <si>
    <t>27,69</t>
  </si>
  <si>
    <t>3,12</t>
  </si>
  <si>
    <t>4,78</t>
  </si>
  <si>
    <t>14,99</t>
  </si>
  <si>
    <t>11,81</t>
  </si>
  <si>
    <t>90,66</t>
  </si>
  <si>
    <t>5,45</t>
  </si>
  <si>
    <t>15,75</t>
  </si>
  <si>
    <t>31,63</t>
  </si>
  <si>
    <t>12,38</t>
  </si>
  <si>
    <t>25,50</t>
  </si>
  <si>
    <t>27,31</t>
  </si>
  <si>
    <t>1,26</t>
  </si>
  <si>
    <t>1,53</t>
  </si>
  <si>
    <t>13,22</t>
  </si>
  <si>
    <t>12,43</t>
  </si>
  <si>
    <t>35,86</t>
  </si>
  <si>
    <t>2,50</t>
  </si>
  <si>
    <t>2,85</t>
  </si>
  <si>
    <t>27,20</t>
  </si>
  <si>
    <t>44,26</t>
  </si>
  <si>
    <t>22,77</t>
  </si>
  <si>
    <t>13,88</t>
  </si>
  <si>
    <t>33,85</t>
  </si>
  <si>
    <t>53,78</t>
  </si>
  <si>
    <t>13,63</t>
  </si>
  <si>
    <t>17,00</t>
  </si>
  <si>
    <t>PAPELEIRA PLASTICA TIPO DISPENSER PARA PAPEL HIGIENICO ROLAO</t>
  </si>
  <si>
    <t>34,25</t>
  </si>
  <si>
    <t>2,64</t>
  </si>
  <si>
    <t>7,95</t>
  </si>
  <si>
    <t>10,91</t>
  </si>
  <si>
    <t>2,68</t>
  </si>
  <si>
    <t>9,63</t>
  </si>
  <si>
    <t>27,17</t>
  </si>
  <si>
    <t>3,17</t>
  </si>
  <si>
    <t>22,75</t>
  </si>
  <si>
    <t>17,72</t>
  </si>
  <si>
    <t>25,12</t>
  </si>
  <si>
    <t>22,67</t>
  </si>
  <si>
    <t>55,72</t>
  </si>
  <si>
    <t>49,26</t>
  </si>
  <si>
    <t>52,25</t>
  </si>
  <si>
    <t>28,42</t>
  </si>
  <si>
    <t>21,09</t>
  </si>
  <si>
    <t>17,48</t>
  </si>
  <si>
    <t>29,55</t>
  </si>
  <si>
    <t>7,88</t>
  </si>
  <si>
    <t>36,45</t>
  </si>
  <si>
    <t>27,93</t>
  </si>
  <si>
    <t>12,27</t>
  </si>
  <si>
    <t>3,91</t>
  </si>
  <si>
    <t>0,68</t>
  </si>
  <si>
    <t>16,89</t>
  </si>
  <si>
    <t>23,85</t>
  </si>
  <si>
    <t>29,59</t>
  </si>
  <si>
    <t>15,66</t>
  </si>
  <si>
    <t>9,85</t>
  </si>
  <si>
    <t>9,38</t>
  </si>
  <si>
    <t>7,71</t>
  </si>
  <si>
    <t>27,49</t>
  </si>
  <si>
    <t>161,87</t>
  </si>
  <si>
    <t>7,16</t>
  </si>
  <si>
    <t>12,82</t>
  </si>
  <si>
    <t>34,17</t>
  </si>
  <si>
    <t>13,49</t>
  </si>
  <si>
    <t>14,26</t>
  </si>
  <si>
    <t>10,21</t>
  </si>
  <si>
    <t>33,64</t>
  </si>
  <si>
    <t>18,12</t>
  </si>
  <si>
    <t>49,31</t>
  </si>
  <si>
    <t>19,13</t>
  </si>
  <si>
    <t>23,09</t>
  </si>
  <si>
    <t>22,08</t>
  </si>
  <si>
    <t>4,71</t>
  </si>
  <si>
    <t>2,25</t>
  </si>
  <si>
    <t xml:space="preserve">310ML </t>
  </si>
  <si>
    <t>8,53</t>
  </si>
  <si>
    <t>18,87</t>
  </si>
  <si>
    <t>18,28</t>
  </si>
  <si>
    <t>51,22</t>
  </si>
  <si>
    <t>11,92</t>
  </si>
  <si>
    <t>2,84</t>
  </si>
  <si>
    <t>8,59</t>
  </si>
  <si>
    <t>6,39</t>
  </si>
  <si>
    <t>5,97</t>
  </si>
  <si>
    <t>11,85</t>
  </si>
  <si>
    <t>22,22</t>
  </si>
  <si>
    <t>22,59</t>
  </si>
  <si>
    <t>33,57</t>
  </si>
  <si>
    <t>27,00</t>
  </si>
  <si>
    <t>6,53</t>
  </si>
  <si>
    <t>6,56</t>
  </si>
  <si>
    <t>36,85</t>
  </si>
  <si>
    <t>88,82</t>
  </si>
  <si>
    <t>3,20</t>
  </si>
  <si>
    <t>2,04</t>
  </si>
  <si>
    <t>10,65</t>
  </si>
  <si>
    <t>21,96</t>
  </si>
  <si>
    <t>11,86</t>
  </si>
  <si>
    <t>35,43</t>
  </si>
  <si>
    <t>11,80</t>
  </si>
  <si>
    <t>36,68</t>
  </si>
  <si>
    <t>16,47</t>
  </si>
  <si>
    <t>28,98</t>
  </si>
  <si>
    <t>10,82</t>
  </si>
  <si>
    <t>5,05</t>
  </si>
  <si>
    <t>8,46</t>
  </si>
  <si>
    <t>8,98</t>
  </si>
  <si>
    <t>24,76</t>
  </si>
  <si>
    <t>25,91</t>
  </si>
  <si>
    <t>34,12</t>
  </si>
  <si>
    <t>30,76</t>
  </si>
  <si>
    <t>10,85</t>
  </si>
  <si>
    <t>11,10</t>
  </si>
  <si>
    <t>1,04</t>
  </si>
  <si>
    <t>60,13</t>
  </si>
  <si>
    <t>51,98</t>
  </si>
  <si>
    <t>11,41</t>
  </si>
  <si>
    <t>18,57</t>
  </si>
  <si>
    <t>20,61</t>
  </si>
  <si>
    <t>60,70</t>
  </si>
  <si>
    <t>55,20</t>
  </si>
  <si>
    <t>25,51</t>
  </si>
  <si>
    <t>25,53</t>
  </si>
  <si>
    <t>45,70</t>
  </si>
  <si>
    <t>46,94</t>
  </si>
  <si>
    <t>32,11</t>
  </si>
  <si>
    <t>48,95</t>
  </si>
  <si>
    <t>41,84</t>
  </si>
  <si>
    <t>41,63</t>
  </si>
  <si>
    <t>3,59</t>
  </si>
  <si>
    <t>6,97</t>
  </si>
  <si>
    <t>11,19</t>
  </si>
  <si>
    <t>11,06</t>
  </si>
  <si>
    <t>100,35</t>
  </si>
  <si>
    <t>25,87</t>
  </si>
  <si>
    <t>30,19</t>
  </si>
  <si>
    <t>54,55</t>
  </si>
  <si>
    <t>29,75</t>
  </si>
  <si>
    <t>14,92</t>
  </si>
  <si>
    <t>54,81</t>
  </si>
  <si>
    <t>32,51</t>
  </si>
  <si>
    <t>28,15</t>
  </si>
  <si>
    <t>47,18</t>
  </si>
  <si>
    <t>28,14</t>
  </si>
  <si>
    <t>18,01</t>
  </si>
  <si>
    <t>68,27</t>
  </si>
  <si>
    <t>16,01</t>
  </si>
  <si>
    <t>8,58</t>
  </si>
  <si>
    <t>392.649,25</t>
  </si>
  <si>
    <t>527.982,35</t>
  </si>
  <si>
    <t>647.029,46</t>
  </si>
  <si>
    <t>700.000,00</t>
  </si>
  <si>
    <t>51,54</t>
  </si>
  <si>
    <t>21,13</t>
  </si>
  <si>
    <t>450,00</t>
  </si>
  <si>
    <t>10,08</t>
  </si>
  <si>
    <t>8,85</t>
  </si>
  <si>
    <t>KM</t>
  </si>
  <si>
    <t>DIA</t>
  </si>
  <si>
    <t>HA</t>
  </si>
  <si>
    <t>M2XMES</t>
  </si>
  <si>
    <t>Pontalete</t>
  </si>
  <si>
    <t>Descontínuo</t>
  </si>
  <si>
    <t>Contínuo</t>
  </si>
  <si>
    <t>ASSENTAMENTOS</t>
  </si>
  <si>
    <t>Brita</t>
  </si>
  <si>
    <t>PAVIMENTAÇÃO</t>
  </si>
  <si>
    <t>Grama</t>
  </si>
  <si>
    <t>Asfalto</t>
  </si>
  <si>
    <t>100201</t>
  </si>
  <si>
    <t>100202</t>
  </si>
  <si>
    <t>100203</t>
  </si>
  <si>
    <t>100204</t>
  </si>
  <si>
    <t>100205</t>
  </si>
  <si>
    <t>100206</t>
  </si>
  <si>
    <t>100207</t>
  </si>
  <si>
    <t>100208</t>
  </si>
  <si>
    <t>100209</t>
  </si>
  <si>
    <t>100210</t>
  </si>
  <si>
    <t>100212</t>
  </si>
  <si>
    <t>100213</t>
  </si>
  <si>
    <t>100215</t>
  </si>
  <si>
    <t>100216</t>
  </si>
  <si>
    <t>100220</t>
  </si>
  <si>
    <t>100224</t>
  </si>
  <si>
    <t>100305</t>
  </si>
  <si>
    <t>100312</t>
  </si>
  <si>
    <t>100313</t>
  </si>
  <si>
    <t>QUANTIDADE</t>
  </si>
  <si>
    <t>MEDIANA</t>
  </si>
  <si>
    <t>FORNECEDOR 1</t>
  </si>
  <si>
    <t>PREÇO 1</t>
  </si>
  <si>
    <t>FORNECEDOR 2</t>
  </si>
  <si>
    <t>PREÇO 2</t>
  </si>
  <si>
    <t>FORNECEDOR 3</t>
  </si>
  <si>
    <t>PREÇO 3</t>
  </si>
  <si>
    <t>4</t>
  </si>
  <si>
    <t>5</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</si>
  <si>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</si>
  <si>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</si>
  <si>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</si>
  <si>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</si>
  <si>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</si>
  <si>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</si>
  <si>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</si>
  <si>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</si>
  <si>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</si>
  <si>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</si>
  <si>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</si>
  <si>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</si>
  <si>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</si>
  <si>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</si>
  <si>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</si>
  <si>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</si>
  <si>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</si>
  <si>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</si>
  <si>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</si>
  <si>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</si>
  <si>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</si>
  <si>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</si>
  <si>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</si>
  <si>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</si>
  <si>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</si>
  <si>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</si>
  <si>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</si>
  <si>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</si>
  <si>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</si>
  <si>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</si>
  <si>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</si>
  <si>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</si>
  <si>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</si>
  <si>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</si>
  <si>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</si>
  <si>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</si>
  <si>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</si>
  <si>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</si>
  <si>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</si>
  <si>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</si>
  <si>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</si>
  <si>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</si>
  <si>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</si>
  <si>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</si>
  <si>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</si>
  <si>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</si>
  <si>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</si>
  <si>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</si>
  <si>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</si>
  <si>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</si>
  <si>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</si>
  <si>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</si>
  <si>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</si>
  <si>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</si>
  <si>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</si>
  <si>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</si>
  <si>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</si>
  <si>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</si>
  <si>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</si>
  <si>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</si>
  <si>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</si>
  <si>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</si>
  <si>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</si>
  <si>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</si>
  <si>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</si>
  <si>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</si>
  <si>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</si>
  <si>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</si>
  <si>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</si>
  <si>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</si>
  <si>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</si>
  <si>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</si>
  <si>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</si>
  <si>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</si>
  <si>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</si>
  <si>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</si>
  <si>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</si>
  <si>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</si>
  <si>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</si>
  <si>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</si>
  <si>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</si>
  <si>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</si>
  <si>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</si>
  <si>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</si>
  <si>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</si>
  <si>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</si>
  <si>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</si>
  <si>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</si>
  <si>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</si>
  <si>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</si>
  <si>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</si>
  <si>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</si>
  <si>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</si>
  <si>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</si>
  <si>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</si>
  <si>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</si>
  <si>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</si>
  <si>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</si>
  <si>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</si>
  <si>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</si>
  <si>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</si>
  <si>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</si>
  <si>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</si>
  <si>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</si>
  <si>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</si>
  <si>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</si>
  <si>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</si>
  <si>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</si>
  <si>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</si>
  <si>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</si>
  <si>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</si>
  <si>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</si>
  <si>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</si>
  <si>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</si>
  <si>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</si>
  <si>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</si>
  <si>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</si>
  <si>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</si>
  <si>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</si>
  <si>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</si>
  <si>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</si>
  <si>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</si>
  <si>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</si>
  <si>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</si>
  <si>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</si>
  <si>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</si>
  <si>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</si>
  <si>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</si>
  <si>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</si>
  <si>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</si>
  <si>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</si>
  <si>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</si>
  <si>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</si>
  <si>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</si>
  <si>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</si>
  <si>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</si>
  <si>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</si>
  <si>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</si>
  <si>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</si>
  <si>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</si>
  <si>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</si>
  <si>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</si>
  <si>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</si>
  <si>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</si>
  <si>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</si>
  <si>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</si>
  <si>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</si>
  <si>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</si>
  <si>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</si>
  <si>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</si>
  <si>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</si>
  <si>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</si>
  <si>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</si>
  <si>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</si>
  <si>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</si>
  <si>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</si>
  <si>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</si>
  <si>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</si>
  <si>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</si>
  <si>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</si>
  <si>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</si>
  <si>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</si>
  <si>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</si>
  <si>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</si>
  <si>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</si>
  <si>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</si>
  <si>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</si>
  <si>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</si>
  <si>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</si>
  <si>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</si>
  <si>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</si>
  <si>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</si>
  <si>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</si>
  <si>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</si>
  <si>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</si>
  <si>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</si>
  <si>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</si>
  <si>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</si>
  <si>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</si>
  <si>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</si>
  <si>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</si>
  <si>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</si>
  <si>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</si>
  <si>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</si>
  <si>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</si>
  <si>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</si>
  <si>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</si>
  <si>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</si>
  <si>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</si>
  <si>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</si>
  <si>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</si>
  <si>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</si>
  <si>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</si>
  <si>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</si>
  <si>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</si>
  <si>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</si>
  <si>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</si>
  <si>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</si>
  <si>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</si>
  <si>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</si>
  <si>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</si>
  <si>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</si>
  <si>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</si>
  <si>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</si>
  <si>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</si>
  <si>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</si>
  <si>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</si>
  <si>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</si>
  <si>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</si>
  <si>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</si>
  <si>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</si>
  <si>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</si>
  <si>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</si>
  <si>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</si>
  <si>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</si>
  <si>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</si>
  <si>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</si>
  <si>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</si>
  <si>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</si>
  <si>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</si>
  <si>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</si>
  <si>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</si>
  <si>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</si>
  <si>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</si>
  <si>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</si>
  <si>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</si>
  <si>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</si>
  <si>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</si>
  <si>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</si>
  <si>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</si>
  <si>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</si>
  <si>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</si>
  <si>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</si>
  <si>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</si>
  <si>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</si>
  <si>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</si>
  <si>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</si>
  <si>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</si>
  <si>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</si>
  <si>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</si>
  <si>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</si>
  <si>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</si>
  <si>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</si>
  <si>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</si>
  <si>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</si>
  <si>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</si>
  <si>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</si>
  <si>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</si>
  <si>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</si>
  <si>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</si>
  <si>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</si>
  <si>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</si>
  <si>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</si>
  <si>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</si>
  <si>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</si>
  <si>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</si>
  <si>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</si>
  <si>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</si>
  <si>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</si>
  <si>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</si>
  <si>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</si>
  <si>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</si>
  <si>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</si>
  <si>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</si>
  <si>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</si>
  <si>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</si>
  <si>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</si>
  <si>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</si>
  <si>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</si>
  <si>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</si>
  <si>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</si>
  <si>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</si>
  <si>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MONTAGEM E DESMONTAGEM DE FÔRMA DE PILARES CIRCULARES, COM ÁREA MÉDIA DAS SEÇÕES MAIOR QUE 0,28 M², PÉ-DIREITO DUPLO, EM MADEIRA, 2 UTILIZAÇÕES.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</si>
  <si>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</si>
  <si>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</si>
  <si>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</si>
  <si>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</si>
  <si>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</si>
  <si>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</si>
  <si>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</si>
  <si>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</si>
  <si>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</si>
  <si>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</si>
  <si>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</si>
  <si>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</si>
  <si>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</si>
  <si>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</si>
  <si>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</si>
  <si>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</si>
  <si>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</si>
  <si>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</si>
  <si>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</si>
  <si>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</si>
  <si>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</si>
  <si>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</si>
  <si>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</si>
  <si>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</si>
  <si>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</si>
  <si>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</si>
  <si>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</si>
  <si>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</si>
  <si>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</si>
  <si>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</si>
  <si>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</si>
  <si>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</si>
  <si>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</si>
  <si>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</si>
  <si>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</si>
  <si>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</si>
  <si>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</si>
  <si>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</si>
  <si>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</si>
  <si>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</si>
  <si>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</si>
  <si>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</si>
  <si>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</si>
  <si>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</si>
  <si>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</si>
  <si>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</si>
  <si>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</si>
  <si>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</si>
  <si>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</si>
  <si>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</si>
  <si>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</si>
  <si>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</si>
  <si>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</si>
  <si>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</si>
  <si>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</si>
  <si>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</si>
  <si>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</si>
  <si>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</si>
  <si>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</si>
  <si>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</si>
  <si>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</si>
  <si>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</si>
  <si>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</si>
  <si>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</si>
  <si>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</si>
  <si>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</si>
  <si>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</si>
  <si>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</si>
  <si>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</si>
  <si>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</si>
  <si>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</si>
  <si>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</si>
  <si>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</si>
  <si>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</si>
  <si>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</si>
  <si>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</si>
  <si>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</si>
  <si>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</si>
  <si>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</si>
  <si>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</si>
  <si>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</si>
  <si>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</si>
  <si>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</si>
  <si>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</si>
  <si>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</si>
  <si>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</si>
  <si>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</si>
  <si>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</si>
  <si>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</si>
  <si>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</si>
  <si>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</si>
  <si>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</si>
  <si>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</si>
  <si>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</si>
  <si>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</si>
  <si>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</si>
  <si>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</si>
  <si>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</si>
  <si>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</si>
  <si>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</si>
  <si>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</si>
  <si>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</si>
  <si>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</si>
  <si>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</si>
  <si>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</si>
  <si>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</si>
  <si>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</si>
  <si>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</si>
  <si>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</si>
  <si>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</si>
  <si>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</si>
  <si>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</si>
  <si>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</si>
  <si>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</si>
  <si>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</si>
  <si>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</si>
  <si>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</si>
  <si>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</si>
  <si>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</si>
  <si>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</si>
  <si>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</si>
  <si>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</si>
  <si>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</si>
  <si>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</si>
  <si>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</si>
  <si>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</si>
  <si>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</si>
  <si>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</si>
  <si>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</si>
  <si>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</si>
  <si>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</si>
  <si>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</si>
  <si>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</si>
  <si>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</si>
  <si>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</si>
  <si>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</si>
  <si>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</si>
  <si>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</si>
  <si>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</si>
  <si>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</si>
  <si>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</si>
  <si>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</si>
  <si>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</si>
  <si>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</si>
  <si>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</si>
  <si>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</si>
  <si>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</si>
  <si>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</si>
  <si>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</si>
  <si>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</si>
  <si>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</si>
  <si>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</si>
  <si>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</si>
  <si>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</si>
  <si>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</si>
  <si>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</si>
  <si>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</si>
  <si>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</si>
  <si>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</si>
  <si>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</si>
  <si>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</si>
  <si>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</si>
  <si>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</si>
  <si>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</si>
  <si>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</si>
  <si>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</si>
  <si>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</si>
  <si>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</si>
  <si>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</si>
  <si>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</si>
  <si>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</si>
  <si>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</si>
  <si>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</si>
  <si>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</si>
  <si>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</si>
  <si>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</si>
  <si>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</si>
  <si>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</si>
  <si>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</si>
  <si>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</si>
  <si>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</si>
  <si>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</si>
  <si>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</si>
  <si>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</si>
  <si>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</si>
  <si>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</si>
  <si>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</si>
  <si>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</si>
  <si>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</si>
  <si>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</si>
  <si>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</si>
  <si>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</si>
  <si>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</si>
  <si>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</si>
  <si>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</si>
  <si>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</si>
  <si>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</si>
  <si>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</si>
  <si>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</si>
  <si>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</si>
  <si>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</si>
  <si>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</si>
  <si>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</si>
  <si>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</si>
  <si>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</si>
  <si>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</si>
  <si>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</si>
  <si>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</si>
  <si>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</si>
  <si>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</si>
  <si>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</si>
  <si>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</si>
  <si>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</si>
  <si>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</si>
  <si>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</si>
  <si>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</si>
  <si>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</si>
  <si>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</si>
  <si>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</si>
  <si>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</si>
  <si>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</si>
  <si>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</si>
  <si>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</si>
  <si>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</si>
  <si>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</si>
  <si>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</si>
  <si>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</si>
  <si>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</si>
  <si>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</si>
  <si>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</si>
  <si>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</si>
  <si>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</si>
  <si>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</si>
  <si>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</si>
  <si>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</si>
  <si>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</si>
  <si>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</si>
  <si>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</si>
  <si>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</si>
  <si>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</si>
  <si>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</si>
  <si>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</si>
  <si>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</si>
  <si>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</si>
  <si>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</si>
  <si>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</si>
  <si>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</si>
  <si>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</si>
  <si>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</si>
  <si>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</si>
  <si>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</si>
  <si>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</si>
  <si>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</si>
  <si>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</si>
  <si>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</si>
  <si>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</si>
  <si>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</si>
  <si>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</si>
  <si>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</si>
  <si>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</si>
  <si>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</si>
  <si>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</si>
  <si>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</si>
  <si>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</si>
  <si>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</si>
  <si>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</si>
  <si>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</si>
  <si>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</si>
  <si>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</si>
  <si>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</si>
  <si>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</si>
  <si>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</si>
  <si>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</si>
  <si>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</si>
  <si>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</si>
  <si>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</si>
  <si>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</si>
  <si>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</si>
  <si>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</si>
  <si>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</si>
  <si>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</si>
  <si>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</si>
  <si>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</si>
  <si>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</si>
  <si>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</si>
  <si>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</si>
  <si>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</si>
  <si>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</si>
  <si>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</si>
  <si>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</si>
  <si>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</si>
  <si>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</si>
  <si>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</si>
  <si>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</si>
  <si>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</si>
  <si>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</si>
  <si>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</si>
  <si>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</si>
  <si>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</si>
  <si>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</si>
  <si>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</si>
  <si>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</si>
  <si>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</si>
  <si>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</si>
  <si>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</si>
  <si>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</si>
  <si>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</si>
  <si>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</si>
  <si>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</si>
  <si>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</si>
  <si>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</si>
  <si>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</si>
  <si>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</si>
  <si>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</si>
  <si>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</si>
  <si>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</si>
  <si>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</si>
  <si>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</si>
  <si>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</si>
  <si>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</si>
  <si>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</si>
  <si>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</si>
  <si>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</si>
  <si>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</si>
  <si>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</si>
  <si>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</si>
  <si>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</si>
  <si>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</si>
  <si>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</si>
  <si>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</si>
  <si>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</si>
  <si>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</si>
  <si>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</si>
  <si>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</si>
  <si>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</si>
  <si>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</si>
  <si>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</si>
  <si>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</si>
  <si>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</si>
  <si>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</si>
  <si>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</si>
  <si>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</si>
  <si>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</si>
  <si>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</si>
  <si>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</si>
  <si>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</si>
  <si>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</si>
  <si>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</si>
  <si>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</si>
  <si>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</si>
  <si>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</si>
  <si>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</si>
  <si>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</si>
  <si>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</si>
  <si>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</si>
  <si>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</si>
  <si>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</si>
  <si>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</si>
  <si>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</si>
  <si>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</si>
  <si>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</si>
  <si>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</si>
  <si>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</si>
  <si>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</si>
  <si>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</si>
  <si>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</si>
  <si>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</si>
  <si>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</si>
  <si>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</si>
  <si>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</si>
  <si>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</si>
  <si>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</si>
  <si>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</si>
  <si>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</si>
  <si>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</si>
  <si>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</si>
  <si>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</si>
  <si>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</si>
  <si>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</si>
  <si>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</si>
  <si>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</si>
  <si>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</si>
  <si>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</si>
  <si>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</si>
  <si>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</si>
  <si>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</si>
  <si>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</si>
  <si>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</si>
  <si>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</si>
  <si>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</si>
  <si>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</si>
  <si>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</si>
  <si>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</si>
  <si>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</si>
  <si>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</si>
  <si>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</si>
  <si>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</si>
  <si>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</si>
  <si>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</si>
  <si>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</si>
  <si>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</si>
  <si>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</si>
  <si>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</si>
  <si>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</si>
  <si>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</si>
  <si>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</si>
  <si>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</si>
  <si>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</si>
  <si>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</si>
  <si>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</si>
  <si>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</si>
  <si>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</si>
  <si>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</si>
  <si>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</si>
  <si>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</si>
  <si>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</si>
  <si>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</si>
  <si>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</si>
  <si>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</si>
  <si>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</si>
  <si>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</si>
  <si>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</si>
  <si>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</si>
  <si>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</si>
  <si>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</si>
  <si>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</si>
  <si>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</si>
  <si>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</si>
  <si>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</si>
  <si>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</si>
  <si>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</si>
  <si>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</si>
  <si>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</si>
  <si>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</si>
  <si>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</si>
  <si>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</si>
  <si>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</si>
  <si>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</si>
  <si>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</si>
  <si>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</si>
  <si>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</si>
  <si>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</si>
  <si>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</si>
  <si>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</si>
  <si>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</si>
  <si>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</si>
  <si>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</si>
  <si>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</si>
  <si>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</si>
  <si>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</si>
  <si>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</si>
  <si>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</si>
  <si>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</si>
  <si>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</si>
  <si>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</si>
  <si>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</si>
  <si>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</si>
  <si>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</si>
  <si>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</si>
  <si>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</si>
  <si>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</si>
  <si>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</si>
  <si>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</si>
  <si>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</si>
  <si>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</si>
  <si>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</si>
  <si>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</si>
  <si>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</si>
  <si>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</si>
  <si>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</si>
  <si>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</si>
  <si>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</si>
  <si>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</si>
  <si>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</si>
  <si>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</si>
  <si>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</si>
  <si>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</si>
  <si>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</si>
  <si>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</si>
  <si>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</si>
  <si>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</si>
  <si>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</si>
  <si>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</si>
  <si>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</si>
  <si>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</si>
  <si>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</si>
  <si>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</si>
  <si>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</si>
  <si>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</si>
  <si>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</si>
  <si>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</si>
  <si>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</si>
  <si>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</si>
  <si>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</si>
  <si>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</si>
  <si>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</si>
  <si>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</si>
  <si>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</si>
  <si>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</si>
  <si>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</si>
  <si>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</si>
  <si>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</si>
  <si>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</si>
  <si>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</si>
  <si>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</si>
  <si>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</si>
  <si>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</si>
  <si>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</si>
  <si>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</si>
  <si>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</si>
  <si>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</si>
  <si>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</si>
  <si>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</si>
  <si>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</si>
  <si>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</si>
  <si>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</si>
  <si>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</si>
  <si>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</si>
  <si>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</si>
  <si>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</si>
  <si>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</si>
  <si>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</si>
  <si>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</si>
  <si>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</si>
  <si>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</si>
  <si>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</si>
  <si>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</si>
  <si>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</si>
  <si>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</si>
  <si>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</si>
  <si>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</si>
  <si>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</si>
  <si>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</si>
  <si>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</si>
  <si>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</si>
  <si>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</si>
  <si>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</si>
  <si>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</si>
  <si>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</si>
  <si>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</si>
  <si>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</si>
  <si>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</si>
  <si>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</si>
  <si>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</si>
  <si>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</si>
  <si>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</si>
  <si>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</si>
  <si>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</si>
  <si>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</si>
  <si>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</si>
  <si>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</si>
  <si>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</si>
  <si>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</si>
  <si>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</si>
  <si>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</si>
  <si>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</si>
  <si>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</si>
  <si>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</si>
  <si>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</si>
  <si>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</si>
  <si>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</si>
  <si>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</si>
  <si>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</si>
  <si>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</si>
  <si>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</si>
  <si>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</si>
  <si>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</si>
  <si>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</si>
  <si>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</si>
  <si>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</si>
  <si>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</si>
  <si>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</si>
  <si>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</si>
  <si>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</si>
  <si>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</si>
  <si>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</si>
  <si>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</si>
  <si>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</si>
  <si>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</si>
  <si>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EXECUÇÃO DE IMPRIMAÇÃO LIGANTE (PINTURA DE LIGAÇÃO) COM EMULSÃO ASFÁLTICA RR-2C. AF_09/2017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</si>
  <si>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</si>
  <si>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</si>
  <si>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</si>
  <si>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</si>
  <si>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</si>
  <si>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</si>
  <si>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</si>
  <si>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</si>
  <si>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</si>
  <si>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</si>
  <si>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</si>
  <si>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</si>
  <si>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</si>
  <si>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</si>
  <si>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</si>
  <si>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</si>
  <si>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</si>
  <si>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</si>
  <si>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</si>
  <si>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</si>
  <si>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</si>
  <si>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</si>
  <si>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</si>
  <si>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</si>
  <si>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</si>
  <si>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</si>
  <si>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</si>
  <si>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</si>
  <si>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</si>
  <si>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</si>
  <si>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</si>
  <si>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</si>
  <si>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</si>
  <si>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</si>
  <si>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</si>
  <si>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</si>
  <si>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</si>
  <si>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</si>
  <si>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</si>
  <si>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</si>
  <si>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</si>
  <si>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</si>
  <si>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</si>
  <si>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</si>
  <si>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</si>
  <si>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</si>
  <si>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</si>
  <si>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</si>
  <si>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</si>
  <si>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</si>
  <si>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</si>
  <si>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</si>
  <si>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</si>
  <si>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</si>
  <si>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</si>
  <si>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</si>
  <si>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</si>
  <si>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</si>
  <si>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</si>
  <si>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</si>
  <si>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</si>
  <si>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</si>
  <si>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</si>
  <si>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</si>
  <si>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</si>
  <si>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</si>
  <si>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</si>
  <si>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</si>
  <si>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</si>
  <si>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</si>
  <si>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</si>
  <si>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</si>
  <si>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</si>
  <si>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</si>
  <si>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</si>
  <si>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</si>
  <si>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</si>
  <si>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</si>
  <si>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</si>
  <si>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</si>
  <si>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</si>
  <si>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</si>
  <si>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</si>
  <si>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</si>
  <si>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</si>
  <si>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</si>
  <si>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</si>
  <si>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</si>
  <si>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</si>
  <si>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</si>
  <si>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</si>
  <si>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38,73</t>
  </si>
  <si>
    <t>47,38</t>
  </si>
  <si>
    <t>15,82</t>
  </si>
  <si>
    <t>18,53</t>
  </si>
  <si>
    <t>23,65</t>
  </si>
  <si>
    <t>29,00</t>
  </si>
  <si>
    <t>38,07</t>
  </si>
  <si>
    <t>42,58</t>
  </si>
  <si>
    <t>51,65</t>
  </si>
  <si>
    <t>83,55</t>
  </si>
  <si>
    <t>22,03</t>
  </si>
  <si>
    <t>39,19</t>
  </si>
  <si>
    <t>62,53</t>
  </si>
  <si>
    <t>48,42</t>
  </si>
  <si>
    <t>74,54</t>
  </si>
  <si>
    <t>11,24</t>
  </si>
  <si>
    <t>15,06</t>
  </si>
  <si>
    <t>122,32</t>
  </si>
  <si>
    <t>45,93</t>
  </si>
  <si>
    <t>17,89</t>
  </si>
  <si>
    <t>19,84</t>
  </si>
  <si>
    <t>37,59</t>
  </si>
  <si>
    <t>107,90</t>
  </si>
  <si>
    <t>92,45</t>
  </si>
  <si>
    <t>87,01</t>
  </si>
  <si>
    <t>68,06</t>
  </si>
  <si>
    <t>78,79</t>
  </si>
  <si>
    <t>102,97</t>
  </si>
  <si>
    <t>145,16</t>
  </si>
  <si>
    <t>52,37</t>
  </si>
  <si>
    <t>8,06</t>
  </si>
  <si>
    <t>101,35</t>
  </si>
  <si>
    <t>4,83</t>
  </si>
  <si>
    <t>91,29</t>
  </si>
  <si>
    <t>126,21</t>
  </si>
  <si>
    <t>25,74</t>
  </si>
  <si>
    <t>135,62</t>
  </si>
  <si>
    <t>135,36</t>
  </si>
  <si>
    <t>77,59</t>
  </si>
  <si>
    <t>231,25</t>
  </si>
  <si>
    <t>54,79</t>
  </si>
  <si>
    <t>119,39</t>
  </si>
  <si>
    <t>26,19</t>
  </si>
  <si>
    <t>8,39</t>
  </si>
  <si>
    <t>62,45</t>
  </si>
  <si>
    <t>38,95</t>
  </si>
  <si>
    <t>120,97</t>
  </si>
  <si>
    <t>158,11</t>
  </si>
  <si>
    <t>38,53</t>
  </si>
  <si>
    <t>123,58</t>
  </si>
  <si>
    <t>43,54</t>
  </si>
  <si>
    <t>66,26</t>
  </si>
  <si>
    <t>35,70</t>
  </si>
  <si>
    <t>46,48</t>
  </si>
  <si>
    <t>57,04</t>
  </si>
  <si>
    <t>50,60</t>
  </si>
  <si>
    <t>43,68</t>
  </si>
  <si>
    <t>57,51</t>
  </si>
  <si>
    <t>39,41</t>
  </si>
  <si>
    <t>23,66</t>
  </si>
  <si>
    <t>3,25</t>
  </si>
  <si>
    <t>25,16</t>
  </si>
  <si>
    <t>33,81</t>
  </si>
  <si>
    <t>25,14</t>
  </si>
  <si>
    <t>27,29</t>
  </si>
  <si>
    <t>15,39</t>
  </si>
  <si>
    <t>12,97</t>
  </si>
  <si>
    <t>22,12</t>
  </si>
  <si>
    <t>54,23</t>
  </si>
  <si>
    <t>79,16</t>
  </si>
  <si>
    <t>34,69</t>
  </si>
  <si>
    <t>23,45</t>
  </si>
  <si>
    <t>26,97</t>
  </si>
  <si>
    <t>3,44</t>
  </si>
  <si>
    <t>28,22</t>
  </si>
  <si>
    <t>13,06</t>
  </si>
  <si>
    <t>26,33</t>
  </si>
  <si>
    <t>6,77</t>
  </si>
  <si>
    <t>20,86</t>
  </si>
  <si>
    <t>129,00</t>
  </si>
  <si>
    <t>71,66</t>
  </si>
  <si>
    <t>50,19</t>
  </si>
  <si>
    <t>17,07</t>
  </si>
  <si>
    <t>33,91</t>
  </si>
  <si>
    <t>24,09</t>
  </si>
  <si>
    <t>59,43</t>
  </si>
  <si>
    <t>47,06</t>
  </si>
  <si>
    <t>6,96</t>
  </si>
  <si>
    <t>25,26</t>
  </si>
  <si>
    <t>59,77</t>
  </si>
  <si>
    <t>45,15</t>
  </si>
  <si>
    <t>64,00</t>
  </si>
  <si>
    <t>102,88</t>
  </si>
  <si>
    <t>15,21</t>
  </si>
  <si>
    <t>33,01</t>
  </si>
  <si>
    <t>49,08</t>
  </si>
  <si>
    <t>37,94</t>
  </si>
  <si>
    <t>26,71</t>
  </si>
  <si>
    <t>14,87</t>
  </si>
  <si>
    <t>50,58</t>
  </si>
  <si>
    <t>38,82</t>
  </si>
  <si>
    <t>41,03</t>
  </si>
  <si>
    <t>35,71</t>
  </si>
  <si>
    <t>20,40</t>
  </si>
  <si>
    <t>481,99</t>
  </si>
  <si>
    <t>23,53</t>
  </si>
  <si>
    <t>37,45</t>
  </si>
  <si>
    <t>88,01</t>
  </si>
  <si>
    <t>74,44</t>
  </si>
  <si>
    <t>109,69</t>
  </si>
  <si>
    <t>29,27</t>
  </si>
  <si>
    <t>43,91</t>
  </si>
  <si>
    <t>39,38</t>
  </si>
  <si>
    <t>42,18</t>
  </si>
  <si>
    <t>23,30</t>
  </si>
  <si>
    <t>42,62</t>
  </si>
  <si>
    <t>49,15</t>
  </si>
  <si>
    <t>35,62</t>
  </si>
  <si>
    <t>53,98</t>
  </si>
  <si>
    <t>138,59</t>
  </si>
  <si>
    <t>187,57</t>
  </si>
  <si>
    <t>88,41</t>
  </si>
  <si>
    <t>103,58</t>
  </si>
  <si>
    <t>112,50</t>
  </si>
  <si>
    <t>137,62</t>
  </si>
  <si>
    <t>143,26</t>
  </si>
  <si>
    <t>28,77</t>
  </si>
  <si>
    <t>63,26</t>
  </si>
  <si>
    <t>35,28</t>
  </si>
  <si>
    <t>54,39</t>
  </si>
  <si>
    <t>61,85</t>
  </si>
  <si>
    <t>28,59</t>
  </si>
  <si>
    <t>34,52</t>
  </si>
  <si>
    <t>44,58</t>
  </si>
  <si>
    <t>39,93</t>
  </si>
  <si>
    <t>18,46</t>
  </si>
  <si>
    <t>36,91</t>
  </si>
  <si>
    <t>31,29</t>
  </si>
  <si>
    <t>36,42</t>
  </si>
  <si>
    <t>70,38</t>
  </si>
  <si>
    <t>26,50</t>
  </si>
  <si>
    <t>69,66</t>
  </si>
  <si>
    <t>52,64</t>
  </si>
  <si>
    <t>37,96</t>
  </si>
  <si>
    <t>365,11</t>
  </si>
  <si>
    <t>70,29</t>
  </si>
  <si>
    <t>483,48</t>
  </si>
  <si>
    <t>197,24</t>
  </si>
  <si>
    <t>34,50</t>
  </si>
  <si>
    <t>36,11</t>
  </si>
  <si>
    <t>44,34</t>
  </si>
  <si>
    <t>591,60</t>
  </si>
  <si>
    <t>77,70</t>
  </si>
  <si>
    <t>37,27</t>
  </si>
  <si>
    <t>386,55</t>
  </si>
  <si>
    <t>21,04</t>
  </si>
  <si>
    <t>152,30</t>
  </si>
  <si>
    <t>13,52</t>
  </si>
  <si>
    <t>18,41</t>
  </si>
  <si>
    <t>14,49</t>
  </si>
  <si>
    <t>84,44</t>
  </si>
  <si>
    <t>34,44</t>
  </si>
  <si>
    <t>58,22</t>
  </si>
  <si>
    <t>84,27</t>
  </si>
  <si>
    <t>86,47</t>
  </si>
  <si>
    <t>70,68</t>
  </si>
  <si>
    <t>51,78</t>
  </si>
  <si>
    <t>45,32</t>
  </si>
  <si>
    <t>40,26</t>
  </si>
  <si>
    <t>42,32</t>
  </si>
  <si>
    <t>38,92</t>
  </si>
  <si>
    <t>30,95</t>
  </si>
  <si>
    <t>46,79</t>
  </si>
  <si>
    <t>41,61</t>
  </si>
  <si>
    <t>89,94</t>
  </si>
  <si>
    <t>115,66</t>
  </si>
  <si>
    <t>74,98</t>
  </si>
  <si>
    <t>69,87</t>
  </si>
  <si>
    <t>63,58</t>
  </si>
  <si>
    <t>51,58</t>
  </si>
  <si>
    <t>59,38</t>
  </si>
  <si>
    <t>71,81</t>
  </si>
  <si>
    <t>111,45</t>
  </si>
  <si>
    <t>63,02</t>
  </si>
  <si>
    <t>60,55</t>
  </si>
  <si>
    <t>36,95</t>
  </si>
  <si>
    <t>35,89</t>
  </si>
  <si>
    <t>57,86</t>
  </si>
  <si>
    <t>36,97</t>
  </si>
  <si>
    <t>34,76</t>
  </si>
  <si>
    <t>53,82</t>
  </si>
  <si>
    <t>46,41</t>
  </si>
  <si>
    <t>39,18</t>
  </si>
  <si>
    <t>17,36</t>
  </si>
  <si>
    <t>101,06</t>
  </si>
  <si>
    <t>85,02</t>
  </si>
  <si>
    <t>13,09</t>
  </si>
  <si>
    <t>144,69</t>
  </si>
  <si>
    <t>8,52</t>
  </si>
  <si>
    <t>8,24</t>
  </si>
  <si>
    <t>10,63</t>
  </si>
  <si>
    <t>7,96</t>
  </si>
  <si>
    <t>6,09</t>
  </si>
  <si>
    <t>12,91</t>
  </si>
  <si>
    <t>4,96</t>
  </si>
  <si>
    <t>7,57</t>
  </si>
  <si>
    <t>11,76</t>
  </si>
  <si>
    <t>16,48</t>
  </si>
  <si>
    <t>8,31</t>
  </si>
  <si>
    <t>123,17</t>
  </si>
  <si>
    <t>308,27</t>
  </si>
  <si>
    <t>311,60</t>
  </si>
  <si>
    <t>275,98</t>
  </si>
  <si>
    <t>287,83</t>
  </si>
  <si>
    <t>69,00</t>
  </si>
  <si>
    <t>209,48</t>
  </si>
  <si>
    <t>30,41</t>
  </si>
  <si>
    <t>41,53</t>
  </si>
  <si>
    <t>19,04</t>
  </si>
  <si>
    <t>9,73</t>
  </si>
  <si>
    <t>24,27</t>
  </si>
  <si>
    <t>9,28</t>
  </si>
  <si>
    <t>63,71</t>
  </si>
  <si>
    <t>59,49</t>
  </si>
  <si>
    <t>79,19</t>
  </si>
  <si>
    <t>68,99</t>
  </si>
  <si>
    <t>81,80</t>
  </si>
  <si>
    <t>78,90</t>
  </si>
  <si>
    <t>38,77</t>
  </si>
  <si>
    <t>31,85</t>
  </si>
  <si>
    <t>25,32</t>
  </si>
  <si>
    <t>30,62</t>
  </si>
  <si>
    <t>59,87</t>
  </si>
  <si>
    <t>25,57</t>
  </si>
  <si>
    <t>40,08</t>
  </si>
  <si>
    <t>7,48</t>
  </si>
  <si>
    <t>15,64</t>
  </si>
  <si>
    <t>24,12</t>
  </si>
  <si>
    <t>43,78</t>
  </si>
  <si>
    <t>36,86</t>
  </si>
  <si>
    <t>8,86</t>
  </si>
  <si>
    <t>14,39</t>
  </si>
  <si>
    <t>15,80</t>
  </si>
  <si>
    <t>11,75</t>
  </si>
  <si>
    <t>17,85</t>
  </si>
  <si>
    <t>20,71</t>
  </si>
  <si>
    <t>37,52</t>
  </si>
  <si>
    <t>16,00</t>
  </si>
  <si>
    <t>15,35</t>
  </si>
  <si>
    <t>6,75</t>
  </si>
  <si>
    <t>22,72</t>
  </si>
  <si>
    <t>186,15</t>
  </si>
  <si>
    <t>29,10</t>
  </si>
  <si>
    <t>30,21</t>
  </si>
  <si>
    <t>28,47</t>
  </si>
  <si>
    <t>35,56</t>
  </si>
  <si>
    <t>49,73</t>
  </si>
  <si>
    <t>19,08</t>
  </si>
  <si>
    <t>14,10</t>
  </si>
  <si>
    <t>28,11</t>
  </si>
  <si>
    <t>405,97</t>
  </si>
  <si>
    <t>22,48</t>
  </si>
  <si>
    <t>19,96</t>
  </si>
  <si>
    <t>82,99</t>
  </si>
  <si>
    <t>53,58</t>
  </si>
  <si>
    <t>9,26</t>
  </si>
  <si>
    <t>50,76</t>
  </si>
  <si>
    <t>55,95</t>
  </si>
  <si>
    <t>62,50</t>
  </si>
  <si>
    <t>73,93</t>
  </si>
  <si>
    <t>78,45</t>
  </si>
  <si>
    <t>38,54</t>
  </si>
  <si>
    <t>31,02</t>
  </si>
  <si>
    <t>14,25</t>
  </si>
  <si>
    <t>24,06</t>
  </si>
  <si>
    <t>34,06</t>
  </si>
  <si>
    <t>21,22</t>
  </si>
  <si>
    <t>30,08</t>
  </si>
  <si>
    <t>58,47</t>
  </si>
  <si>
    <t>59,74</t>
  </si>
  <si>
    <t>49,09</t>
  </si>
  <si>
    <t>50,36</t>
  </si>
  <si>
    <t>55,64</t>
  </si>
  <si>
    <t>55,47</t>
  </si>
  <si>
    <t>49,84</t>
  </si>
  <si>
    <t>139,70</t>
  </si>
  <si>
    <t>53,26</t>
  </si>
  <si>
    <t>48,28</t>
  </si>
  <si>
    <t>43,56</t>
  </si>
  <si>
    <t>58,74</t>
  </si>
  <si>
    <t>85,25</t>
  </si>
  <si>
    <t>53,42</t>
  </si>
  <si>
    <t>61,48</t>
  </si>
  <si>
    <t>31,17</t>
  </si>
  <si>
    <t>100,32</t>
  </si>
  <si>
    <t>30,23</t>
  </si>
  <si>
    <t>39,63</t>
  </si>
  <si>
    <t>34,13</t>
  </si>
  <si>
    <t>75,85</t>
  </si>
  <si>
    <t>171,23</t>
  </si>
  <si>
    <t>3,45</t>
  </si>
  <si>
    <t>38,55</t>
  </si>
  <si>
    <t>88,46</t>
  </si>
  <si>
    <t>5,60</t>
  </si>
  <si>
    <t>13,55</t>
  </si>
  <si>
    <t>6,76</t>
  </si>
  <si>
    <t>9,45</t>
  </si>
  <si>
    <t>6,37</t>
  </si>
  <si>
    <t>19,40</t>
  </si>
  <si>
    <t>30,83</t>
  </si>
  <si>
    <t>16,28</t>
  </si>
  <si>
    <t>54,29</t>
  </si>
  <si>
    <t>23,41</t>
  </si>
  <si>
    <t>17,62</t>
  </si>
  <si>
    <t>17,71</t>
  </si>
  <si>
    <t>22,73</t>
  </si>
  <si>
    <t>36,92</t>
  </si>
  <si>
    <t>50,97</t>
  </si>
  <si>
    <t>53,27</t>
  </si>
  <si>
    <t>32,18</t>
  </si>
  <si>
    <t>113,02</t>
  </si>
  <si>
    <t>66,28</t>
  </si>
  <si>
    <t>67,49</t>
  </si>
  <si>
    <t>64,20</t>
  </si>
  <si>
    <t>97,20</t>
  </si>
  <si>
    <t>53,20</t>
  </si>
  <si>
    <t>46,60</t>
  </si>
  <si>
    <t>56,55</t>
  </si>
  <si>
    <t>37,88</t>
  </si>
  <si>
    <t>57,20</t>
  </si>
  <si>
    <t>74,86</t>
  </si>
  <si>
    <t>56,23</t>
  </si>
  <si>
    <t>13,92</t>
  </si>
  <si>
    <t>18,19</t>
  </si>
  <si>
    <t>18,69</t>
  </si>
  <si>
    <t>61,03</t>
  </si>
  <si>
    <t>4,61</t>
  </si>
  <si>
    <t>31,13</t>
  </si>
  <si>
    <t>17,50</t>
  </si>
  <si>
    <t>121,49</t>
  </si>
  <si>
    <t>12,72</t>
  </si>
  <si>
    <t>9,91</t>
  </si>
  <si>
    <t>21,63</t>
  </si>
  <si>
    <t>30,71</t>
  </si>
  <si>
    <t>46,27</t>
  </si>
  <si>
    <t>58,33</t>
  </si>
  <si>
    <t>62,74</t>
  </si>
  <si>
    <t>55,22</t>
  </si>
  <si>
    <t>76,13</t>
  </si>
  <si>
    <t>59,34</t>
  </si>
  <si>
    <t>80,54</t>
  </si>
  <si>
    <t>8,68</t>
  </si>
  <si>
    <t>155,57</t>
  </si>
  <si>
    <t>8,95</t>
  </si>
  <si>
    <t>11,55</t>
  </si>
  <si>
    <t>12,48</t>
  </si>
  <si>
    <t>14,88</t>
  </si>
  <si>
    <t>7,53</t>
  </si>
  <si>
    <t>12,09</t>
  </si>
  <si>
    <t>25,96</t>
  </si>
  <si>
    <t>50,05</t>
  </si>
  <si>
    <t>15,48</t>
  </si>
  <si>
    <t>22,24</t>
  </si>
  <si>
    <t>28,44</t>
  </si>
  <si>
    <t>46,04</t>
  </si>
  <si>
    <t>40,96</t>
  </si>
  <si>
    <t>14,72</t>
  </si>
  <si>
    <t>25,65</t>
  </si>
  <si>
    <t>33,23</t>
  </si>
  <si>
    <t>31,48</t>
  </si>
  <si>
    <t>18,09</t>
  </si>
  <si>
    <t>59,90</t>
  </si>
  <si>
    <t>17,10</t>
  </si>
  <si>
    <t>14,05</t>
  </si>
  <si>
    <t>7,38</t>
  </si>
  <si>
    <t>37,29</t>
  </si>
  <si>
    <t>39,49</t>
  </si>
  <si>
    <t>13,53</t>
  </si>
  <si>
    <t>73,02</t>
  </si>
  <si>
    <t>32,45</t>
  </si>
  <si>
    <t>12,80</t>
  </si>
  <si>
    <t>13,41</t>
  </si>
  <si>
    <t>11,65</t>
  </si>
  <si>
    <t>17,20</t>
  </si>
  <si>
    <t>24,78</t>
  </si>
  <si>
    <t>56,37</t>
  </si>
  <si>
    <t>14,31</t>
  </si>
  <si>
    <t>42,20</t>
  </si>
  <si>
    <t>42,82</t>
  </si>
  <si>
    <t>24,49</t>
  </si>
  <si>
    <t>4,42</t>
  </si>
  <si>
    <t>9,94</t>
  </si>
  <si>
    <t>16,27</t>
  </si>
  <si>
    <t>23,90</t>
  </si>
  <si>
    <t>26,13</t>
  </si>
  <si>
    <t>40,70</t>
  </si>
  <si>
    <t>19,45</t>
  </si>
  <si>
    <t>44,00</t>
  </si>
  <si>
    <t>19,21</t>
  </si>
  <si>
    <t>25,35</t>
  </si>
  <si>
    <t>105,28</t>
  </si>
  <si>
    <t>15,34</t>
  </si>
  <si>
    <t>41,73</t>
  </si>
  <si>
    <t>54,77</t>
  </si>
  <si>
    <t>24,36</t>
  </si>
  <si>
    <t>31,56</t>
  </si>
  <si>
    <t>49,79</t>
  </si>
  <si>
    <t>87,62</t>
  </si>
  <si>
    <t>108,39</t>
  </si>
  <si>
    <t>71,89</t>
  </si>
  <si>
    <t>96,34</t>
  </si>
  <si>
    <t>42,67</t>
  </si>
  <si>
    <t>72,62</t>
  </si>
  <si>
    <t>142,18</t>
  </si>
  <si>
    <t>24,43</t>
  </si>
  <si>
    <t>37,76</t>
  </si>
  <si>
    <t>51,11</t>
  </si>
  <si>
    <t>57,55</t>
  </si>
  <si>
    <t>42,14</t>
  </si>
  <si>
    <t>89,13</t>
  </si>
  <si>
    <t>82,82</t>
  </si>
  <si>
    <t>39,35</t>
  </si>
  <si>
    <t>48,07</t>
  </si>
  <si>
    <t>17,67</t>
  </si>
  <si>
    <t>68,46</t>
  </si>
  <si>
    <t>79,64</t>
  </si>
  <si>
    <t>32,94</t>
  </si>
  <si>
    <t>29,28</t>
  </si>
  <si>
    <t>74,62</t>
  </si>
  <si>
    <t>18,77</t>
  </si>
  <si>
    <t>29,20</t>
  </si>
  <si>
    <t>27,47</t>
  </si>
  <si>
    <t>48,54</t>
  </si>
  <si>
    <t>19,52</t>
  </si>
  <si>
    <t>294,47</t>
  </si>
  <si>
    <t>13,39</t>
  </si>
  <si>
    <t>28,23</t>
  </si>
  <si>
    <t>14,35</t>
  </si>
  <si>
    <t>12,41</t>
  </si>
  <si>
    <t>14,86</t>
  </si>
  <si>
    <t>23,02</t>
  </si>
  <si>
    <t>85,77</t>
  </si>
  <si>
    <t>10,25</t>
  </si>
  <si>
    <t>55,89</t>
  </si>
  <si>
    <t>55,05</t>
  </si>
  <si>
    <t>25,93</t>
  </si>
  <si>
    <t>66,61</t>
  </si>
  <si>
    <t>112,70</t>
  </si>
  <si>
    <t>21,27</t>
  </si>
  <si>
    <t>25,06</t>
  </si>
  <si>
    <t>45,17</t>
  </si>
  <si>
    <t>58,81</t>
  </si>
  <si>
    <t>128,30</t>
  </si>
  <si>
    <t>29,29</t>
  </si>
  <si>
    <t>178,82</t>
  </si>
  <si>
    <t>11,28</t>
  </si>
  <si>
    <t>16,03</t>
  </si>
  <si>
    <t>32,30</t>
  </si>
  <si>
    <t>16,04</t>
  </si>
  <si>
    <t>23,67</t>
  </si>
  <si>
    <t>49,06</t>
  </si>
  <si>
    <t>47,82</t>
  </si>
  <si>
    <t>16,05</t>
  </si>
  <si>
    <t>77,55</t>
  </si>
  <si>
    <t>18,15</t>
  </si>
  <si>
    <t>30,11</t>
  </si>
  <si>
    <t>16,86</t>
  </si>
  <si>
    <t>72,35</t>
  </si>
  <si>
    <t>79,27</t>
  </si>
  <si>
    <t>21,61</t>
  </si>
  <si>
    <t>33,79</t>
  </si>
  <si>
    <t>21,20</t>
  </si>
  <si>
    <t>22,83</t>
  </si>
  <si>
    <t>24,69</t>
  </si>
  <si>
    <t>37,36</t>
  </si>
  <si>
    <t>31,33</t>
  </si>
  <si>
    <t>47,22</t>
  </si>
  <si>
    <t>73,97</t>
  </si>
  <si>
    <t>67,51</t>
  </si>
  <si>
    <t>70,02</t>
  </si>
  <si>
    <t>106,54</t>
  </si>
  <si>
    <t>117,95</t>
  </si>
  <si>
    <t>173,06</t>
  </si>
  <si>
    <t>21,17</t>
  </si>
  <si>
    <t>37,65</t>
  </si>
  <si>
    <t>164,06</t>
  </si>
  <si>
    <t>30,36</t>
  </si>
  <si>
    <t>54,87</t>
  </si>
  <si>
    <t>108,11</t>
  </si>
  <si>
    <t>324,47</t>
  </si>
  <si>
    <t>64,23</t>
  </si>
  <si>
    <t>14,94</t>
  </si>
  <si>
    <t>36,61</t>
  </si>
  <si>
    <t>33,88</t>
  </si>
  <si>
    <t>30,33</t>
  </si>
  <si>
    <t>51,20</t>
  </si>
  <si>
    <t>103,83</t>
  </si>
  <si>
    <t>76,94</t>
  </si>
  <si>
    <t>33,20</t>
  </si>
  <si>
    <t>34,75</t>
  </si>
  <si>
    <t>44,16</t>
  </si>
  <si>
    <t>43,16</t>
  </si>
  <si>
    <t>50,48</t>
  </si>
  <si>
    <t>183,75</t>
  </si>
  <si>
    <t>101,74</t>
  </si>
  <si>
    <t>26,14</t>
  </si>
  <si>
    <t>31,81</t>
  </si>
  <si>
    <t>51,92</t>
  </si>
  <si>
    <t>25,62</t>
  </si>
  <si>
    <t>60,26</t>
  </si>
  <si>
    <t>101,45</t>
  </si>
  <si>
    <t>57,88</t>
  </si>
  <si>
    <t>71,80</t>
  </si>
  <si>
    <t>126,50</t>
  </si>
  <si>
    <t>494,91</t>
  </si>
  <si>
    <t>124,76</t>
  </si>
  <si>
    <t>116,84</t>
  </si>
  <si>
    <t>14,73</t>
  </si>
  <si>
    <t>7,75</t>
  </si>
  <si>
    <t>36,22</t>
  </si>
  <si>
    <t>29,47</t>
  </si>
  <si>
    <t>67,47</t>
  </si>
  <si>
    <t>34,55</t>
  </si>
  <si>
    <t>219,70</t>
  </si>
  <si>
    <t>97,67</t>
  </si>
  <si>
    <t>46,00</t>
  </si>
  <si>
    <t>4,36</t>
  </si>
  <si>
    <t>15,92</t>
  </si>
  <si>
    <t>31,86</t>
  </si>
  <si>
    <t>66,52</t>
  </si>
  <si>
    <t>66,67</t>
  </si>
  <si>
    <t>78,96</t>
  </si>
  <si>
    <t>14,48</t>
  </si>
  <si>
    <t>10,57</t>
  </si>
  <si>
    <t>19,81</t>
  </si>
  <si>
    <t>21,85</t>
  </si>
  <si>
    <t>174,76</t>
  </si>
  <si>
    <t>133,90</t>
  </si>
  <si>
    <t>140,38</t>
  </si>
  <si>
    <t>103,22</t>
  </si>
  <si>
    <t>124,88</t>
  </si>
  <si>
    <t>64,68</t>
  </si>
  <si>
    <t>1,21</t>
  </si>
  <si>
    <t>62,02</t>
  </si>
  <si>
    <t>34,67</t>
  </si>
  <si>
    <t>44,76</t>
  </si>
  <si>
    <t>37,39</t>
  </si>
  <si>
    <t>52,12</t>
  </si>
  <si>
    <t>68,77</t>
  </si>
  <si>
    <t>80,13</t>
  </si>
  <si>
    <t>60,98</t>
  </si>
  <si>
    <t>66,34</t>
  </si>
  <si>
    <t>82,15</t>
  </si>
  <si>
    <t>83,28</t>
  </si>
  <si>
    <t>147,73</t>
  </si>
  <si>
    <t>70,79</t>
  </si>
  <si>
    <t>61,35</t>
  </si>
  <si>
    <t>47,57</t>
  </si>
  <si>
    <t>49,88</t>
  </si>
  <si>
    <t>54,44</t>
  </si>
  <si>
    <t>57,10</t>
  </si>
  <si>
    <t>54,64</t>
  </si>
  <si>
    <t>63,45</t>
  </si>
  <si>
    <t>69,71</t>
  </si>
  <si>
    <t>68,04</t>
  </si>
  <si>
    <t>72,45</t>
  </si>
  <si>
    <t>51,71</t>
  </si>
  <si>
    <t>59,56</t>
  </si>
  <si>
    <t>51,49</t>
  </si>
  <si>
    <t>66,89</t>
  </si>
  <si>
    <t>52,48</t>
  </si>
  <si>
    <t>57,67</t>
  </si>
  <si>
    <t>71,37</t>
  </si>
  <si>
    <t>84,26</t>
  </si>
  <si>
    <t>24,98</t>
  </si>
  <si>
    <t>107,96</t>
  </si>
  <si>
    <t>52,49</t>
  </si>
  <si>
    <t>15,04</t>
  </si>
  <si>
    <t>50,45</t>
  </si>
  <si>
    <t>52,92</t>
  </si>
  <si>
    <t>65,46</t>
  </si>
  <si>
    <t>61,75</t>
  </si>
  <si>
    <t>60,93</t>
  </si>
  <si>
    <t>125,20</t>
  </si>
  <si>
    <t>21,44</t>
  </si>
  <si>
    <t>12,08</t>
  </si>
  <si>
    <t>36,51</t>
  </si>
  <si>
    <t>27,39</t>
  </si>
  <si>
    <t>27,72</t>
  </si>
  <si>
    <t>34,07</t>
  </si>
  <si>
    <t>50,18</t>
  </si>
  <si>
    <t>32,26</t>
  </si>
  <si>
    <t>33,58</t>
  </si>
  <si>
    <t>66,37</t>
  </si>
  <si>
    <t>88,12</t>
  </si>
  <si>
    <t>46,52</t>
  </si>
  <si>
    <t>84,54</t>
  </si>
  <si>
    <t>95,49</t>
  </si>
  <si>
    <t>24,47</t>
  </si>
  <si>
    <t>92,18</t>
  </si>
  <si>
    <t>61,62</t>
  </si>
  <si>
    <t>45,13</t>
  </si>
  <si>
    <t>78,07</t>
  </si>
  <si>
    <t>16,98</t>
  </si>
  <si>
    <t>21,07</t>
  </si>
  <si>
    <t>24,24</t>
  </si>
  <si>
    <t>62,77</t>
  </si>
  <si>
    <t>53,02</t>
  </si>
  <si>
    <t>56,63</t>
  </si>
  <si>
    <t>36,47</t>
  </si>
  <si>
    <t>9,13</t>
  </si>
  <si>
    <t>7,90</t>
  </si>
  <si>
    <t>46,87</t>
  </si>
  <si>
    <t>44,85</t>
  </si>
  <si>
    <t>36,88</t>
  </si>
  <si>
    <t>26,79</t>
  </si>
  <si>
    <t>30,68</t>
  </si>
  <si>
    <t>22,66</t>
  </si>
  <si>
    <t>29,97</t>
  </si>
  <si>
    <t>29,72</t>
  </si>
  <si>
    <t>33,12</t>
  </si>
  <si>
    <t>28,99</t>
  </si>
  <si>
    <t>28,73</t>
  </si>
  <si>
    <t>20,44</t>
  </si>
  <si>
    <t>50,89</t>
  </si>
  <si>
    <t>82,28</t>
  </si>
  <si>
    <t>38,69</t>
  </si>
  <si>
    <t>52,30</t>
  </si>
  <si>
    <t>64,70</t>
  </si>
  <si>
    <t>70,47</t>
  </si>
  <si>
    <t>102,66</t>
  </si>
  <si>
    <t>100,03</t>
  </si>
  <si>
    <t>105,37</t>
  </si>
  <si>
    <t>97,82</t>
  </si>
  <si>
    <t>175,18</t>
  </si>
  <si>
    <t>46,98</t>
  </si>
  <si>
    <t>163,91</t>
  </si>
  <si>
    <t>32,24</t>
  </si>
  <si>
    <t>42,17</t>
  </si>
  <si>
    <t>93,30</t>
  </si>
  <si>
    <t>60,47</t>
  </si>
  <si>
    <t>8,26</t>
  </si>
  <si>
    <t>361,31</t>
  </si>
  <si>
    <t>300,13</t>
  </si>
  <si>
    <t>337,62</t>
  </si>
  <si>
    <t>381,37</t>
  </si>
  <si>
    <t>31,41</t>
  </si>
  <si>
    <t>45,84</t>
  </si>
  <si>
    <t>177,68</t>
  </si>
  <si>
    <t>3,72</t>
  </si>
  <si>
    <t>2,13</t>
  </si>
  <si>
    <t>28,13</t>
  </si>
  <si>
    <t>23,69</t>
  </si>
  <si>
    <t>15,12</t>
  </si>
  <si>
    <t>38,34</t>
  </si>
  <si>
    <t>36,73</t>
  </si>
  <si>
    <t>60,58</t>
  </si>
  <si>
    <t>28,36</t>
  </si>
  <si>
    <t>20,06</t>
  </si>
  <si>
    <t>54,98</t>
  </si>
  <si>
    <t>17,52</t>
  </si>
  <si>
    <t>197,96</t>
  </si>
  <si>
    <t>362,64</t>
  </si>
  <si>
    <t>54,38</t>
  </si>
  <si>
    <t>48,11</t>
  </si>
  <si>
    <t>95,40</t>
  </si>
  <si>
    <t>40,38</t>
  </si>
  <si>
    <t>14,84</t>
  </si>
  <si>
    <t>73,72</t>
  </si>
  <si>
    <t>19,14</t>
  </si>
  <si>
    <t>17,19</t>
  </si>
  <si>
    <t>27,82</t>
  </si>
  <si>
    <t>18,94</t>
  </si>
  <si>
    <t>25,29</t>
  </si>
  <si>
    <t>18,75</t>
  </si>
  <si>
    <t>21,64</t>
  </si>
  <si>
    <t>97,81</t>
  </si>
  <si>
    <t>86,07</t>
  </si>
  <si>
    <t>35,80</t>
  </si>
  <si>
    <t>210,52</t>
  </si>
  <si>
    <t>79,39</t>
  </si>
  <si>
    <t>98441</t>
  </si>
  <si>
    <t>98442</t>
  </si>
  <si>
    <t>98443</t>
  </si>
  <si>
    <t>98444</t>
  </si>
  <si>
    <t>98445</t>
  </si>
  <si>
    <t>98446</t>
  </si>
  <si>
    <t>98447</t>
  </si>
  <si>
    <t>98448</t>
  </si>
  <si>
    <t>98449</t>
  </si>
  <si>
    <t>98450</t>
  </si>
  <si>
    <t>98451</t>
  </si>
  <si>
    <t>98452</t>
  </si>
  <si>
    <t>98453</t>
  </si>
  <si>
    <t>98454</t>
  </si>
  <si>
    <t>98455</t>
  </si>
  <si>
    <t>98456</t>
  </si>
  <si>
    <t>98458</t>
  </si>
  <si>
    <t>98459</t>
  </si>
  <si>
    <t>98460</t>
  </si>
  <si>
    <t>98461</t>
  </si>
  <si>
    <t>98462</t>
  </si>
  <si>
    <t>98764</t>
  </si>
  <si>
    <t>98765</t>
  </si>
  <si>
    <t>98760</t>
  </si>
  <si>
    <t>98761</t>
  </si>
  <si>
    <t>98762</t>
  </si>
  <si>
    <t>98763</t>
  </si>
  <si>
    <t>97976</t>
  </si>
  <si>
    <t>97977</t>
  </si>
  <si>
    <t>97980</t>
  </si>
  <si>
    <t>97981</t>
  </si>
  <si>
    <t>97983</t>
  </si>
  <si>
    <t>97985</t>
  </si>
  <si>
    <t>97987</t>
  </si>
  <si>
    <t>97988</t>
  </si>
  <si>
    <t>97989</t>
  </si>
  <si>
    <t>97991</t>
  </si>
  <si>
    <t>97992</t>
  </si>
  <si>
    <t>97993</t>
  </si>
  <si>
    <t>97994</t>
  </si>
  <si>
    <t>97995</t>
  </si>
  <si>
    <t>97996</t>
  </si>
  <si>
    <t>97997</t>
  </si>
  <si>
    <t>97999</t>
  </si>
  <si>
    <t>98001</t>
  </si>
  <si>
    <t>98002</t>
  </si>
  <si>
    <t>98003</t>
  </si>
  <si>
    <t>98005</t>
  </si>
  <si>
    <t>98006</t>
  </si>
  <si>
    <t>98007</t>
  </si>
  <si>
    <t>98008</t>
  </si>
  <si>
    <t>98009</t>
  </si>
  <si>
    <t>98010</t>
  </si>
  <si>
    <t>98011</t>
  </si>
  <si>
    <t>98012</t>
  </si>
  <si>
    <t>98013</t>
  </si>
  <si>
    <t>98014</t>
  </si>
  <si>
    <t>98015</t>
  </si>
  <si>
    <t>98016</t>
  </si>
  <si>
    <t>98017</t>
  </si>
  <si>
    <t>98018</t>
  </si>
  <si>
    <t>98019</t>
  </si>
  <si>
    <t>98020</t>
  </si>
  <si>
    <t>98021</t>
  </si>
  <si>
    <t>98022</t>
  </si>
  <si>
    <t>98023</t>
  </si>
  <si>
    <t>98024</t>
  </si>
  <si>
    <t>98025</t>
  </si>
  <si>
    <t>98026</t>
  </si>
  <si>
    <t>98027</t>
  </si>
  <si>
    <t>98028</t>
  </si>
  <si>
    <t>98029</t>
  </si>
  <si>
    <t>98030</t>
  </si>
  <si>
    <t>98031</t>
  </si>
  <si>
    <t>98032</t>
  </si>
  <si>
    <t>98033</t>
  </si>
  <si>
    <t>98034</t>
  </si>
  <si>
    <t>98035</t>
  </si>
  <si>
    <t>98036</t>
  </si>
  <si>
    <t>98037</t>
  </si>
  <si>
    <t>98038</t>
  </si>
  <si>
    <t>98039</t>
  </si>
  <si>
    <t>98040</t>
  </si>
  <si>
    <t>98041</t>
  </si>
  <si>
    <t>98042</t>
  </si>
  <si>
    <t>98043</t>
  </si>
  <si>
    <t>98044</t>
  </si>
  <si>
    <t>98045</t>
  </si>
  <si>
    <t>98046</t>
  </si>
  <si>
    <t>98047</t>
  </si>
  <si>
    <t>98048</t>
  </si>
  <si>
    <t>98049</t>
  </si>
  <si>
    <t>98050</t>
  </si>
  <si>
    <t>98051</t>
  </si>
  <si>
    <t>98405</t>
  </si>
  <si>
    <t>98406</t>
  </si>
  <si>
    <t>98407</t>
  </si>
  <si>
    <t>98408</t>
  </si>
  <si>
    <t>98409</t>
  </si>
  <si>
    <t>98414</t>
  </si>
  <si>
    <t>98415</t>
  </si>
  <si>
    <t>98416</t>
  </si>
  <si>
    <t>98417</t>
  </si>
  <si>
    <t>98418</t>
  </si>
  <si>
    <t>98419</t>
  </si>
  <si>
    <t>98420</t>
  </si>
  <si>
    <t>98421</t>
  </si>
  <si>
    <t>98422</t>
  </si>
  <si>
    <t>98423</t>
  </si>
  <si>
    <t>98424</t>
  </si>
  <si>
    <t>98425</t>
  </si>
  <si>
    <t>98426</t>
  </si>
  <si>
    <t>98427</t>
  </si>
  <si>
    <t>98428</t>
  </si>
  <si>
    <t>98429</t>
  </si>
  <si>
    <t>98430</t>
  </si>
  <si>
    <t>98431</t>
  </si>
  <si>
    <t>98432</t>
  </si>
  <si>
    <t>98433</t>
  </si>
  <si>
    <t>98434</t>
  </si>
  <si>
    <t>99240</t>
  </si>
  <si>
    <t>99241</t>
  </si>
  <si>
    <t>99242</t>
  </si>
  <si>
    <t>99243</t>
  </si>
  <si>
    <t>99244</t>
  </si>
  <si>
    <t>99246</t>
  </si>
  <si>
    <t>99247</t>
  </si>
  <si>
    <t>99248</t>
  </si>
  <si>
    <t>99249</t>
  </si>
  <si>
    <t>99252</t>
  </si>
  <si>
    <t>99254</t>
  </si>
  <si>
    <t>99256</t>
  </si>
  <si>
    <t>99259</t>
  </si>
  <si>
    <t>99261</t>
  </si>
  <si>
    <t>99263</t>
  </si>
  <si>
    <t>99265</t>
  </si>
  <si>
    <t>99266</t>
  </si>
  <si>
    <t>99267</t>
  </si>
  <si>
    <t>99269</t>
  </si>
  <si>
    <t>99271</t>
  </si>
  <si>
    <t>99272</t>
  </si>
  <si>
    <t>99273</t>
  </si>
  <si>
    <t>99274</t>
  </si>
  <si>
    <t>99276</t>
  </si>
  <si>
    <t>99277</t>
  </si>
  <si>
    <t>99278</t>
  </si>
  <si>
    <t>99279</t>
  </si>
  <si>
    <t>99280</t>
  </si>
  <si>
    <t>99281</t>
  </si>
  <si>
    <t>99282</t>
  </si>
  <si>
    <t>99283</t>
  </si>
  <si>
    <t>99284</t>
  </si>
  <si>
    <t>99286</t>
  </si>
  <si>
    <t>99287</t>
  </si>
  <si>
    <t>99288</t>
  </si>
  <si>
    <t>99289</t>
  </si>
  <si>
    <t>99290</t>
  </si>
  <si>
    <t>99291</t>
  </si>
  <si>
    <t>99292</t>
  </si>
  <si>
    <t>99293</t>
  </si>
  <si>
    <t>99294</t>
  </si>
  <si>
    <t>99296</t>
  </si>
  <si>
    <t>99297</t>
  </si>
  <si>
    <t>99298</t>
  </si>
  <si>
    <t>99299</t>
  </si>
  <si>
    <t>99300</t>
  </si>
  <si>
    <t>99301</t>
  </si>
  <si>
    <t>99302</t>
  </si>
  <si>
    <t>99303</t>
  </si>
  <si>
    <t>99304</t>
  </si>
  <si>
    <t>99305</t>
  </si>
  <si>
    <t>99306</t>
  </si>
  <si>
    <t>99307</t>
  </si>
  <si>
    <t>99308</t>
  </si>
  <si>
    <t>99309</t>
  </si>
  <si>
    <t>99310</t>
  </si>
  <si>
    <t>99311</t>
  </si>
  <si>
    <t>99312</t>
  </si>
  <si>
    <t>99313</t>
  </si>
  <si>
    <t>99314</t>
  </si>
  <si>
    <t>99315</t>
  </si>
  <si>
    <t>99317</t>
  </si>
  <si>
    <t>99318</t>
  </si>
  <si>
    <t>99319</t>
  </si>
  <si>
    <t>99320</t>
  </si>
  <si>
    <t>99321</t>
  </si>
  <si>
    <t>99322</t>
  </si>
  <si>
    <t>99323</t>
  </si>
  <si>
    <t>99324</t>
  </si>
  <si>
    <t>99325</t>
  </si>
  <si>
    <t>99326</t>
  </si>
  <si>
    <t>99327</t>
  </si>
  <si>
    <t>74194/1</t>
  </si>
  <si>
    <t>97751</t>
  </si>
  <si>
    <t>97752</t>
  </si>
  <si>
    <t>97753</t>
  </si>
  <si>
    <t>97754</t>
  </si>
  <si>
    <t>97755</t>
  </si>
  <si>
    <t>97756</t>
  </si>
  <si>
    <t>97757</t>
  </si>
  <si>
    <t>97758</t>
  </si>
  <si>
    <t>97759</t>
  </si>
  <si>
    <t>97760</t>
  </si>
  <si>
    <t>97761</t>
  </si>
  <si>
    <t>97762</t>
  </si>
  <si>
    <t>97763</t>
  </si>
  <si>
    <t>97764</t>
  </si>
  <si>
    <t>97765</t>
  </si>
  <si>
    <t>97766</t>
  </si>
  <si>
    <t>97767</t>
  </si>
  <si>
    <t>97768</t>
  </si>
  <si>
    <t>97769</t>
  </si>
  <si>
    <t>97770</t>
  </si>
  <si>
    <t>97771</t>
  </si>
  <si>
    <t>97772</t>
  </si>
  <si>
    <t>97773</t>
  </si>
  <si>
    <t>97774</t>
  </si>
  <si>
    <t>97775</t>
  </si>
  <si>
    <t>97776</t>
  </si>
  <si>
    <t>97777</t>
  </si>
  <si>
    <t>97778</t>
  </si>
  <si>
    <t>97779</t>
  </si>
  <si>
    <t>97780</t>
  </si>
  <si>
    <t>97781</t>
  </si>
  <si>
    <t>97782</t>
  </si>
  <si>
    <t>97783</t>
  </si>
  <si>
    <t>97784</t>
  </si>
  <si>
    <t>97785</t>
  </si>
  <si>
    <t>97786</t>
  </si>
  <si>
    <t>97787</t>
  </si>
  <si>
    <t>97788</t>
  </si>
  <si>
    <t>97789</t>
  </si>
  <si>
    <t>97790</t>
  </si>
  <si>
    <t>97791</t>
  </si>
  <si>
    <t>97792</t>
  </si>
  <si>
    <t>97793</t>
  </si>
  <si>
    <t>97794</t>
  </si>
  <si>
    <t>97795</t>
  </si>
  <si>
    <t>97796</t>
  </si>
  <si>
    <t>97797</t>
  </si>
  <si>
    <t>97798</t>
  </si>
  <si>
    <t>97799</t>
  </si>
  <si>
    <t>97800</t>
  </si>
  <si>
    <t>98228</t>
  </si>
  <si>
    <t>98229</t>
  </si>
  <si>
    <t>98230</t>
  </si>
  <si>
    <t>97747</t>
  </si>
  <si>
    <t>99235</t>
  </si>
  <si>
    <t>99431</t>
  </si>
  <si>
    <t>99432</t>
  </si>
  <si>
    <t>99433</t>
  </si>
  <si>
    <t>99434</t>
  </si>
  <si>
    <t>99435</t>
  </si>
  <si>
    <t>99436</t>
  </si>
  <si>
    <t>99437</t>
  </si>
  <si>
    <t>99438</t>
  </si>
  <si>
    <t>99439</t>
  </si>
  <si>
    <t>98576</t>
  </si>
  <si>
    <t>97733</t>
  </si>
  <si>
    <t>97734</t>
  </si>
  <si>
    <t>97735</t>
  </si>
  <si>
    <t>97736</t>
  </si>
  <si>
    <t>97737</t>
  </si>
  <si>
    <t>97738</t>
  </si>
  <si>
    <t>97739</t>
  </si>
  <si>
    <t>97740</t>
  </si>
  <si>
    <t>98615</t>
  </si>
  <si>
    <t>98616</t>
  </si>
  <si>
    <t>98617</t>
  </si>
  <si>
    <t>98618</t>
  </si>
  <si>
    <t>98619</t>
  </si>
  <si>
    <t>98620</t>
  </si>
  <si>
    <t>98621</t>
  </si>
  <si>
    <t>98622</t>
  </si>
  <si>
    <t>98623</t>
  </si>
  <si>
    <t>98624</t>
  </si>
  <si>
    <t>98625</t>
  </si>
  <si>
    <t>98626</t>
  </si>
  <si>
    <t>98655</t>
  </si>
  <si>
    <t>98656</t>
  </si>
  <si>
    <t>98657</t>
  </si>
  <si>
    <t>98658</t>
  </si>
  <si>
    <t>98659</t>
  </si>
  <si>
    <t>98746</t>
  </si>
  <si>
    <t>98749</t>
  </si>
  <si>
    <t>98750</t>
  </si>
  <si>
    <t>98751</t>
  </si>
  <si>
    <t>98752</t>
  </si>
  <si>
    <t>98753</t>
  </si>
  <si>
    <t>98560</t>
  </si>
  <si>
    <t>98561</t>
  </si>
  <si>
    <t>98562</t>
  </si>
  <si>
    <t>98555</t>
  </si>
  <si>
    <t>98556</t>
  </si>
  <si>
    <t>98558</t>
  </si>
  <si>
    <t>98559</t>
  </si>
  <si>
    <t>98546</t>
  </si>
  <si>
    <t>98547</t>
  </si>
  <si>
    <t>98557</t>
  </si>
  <si>
    <t>98563</t>
  </si>
  <si>
    <t>98564</t>
  </si>
  <si>
    <t>98565</t>
  </si>
  <si>
    <t>98566</t>
  </si>
  <si>
    <t>98567</t>
  </si>
  <si>
    <t>98568</t>
  </si>
  <si>
    <t>98569</t>
  </si>
  <si>
    <t>98570</t>
  </si>
  <si>
    <t>98571</t>
  </si>
  <si>
    <t>98572</t>
  </si>
  <si>
    <t>98573</t>
  </si>
  <si>
    <t>97886</t>
  </si>
  <si>
    <t>97887</t>
  </si>
  <si>
    <t>97888</t>
  </si>
  <si>
    <t>97889</t>
  </si>
  <si>
    <t>97890</t>
  </si>
  <si>
    <t>97891</t>
  </si>
  <si>
    <t>97892</t>
  </si>
  <si>
    <t>97893</t>
  </si>
  <si>
    <t>97894</t>
  </si>
  <si>
    <t>98463</t>
  </si>
  <si>
    <t>98261</t>
  </si>
  <si>
    <t>98262</t>
  </si>
  <si>
    <t>98263</t>
  </si>
  <si>
    <t>98264</t>
  </si>
  <si>
    <t>98265</t>
  </si>
  <si>
    <t>98266</t>
  </si>
  <si>
    <t>98267</t>
  </si>
  <si>
    <t>98268</t>
  </si>
  <si>
    <t>98269</t>
  </si>
  <si>
    <t>98270</t>
  </si>
  <si>
    <t>98271</t>
  </si>
  <si>
    <t>98272</t>
  </si>
  <si>
    <t>98273</t>
  </si>
  <si>
    <t>98274</t>
  </si>
  <si>
    <t>98275</t>
  </si>
  <si>
    <t>98276</t>
  </si>
  <si>
    <t>98277</t>
  </si>
  <si>
    <t>98278</t>
  </si>
  <si>
    <t>98279</t>
  </si>
  <si>
    <t>98280</t>
  </si>
  <si>
    <t>98281</t>
  </si>
  <si>
    <t>98282</t>
  </si>
  <si>
    <t>98283</t>
  </si>
  <si>
    <t>98284</t>
  </si>
  <si>
    <t>98285</t>
  </si>
  <si>
    <t>98286</t>
  </si>
  <si>
    <t>98287</t>
  </si>
  <si>
    <t>98288</t>
  </si>
  <si>
    <t>98289</t>
  </si>
  <si>
    <t>98290</t>
  </si>
  <si>
    <t>98291</t>
  </si>
  <si>
    <t>98292</t>
  </si>
  <si>
    <t>98293</t>
  </si>
  <si>
    <t>98400</t>
  </si>
  <si>
    <t>98401</t>
  </si>
  <si>
    <t>98402</t>
  </si>
  <si>
    <t>98397</t>
  </si>
  <si>
    <t>98294</t>
  </si>
  <si>
    <t>98295</t>
  </si>
  <si>
    <t>98296</t>
  </si>
  <si>
    <t>98297</t>
  </si>
  <si>
    <t>98301</t>
  </si>
  <si>
    <t>98302</t>
  </si>
  <si>
    <t>98304</t>
  </si>
  <si>
    <t>98307</t>
  </si>
  <si>
    <t>98308</t>
  </si>
  <si>
    <t>98593</t>
  </si>
  <si>
    <t>92281</t>
  </si>
  <si>
    <t>92282</t>
  </si>
  <si>
    <t>92283</t>
  </si>
  <si>
    <t>92284</t>
  </si>
  <si>
    <t>92285</t>
  </si>
  <si>
    <t>92286</t>
  </si>
  <si>
    <t>92308</t>
  </si>
  <si>
    <t>92309</t>
  </si>
  <si>
    <t>92310</t>
  </si>
  <si>
    <t>92323</t>
  </si>
  <si>
    <t>92324</t>
  </si>
  <si>
    <t>92325</t>
  </si>
  <si>
    <t>97327</t>
  </si>
  <si>
    <t>97328</t>
  </si>
  <si>
    <t>97329</t>
  </si>
  <si>
    <t>97330</t>
  </si>
  <si>
    <t>97331</t>
  </si>
  <si>
    <t>97332</t>
  </si>
  <si>
    <t>97333</t>
  </si>
  <si>
    <t>97334</t>
  </si>
  <si>
    <t>97335</t>
  </si>
  <si>
    <t>97336</t>
  </si>
  <si>
    <t>97337</t>
  </si>
  <si>
    <t>97338</t>
  </si>
  <si>
    <t>97339</t>
  </si>
  <si>
    <t>97340</t>
  </si>
  <si>
    <t>97341</t>
  </si>
  <si>
    <t>97342</t>
  </si>
  <si>
    <t>97343</t>
  </si>
  <si>
    <t>97344</t>
  </si>
  <si>
    <t>97345</t>
  </si>
  <si>
    <t>97346</t>
  </si>
  <si>
    <t>97347</t>
  </si>
  <si>
    <t>97348</t>
  </si>
  <si>
    <t>97349</t>
  </si>
  <si>
    <t>97350</t>
  </si>
  <si>
    <t>97351</t>
  </si>
  <si>
    <t>97352</t>
  </si>
  <si>
    <t>97353</t>
  </si>
  <si>
    <t>97354</t>
  </si>
  <si>
    <t>97355</t>
  </si>
  <si>
    <t>97356</t>
  </si>
  <si>
    <t>97357</t>
  </si>
  <si>
    <t>97358</t>
  </si>
  <si>
    <t>97498</t>
  </si>
  <si>
    <t>97535</t>
  </si>
  <si>
    <t>97536</t>
  </si>
  <si>
    <t>97425</t>
  </si>
  <si>
    <t>97426</t>
  </si>
  <si>
    <t>97427</t>
  </si>
  <si>
    <t>97428</t>
  </si>
  <si>
    <t>97429</t>
  </si>
  <si>
    <t>97430</t>
  </si>
  <si>
    <t>97431</t>
  </si>
  <si>
    <t>97432</t>
  </si>
  <si>
    <t>97433</t>
  </si>
  <si>
    <t>97434</t>
  </si>
  <si>
    <t>97435</t>
  </si>
  <si>
    <t>97436</t>
  </si>
  <si>
    <t>97437</t>
  </si>
  <si>
    <t>97438</t>
  </si>
  <si>
    <t>97439</t>
  </si>
  <si>
    <t>97440</t>
  </si>
  <si>
    <t>97442</t>
  </si>
  <si>
    <t>97443</t>
  </si>
  <si>
    <t>97444</t>
  </si>
  <si>
    <t>97446</t>
  </si>
  <si>
    <t>97447</t>
  </si>
  <si>
    <t>97449</t>
  </si>
  <si>
    <t>97450</t>
  </si>
  <si>
    <t>97452</t>
  </si>
  <si>
    <t>97453</t>
  </si>
  <si>
    <t>97454</t>
  </si>
  <si>
    <t>97455</t>
  </si>
  <si>
    <t>97456</t>
  </si>
  <si>
    <t>97457</t>
  </si>
  <si>
    <t>97458</t>
  </si>
  <si>
    <t>97459</t>
  </si>
  <si>
    <t>97460</t>
  </si>
  <si>
    <t>97461</t>
  </si>
  <si>
    <t>97462</t>
  </si>
  <si>
    <t>97464</t>
  </si>
  <si>
    <t>97465</t>
  </si>
  <si>
    <t>97467</t>
  </si>
  <si>
    <t>97468</t>
  </si>
  <si>
    <t>97470</t>
  </si>
  <si>
    <t>97471</t>
  </si>
  <si>
    <t>97474</t>
  </si>
  <si>
    <t>97475</t>
  </si>
  <si>
    <t>97477</t>
  </si>
  <si>
    <t>97478</t>
  </si>
  <si>
    <t>97479</t>
  </si>
  <si>
    <t>97480</t>
  </si>
  <si>
    <t>97481</t>
  </si>
  <si>
    <t>97482</t>
  </si>
  <si>
    <t>97483</t>
  </si>
  <si>
    <t>97484</t>
  </si>
  <si>
    <t>97485</t>
  </si>
  <si>
    <t>97486</t>
  </si>
  <si>
    <t>97487</t>
  </si>
  <si>
    <t>97488</t>
  </si>
  <si>
    <t>97489</t>
  </si>
  <si>
    <t>97490</t>
  </si>
  <si>
    <t>97491</t>
  </si>
  <si>
    <t>97492</t>
  </si>
  <si>
    <t>97493</t>
  </si>
  <si>
    <t>97494</t>
  </si>
  <si>
    <t>97495</t>
  </si>
  <si>
    <t>97496</t>
  </si>
  <si>
    <t>97499</t>
  </si>
  <si>
    <t>97500</t>
  </si>
  <si>
    <t>97502</t>
  </si>
  <si>
    <t>97503</t>
  </si>
  <si>
    <t>97505</t>
  </si>
  <si>
    <t>97506</t>
  </si>
  <si>
    <t>97508</t>
  </si>
  <si>
    <t>97509</t>
  </si>
  <si>
    <t>97511</t>
  </si>
  <si>
    <t>97512</t>
  </si>
  <si>
    <t>97514</t>
  </si>
  <si>
    <t>97515</t>
  </si>
  <si>
    <t>97517</t>
  </si>
  <si>
    <t>97518</t>
  </si>
  <si>
    <t>97519</t>
  </si>
  <si>
    <t>97520</t>
  </si>
  <si>
    <t>97521</t>
  </si>
  <si>
    <t>97522</t>
  </si>
  <si>
    <t>97523</t>
  </si>
  <si>
    <t>97524</t>
  </si>
  <si>
    <t>97525</t>
  </si>
  <si>
    <t>97526</t>
  </si>
  <si>
    <t>97527</t>
  </si>
  <si>
    <t>97528</t>
  </si>
  <si>
    <t>97529</t>
  </si>
  <si>
    <t>97530</t>
  </si>
  <si>
    <t>97531</t>
  </si>
  <si>
    <t>97532</t>
  </si>
  <si>
    <t>97533</t>
  </si>
  <si>
    <t>97534</t>
  </si>
  <si>
    <t>97537</t>
  </si>
  <si>
    <t>97540</t>
  </si>
  <si>
    <t>97541</t>
  </si>
  <si>
    <t>97543</t>
  </si>
  <si>
    <t>97544</t>
  </si>
  <si>
    <t>97546</t>
  </si>
  <si>
    <t>97547</t>
  </si>
  <si>
    <t>97548</t>
  </si>
  <si>
    <t>97549</t>
  </si>
  <si>
    <t>97550</t>
  </si>
  <si>
    <t>97551</t>
  </si>
  <si>
    <t>97552</t>
  </si>
  <si>
    <t>97553</t>
  </si>
  <si>
    <t>97554</t>
  </si>
  <si>
    <t>98602</t>
  </si>
  <si>
    <t>97900</t>
  </si>
  <si>
    <t>97901</t>
  </si>
  <si>
    <t>97902</t>
  </si>
  <si>
    <t>97903</t>
  </si>
  <si>
    <t>97904</t>
  </si>
  <si>
    <t>97905</t>
  </si>
  <si>
    <t>97906</t>
  </si>
  <si>
    <t>97907</t>
  </si>
  <si>
    <t>97908</t>
  </si>
  <si>
    <t>98102</t>
  </si>
  <si>
    <t>98103</t>
  </si>
  <si>
    <t>98104</t>
  </si>
  <si>
    <t>98105</t>
  </si>
  <si>
    <t>98106</t>
  </si>
  <si>
    <t>98107</t>
  </si>
  <si>
    <t>98108</t>
  </si>
  <si>
    <t>99250</t>
  </si>
  <si>
    <t>99251</t>
  </si>
  <si>
    <t>99253</t>
  </si>
  <si>
    <t>99255</t>
  </si>
  <si>
    <t>99257</t>
  </si>
  <si>
    <t>99258</t>
  </si>
  <si>
    <t>99260</t>
  </si>
  <si>
    <t>99262</t>
  </si>
  <si>
    <t>99264</t>
  </si>
  <si>
    <t>98052</t>
  </si>
  <si>
    <t>98053</t>
  </si>
  <si>
    <t>98054</t>
  </si>
  <si>
    <t>98055</t>
  </si>
  <si>
    <t>98056</t>
  </si>
  <si>
    <t>98057</t>
  </si>
  <si>
    <t>98066</t>
  </si>
  <si>
    <t>98067</t>
  </si>
  <si>
    <t>98068</t>
  </si>
  <si>
    <t>98069</t>
  </si>
  <si>
    <t>98070</t>
  </si>
  <si>
    <t>98071</t>
  </si>
  <si>
    <t>98072</t>
  </si>
  <si>
    <t>98073</t>
  </si>
  <si>
    <t>98074</t>
  </si>
  <si>
    <t>98075</t>
  </si>
  <si>
    <t>98076</t>
  </si>
  <si>
    <t>98077</t>
  </si>
  <si>
    <t>98078</t>
  </si>
  <si>
    <t>98079</t>
  </si>
  <si>
    <t>98080</t>
  </si>
  <si>
    <t>98081</t>
  </si>
  <si>
    <t>98082</t>
  </si>
  <si>
    <t>98083</t>
  </si>
  <si>
    <t>98084</t>
  </si>
  <si>
    <t>98085</t>
  </si>
  <si>
    <t>98086</t>
  </si>
  <si>
    <t>98087</t>
  </si>
  <si>
    <t>98088</t>
  </si>
  <si>
    <t>98089</t>
  </si>
  <si>
    <t>98090</t>
  </si>
  <si>
    <t>98091</t>
  </si>
  <si>
    <t>98092</t>
  </si>
  <si>
    <t>98093</t>
  </si>
  <si>
    <t>98094</t>
  </si>
  <si>
    <t>98099</t>
  </si>
  <si>
    <t>98100</t>
  </si>
  <si>
    <t>98101</t>
  </si>
  <si>
    <t>98109</t>
  </si>
  <si>
    <t>98110</t>
  </si>
  <si>
    <t>98111</t>
  </si>
  <si>
    <t>98114</t>
  </si>
  <si>
    <t>98115</t>
  </si>
  <si>
    <t>99619</t>
  </si>
  <si>
    <t>99620</t>
  </si>
  <si>
    <t>99621</t>
  </si>
  <si>
    <t>99622</t>
  </si>
  <si>
    <t>99623</t>
  </si>
  <si>
    <t>99624</t>
  </si>
  <si>
    <t>99625</t>
  </si>
  <si>
    <t>99626</t>
  </si>
  <si>
    <t>99627</t>
  </si>
  <si>
    <t>99628</t>
  </si>
  <si>
    <t>99629</t>
  </si>
  <si>
    <t>99630</t>
  </si>
  <si>
    <t>99631</t>
  </si>
  <si>
    <t>99632</t>
  </si>
  <si>
    <t>99633</t>
  </si>
  <si>
    <t>99634</t>
  </si>
  <si>
    <t>99635</t>
  </si>
  <si>
    <t>98116</t>
  </si>
  <si>
    <t>98117</t>
  </si>
  <si>
    <t>98118</t>
  </si>
  <si>
    <t>98119</t>
  </si>
  <si>
    <t>74010/1</t>
  </si>
  <si>
    <t>97912</t>
  </si>
  <si>
    <t>97913</t>
  </si>
  <si>
    <t>97914</t>
  </si>
  <si>
    <t>97915</t>
  </si>
  <si>
    <t>97916</t>
  </si>
  <si>
    <t>97917</t>
  </si>
  <si>
    <t>97918</t>
  </si>
  <si>
    <t>97919</t>
  </si>
  <si>
    <t>73790/4</t>
  </si>
  <si>
    <t>97802</t>
  </si>
  <si>
    <t>97803</t>
  </si>
  <si>
    <t>97805</t>
  </si>
  <si>
    <t>97806</t>
  </si>
  <si>
    <t>97807</t>
  </si>
  <si>
    <t>97809</t>
  </si>
  <si>
    <t>97810</t>
  </si>
  <si>
    <t>97811</t>
  </si>
  <si>
    <t>97813</t>
  </si>
  <si>
    <t>97814</t>
  </si>
  <si>
    <t>97816</t>
  </si>
  <si>
    <t>97817</t>
  </si>
  <si>
    <t>97818</t>
  </si>
  <si>
    <t>97820</t>
  </si>
  <si>
    <t>97821</t>
  </si>
  <si>
    <t>97822</t>
  </si>
  <si>
    <t>98670</t>
  </si>
  <si>
    <t>98671</t>
  </si>
  <si>
    <t>98672</t>
  </si>
  <si>
    <t>98673</t>
  </si>
  <si>
    <t>98679</t>
  </si>
  <si>
    <t>98680</t>
  </si>
  <si>
    <t>98681</t>
  </si>
  <si>
    <t>98682</t>
  </si>
  <si>
    <t>98685</t>
  </si>
  <si>
    <t>98686</t>
  </si>
  <si>
    <t>98688</t>
  </si>
  <si>
    <t>98689</t>
  </si>
  <si>
    <t>98695</t>
  </si>
  <si>
    <t>98697</t>
  </si>
  <si>
    <t>99194</t>
  </si>
  <si>
    <t>99195</t>
  </si>
  <si>
    <t>99196</t>
  </si>
  <si>
    <t>99198</t>
  </si>
  <si>
    <t>99054</t>
  </si>
  <si>
    <t>97033</t>
  </si>
  <si>
    <t>97034</t>
  </si>
  <si>
    <t>97046</t>
  </si>
  <si>
    <t>97047</t>
  </si>
  <si>
    <t>97048</t>
  </si>
  <si>
    <t>97051</t>
  </si>
  <si>
    <t>97053</t>
  </si>
  <si>
    <t>74220/1</t>
  </si>
  <si>
    <t>99058</t>
  </si>
  <si>
    <t>99059</t>
  </si>
  <si>
    <t>99060</t>
  </si>
  <si>
    <t>99061</t>
  </si>
  <si>
    <t>99062</t>
  </si>
  <si>
    <t>99063</t>
  </si>
  <si>
    <t>99064</t>
  </si>
  <si>
    <t>74142/1</t>
  </si>
  <si>
    <t>98509</t>
  </si>
  <si>
    <t>98510</t>
  </si>
  <si>
    <t>98511</t>
  </si>
  <si>
    <t>98516</t>
  </si>
  <si>
    <t>98519</t>
  </si>
  <si>
    <t>98520</t>
  </si>
  <si>
    <t>98521</t>
  </si>
  <si>
    <t>98522</t>
  </si>
  <si>
    <t>98524</t>
  </si>
  <si>
    <t>98503</t>
  </si>
  <si>
    <t>98504</t>
  </si>
  <si>
    <t>98505</t>
  </si>
  <si>
    <t>98525</t>
  </si>
  <si>
    <t>98526</t>
  </si>
  <si>
    <t>98527</t>
  </si>
  <si>
    <t>98528</t>
  </si>
  <si>
    <t>98529</t>
  </si>
  <si>
    <t>98530</t>
  </si>
  <si>
    <t>98531</t>
  </si>
  <si>
    <t>98532</t>
  </si>
  <si>
    <t>98533</t>
  </si>
  <si>
    <t>98534</t>
  </si>
  <si>
    <t>98535</t>
  </si>
  <si>
    <t xml:space="preserve">MXMES </t>
  </si>
  <si>
    <t>167,30</t>
  </si>
  <si>
    <t>141,75</t>
  </si>
  <si>
    <t>42,61</t>
  </si>
  <si>
    <t>29,83</t>
  </si>
  <si>
    <t>178,47</t>
  </si>
  <si>
    <t>209,97</t>
  </si>
  <si>
    <t>16,09</t>
  </si>
  <si>
    <t>45,00</t>
  </si>
  <si>
    <t>20,66</t>
  </si>
  <si>
    <t>13,83</t>
  </si>
  <si>
    <t>20,96</t>
  </si>
  <si>
    <t>20,92</t>
  </si>
  <si>
    <t>20,57</t>
  </si>
  <si>
    <t>54,45</t>
  </si>
  <si>
    <t>93,49</t>
  </si>
  <si>
    <t>15,01</t>
  </si>
  <si>
    <t>39,01</t>
  </si>
  <si>
    <t>20,04</t>
  </si>
  <si>
    <t>49,44</t>
  </si>
  <si>
    <t>86,81</t>
  </si>
  <si>
    <t>84,62</t>
  </si>
  <si>
    <t>202.992,51</t>
  </si>
  <si>
    <t>52,00</t>
  </si>
  <si>
    <t>86,25</t>
  </si>
  <si>
    <t>60,33</t>
  </si>
  <si>
    <t>23,03</t>
  </si>
  <si>
    <t>103,50</t>
  </si>
  <si>
    <t>111,95</t>
  </si>
  <si>
    <t>19,73</t>
  </si>
  <si>
    <t>133,50</t>
  </si>
  <si>
    <t>88,23</t>
  </si>
  <si>
    <t>49,93</t>
  </si>
  <si>
    <t>43,13</t>
  </si>
  <si>
    <t>40,05</t>
  </si>
  <si>
    <t>18,04</t>
  </si>
  <si>
    <t>14,80</t>
  </si>
  <si>
    <t>11,53</t>
  </si>
  <si>
    <t>48,55</t>
  </si>
  <si>
    <t>44,72</t>
  </si>
  <si>
    <t>31,50</t>
  </si>
  <si>
    <t>12,76</t>
  </si>
  <si>
    <t>21,66</t>
  </si>
  <si>
    <t>23,56</t>
  </si>
  <si>
    <t>24,14</t>
  </si>
  <si>
    <t>11,69</t>
  </si>
  <si>
    <t>31,69</t>
  </si>
  <si>
    <t>60,17</t>
  </si>
  <si>
    <t>64,52</t>
  </si>
  <si>
    <t>68,03</t>
  </si>
  <si>
    <t>170,27</t>
  </si>
  <si>
    <t>67,32</t>
  </si>
  <si>
    <t>52,22</t>
  </si>
  <si>
    <t>134,81</t>
  </si>
  <si>
    <t>253,05</t>
  </si>
  <si>
    <t>19,32</t>
  </si>
  <si>
    <t>31,07</t>
  </si>
  <si>
    <t>17,04</t>
  </si>
  <si>
    <t>21,59</t>
  </si>
  <si>
    <t>32,78</t>
  </si>
  <si>
    <t>43,34</t>
  </si>
  <si>
    <t>38,88</t>
  </si>
  <si>
    <t>37,99</t>
  </si>
  <si>
    <t>78,57</t>
  </si>
  <si>
    <t>43,89</t>
  </si>
  <si>
    <t>28,18</t>
  </si>
  <si>
    <t>22,62</t>
  </si>
  <si>
    <t>17,39</t>
  </si>
  <si>
    <t>36,62</t>
  </si>
  <si>
    <t>27,91</t>
  </si>
  <si>
    <t>84,67</t>
  </si>
  <si>
    <t>28,26</t>
  </si>
  <si>
    <t>45,47</t>
  </si>
  <si>
    <t>31,90</t>
  </si>
  <si>
    <t>16,25</t>
  </si>
  <si>
    <t>47,81</t>
  </si>
  <si>
    <t>10,74</t>
  </si>
  <si>
    <t>22,36</t>
  </si>
  <si>
    <t>21,54</t>
  </si>
  <si>
    <t>23,77</t>
  </si>
  <si>
    <t>126,84</t>
  </si>
  <si>
    <t>17,32</t>
  </si>
  <si>
    <t>99,43</t>
  </si>
  <si>
    <t>8,72</t>
  </si>
  <si>
    <t>3,56</t>
  </si>
  <si>
    <t>12,29</t>
  </si>
  <si>
    <t>22,91</t>
  </si>
  <si>
    <t>22,01</t>
  </si>
  <si>
    <t>92,55</t>
  </si>
  <si>
    <t>162,17</t>
  </si>
  <si>
    <t>25,46</t>
  </si>
  <si>
    <t>80,39</t>
  </si>
  <si>
    <t>26,72</t>
  </si>
  <si>
    <t>37,70</t>
  </si>
  <si>
    <t>66,47</t>
  </si>
  <si>
    <t>10,86</t>
  </si>
  <si>
    <t>36,94</t>
  </si>
  <si>
    <t>49,57</t>
  </si>
  <si>
    <t>61,77</t>
  </si>
  <si>
    <t>399,83</t>
  </si>
  <si>
    <t>42,93</t>
  </si>
  <si>
    <t>27,67</t>
  </si>
  <si>
    <t>73,95</t>
  </si>
  <si>
    <t>143,95</t>
  </si>
  <si>
    <t>9,69</t>
  </si>
  <si>
    <t>76,41</t>
  </si>
  <si>
    <t>32,03</t>
  </si>
  <si>
    <t>109,71</t>
  </si>
  <si>
    <t>75,40</t>
  </si>
  <si>
    <t>171,42</t>
  </si>
  <si>
    <t>286,73</t>
  </si>
  <si>
    <t>249.588,52</t>
  </si>
  <si>
    <t>57.408,12</t>
  </si>
  <si>
    <t>102,55</t>
  </si>
  <si>
    <t>85,78</t>
  </si>
  <si>
    <t>274,37</t>
  </si>
  <si>
    <t>71,63</t>
  </si>
  <si>
    <t>49,80</t>
  </si>
  <si>
    <t>131,57</t>
  </si>
  <si>
    <t>74,22</t>
  </si>
  <si>
    <t>74.000,00</t>
  </si>
  <si>
    <t>157.088,52</t>
  </si>
  <si>
    <t>26,04</t>
  </si>
  <si>
    <t>139,40</t>
  </si>
  <si>
    <t>131,25</t>
  </si>
  <si>
    <t>415,38</t>
  </si>
  <si>
    <t>207,69</t>
  </si>
  <si>
    <t>126,92</t>
  </si>
  <si>
    <t>150,00</t>
  </si>
  <si>
    <t>178,84</t>
  </si>
  <si>
    <t>46,74</t>
  </si>
  <si>
    <t>3,16</t>
  </si>
  <si>
    <t>27,97</t>
  </si>
  <si>
    <t>28,64</t>
  </si>
  <si>
    <t>30,66</t>
  </si>
  <si>
    <t>4,45</t>
  </si>
  <si>
    <t>29,62</t>
  </si>
  <si>
    <t>61,92</t>
  </si>
  <si>
    <t>82,09</t>
  </si>
  <si>
    <t>63,00</t>
  </si>
  <si>
    <t>6,26</t>
  </si>
  <si>
    <t>26,42</t>
  </si>
  <si>
    <t>209,06</t>
  </si>
  <si>
    <t>36,78</t>
  </si>
  <si>
    <t>33,43</t>
  </si>
  <si>
    <t>1.598,85</t>
  </si>
  <si>
    <t>86,00</t>
  </si>
  <si>
    <t>17,86</t>
  </si>
  <si>
    <t>14,51</t>
  </si>
  <si>
    <t>22,74</t>
  </si>
  <si>
    <t>13,94</t>
  </si>
  <si>
    <t>116,03</t>
  </si>
  <si>
    <t>82,12</t>
  </si>
  <si>
    <t>15,03</t>
  </si>
  <si>
    <t>30,06</t>
  </si>
  <si>
    <t>21,95</t>
  </si>
  <si>
    <t>20,16</t>
  </si>
  <si>
    <t>32,84</t>
  </si>
  <si>
    <t>105,10</t>
  </si>
  <si>
    <t>61,20</t>
  </si>
  <si>
    <t>288,95</t>
  </si>
  <si>
    <t>30,70</t>
  </si>
  <si>
    <t>291,23</t>
  </si>
  <si>
    <t>333,32</t>
  </si>
  <si>
    <t>408,32</t>
  </si>
  <si>
    <t>35,74</t>
  </si>
  <si>
    <t>47,94</t>
  </si>
  <si>
    <t>55,98</t>
  </si>
  <si>
    <t>26,52</t>
  </si>
  <si>
    <t>185,72</t>
  </si>
  <si>
    <t>120,88</t>
  </si>
  <si>
    <t>44,23</t>
  </si>
  <si>
    <t>72,65</t>
  </si>
  <si>
    <t>96,10</t>
  </si>
  <si>
    <t>90,00</t>
  </si>
  <si>
    <t>40,21</t>
  </si>
  <si>
    <t>60,67</t>
  </si>
  <si>
    <t>21,76</t>
  </si>
  <si>
    <t>42,33</t>
  </si>
  <si>
    <t>11,16</t>
  </si>
  <si>
    <t>25,08</t>
  </si>
  <si>
    <t>94,01</t>
  </si>
  <si>
    <t>53,44</t>
  </si>
  <si>
    <t>159,18</t>
  </si>
  <si>
    <t>18,49</t>
  </si>
  <si>
    <t>16,24</t>
  </si>
  <si>
    <t>19,94</t>
  </si>
  <si>
    <t>505.925,24</t>
  </si>
  <si>
    <t>78.291,97</t>
  </si>
  <si>
    <t>32.775,09</t>
  </si>
  <si>
    <t>325.295,92</t>
  </si>
  <si>
    <t>35,65</t>
  </si>
  <si>
    <t>62,27</t>
  </si>
  <si>
    <t>23,62</t>
  </si>
  <si>
    <t>11.200,00</t>
  </si>
  <si>
    <t>210,82</t>
  </si>
  <si>
    <t>257,57</t>
  </si>
  <si>
    <t>272,02</t>
  </si>
  <si>
    <t>261,82</t>
  </si>
  <si>
    <t>75,44</t>
  </si>
  <si>
    <t>18,00</t>
  </si>
  <si>
    <t>43,62</t>
  </si>
  <si>
    <t>73,80</t>
  </si>
  <si>
    <t>361,86</t>
  </si>
  <si>
    <t>6,35</t>
  </si>
  <si>
    <t>21,50</t>
  </si>
  <si>
    <t>81,27</t>
  </si>
  <si>
    <t>30,84</t>
  </si>
  <si>
    <t>55,15</t>
  </si>
  <si>
    <t>37,21</t>
  </si>
  <si>
    <t>70,00</t>
  </si>
  <si>
    <t>228,93</t>
  </si>
  <si>
    <t>40,84</t>
  </si>
  <si>
    <t>27,40</t>
  </si>
  <si>
    <t>18,86</t>
  </si>
  <si>
    <t>40,52</t>
  </si>
  <si>
    <t>312,96</t>
  </si>
  <si>
    <t>67,46</t>
  </si>
  <si>
    <t>179,70</t>
  </si>
  <si>
    <t>153,49</t>
  </si>
  <si>
    <t>33,16</t>
  </si>
  <si>
    <t>49,98</t>
  </si>
  <si>
    <t>22,34</t>
  </si>
  <si>
    <t>47,64</t>
  </si>
  <si>
    <t>66,36</t>
  </si>
  <si>
    <t>137,64</t>
  </si>
  <si>
    <t>17,54</t>
  </si>
  <si>
    <t>72,84</t>
  </si>
  <si>
    <t>42,80</t>
  </si>
  <si>
    <t>40,36</t>
  </si>
  <si>
    <t>85,04</t>
  </si>
  <si>
    <t>27,73</t>
  </si>
  <si>
    <t>236,50</t>
  </si>
  <si>
    <t>56,29</t>
  </si>
  <si>
    <t>20,53</t>
  </si>
  <si>
    <t>57,77</t>
  </si>
  <si>
    <t>35,84</t>
  </si>
  <si>
    <t>25,49</t>
  </si>
  <si>
    <t>121,58</t>
  </si>
  <si>
    <t>1.325,85</t>
  </si>
  <si>
    <t>1.126,16</t>
  </si>
  <si>
    <t>10,83</t>
  </si>
  <si>
    <t>8,30</t>
  </si>
  <si>
    <t>35,46</t>
  </si>
  <si>
    <t>43,10</t>
  </si>
  <si>
    <t>123,38</t>
  </si>
  <si>
    <t>31,49</t>
  </si>
  <si>
    <t>23,98</t>
  </si>
  <si>
    <t>15,90</t>
  </si>
  <si>
    <t>27,85</t>
  </si>
  <si>
    <t>38,37</t>
  </si>
  <si>
    <t>48,72</t>
  </si>
  <si>
    <t>49,69</t>
  </si>
  <si>
    <t>36,49</t>
  </si>
  <si>
    <t>18,17</t>
  </si>
  <si>
    <t>15,96</t>
  </si>
  <si>
    <t>39,04</t>
  </si>
  <si>
    <t>31,21</t>
  </si>
  <si>
    <t>52,54</t>
  </si>
  <si>
    <t>43,47</t>
  </si>
  <si>
    <t>57,05</t>
  </si>
  <si>
    <t>43,97</t>
  </si>
  <si>
    <t>27,28</t>
  </si>
  <si>
    <t>191,15</t>
  </si>
  <si>
    <t>23,33</t>
  </si>
  <si>
    <t>92,75</t>
  </si>
  <si>
    <t>28,34</t>
  </si>
  <si>
    <t>11,99</t>
  </si>
  <si>
    <t>20,73</t>
  </si>
  <si>
    <t>68,53</t>
  </si>
  <si>
    <t>13,82</t>
  </si>
  <si>
    <t>35,24</t>
  </si>
  <si>
    <t>50,31</t>
  </si>
  <si>
    <t>29,63</t>
  </si>
  <si>
    <t>79,22</t>
  </si>
  <si>
    <t>175,30</t>
  </si>
  <si>
    <t>73,26</t>
  </si>
  <si>
    <t>191,86</t>
  </si>
  <si>
    <t>20,45</t>
  </si>
  <si>
    <t>29,76</t>
  </si>
  <si>
    <t>40,44</t>
  </si>
  <si>
    <t>68,62</t>
  </si>
  <si>
    <t>77,37</t>
  </si>
  <si>
    <t>30,85</t>
  </si>
  <si>
    <t>32,15</t>
  </si>
  <si>
    <t>126.000,00</t>
  </si>
  <si>
    <t>36,50</t>
  </si>
  <si>
    <t>53,49</t>
  </si>
  <si>
    <t>101,79</t>
  </si>
  <si>
    <t>186,55</t>
  </si>
  <si>
    <t>43,86</t>
  </si>
  <si>
    <t>126,97</t>
  </si>
  <si>
    <t>52,98</t>
  </si>
  <si>
    <t>173,72</t>
  </si>
  <si>
    <t>82,79</t>
  </si>
  <si>
    <t>43,09</t>
  </si>
  <si>
    <t>73,64</t>
  </si>
  <si>
    <t>106,79</t>
  </si>
  <si>
    <t>34,09</t>
  </si>
  <si>
    <t>141,73</t>
  </si>
  <si>
    <t>85,24</t>
  </si>
  <si>
    <t>26,17</t>
  </si>
  <si>
    <t>37,92</t>
  </si>
  <si>
    <t>18,06</t>
  </si>
  <si>
    <t>13,45</t>
  </si>
  <si>
    <t>87,11</t>
  </si>
  <si>
    <t>49,28</t>
  </si>
  <si>
    <t>116,30</t>
  </si>
  <si>
    <t>98,00</t>
  </si>
  <si>
    <t>174,27</t>
  </si>
  <si>
    <t>76,36</t>
  </si>
  <si>
    <t>132,40</t>
  </si>
  <si>
    <t>221,46</t>
  </si>
  <si>
    <t>67,43</t>
  </si>
  <si>
    <t>43,99</t>
  </si>
  <si>
    <t>28,50</t>
  </si>
  <si>
    <t>58,28</t>
  </si>
  <si>
    <t>20,54</t>
  </si>
  <si>
    <t>424.438,89</t>
  </si>
  <si>
    <t>69,78</t>
  </si>
  <si>
    <t>57,30</t>
  </si>
  <si>
    <t>64,76</t>
  </si>
  <si>
    <t>235,00</t>
  </si>
  <si>
    <t>154,70</t>
  </si>
  <si>
    <t>18,29</t>
  </si>
  <si>
    <t>C101</t>
  </si>
  <si>
    <t>100195</t>
  </si>
  <si>
    <t>100196</t>
  </si>
  <si>
    <t>100198</t>
  </si>
  <si>
    <t>100199</t>
  </si>
  <si>
    <t>100200</t>
  </si>
  <si>
    <t>100251</t>
  </si>
  <si>
    <t>100285</t>
  </si>
  <si>
    <t>100286</t>
  </si>
  <si>
    <t>100300</t>
  </si>
  <si>
    <t>100315</t>
  </si>
  <si>
    <t>100316</t>
  </si>
  <si>
    <t>100318</t>
  </si>
  <si>
    <t>100320</t>
  </si>
  <si>
    <t>100327</t>
  </si>
  <si>
    <t>100371</t>
  </si>
  <si>
    <t>100372</t>
  </si>
  <si>
    <t>100373</t>
  </si>
  <si>
    <t>100381</t>
  </si>
  <si>
    <t>100389</t>
  </si>
  <si>
    <t>100390</t>
  </si>
  <si>
    <t>100393</t>
  </si>
  <si>
    <t>100478</t>
  </si>
  <si>
    <t>ESCAVACAO MANUAL SOLO 1a. CATEGORIA ATE 1,50m</t>
  </si>
  <si>
    <t>CJ</t>
  </si>
  <si>
    <t>M2/MES</t>
  </si>
  <si>
    <t>U</t>
  </si>
  <si>
    <t>Pavimento</t>
  </si>
  <si>
    <t>Total</t>
  </si>
  <si>
    <t>Montante</t>
  </si>
  <si>
    <t>Jusante</t>
  </si>
  <si>
    <t>TABELA 1 - Escavação</t>
  </si>
  <si>
    <t>TABELA 2 - Rebaixamento de Lençol Freático</t>
  </si>
  <si>
    <t>Manual - 1ª Categoria</t>
  </si>
  <si>
    <t>Profundidade do Lençol Freático</t>
  </si>
  <si>
    <t>Interferência</t>
  </si>
  <si>
    <t>Lençol Freático</t>
  </si>
  <si>
    <t>(%)</t>
  </si>
  <si>
    <t>Mecânica - 1ª Categoria</t>
  </si>
  <si>
    <t>0,00m - 1,50m</t>
  </si>
  <si>
    <t>1,50m - 3,00m</t>
  </si>
  <si>
    <t>3,00m - 4,50m</t>
  </si>
  <si>
    <t>4,50m - 6,00m</t>
  </si>
  <si>
    <t>Mecânica - 2ª Categoria</t>
  </si>
  <si>
    <t>Mecânica - 3ª Categoria</t>
  </si>
  <si>
    <t>Distâncias Bota-Fora</t>
  </si>
  <si>
    <t>Categorias 1 e 2</t>
  </si>
  <si>
    <t>Categoria 3</t>
  </si>
  <si>
    <t>Pavimentos</t>
  </si>
  <si>
    <t>(Km)</t>
  </si>
  <si>
    <t>Largura Vala</t>
  </si>
  <si>
    <t>DN Tubulação</t>
  </si>
  <si>
    <t>Sem escoramento</t>
  </si>
  <si>
    <t>Especial</t>
  </si>
  <si>
    <t>Metálico-Madeira</t>
  </si>
  <si>
    <t>Profundidade (m)</t>
  </si>
  <si>
    <t>NA</t>
  </si>
  <si>
    <t>TIPO DE ESCORAMENTO</t>
  </si>
  <si>
    <t>Até 1,25 m</t>
  </si>
  <si>
    <t>Sem lençol</t>
  </si>
  <si>
    <t>De 1,26 a 2,00 m</t>
  </si>
  <si>
    <t>De 2,01 a 3,00 m</t>
  </si>
  <si>
    <t>De 3,01 a 4,00 m</t>
  </si>
  <si>
    <t>De 4,01 a 6,00 m</t>
  </si>
  <si>
    <t>Acima de 6,01 m</t>
  </si>
  <si>
    <t>Metálico-madeira</t>
  </si>
  <si>
    <t>Até 4,00 m</t>
  </si>
  <si>
    <t>Com lençol</t>
  </si>
  <si>
    <t>Empolamento</t>
  </si>
  <si>
    <t>Pavimentação</t>
  </si>
  <si>
    <t>Espessura Total</t>
  </si>
  <si>
    <t>Sobrelargura</t>
  </si>
  <si>
    <t>Terra</t>
  </si>
  <si>
    <t>Sem Lençol</t>
  </si>
  <si>
    <t>Com Lençol</t>
  </si>
  <si>
    <t>Tipo Escoramento</t>
  </si>
  <si>
    <t>DADOS GEOMÉTRICOS</t>
  </si>
  <si>
    <t>VALA SIMPLES</t>
  </si>
  <si>
    <t>ATERRO / REATERRO</t>
  </si>
  <si>
    <t>BOTA-FORA / CARGA/DESCARGA / TRANSPORTE</t>
  </si>
  <si>
    <t>SINALIZAÇÃO</t>
  </si>
  <si>
    <t>Trecho</t>
  </si>
  <si>
    <t>Profundidade</t>
  </si>
  <si>
    <t>Pavimentação conforme legenda</t>
  </si>
  <si>
    <t>Profundidade Tubulação</t>
  </si>
  <si>
    <t>Profunidade Vala (m)</t>
  </si>
  <si>
    <t>Extensão Rede (m)</t>
  </si>
  <si>
    <t>DN (mm)</t>
  </si>
  <si>
    <t>Largura (m)</t>
  </si>
  <si>
    <t>Área Escavação Valas (m²)</t>
  </si>
  <si>
    <t>Volume Vala Simples (m³)</t>
  </si>
  <si>
    <t>Volume Total Escavação (m³)</t>
  </si>
  <si>
    <t>Volume Pavimento</t>
  </si>
  <si>
    <t xml:space="preserve">Volume Tubulação (m³) </t>
  </si>
  <si>
    <t>Volumes por Faixa de Escavação (m³)</t>
  </si>
  <si>
    <t>Volumes por Categoria de Solo e Faixa de Escavação (m³)</t>
  </si>
  <si>
    <t>Volumes por Categoria de Solo (m³)</t>
  </si>
  <si>
    <t>Reaterro manual (m³)</t>
  </si>
  <si>
    <t>Reaterro mecânico (m³)</t>
  </si>
  <si>
    <t>Bota-Fora (m³)</t>
  </si>
  <si>
    <t>Carga e Descarga (m³)</t>
  </si>
  <si>
    <t>Transporte em Rodovia ou Rua (m³.km)</t>
  </si>
  <si>
    <t>Escoramento (m²)</t>
  </si>
  <si>
    <t>Esgotamento com Motobomba (h)</t>
  </si>
  <si>
    <t>Distância Trecho</t>
  </si>
  <si>
    <t>Material Tubulação</t>
  </si>
  <si>
    <t>Lençol freático</t>
  </si>
  <si>
    <t>GI Montante (m)</t>
  </si>
  <si>
    <t>GI Jusante (m)</t>
  </si>
  <si>
    <t>GI Média (m)</t>
  </si>
  <si>
    <t>Média (m)</t>
  </si>
  <si>
    <t>Enterrada Trecho</t>
  </si>
  <si>
    <t>Vala Simples</t>
  </si>
  <si>
    <t>Área (m²)</t>
  </si>
  <si>
    <t>Espessura Pavimento (m)</t>
  </si>
  <si>
    <t>Volume Retirada (m³)</t>
  </si>
  <si>
    <t>Mecânica 1ª Categoria</t>
  </si>
  <si>
    <t>Mecânica 2ª Categoria</t>
  </si>
  <si>
    <t>Mecânica 3ª Categoria</t>
  </si>
  <si>
    <t>Regularização de Fundo de Vala (m²)</t>
  </si>
  <si>
    <t>Lastro Brita (m³)</t>
  </si>
  <si>
    <t>Volume Reaterro (m³)</t>
  </si>
  <si>
    <t>Solo (1ª e 2ª Categoria)</t>
  </si>
  <si>
    <t>Rocha (3ª Categoria)</t>
  </si>
  <si>
    <t>Pavimentos (Aterro de Resíduos da Construção Civil)</t>
  </si>
  <si>
    <t>Manual 1ª Categoria - 0,00m - 1,50m</t>
  </si>
  <si>
    <t>Manual 1ª Categoria - 1,50m - 3,00m</t>
  </si>
  <si>
    <t>Manual 1ª Categoria - 3,00m - 4,50m</t>
  </si>
  <si>
    <t>Manual 1ª Categoria - 4,50m - 6,00m</t>
  </si>
  <si>
    <t>Mecânica 1ª Categoria - 0,00m - 1,50m</t>
  </si>
  <si>
    <t>Mecânica 1ª Categoria - 1,50m - 3,00m</t>
  </si>
  <si>
    <t>Mecânica 1ª Categoria - 3,00m - 4,50m</t>
  </si>
  <si>
    <t>Mecânica 1ª Categoria - 4,50m - 6,00m</t>
  </si>
  <si>
    <t>Mecânica 2ª Categoria - 0,00m - 1,50m</t>
  </si>
  <si>
    <t>Mecânica 2ª Categoria - 1,50m - 3,00m</t>
  </si>
  <si>
    <t>Mecânica 2ª Categoria - 3,00m - 4,50m</t>
  </si>
  <si>
    <t>Mecânica 2ª Categoria - 4,50m - 6,00m</t>
  </si>
  <si>
    <t>Mecânica 3ª Categoria- 0,00m - 1,50m</t>
  </si>
  <si>
    <t>Mecânica 3ª Categoria- 1,50m - 3,00m</t>
  </si>
  <si>
    <t>Mecânica 3ª Categoria- 3,00m - 4,50m</t>
  </si>
  <si>
    <t>Mecânica 3ª Categoria- 4,50m - 6,00m</t>
  </si>
  <si>
    <t>Primária</t>
  </si>
  <si>
    <t>ESGOTAMENTO</t>
  </si>
  <si>
    <t>Tempo Total de Obra (h)</t>
  </si>
  <si>
    <t>SERVIÇOS PRELIMINARES</t>
  </si>
  <si>
    <t>100211</t>
  </si>
  <si>
    <t>100214</t>
  </si>
  <si>
    <t>100217</t>
  </si>
  <si>
    <t>100218</t>
  </si>
  <si>
    <t>100219</t>
  </si>
  <si>
    <t>100221</t>
  </si>
  <si>
    <t>100222</t>
  </si>
  <si>
    <t>100223</t>
  </si>
  <si>
    <t>100225</t>
  </si>
  <si>
    <t>100226</t>
  </si>
  <si>
    <t>100227</t>
  </si>
  <si>
    <t>100228</t>
  </si>
  <si>
    <t>100229</t>
  </si>
  <si>
    <t>100230</t>
  </si>
  <si>
    <t>100231</t>
  </si>
  <si>
    <t>100302</t>
  </si>
  <si>
    <t>100303</t>
  </si>
  <si>
    <t>100304</t>
  </si>
  <si>
    <t>100306</t>
  </si>
  <si>
    <t>100307</t>
  </si>
  <si>
    <t>100308</t>
  </si>
  <si>
    <t>100309</t>
  </si>
  <si>
    <t>100310</t>
  </si>
  <si>
    <t>100311</t>
  </si>
  <si>
    <t>SERVIÇOS TÉCNICOS</t>
  </si>
  <si>
    <t>Areia</t>
  </si>
  <si>
    <t>Sextavado</t>
  </si>
  <si>
    <t xml:space="preserve">Paralelo </t>
  </si>
  <si>
    <t>Paralelo</t>
  </si>
  <si>
    <t>Calçada</t>
  </si>
  <si>
    <t>Base</t>
  </si>
  <si>
    <t>Sub-base</t>
  </si>
  <si>
    <t>Base (m³)</t>
  </si>
  <si>
    <t>Sub-base (m³)</t>
  </si>
  <si>
    <t>Volume (m³)</t>
  </si>
  <si>
    <t>SISTEMA DE ABASTECIMENTO DE ÁGUA</t>
  </si>
  <si>
    <t>FORNECEDOR 4</t>
  </si>
  <si>
    <t>PREÇO 4</t>
  </si>
  <si>
    <t>C119</t>
  </si>
  <si>
    <t>C225</t>
  </si>
  <si>
    <t>C226</t>
  </si>
  <si>
    <t>C265</t>
  </si>
  <si>
    <t>MATERIAIS</t>
  </si>
  <si>
    <t>Região</t>
  </si>
  <si>
    <t>(m³)</t>
  </si>
  <si>
    <t>DESCARGA</t>
  </si>
  <si>
    <t>Fita plástica (m)</t>
  </si>
  <si>
    <t>MÊS</t>
  </si>
  <si>
    <t>(m²)</t>
  </si>
  <si>
    <t>FORNECEDOR 5</t>
  </si>
  <si>
    <t>PREÇO 5</t>
  </si>
  <si>
    <t>ADMINISTRAÇÃO LOCAL</t>
  </si>
  <si>
    <t>TABELA</t>
  </si>
  <si>
    <t>PREÇO UNITÁRIO</t>
  </si>
  <si>
    <t>PREÇO TOTAL</t>
  </si>
  <si>
    <t>DEMOLIÇÃO MANUAL DE CONCRETO ARMADO</t>
  </si>
  <si>
    <t>Volume Base (m³)</t>
  </si>
  <si>
    <t>Volume Sub-Base (m³)</t>
  </si>
  <si>
    <t>COMPANHIA DE SANEAMENTO MUNICIPAL - CESAMA</t>
  </si>
  <si>
    <t>COMPOSIÇÕES</t>
  </si>
  <si>
    <t>SINAPI SERVIÇOS MG (08/2019)</t>
  </si>
  <si>
    <t>COPASA (08/2019)</t>
  </si>
  <si>
    <t>SETOP (04/2019)</t>
  </si>
  <si>
    <t>99833</t>
  </si>
  <si>
    <t>99834</t>
  </si>
  <si>
    <t>99829</t>
  </si>
  <si>
    <t>99830</t>
  </si>
  <si>
    <t>99831</t>
  </si>
  <si>
    <t>99832</t>
  </si>
  <si>
    <t>100379</t>
  </si>
  <si>
    <t>100380</t>
  </si>
  <si>
    <t>100383</t>
  </si>
  <si>
    <t>100384</t>
  </si>
  <si>
    <t>100385</t>
  </si>
  <si>
    <t>100386</t>
  </si>
  <si>
    <t>100387</t>
  </si>
  <si>
    <t>100388</t>
  </si>
  <si>
    <t>100391</t>
  </si>
  <si>
    <t>100392</t>
  </si>
  <si>
    <t>100394</t>
  </si>
  <si>
    <t>100395</t>
  </si>
  <si>
    <t>100325</t>
  </si>
  <si>
    <t>100328</t>
  </si>
  <si>
    <t>100329</t>
  </si>
  <si>
    <t>100330</t>
  </si>
  <si>
    <t>100331</t>
  </si>
  <si>
    <t>100434</t>
  </si>
  <si>
    <t>100435</t>
  </si>
  <si>
    <t>100357</t>
  </si>
  <si>
    <t>100358</t>
  </si>
  <si>
    <t>100359</t>
  </si>
  <si>
    <t>100360</t>
  </si>
  <si>
    <t>100361</t>
  </si>
  <si>
    <t>100362</t>
  </si>
  <si>
    <t>100363</t>
  </si>
  <si>
    <t>100364</t>
  </si>
  <si>
    <t>100365</t>
  </si>
  <si>
    <t>100366</t>
  </si>
  <si>
    <t>100367</t>
  </si>
  <si>
    <t>100368</t>
  </si>
  <si>
    <t>100369</t>
  </si>
  <si>
    <t>100370</t>
  </si>
  <si>
    <t>100374</t>
  </si>
  <si>
    <t>100375</t>
  </si>
  <si>
    <t>100376</t>
  </si>
  <si>
    <t>100377</t>
  </si>
  <si>
    <t>100378</t>
  </si>
  <si>
    <t>100382</t>
  </si>
  <si>
    <t>100332</t>
  </si>
  <si>
    <t>100333</t>
  </si>
  <si>
    <t>100334</t>
  </si>
  <si>
    <t>100335</t>
  </si>
  <si>
    <t>100341</t>
  </si>
  <si>
    <t>100342</t>
  </si>
  <si>
    <t>100343</t>
  </si>
  <si>
    <t>100344</t>
  </si>
  <si>
    <t>100345</t>
  </si>
  <si>
    <t>100346</t>
  </si>
  <si>
    <t>100347</t>
  </si>
  <si>
    <t>100348</t>
  </si>
  <si>
    <t>100349</t>
  </si>
  <si>
    <t>90788</t>
  </si>
  <si>
    <t>90789</t>
  </si>
  <si>
    <t>90790</t>
  </si>
  <si>
    <t>90791</t>
  </si>
  <si>
    <t>90792</t>
  </si>
  <si>
    <t>90793</t>
  </si>
  <si>
    <t>99837</t>
  </si>
  <si>
    <t>99839</t>
  </si>
  <si>
    <t>99841</t>
  </si>
  <si>
    <t>99855</t>
  </si>
  <si>
    <t>99857</t>
  </si>
  <si>
    <t>99861</t>
  </si>
  <si>
    <t>99862</t>
  </si>
  <si>
    <t>100035</t>
  </si>
  <si>
    <t>100036</t>
  </si>
  <si>
    <t>100037</t>
  </si>
  <si>
    <t>100322</t>
  </si>
  <si>
    <t>100323</t>
  </si>
  <si>
    <t>100324</t>
  </si>
  <si>
    <t>100066</t>
  </si>
  <si>
    <t>100067</t>
  </si>
  <si>
    <t>100068</t>
  </si>
  <si>
    <t>74033/1</t>
  </si>
  <si>
    <t>73872/1</t>
  </si>
  <si>
    <t>91833</t>
  </si>
  <si>
    <t>91835</t>
  </si>
  <si>
    <t>91837</t>
  </si>
  <si>
    <t>91839</t>
  </si>
  <si>
    <t>91840</t>
  </si>
  <si>
    <t>91841</t>
  </si>
  <si>
    <t>91843</t>
  </si>
  <si>
    <t>91845</t>
  </si>
  <si>
    <t>91847</t>
  </si>
  <si>
    <t>91849</t>
  </si>
  <si>
    <t>91850</t>
  </si>
  <si>
    <t>91851</t>
  </si>
  <si>
    <t>91853</t>
  </si>
  <si>
    <t>91855</t>
  </si>
  <si>
    <t>91857</t>
  </si>
  <si>
    <t>91859</t>
  </si>
  <si>
    <t>91860</t>
  </si>
  <si>
    <t>91861</t>
  </si>
  <si>
    <t>97667</t>
  </si>
  <si>
    <t>97668</t>
  </si>
  <si>
    <t>97669</t>
  </si>
  <si>
    <t>97670</t>
  </si>
  <si>
    <t>91895</t>
  </si>
  <si>
    <t>91907</t>
  </si>
  <si>
    <t>91919</t>
  </si>
  <si>
    <t>97559</t>
  </si>
  <si>
    <t>97562</t>
  </si>
  <si>
    <t>97564</t>
  </si>
  <si>
    <t>89640</t>
  </si>
  <si>
    <t>89644</t>
  </si>
  <si>
    <t>89722</t>
  </si>
  <si>
    <t>73836/1</t>
  </si>
  <si>
    <t>100464</t>
  </si>
  <si>
    <t>100465</t>
  </si>
  <si>
    <t>100466</t>
  </si>
  <si>
    <t>100468</t>
  </si>
  <si>
    <t>100469</t>
  </si>
  <si>
    <t>100470</t>
  </si>
  <si>
    <t>100472</t>
  </si>
  <si>
    <t>100473</t>
  </si>
  <si>
    <t>100474</t>
  </si>
  <si>
    <t>100475</t>
  </si>
  <si>
    <t>100477</t>
  </si>
  <si>
    <t>100479</t>
  </si>
  <si>
    <t>100480</t>
  </si>
  <si>
    <t>100481</t>
  </si>
  <si>
    <t>100483</t>
  </si>
  <si>
    <t>100484</t>
  </si>
  <si>
    <t>100485</t>
  </si>
  <si>
    <t>100486</t>
  </si>
  <si>
    <t>100487</t>
  </si>
  <si>
    <t>100488</t>
  </si>
  <si>
    <t>100489</t>
  </si>
  <si>
    <t>100490</t>
  </si>
  <si>
    <t>100491</t>
  </si>
  <si>
    <t>100492</t>
  </si>
  <si>
    <t>100197</t>
  </si>
  <si>
    <t>100232</t>
  </si>
  <si>
    <t>100233</t>
  </si>
  <si>
    <t>100234</t>
  </si>
  <si>
    <t>100235</t>
  </si>
  <si>
    <t>100236</t>
  </si>
  <si>
    <t>100237</t>
  </si>
  <si>
    <t>100238</t>
  </si>
  <si>
    <t>100239</t>
  </si>
  <si>
    <t>100240</t>
  </si>
  <si>
    <t>100241</t>
  </si>
  <si>
    <t>100242</t>
  </si>
  <si>
    <t>100243</t>
  </si>
  <si>
    <t>100244</t>
  </si>
  <si>
    <t>100245</t>
  </si>
  <si>
    <t>100246</t>
  </si>
  <si>
    <t>100247</t>
  </si>
  <si>
    <t>100248</t>
  </si>
  <si>
    <t>100249</t>
  </si>
  <si>
    <t>100250</t>
  </si>
  <si>
    <t>100252</t>
  </si>
  <si>
    <t>100253</t>
  </si>
  <si>
    <t>100254</t>
  </si>
  <si>
    <t>100255</t>
  </si>
  <si>
    <t>100256</t>
  </si>
  <si>
    <t>100257</t>
  </si>
  <si>
    <t>100258</t>
  </si>
  <si>
    <t>100259</t>
  </si>
  <si>
    <t>100260</t>
  </si>
  <si>
    <t>100261</t>
  </si>
  <si>
    <t>100262</t>
  </si>
  <si>
    <t>100263</t>
  </si>
  <si>
    <t>100264</t>
  </si>
  <si>
    <t>100265</t>
  </si>
  <si>
    <t>100266</t>
  </si>
  <si>
    <t>100267</t>
  </si>
  <si>
    <t>100268</t>
  </si>
  <si>
    <t>100269</t>
  </si>
  <si>
    <t>100270</t>
  </si>
  <si>
    <t>100271</t>
  </si>
  <si>
    <t>100272</t>
  </si>
  <si>
    <t>100273</t>
  </si>
  <si>
    <t>100274</t>
  </si>
  <si>
    <t>100275</t>
  </si>
  <si>
    <t>100276</t>
  </si>
  <si>
    <t>100277</t>
  </si>
  <si>
    <t>100278</t>
  </si>
  <si>
    <t>100279</t>
  </si>
  <si>
    <t>100280</t>
  </si>
  <si>
    <t>100281</t>
  </si>
  <si>
    <t>100282</t>
  </si>
  <si>
    <t>100283</t>
  </si>
  <si>
    <t>100284</t>
  </si>
  <si>
    <t>100287</t>
  </si>
  <si>
    <t>99802</t>
  </si>
  <si>
    <t>99803</t>
  </si>
  <si>
    <t>99805</t>
  </si>
  <si>
    <t>99806</t>
  </si>
  <si>
    <t>99808</t>
  </si>
  <si>
    <t>99809</t>
  </si>
  <si>
    <t>99811</t>
  </si>
  <si>
    <t>99812</t>
  </si>
  <si>
    <t>99814</t>
  </si>
  <si>
    <t>99822</t>
  </si>
  <si>
    <t>99826</t>
  </si>
  <si>
    <t>100288</t>
  </si>
  <si>
    <t>100289</t>
  </si>
  <si>
    <t>100290</t>
  </si>
  <si>
    <t>100291</t>
  </si>
  <si>
    <t>100292</t>
  </si>
  <si>
    <t>100293</t>
  </si>
  <si>
    <t>100294</t>
  </si>
  <si>
    <t>100295</t>
  </si>
  <si>
    <t>100296</t>
  </si>
  <si>
    <t>100297</t>
  </si>
  <si>
    <t>100298</t>
  </si>
  <si>
    <t>100299</t>
  </si>
  <si>
    <t>100301</t>
  </si>
  <si>
    <t>100314</t>
  </si>
  <si>
    <t>100317</t>
  </si>
  <si>
    <t>100319</t>
  </si>
  <si>
    <t>100321</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</si>
  <si>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</si>
  <si>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</si>
  <si>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</si>
  <si>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</si>
  <si>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</si>
  <si>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</si>
  <si>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</si>
  <si>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</si>
  <si>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</si>
  <si>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</si>
  <si>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</si>
  <si>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</si>
  <si>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</si>
  <si>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</si>
  <si>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</si>
  <si>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</si>
  <si>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</si>
  <si>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</si>
  <si>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</si>
  <si>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</si>
  <si>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</si>
  <si>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</si>
  <si>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</si>
  <si>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</si>
  <si>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</si>
  <si>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</si>
  <si>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</si>
  <si>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</si>
  <si>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</si>
  <si>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</si>
  <si>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</si>
  <si>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</si>
  <si>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</si>
  <si>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</si>
  <si>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</si>
  <si>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</si>
  <si>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</si>
  <si>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</si>
  <si>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</si>
  <si>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</si>
  <si>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</si>
  <si>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</si>
  <si>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</si>
  <si>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</si>
  <si>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</si>
  <si>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</si>
  <si>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</si>
  <si>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</si>
  <si>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</si>
  <si>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</si>
  <si>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</si>
  <si>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</si>
  <si>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</si>
  <si>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</si>
  <si>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</si>
  <si>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</si>
  <si>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</si>
  <si>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</si>
  <si>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</si>
  <si>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</si>
  <si>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</si>
  <si>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</si>
  <si>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</si>
  <si>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</si>
  <si>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</si>
  <si>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</si>
  <si>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</si>
  <si>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</si>
  <si>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</si>
  <si>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</si>
  <si>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</si>
  <si>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</si>
  <si>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</si>
  <si>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</si>
  <si>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</si>
  <si>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</si>
  <si>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</si>
  <si>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</si>
  <si>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</si>
  <si>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</si>
  <si>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</si>
  <si>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</si>
  <si>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</si>
  <si>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</si>
  <si>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</si>
  <si>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</si>
  <si>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</si>
  <si>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</si>
  <si>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</si>
  <si>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</si>
  <si>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</si>
  <si>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</si>
  <si>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</si>
  <si>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</si>
  <si>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</si>
  <si>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</si>
  <si>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</si>
  <si>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</si>
  <si>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</si>
  <si>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</si>
  <si>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</si>
  <si>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</si>
  <si>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</si>
  <si>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</si>
  <si>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</si>
  <si>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</si>
  <si>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</si>
  <si>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</si>
  <si>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</si>
  <si>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</si>
  <si>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</si>
  <si>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</si>
  <si>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</si>
  <si>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</si>
  <si>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</si>
  <si>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</si>
  <si>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</si>
  <si>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</si>
  <si>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</si>
  <si>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</si>
  <si>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</si>
  <si>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</si>
  <si>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</si>
  <si>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</si>
  <si>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</si>
  <si>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</si>
  <si>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</si>
  <si>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</si>
  <si>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</si>
  <si>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</si>
  <si>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</si>
  <si>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</si>
  <si>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EM AÇO, VÃOS MAIORES OU IGUAIS A 3,0 M E MENORES OU IGUAL A 6,0 M, INCLUSO IÇAMENTO. AF_07/2019</t>
  </si>
  <si>
    <t>FABRICAÇÃO E INSTALAÇÃO DE TESOURA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</si>
  <si>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</si>
  <si>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</si>
  <si>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</si>
  <si>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</si>
  <si>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</si>
  <si>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</si>
  <si>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</si>
  <si>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</si>
  <si>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</si>
  <si>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</si>
  <si>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</si>
  <si>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</si>
  <si>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</si>
  <si>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</si>
  <si>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</si>
  <si>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</si>
  <si>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</si>
  <si>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</si>
  <si>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</si>
  <si>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</si>
  <si>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</si>
  <si>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</si>
  <si>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</si>
  <si>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</si>
  <si>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</si>
  <si>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</si>
  <si>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</si>
  <si>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</si>
  <si>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</si>
  <si>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</si>
  <si>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</si>
  <si>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</si>
  <si>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</si>
  <si>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</si>
  <si>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</si>
  <si>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</si>
  <si>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</si>
  <si>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</si>
  <si>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</si>
  <si>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</si>
  <si>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</si>
  <si>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</si>
  <si>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</si>
  <si>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</si>
  <si>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</si>
  <si>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</si>
  <si>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</si>
  <si>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</si>
  <si>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</si>
  <si>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</si>
  <si>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</si>
  <si>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</si>
  <si>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</si>
  <si>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</si>
  <si>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</si>
  <si>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</si>
  <si>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</si>
  <si>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</si>
  <si>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</si>
  <si>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</si>
  <si>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</si>
  <si>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</si>
  <si>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</si>
  <si>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</si>
  <si>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</si>
  <si>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</si>
  <si>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</si>
  <si>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</si>
  <si>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</si>
  <si>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</si>
  <si>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</si>
  <si>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</si>
  <si>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</si>
  <si>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</si>
  <si>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</si>
  <si>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</si>
  <si>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</si>
  <si>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</si>
  <si>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</si>
  <si>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</si>
  <si>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</si>
  <si>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</si>
  <si>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</si>
  <si>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FRESAGEM DE PAVIMENTO ASFÁLTICO (PROFUNDIDADE ATÉ 5,0 CM), EM LOCAIS COM NIVEL BAIXO DE INTERFERÊNCIA. AF_03/2017</t>
  </si>
  <si>
    <t>FRESAGEM DE PAVIMENTO ASFÁLTICO (PROFUNDIDADE ATÉ 5,0 CM), EM LOCAIS COM NIVEL ALTO DE INTERFERÊNCIA. AF_03/2017</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</si>
  <si>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</si>
  <si>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</si>
  <si>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</si>
  <si>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</si>
  <si>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</si>
  <si>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</si>
  <si>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</si>
  <si>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</si>
  <si>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</si>
  <si>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</si>
  <si>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</si>
  <si>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</si>
  <si>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</si>
  <si>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</si>
  <si>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</si>
  <si>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</si>
  <si>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</si>
  <si>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</si>
  <si>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</si>
  <si>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</si>
  <si>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</si>
  <si>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</si>
  <si>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</si>
  <si>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</si>
  <si>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</si>
  <si>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</si>
  <si>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</si>
  <si>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</si>
  <si>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</si>
  <si>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</si>
  <si>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</si>
  <si>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</si>
  <si>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</si>
  <si>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</si>
  <si>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</si>
  <si>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</si>
  <si>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</si>
  <si>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</si>
  <si>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</si>
  <si>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</si>
  <si>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</si>
  <si>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</si>
  <si>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</si>
  <si>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</si>
  <si>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</si>
  <si>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</si>
  <si>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</si>
  <si>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</si>
  <si>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</si>
  <si>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</si>
  <si>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</si>
  <si>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</si>
  <si>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</si>
  <si>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</si>
  <si>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</si>
  <si>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</si>
  <si>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</si>
  <si>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</si>
  <si>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</si>
  <si>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</si>
  <si>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</si>
  <si>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</si>
  <si>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</si>
  <si>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</si>
  <si>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</si>
  <si>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</si>
  <si>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</si>
  <si>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</si>
  <si>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</si>
  <si>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</si>
  <si>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</si>
  <si>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</si>
  <si>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</si>
  <si>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</si>
  <si>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</si>
  <si>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</si>
  <si>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</si>
  <si>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</si>
  <si>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</si>
  <si>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</si>
  <si>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</si>
  <si>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</si>
  <si>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</si>
  <si>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</si>
  <si>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</si>
  <si>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</si>
  <si>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</si>
  <si>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</si>
  <si>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</si>
  <si>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</si>
  <si>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</si>
  <si>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</si>
  <si>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</si>
  <si>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</si>
  <si>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</si>
  <si>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</si>
  <si>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</si>
  <si>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</si>
  <si>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</si>
  <si>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</si>
  <si>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</si>
  <si>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</si>
  <si>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</si>
  <si>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</si>
  <si>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</si>
  <si>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</si>
  <si>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</si>
  <si>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</si>
  <si>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</si>
  <si>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</si>
  <si>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</si>
  <si>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</si>
  <si>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</si>
  <si>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</si>
  <si>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</si>
  <si>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</si>
  <si>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</si>
  <si>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</si>
  <si>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</si>
  <si>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</si>
  <si>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</si>
  <si>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</si>
  <si>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</si>
  <si>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</si>
  <si>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</si>
  <si>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</si>
  <si>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</si>
  <si>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</si>
  <si>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</si>
  <si>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</si>
  <si>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</si>
  <si>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</si>
  <si>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</si>
  <si>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</si>
  <si>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</si>
  <si>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</si>
  <si>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</si>
  <si>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</si>
  <si>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</si>
  <si>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</si>
  <si>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</si>
  <si>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</si>
  <si>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</si>
  <si>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</si>
  <si>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</si>
  <si>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</si>
  <si>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</si>
  <si>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</si>
  <si>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</si>
  <si>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</si>
  <si>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</si>
  <si>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</si>
  <si>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</si>
  <si>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</si>
  <si>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</si>
  <si>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</si>
  <si>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</si>
  <si>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</si>
  <si>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</si>
  <si>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</si>
  <si>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</si>
  <si>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</si>
  <si>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</si>
  <si>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</si>
  <si>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</si>
  <si>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</si>
  <si>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</si>
  <si>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</si>
  <si>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</si>
  <si>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</si>
  <si>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</si>
  <si>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</si>
  <si>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</si>
  <si>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</si>
  <si>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</si>
  <si>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</si>
  <si>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</si>
  <si>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</si>
  <si>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</si>
  <si>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</si>
  <si>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</si>
  <si>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</si>
  <si>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</si>
  <si>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</si>
  <si>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</si>
  <si>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</si>
  <si>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</si>
  <si>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</si>
  <si>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</si>
  <si>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</si>
  <si>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</si>
  <si>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</si>
  <si>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</si>
  <si>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</si>
  <si>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</si>
  <si>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</si>
  <si>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</si>
  <si>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</si>
  <si>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</si>
  <si>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</si>
  <si>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</si>
  <si>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</si>
  <si>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</si>
  <si>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</si>
  <si>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</si>
  <si>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</si>
  <si>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</si>
  <si>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</si>
  <si>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</si>
  <si>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</si>
  <si>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</si>
  <si>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</si>
  <si>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</si>
  <si>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</si>
  <si>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</si>
  <si>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</si>
  <si>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</si>
  <si>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</si>
  <si>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</si>
  <si>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</si>
  <si>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</si>
  <si>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</si>
  <si>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</si>
  <si>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</si>
  <si>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</si>
  <si>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</si>
  <si>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</si>
  <si>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</si>
  <si>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</si>
  <si>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</si>
  <si>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</si>
  <si>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</si>
  <si>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</si>
  <si>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</si>
  <si>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</si>
  <si>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</si>
  <si>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</si>
  <si>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</si>
  <si>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</si>
  <si>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</si>
  <si>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</si>
  <si>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</si>
  <si>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</si>
  <si>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</si>
  <si>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</si>
  <si>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</si>
  <si>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</si>
  <si>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</si>
  <si>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</si>
  <si>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</si>
  <si>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</si>
  <si>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</si>
  <si>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</si>
  <si>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</si>
  <si>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</si>
  <si>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</si>
  <si>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</si>
  <si>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</si>
  <si>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</si>
  <si>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</si>
  <si>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</si>
  <si>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</si>
  <si>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</si>
  <si>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</si>
  <si>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</si>
  <si>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</si>
  <si>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</si>
  <si>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</si>
  <si>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</si>
  <si>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</si>
  <si>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</si>
  <si>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</si>
  <si>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</si>
  <si>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</si>
  <si>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</si>
  <si>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</si>
  <si>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</si>
  <si>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</si>
  <si>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</si>
  <si>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6,79</t>
  </si>
  <si>
    <t>19,16</t>
  </si>
  <si>
    <t>50,06</t>
  </si>
  <si>
    <t>31,55</t>
  </si>
  <si>
    <t>35,85</t>
  </si>
  <si>
    <t>40,13</t>
  </si>
  <si>
    <t>57,29</t>
  </si>
  <si>
    <t>65,86</t>
  </si>
  <si>
    <t>85,83</t>
  </si>
  <si>
    <t>94,69</t>
  </si>
  <si>
    <t>26,27</t>
  </si>
  <si>
    <t>33,51</t>
  </si>
  <si>
    <t>40,76</t>
  </si>
  <si>
    <t>47,99</t>
  </si>
  <si>
    <t>55,23</t>
  </si>
  <si>
    <t>62,46</t>
  </si>
  <si>
    <t>71,92</t>
  </si>
  <si>
    <t>50,62</t>
  </si>
  <si>
    <t>134,78</t>
  </si>
  <si>
    <t>166,44</t>
  </si>
  <si>
    <t>220,35</t>
  </si>
  <si>
    <t>30,43</t>
  </si>
  <si>
    <t>74,75</t>
  </si>
  <si>
    <t>102,21</t>
  </si>
  <si>
    <t>142,58</t>
  </si>
  <si>
    <t>173,42</t>
  </si>
  <si>
    <t>457,34</t>
  </si>
  <si>
    <t>35,96</t>
  </si>
  <si>
    <t>86,20</t>
  </si>
  <si>
    <t>136,43</t>
  </si>
  <si>
    <t>168,09</t>
  </si>
  <si>
    <t>223,91</t>
  </si>
  <si>
    <t>32,08</t>
  </si>
  <si>
    <t>48,38</t>
  </si>
  <si>
    <t>76,39</t>
  </si>
  <si>
    <t>103,85</t>
  </si>
  <si>
    <t>144,22</t>
  </si>
  <si>
    <t>177,00</t>
  </si>
  <si>
    <t>459,53</t>
  </si>
  <si>
    <t>23,51</t>
  </si>
  <si>
    <t>41,32</t>
  </si>
  <si>
    <t>45,81</t>
  </si>
  <si>
    <t>50,26</t>
  </si>
  <si>
    <t>63,63</t>
  </si>
  <si>
    <t>6,74</t>
  </si>
  <si>
    <t>92,46</t>
  </si>
  <si>
    <t>646,67</t>
  </si>
  <si>
    <t>17,33</t>
  </si>
  <si>
    <t>862,41</t>
  </si>
  <si>
    <t>1.342,30</t>
  </si>
  <si>
    <t>38,96</t>
  </si>
  <si>
    <t>110,04</t>
  </si>
  <si>
    <t>649,47</t>
  </si>
  <si>
    <t>865,76</t>
  </si>
  <si>
    <t>1.345,87</t>
  </si>
  <si>
    <t>100,53</t>
  </si>
  <si>
    <t>132,05</t>
  </si>
  <si>
    <t>166,33</t>
  </si>
  <si>
    <t>217,82</t>
  </si>
  <si>
    <t>246,53</t>
  </si>
  <si>
    <t>12,85</t>
  </si>
  <si>
    <t>428,27</t>
  </si>
  <si>
    <t>106,16</t>
  </si>
  <si>
    <t>11,72</t>
  </si>
  <si>
    <t>139,08</t>
  </si>
  <si>
    <t>175,03</t>
  </si>
  <si>
    <t>228,03</t>
  </si>
  <si>
    <t>258,24</t>
  </si>
  <si>
    <t>444,66</t>
  </si>
  <si>
    <t>34,05</t>
  </si>
  <si>
    <t>87,59</t>
  </si>
  <si>
    <t>142,29</t>
  </si>
  <si>
    <t>186,96</t>
  </si>
  <si>
    <t>213,35</t>
  </si>
  <si>
    <t>256,90</t>
  </si>
  <si>
    <t>94,49</t>
  </si>
  <si>
    <t>120,48</t>
  </si>
  <si>
    <t>198,59</t>
  </si>
  <si>
    <t>226,36</t>
  </si>
  <si>
    <t>271,35</t>
  </si>
  <si>
    <t>303,97</t>
  </si>
  <si>
    <t>43,44</t>
  </si>
  <si>
    <t>69,08</t>
  </si>
  <si>
    <t>89,81</t>
  </si>
  <si>
    <t>393,01</t>
  </si>
  <si>
    <t>112,37</t>
  </si>
  <si>
    <t>568,70</t>
  </si>
  <si>
    <t>151,27</t>
  </si>
  <si>
    <t>33,27</t>
  </si>
  <si>
    <t>51,97</t>
  </si>
  <si>
    <t>93,24</t>
  </si>
  <si>
    <t>105,95</t>
  </si>
  <si>
    <t>412,08</t>
  </si>
  <si>
    <t>131,44</t>
  </si>
  <si>
    <t>592,16</t>
  </si>
  <si>
    <t>174,73</t>
  </si>
  <si>
    <t>77,52</t>
  </si>
  <si>
    <t>83,02</t>
  </si>
  <si>
    <t>74,77</t>
  </si>
  <si>
    <t>133,03</t>
  </si>
  <si>
    <t>80,27</t>
  </si>
  <si>
    <t>104,71</t>
  </si>
  <si>
    <t>118,84</t>
  </si>
  <si>
    <t>179,41</t>
  </si>
  <si>
    <t>100,05</t>
  </si>
  <si>
    <t>12,68</t>
  </si>
  <si>
    <t>69,49</t>
  </si>
  <si>
    <t>272,20</t>
  </si>
  <si>
    <t>226,13</t>
  </si>
  <si>
    <t>776,50</t>
  </si>
  <si>
    <t>748,97</t>
  </si>
  <si>
    <t>583,05</t>
  </si>
  <si>
    <t>619,12</t>
  </si>
  <si>
    <t>375,97</t>
  </si>
  <si>
    <t>378,12</t>
  </si>
  <si>
    <t>665,99</t>
  </si>
  <si>
    <t>683,13</t>
  </si>
  <si>
    <t>4.707,36</t>
  </si>
  <si>
    <t>7.053,56</t>
  </si>
  <si>
    <t>184,15</t>
  </si>
  <si>
    <t>300,10</t>
  </si>
  <si>
    <t>592,84</t>
  </si>
  <si>
    <t>837,69</t>
  </si>
  <si>
    <t>99,23</t>
  </si>
  <si>
    <t>86,32</t>
  </si>
  <si>
    <t>88,14</t>
  </si>
  <si>
    <t>119,26</t>
  </si>
  <si>
    <t>153,68</t>
  </si>
  <si>
    <t>101,39</t>
  </si>
  <si>
    <t>128,01</t>
  </si>
  <si>
    <t>118,19</t>
  </si>
  <si>
    <t>121,95</t>
  </si>
  <si>
    <t>103,07</t>
  </si>
  <si>
    <t>142,59</t>
  </si>
  <si>
    <t>187,67</t>
  </si>
  <si>
    <t>122,50</t>
  </si>
  <si>
    <t>159,04</t>
  </si>
  <si>
    <t>94,92</t>
  </si>
  <si>
    <t>75,73</t>
  </si>
  <si>
    <t>4.134,61</t>
  </si>
  <si>
    <t>6.044,02</t>
  </si>
  <si>
    <t>306,85</t>
  </si>
  <si>
    <t>132,43</t>
  </si>
  <si>
    <t>100,24</t>
  </si>
  <si>
    <t>95,19</t>
  </si>
  <si>
    <t>165,42</t>
  </si>
  <si>
    <t>170,77</t>
  </si>
  <si>
    <t>133,26</t>
  </si>
  <si>
    <t>250,55</t>
  </si>
  <si>
    <t>418,54</t>
  </si>
  <si>
    <t>92,41</t>
  </si>
  <si>
    <t>79,10</t>
  </si>
  <si>
    <t>78,08</t>
  </si>
  <si>
    <t>131,61</t>
  </si>
  <si>
    <t>167,34</t>
  </si>
  <si>
    <t>140,34</t>
  </si>
  <si>
    <t>149,04</t>
  </si>
  <si>
    <t>136,89</t>
  </si>
  <si>
    <t>189,94</t>
  </si>
  <si>
    <t>35,58</t>
  </si>
  <si>
    <t>139,46</t>
  </si>
  <si>
    <t>131,75</t>
  </si>
  <si>
    <t>131,63</t>
  </si>
  <si>
    <t>142,47</t>
  </si>
  <si>
    <t>105,12</t>
  </si>
  <si>
    <t>135,91</t>
  </si>
  <si>
    <t>171,21</t>
  </si>
  <si>
    <t>3,18</t>
  </si>
  <si>
    <t>138,42</t>
  </si>
  <si>
    <t>159,67</t>
  </si>
  <si>
    <t>149,98</t>
  </si>
  <si>
    <t>123,92</t>
  </si>
  <si>
    <t>79,58</t>
  </si>
  <si>
    <t>381,05</t>
  </si>
  <si>
    <t>890,13</t>
  </si>
  <si>
    <t>749,73</t>
  </si>
  <si>
    <t>216,15</t>
  </si>
  <si>
    <t>157,14</t>
  </si>
  <si>
    <t>157,47</t>
  </si>
  <si>
    <t>216,26</t>
  </si>
  <si>
    <t>240,09</t>
  </si>
  <si>
    <t>85,16</t>
  </si>
  <si>
    <t>9,52</t>
  </si>
  <si>
    <t>9,83</t>
  </si>
  <si>
    <t>18,14</t>
  </si>
  <si>
    <t>408,72</t>
  </si>
  <si>
    <t>226,01</t>
  </si>
  <si>
    <t>127,77</t>
  </si>
  <si>
    <t>79,43</t>
  </si>
  <si>
    <t>118,96</t>
  </si>
  <si>
    <t>129,39</t>
  </si>
  <si>
    <t>61,16</t>
  </si>
  <si>
    <t>163,09</t>
  </si>
  <si>
    <t>124,33</t>
  </si>
  <si>
    <t>264,68</t>
  </si>
  <si>
    <t>22,88</t>
  </si>
  <si>
    <t>172,91</t>
  </si>
  <si>
    <t>123,02</t>
  </si>
  <si>
    <t>231,97</t>
  </si>
  <si>
    <t>21,38</t>
  </si>
  <si>
    <t>592,09</t>
  </si>
  <si>
    <t>78,03</t>
  </si>
  <si>
    <t>138,00</t>
  </si>
  <si>
    <t>41,30</t>
  </si>
  <si>
    <t>95,32</t>
  </si>
  <si>
    <t>1.970,19</t>
  </si>
  <si>
    <t>107,35</t>
  </si>
  <si>
    <t>200,93</t>
  </si>
  <si>
    <t>131,13</t>
  </si>
  <si>
    <t>105,44</t>
  </si>
  <si>
    <t>85,14</t>
  </si>
  <si>
    <t>19,49</t>
  </si>
  <si>
    <t>19,17</t>
  </si>
  <si>
    <t>135,86</t>
  </si>
  <si>
    <t>28,48</t>
  </si>
  <si>
    <t>163,00</t>
  </si>
  <si>
    <t>160,58</t>
  </si>
  <si>
    <t>161,89</t>
  </si>
  <si>
    <t>107,84</t>
  </si>
  <si>
    <t>83,92</t>
  </si>
  <si>
    <t>177,82</t>
  </si>
  <si>
    <t>84,19</t>
  </si>
  <si>
    <t>86,60</t>
  </si>
  <si>
    <t>134,97</t>
  </si>
  <si>
    <t>40,14</t>
  </si>
  <si>
    <t>30,69</t>
  </si>
  <si>
    <t>121,26</t>
  </si>
  <si>
    <t>103,70</t>
  </si>
  <si>
    <t>34,73</t>
  </si>
  <si>
    <t>52,84</t>
  </si>
  <si>
    <t>53,03</t>
  </si>
  <si>
    <t>124,26</t>
  </si>
  <si>
    <t>39,57</t>
  </si>
  <si>
    <t>34,20</t>
  </si>
  <si>
    <t>45,24</t>
  </si>
  <si>
    <t>50,43</t>
  </si>
  <si>
    <t>47,01</t>
  </si>
  <si>
    <t>54,83</t>
  </si>
  <si>
    <t>45,88</t>
  </si>
  <si>
    <t>31,26</t>
  </si>
  <si>
    <t>67,37</t>
  </si>
  <si>
    <t>132,00</t>
  </si>
  <si>
    <t>277,67</t>
  </si>
  <si>
    <t>244,28</t>
  </si>
  <si>
    <t>45,98</t>
  </si>
  <si>
    <t>47,30</t>
  </si>
  <si>
    <t>151,30</t>
  </si>
  <si>
    <t>57,25</t>
  </si>
  <si>
    <t>39,97</t>
  </si>
  <si>
    <t>10,01</t>
  </si>
  <si>
    <t>35,13</t>
  </si>
  <si>
    <t>32,69</t>
  </si>
  <si>
    <t>33,17</t>
  </si>
  <si>
    <t>56,31</t>
  </si>
  <si>
    <t>39,66</t>
  </si>
  <si>
    <t>223,71</t>
  </si>
  <si>
    <t>47,08</t>
  </si>
  <si>
    <t>87,33</t>
  </si>
  <si>
    <t>162,37</t>
  </si>
  <si>
    <t>84,34</t>
  </si>
  <si>
    <t>122,33</t>
  </si>
  <si>
    <t>50,84</t>
  </si>
  <si>
    <t>47,37</t>
  </si>
  <si>
    <t>23,68</t>
  </si>
  <si>
    <t>56,50</t>
  </si>
  <si>
    <t>55,29</t>
  </si>
  <si>
    <t>37,20</t>
  </si>
  <si>
    <t>37,05</t>
  </si>
  <si>
    <t>40,77</t>
  </si>
  <si>
    <t>33,73</t>
  </si>
  <si>
    <t>49,35</t>
  </si>
  <si>
    <t>42,07</t>
  </si>
  <si>
    <t>63,37</t>
  </si>
  <si>
    <t>50,53</t>
  </si>
  <si>
    <t>53,07</t>
  </si>
  <si>
    <t>40,61</t>
  </si>
  <si>
    <t>19,20</t>
  </si>
  <si>
    <t>39,72</t>
  </si>
  <si>
    <t>96,66</t>
  </si>
  <si>
    <t>71,69</t>
  </si>
  <si>
    <t>165,89</t>
  </si>
  <si>
    <t>5,79</t>
  </si>
  <si>
    <t>23,58</t>
  </si>
  <si>
    <t>89,14</t>
  </si>
  <si>
    <t>94,16</t>
  </si>
  <si>
    <t>2,93</t>
  </si>
  <si>
    <t>152,58</t>
  </si>
  <si>
    <t>30,01</t>
  </si>
  <si>
    <t>87,25</t>
  </si>
  <si>
    <t>10,29</t>
  </si>
  <si>
    <t>57,52</t>
  </si>
  <si>
    <t>108,47</t>
  </si>
  <si>
    <t>25,90</t>
  </si>
  <si>
    <t>61,19</t>
  </si>
  <si>
    <t>35,91</t>
  </si>
  <si>
    <t>100,39</t>
  </si>
  <si>
    <t>15,97</t>
  </si>
  <si>
    <t>28,30</t>
  </si>
  <si>
    <t>26,38</t>
  </si>
  <si>
    <t>52,58</t>
  </si>
  <si>
    <t>31,64</t>
  </si>
  <si>
    <t>74,08</t>
  </si>
  <si>
    <t>20,72</t>
  </si>
  <si>
    <t>13,60</t>
  </si>
  <si>
    <t>76,50</t>
  </si>
  <si>
    <t>83,88</t>
  </si>
  <si>
    <t>149,62</t>
  </si>
  <si>
    <t>195,95</t>
  </si>
  <si>
    <t>349,52</t>
  </si>
  <si>
    <t>262,94</t>
  </si>
  <si>
    <t>170,26</t>
  </si>
  <si>
    <t>51,04</t>
  </si>
  <si>
    <t>303,71</t>
  </si>
  <si>
    <t>201,74</t>
  </si>
  <si>
    <t>79,21</t>
  </si>
  <si>
    <t>40,55</t>
  </si>
  <si>
    <t>35,40</t>
  </si>
  <si>
    <t>134,88</t>
  </si>
  <si>
    <t>37,15</t>
  </si>
  <si>
    <t>155,64</t>
  </si>
  <si>
    <t>28,17</t>
  </si>
  <si>
    <t>9,43</t>
  </si>
  <si>
    <t>103,32</t>
  </si>
  <si>
    <t>129,30</t>
  </si>
  <si>
    <t>128,12</t>
  </si>
  <si>
    <t>14,28</t>
  </si>
  <si>
    <t>65,50</t>
  </si>
  <si>
    <t>29,91</t>
  </si>
  <si>
    <t>2,61</t>
  </si>
  <si>
    <t>22,46</t>
  </si>
  <si>
    <t>38,19</t>
  </si>
  <si>
    <t>9,92</t>
  </si>
  <si>
    <t>51,86</t>
  </si>
  <si>
    <t>108,93</t>
  </si>
  <si>
    <t>24,28</t>
  </si>
  <si>
    <t>8,51</t>
  </si>
  <si>
    <t>4,37</t>
  </si>
  <si>
    <t>122,85</t>
  </si>
  <si>
    <t>75,47</t>
  </si>
  <si>
    <t>8,22</t>
  </si>
  <si>
    <t>38,60</t>
  </si>
  <si>
    <t>169,77</t>
  </si>
  <si>
    <t>84,90</t>
  </si>
  <si>
    <t>68,10</t>
  </si>
  <si>
    <t>15,05</t>
  </si>
  <si>
    <t>160,67</t>
  </si>
  <si>
    <t>201,06</t>
  </si>
  <si>
    <t>167,32</t>
  </si>
  <si>
    <t>5,50</t>
  </si>
  <si>
    <t>25,25</t>
  </si>
  <si>
    <t>16,61</t>
  </si>
  <si>
    <t>77,99</t>
  </si>
  <si>
    <t>8,74</t>
  </si>
  <si>
    <t>90,35</t>
  </si>
  <si>
    <t>61,60</t>
  </si>
  <si>
    <t>99,02</t>
  </si>
  <si>
    <t>1.708,80</t>
  </si>
  <si>
    <t>16,76</t>
  </si>
  <si>
    <t>31,77</t>
  </si>
  <si>
    <t>83,01</t>
  </si>
  <si>
    <t>26,15</t>
  </si>
  <si>
    <t>5,88</t>
  </si>
  <si>
    <t>28,60</t>
  </si>
  <si>
    <t>21,57</t>
  </si>
  <si>
    <t>24,96</t>
  </si>
  <si>
    <t>153,93</t>
  </si>
  <si>
    <t>12,25</t>
  </si>
  <si>
    <t>10,26</t>
  </si>
  <si>
    <t>20,67</t>
  </si>
  <si>
    <t>3,71</t>
  </si>
  <si>
    <t>33,69</t>
  </si>
  <si>
    <t>42,16</t>
  </si>
  <si>
    <t>337,79</t>
  </si>
  <si>
    <t>387,09</t>
  </si>
  <si>
    <t>434,88</t>
  </si>
  <si>
    <t>511,84</t>
  </si>
  <si>
    <t>66,75</t>
  </si>
  <si>
    <t>63,75</t>
  </si>
  <si>
    <t>77,10</t>
  </si>
  <si>
    <t>16,83</t>
  </si>
  <si>
    <t>732,12</t>
  </si>
  <si>
    <t>900,42</t>
  </si>
  <si>
    <t>950,04</t>
  </si>
  <si>
    <t>1.059,01</t>
  </si>
  <si>
    <t>1.335,78</t>
  </si>
  <si>
    <t>1.599,40</t>
  </si>
  <si>
    <t>1.665,40</t>
  </si>
  <si>
    <t>1.818,44</t>
  </si>
  <si>
    <t>2.105,84</t>
  </si>
  <si>
    <t>2.180,95</t>
  </si>
  <si>
    <t>722,05</t>
  </si>
  <si>
    <t>883,79</t>
  </si>
  <si>
    <t>933,40</t>
  </si>
  <si>
    <t>1.048,94</t>
  </si>
  <si>
    <t>1.318,06</t>
  </si>
  <si>
    <t>1.572,37</t>
  </si>
  <si>
    <t>1.639,58</t>
  </si>
  <si>
    <t>1.775,99</t>
  </si>
  <si>
    <t>2.054,21</t>
  </si>
  <si>
    <t>2.118,17</t>
  </si>
  <si>
    <t>25,18</t>
  </si>
  <si>
    <t>42,41</t>
  </si>
  <si>
    <t>18,91</t>
  </si>
  <si>
    <t>32,59</t>
  </si>
  <si>
    <t>40,09</t>
  </si>
  <si>
    <t>19,44</t>
  </si>
  <si>
    <t>67,94</t>
  </si>
  <si>
    <t>530,39</t>
  </si>
  <si>
    <t>564,09</t>
  </si>
  <si>
    <t>634,63</t>
  </si>
  <si>
    <t>765,39</t>
  </si>
  <si>
    <t>793,83</t>
  </si>
  <si>
    <t>253,52</t>
  </si>
  <si>
    <t>284,14</t>
  </si>
  <si>
    <t>352,18</t>
  </si>
  <si>
    <t>365,79</t>
  </si>
  <si>
    <t>36,31</t>
  </si>
  <si>
    <t>165,22</t>
  </si>
  <si>
    <t>87,55</t>
  </si>
  <si>
    <t>44,21</t>
  </si>
  <si>
    <t>10,07</t>
  </si>
  <si>
    <t>13,70</t>
  </si>
  <si>
    <t>53,38</t>
  </si>
  <si>
    <t>21,33</t>
  </si>
  <si>
    <t>44,33</t>
  </si>
  <si>
    <t>66,27</t>
  </si>
  <si>
    <t>129,68</t>
  </si>
  <si>
    <t>37,35</t>
  </si>
  <si>
    <t>43,49</t>
  </si>
  <si>
    <t>137,01</t>
  </si>
  <si>
    <t>171,97</t>
  </si>
  <si>
    <t>206,47</t>
  </si>
  <si>
    <t>261,95</t>
  </si>
  <si>
    <t>73,91</t>
  </si>
  <si>
    <t>80,47</t>
  </si>
  <si>
    <t>41,36</t>
  </si>
  <si>
    <t>32,96</t>
  </si>
  <si>
    <t>12,11</t>
  </si>
  <si>
    <t>14,32</t>
  </si>
  <si>
    <t>36,05</t>
  </si>
  <si>
    <t>496,16</t>
  </si>
  <si>
    <t>577,85</t>
  </si>
  <si>
    <t>659,53</t>
  </si>
  <si>
    <t>828,59</t>
  </si>
  <si>
    <t>910,28</t>
  </si>
  <si>
    <t>1.026,47</t>
  </si>
  <si>
    <t>1.176,50</t>
  </si>
  <si>
    <t>1.316,37</t>
  </si>
  <si>
    <t>1.398,05</t>
  </si>
  <si>
    <t>1.495,66</t>
  </si>
  <si>
    <t>561,93</t>
  </si>
  <si>
    <t>643,61</t>
  </si>
  <si>
    <t>796,75</t>
  </si>
  <si>
    <t>878,44</t>
  </si>
  <si>
    <t>994,62</t>
  </si>
  <si>
    <t>1.112,82</t>
  </si>
  <si>
    <t>1.268,60</t>
  </si>
  <si>
    <t>1.350,29</t>
  </si>
  <si>
    <t>1.431,98</t>
  </si>
  <si>
    <t>756,88</t>
  </si>
  <si>
    <t>1.038,96</t>
  </si>
  <si>
    <t>1.090,35</t>
  </si>
  <si>
    <t>1.209,99</t>
  </si>
  <si>
    <t>1.514,37</t>
  </si>
  <si>
    <t>1.897,14</t>
  </si>
  <si>
    <t>1.972,22</t>
  </si>
  <si>
    <t>2.158,39</t>
  </si>
  <si>
    <t>2.504,94</t>
  </si>
  <si>
    <t>2.685,59</t>
  </si>
  <si>
    <t>736,74</t>
  </si>
  <si>
    <t>1.013,14</t>
  </si>
  <si>
    <t>1.064,54</t>
  </si>
  <si>
    <t>1.260,15</t>
  </si>
  <si>
    <t>1.444,71</t>
  </si>
  <si>
    <t>1.785,78</t>
  </si>
  <si>
    <t>1.848,98</t>
  </si>
  <si>
    <t>1.993,74</t>
  </si>
  <si>
    <t>2.264,90</t>
  </si>
  <si>
    <t>2.194,99</t>
  </si>
  <si>
    <t>501,98</t>
  </si>
  <si>
    <t>35,12</t>
  </si>
  <si>
    <t>28,37</t>
  </si>
  <si>
    <t>24,79</t>
  </si>
  <si>
    <t>99,34</t>
  </si>
  <si>
    <t>108,67</t>
  </si>
  <si>
    <t>67,16</t>
  </si>
  <si>
    <t>64,33</t>
  </si>
  <si>
    <t>43,66</t>
  </si>
  <si>
    <t>31,73</t>
  </si>
  <si>
    <t>159,13</t>
  </si>
  <si>
    <t>117,96</t>
  </si>
  <si>
    <t>100,57</t>
  </si>
  <si>
    <t>76,05</t>
  </si>
  <si>
    <t>44,57</t>
  </si>
  <si>
    <t>47,78</t>
  </si>
  <si>
    <t>112,68</t>
  </si>
  <si>
    <t>168,19</t>
  </si>
  <si>
    <t>365,77</t>
  </si>
  <si>
    <t>172,55</t>
  </si>
  <si>
    <t>227,24</t>
  </si>
  <si>
    <t>140,81</t>
  </si>
  <si>
    <t>356,68</t>
  </si>
  <si>
    <t>369,21</t>
  </si>
  <si>
    <t>494,08</t>
  </si>
  <si>
    <t>435,16</t>
  </si>
  <si>
    <t>542,55</t>
  </si>
  <si>
    <t>472,66</t>
  </si>
  <si>
    <t>550,88</t>
  </si>
  <si>
    <t>899,92</t>
  </si>
  <si>
    <t>1.101,64</t>
  </si>
  <si>
    <t>1.302,24</t>
  </si>
  <si>
    <t>328,76</t>
  </si>
  <si>
    <t>140,77</t>
  </si>
  <si>
    <t>161,91</t>
  </si>
  <si>
    <t>187,35</t>
  </si>
  <si>
    <t>426,80</t>
  </si>
  <si>
    <t>77,42</t>
  </si>
  <si>
    <t>110,72</t>
  </si>
  <si>
    <t>118,52</t>
  </si>
  <si>
    <t>98,16</t>
  </si>
  <si>
    <t>124,68</t>
  </si>
  <si>
    <t>133,72</t>
  </si>
  <si>
    <t>132,93</t>
  </si>
  <si>
    <t>117,48</t>
  </si>
  <si>
    <t>137,55</t>
  </si>
  <si>
    <t>125,72</t>
  </si>
  <si>
    <t>146,99</t>
  </si>
  <si>
    <t>134,17</t>
  </si>
  <si>
    <t>155,26</t>
  </si>
  <si>
    <t>86,06</t>
  </si>
  <si>
    <t>94,14</t>
  </si>
  <si>
    <t>120,56</t>
  </si>
  <si>
    <t>128,77</t>
  </si>
  <si>
    <t>96,19</t>
  </si>
  <si>
    <t>105,61</t>
  </si>
  <si>
    <t>132,55</t>
  </si>
  <si>
    <t>142,26</t>
  </si>
  <si>
    <t>138,50</t>
  </si>
  <si>
    <t>120,40</t>
  </si>
  <si>
    <t>130,88</t>
  </si>
  <si>
    <t>152,56</t>
  </si>
  <si>
    <t>159,23</t>
  </si>
  <si>
    <t>155,06</t>
  </si>
  <si>
    <t>143,16</t>
  </si>
  <si>
    <t>136,07</t>
  </si>
  <si>
    <t>131,05</t>
  </si>
  <si>
    <t>127,11</t>
  </si>
  <si>
    <t>160,81</t>
  </si>
  <si>
    <t>148,25</t>
  </si>
  <si>
    <t>140,86</t>
  </si>
  <si>
    <t>131,56</t>
  </si>
  <si>
    <t>147,13</t>
  </si>
  <si>
    <t>135,25</t>
  </si>
  <si>
    <t>128,16</t>
  </si>
  <si>
    <t>121,09</t>
  </si>
  <si>
    <t>119,24</t>
  </si>
  <si>
    <t>152,85</t>
  </si>
  <si>
    <t>140,33</t>
  </si>
  <si>
    <t>132,94</t>
  </si>
  <si>
    <t>127,75</t>
  </si>
  <si>
    <t>120,03</t>
  </si>
  <si>
    <t>21,94</t>
  </si>
  <si>
    <t>486,54</t>
  </si>
  <si>
    <t>301,13</t>
  </si>
  <si>
    <t>385,57</t>
  </si>
  <si>
    <t>246,52</t>
  </si>
  <si>
    <t>22,00</t>
  </si>
  <si>
    <t>6,17</t>
  </si>
  <si>
    <t>354,31</t>
  </si>
  <si>
    <t>272,98</t>
  </si>
  <si>
    <t>579,76</t>
  </si>
  <si>
    <t>944,33</t>
  </si>
  <si>
    <t>1.408,30</t>
  </si>
  <si>
    <t>1.977,77</t>
  </si>
  <si>
    <t>2.657,63</t>
  </si>
  <si>
    <t>815,31</t>
  </si>
  <si>
    <t>1.336,29</t>
  </si>
  <si>
    <t>1.997,21</t>
  </si>
  <si>
    <t>2.538,04</t>
  </si>
  <si>
    <t>3.765,68</t>
  </si>
  <si>
    <t>1.050,47</t>
  </si>
  <si>
    <t>1.727,82</t>
  </si>
  <si>
    <t>2.585,78</t>
  </si>
  <si>
    <t>3.631,98</t>
  </si>
  <si>
    <t>4.873,81</t>
  </si>
  <si>
    <t>1.296,34</t>
  </si>
  <si>
    <t>707,25</t>
  </si>
  <si>
    <t>272,22</t>
  </si>
  <si>
    <t>793,55</t>
  </si>
  <si>
    <t>1.151,05</t>
  </si>
  <si>
    <t>1.471,07</t>
  </si>
  <si>
    <t>878,18</t>
  </si>
  <si>
    <t>298,29</t>
  </si>
  <si>
    <t>1.063,74</t>
  </si>
  <si>
    <t>335,73</t>
  </si>
  <si>
    <t>2.122,54</t>
  </si>
  <si>
    <t>1.249,31</t>
  </si>
  <si>
    <t>519,41</t>
  </si>
  <si>
    <t>2.687,41</t>
  </si>
  <si>
    <t>1.527,64</t>
  </si>
  <si>
    <t>1.846,04</t>
  </si>
  <si>
    <t>941,57</t>
  </si>
  <si>
    <t>2.329,62</t>
  </si>
  <si>
    <t>1.127,80</t>
  </si>
  <si>
    <t>1.314,01</t>
  </si>
  <si>
    <t>1.500,24</t>
  </si>
  <si>
    <t>3.802,27</t>
  </si>
  <si>
    <t>1.686,50</t>
  </si>
  <si>
    <t>1.872,72</t>
  </si>
  <si>
    <t>4.774,88</t>
  </si>
  <si>
    <t>2.058,95</t>
  </si>
  <si>
    <t>2.875,93</t>
  </si>
  <si>
    <t>3.497,52</t>
  </si>
  <si>
    <t>4.101,76</t>
  </si>
  <si>
    <t>4.705,90</t>
  </si>
  <si>
    <t>5.310,13</t>
  </si>
  <si>
    <t>5.914,34</t>
  </si>
  <si>
    <t>2.270,44</t>
  </si>
  <si>
    <t>4.220,90</t>
  </si>
  <si>
    <t>1.711,79</t>
  </si>
  <si>
    <t>4.936,47</t>
  </si>
  <si>
    <t>1.898,00</t>
  </si>
  <si>
    <t>5.691,60</t>
  </si>
  <si>
    <t>2.084,23</t>
  </si>
  <si>
    <t>6.412,05</t>
  </si>
  <si>
    <t>7.132,49</t>
  </si>
  <si>
    <t>2.461,91</t>
  </si>
  <si>
    <t>5.810,71</t>
  </si>
  <si>
    <t>2.089,51</t>
  </si>
  <si>
    <t>6.671,57</t>
  </si>
  <si>
    <t>2.275,74</t>
  </si>
  <si>
    <t>7.532,50</t>
  </si>
  <si>
    <t>8.393,41</t>
  </si>
  <si>
    <t>2.653,39</t>
  </si>
  <si>
    <t>7.695,48</t>
  </si>
  <si>
    <t>2.467,18</t>
  </si>
  <si>
    <t>8.683,61</t>
  </si>
  <si>
    <t>9.671,74</t>
  </si>
  <si>
    <t>2.844,91</t>
  </si>
  <si>
    <t>9.841,17</t>
  </si>
  <si>
    <t>10.957,48</t>
  </si>
  <si>
    <t>3.036,39</t>
  </si>
  <si>
    <t>12.250,79</t>
  </si>
  <si>
    <t>3.176,28</t>
  </si>
  <si>
    <t>160,14</t>
  </si>
  <si>
    <t>693,01</t>
  </si>
  <si>
    <t>1.800,14</t>
  </si>
  <si>
    <t>4.288,52</t>
  </si>
  <si>
    <t>2.813,12</t>
  </si>
  <si>
    <t>3.296,67</t>
  </si>
  <si>
    <t>246,56</t>
  </si>
  <si>
    <t>816,06</t>
  </si>
  <si>
    <t>965,20</t>
  </si>
  <si>
    <t>1.114,35</t>
  </si>
  <si>
    <t>1.194,42</t>
  </si>
  <si>
    <t>1.274,49</t>
  </si>
  <si>
    <t>1.162,64</t>
  </si>
  <si>
    <t>1.311,78</t>
  </si>
  <si>
    <t>1.460,93</t>
  </si>
  <si>
    <t>1.541,00</t>
  </si>
  <si>
    <t>1.621,07</t>
  </si>
  <si>
    <t>2.747,19</t>
  </si>
  <si>
    <t>3.371,85</t>
  </si>
  <si>
    <t>3.718,35</t>
  </si>
  <si>
    <t>4.064,86</t>
  </si>
  <si>
    <t>2.469,12</t>
  </si>
  <si>
    <t>3.093,77</t>
  </si>
  <si>
    <t>3.718,43</t>
  </si>
  <si>
    <t>4.064,93</t>
  </si>
  <si>
    <t>4.411,44</t>
  </si>
  <si>
    <t>327,64</t>
  </si>
  <si>
    <t>1.271,60</t>
  </si>
  <si>
    <t>2.054,40</t>
  </si>
  <si>
    <t>1.194,70</t>
  </si>
  <si>
    <t>3.410,25</t>
  </si>
  <si>
    <t>508,37</t>
  </si>
  <si>
    <t>1.451,60</t>
  </si>
  <si>
    <t>2.602,81</t>
  </si>
  <si>
    <t>1.464,53</t>
  </si>
  <si>
    <t>1.801,30</t>
  </si>
  <si>
    <t>911,64</t>
  </si>
  <si>
    <t>3.998,71</t>
  </si>
  <si>
    <t>2.272,85</t>
  </si>
  <si>
    <t>1.091,64</t>
  </si>
  <si>
    <t>1.631,62</t>
  </si>
  <si>
    <t>2.744,33</t>
  </si>
  <si>
    <t>3.215,84</t>
  </si>
  <si>
    <t>4.587,08</t>
  </si>
  <si>
    <t>764,75</t>
  </si>
  <si>
    <t>1.102,19</t>
  </si>
  <si>
    <t>3.709,41</t>
  </si>
  <si>
    <t>1.811,60</t>
  </si>
  <si>
    <t>241,65</t>
  </si>
  <si>
    <t>4.183,64</t>
  </si>
  <si>
    <t>1.419,27</t>
  </si>
  <si>
    <t>2.017,63</t>
  </si>
  <si>
    <t>834,90</t>
  </si>
  <si>
    <t>5.175,52</t>
  </si>
  <si>
    <t>4.657,98</t>
  </si>
  <si>
    <t>6.491,08</t>
  </si>
  <si>
    <t>291,85</t>
  </si>
  <si>
    <t>1.991,60</t>
  </si>
  <si>
    <t>2.804,44</t>
  </si>
  <si>
    <t>1.740,03</t>
  </si>
  <si>
    <t>1.014,79</t>
  </si>
  <si>
    <t>5.763,95</t>
  </si>
  <si>
    <t>2.197,62</t>
  </si>
  <si>
    <t>2.193,11</t>
  </si>
  <si>
    <t>7.327,04</t>
  </si>
  <si>
    <t>2.377,56</t>
  </si>
  <si>
    <t>8.162,99</t>
  </si>
  <si>
    <t>4.113,02</t>
  </si>
  <si>
    <t>2.562,03</t>
  </si>
  <si>
    <t>7.482,77</t>
  </si>
  <si>
    <t>2.382,05</t>
  </si>
  <si>
    <t>8.441,49</t>
  </si>
  <si>
    <t>1.653,17</t>
  </si>
  <si>
    <t>9.400,22</t>
  </si>
  <si>
    <t>2.746,53</t>
  </si>
  <si>
    <t>9.561,83</t>
  </si>
  <si>
    <t>4.809,33</t>
  </si>
  <si>
    <t>10.644,22</t>
  </si>
  <si>
    <t>2.931,00</t>
  </si>
  <si>
    <t>11.895,14</t>
  </si>
  <si>
    <t>1.833,14</t>
  </si>
  <si>
    <t>656,80</t>
  </si>
  <si>
    <t>5.545,19</t>
  </si>
  <si>
    <t>2.013,14</t>
  </si>
  <si>
    <t>6.246,38</t>
  </si>
  <si>
    <t>6.947,56</t>
  </si>
  <si>
    <t>5.655,19</t>
  </si>
  <si>
    <t>3.071,52</t>
  </si>
  <si>
    <t>24,63</t>
  </si>
  <si>
    <t>27,54</t>
  </si>
  <si>
    <t>30,81</t>
  </si>
  <si>
    <t>32,29</t>
  </si>
  <si>
    <t>50,14</t>
  </si>
  <si>
    <t>61,67</t>
  </si>
  <si>
    <t>37,26</t>
  </si>
  <si>
    <t>35,67</t>
  </si>
  <si>
    <t>38,86</t>
  </si>
  <si>
    <t>42,74</t>
  </si>
  <si>
    <t>52,44</t>
  </si>
  <si>
    <t>50,94</t>
  </si>
  <si>
    <t>60,63</t>
  </si>
  <si>
    <t>35,76</t>
  </si>
  <si>
    <t>33,62</t>
  </si>
  <si>
    <t>42,09</t>
  </si>
  <si>
    <t>17,27</t>
  </si>
  <si>
    <t>23,64</t>
  </si>
  <si>
    <t>29,74</t>
  </si>
  <si>
    <t>32,77</t>
  </si>
  <si>
    <t>21,65</t>
  </si>
  <si>
    <t>29,93</t>
  </si>
  <si>
    <t>20,39</t>
  </si>
  <si>
    <t>28,65</t>
  </si>
  <si>
    <t>143,90</t>
  </si>
  <si>
    <t>16,56</t>
  </si>
  <si>
    <t>19,12</t>
  </si>
  <si>
    <t>73,82</t>
  </si>
  <si>
    <t>657,78</t>
  </si>
  <si>
    <t>793,48</t>
  </si>
  <si>
    <t>374,49</t>
  </si>
  <si>
    <t>387,04</t>
  </si>
  <si>
    <t>390,51</t>
  </si>
  <si>
    <t>418,21</t>
  </si>
  <si>
    <t>437,93</t>
  </si>
  <si>
    <t>450,49</t>
  </si>
  <si>
    <t>171,64</t>
  </si>
  <si>
    <t>178,25</t>
  </si>
  <si>
    <t>184,89</t>
  </si>
  <si>
    <t>191,50</t>
  </si>
  <si>
    <t>59,61</t>
  </si>
  <si>
    <t>242,96</t>
  </si>
  <si>
    <t>64,71</t>
  </si>
  <si>
    <t>254,67</t>
  </si>
  <si>
    <t>266,40</t>
  </si>
  <si>
    <t>74,90</t>
  </si>
  <si>
    <t>313,27</t>
  </si>
  <si>
    <t>335,92</t>
  </si>
  <si>
    <t>333,00</t>
  </si>
  <si>
    <t>347,44</t>
  </si>
  <si>
    <t>27,45</t>
  </si>
  <si>
    <t>82,00</t>
  </si>
  <si>
    <t>64,19</t>
  </si>
  <si>
    <t>660,99</t>
  </si>
  <si>
    <t>703,39</t>
  </si>
  <si>
    <t>727,21</t>
  </si>
  <si>
    <t>756,06</t>
  </si>
  <si>
    <t>596,80</t>
  </si>
  <si>
    <t>633,78</t>
  </si>
  <si>
    <t>645,21</t>
  </si>
  <si>
    <t>674,06</t>
  </si>
  <si>
    <t>319,27</t>
  </si>
  <si>
    <t>270,09</t>
  </si>
  <si>
    <t>355,50</t>
  </si>
  <si>
    <t>342,81</t>
  </si>
  <si>
    <t>602,80</t>
  </si>
  <si>
    <t>567,95</t>
  </si>
  <si>
    <t>667,71</t>
  </si>
  <si>
    <t>669,43</t>
  </si>
  <si>
    <t>141,97</t>
  </si>
  <si>
    <t>148,61</t>
  </si>
  <si>
    <t>155,22</t>
  </si>
  <si>
    <t>194,97</t>
  </si>
  <si>
    <t>206,68</t>
  </si>
  <si>
    <t>218,39</t>
  </si>
  <si>
    <t>230,12</t>
  </si>
  <si>
    <t>303,14</t>
  </si>
  <si>
    <t>318,37</t>
  </si>
  <si>
    <t>357,15</t>
  </si>
  <si>
    <t>756,95</t>
  </si>
  <si>
    <t>1.034,73</t>
  </si>
  <si>
    <t>23,12</t>
  </si>
  <si>
    <t>25,63</t>
  </si>
  <si>
    <t>63,06</t>
  </si>
  <si>
    <t>69,61</t>
  </si>
  <si>
    <t>49,86</t>
  </si>
  <si>
    <t>599,64</t>
  </si>
  <si>
    <t>638,70</t>
  </si>
  <si>
    <t>663,17</t>
  </si>
  <si>
    <t>691,88</t>
  </si>
  <si>
    <t>552,00</t>
  </si>
  <si>
    <t>588,84</t>
  </si>
  <si>
    <t>600,11</t>
  </si>
  <si>
    <t>628,82</t>
  </si>
  <si>
    <t>558,00</t>
  </si>
  <si>
    <t>523,01</t>
  </si>
  <si>
    <t>622,61</t>
  </si>
  <si>
    <t>624,19</t>
  </si>
  <si>
    <t>586,67</t>
  </si>
  <si>
    <t>541,87</t>
  </si>
  <si>
    <t>616,23</t>
  </si>
  <si>
    <t>571,29</t>
  </si>
  <si>
    <t>669,36</t>
  </si>
  <si>
    <t>624,26</t>
  </si>
  <si>
    <t>1.069,16</t>
  </si>
  <si>
    <t>1.024,06</t>
  </si>
  <si>
    <t>1.346,94</t>
  </si>
  <si>
    <t>1.301,84</t>
  </si>
  <si>
    <t>2.068,67</t>
  </si>
  <si>
    <t>559,28</t>
  </si>
  <si>
    <t>879,82</t>
  </si>
  <si>
    <t>890,60</t>
  </si>
  <si>
    <t>696,55</t>
  </si>
  <si>
    <t>567,38</t>
  </si>
  <si>
    <t>535,80</t>
  </si>
  <si>
    <t>129,20</t>
  </si>
  <si>
    <t>141,27</t>
  </si>
  <si>
    <t>749,13</t>
  </si>
  <si>
    <t>629,48</t>
  </si>
  <si>
    <t>433,94</t>
  </si>
  <si>
    <t>580,09</t>
  </si>
  <si>
    <t>524,52</t>
  </si>
  <si>
    <t>551,38</t>
  </si>
  <si>
    <t>692,87</t>
  </si>
  <si>
    <t>525,40</t>
  </si>
  <si>
    <t>505,78</t>
  </si>
  <si>
    <t>527,15</t>
  </si>
  <si>
    <t>664,61</t>
  </si>
  <si>
    <t>376,98</t>
  </si>
  <si>
    <t>318,41</t>
  </si>
  <si>
    <t>691,12</t>
  </si>
  <si>
    <t>68,12</t>
  </si>
  <si>
    <t>403,95</t>
  </si>
  <si>
    <t>457,24</t>
  </si>
  <si>
    <t>240,63</t>
  </si>
  <si>
    <t>354,17</t>
  </si>
  <si>
    <t>1.093,47</t>
  </si>
  <si>
    <t>557,87</t>
  </si>
  <si>
    <t>411,22</t>
  </si>
  <si>
    <t>654,77</t>
  </si>
  <si>
    <t>512,52</t>
  </si>
  <si>
    <t>618,21</t>
  </si>
  <si>
    <t>558,60</t>
  </si>
  <si>
    <t>948,40</t>
  </si>
  <si>
    <t>180,51</t>
  </si>
  <si>
    <t>33,19</t>
  </si>
  <si>
    <t>45,41</t>
  </si>
  <si>
    <t>34,39</t>
  </si>
  <si>
    <t>85,11</t>
  </si>
  <si>
    <t>108,60</t>
  </si>
  <si>
    <t>215,28</t>
  </si>
  <si>
    <t>93,84</t>
  </si>
  <si>
    <t>243,17</t>
  </si>
  <si>
    <t>1.620,68</t>
  </si>
  <si>
    <t>331,78</t>
  </si>
  <si>
    <t>379,65</t>
  </si>
  <si>
    <t>130,94</t>
  </si>
  <si>
    <t>152,27</t>
  </si>
  <si>
    <t>202,05</t>
  </si>
  <si>
    <t>102,50</t>
  </si>
  <si>
    <t>300,29</t>
  </si>
  <si>
    <t>235,95</t>
  </si>
  <si>
    <t>483,65</t>
  </si>
  <si>
    <t>699,05</t>
  </si>
  <si>
    <t>612,72</t>
  </si>
  <si>
    <t>1.239,07</t>
  </si>
  <si>
    <t>262,43</t>
  </si>
  <si>
    <t>358,91</t>
  </si>
  <si>
    <t>221,59</t>
  </si>
  <si>
    <t>332,73</t>
  </si>
  <si>
    <t>259,16</t>
  </si>
  <si>
    <t>378,96</t>
  </si>
  <si>
    <t>398,13</t>
  </si>
  <si>
    <t>232,26</t>
  </si>
  <si>
    <t>343,58</t>
  </si>
  <si>
    <t>270,96</t>
  </si>
  <si>
    <t>390,35</t>
  </si>
  <si>
    <t>400,11</t>
  </si>
  <si>
    <t>234,04</t>
  </si>
  <si>
    <t>351,68</t>
  </si>
  <si>
    <t>271,80</t>
  </si>
  <si>
    <t>399,28</t>
  </si>
  <si>
    <t>49,04</t>
  </si>
  <si>
    <t>37,04</t>
  </si>
  <si>
    <t>591,82</t>
  </si>
  <si>
    <t>558,38</t>
  </si>
  <si>
    <t>511,82</t>
  </si>
  <si>
    <t>481,26</t>
  </si>
  <si>
    <t>577,11</t>
  </si>
  <si>
    <t>545,82</t>
  </si>
  <si>
    <t>496,21</t>
  </si>
  <si>
    <t>460,25</t>
  </si>
  <si>
    <t>578,18</t>
  </si>
  <si>
    <t>539,48</t>
  </si>
  <si>
    <t>484,98</t>
  </si>
  <si>
    <t>445,28</t>
  </si>
  <si>
    <t>485,71</t>
  </si>
  <si>
    <t>465,56</t>
  </si>
  <si>
    <t>438,54</t>
  </si>
  <si>
    <t>421,60</t>
  </si>
  <si>
    <t>439,25</t>
  </si>
  <si>
    <t>427,73</t>
  </si>
  <si>
    <t>405,09</t>
  </si>
  <si>
    <t>420,73</t>
  </si>
  <si>
    <t>383,06</t>
  </si>
  <si>
    <t>363,56</t>
  </si>
  <si>
    <t>588,08</t>
  </si>
  <si>
    <t>554,13</t>
  </si>
  <si>
    <t>507,46</t>
  </si>
  <si>
    <t>477,28</t>
  </si>
  <si>
    <t>566,74</t>
  </si>
  <si>
    <t>535,81</t>
  </si>
  <si>
    <t>486,85</t>
  </si>
  <si>
    <t>451,50</t>
  </si>
  <si>
    <t>568,32</t>
  </si>
  <si>
    <t>530,00</t>
  </si>
  <si>
    <t>476,24</t>
  </si>
  <si>
    <t>437,11</t>
  </si>
  <si>
    <t>481,97</t>
  </si>
  <si>
    <t>461,31</t>
  </si>
  <si>
    <t>434,18</t>
  </si>
  <si>
    <t>417,62</t>
  </si>
  <si>
    <t>428,88</t>
  </si>
  <si>
    <t>417,72</t>
  </si>
  <si>
    <t>395,73</t>
  </si>
  <si>
    <t>377,80</t>
  </si>
  <si>
    <t>410,87</t>
  </si>
  <si>
    <t>396,49</t>
  </si>
  <si>
    <t>374,32</t>
  </si>
  <si>
    <t>355,39</t>
  </si>
  <si>
    <t>502,94</t>
  </si>
  <si>
    <t>501,75</t>
  </si>
  <si>
    <t>99,90</t>
  </si>
  <si>
    <t>232,95</t>
  </si>
  <si>
    <t>180,39</t>
  </si>
  <si>
    <t>54,72</t>
  </si>
  <si>
    <t>167,74</t>
  </si>
  <si>
    <t>56,78</t>
  </si>
  <si>
    <t>123,79</t>
  </si>
  <si>
    <t>117,12</t>
  </si>
  <si>
    <t>210,74</t>
  </si>
  <si>
    <t>201,57</t>
  </si>
  <si>
    <t>253,69</t>
  </si>
  <si>
    <t>306,81</t>
  </si>
  <si>
    <t>38,61</t>
  </si>
  <si>
    <t>36,89</t>
  </si>
  <si>
    <t>51,17</t>
  </si>
  <si>
    <t>47,02</t>
  </si>
  <si>
    <t>120,61</t>
  </si>
  <si>
    <t>118,43</t>
  </si>
  <si>
    <t>117,50</t>
  </si>
  <si>
    <t>141,71</t>
  </si>
  <si>
    <t>138,49</t>
  </si>
  <si>
    <t>137,07</t>
  </si>
  <si>
    <t>21,32</t>
  </si>
  <si>
    <t>27,99</t>
  </si>
  <si>
    <t>36,84</t>
  </si>
  <si>
    <t>57,76</t>
  </si>
  <si>
    <t>165,12</t>
  </si>
  <si>
    <t>241,73</t>
  </si>
  <si>
    <t>313,16</t>
  </si>
  <si>
    <t>355,42</t>
  </si>
  <si>
    <t>149,01</t>
  </si>
  <si>
    <t>279,66</t>
  </si>
  <si>
    <t>308,16</t>
  </si>
  <si>
    <t>141,26</t>
  </si>
  <si>
    <t>209,78</t>
  </si>
  <si>
    <t>267,55</t>
  </si>
  <si>
    <t>291,97</t>
  </si>
  <si>
    <t>176,12</t>
  </si>
  <si>
    <t>255,51</t>
  </si>
  <si>
    <t>330,80</t>
  </si>
  <si>
    <t>375,88</t>
  </si>
  <si>
    <t>156,32</t>
  </si>
  <si>
    <t>228,14</t>
  </si>
  <si>
    <t>289,64</t>
  </si>
  <si>
    <t>318,99</t>
  </si>
  <si>
    <t>146,64</t>
  </si>
  <si>
    <t>216,04</t>
  </si>
  <si>
    <t>273,56</t>
  </si>
  <si>
    <t>299,34</t>
  </si>
  <si>
    <t>84,50</t>
  </si>
  <si>
    <t>451,72</t>
  </si>
  <si>
    <t>19,78</t>
  </si>
  <si>
    <t>415,16</t>
  </si>
  <si>
    <t>395,84</t>
  </si>
  <si>
    <t>165,61</t>
  </si>
  <si>
    <t>108,97</t>
  </si>
  <si>
    <t>152,38</t>
  </si>
  <si>
    <t>104,30</t>
  </si>
  <si>
    <t>90,61</t>
  </si>
  <si>
    <t>367,61</t>
  </si>
  <si>
    <t>344,95</t>
  </si>
  <si>
    <t>102,09</t>
  </si>
  <si>
    <t>15,16</t>
  </si>
  <si>
    <t>88,52</t>
  </si>
  <si>
    <t>95,20</t>
  </si>
  <si>
    <t>75,61</t>
  </si>
  <si>
    <t>91,33</t>
  </si>
  <si>
    <t>58,45</t>
  </si>
  <si>
    <t>165,65</t>
  </si>
  <si>
    <t>120,86</t>
  </si>
  <si>
    <t>112,44</t>
  </si>
  <si>
    <t>80,95</t>
  </si>
  <si>
    <t>74,45</t>
  </si>
  <si>
    <t>90,57</t>
  </si>
  <si>
    <t>107,89</t>
  </si>
  <si>
    <t>99,50</t>
  </si>
  <si>
    <t>59,24</t>
  </si>
  <si>
    <t>52,79</t>
  </si>
  <si>
    <t>72,57</t>
  </si>
  <si>
    <t>66,10</t>
  </si>
  <si>
    <t>43,43</t>
  </si>
  <si>
    <t>54,61</t>
  </si>
  <si>
    <t>49,41</t>
  </si>
  <si>
    <t>37,75</t>
  </si>
  <si>
    <t>32,98</t>
  </si>
  <si>
    <t>42,81</t>
  </si>
  <si>
    <t>31,84</t>
  </si>
  <si>
    <t>46,05</t>
  </si>
  <si>
    <t>33,99</t>
  </si>
  <si>
    <t>38,76</t>
  </si>
  <si>
    <t>158,67</t>
  </si>
  <si>
    <t>112,98</t>
  </si>
  <si>
    <t>88,90</t>
  </si>
  <si>
    <t>147,81</t>
  </si>
  <si>
    <t>174,98</t>
  </si>
  <si>
    <t>104,15</t>
  </si>
  <si>
    <t>100,88</t>
  </si>
  <si>
    <t>125,35</t>
  </si>
  <si>
    <t>186,42</t>
  </si>
  <si>
    <t>84,76</t>
  </si>
  <si>
    <t>85,65</t>
  </si>
  <si>
    <t>108,85</t>
  </si>
  <si>
    <t>174,32</t>
  </si>
  <si>
    <t>71,95</t>
  </si>
  <si>
    <t>70,89</t>
  </si>
  <si>
    <t>166,43</t>
  </si>
  <si>
    <t>64,89</t>
  </si>
  <si>
    <t>66,87</t>
  </si>
  <si>
    <t>159,09</t>
  </si>
  <si>
    <t>72,82</t>
  </si>
  <si>
    <t>56,40</t>
  </si>
  <si>
    <t>67,18</t>
  </si>
  <si>
    <t>150,85</t>
  </si>
  <si>
    <t>55,45</t>
  </si>
  <si>
    <t>143,45</t>
  </si>
  <si>
    <t>156,17</t>
  </si>
  <si>
    <t>146,35</t>
  </si>
  <si>
    <t>110,51</t>
  </si>
  <si>
    <t>66,32</t>
  </si>
  <si>
    <t>39,13</t>
  </si>
  <si>
    <t>36,75</t>
  </si>
  <si>
    <t>63,88</t>
  </si>
  <si>
    <t>61,40</t>
  </si>
  <si>
    <t>35,21</t>
  </si>
  <si>
    <t>62,23</t>
  </si>
  <si>
    <t>59,85</t>
  </si>
  <si>
    <t>35,75</t>
  </si>
  <si>
    <t>61,24</t>
  </si>
  <si>
    <t>58,92</t>
  </si>
  <si>
    <t>59,65</t>
  </si>
  <si>
    <t>38,57</t>
  </si>
  <si>
    <t>33,61</t>
  </si>
  <si>
    <t>31,54</t>
  </si>
  <si>
    <t>60,42</t>
  </si>
  <si>
    <t>58,34</t>
  </si>
  <si>
    <t>33,25</t>
  </si>
  <si>
    <t>54,18</t>
  </si>
  <si>
    <t>26,09</t>
  </si>
  <si>
    <t>48,70</t>
  </si>
  <si>
    <t>45,91</t>
  </si>
  <si>
    <t>44,65</t>
  </si>
  <si>
    <t>19,68</t>
  </si>
  <si>
    <t>44,20</t>
  </si>
  <si>
    <t>42,99</t>
  </si>
  <si>
    <t>18,35</t>
  </si>
  <si>
    <t>16,43</t>
  </si>
  <si>
    <t>41,25</t>
  </si>
  <si>
    <t>41,09</t>
  </si>
  <si>
    <t>14,82</t>
  </si>
  <si>
    <t>88,85</t>
  </si>
  <si>
    <t>129,01</t>
  </si>
  <si>
    <t>276,59</t>
  </si>
  <si>
    <t>231,32</t>
  </si>
  <si>
    <t>140,76</t>
  </si>
  <si>
    <t>110,75</t>
  </si>
  <si>
    <t>98,78</t>
  </si>
  <si>
    <t>91,35</t>
  </si>
  <si>
    <t>150,54</t>
  </si>
  <si>
    <t>132,48</t>
  </si>
  <si>
    <t>151,33</t>
  </si>
  <si>
    <t>221,27</t>
  </si>
  <si>
    <t>114,51</t>
  </si>
  <si>
    <t>83,26</t>
  </si>
  <si>
    <t>73,19</t>
  </si>
  <si>
    <t>60,54</t>
  </si>
  <si>
    <t>104,82</t>
  </si>
  <si>
    <t>51,68</t>
  </si>
  <si>
    <t>176,08</t>
  </si>
  <si>
    <t>77,84</t>
  </si>
  <si>
    <t>87,39</t>
  </si>
  <si>
    <t>129,81</t>
  </si>
  <si>
    <t>61,80</t>
  </si>
  <si>
    <t>22,45</t>
  </si>
  <si>
    <t>520,30</t>
  </si>
  <si>
    <t>4,79</t>
  </si>
  <si>
    <t>10,92</t>
  </si>
  <si>
    <t>10,79</t>
  </si>
  <si>
    <t>10,23</t>
  </si>
  <si>
    <t>101,78</t>
  </si>
  <si>
    <t>587,26</t>
  </si>
  <si>
    <t>481,47</t>
  </si>
  <si>
    <t>560,20</t>
  </si>
  <si>
    <t>266,92</t>
  </si>
  <si>
    <t>276,72</t>
  </si>
  <si>
    <t>301,90</t>
  </si>
  <si>
    <t>333,79</t>
  </si>
  <si>
    <t>270,14</t>
  </si>
  <si>
    <t>280,82</t>
  </si>
  <si>
    <t>306,90</t>
  </si>
  <si>
    <t>340,84</t>
  </si>
  <si>
    <t>353,68</t>
  </si>
  <si>
    <t>342,58</t>
  </si>
  <si>
    <t>377,23</t>
  </si>
  <si>
    <t>357,28</t>
  </si>
  <si>
    <t>344,97</t>
  </si>
  <si>
    <t>393,73</t>
  </si>
  <si>
    <t>335,77</t>
  </si>
  <si>
    <t>340,75</t>
  </si>
  <si>
    <t>348,29</t>
  </si>
  <si>
    <t>314,88</t>
  </si>
  <si>
    <t>435,14</t>
  </si>
  <si>
    <t>305,46</t>
  </si>
  <si>
    <t>346,79</t>
  </si>
  <si>
    <t>297,53</t>
  </si>
  <si>
    <t>343,54</t>
  </si>
  <si>
    <t>335,22</t>
  </si>
  <si>
    <t>332,28</t>
  </si>
  <si>
    <t>331,04</t>
  </si>
  <si>
    <t>328,97</t>
  </si>
  <si>
    <t>376,01</t>
  </si>
  <si>
    <t>355,55</t>
  </si>
  <si>
    <t>346,87</t>
  </si>
  <si>
    <t>332,41</t>
  </si>
  <si>
    <t>348,90</t>
  </si>
  <si>
    <t>334,90</t>
  </si>
  <si>
    <t>328,96</t>
  </si>
  <si>
    <t>319,08</t>
  </si>
  <si>
    <t>326,99</t>
  </si>
  <si>
    <t>315,92</t>
  </si>
  <si>
    <t>299,85</t>
  </si>
  <si>
    <t>294,36</t>
  </si>
  <si>
    <t>489,75</t>
  </si>
  <si>
    <t>696,01</t>
  </si>
  <si>
    <t>160,34</t>
  </si>
  <si>
    <t>26,11</t>
  </si>
  <si>
    <t>233,48</t>
  </si>
  <si>
    <t>253,74</t>
  </si>
  <si>
    <t>281,00</t>
  </si>
  <si>
    <t>288,83</t>
  </si>
  <si>
    <t>323,73</t>
  </si>
  <si>
    <t>230,32</t>
  </si>
  <si>
    <t>248,25</t>
  </si>
  <si>
    <t>264,20</t>
  </si>
  <si>
    <t>275,32</t>
  </si>
  <si>
    <t>283,00</t>
  </si>
  <si>
    <t>316,49</t>
  </si>
  <si>
    <t>325,26</t>
  </si>
  <si>
    <t>344,00</t>
  </si>
  <si>
    <t>412,35</t>
  </si>
  <si>
    <t>477,79</t>
  </si>
  <si>
    <t>361,38</t>
  </si>
  <si>
    <t>367,07</t>
  </si>
  <si>
    <t>325,56</t>
  </si>
  <si>
    <t>387,80</t>
  </si>
  <si>
    <t>365,93</t>
  </si>
  <si>
    <t>412,58</t>
  </si>
  <si>
    <t>391,40</t>
  </si>
  <si>
    <t>378,17</t>
  </si>
  <si>
    <t>429,08</t>
  </si>
  <si>
    <t>347,03</t>
  </si>
  <si>
    <t>352,01</t>
  </si>
  <si>
    <t>381,80</t>
  </si>
  <si>
    <t>76,09</t>
  </si>
  <si>
    <t>84,18</t>
  </si>
  <si>
    <t>100,70</t>
  </si>
  <si>
    <t>68,85</t>
  </si>
  <si>
    <t>75,34</t>
  </si>
  <si>
    <t>94,66</t>
  </si>
  <si>
    <t>29,49</t>
  </si>
  <si>
    <t>291,73</t>
  </si>
  <si>
    <t>377,24</t>
  </si>
  <si>
    <t>96,50</t>
  </si>
  <si>
    <t>54,08</t>
  </si>
  <si>
    <t>46,89</t>
  </si>
  <si>
    <t>43,57</t>
  </si>
  <si>
    <t>53,71</t>
  </si>
  <si>
    <t>24,87</t>
  </si>
  <si>
    <t>45,80</t>
  </si>
  <si>
    <t>50,74</t>
  </si>
  <si>
    <t>23,57</t>
  </si>
  <si>
    <t>6,73</t>
  </si>
  <si>
    <t>109,31</t>
  </si>
  <si>
    <t>2.330,41</t>
  </si>
  <si>
    <t>1.318,65</t>
  </si>
  <si>
    <t>2.224,79</t>
  </si>
  <si>
    <t>1.574,55</t>
  </si>
  <si>
    <t>1.982,40</t>
  </si>
  <si>
    <t>1.551,73</t>
  </si>
  <si>
    <t>1.932,70</t>
  </si>
  <si>
    <t>1.857,96</t>
  </si>
  <si>
    <t>2.318,40</t>
  </si>
  <si>
    <t>2.017,53</t>
  </si>
  <si>
    <t>1.647,48</t>
  </si>
  <si>
    <t>960,26</t>
  </si>
  <si>
    <t>2.261,17</t>
  </si>
  <si>
    <t>3.036,64</t>
  </si>
  <si>
    <t>1.852,91</t>
  </si>
  <si>
    <t>1.267,35</t>
  </si>
  <si>
    <t>78,84</t>
  </si>
  <si>
    <t>76,42</t>
  </si>
  <si>
    <t>68,60</t>
  </si>
  <si>
    <t>64,65</t>
  </si>
  <si>
    <t>85,37</t>
  </si>
  <si>
    <t>79,08</t>
  </si>
  <si>
    <t>75,90</t>
  </si>
  <si>
    <t>90,10</t>
  </si>
  <si>
    <t>87,40</t>
  </si>
  <si>
    <t>385,22</t>
  </si>
  <si>
    <t>391,01</t>
  </si>
  <si>
    <t>396,81</t>
  </si>
  <si>
    <t>402,61</t>
  </si>
  <si>
    <t>414,20</t>
  </si>
  <si>
    <t>72,93</t>
  </si>
  <si>
    <t>104,66</t>
  </si>
  <si>
    <t>142,87</t>
  </si>
  <si>
    <t>190,40</t>
  </si>
  <si>
    <t>33,80</t>
  </si>
  <si>
    <t>29,17</t>
  </si>
  <si>
    <t>52,04</t>
  </si>
  <si>
    <t>46,29</t>
  </si>
  <si>
    <t>3,30</t>
  </si>
  <si>
    <t>43,08</t>
  </si>
  <si>
    <t>135,02</t>
  </si>
  <si>
    <t>149,37</t>
  </si>
  <si>
    <t>72,88</t>
  </si>
  <si>
    <t>92,27</t>
  </si>
  <si>
    <t>166,08</t>
  </si>
  <si>
    <t>33,09</t>
  </si>
  <si>
    <t>43,41</t>
  </si>
  <si>
    <t>43,14</t>
  </si>
  <si>
    <t>33,71</t>
  </si>
  <si>
    <t>37,23</t>
  </si>
  <si>
    <t>9,10</t>
  </si>
  <si>
    <t>10,37</t>
  </si>
  <si>
    <t>14,96</t>
  </si>
  <si>
    <t>24,97</t>
  </si>
  <si>
    <t>4,23</t>
  </si>
  <si>
    <t>20,34</t>
  </si>
  <si>
    <t>38,70</t>
  </si>
  <si>
    <t>41,29</t>
  </si>
  <si>
    <t>135,52</t>
  </si>
  <si>
    <t>12,39</t>
  </si>
  <si>
    <t>9,99</t>
  </si>
  <si>
    <t>16,68</t>
  </si>
  <si>
    <t>34,66</t>
  </si>
  <si>
    <t>36,55</t>
  </si>
  <si>
    <t>8,12</t>
  </si>
  <si>
    <t>8,09</t>
  </si>
  <si>
    <t>35,42</t>
  </si>
  <si>
    <t>35,02</t>
  </si>
  <si>
    <t>46,07</t>
  </si>
  <si>
    <t>46,10</t>
  </si>
  <si>
    <t>58,91</t>
  </si>
  <si>
    <t>59,47</t>
  </si>
  <si>
    <t>73,15</t>
  </si>
  <si>
    <t>73,34</t>
  </si>
  <si>
    <t>88,80</t>
  </si>
  <si>
    <t>89,63</t>
  </si>
  <si>
    <t>116,73</t>
  </si>
  <si>
    <t>117,42</t>
  </si>
  <si>
    <t>142,42</t>
  </si>
  <si>
    <t>146,27</t>
  </si>
  <si>
    <t>144,66</t>
  </si>
  <si>
    <t>26,06</t>
  </si>
  <si>
    <t>20,60</t>
  </si>
  <si>
    <t>23,59</t>
  </si>
  <si>
    <t>32,55</t>
  </si>
  <si>
    <t>30,18</t>
  </si>
  <si>
    <t>23,52</t>
  </si>
  <si>
    <t>119,59</t>
  </si>
  <si>
    <t>188,59</t>
  </si>
  <si>
    <t>362,30</t>
  </si>
  <si>
    <t>485,85</t>
  </si>
  <si>
    <t>552,12</t>
  </si>
  <si>
    <t>143,77</t>
  </si>
  <si>
    <t>267,51</t>
  </si>
  <si>
    <t>364,97</t>
  </si>
  <si>
    <t>405,66</t>
  </si>
  <si>
    <t>104,06</t>
  </si>
  <si>
    <t>4.895,78</t>
  </si>
  <si>
    <t>294,90</t>
  </si>
  <si>
    <t>352,31</t>
  </si>
  <si>
    <t>596,39</t>
  </si>
  <si>
    <t>1.865,78</t>
  </si>
  <si>
    <t>66,73</t>
  </si>
  <si>
    <t>94,13</t>
  </si>
  <si>
    <t>126,54</t>
  </si>
  <si>
    <t>364,16</t>
  </si>
  <si>
    <t>946,18</t>
  </si>
  <si>
    <t>1.294,16</t>
  </si>
  <si>
    <t>2.121,87</t>
  </si>
  <si>
    <t>570,99</t>
  </si>
  <si>
    <t>53,91</t>
  </si>
  <si>
    <t>305,90</t>
  </si>
  <si>
    <t>356,13</t>
  </si>
  <si>
    <t>665,33</t>
  </si>
  <si>
    <t>565,73</t>
  </si>
  <si>
    <t>840,16</t>
  </si>
  <si>
    <t>226,79</t>
  </si>
  <si>
    <t>60,19</t>
  </si>
  <si>
    <t>11,52</t>
  </si>
  <si>
    <t>19,59</t>
  </si>
  <si>
    <t>56,12</t>
  </si>
  <si>
    <t>58,84</t>
  </si>
  <si>
    <t>69,82</t>
  </si>
  <si>
    <t>71,23</t>
  </si>
  <si>
    <t>77,12</t>
  </si>
  <si>
    <t>82,30</t>
  </si>
  <si>
    <t>88,91</t>
  </si>
  <si>
    <t>45,89</t>
  </si>
  <si>
    <t>17,56</t>
  </si>
  <si>
    <t>33,98</t>
  </si>
  <si>
    <t>23,88</t>
  </si>
  <si>
    <t>32,85</t>
  </si>
  <si>
    <t>38,49</t>
  </si>
  <si>
    <t>49,32</t>
  </si>
  <si>
    <t>44,81</t>
  </si>
  <si>
    <t>34,71</t>
  </si>
  <si>
    <t>53,79</t>
  </si>
  <si>
    <t>50,27</t>
  </si>
  <si>
    <t>63,59</t>
  </si>
  <si>
    <t>45,76</t>
  </si>
  <si>
    <t>54,58</t>
  </si>
  <si>
    <t>76,31</t>
  </si>
  <si>
    <t>33,13</t>
  </si>
  <si>
    <t>20,70</t>
  </si>
  <si>
    <t>29,41</t>
  </si>
  <si>
    <t>30,90</t>
  </si>
  <si>
    <t>23,92</t>
  </si>
  <si>
    <t>25,88</t>
  </si>
  <si>
    <t>28,86</t>
  </si>
  <si>
    <t>51,48</t>
  </si>
  <si>
    <t>58,70</t>
  </si>
  <si>
    <t>73,70</t>
  </si>
  <si>
    <t>82,52</t>
  </si>
  <si>
    <t>33,21</t>
  </si>
  <si>
    <t>38,40</t>
  </si>
  <si>
    <t>44,04</t>
  </si>
  <si>
    <t>37,72</t>
  </si>
  <si>
    <t>46,61</t>
  </si>
  <si>
    <t>42,91</t>
  </si>
  <si>
    <t>93,42</t>
  </si>
  <si>
    <t>40,07</t>
  </si>
  <si>
    <t>137,09</t>
  </si>
  <si>
    <t>181,39</t>
  </si>
  <si>
    <t>51,88</t>
  </si>
  <si>
    <t>20,90</t>
  </si>
  <si>
    <t>26,91</t>
  </si>
  <si>
    <t>90,93</t>
  </si>
  <si>
    <t>90,42</t>
  </si>
  <si>
    <t>50,69</t>
  </si>
  <si>
    <t>60,11</t>
  </si>
  <si>
    <t>60,03</t>
  </si>
  <si>
    <t>79,48</t>
  </si>
  <si>
    <t>136,90</t>
  </si>
  <si>
    <t>57,69</t>
  </si>
  <si>
    <t>79,51</t>
  </si>
  <si>
    <t>97,65</t>
  </si>
  <si>
    <t>78,72</t>
  </si>
  <si>
    <t>48,48</t>
  </si>
  <si>
    <t>40,31</t>
  </si>
  <si>
    <t>44,13</t>
  </si>
  <si>
    <t>48,86</t>
  </si>
  <si>
    <t>36,77</t>
  </si>
  <si>
    <t>35,37</t>
  </si>
  <si>
    <t>1.258,91</t>
  </si>
  <si>
    <t>177,32</t>
  </si>
  <si>
    <t>344,06</t>
  </si>
  <si>
    <t>118,04</t>
  </si>
  <si>
    <t>127,72</t>
  </si>
  <si>
    <t>81,82</t>
  </si>
  <si>
    <t>1.126,06</t>
  </si>
  <si>
    <t>1.153,15</t>
  </si>
  <si>
    <t>1.154,61</t>
  </si>
  <si>
    <t>1.189,36</t>
  </si>
  <si>
    <t>1.200,19</t>
  </si>
  <si>
    <t>797,52</t>
  </si>
  <si>
    <t>104,57</t>
  </si>
  <si>
    <t>141,18</t>
  </si>
  <si>
    <t>54,10</t>
  </si>
  <si>
    <t>60,94</t>
  </si>
  <si>
    <t>55,58</t>
  </si>
  <si>
    <t>64,11</t>
  </si>
  <si>
    <t>283,89</t>
  </si>
  <si>
    <t>92,93</t>
  </si>
  <si>
    <t>366,54</t>
  </si>
  <si>
    <t>264,13</t>
  </si>
  <si>
    <t>106,82</t>
  </si>
  <si>
    <t>84,20</t>
  </si>
  <si>
    <t>185,18</t>
  </si>
  <si>
    <t>201,23</t>
  </si>
  <si>
    <t>82,18</t>
  </si>
  <si>
    <t>6.620,04</t>
  </si>
  <si>
    <t>8.180,93</t>
  </si>
  <si>
    <t>10.312,60</t>
  </si>
  <si>
    <t>14.441,53</t>
  </si>
  <si>
    <t>16.845,45</t>
  </si>
  <si>
    <t>27.416,08</t>
  </si>
  <si>
    <t>4.569,25</t>
  </si>
  <si>
    <t>5.117,46</t>
  </si>
  <si>
    <t>37.563,61</t>
  </si>
  <si>
    <t>52.539,69</t>
  </si>
  <si>
    <t>104,74</t>
  </si>
  <si>
    <t>122,59</t>
  </si>
  <si>
    <t>116,27</t>
  </si>
  <si>
    <t>145,59</t>
  </si>
  <si>
    <t>137,57</t>
  </si>
  <si>
    <t>124,07</t>
  </si>
  <si>
    <t>125,56</t>
  </si>
  <si>
    <t>148,87</t>
  </si>
  <si>
    <t>160,40</t>
  </si>
  <si>
    <t>181,75</t>
  </si>
  <si>
    <t>2.717,26</t>
  </si>
  <si>
    <t>27,60</t>
  </si>
  <si>
    <t>34,26</t>
  </si>
  <si>
    <t>53,83</t>
  </si>
  <si>
    <t>45,06</t>
  </si>
  <si>
    <t>102,23</t>
  </si>
  <si>
    <t>143,75</t>
  </si>
  <si>
    <t>69,47</t>
  </si>
  <si>
    <t>55,82</t>
  </si>
  <si>
    <t>229,42</t>
  </si>
  <si>
    <t>352,33</t>
  </si>
  <si>
    <t>650,23</t>
  </si>
  <si>
    <t>108,53</t>
  </si>
  <si>
    <t>226,16</t>
  </si>
  <si>
    <t>318,93</t>
  </si>
  <si>
    <t>481,66</t>
  </si>
  <si>
    <t>70,83</t>
  </si>
  <si>
    <t>77,85</t>
  </si>
  <si>
    <t>761,82</t>
  </si>
  <si>
    <t>192,15</t>
  </si>
  <si>
    <t>239,20</t>
  </si>
  <si>
    <t>137,90</t>
  </si>
  <si>
    <t>460,98</t>
  </si>
  <si>
    <t>144,80</t>
  </si>
  <si>
    <t>149,13</t>
  </si>
  <si>
    <t>2.047,48</t>
  </si>
  <si>
    <t>433,26</t>
  </si>
  <si>
    <t>167,88</t>
  </si>
  <si>
    <t>891,90</t>
  </si>
  <si>
    <t>312,08</t>
  </si>
  <si>
    <t>1.008,15</t>
  </si>
  <si>
    <t>314,81</t>
  </si>
  <si>
    <t>884,85</t>
  </si>
  <si>
    <t>218,01</t>
  </si>
  <si>
    <t>143,88</t>
  </si>
  <si>
    <t>295,89</t>
  </si>
  <si>
    <t>437,55</t>
  </si>
  <si>
    <t>202,62</t>
  </si>
  <si>
    <t>36,09</t>
  </si>
  <si>
    <t>12,66</t>
  </si>
  <si>
    <t>21,40</t>
  </si>
  <si>
    <t>1,77</t>
  </si>
  <si>
    <t>5.451,16</t>
  </si>
  <si>
    <t>123,78</t>
  </si>
  <si>
    <t>1.403,43</t>
  </si>
  <si>
    <t>3.235,17</t>
  </si>
  <si>
    <t>6.133,52</t>
  </si>
  <si>
    <t>1.917,04</t>
  </si>
  <si>
    <t>2.232,95</t>
  </si>
  <si>
    <t>1.444,29</t>
  </si>
  <si>
    <t>910,19</t>
  </si>
  <si>
    <t>5.372,88</t>
  </si>
  <si>
    <t>4.427,38</t>
  </si>
  <si>
    <t>400,25</t>
  </si>
  <si>
    <t>526,48</t>
  </si>
  <si>
    <t>857,16</t>
  </si>
  <si>
    <t>706,39</t>
  </si>
  <si>
    <t>13,57</t>
  </si>
  <si>
    <t>5,47</t>
  </si>
  <si>
    <t>16,96</t>
  </si>
  <si>
    <t>27,90</t>
  </si>
  <si>
    <t>13,40</t>
  </si>
  <si>
    <t>41,60</t>
  </si>
  <si>
    <t>50,39</t>
  </si>
  <si>
    <t>24,55</t>
  </si>
  <si>
    <t>34,24</t>
  </si>
  <si>
    <t>20,17</t>
  </si>
  <si>
    <t>16,06</t>
  </si>
  <si>
    <t>34,59</t>
  </si>
  <si>
    <t>37,41</t>
  </si>
  <si>
    <t>25,95</t>
  </si>
  <si>
    <t>42,28</t>
  </si>
  <si>
    <t>53,64</t>
  </si>
  <si>
    <t>47,49</t>
  </si>
  <si>
    <t>41,38</t>
  </si>
  <si>
    <t>59,57</t>
  </si>
  <si>
    <t>79,96</t>
  </si>
  <si>
    <t>115,39</t>
  </si>
  <si>
    <t>161,81</t>
  </si>
  <si>
    <t>104,44</t>
  </si>
  <si>
    <t>116,01</t>
  </si>
  <si>
    <t>153,92</t>
  </si>
  <si>
    <t>243,99</t>
  </si>
  <si>
    <t>292,20</t>
  </si>
  <si>
    <t>36,20</t>
  </si>
  <si>
    <t>121,55</t>
  </si>
  <si>
    <t>49,37</t>
  </si>
  <si>
    <t>63,08</t>
  </si>
  <si>
    <t>121,02</t>
  </si>
  <si>
    <t>137,63</t>
  </si>
  <si>
    <t>53,41</t>
  </si>
  <si>
    <t>85,73</t>
  </si>
  <si>
    <t>86,88</t>
  </si>
  <si>
    <t>129,65</t>
  </si>
  <si>
    <t>61,07</t>
  </si>
  <si>
    <t>73,16</t>
  </si>
  <si>
    <t>93,50</t>
  </si>
  <si>
    <t>70,90</t>
  </si>
  <si>
    <t>37,40</t>
  </si>
  <si>
    <t>51,61</t>
  </si>
  <si>
    <t>83,21</t>
  </si>
  <si>
    <t>60,56</t>
  </si>
  <si>
    <t>73,77</t>
  </si>
  <si>
    <t>115,92</t>
  </si>
  <si>
    <t>40,92</t>
  </si>
  <si>
    <t>55,13</t>
  </si>
  <si>
    <t>24,66</t>
  </si>
  <si>
    <t>61,32</t>
  </si>
  <si>
    <t>71,07</t>
  </si>
  <si>
    <t>99,37</t>
  </si>
  <si>
    <t>128,97</t>
  </si>
  <si>
    <t>171,67</t>
  </si>
  <si>
    <t>233,22</t>
  </si>
  <si>
    <t>331,23</t>
  </si>
  <si>
    <t>14,68</t>
  </si>
  <si>
    <t>15,83</t>
  </si>
  <si>
    <t>48,65</t>
  </si>
  <si>
    <t>29,37</t>
  </si>
  <si>
    <t>83,27</t>
  </si>
  <si>
    <t>145,77</t>
  </si>
  <si>
    <t>18,18</t>
  </si>
  <si>
    <t>21,39</t>
  </si>
  <si>
    <t>31,44</t>
  </si>
  <si>
    <t>51,21</t>
  </si>
  <si>
    <t>71,99</t>
  </si>
  <si>
    <t>124,77</t>
  </si>
  <si>
    <t>13,89</t>
  </si>
  <si>
    <t>104,20</t>
  </si>
  <si>
    <t>142,81</t>
  </si>
  <si>
    <t>25,99</t>
  </si>
  <si>
    <t>55,67</t>
  </si>
  <si>
    <t>72,53</t>
  </si>
  <si>
    <t>118,12</t>
  </si>
  <si>
    <t>18,33</t>
  </si>
  <si>
    <t>33,53</t>
  </si>
  <si>
    <t>41,20</t>
  </si>
  <si>
    <t>75,33</t>
  </si>
  <si>
    <t>103,56</t>
  </si>
  <si>
    <t>135,78</t>
  </si>
  <si>
    <t>18,85</t>
  </si>
  <si>
    <t>32,63</t>
  </si>
  <si>
    <t>49,02</t>
  </si>
  <si>
    <t>32,92</t>
  </si>
  <si>
    <t>89,21</t>
  </si>
  <si>
    <t>107,19</t>
  </si>
  <si>
    <t>32,40</t>
  </si>
  <si>
    <t>63,24</t>
  </si>
  <si>
    <t>63,53</t>
  </si>
  <si>
    <t>81,19</t>
  </si>
  <si>
    <t>77,77</t>
  </si>
  <si>
    <t>111,96</t>
  </si>
  <si>
    <t>135,90</t>
  </si>
  <si>
    <t>187,80</t>
  </si>
  <si>
    <t>243,28</t>
  </si>
  <si>
    <t>38,03</t>
  </si>
  <si>
    <t>81,52</t>
  </si>
  <si>
    <t>73,03</t>
  </si>
  <si>
    <t>99,47</t>
  </si>
  <si>
    <t>26,61</t>
  </si>
  <si>
    <t>38,13</t>
  </si>
  <si>
    <t>260,87</t>
  </si>
  <si>
    <t>611,61</t>
  </si>
  <si>
    <t>261,48</t>
  </si>
  <si>
    <t>109,34</t>
  </si>
  <si>
    <t>191,13</t>
  </si>
  <si>
    <t>307,31</t>
  </si>
  <si>
    <t>148,80</t>
  </si>
  <si>
    <t>148,07</t>
  </si>
  <si>
    <t>105,68</t>
  </si>
  <si>
    <t>213,70</t>
  </si>
  <si>
    <t>233,15</t>
  </si>
  <si>
    <t>321,70</t>
  </si>
  <si>
    <t>699,96</t>
  </si>
  <si>
    <t>10,60</t>
  </si>
  <si>
    <t>3,79</t>
  </si>
  <si>
    <t>15,02</t>
  </si>
  <si>
    <t>5,00</t>
  </si>
  <si>
    <t>50,59</t>
  </si>
  <si>
    <t>78,77</t>
  </si>
  <si>
    <t>59,59</t>
  </si>
  <si>
    <t>58,61</t>
  </si>
  <si>
    <t>32,43</t>
  </si>
  <si>
    <t>11,73</t>
  </si>
  <si>
    <t>16,41</t>
  </si>
  <si>
    <t>26,41</t>
  </si>
  <si>
    <t>42,69</t>
  </si>
  <si>
    <t>41,51</t>
  </si>
  <si>
    <t>73,71</t>
  </si>
  <si>
    <t>19,25</t>
  </si>
  <si>
    <t>30,99</t>
  </si>
  <si>
    <t>98,85</t>
  </si>
  <si>
    <t>32,44</t>
  </si>
  <si>
    <t>11,33</t>
  </si>
  <si>
    <t>12,32</t>
  </si>
  <si>
    <t>54,14</t>
  </si>
  <si>
    <t>106,20</t>
  </si>
  <si>
    <t>160,50</t>
  </si>
  <si>
    <t>50,72</t>
  </si>
  <si>
    <t>76,91</t>
  </si>
  <si>
    <t>63,19</t>
  </si>
  <si>
    <t>15,36</t>
  </si>
  <si>
    <t>16,67</t>
  </si>
  <si>
    <t>5,41</t>
  </si>
  <si>
    <t>18,90</t>
  </si>
  <si>
    <t>20,65</t>
  </si>
  <si>
    <t>15,51</t>
  </si>
  <si>
    <t>34,96</t>
  </si>
  <si>
    <t>27,59</t>
  </si>
  <si>
    <t>37,44</t>
  </si>
  <si>
    <t>41,48</t>
  </si>
  <si>
    <t>19,19</t>
  </si>
  <si>
    <t>96,74</t>
  </si>
  <si>
    <t>8,10</t>
  </si>
  <si>
    <t>40,72</t>
  </si>
  <si>
    <t>39,54</t>
  </si>
  <si>
    <t>125,78</t>
  </si>
  <si>
    <t>108,41</t>
  </si>
  <si>
    <t>85,71</t>
  </si>
  <si>
    <t>28,82</t>
  </si>
  <si>
    <t>68,48</t>
  </si>
  <si>
    <t>7,43</t>
  </si>
  <si>
    <t>11,58</t>
  </si>
  <si>
    <t>12,15</t>
  </si>
  <si>
    <t>19,63</t>
  </si>
  <si>
    <t>17,57</t>
  </si>
  <si>
    <t>37,83</t>
  </si>
  <si>
    <t>94,91</t>
  </si>
  <si>
    <t>18,78</t>
  </si>
  <si>
    <t>52,50</t>
  </si>
  <si>
    <t>9,72</t>
  </si>
  <si>
    <t>41,97</t>
  </si>
  <si>
    <t>103,18</t>
  </si>
  <si>
    <t>105,58</t>
  </si>
  <si>
    <t>121,07</t>
  </si>
  <si>
    <t>124,30</t>
  </si>
  <si>
    <t>15,68</t>
  </si>
  <si>
    <t>22,85</t>
  </si>
  <si>
    <t>19,37</t>
  </si>
  <si>
    <t>94,09</t>
  </si>
  <si>
    <t>17,96</t>
  </si>
  <si>
    <t>96,09</t>
  </si>
  <si>
    <t>34,11</t>
  </si>
  <si>
    <t>17,26</t>
  </si>
  <si>
    <t>19,95</t>
  </si>
  <si>
    <t>155,21</t>
  </si>
  <si>
    <t>84,63</t>
  </si>
  <si>
    <t>111,97</t>
  </si>
  <si>
    <t>97,14</t>
  </si>
  <si>
    <t>26,82</t>
  </si>
  <si>
    <t>52,85</t>
  </si>
  <si>
    <t>118,36</t>
  </si>
  <si>
    <t>145,05</t>
  </si>
  <si>
    <t>15,88</t>
  </si>
  <si>
    <t>37,48</t>
  </si>
  <si>
    <t>51,50</t>
  </si>
  <si>
    <t>25,71</t>
  </si>
  <si>
    <t>28,92</t>
  </si>
  <si>
    <t>107,18</t>
  </si>
  <si>
    <t>15,11</t>
  </si>
  <si>
    <t>44,03</t>
  </si>
  <si>
    <t>67,00</t>
  </si>
  <si>
    <t>206,19</t>
  </si>
  <si>
    <t>19,07</t>
  </si>
  <si>
    <t>107,03</t>
  </si>
  <si>
    <t>54,70</t>
  </si>
  <si>
    <t>99,11</t>
  </si>
  <si>
    <t>254,66</t>
  </si>
  <si>
    <t>24,72</t>
  </si>
  <si>
    <t>45,57</t>
  </si>
  <si>
    <t>59,35</t>
  </si>
  <si>
    <t>65,77</t>
  </si>
  <si>
    <t>82,51</t>
  </si>
  <si>
    <t>95,07</t>
  </si>
  <si>
    <t>133,60</t>
  </si>
  <si>
    <t>129,92</t>
  </si>
  <si>
    <t>160,84</t>
  </si>
  <si>
    <t>31,15</t>
  </si>
  <si>
    <t>35,38</t>
  </si>
  <si>
    <t>45,53</t>
  </si>
  <si>
    <t>85,03</t>
  </si>
  <si>
    <t>90,75</t>
  </si>
  <si>
    <t>37,90</t>
  </si>
  <si>
    <t>36,37</t>
  </si>
  <si>
    <t>47,32</t>
  </si>
  <si>
    <t>44,27</t>
  </si>
  <si>
    <t>67,72</t>
  </si>
  <si>
    <t>66,29</t>
  </si>
  <si>
    <t>96,94</t>
  </si>
  <si>
    <t>137,38</t>
  </si>
  <si>
    <t>125,27</t>
  </si>
  <si>
    <t>88,36</t>
  </si>
  <si>
    <t>132,37</t>
  </si>
  <si>
    <t>165,87</t>
  </si>
  <si>
    <t>35,39</t>
  </si>
  <si>
    <t>54,84</t>
  </si>
  <si>
    <t>76,61</t>
  </si>
  <si>
    <t>32,68</t>
  </si>
  <si>
    <t>40,88</t>
  </si>
  <si>
    <t>78,74</t>
  </si>
  <si>
    <t>116,18</t>
  </si>
  <si>
    <t>104,07</t>
  </si>
  <si>
    <t>35,45</t>
  </si>
  <si>
    <t>50,93</t>
  </si>
  <si>
    <t>108,12</t>
  </si>
  <si>
    <t>137,59</t>
  </si>
  <si>
    <t>23,91</t>
  </si>
  <si>
    <t>37,51</t>
  </si>
  <si>
    <t>87,24</t>
  </si>
  <si>
    <t>131,01</t>
  </si>
  <si>
    <t>190,92</t>
  </si>
  <si>
    <t>54,21</t>
  </si>
  <si>
    <t>87,20</t>
  </si>
  <si>
    <t>132,24</t>
  </si>
  <si>
    <t>193,44</t>
  </si>
  <si>
    <t>55,70</t>
  </si>
  <si>
    <t>77,06</t>
  </si>
  <si>
    <t>120,08</t>
  </si>
  <si>
    <t>179,30</t>
  </si>
  <si>
    <t>30,94</t>
  </si>
  <si>
    <t>47,98</t>
  </si>
  <si>
    <t>90,86</t>
  </si>
  <si>
    <t>92,96</t>
  </si>
  <si>
    <t>32,00</t>
  </si>
  <si>
    <t>95,48</t>
  </si>
  <si>
    <t>19,47</t>
  </si>
  <si>
    <t>81,34</t>
  </si>
  <si>
    <t>300,19</t>
  </si>
  <si>
    <t>26,68</t>
  </si>
  <si>
    <t>9,23</t>
  </si>
  <si>
    <t>330,15</t>
  </si>
  <si>
    <t>46,14</t>
  </si>
  <si>
    <t>378,19</t>
  </si>
  <si>
    <t>29,21</t>
  </si>
  <si>
    <t>474,65</t>
  </si>
  <si>
    <t>43,04</t>
  </si>
  <si>
    <t>657,64</t>
  </si>
  <si>
    <t>99,49</t>
  </si>
  <si>
    <t>867,55</t>
  </si>
  <si>
    <t>48,89</t>
  </si>
  <si>
    <t>259,82</t>
  </si>
  <si>
    <t>301,71</t>
  </si>
  <si>
    <t>28,20</t>
  </si>
  <si>
    <t>331,68</t>
  </si>
  <si>
    <t>19,79</t>
  </si>
  <si>
    <t>47,67</t>
  </si>
  <si>
    <t>36,69</t>
  </si>
  <si>
    <t>51,89</t>
  </si>
  <si>
    <t>14,54</t>
  </si>
  <si>
    <t>259,96</t>
  </si>
  <si>
    <t>303,07</t>
  </si>
  <si>
    <t>29,56</t>
  </si>
  <si>
    <t>50,12</t>
  </si>
  <si>
    <t>334,13</t>
  </si>
  <si>
    <t>18,07</t>
  </si>
  <si>
    <t>77,40</t>
  </si>
  <si>
    <t>170,01</t>
  </si>
  <si>
    <t>34,81</t>
  </si>
  <si>
    <t>34,82</t>
  </si>
  <si>
    <t>52,89</t>
  </si>
  <si>
    <t>76,49</t>
  </si>
  <si>
    <t>70,77</t>
  </si>
  <si>
    <t>50,29</t>
  </si>
  <si>
    <t>51,72</t>
  </si>
  <si>
    <t>82,13</t>
  </si>
  <si>
    <t>103,92</t>
  </si>
  <si>
    <t>66,92</t>
  </si>
  <si>
    <t>104,17</t>
  </si>
  <si>
    <t>137,29</t>
  </si>
  <si>
    <t>49,39</t>
  </si>
  <si>
    <t>115,68</t>
  </si>
  <si>
    <t>237,19</t>
  </si>
  <si>
    <t>93,19</t>
  </si>
  <si>
    <t>219,55</t>
  </si>
  <si>
    <t>183,37</t>
  </si>
  <si>
    <t>216,23</t>
  </si>
  <si>
    <t>486,87</t>
  </si>
  <si>
    <t>120,36</t>
  </si>
  <si>
    <t>272,48</t>
  </si>
  <si>
    <t>411,25</t>
  </si>
  <si>
    <t>846,55</t>
  </si>
  <si>
    <t>8,38</t>
  </si>
  <si>
    <t>23,13</t>
  </si>
  <si>
    <t>48,03</t>
  </si>
  <si>
    <t>46,71</t>
  </si>
  <si>
    <t>66,81</t>
  </si>
  <si>
    <t>11,21</t>
  </si>
  <si>
    <t>28,69</t>
  </si>
  <si>
    <t>71,14</t>
  </si>
  <si>
    <t>46,92</t>
  </si>
  <si>
    <t>92,20</t>
  </si>
  <si>
    <t>72,04</t>
  </si>
  <si>
    <t>168,20</t>
  </si>
  <si>
    <t>137,82</t>
  </si>
  <si>
    <t>56,42</t>
  </si>
  <si>
    <t>49,72</t>
  </si>
  <si>
    <t>81,47</t>
  </si>
  <si>
    <t>138,69</t>
  </si>
  <si>
    <t>131,68</t>
  </si>
  <si>
    <t>31,60</t>
  </si>
  <si>
    <t>49,90</t>
  </si>
  <si>
    <t>125,80</t>
  </si>
  <si>
    <t>169,56</t>
  </si>
  <si>
    <t>233,03</t>
  </si>
  <si>
    <t>94,79</t>
  </si>
  <si>
    <t>114,94</t>
  </si>
  <si>
    <t>22,31</t>
  </si>
  <si>
    <t>45,55</t>
  </si>
  <si>
    <t>104,40</t>
  </si>
  <si>
    <t>129,40</t>
  </si>
  <si>
    <t>57,37</t>
  </si>
  <si>
    <t>119,57</t>
  </si>
  <si>
    <t>51,33</t>
  </si>
  <si>
    <t>155,13</t>
  </si>
  <si>
    <t>179,01</t>
  </si>
  <si>
    <t>249,65</t>
  </si>
  <si>
    <t>85,21</t>
  </si>
  <si>
    <t>32,21</t>
  </si>
  <si>
    <t>40,18</t>
  </si>
  <si>
    <t>38,74</t>
  </si>
  <si>
    <t>34,22</t>
  </si>
  <si>
    <t>14,66</t>
  </si>
  <si>
    <t>26,22</t>
  </si>
  <si>
    <t>25,19</t>
  </si>
  <si>
    <t>53,05</t>
  </si>
  <si>
    <t>82,02</t>
  </si>
  <si>
    <t>122,70</t>
  </si>
  <si>
    <t>17,13</t>
  </si>
  <si>
    <t>87,07</t>
  </si>
  <si>
    <t>59,12</t>
  </si>
  <si>
    <t>88,61</t>
  </si>
  <si>
    <t>139,27</t>
  </si>
  <si>
    <t>4,12</t>
  </si>
  <si>
    <t>9,18</t>
  </si>
  <si>
    <t>54,60</t>
  </si>
  <si>
    <t>87,04</t>
  </si>
  <si>
    <t>81,09</t>
  </si>
  <si>
    <t>122,66</t>
  </si>
  <si>
    <t>10,36</t>
  </si>
  <si>
    <t>11,88</t>
  </si>
  <si>
    <t>33,22</t>
  </si>
  <si>
    <t>87,35</t>
  </si>
  <si>
    <t>139,20</t>
  </si>
  <si>
    <t>216,45</t>
  </si>
  <si>
    <t>111,13</t>
  </si>
  <si>
    <t>198,83</t>
  </si>
  <si>
    <t>223,46</t>
  </si>
  <si>
    <t>180,68</t>
  </si>
  <si>
    <t>28,81</t>
  </si>
  <si>
    <t>29,19</t>
  </si>
  <si>
    <t>21,67</t>
  </si>
  <si>
    <t>21,34</t>
  </si>
  <si>
    <t>30,44</t>
  </si>
  <si>
    <t>30,10</t>
  </si>
  <si>
    <t>25,48</t>
  </si>
  <si>
    <t>27,08</t>
  </si>
  <si>
    <t>40,30</t>
  </si>
  <si>
    <t>24,58</t>
  </si>
  <si>
    <t>50,83</t>
  </si>
  <si>
    <t>58,93</t>
  </si>
  <si>
    <t>28,09</t>
  </si>
  <si>
    <t>44,22</t>
  </si>
  <si>
    <t>63,98</t>
  </si>
  <si>
    <t>58,73</t>
  </si>
  <si>
    <t>67,67</t>
  </si>
  <si>
    <t>71,71</t>
  </si>
  <si>
    <t>86,09</t>
  </si>
  <si>
    <t>151,43</t>
  </si>
  <si>
    <t>163,82</t>
  </si>
  <si>
    <t>164,71</t>
  </si>
  <si>
    <t>188,08</t>
  </si>
  <si>
    <t>198,67</t>
  </si>
  <si>
    <t>42,63</t>
  </si>
  <si>
    <t>26,54</t>
  </si>
  <si>
    <t>29,70</t>
  </si>
  <si>
    <t>58,55</t>
  </si>
  <si>
    <t>68,41</t>
  </si>
  <si>
    <t>78,24</t>
  </si>
  <si>
    <t>80,35</t>
  </si>
  <si>
    <t>87,89</t>
  </si>
  <si>
    <t>74,40</t>
  </si>
  <si>
    <t>122,77</t>
  </si>
  <si>
    <t>131,29</t>
  </si>
  <si>
    <t>157,71</t>
  </si>
  <si>
    <t>104,80</t>
  </si>
  <si>
    <t>110,33</t>
  </si>
  <si>
    <t>169,82</t>
  </si>
  <si>
    <t>178,68</t>
  </si>
  <si>
    <t>365,49</t>
  </si>
  <si>
    <t>325,76</t>
  </si>
  <si>
    <t>162,06</t>
  </si>
  <si>
    <t>266,36</t>
  </si>
  <si>
    <t>20,24</t>
  </si>
  <si>
    <t>33,48</t>
  </si>
  <si>
    <t>52,57</t>
  </si>
  <si>
    <t>93,09</t>
  </si>
  <si>
    <t>112,71</t>
  </si>
  <si>
    <t>123,30</t>
  </si>
  <si>
    <t>149,72</t>
  </si>
  <si>
    <t>86,62</t>
  </si>
  <si>
    <t>92,15</t>
  </si>
  <si>
    <t>154,76</t>
  </si>
  <si>
    <t>163,62</t>
  </si>
  <si>
    <t>353,47</t>
  </si>
  <si>
    <t>313,74</t>
  </si>
  <si>
    <t>48,84</t>
  </si>
  <si>
    <t>70,57</t>
  </si>
  <si>
    <t>90,67</t>
  </si>
  <si>
    <t>137,79</t>
  </si>
  <si>
    <t>246,23</t>
  </si>
  <si>
    <t>383,85</t>
  </si>
  <si>
    <t>31,20</t>
  </si>
  <si>
    <t>55,02</t>
  </si>
  <si>
    <t>82,68</t>
  </si>
  <si>
    <t>102,30</t>
  </si>
  <si>
    <t>109,60</t>
  </si>
  <si>
    <t>55,75</t>
  </si>
  <si>
    <t>75,75</t>
  </si>
  <si>
    <t>81,28</t>
  </si>
  <si>
    <t>139,06</t>
  </si>
  <si>
    <t>147,92</t>
  </si>
  <si>
    <t>333,01</t>
  </si>
  <si>
    <t>293,28</t>
  </si>
  <si>
    <t>44,98</t>
  </si>
  <si>
    <t>63,67</t>
  </si>
  <si>
    <t>80,38</t>
  </si>
  <si>
    <t>123,29</t>
  </si>
  <si>
    <t>228,41</t>
  </si>
  <si>
    <t>356,53</t>
  </si>
  <si>
    <t>30,67</t>
  </si>
  <si>
    <t>30,45</t>
  </si>
  <si>
    <t>52,16</t>
  </si>
  <si>
    <t>75,51</t>
  </si>
  <si>
    <t>183,71</t>
  </si>
  <si>
    <t>233,05</t>
  </si>
  <si>
    <t>713,17</t>
  </si>
  <si>
    <t>570,40</t>
  </si>
  <si>
    <t>130,78</t>
  </si>
  <si>
    <t>207,52</t>
  </si>
  <si>
    <t>408,14</t>
  </si>
  <si>
    <t>563,51</t>
  </si>
  <si>
    <t>659,70</t>
  </si>
  <si>
    <t>440,33</t>
  </si>
  <si>
    <t>513,93</t>
  </si>
  <si>
    <t>58,69</t>
  </si>
  <si>
    <t>122,24</t>
  </si>
  <si>
    <t>275,20</t>
  </si>
  <si>
    <t>477,15</t>
  </si>
  <si>
    <t>788,92</t>
  </si>
  <si>
    <t>200,05</t>
  </si>
  <si>
    <t>356,04</t>
  </si>
  <si>
    <t>128,11</t>
  </si>
  <si>
    <t>202,94</t>
  </si>
  <si>
    <t>397,85</t>
  </si>
  <si>
    <t>549,41</t>
  </si>
  <si>
    <t>641,45</t>
  </si>
  <si>
    <t>163,52</t>
  </si>
  <si>
    <t>305,12</t>
  </si>
  <si>
    <t>431,08</t>
  </si>
  <si>
    <t>501,44</t>
  </si>
  <si>
    <t>42,06</t>
  </si>
  <si>
    <t>453,61</t>
  </si>
  <si>
    <t>471,51</t>
  </si>
  <si>
    <t>618,91</t>
  </si>
  <si>
    <t>379,19</t>
  </si>
  <si>
    <t>328,83</t>
  </si>
  <si>
    <t>188,19</t>
  </si>
  <si>
    <t>39,88</t>
  </si>
  <si>
    <t>16,55</t>
  </si>
  <si>
    <t>111,12</t>
  </si>
  <si>
    <t>17,12</t>
  </si>
  <si>
    <t>366,42</t>
  </si>
  <si>
    <t>560,55</t>
  </si>
  <si>
    <t>442,49</t>
  </si>
  <si>
    <t>221,92</t>
  </si>
  <si>
    <t>275,16</t>
  </si>
  <si>
    <t>230,87</t>
  </si>
  <si>
    <t>136,93</t>
  </si>
  <si>
    <t>111,74</t>
  </si>
  <si>
    <t>208,64</t>
  </si>
  <si>
    <t>277,08</t>
  </si>
  <si>
    <t>108,52</t>
  </si>
  <si>
    <t>160,89</t>
  </si>
  <si>
    <t>37,56</t>
  </si>
  <si>
    <t>190,82</t>
  </si>
  <si>
    <t>32,10</t>
  </si>
  <si>
    <t>678,24</t>
  </si>
  <si>
    <t>665,20</t>
  </si>
  <si>
    <t>539,90</t>
  </si>
  <si>
    <t>417,13</t>
  </si>
  <si>
    <t>432,86</t>
  </si>
  <si>
    <t>359,39</t>
  </si>
  <si>
    <t>375,12</t>
  </si>
  <si>
    <t>241,86</t>
  </si>
  <si>
    <t>218,75</t>
  </si>
  <si>
    <t>234,48</t>
  </si>
  <si>
    <t>376,32</t>
  </si>
  <si>
    <t>396,40</t>
  </si>
  <si>
    <t>287,69</t>
  </si>
  <si>
    <t>280,31</t>
  </si>
  <si>
    <t>287,93</t>
  </si>
  <si>
    <t>141,61</t>
  </si>
  <si>
    <t>242,99</t>
  </si>
  <si>
    <t>269,04</t>
  </si>
  <si>
    <t>629,18</t>
  </si>
  <si>
    <t>501,08</t>
  </si>
  <si>
    <t>176,30</t>
  </si>
  <si>
    <t>168,92</t>
  </si>
  <si>
    <t>694,71</t>
  </si>
  <si>
    <t>41,04</t>
  </si>
  <si>
    <t>461,57</t>
  </si>
  <si>
    <t>786,44</t>
  </si>
  <si>
    <t>812,52</t>
  </si>
  <si>
    <t>172,58</t>
  </si>
  <si>
    <t>178,04</t>
  </si>
  <si>
    <t>635,82</t>
  </si>
  <si>
    <t>641,28</t>
  </si>
  <si>
    <t>82,75</t>
  </si>
  <si>
    <t>48,22</t>
  </si>
  <si>
    <t>1.021,61</t>
  </si>
  <si>
    <t>1.489,13</t>
  </si>
  <si>
    <t>2.169,43</t>
  </si>
  <si>
    <t>2.878,89</t>
  </si>
  <si>
    <t>3.322,36</t>
  </si>
  <si>
    <t>4.364,91</t>
  </si>
  <si>
    <t>3.424,95</t>
  </si>
  <si>
    <t>4.575,93</t>
  </si>
  <si>
    <t>6.472,21</t>
  </si>
  <si>
    <t>8.685,33</t>
  </si>
  <si>
    <t>9.948,00</t>
  </si>
  <si>
    <t>10.905,57</t>
  </si>
  <si>
    <t>2.871,44</t>
  </si>
  <si>
    <t>4.494,94</t>
  </si>
  <si>
    <t>6.988,68</t>
  </si>
  <si>
    <t>9.092,30</t>
  </si>
  <si>
    <t>10.483,11</t>
  </si>
  <si>
    <t>12.345,12</t>
  </si>
  <si>
    <t>2.861,35</t>
  </si>
  <si>
    <t>5.022,99</t>
  </si>
  <si>
    <t>6.476,13</t>
  </si>
  <si>
    <t>9.607,37</t>
  </si>
  <si>
    <t>2.665,55</t>
  </si>
  <si>
    <t>3.528,64</t>
  </si>
  <si>
    <t>4.963,47</t>
  </si>
  <si>
    <t>6.731,70</t>
  </si>
  <si>
    <t>7.616,66</t>
  </si>
  <si>
    <t>8.160,80</t>
  </si>
  <si>
    <t>2.275,51</t>
  </si>
  <si>
    <t>3.612,82</t>
  </si>
  <si>
    <t>5.693,54</t>
  </si>
  <si>
    <t>7.352,98</t>
  </si>
  <si>
    <t>8.656,20</t>
  </si>
  <si>
    <t>10.224,41</t>
  </si>
  <si>
    <t>1.870,11</t>
  </si>
  <si>
    <t>3.221,43</t>
  </si>
  <si>
    <t>4.224,37</t>
  </si>
  <si>
    <t>6.263,76</t>
  </si>
  <si>
    <t>579,94</t>
  </si>
  <si>
    <t>338,03</t>
  </si>
  <si>
    <t>18,83</t>
  </si>
  <si>
    <t>346,58</t>
  </si>
  <si>
    <t>83,08</t>
  </si>
  <si>
    <t>95,26</t>
  </si>
  <si>
    <t>167,59</t>
  </si>
  <si>
    <t>27,68</t>
  </si>
  <si>
    <t>182,77</t>
  </si>
  <si>
    <t>31,35</t>
  </si>
  <si>
    <t>38,32</t>
  </si>
  <si>
    <t>316,52</t>
  </si>
  <si>
    <t>193,70</t>
  </si>
  <si>
    <t>59,25</t>
  </si>
  <si>
    <t>56,28</t>
  </si>
  <si>
    <t>23,15</t>
  </si>
  <si>
    <t>44,55</t>
  </si>
  <si>
    <t>45,66</t>
  </si>
  <si>
    <t>82,78</t>
  </si>
  <si>
    <t>49,43</t>
  </si>
  <si>
    <t>86,90</t>
  </si>
  <si>
    <t>111,06</t>
  </si>
  <si>
    <t>198,32</t>
  </si>
  <si>
    <t>235,06</t>
  </si>
  <si>
    <t>456,14</t>
  </si>
  <si>
    <t>92,09</t>
  </si>
  <si>
    <t>117,75</t>
  </si>
  <si>
    <t>121,85</t>
  </si>
  <si>
    <t>30,87</t>
  </si>
  <si>
    <t>62,73</t>
  </si>
  <si>
    <t>104,79</t>
  </si>
  <si>
    <t>63,18</t>
  </si>
  <si>
    <t>99,46</t>
  </si>
  <si>
    <t>114,00</t>
  </si>
  <si>
    <t>161,54</t>
  </si>
  <si>
    <t>74,69</t>
  </si>
  <si>
    <t>119,51</t>
  </si>
  <si>
    <t>165,64</t>
  </si>
  <si>
    <t>181,76</t>
  </si>
  <si>
    <t>244,43</t>
  </si>
  <si>
    <t>336,73</t>
  </si>
  <si>
    <t>454,96</t>
  </si>
  <si>
    <t>688,54</t>
  </si>
  <si>
    <t>69,04</t>
  </si>
  <si>
    <t>50,51</t>
  </si>
  <si>
    <t>75,13</t>
  </si>
  <si>
    <t>110,12</t>
  </si>
  <si>
    <t>148,64</t>
  </si>
  <si>
    <t>291,07</t>
  </si>
  <si>
    <t>482,33</t>
  </si>
  <si>
    <t>226,04</t>
  </si>
  <si>
    <t>107,64</t>
  </si>
  <si>
    <t>382,61</t>
  </si>
  <si>
    <t>463,42</t>
  </si>
  <si>
    <t>583,10</t>
  </si>
  <si>
    <t>198,71</t>
  </si>
  <si>
    <t>293,89</t>
  </si>
  <si>
    <t>384,59</t>
  </si>
  <si>
    <t>143,23</t>
  </si>
  <si>
    <t>262,60</t>
  </si>
  <si>
    <t>391,27</t>
  </si>
  <si>
    <t>513,19</t>
  </si>
  <si>
    <t>163,57</t>
  </si>
  <si>
    <t>174,38</t>
  </si>
  <si>
    <t>213,74</t>
  </si>
  <si>
    <t>110,96</t>
  </si>
  <si>
    <t>27,46</t>
  </si>
  <si>
    <t>49,10</t>
  </si>
  <si>
    <t>78,66</t>
  </si>
  <si>
    <t>100,47</t>
  </si>
  <si>
    <t>24,44</t>
  </si>
  <si>
    <t>9,12</t>
  </si>
  <si>
    <t>11,05</t>
  </si>
  <si>
    <t>1.838,69</t>
  </si>
  <si>
    <t>1.308,53</t>
  </si>
  <si>
    <t>1.044,95</t>
  </si>
  <si>
    <t>885,86</t>
  </si>
  <si>
    <t>73,36</t>
  </si>
  <si>
    <t>37,31</t>
  </si>
  <si>
    <t>39,28</t>
  </si>
  <si>
    <t>443,75</t>
  </si>
  <si>
    <t>576,87</t>
  </si>
  <si>
    <t>180,42</t>
  </si>
  <si>
    <t>288,68</t>
  </si>
  <si>
    <t>577,36</t>
  </si>
  <si>
    <t>866,04</t>
  </si>
  <si>
    <t>1.175,62</t>
  </si>
  <si>
    <t>1.786,95</t>
  </si>
  <si>
    <t>470,25</t>
  </si>
  <si>
    <t>611,32</t>
  </si>
  <si>
    <t>940,50</t>
  </si>
  <si>
    <t>1.504,80</t>
  </si>
  <si>
    <t>360,85</t>
  </si>
  <si>
    <t>721,70</t>
  </si>
  <si>
    <t>347,70</t>
  </si>
  <si>
    <t>131,28</t>
  </si>
  <si>
    <t>846,34</t>
  </si>
  <si>
    <t>75,08</t>
  </si>
  <si>
    <t>168,00</t>
  </si>
  <si>
    <t>82,24</t>
  </si>
  <si>
    <t>67,05</t>
  </si>
  <si>
    <t>496,11</t>
  </si>
  <si>
    <t>698,75</t>
  </si>
  <si>
    <t>568,89</t>
  </si>
  <si>
    <t>440,29</t>
  </si>
  <si>
    <t>314,72</t>
  </si>
  <si>
    <t>440,23</t>
  </si>
  <si>
    <t>365,12</t>
  </si>
  <si>
    <t>289,74</t>
  </si>
  <si>
    <t>215,87</t>
  </si>
  <si>
    <t>19,75</t>
  </si>
  <si>
    <t>9,54</t>
  </si>
  <si>
    <t>13,07</t>
  </si>
  <si>
    <t>73,55</t>
  </si>
  <si>
    <t>110,99</t>
  </si>
  <si>
    <t>70,24</t>
  </si>
  <si>
    <t>224,77</t>
  </si>
  <si>
    <t>92,03</t>
  </si>
  <si>
    <t>126,87</t>
  </si>
  <si>
    <t>223,20</t>
  </si>
  <si>
    <t>12,86</t>
  </si>
  <si>
    <t>4,30</t>
  </si>
  <si>
    <t>58,86</t>
  </si>
  <si>
    <t>25,37</t>
  </si>
  <si>
    <t>18,80</t>
  </si>
  <si>
    <t>78,55</t>
  </si>
  <si>
    <t>75,82</t>
  </si>
  <si>
    <t>72,34</t>
  </si>
  <si>
    <t>73,13</t>
  </si>
  <si>
    <t>71,04</t>
  </si>
  <si>
    <t>71,98</t>
  </si>
  <si>
    <t>70,40</t>
  </si>
  <si>
    <t>88,02</t>
  </si>
  <si>
    <t>35,69</t>
  </si>
  <si>
    <t>3,87</t>
  </si>
  <si>
    <t>169,29</t>
  </si>
  <si>
    <t>213,16</t>
  </si>
  <si>
    <t>147,00</t>
  </si>
  <si>
    <t>190,86</t>
  </si>
  <si>
    <t>150,66</t>
  </si>
  <si>
    <t>194,50</t>
  </si>
  <si>
    <t>141,29</t>
  </si>
  <si>
    <t>179,47</t>
  </si>
  <si>
    <t>147,21</t>
  </si>
  <si>
    <t>186,14</t>
  </si>
  <si>
    <t>113,29</t>
  </si>
  <si>
    <t>147,45</t>
  </si>
  <si>
    <t>118,81</t>
  </si>
  <si>
    <t>153,94</t>
  </si>
  <si>
    <t>108,36</t>
  </si>
  <si>
    <t>86,93</t>
  </si>
  <si>
    <t>109,23</t>
  </si>
  <si>
    <t>56,62</t>
  </si>
  <si>
    <t>195,60</t>
  </si>
  <si>
    <t>58,87</t>
  </si>
  <si>
    <t>59,95</t>
  </si>
  <si>
    <t>46,72</t>
  </si>
  <si>
    <t>42,04</t>
  </si>
  <si>
    <t>42,85</t>
  </si>
  <si>
    <t>56,32</t>
  </si>
  <si>
    <t>65,76</t>
  </si>
  <si>
    <t>35,57</t>
  </si>
  <si>
    <t>36,38</t>
  </si>
  <si>
    <t>57,95</t>
  </si>
  <si>
    <t>59,03</t>
  </si>
  <si>
    <t>65,08</t>
  </si>
  <si>
    <t>65,84</t>
  </si>
  <si>
    <t>72,59</t>
  </si>
  <si>
    <t>51,95</t>
  </si>
  <si>
    <t>59,52</t>
  </si>
  <si>
    <t>91,80</t>
  </si>
  <si>
    <t>73,46</t>
  </si>
  <si>
    <t>71,44</t>
  </si>
  <si>
    <t>130,14</t>
  </si>
  <si>
    <t>131,19</t>
  </si>
  <si>
    <t>60,48</t>
  </si>
  <si>
    <t>65,79</t>
  </si>
  <si>
    <t>66,62</t>
  </si>
  <si>
    <t>102,79</t>
  </si>
  <si>
    <t>108,90</t>
  </si>
  <si>
    <t>57,24</t>
  </si>
  <si>
    <t>560,16</t>
  </si>
  <si>
    <t>47,27</t>
  </si>
  <si>
    <t>42,70</t>
  </si>
  <si>
    <t>51,37</t>
  </si>
  <si>
    <t>45,09</t>
  </si>
  <si>
    <t>54,90</t>
  </si>
  <si>
    <t>50,40</t>
  </si>
  <si>
    <t>51,39</t>
  </si>
  <si>
    <t>60,49</t>
  </si>
  <si>
    <t>54,57</t>
  </si>
  <si>
    <t>51,75</t>
  </si>
  <si>
    <t>63,42</t>
  </si>
  <si>
    <t>64,69</t>
  </si>
  <si>
    <t>56,00</t>
  </si>
  <si>
    <t>57,27</t>
  </si>
  <si>
    <t>65,06</t>
  </si>
  <si>
    <t>73,57</t>
  </si>
  <si>
    <t>65,59</t>
  </si>
  <si>
    <t>113,12</t>
  </si>
  <si>
    <t>44,40</t>
  </si>
  <si>
    <t>44,75</t>
  </si>
  <si>
    <t>69,32</t>
  </si>
  <si>
    <t>41,46</t>
  </si>
  <si>
    <t>52,72</t>
  </si>
  <si>
    <t>63,79</t>
  </si>
  <si>
    <t>64,79</t>
  </si>
  <si>
    <t>50,20</t>
  </si>
  <si>
    <t>63,82</t>
  </si>
  <si>
    <t>74,21</t>
  </si>
  <si>
    <t>75,21</t>
  </si>
  <si>
    <t>56,26</t>
  </si>
  <si>
    <t>57,06</t>
  </si>
  <si>
    <t>44,95</t>
  </si>
  <si>
    <t>57,42</t>
  </si>
  <si>
    <t>96,49</t>
  </si>
  <si>
    <t>96,64</t>
  </si>
  <si>
    <t>49,00</t>
  </si>
  <si>
    <t>46,37</t>
  </si>
  <si>
    <t>48,34</t>
  </si>
  <si>
    <t>64,84</t>
  </si>
  <si>
    <t>54,20</t>
  </si>
  <si>
    <t>71,49</t>
  </si>
  <si>
    <t>60,44</t>
  </si>
  <si>
    <t>78,88</t>
  </si>
  <si>
    <t>74,01</t>
  </si>
  <si>
    <t>57,85</t>
  </si>
  <si>
    <t>68,49</t>
  </si>
  <si>
    <t>67,24</t>
  </si>
  <si>
    <t>61,61</t>
  </si>
  <si>
    <t>73,35</t>
  </si>
  <si>
    <t>68,30</t>
  </si>
  <si>
    <t>65,88</t>
  </si>
  <si>
    <t>85,76</t>
  </si>
  <si>
    <t>83,14</t>
  </si>
  <si>
    <t>69,96</t>
  </si>
  <si>
    <t>93,79</t>
  </si>
  <si>
    <t>87,64</t>
  </si>
  <si>
    <t>48,93</t>
  </si>
  <si>
    <t>56,76</t>
  </si>
  <si>
    <t>435,90</t>
  </si>
  <si>
    <t>438,91</t>
  </si>
  <si>
    <t>441,91</t>
  </si>
  <si>
    <t>273,52</t>
  </si>
  <si>
    <t>212,37</t>
  </si>
  <si>
    <t>542,26</t>
  </si>
  <si>
    <t>621,81</t>
  </si>
  <si>
    <t>76,46</t>
  </si>
  <si>
    <t>94,04</t>
  </si>
  <si>
    <t>106,61</t>
  </si>
  <si>
    <t>101,72</t>
  </si>
  <si>
    <t>108,59</t>
  </si>
  <si>
    <t>119,29</t>
  </si>
  <si>
    <t>132,19</t>
  </si>
  <si>
    <t>126,98</t>
  </si>
  <si>
    <t>134,15</t>
  </si>
  <si>
    <t>144,55</t>
  </si>
  <si>
    <t>157,77</t>
  </si>
  <si>
    <t>53,84</t>
  </si>
  <si>
    <t>48,21</t>
  </si>
  <si>
    <t>98,28</t>
  </si>
  <si>
    <t>49,49</t>
  </si>
  <si>
    <t>25,34</t>
  </si>
  <si>
    <t>35,07</t>
  </si>
  <si>
    <t>47,31</t>
  </si>
  <si>
    <t>59,76</t>
  </si>
  <si>
    <t>25,58</t>
  </si>
  <si>
    <t>41,79</t>
  </si>
  <si>
    <t>57,84</t>
  </si>
  <si>
    <t>76,82</t>
  </si>
  <si>
    <t>119,63</t>
  </si>
  <si>
    <t>147,62</t>
  </si>
  <si>
    <t>159,36</t>
  </si>
  <si>
    <t>98,77</t>
  </si>
  <si>
    <t>75,59</t>
  </si>
  <si>
    <t>785,32</t>
  </si>
  <si>
    <t>580,69</t>
  </si>
  <si>
    <t>55,24</t>
  </si>
  <si>
    <t>50,77</t>
  </si>
  <si>
    <t>64,15</t>
  </si>
  <si>
    <t>56,20</t>
  </si>
  <si>
    <t>46,65</t>
  </si>
  <si>
    <t>53,40</t>
  </si>
  <si>
    <t>65,22</t>
  </si>
  <si>
    <t>47,89</t>
  </si>
  <si>
    <t>53,61</t>
  </si>
  <si>
    <t>54,62</t>
  </si>
  <si>
    <t>65,34</t>
  </si>
  <si>
    <t>66,45</t>
  </si>
  <si>
    <t>61,25</t>
  </si>
  <si>
    <t>63,15</t>
  </si>
  <si>
    <t>30,89</t>
  </si>
  <si>
    <t>18,22</t>
  </si>
  <si>
    <t>463,94</t>
  </si>
  <si>
    <t>400,51</t>
  </si>
  <si>
    <t>280,67</t>
  </si>
  <si>
    <t>237,98</t>
  </si>
  <si>
    <t>463,40</t>
  </si>
  <si>
    <t>1.043,61</t>
  </si>
  <si>
    <t>976,11</t>
  </si>
  <si>
    <t>1.010,00</t>
  </si>
  <si>
    <t>951,85</t>
  </si>
  <si>
    <t>989,19</t>
  </si>
  <si>
    <t>936,89</t>
  </si>
  <si>
    <t>976,30</t>
  </si>
  <si>
    <t>927,60</t>
  </si>
  <si>
    <t>967,13</t>
  </si>
  <si>
    <t>920,99</t>
  </si>
  <si>
    <t>113,68</t>
  </si>
  <si>
    <t>140,96</t>
  </si>
  <si>
    <t>153,44</t>
  </si>
  <si>
    <t>51,74</t>
  </si>
  <si>
    <t>19,62</t>
  </si>
  <si>
    <t>14,85</t>
  </si>
  <si>
    <t>24,08</t>
  </si>
  <si>
    <t>26,35</t>
  </si>
  <si>
    <t>16,20</t>
  </si>
  <si>
    <t>47,83</t>
  </si>
  <si>
    <t>36,80</t>
  </si>
  <si>
    <t>16,81</t>
  </si>
  <si>
    <t>21,90</t>
  </si>
  <si>
    <t>23,84</t>
  </si>
  <si>
    <t>19,11</t>
  </si>
  <si>
    <t>15,93</t>
  </si>
  <si>
    <t>34,53</t>
  </si>
  <si>
    <t>25,45</t>
  </si>
  <si>
    <t>38,17</t>
  </si>
  <si>
    <t>10,10</t>
  </si>
  <si>
    <t>12,17</t>
  </si>
  <si>
    <t>19,82</t>
  </si>
  <si>
    <t>72,68</t>
  </si>
  <si>
    <t>52,91</t>
  </si>
  <si>
    <t>200,71</t>
  </si>
  <si>
    <t>151,09</t>
  </si>
  <si>
    <t>129,33</t>
  </si>
  <si>
    <t>43,63</t>
  </si>
  <si>
    <t>55,63</t>
  </si>
  <si>
    <t>91,04</t>
  </si>
  <si>
    <t>79,15</t>
  </si>
  <si>
    <t>117,64</t>
  </si>
  <si>
    <t>106,37</t>
  </si>
  <si>
    <t>99,72</t>
  </si>
  <si>
    <t>136,53</t>
  </si>
  <si>
    <t>115,54</t>
  </si>
  <si>
    <t>40,87</t>
  </si>
  <si>
    <t>44,92</t>
  </si>
  <si>
    <t>38,79</t>
  </si>
  <si>
    <t>102,57</t>
  </si>
  <si>
    <t>111,72</t>
  </si>
  <si>
    <t>297,78</t>
  </si>
  <si>
    <t>107,62</t>
  </si>
  <si>
    <t>28,70</t>
  </si>
  <si>
    <t>30,00</t>
  </si>
  <si>
    <t>42,30</t>
  </si>
  <si>
    <t>140,56</t>
  </si>
  <si>
    <t>15,72</t>
  </si>
  <si>
    <t>87,90</t>
  </si>
  <si>
    <t>52,71</t>
  </si>
  <si>
    <t>77,21</t>
  </si>
  <si>
    <t>64,28</t>
  </si>
  <si>
    <t>23,54</t>
  </si>
  <si>
    <t>40,11</t>
  </si>
  <si>
    <t>43,29</t>
  </si>
  <si>
    <t>75,05</t>
  </si>
  <si>
    <t>510,04</t>
  </si>
  <si>
    <t>406,53</t>
  </si>
  <si>
    <t>61,72</t>
  </si>
  <si>
    <t>80,25</t>
  </si>
  <si>
    <t>69,89</t>
  </si>
  <si>
    <t>90,06</t>
  </si>
  <si>
    <t>77,63</t>
  </si>
  <si>
    <t>23,86</t>
  </si>
  <si>
    <t>33,44</t>
  </si>
  <si>
    <t>69,88</t>
  </si>
  <si>
    <t>77,23</t>
  </si>
  <si>
    <t>62,94</t>
  </si>
  <si>
    <t>81,01</t>
  </si>
  <si>
    <t>33,29</t>
  </si>
  <si>
    <t>32,35</t>
  </si>
  <si>
    <t>57,96</t>
  </si>
  <si>
    <t>37,67</t>
  </si>
  <si>
    <t>40,78</t>
  </si>
  <si>
    <t>67,30</t>
  </si>
  <si>
    <t>73,28</t>
  </si>
  <si>
    <t>33,75</t>
  </si>
  <si>
    <t>63,38</t>
  </si>
  <si>
    <t>69,36</t>
  </si>
  <si>
    <t>38,01</t>
  </si>
  <si>
    <t>22,53</t>
  </si>
  <si>
    <t>61,02</t>
  </si>
  <si>
    <t>98,37</t>
  </si>
  <si>
    <t>64,61</t>
  </si>
  <si>
    <t>114,44</t>
  </si>
  <si>
    <t>65,74</t>
  </si>
  <si>
    <t>117,99</t>
  </si>
  <si>
    <t>128,53</t>
  </si>
  <si>
    <t>55,60</t>
  </si>
  <si>
    <t>92,95</t>
  </si>
  <si>
    <t>101,37</t>
  </si>
  <si>
    <t>59,23</t>
  </si>
  <si>
    <t>109,06</t>
  </si>
  <si>
    <t>65,82</t>
  </si>
  <si>
    <t>112,58</t>
  </si>
  <si>
    <t>123,12</t>
  </si>
  <si>
    <t>31,59</t>
  </si>
  <si>
    <t>4,31</t>
  </si>
  <si>
    <t>36,26</t>
  </si>
  <si>
    <t>44,47</t>
  </si>
  <si>
    <t>30,82</t>
  </si>
  <si>
    <t>51,27</t>
  </si>
  <si>
    <t>24,31</t>
  </si>
  <si>
    <t>13,98</t>
  </si>
  <si>
    <t>33,37</t>
  </si>
  <si>
    <t>32,38</t>
  </si>
  <si>
    <t>31,03</t>
  </si>
  <si>
    <t>24,17</t>
  </si>
  <si>
    <t>21,28</t>
  </si>
  <si>
    <t>24,22</t>
  </si>
  <si>
    <t>37,63</t>
  </si>
  <si>
    <t>19,36</t>
  </si>
  <si>
    <t>21,02</t>
  </si>
  <si>
    <t>25,83</t>
  </si>
  <si>
    <t>19,93</t>
  </si>
  <si>
    <t>40,46</t>
  </si>
  <si>
    <t>49,12</t>
  </si>
  <si>
    <t>57,62</t>
  </si>
  <si>
    <t>71,22</t>
  </si>
  <si>
    <t>69,27</t>
  </si>
  <si>
    <t>73,81</t>
  </si>
  <si>
    <t>28,71</t>
  </si>
  <si>
    <t>32,70</t>
  </si>
  <si>
    <t>35,77</t>
  </si>
  <si>
    <t>44,69</t>
  </si>
  <si>
    <t>38,98</t>
  </si>
  <si>
    <t>42,83</t>
  </si>
  <si>
    <t>44,97</t>
  </si>
  <si>
    <t>49,21</t>
  </si>
  <si>
    <t>65,43</t>
  </si>
  <si>
    <t>74,78</t>
  </si>
  <si>
    <t>83,36</t>
  </si>
  <si>
    <t>81,48</t>
  </si>
  <si>
    <t>93,87</t>
  </si>
  <si>
    <t>112,60</t>
  </si>
  <si>
    <t>127,38</t>
  </si>
  <si>
    <t>51,23</t>
  </si>
  <si>
    <t>54,03</t>
  </si>
  <si>
    <t>61,79</t>
  </si>
  <si>
    <t>58,26</t>
  </si>
  <si>
    <t>73,99</t>
  </si>
  <si>
    <t>108,29</t>
  </si>
  <si>
    <t>69,02</t>
  </si>
  <si>
    <t>114,74</t>
  </si>
  <si>
    <t>78,46</t>
  </si>
  <si>
    <t>72,15</t>
  </si>
  <si>
    <t>113,89</t>
  </si>
  <si>
    <t>103,48</t>
  </si>
  <si>
    <t>75,88</t>
  </si>
  <si>
    <t>117,88</t>
  </si>
  <si>
    <t>124,35</t>
  </si>
  <si>
    <t>88,08</t>
  </si>
  <si>
    <t>116,51</t>
  </si>
  <si>
    <t>80,70</t>
  </si>
  <si>
    <t>123,47</t>
  </si>
  <si>
    <t>95,39</t>
  </si>
  <si>
    <t>112,06</t>
  </si>
  <si>
    <t>81,73</t>
  </si>
  <si>
    <t>96,03</t>
  </si>
  <si>
    <t>17,83</t>
  </si>
  <si>
    <t>211,54</t>
  </si>
  <si>
    <t>193,94</t>
  </si>
  <si>
    <t>204,61</t>
  </si>
  <si>
    <t>247,10</t>
  </si>
  <si>
    <t>52,42</t>
  </si>
  <si>
    <t>52,77</t>
  </si>
  <si>
    <t>57,90</t>
  </si>
  <si>
    <t>48,80</t>
  </si>
  <si>
    <t>234,31</t>
  </si>
  <si>
    <t>215,58</t>
  </si>
  <si>
    <t>226,25</t>
  </si>
  <si>
    <t>272,64</t>
  </si>
  <si>
    <t>49,82</t>
  </si>
  <si>
    <t>48,10</t>
  </si>
  <si>
    <t>39,79</t>
  </si>
  <si>
    <t>33,06</t>
  </si>
  <si>
    <t>42,21</t>
  </si>
  <si>
    <t>43,77</t>
  </si>
  <si>
    <t>46,19</t>
  </si>
  <si>
    <t>82,72</t>
  </si>
  <si>
    <t>116,79</t>
  </si>
  <si>
    <t>101,20</t>
  </si>
  <si>
    <t>126,93</t>
  </si>
  <si>
    <t>46,31</t>
  </si>
  <si>
    <t>92,21</t>
  </si>
  <si>
    <t>35,60</t>
  </si>
  <si>
    <t>7,69</t>
  </si>
  <si>
    <t>41,08</t>
  </si>
  <si>
    <t>43,64</t>
  </si>
  <si>
    <t>53,80</t>
  </si>
  <si>
    <t>171,16</t>
  </si>
  <si>
    <t>159,91</t>
  </si>
  <si>
    <t>269,62</t>
  </si>
  <si>
    <t>260,74</t>
  </si>
  <si>
    <t>274,33</t>
  </si>
  <si>
    <t>264,78</t>
  </si>
  <si>
    <t>342,73</t>
  </si>
  <si>
    <t>323,58</t>
  </si>
  <si>
    <t>334,57</t>
  </si>
  <si>
    <t>323,37</t>
  </si>
  <si>
    <t>341,90</t>
  </si>
  <si>
    <t>325,84</t>
  </si>
  <si>
    <t>345,07</t>
  </si>
  <si>
    <t>318,43</t>
  </si>
  <si>
    <t>372,33</t>
  </si>
  <si>
    <t>258,95</t>
  </si>
  <si>
    <t>345,29</t>
  </si>
  <si>
    <t>333,97</t>
  </si>
  <si>
    <t>315,53</t>
  </si>
  <si>
    <t>314,07</t>
  </si>
  <si>
    <t>307,41</t>
  </si>
  <si>
    <t>296,38</t>
  </si>
  <si>
    <t>256,95</t>
  </si>
  <si>
    <t>246,20</t>
  </si>
  <si>
    <t>298,43</t>
  </si>
  <si>
    <t>288,52</t>
  </si>
  <si>
    <t>279,25</t>
  </si>
  <si>
    <t>263,54</t>
  </si>
  <si>
    <t>2.303,01</t>
  </si>
  <si>
    <t>2.302,27</t>
  </si>
  <si>
    <t>2.360,57</t>
  </si>
  <si>
    <t>2.354,11</t>
  </si>
  <si>
    <t>2.316,64</t>
  </si>
  <si>
    <t>2.315,60</t>
  </si>
  <si>
    <t>288,88</t>
  </si>
  <si>
    <t>239,39</t>
  </si>
  <si>
    <t>308,82</t>
  </si>
  <si>
    <t>361,65</t>
  </si>
  <si>
    <t>309,82</t>
  </si>
  <si>
    <t>340,28</t>
  </si>
  <si>
    <t>308,24</t>
  </si>
  <si>
    <t>334,00</t>
  </si>
  <si>
    <t>319,35</t>
  </si>
  <si>
    <t>332,14</t>
  </si>
  <si>
    <t>319,96</t>
  </si>
  <si>
    <t>475,62</t>
  </si>
  <si>
    <t>374,58</t>
  </si>
  <si>
    <t>347,31</t>
  </si>
  <si>
    <t>406,07</t>
  </si>
  <si>
    <t>348,86</t>
  </si>
  <si>
    <t>314,94</t>
  </si>
  <si>
    <t>367,13</t>
  </si>
  <si>
    <t>319,75</t>
  </si>
  <si>
    <t>292,78</t>
  </si>
  <si>
    <t>337,71</t>
  </si>
  <si>
    <t>273,63</t>
  </si>
  <si>
    <t>295,39</t>
  </si>
  <si>
    <t>235,77</t>
  </si>
  <si>
    <t>366,31</t>
  </si>
  <si>
    <t>304,23</t>
  </si>
  <si>
    <t>274,02</t>
  </si>
  <si>
    <t>312,26</t>
  </si>
  <si>
    <t>269,91</t>
  </si>
  <si>
    <t>247,80</t>
  </si>
  <si>
    <t>2.281,47</t>
  </si>
  <si>
    <t>2.255,36</t>
  </si>
  <si>
    <t>2.341,74</t>
  </si>
  <si>
    <t>2.303,56</t>
  </si>
  <si>
    <t>2.297,62</t>
  </si>
  <si>
    <t>2.301,78</t>
  </si>
  <si>
    <t>2.272,87</t>
  </si>
  <si>
    <t>340,53</t>
  </si>
  <si>
    <t>356,70</t>
  </si>
  <si>
    <t>413,20</t>
  </si>
  <si>
    <t>409,39</t>
  </si>
  <si>
    <t>419,98</t>
  </si>
  <si>
    <t>407,07</t>
  </si>
  <si>
    <t>403,11</t>
  </si>
  <si>
    <t>459,57</t>
  </si>
  <si>
    <t>417,61</t>
  </si>
  <si>
    <t>396,28</t>
  </si>
  <si>
    <t>383,62</t>
  </si>
  <si>
    <t>336,42</t>
  </si>
  <si>
    <t>380,97</t>
  </si>
  <si>
    <t>350,85</t>
  </si>
  <si>
    <t>2.367,75</t>
  </si>
  <si>
    <t>2.414,99</t>
  </si>
  <si>
    <t>2.383,09</t>
  </si>
  <si>
    <t>746,68</t>
  </si>
  <si>
    <t>735,98</t>
  </si>
  <si>
    <t>723,15</t>
  </si>
  <si>
    <t>1.047,02</t>
  </si>
  <si>
    <t>1.032,87</t>
  </si>
  <si>
    <t>1.021,40</t>
  </si>
  <si>
    <t>2.430,52</t>
  </si>
  <si>
    <t>2.431,78</t>
  </si>
  <si>
    <t>2.436,08</t>
  </si>
  <si>
    <t>3.492,24</t>
  </si>
  <si>
    <t>3.517,87</t>
  </si>
  <si>
    <t>3.542,05</t>
  </si>
  <si>
    <t>2.749,35</t>
  </si>
  <si>
    <t>2.765,01</t>
  </si>
  <si>
    <t>2.779,65</t>
  </si>
  <si>
    <t>867,73</t>
  </si>
  <si>
    <t>1.171,52</t>
  </si>
  <si>
    <t>3.686,15</t>
  </si>
  <si>
    <t>2.928,05</t>
  </si>
  <si>
    <t>2.544,37</t>
  </si>
  <si>
    <t>2.537,63</t>
  </si>
  <si>
    <t>765,42</t>
  </si>
  <si>
    <t>750,01</t>
  </si>
  <si>
    <t>779,13</t>
  </si>
  <si>
    <t>317,13</t>
  </si>
  <si>
    <t>376,53</t>
  </si>
  <si>
    <t>372,71</t>
  </si>
  <si>
    <t>271,52</t>
  </si>
  <si>
    <t>340,25</t>
  </si>
  <si>
    <t>323,65</t>
  </si>
  <si>
    <t>463,55</t>
  </si>
  <si>
    <t>340,15</t>
  </si>
  <si>
    <t>308,50</t>
  </si>
  <si>
    <t>394,95</t>
  </si>
  <si>
    <t>302,67</t>
  </si>
  <si>
    <t>276,41</t>
  </si>
  <si>
    <t>319,73</t>
  </si>
  <si>
    <t>279,97</t>
  </si>
  <si>
    <t>260,53</t>
  </si>
  <si>
    <t>397,28</t>
  </si>
  <si>
    <t>451,96</t>
  </si>
  <si>
    <t>389,69</t>
  </si>
  <si>
    <t>374,33</t>
  </si>
  <si>
    <t>460,15</t>
  </si>
  <si>
    <t>347,80</t>
  </si>
  <si>
    <t>388,53</t>
  </si>
  <si>
    <t>349,36</t>
  </si>
  <si>
    <t>330,86</t>
  </si>
  <si>
    <t>413,49</t>
  </si>
  <si>
    <t>303,28</t>
  </si>
  <si>
    <t>306,87</t>
  </si>
  <si>
    <t>304,02</t>
  </si>
  <si>
    <t>273,02</t>
  </si>
  <si>
    <t>393,54</t>
  </si>
  <si>
    <t>344,38</t>
  </si>
  <si>
    <t>35,68</t>
  </si>
  <si>
    <t>1.016,40</t>
  </si>
  <si>
    <t>734,68</t>
  </si>
  <si>
    <t>318,38</t>
  </si>
  <si>
    <t>27,26</t>
  </si>
  <si>
    <t>43,46</t>
  </si>
  <si>
    <t>108,57</t>
  </si>
  <si>
    <t>2,51</t>
  </si>
  <si>
    <t>43,85</t>
  </si>
  <si>
    <t>286,77</t>
  </si>
  <si>
    <t>110,71</t>
  </si>
  <si>
    <t>440,00</t>
  </si>
  <si>
    <t>347,29</t>
  </si>
  <si>
    <t>1.236,83</t>
  </si>
  <si>
    <t>50,42</t>
  </si>
  <si>
    <t>44,50</t>
  </si>
  <si>
    <t>27,61</t>
  </si>
  <si>
    <t>69,01</t>
  </si>
  <si>
    <t>76,04</t>
  </si>
  <si>
    <t>154,77</t>
  </si>
  <si>
    <t>604,57</t>
  </si>
  <si>
    <t>83,98</t>
  </si>
  <si>
    <t>62,32</t>
  </si>
  <si>
    <t>35,04</t>
  </si>
  <si>
    <t>80,60</t>
  </si>
  <si>
    <t>120,34</t>
  </si>
  <si>
    <t>73,86</t>
  </si>
  <si>
    <t>407,75</t>
  </si>
  <si>
    <t>195,01</t>
  </si>
  <si>
    <t>194,15</t>
  </si>
  <si>
    <t>138,38</t>
  </si>
  <si>
    <t>84,45</t>
  </si>
  <si>
    <t>105,63</t>
  </si>
  <si>
    <t>163,69</t>
  </si>
  <si>
    <t>170,03</t>
  </si>
  <si>
    <t>20,83</t>
  </si>
  <si>
    <t>133,81</t>
  </si>
  <si>
    <t>102,80</t>
  </si>
  <si>
    <t>67,86</t>
  </si>
  <si>
    <t>50,01</t>
  </si>
  <si>
    <t>187,83</t>
  </si>
  <si>
    <t>114,38</t>
  </si>
  <si>
    <t>35,87</t>
  </si>
  <si>
    <t>103,67</t>
  </si>
  <si>
    <t>246,62</t>
  </si>
  <si>
    <t>124,09</t>
  </si>
  <si>
    <t>12,65</t>
  </si>
  <si>
    <t>51,69</t>
  </si>
  <si>
    <t>124,87</t>
  </si>
  <si>
    <t>182,61</t>
  </si>
  <si>
    <t>96,25</t>
  </si>
  <si>
    <t>201,88</t>
  </si>
  <si>
    <t>69,60</t>
  </si>
  <si>
    <t>192,89</t>
  </si>
  <si>
    <t>491,50</t>
  </si>
  <si>
    <t>782,51</t>
  </si>
  <si>
    <t>19,89</t>
  </si>
  <si>
    <t>15,63</t>
  </si>
  <si>
    <t>28,87</t>
  </si>
  <si>
    <t>18,68</t>
  </si>
  <si>
    <t>21,25</t>
  </si>
  <si>
    <t>22,63</t>
  </si>
  <si>
    <t>20,11</t>
  </si>
  <si>
    <t>23,17</t>
  </si>
  <si>
    <t>20,84</t>
  </si>
  <si>
    <t>26,74</t>
  </si>
  <si>
    <t>21,98</t>
  </si>
  <si>
    <t>23,26</t>
  </si>
  <si>
    <t>16,49</t>
  </si>
  <si>
    <t>60,51</t>
  </si>
  <si>
    <t>89,30</t>
  </si>
  <si>
    <t>36,33</t>
  </si>
  <si>
    <t>97,48</t>
  </si>
  <si>
    <t>132,92</t>
  </si>
  <si>
    <t>51,40</t>
  </si>
  <si>
    <t>87,19</t>
  </si>
  <si>
    <t>4.245,36</t>
  </si>
  <si>
    <t>7.276,13</t>
  </si>
  <si>
    <t>5.415,26</t>
  </si>
  <si>
    <t>6.983,12</t>
  </si>
  <si>
    <t>6.469,98</t>
  </si>
  <si>
    <t>3.797,70</t>
  </si>
  <si>
    <t>3.751,88</t>
  </si>
  <si>
    <t>15.155,97</t>
  </si>
  <si>
    <t>3.348,33</t>
  </si>
  <si>
    <t>17.225,56</t>
  </si>
  <si>
    <t>23.480,34</t>
  </si>
  <si>
    <t>11.175,37</t>
  </si>
  <si>
    <t>15.797,46</t>
  </si>
  <si>
    <t>20.827,29</t>
  </si>
  <si>
    <t>6.447,16</t>
  </si>
  <si>
    <t>9.081,03</t>
  </si>
  <si>
    <t>7.050,23</t>
  </si>
  <si>
    <t>20,76</t>
  </si>
  <si>
    <t>135,04</t>
  </si>
  <si>
    <t>153,70</t>
  </si>
  <si>
    <t>210,10</t>
  </si>
  <si>
    <t>55,78</t>
  </si>
  <si>
    <t>79,23</t>
  </si>
  <si>
    <t>113,13</t>
  </si>
  <si>
    <t>17,25</t>
  </si>
  <si>
    <t>125,29</t>
  </si>
  <si>
    <t>65,58</t>
  </si>
  <si>
    <t>98,03</t>
  </si>
  <si>
    <t>197,95</t>
  </si>
  <si>
    <t>154,57</t>
  </si>
  <si>
    <t>3.042,41</t>
  </si>
  <si>
    <t>22.132,81</t>
  </si>
  <si>
    <t>11.604,65</t>
  </si>
  <si>
    <t>15.374,41</t>
  </si>
  <si>
    <t>17.322,13</t>
  </si>
  <si>
    <t>5.374,78</t>
  </si>
  <si>
    <t xml:space="preserve">!EM PROCESSO DE DESATIVACAO! ADITIVO IMPERMEABILIZANTE DE PEGA NORMAL PARA ARGAMASSAS E CONCRETOS SEM ARMACAO                                                                                                                                                                                                                                                                                                                                                                                             </t>
  </si>
  <si>
    <t xml:space="preserve">!EM PROCESSO DE DESATIVACAO! AR-CONDICIONADO FRIO SPLIT HI-WALL (PAREDE) 12000 BTU/H                                                                                                                                                                                                                                                                                                                                                                                                                      </t>
  </si>
  <si>
    <t xml:space="preserve">!EM PROCESSO DE DESATIVACAO! AR-CONDICIONADO FRIO SPLIT HI-WALL (PAREDE) 18000 BTU/H                                                                                                                                                                                                                                                                                                                                                                                                                      </t>
  </si>
  <si>
    <t xml:space="preserve">!EM PROCESSO DE DESATIVACAO! AR-CONDICIONADO FRIO SPLIT HI-WALL (PAREDE) 9000 BTU/H                                                                                                                                                                                                                                                                                                                                                                                                                       </t>
  </si>
  <si>
    <t xml:space="preserve">!EM PROCESSO DE DESATIVACAO! AR-CONDICIONADO FRIO SPLIT PISO-TETO 18000 BTU/H                                                                                                                                                                                                                                                                                                                                                                                                                             </t>
  </si>
  <si>
    <t xml:space="preserve">!EM PROCESSO DE DESATIVACAO! AR-CONDICIONADO FRIO SPLIT PISO-TETO 24000 BTU/H                                                                                                                                                                                                                                                                                                                                                                                                                             </t>
  </si>
  <si>
    <t xml:space="preserve">!EM PROCESSO DE DESATIVACAO! AR-CONDICIONADO FRIO SPLIT PISO-TETO 36000 BTU/H                                                                                                                                                                                                                                                                                                                                                                                                                             </t>
  </si>
  <si>
    <t xml:space="preserve">!EM PROCESSO DE DESATIVACAO! AR-CONDICIONADO FRIO SPLIT PISO-TETO 48000 BTU/H                                                                                                                                                                                                                                                                                                                                                                                                                             </t>
  </si>
  <si>
    <t xml:space="preserve">!EM PROCESSO DE DESATIVACAO! AR-CONDICIONADO FRIO SPLIT PISO-TETO 60000 BTU/H                                                                                                                                                                                                                                                                                                                                                                                                                             </t>
  </si>
  <si>
    <t xml:space="preserve">!EM PROCESSO DE DESATIVACAO! DIVISORIA COLMEIA CEGA COM MONTANTE E RODAPE DE ALUMINIO ANODIZADO SIMPLES (SEM COLOCACAO)                                                                                                                                                                                                                                                                                                                                                                                   </t>
  </si>
  <si>
    <t xml:space="preserve">!EM PROCESSO DE DESATIVACAO! ESCAVADEIRA DRAGA DE ARRASTE, CAP. 3/4 JC 140HP (INCL MANUTENCAO/OPERACAO)                                                                                                                                                                                                                                                                                                                                                                                                   </t>
  </si>
  <si>
    <t xml:space="preserve">!EM PROCESSO DE DESATIVACAO! ESCAVADEIRA HIDRAULICA SOBRE ESTEIRAS DE 99 HP, PESO OPERACIONAL DE *16* T E CAPACIDADE DE 0,85 A 1,00 M3 (LOCACAO COM OPERADOR, COMBUSTIVEL E MANUTENCAO)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</si>
  <si>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</si>
  <si>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</si>
  <si>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</si>
  <si>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LOCACAO DE GRUPO GERADOR *80 A 125* KVA, MOTOR DIESEL, REBOCAVEL, ACIONAMENTO MANUAL                                                                                                                                                                                                                                                                                                                                                                                         </t>
  </si>
  <si>
    <t xml:space="preserve">!EM PROCESSO DE DESATIVACAO! LOCACAO DE GRUPO GERADOR ACIMA DE * 125 ATE 180* KVA, MOTOR DIESEL, REBOCAVEL, ACIONAMENTO MANUAL                                                                                                                                                                                                                                                                                                                                                                            </t>
  </si>
  <si>
    <t xml:space="preserve">!EM PROCESSO DE DESATIVACAO! LOCACAO DE GRUPO GERADOR ACIMA DE * 20 A 80* KVA, MOTOR DIESEL, REBOCAVEL, ACIONAMENTO MANUAL                                                                                                                                                                                                                                                                                                                                                                                </t>
  </si>
  <si>
    <t xml:space="preserve">!EM PROCESSO DE DESATIVACAO! LOCACAO DE GRUPO GERADOR DE *260* KVA, DIESEL REBOCAVEL, ACIONAMENTO MANUAL                                                                                                                                                                                                                                                                                                                                                                                                  </t>
  </si>
  <si>
    <t xml:space="preserve">!EM PROCESSO DE DESATIVACAO! LOCACAO DE GRUPO GERADOR DE *400* KVA, DIESEL REBOCAVEL, ACIONAMENTO MANUAL                                                                                                                                                                                                                                                                                                                                                                                                  </t>
  </si>
  <si>
    <t xml:space="preserve">!EM PROCESSO DE DESATIVACAO! LOCACAO DE GRUPO GERADOR DE *550* KVA, DIESEL REBOCAVEL, ACIONAMENTO MANUAL                                                                                                                                                                                                                                                                                                                                                                                                  </t>
  </si>
  <si>
    <t xml:space="preserve">!EM PROCESSO DE DESATIVACAO! LUMINARIA FECHADA P/ ILUMINACAO PUBLICA, TIPO ABL 50/F OU EQUIV, P/ LAMPADA A VAPOR DE MERCURIO 400W                                                                                                                                                                                                                                                                                                                                                                         </t>
  </si>
  <si>
    <t xml:space="preserve">!EM PROCESSO DE DESATIVACAO! TERMINAL DE PORCELANA (MUFLA) UNIPOLAR, USO EXTERNO, TENSAO 3,6/6 KV, PARA CABO DE 10/16 MM2, COM ISOLAMENTO EPR                                                                                                                                                                                                                                                                                                                                                             </t>
  </si>
  <si>
    <t xml:space="preserve">!EM PROCESSO DE DESATIVACAO! VEICULO DE PASSEIO COM MOTOR 1.0 FLEX, POTENCIA 72/85 CV, 5 PORTAS, COR SOLIDA, BASICO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</si>
  <si>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</si>
  <si>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</si>
  <si>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</si>
  <si>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</si>
  <si>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</si>
  <si>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</si>
  <si>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</si>
  <si>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</si>
  <si>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</si>
  <si>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</si>
  <si>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</si>
  <si>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</si>
  <si>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</si>
  <si>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</si>
  <si>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</si>
  <si>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</si>
  <si>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</si>
  <si>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</si>
  <si>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</si>
  <si>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</si>
  <si>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</si>
  <si>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</si>
  <si>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</si>
  <si>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</si>
  <si>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</si>
  <si>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</si>
  <si>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</si>
  <si>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</si>
  <si>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</si>
  <si>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</si>
  <si>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</si>
  <si>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</si>
  <si>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</si>
  <si>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</si>
  <si>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</si>
  <si>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</si>
  <si>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</si>
  <si>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</si>
  <si>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</si>
  <si>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</si>
  <si>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</si>
  <si>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</si>
  <si>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</si>
  <si>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</si>
  <si>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</si>
  <si>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</si>
  <si>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</si>
  <si>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</si>
  <si>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</si>
  <si>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</si>
  <si>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</si>
  <si>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</si>
  <si>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VERGALHAO                                                                                                                                                                                                                                                                                                                                                                                                                                                                             </t>
  </si>
  <si>
    <t xml:space="preserve">ACO CA-25, 12,5 MM, VERGALHAO                                                                                                                                                                                                                                                                                                                                                                                                                                                                             </t>
  </si>
  <si>
    <t xml:space="preserve">ACO CA-25, 16,0 MM, VERGALHAO                                                                                                                                                                                                                                                                                                                                                                                                                                                                             </t>
  </si>
  <si>
    <t xml:space="preserve">ACO CA-25, 20,0 MM, VERGALHAO                                                                                                                                                                                                                                                                                                                                                                                                                                                                             </t>
  </si>
  <si>
    <t xml:space="preserve">ACO CA-25, 25,0 MM, VERGALHAO                                                                                                                                                                                                                                                                                                                                                                                                                                                                             </t>
  </si>
  <si>
    <t xml:space="preserve">ACO CA-25, 32,0 MM, BARRA DE TRANSFERENCIA (COLETADO CAIXA)                                                                                                                                                                                                                                                                                                                                                                                                                                               </t>
  </si>
  <si>
    <t xml:space="preserve">ACO CA-25, 32,0 MM, VERGALHAO                                                                                                                                                                                                                                                                                                                                                                                                                                                                             </t>
  </si>
  <si>
    <t xml:space="preserve">ACO CA-25, 6,3 MM, VERGALHAO                                                                                                                                                                                                                                                                                                                                                                                                                                                                              </t>
  </si>
  <si>
    <t xml:space="preserve">ACO CA-25, 8,0 MM, VERGALHAO                                                                                                                                                                                                                                                                                                                                                                                                                                                                              </t>
  </si>
  <si>
    <t xml:space="preserve">ACO CA-50, 10,0 MM, DOBRADO E CORTADO                                                                                                                                                                                                                                                                                                                                                                                                                                                                     </t>
  </si>
  <si>
    <t xml:space="preserve">ACO CA-50, 10,0 MM, VERGALHAO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</si>
  <si>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</si>
  <si>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</si>
  <si>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</si>
  <si>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</si>
  <si>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</si>
  <si>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</si>
  <si>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</si>
  <si>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</si>
  <si>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</si>
  <si>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</si>
  <si>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</si>
  <si>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</si>
  <si>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</si>
  <si>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</si>
  <si>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</si>
  <si>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</si>
  <si>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</si>
  <si>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</si>
  <si>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</si>
  <si>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</si>
  <si>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</si>
  <si>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</si>
  <si>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</si>
  <si>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</si>
  <si>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</si>
  <si>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</si>
  <si>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</si>
  <si>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</si>
  <si>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</si>
  <si>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</si>
  <si>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</si>
  <si>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</si>
  <si>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</si>
  <si>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</si>
  <si>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</si>
  <si>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</si>
  <si>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</si>
  <si>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</si>
  <si>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</si>
  <si>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</si>
  <si>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</si>
  <si>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</si>
  <si>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</si>
  <si>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</si>
  <si>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</si>
  <si>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</si>
  <si>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</si>
  <si>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</si>
  <si>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</si>
  <si>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</si>
  <si>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</si>
  <si>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</si>
  <si>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</si>
  <si>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</si>
  <si>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</si>
  <si>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</si>
  <si>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</si>
  <si>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</si>
  <si>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</si>
  <si>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</si>
  <si>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</si>
  <si>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</si>
  <si>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</si>
  <si>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</si>
  <si>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</si>
  <si>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</si>
  <si>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</si>
  <si>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</si>
  <si>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</si>
  <si>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</si>
  <si>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</si>
  <si>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</si>
  <si>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</si>
  <si>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</si>
  <si>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</si>
  <si>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</si>
  <si>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</si>
  <si>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</si>
  <si>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</si>
  <si>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</si>
  <si>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</si>
  <si>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</si>
  <si>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</si>
  <si>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</si>
  <si>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</si>
  <si>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</si>
  <si>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</si>
  <si>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</si>
  <si>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</si>
  <si>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</si>
  <si>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</si>
  <si>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</si>
  <si>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</si>
  <si>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</si>
  <si>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</si>
  <si>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</si>
  <si>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</si>
  <si>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</si>
  <si>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</si>
  <si>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</si>
  <si>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ADITIVO PLASTIFICANTE RETARDADOR DE PEGA E REDUTOR DE AGUA PARA CONCRETO                                                                                                                                                                                                                                                                                                                                                                                                                                  </t>
  </si>
  <si>
    <t xml:space="preserve">ADITIVO SUPERPLASTIFICANTE DE PEGA NORMAL PARA CONCRETO (TAMBOR 200 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</si>
  <si>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</si>
  <si>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</si>
  <si>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</si>
  <si>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</si>
  <si>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</si>
  <si>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</si>
  <si>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</si>
  <si>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AGUA SANITARIA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</si>
  <si>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</si>
  <si>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</si>
  <si>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</si>
  <si>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</si>
  <si>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</si>
  <si>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</si>
  <si>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</si>
  <si>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</si>
  <si>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</si>
  <si>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</si>
  <si>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</si>
  <si>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</si>
  <si>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</si>
  <si>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</si>
  <si>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</si>
  <si>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</si>
  <si>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</si>
  <si>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</si>
  <si>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</si>
  <si>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</si>
  <si>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</si>
  <si>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</si>
  <si>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</si>
  <si>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</si>
  <si>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</si>
  <si>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</si>
  <si>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</si>
  <si>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</si>
  <si>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</si>
  <si>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</si>
  <si>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</si>
  <si>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</si>
  <si>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</si>
  <si>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</si>
  <si>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</si>
  <si>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</si>
  <si>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</si>
  <si>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</si>
  <si>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</si>
  <si>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</si>
  <si>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</si>
  <si>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</si>
  <si>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</si>
  <si>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</si>
  <si>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</si>
  <si>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</si>
  <si>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</si>
  <si>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</si>
  <si>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</si>
  <si>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</si>
  <si>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</si>
  <si>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</si>
  <si>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</si>
  <si>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</si>
  <si>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</si>
  <si>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</si>
  <si>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</si>
  <si>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</si>
  <si>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</si>
  <si>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</si>
  <si>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</si>
  <si>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</si>
  <si>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</si>
  <si>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</si>
  <si>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</si>
  <si>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</si>
  <si>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</si>
  <si>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</si>
  <si>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</si>
  <si>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</si>
  <si>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</si>
  <si>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</si>
  <si>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1,00 M, H = 0,40 M                                                                                                                                                                                                                                                                                                                                                                                                                                                           </t>
  </si>
  <si>
    <t xml:space="preserve">ANEL DE CONCRETO ARMADO, D = 1,00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</si>
  <si>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</si>
  <si>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</si>
  <si>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</si>
  <si>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</si>
  <si>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</si>
  <si>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</si>
  <si>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</si>
  <si>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</si>
  <si>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</si>
  <si>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</si>
  <si>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</si>
  <si>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</si>
  <si>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</si>
  <si>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</si>
  <si>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</si>
  <si>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</si>
  <si>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</si>
  <si>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</si>
  <si>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</si>
  <si>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</si>
  <si>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</si>
  <si>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</si>
  <si>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</si>
  <si>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</si>
  <si>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</si>
  <si>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</si>
  <si>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</si>
  <si>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</si>
  <si>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</si>
  <si>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</si>
  <si>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</si>
  <si>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</si>
  <si>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</si>
  <si>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</si>
  <si>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</si>
  <si>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</si>
  <si>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</si>
  <si>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</si>
  <si>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</si>
  <si>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</si>
  <si>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</si>
  <si>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</si>
  <si>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</si>
  <si>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</si>
  <si>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</si>
  <si>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</si>
  <si>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INVERTER, PISO TETO, 60000 BTU/H, CICLO FRIO, 60HZ, CLASSIFICACAO ENERGETICA A OU B (SELO PROCEL), GAS HFC, CONTROLE S/FIO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</si>
  <si>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</si>
  <si>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</si>
  <si>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30000 BTUS/H, CICLO QUENTE/FRIO, 60 HZ, CLASSIFICACAO ENERGETICA A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</si>
  <si>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</si>
  <si>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</si>
  <si>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</si>
  <si>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</si>
  <si>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</si>
  <si>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</si>
  <si>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7000 BTUS/H, CICLO QUENTE/FRIO, 60 HZ, CLASSIFICACAO ENERGETICA A - SELO PROCEL, GAS HFC, CONTROLE S/ FIO                                                                                                                                                                                                                                                                                                                                                 </t>
  </si>
  <si>
    <t xml:space="preserve">AR CONDICIONADO SPLIT ON/OFF, HI-WALL (PAREDE), 9000 BTUS/H, CICLO QUENTE/FRIO, 60 HZ, CLASSIFICACAO ENERGETICA A - SELO PROCEL, GAS HFC, CONTROLE S/ 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</si>
  <si>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</si>
  <si>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</si>
  <si>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</si>
  <si>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</si>
  <si>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</si>
  <si>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</si>
  <si>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</si>
  <si>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</si>
  <si>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</si>
  <si>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</si>
  <si>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</si>
  <si>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</si>
  <si>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</si>
  <si>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</si>
  <si>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</si>
  <si>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</si>
  <si>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</si>
  <si>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</si>
  <si>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</si>
  <si>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POLIMERO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</si>
  <si>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</si>
  <si>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</si>
  <si>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</si>
  <si>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</si>
  <si>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</si>
  <si>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</si>
  <si>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</si>
  <si>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</si>
  <si>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</si>
  <si>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</si>
  <si>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</si>
  <si>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</si>
  <si>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</si>
  <si>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</si>
  <si>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</si>
  <si>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</si>
  <si>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</si>
  <si>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</si>
  <si>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</si>
  <si>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</si>
  <si>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</si>
  <si>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</si>
  <si>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</si>
  <si>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</si>
  <si>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</si>
  <si>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</si>
  <si>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</si>
  <si>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</si>
  <si>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</si>
  <si>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</si>
  <si>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</si>
  <si>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</si>
  <si>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</si>
  <si>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</si>
  <si>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</si>
  <si>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</si>
  <si>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</si>
  <si>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</si>
  <si>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</si>
  <si>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</si>
  <si>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</si>
  <si>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</si>
  <si>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</si>
  <si>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</si>
  <si>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</si>
  <si>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</si>
  <si>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</si>
  <si>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</si>
  <si>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</si>
  <si>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</si>
  <si>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</si>
  <si>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</si>
  <si>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</si>
  <si>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</si>
  <si>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</si>
  <si>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</si>
  <si>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</si>
  <si>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</si>
  <si>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</si>
  <si>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</si>
  <si>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</si>
  <si>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</si>
  <si>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</si>
  <si>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</si>
  <si>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</si>
  <si>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</si>
  <si>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</si>
  <si>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</si>
  <si>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</si>
  <si>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</si>
  <si>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</si>
  <si>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</si>
  <si>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</si>
  <si>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</si>
  <si>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</si>
  <si>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</si>
  <si>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</si>
  <si>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</si>
  <si>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</si>
  <si>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</si>
  <si>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</si>
  <si>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</si>
  <si>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</si>
  <si>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</si>
  <si>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</si>
  <si>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</si>
  <si>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</si>
  <si>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</si>
  <si>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</si>
  <si>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</si>
  <si>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</si>
  <si>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</si>
  <si>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</si>
  <si>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</si>
  <si>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</si>
  <si>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</si>
  <si>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</si>
  <si>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</si>
  <si>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</si>
  <si>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</si>
  <si>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</si>
  <si>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</si>
  <si>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</si>
  <si>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</si>
  <si>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</si>
  <si>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</si>
  <si>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</si>
  <si>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</si>
  <si>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</si>
  <si>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</si>
  <si>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</si>
  <si>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</si>
  <si>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</si>
  <si>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</si>
  <si>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</si>
  <si>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</si>
  <si>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</si>
  <si>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</si>
  <si>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</si>
  <si>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</si>
  <si>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</si>
  <si>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</si>
  <si>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</si>
  <si>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</si>
  <si>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</si>
  <si>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</si>
  <si>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</si>
  <si>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</si>
  <si>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</si>
  <si>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</si>
  <si>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</si>
  <si>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</si>
  <si>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</si>
  <si>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</si>
  <si>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</si>
  <si>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</si>
  <si>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</si>
  <si>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</si>
  <si>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</si>
  <si>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</si>
  <si>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</si>
  <si>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</si>
  <si>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</si>
  <si>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</si>
  <si>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</si>
  <si>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</si>
  <si>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</si>
  <si>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</si>
  <si>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</si>
  <si>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</si>
  <si>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</si>
  <si>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</si>
  <si>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</si>
  <si>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</si>
  <si>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</si>
  <si>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</si>
  <si>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</si>
  <si>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</si>
  <si>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</si>
  <si>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</si>
  <si>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</si>
  <si>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</si>
  <si>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</si>
  <si>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</si>
  <si>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</si>
  <si>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</si>
  <si>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</si>
  <si>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</si>
  <si>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</si>
  <si>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</si>
  <si>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</si>
  <si>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</si>
  <si>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</si>
  <si>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</si>
  <si>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</si>
  <si>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</si>
  <si>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</si>
  <si>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</si>
  <si>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</si>
  <si>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</si>
  <si>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</si>
  <si>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</si>
  <si>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</si>
  <si>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</si>
  <si>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</si>
  <si>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</si>
  <si>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</si>
  <si>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</si>
  <si>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</si>
  <si>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</si>
  <si>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</si>
  <si>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</si>
  <si>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</si>
  <si>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</si>
  <si>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</si>
  <si>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</si>
  <si>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</si>
  <si>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</si>
  <si>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</si>
  <si>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</si>
  <si>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</si>
  <si>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</si>
  <si>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</si>
  <si>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</si>
  <si>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</si>
  <si>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</si>
  <si>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</si>
  <si>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</si>
  <si>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</si>
  <si>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</si>
  <si>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</si>
  <si>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</si>
  <si>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</si>
  <si>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</si>
  <si>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</si>
  <si>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</si>
  <si>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</si>
  <si>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</si>
  <si>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</si>
  <si>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</si>
  <si>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</si>
  <si>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</si>
  <si>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</si>
  <si>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</si>
  <si>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</si>
  <si>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</si>
  <si>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</si>
  <si>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</si>
  <si>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</si>
  <si>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</si>
  <si>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</si>
  <si>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</si>
  <si>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</si>
  <si>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</si>
  <si>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</si>
  <si>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</si>
  <si>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</si>
  <si>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</si>
  <si>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</si>
  <si>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</si>
  <si>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</si>
  <si>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</si>
  <si>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</si>
  <si>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</si>
  <si>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</si>
  <si>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</si>
  <si>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</si>
  <si>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</si>
  <si>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</si>
  <si>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</si>
  <si>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</si>
  <si>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</si>
  <si>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</si>
  <si>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</si>
  <si>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</si>
  <si>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</si>
  <si>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</si>
  <si>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</si>
  <si>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</si>
  <si>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</si>
  <si>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</si>
  <si>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</si>
  <si>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</si>
  <si>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</si>
  <si>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</si>
  <si>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</si>
  <si>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</si>
  <si>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</si>
  <si>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</si>
  <si>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</si>
  <si>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</si>
  <si>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</si>
  <si>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</si>
  <si>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</si>
  <si>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</si>
  <si>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</si>
  <si>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</si>
  <si>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</si>
  <si>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</si>
  <si>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</si>
  <si>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</si>
  <si>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</si>
  <si>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</si>
  <si>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</si>
  <si>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</si>
  <si>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</si>
  <si>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</si>
  <si>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</si>
  <si>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</si>
  <si>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</si>
  <si>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</si>
  <si>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</si>
  <si>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</si>
  <si>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</si>
  <si>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</si>
  <si>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</si>
  <si>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</si>
  <si>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</si>
  <si>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</si>
  <si>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</si>
  <si>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</si>
  <si>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</si>
  <si>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</si>
  <si>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</si>
  <si>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</si>
  <si>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</si>
  <si>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</si>
  <si>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</si>
  <si>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</si>
  <si>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</si>
  <si>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</si>
  <si>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</si>
  <si>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</si>
  <si>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</si>
  <si>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</si>
  <si>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</si>
  <si>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</si>
  <si>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</si>
  <si>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</si>
  <si>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</si>
  <si>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</si>
  <si>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</si>
  <si>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</si>
  <si>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</si>
  <si>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</si>
  <si>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</si>
  <si>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</si>
  <si>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</si>
  <si>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</si>
  <si>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</si>
  <si>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</si>
  <si>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</si>
  <si>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</si>
  <si>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</si>
  <si>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</si>
  <si>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</si>
  <si>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</si>
  <si>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</si>
  <si>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</si>
  <si>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</si>
  <si>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</si>
  <si>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</si>
  <si>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</si>
  <si>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</si>
  <si>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</si>
  <si>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</si>
  <si>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</si>
  <si>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</si>
  <si>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</si>
  <si>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</si>
  <si>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</si>
  <si>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</si>
  <si>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</si>
  <si>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</si>
  <si>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</si>
  <si>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</si>
  <si>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</si>
  <si>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</si>
  <si>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</si>
  <si>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</si>
  <si>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</si>
  <si>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</si>
  <si>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</si>
  <si>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</si>
  <si>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</si>
  <si>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</si>
  <si>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</si>
  <si>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</si>
  <si>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</si>
  <si>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</si>
  <si>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</si>
  <si>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</si>
  <si>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</si>
  <si>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</si>
  <si>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</si>
  <si>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</si>
  <si>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</si>
  <si>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</si>
  <si>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</si>
  <si>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</si>
  <si>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</si>
  <si>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</si>
  <si>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</si>
  <si>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</si>
  <si>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</si>
  <si>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</si>
  <si>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</si>
  <si>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</si>
  <si>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</si>
  <si>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</si>
  <si>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</si>
  <si>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</si>
  <si>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</si>
  <si>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</si>
  <si>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</si>
  <si>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</si>
  <si>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</si>
  <si>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</si>
  <si>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</si>
  <si>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</si>
  <si>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</si>
  <si>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</si>
  <si>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</si>
  <si>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</si>
  <si>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</si>
  <si>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</si>
  <si>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</si>
  <si>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</si>
  <si>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</si>
  <si>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</si>
  <si>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</si>
  <si>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</si>
  <si>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</si>
  <si>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</si>
  <si>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</si>
  <si>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</si>
  <si>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</si>
  <si>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</si>
  <si>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</si>
  <si>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</si>
  <si>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</si>
  <si>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</si>
  <si>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</si>
  <si>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</si>
  <si>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</si>
  <si>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</si>
  <si>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</si>
  <si>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</si>
  <si>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</si>
  <si>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</si>
  <si>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</si>
  <si>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</si>
  <si>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</si>
  <si>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</si>
  <si>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</si>
  <si>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</si>
  <si>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</si>
  <si>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</si>
  <si>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</si>
  <si>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</si>
  <si>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</si>
  <si>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</si>
  <si>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</si>
  <si>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</si>
  <si>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</si>
  <si>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</si>
  <si>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</si>
  <si>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</si>
  <si>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</si>
  <si>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</si>
  <si>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</si>
  <si>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</si>
  <si>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</si>
  <si>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</si>
  <si>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</si>
  <si>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</si>
  <si>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</si>
  <si>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</si>
  <si>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</si>
  <si>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</si>
  <si>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</si>
  <si>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</si>
  <si>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</si>
  <si>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</si>
  <si>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</si>
  <si>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</si>
  <si>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</si>
  <si>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</si>
  <si>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</si>
  <si>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</si>
  <si>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</si>
  <si>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</si>
  <si>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</si>
  <si>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</si>
  <si>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</si>
  <si>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</si>
  <si>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</si>
  <si>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</si>
  <si>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</si>
  <si>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</si>
  <si>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</si>
  <si>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</si>
  <si>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</si>
  <si>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</si>
  <si>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</si>
  <si>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</si>
  <si>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</si>
  <si>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</si>
  <si>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</si>
  <si>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</si>
  <si>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</si>
  <si>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</si>
  <si>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</si>
  <si>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</si>
  <si>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</si>
  <si>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</si>
  <si>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</si>
  <si>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</si>
  <si>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</si>
  <si>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</si>
  <si>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</si>
  <si>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</si>
  <si>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</si>
  <si>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</si>
  <si>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</si>
  <si>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</si>
  <si>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</si>
  <si>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</si>
  <si>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</si>
  <si>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</si>
  <si>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</si>
  <si>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</si>
  <si>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</si>
  <si>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</si>
  <si>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</si>
  <si>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</si>
  <si>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</si>
  <si>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</si>
  <si>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</si>
  <si>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</si>
  <si>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</si>
  <si>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</si>
  <si>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</si>
  <si>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</si>
  <si>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</si>
  <si>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</si>
  <si>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</si>
  <si>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</si>
  <si>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</si>
  <si>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</si>
  <si>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</si>
  <si>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</si>
  <si>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</si>
  <si>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</si>
  <si>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</si>
  <si>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</si>
  <si>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</si>
  <si>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</si>
  <si>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</si>
  <si>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</si>
  <si>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</si>
  <si>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</si>
  <si>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</si>
  <si>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</si>
  <si>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</si>
  <si>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</si>
  <si>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</si>
  <si>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</si>
  <si>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</si>
  <si>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</si>
  <si>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</si>
  <si>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</si>
  <si>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</si>
  <si>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</si>
  <si>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</si>
  <si>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</si>
  <si>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</si>
  <si>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</si>
  <si>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</si>
  <si>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</si>
  <si>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</si>
  <si>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</si>
  <si>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</si>
  <si>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</si>
  <si>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</si>
  <si>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</si>
  <si>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</si>
  <si>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</si>
  <si>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</si>
  <si>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</si>
  <si>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</si>
  <si>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</si>
  <si>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</si>
  <si>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</si>
  <si>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</si>
  <si>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</si>
  <si>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</si>
  <si>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</si>
  <si>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</si>
  <si>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</si>
  <si>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</si>
  <si>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</si>
  <si>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</si>
  <si>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</si>
  <si>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</si>
  <si>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</si>
  <si>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</si>
  <si>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</si>
  <si>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</si>
  <si>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</si>
  <si>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</si>
  <si>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</si>
  <si>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</si>
  <si>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</si>
  <si>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</si>
  <si>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</si>
  <si>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</si>
  <si>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</si>
  <si>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</si>
  <si>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</si>
  <si>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</si>
  <si>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</si>
  <si>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</si>
  <si>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</si>
  <si>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</si>
  <si>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</si>
  <si>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</si>
  <si>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</si>
  <si>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</si>
  <si>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</si>
  <si>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</si>
  <si>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</si>
  <si>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</si>
  <si>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</si>
  <si>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</si>
  <si>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</si>
  <si>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</si>
  <si>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</si>
  <si>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</si>
  <si>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</si>
  <si>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</si>
  <si>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</si>
  <si>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</si>
  <si>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</si>
  <si>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</si>
  <si>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</si>
  <si>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</si>
  <si>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</si>
  <si>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</si>
  <si>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</si>
  <si>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</si>
  <si>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</si>
  <si>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</si>
  <si>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</si>
  <si>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</si>
  <si>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</si>
  <si>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</si>
  <si>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</si>
  <si>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</si>
  <si>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</si>
  <si>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</si>
  <si>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</si>
  <si>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</si>
  <si>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</si>
  <si>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</si>
  <si>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</si>
  <si>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</si>
  <si>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</si>
  <si>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</si>
  <si>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</si>
  <si>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</si>
  <si>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</si>
  <si>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</si>
  <si>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</si>
  <si>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</si>
  <si>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</si>
  <si>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</si>
  <si>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</si>
  <si>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</si>
  <si>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</si>
  <si>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</si>
  <si>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</si>
  <si>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</si>
  <si>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</si>
  <si>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</si>
  <si>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</si>
  <si>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</si>
  <si>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</si>
  <si>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</si>
  <si>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</si>
  <si>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</si>
  <si>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</si>
  <si>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</si>
  <si>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</si>
  <si>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</si>
  <si>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</si>
  <si>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</si>
  <si>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</si>
  <si>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</si>
  <si>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</si>
  <si>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</si>
  <si>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</si>
  <si>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</si>
  <si>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</si>
  <si>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</si>
  <si>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</si>
  <si>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</si>
  <si>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</si>
  <si>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</si>
  <si>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</si>
  <si>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</si>
  <si>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</si>
  <si>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</si>
  <si>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</si>
  <si>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</si>
  <si>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</si>
  <si>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</si>
  <si>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</si>
  <si>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</si>
  <si>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</si>
  <si>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</si>
  <si>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</si>
  <si>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</si>
  <si>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</si>
  <si>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</si>
  <si>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</si>
  <si>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</si>
  <si>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</si>
  <si>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</si>
  <si>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</si>
  <si>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</si>
  <si>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</si>
  <si>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</si>
  <si>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</si>
  <si>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</si>
  <si>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</si>
  <si>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</si>
  <si>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</si>
  <si>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</si>
  <si>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</si>
  <si>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</si>
  <si>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</si>
  <si>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</si>
  <si>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</si>
  <si>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</si>
  <si>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</si>
  <si>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</si>
  <si>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</si>
  <si>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</si>
  <si>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</si>
  <si>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</si>
  <si>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</si>
  <si>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</si>
  <si>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</si>
  <si>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</si>
  <si>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</si>
  <si>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</si>
  <si>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</si>
  <si>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</si>
  <si>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</si>
  <si>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</si>
  <si>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</si>
  <si>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</si>
  <si>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</si>
  <si>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</si>
  <si>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</si>
  <si>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</si>
  <si>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</si>
  <si>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</si>
  <si>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</si>
  <si>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</si>
  <si>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</si>
  <si>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</si>
  <si>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</si>
  <si>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</si>
  <si>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</si>
  <si>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</si>
  <si>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</si>
  <si>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</si>
  <si>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</si>
  <si>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</si>
  <si>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</si>
  <si>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</si>
  <si>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</si>
  <si>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</si>
  <si>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</si>
  <si>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</si>
  <si>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</si>
  <si>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</si>
  <si>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</si>
  <si>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</si>
  <si>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</si>
  <si>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</si>
  <si>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</si>
  <si>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</si>
  <si>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</si>
  <si>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</si>
  <si>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</si>
  <si>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</si>
  <si>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</si>
  <si>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</si>
  <si>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</si>
  <si>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</si>
  <si>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</si>
  <si>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</si>
  <si>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</si>
  <si>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</si>
  <si>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</si>
  <si>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</si>
  <si>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</si>
  <si>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</si>
  <si>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</si>
  <si>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</si>
  <si>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</si>
  <si>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</si>
  <si>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</si>
  <si>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</si>
  <si>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</si>
  <si>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</si>
  <si>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</si>
  <si>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</si>
  <si>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</si>
  <si>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</si>
  <si>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</si>
  <si>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</si>
  <si>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</si>
  <si>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</si>
  <si>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</si>
  <si>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</si>
  <si>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</si>
  <si>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</si>
  <si>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</si>
  <si>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</si>
  <si>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</si>
  <si>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</si>
  <si>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</si>
  <si>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</si>
  <si>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</si>
  <si>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</si>
  <si>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</si>
  <si>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</si>
  <si>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</si>
  <si>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</si>
  <si>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</si>
  <si>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</si>
  <si>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</si>
  <si>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</si>
  <si>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</si>
  <si>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</si>
  <si>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</si>
  <si>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</si>
  <si>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</si>
  <si>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</si>
  <si>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</si>
  <si>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</si>
  <si>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</si>
  <si>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</si>
  <si>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</si>
  <si>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</si>
  <si>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</si>
  <si>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</si>
  <si>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</si>
  <si>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</si>
  <si>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</si>
  <si>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</si>
  <si>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</si>
  <si>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</si>
  <si>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</si>
  <si>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</si>
  <si>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</si>
  <si>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</si>
  <si>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</si>
  <si>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</si>
  <si>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</si>
  <si>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</si>
  <si>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</si>
  <si>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</si>
  <si>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</si>
  <si>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</si>
  <si>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</si>
  <si>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</si>
  <si>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</si>
  <si>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</si>
  <si>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</si>
  <si>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</si>
  <si>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</si>
  <si>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</si>
  <si>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</si>
  <si>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</si>
  <si>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</si>
  <si>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</si>
  <si>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</si>
  <si>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</si>
  <si>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</si>
  <si>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</si>
  <si>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</si>
  <si>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</si>
  <si>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</si>
  <si>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</si>
  <si>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</si>
  <si>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</si>
  <si>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</si>
  <si>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</si>
  <si>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</si>
  <si>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</si>
  <si>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</si>
  <si>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</si>
  <si>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</si>
  <si>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</si>
  <si>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</si>
  <si>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</si>
  <si>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</si>
  <si>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</si>
  <si>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</si>
  <si>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</si>
  <si>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</si>
  <si>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</si>
  <si>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</si>
  <si>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</si>
  <si>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</si>
  <si>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</si>
  <si>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</si>
  <si>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</si>
  <si>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</si>
  <si>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</si>
  <si>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</si>
  <si>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</si>
  <si>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</si>
  <si>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</si>
  <si>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</si>
  <si>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</si>
  <si>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</si>
  <si>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</si>
  <si>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</si>
  <si>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</si>
  <si>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</si>
  <si>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</si>
  <si>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</si>
  <si>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</si>
  <si>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</si>
  <si>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</si>
  <si>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</si>
  <si>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</si>
  <si>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</si>
  <si>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</si>
  <si>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</si>
  <si>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</si>
  <si>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</si>
  <si>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</si>
  <si>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</si>
  <si>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</si>
  <si>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</si>
  <si>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</si>
  <si>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</si>
  <si>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</si>
  <si>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</si>
  <si>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</si>
  <si>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</si>
  <si>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</si>
  <si>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</si>
  <si>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</si>
  <si>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</si>
  <si>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</si>
  <si>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</si>
  <si>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</si>
  <si>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</si>
  <si>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</si>
  <si>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</si>
  <si>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</si>
  <si>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</si>
  <si>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</si>
  <si>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</si>
  <si>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</si>
  <si>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</si>
  <si>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</si>
  <si>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</si>
  <si>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</si>
  <si>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</si>
  <si>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</si>
  <si>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</si>
  <si>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</si>
  <si>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</si>
  <si>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</si>
  <si>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</si>
  <si>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</si>
  <si>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</si>
  <si>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</si>
  <si>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</si>
  <si>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</si>
  <si>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</si>
  <si>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</si>
  <si>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</si>
  <si>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</si>
  <si>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</si>
  <si>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</si>
  <si>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</si>
  <si>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</si>
  <si>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</si>
  <si>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</si>
  <si>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</si>
  <si>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</si>
  <si>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</si>
  <si>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</si>
  <si>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</si>
  <si>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</si>
  <si>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</si>
  <si>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</si>
  <si>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</si>
  <si>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</si>
  <si>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</si>
  <si>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</si>
  <si>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</si>
  <si>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</si>
  <si>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</si>
  <si>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</si>
  <si>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</si>
  <si>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</si>
  <si>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</si>
  <si>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</si>
  <si>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</si>
  <si>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</si>
  <si>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</si>
  <si>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</si>
  <si>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</si>
  <si>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</si>
  <si>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</si>
  <si>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</si>
  <si>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</si>
  <si>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</si>
  <si>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</si>
  <si>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</si>
  <si>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</si>
  <si>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</si>
  <si>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</si>
  <si>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</si>
  <si>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</si>
  <si>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</si>
  <si>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</si>
  <si>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</si>
  <si>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</si>
  <si>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</si>
  <si>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</si>
  <si>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</si>
  <si>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</si>
  <si>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</si>
  <si>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</si>
  <si>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</si>
  <si>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</si>
  <si>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</si>
  <si>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</si>
  <si>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</si>
  <si>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</si>
  <si>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</si>
  <si>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</si>
  <si>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</si>
  <si>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</si>
  <si>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</si>
  <si>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</si>
  <si>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</si>
  <si>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</si>
  <si>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</si>
  <si>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</si>
  <si>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</si>
  <si>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</si>
  <si>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</si>
  <si>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</si>
  <si>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</si>
  <si>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</si>
  <si>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</si>
  <si>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</si>
  <si>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</si>
  <si>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</si>
  <si>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</si>
  <si>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</si>
  <si>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</si>
  <si>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</si>
  <si>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</si>
  <si>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</si>
  <si>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</si>
  <si>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</si>
  <si>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</si>
  <si>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</si>
  <si>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</si>
  <si>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</si>
  <si>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</si>
  <si>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</si>
  <si>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</si>
  <si>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</si>
  <si>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</si>
  <si>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</si>
  <si>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</si>
  <si>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</si>
  <si>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</si>
  <si>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</si>
  <si>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</si>
  <si>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</si>
  <si>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</si>
  <si>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</si>
  <si>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</si>
  <si>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</si>
  <si>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</si>
  <si>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</si>
  <si>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</si>
  <si>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</si>
  <si>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</si>
  <si>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</si>
  <si>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</si>
  <si>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</si>
  <si>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</si>
  <si>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</si>
  <si>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</si>
  <si>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</si>
  <si>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</si>
  <si>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</si>
  <si>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</si>
  <si>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</si>
  <si>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</si>
  <si>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</si>
  <si>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</si>
  <si>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</si>
  <si>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</si>
  <si>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</si>
  <si>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</si>
  <si>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</si>
  <si>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</si>
  <si>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</si>
  <si>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</si>
  <si>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</si>
  <si>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</si>
  <si>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</si>
  <si>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</si>
  <si>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</si>
  <si>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</si>
  <si>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</si>
  <si>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</si>
  <si>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</si>
  <si>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</si>
  <si>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</si>
  <si>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</si>
  <si>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</si>
  <si>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</si>
  <si>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</si>
  <si>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</si>
  <si>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</si>
  <si>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</si>
  <si>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</si>
  <si>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</si>
  <si>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</si>
  <si>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</si>
  <si>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</si>
  <si>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</si>
  <si>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</si>
  <si>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</si>
  <si>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</si>
  <si>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</si>
  <si>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</si>
  <si>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</si>
  <si>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</si>
  <si>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</si>
  <si>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</si>
  <si>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</si>
  <si>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</si>
  <si>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</si>
  <si>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</si>
  <si>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</si>
  <si>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</si>
  <si>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</si>
  <si>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</si>
  <si>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</si>
  <si>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</si>
  <si>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</si>
  <si>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</si>
  <si>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</si>
  <si>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</si>
  <si>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</si>
  <si>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</si>
  <si>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</si>
  <si>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</si>
  <si>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</si>
  <si>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</si>
  <si>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</si>
  <si>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</si>
  <si>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</si>
  <si>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</si>
  <si>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</si>
  <si>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</si>
  <si>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</si>
  <si>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</si>
  <si>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</si>
  <si>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</si>
  <si>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</si>
  <si>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</si>
  <si>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</si>
  <si>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</si>
  <si>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</si>
  <si>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</si>
  <si>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</si>
  <si>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</si>
  <si>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</si>
  <si>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</si>
  <si>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</si>
  <si>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</si>
  <si>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</si>
  <si>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</si>
  <si>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</si>
  <si>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</si>
  <si>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</si>
  <si>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</si>
  <si>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</si>
  <si>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</si>
  <si>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</si>
  <si>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</si>
  <si>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</si>
  <si>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</si>
  <si>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</si>
  <si>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</si>
  <si>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</si>
  <si>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</si>
  <si>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</si>
  <si>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</si>
  <si>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</si>
  <si>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</si>
  <si>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</si>
  <si>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</si>
  <si>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</si>
  <si>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</si>
  <si>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</si>
  <si>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</si>
  <si>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</si>
  <si>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</si>
  <si>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</si>
  <si>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</si>
  <si>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</si>
  <si>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</si>
  <si>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</si>
  <si>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</si>
  <si>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</si>
  <si>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</si>
  <si>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</si>
  <si>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</si>
  <si>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</si>
  <si>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</si>
  <si>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</si>
  <si>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</si>
  <si>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</si>
  <si>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</si>
  <si>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</si>
  <si>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</si>
  <si>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</si>
  <si>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</si>
  <si>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</si>
  <si>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</si>
  <si>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</si>
  <si>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</si>
  <si>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</si>
  <si>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</si>
  <si>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</si>
  <si>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</si>
  <si>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</si>
  <si>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</si>
  <si>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</si>
  <si>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</si>
  <si>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</si>
  <si>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</si>
  <si>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</si>
  <si>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</si>
  <si>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</si>
  <si>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</si>
  <si>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</si>
  <si>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</si>
  <si>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</si>
  <si>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</si>
  <si>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</si>
  <si>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</si>
  <si>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</si>
  <si>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</si>
  <si>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</si>
  <si>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</si>
  <si>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</si>
  <si>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</si>
  <si>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</si>
  <si>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</si>
  <si>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</si>
  <si>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</si>
  <si>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</si>
  <si>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</si>
  <si>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</si>
  <si>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</si>
  <si>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</si>
  <si>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</si>
  <si>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</si>
  <si>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</si>
  <si>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</si>
  <si>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</si>
  <si>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</si>
  <si>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</si>
  <si>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</si>
  <si>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</si>
  <si>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</si>
  <si>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</si>
  <si>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</si>
  <si>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</si>
  <si>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</si>
  <si>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</si>
  <si>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</si>
  <si>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</si>
  <si>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</si>
  <si>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</si>
  <si>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</si>
  <si>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</si>
  <si>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</si>
  <si>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</si>
  <si>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</si>
  <si>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</si>
  <si>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</si>
  <si>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</si>
  <si>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</si>
  <si>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</si>
  <si>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</si>
  <si>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</si>
  <si>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</si>
  <si>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</si>
  <si>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</si>
  <si>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</si>
  <si>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</si>
  <si>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</si>
  <si>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</si>
  <si>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</si>
  <si>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</si>
  <si>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</si>
  <si>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</si>
  <si>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</si>
  <si>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</si>
  <si>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</si>
  <si>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</si>
  <si>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</si>
  <si>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</si>
  <si>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</si>
  <si>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</si>
  <si>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</si>
  <si>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</si>
  <si>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</si>
  <si>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</si>
  <si>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</si>
  <si>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</si>
  <si>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</si>
  <si>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</si>
  <si>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</si>
  <si>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</si>
  <si>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</si>
  <si>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</si>
  <si>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</si>
  <si>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</si>
  <si>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</si>
  <si>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</si>
  <si>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</si>
  <si>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</si>
  <si>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</si>
  <si>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</si>
  <si>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</si>
  <si>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</si>
  <si>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</si>
  <si>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</si>
  <si>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</si>
  <si>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</si>
  <si>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</si>
  <si>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</si>
  <si>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</si>
  <si>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</si>
  <si>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</si>
  <si>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</si>
  <si>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</si>
  <si>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</si>
  <si>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</si>
  <si>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</si>
  <si>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</si>
  <si>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</si>
  <si>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</si>
  <si>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</si>
  <si>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</si>
  <si>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</si>
  <si>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</si>
  <si>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</si>
  <si>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</si>
  <si>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</si>
  <si>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</si>
  <si>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</si>
  <si>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</si>
  <si>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</si>
  <si>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</si>
  <si>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</si>
  <si>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</si>
  <si>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</si>
  <si>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</si>
  <si>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</si>
  <si>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</si>
  <si>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</si>
  <si>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</si>
  <si>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</si>
  <si>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</si>
  <si>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</si>
  <si>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</si>
  <si>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</si>
  <si>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</si>
  <si>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</si>
  <si>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</si>
  <si>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</si>
  <si>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</si>
  <si>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</si>
  <si>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</si>
  <si>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</si>
  <si>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</si>
  <si>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</si>
  <si>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</si>
  <si>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</si>
  <si>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</si>
  <si>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</si>
  <si>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</si>
  <si>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</si>
  <si>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</si>
  <si>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</si>
  <si>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</si>
  <si>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</si>
  <si>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</si>
  <si>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</si>
  <si>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</si>
  <si>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</si>
  <si>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</si>
  <si>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</si>
  <si>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</si>
  <si>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</si>
  <si>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</si>
  <si>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</si>
  <si>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</si>
  <si>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</si>
  <si>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</si>
  <si>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</si>
  <si>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</si>
  <si>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</si>
  <si>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</si>
  <si>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</si>
  <si>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</si>
  <si>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</si>
  <si>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</si>
  <si>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</si>
  <si>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</si>
  <si>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</si>
  <si>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</si>
  <si>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</si>
  <si>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</si>
  <si>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</si>
  <si>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</si>
  <si>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</si>
  <si>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</si>
  <si>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</si>
  <si>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</si>
  <si>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</si>
  <si>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</si>
  <si>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</si>
  <si>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</si>
  <si>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</si>
  <si>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</si>
  <si>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</si>
  <si>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</si>
  <si>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</si>
  <si>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</si>
  <si>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</si>
  <si>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</si>
  <si>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</si>
  <si>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</si>
  <si>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</si>
  <si>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</si>
  <si>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</si>
  <si>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</si>
  <si>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</si>
  <si>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</si>
  <si>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</si>
  <si>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</si>
  <si>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</si>
  <si>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</si>
  <si>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</si>
  <si>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</si>
  <si>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</si>
  <si>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</si>
  <si>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</si>
  <si>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</si>
  <si>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</si>
  <si>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</si>
  <si>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</si>
  <si>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</si>
  <si>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</si>
  <si>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</si>
  <si>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</si>
  <si>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</si>
  <si>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</si>
  <si>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</si>
  <si>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</si>
  <si>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</si>
  <si>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</si>
  <si>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</si>
  <si>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</si>
  <si>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</si>
  <si>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</si>
  <si>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</si>
  <si>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</si>
  <si>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</si>
  <si>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</si>
  <si>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</si>
  <si>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</si>
  <si>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</si>
  <si>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</si>
  <si>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</si>
  <si>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</si>
  <si>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</si>
  <si>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</si>
  <si>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</si>
  <si>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</si>
  <si>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</si>
  <si>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</si>
  <si>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</si>
  <si>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</si>
  <si>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</si>
  <si>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</si>
  <si>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</si>
  <si>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</si>
  <si>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</si>
  <si>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</si>
  <si>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</si>
  <si>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</si>
  <si>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</si>
  <si>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</si>
  <si>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</si>
  <si>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</si>
  <si>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</si>
  <si>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</si>
  <si>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</si>
  <si>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</si>
  <si>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</si>
  <si>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</si>
  <si>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</si>
  <si>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</si>
  <si>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</si>
  <si>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</si>
  <si>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</si>
  <si>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</si>
  <si>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</si>
  <si>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</si>
  <si>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</si>
  <si>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</si>
  <si>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</si>
  <si>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</si>
  <si>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</si>
  <si>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</si>
  <si>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</si>
  <si>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</si>
  <si>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</si>
  <si>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</si>
  <si>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</si>
  <si>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</si>
  <si>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</si>
  <si>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</si>
  <si>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</si>
  <si>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</si>
  <si>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</si>
  <si>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</si>
  <si>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</si>
  <si>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</si>
  <si>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</si>
  <si>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</si>
  <si>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</si>
  <si>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</si>
  <si>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</si>
  <si>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</si>
  <si>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</si>
  <si>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</si>
  <si>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</si>
  <si>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</si>
  <si>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</si>
  <si>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</si>
  <si>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</si>
  <si>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</si>
  <si>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</si>
  <si>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</si>
  <si>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</si>
  <si>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</si>
  <si>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</si>
  <si>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</si>
  <si>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</si>
  <si>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</si>
  <si>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</si>
  <si>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</si>
  <si>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</si>
  <si>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</si>
  <si>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</si>
  <si>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</si>
  <si>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</si>
  <si>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</si>
  <si>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</si>
  <si>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</si>
  <si>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</si>
  <si>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</si>
  <si>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</si>
  <si>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</si>
  <si>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</si>
  <si>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</si>
  <si>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</si>
  <si>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</si>
  <si>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</si>
  <si>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</si>
  <si>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</si>
  <si>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</si>
  <si>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</si>
  <si>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</si>
  <si>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</si>
  <si>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</si>
  <si>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</si>
  <si>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</si>
  <si>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</si>
  <si>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</si>
  <si>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</si>
  <si>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</si>
  <si>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</si>
  <si>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</si>
  <si>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</si>
  <si>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</si>
  <si>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</si>
  <si>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</si>
  <si>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</si>
  <si>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</si>
  <si>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</si>
  <si>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</si>
  <si>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</si>
  <si>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</si>
  <si>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</si>
  <si>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</si>
  <si>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</si>
  <si>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</si>
  <si>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</si>
  <si>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</si>
  <si>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</si>
  <si>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</si>
  <si>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</si>
  <si>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</si>
  <si>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</si>
  <si>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</si>
  <si>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</si>
  <si>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</si>
  <si>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</si>
  <si>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</si>
  <si>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</si>
  <si>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</si>
  <si>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</si>
  <si>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</si>
  <si>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</si>
  <si>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</si>
  <si>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</si>
  <si>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</si>
  <si>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</si>
  <si>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</si>
  <si>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</si>
  <si>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</si>
  <si>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</si>
  <si>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</si>
  <si>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</si>
  <si>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</si>
  <si>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</si>
  <si>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</si>
  <si>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</si>
  <si>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</si>
  <si>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</si>
  <si>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</si>
  <si>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</si>
  <si>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</si>
  <si>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</si>
  <si>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</si>
  <si>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</si>
  <si>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</si>
  <si>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</si>
  <si>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</si>
  <si>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</si>
  <si>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</si>
  <si>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</si>
  <si>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</si>
  <si>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</si>
  <si>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</si>
  <si>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</si>
  <si>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</si>
  <si>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</si>
  <si>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</si>
  <si>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</si>
  <si>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</si>
  <si>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</si>
  <si>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</si>
  <si>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</si>
  <si>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</si>
  <si>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</si>
  <si>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</si>
  <si>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</si>
  <si>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</si>
  <si>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</si>
  <si>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</si>
  <si>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</si>
  <si>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</si>
  <si>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</si>
  <si>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</si>
  <si>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</si>
  <si>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</si>
  <si>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</si>
  <si>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</si>
  <si>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</si>
  <si>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</si>
  <si>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</si>
  <si>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</si>
  <si>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</si>
  <si>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</si>
  <si>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</si>
  <si>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</si>
  <si>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</si>
  <si>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</si>
  <si>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</si>
  <si>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</si>
  <si>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</si>
  <si>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</si>
  <si>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</si>
  <si>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</si>
  <si>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</si>
  <si>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</si>
  <si>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</si>
  <si>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</si>
  <si>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</si>
  <si>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</si>
  <si>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</si>
  <si>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</si>
  <si>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</si>
  <si>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</si>
  <si>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</si>
  <si>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</si>
  <si>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</si>
  <si>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</si>
  <si>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</si>
  <si>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</si>
  <si>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</si>
  <si>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</si>
  <si>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</si>
  <si>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</si>
  <si>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</si>
  <si>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</si>
  <si>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</si>
  <si>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</si>
  <si>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</si>
  <si>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</si>
  <si>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</si>
  <si>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</si>
  <si>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</si>
  <si>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</si>
  <si>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</si>
  <si>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</si>
  <si>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</si>
  <si>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</si>
  <si>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</si>
  <si>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</si>
  <si>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</si>
  <si>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</si>
  <si>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</si>
  <si>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</si>
  <si>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</si>
  <si>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</si>
  <si>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</si>
  <si>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</si>
  <si>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</si>
  <si>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</si>
  <si>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</si>
  <si>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</si>
  <si>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</si>
  <si>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</si>
  <si>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</si>
  <si>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</si>
  <si>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</si>
  <si>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</si>
  <si>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</si>
  <si>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</si>
  <si>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</si>
  <si>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</si>
  <si>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</si>
  <si>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</si>
  <si>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</si>
  <si>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</si>
  <si>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</si>
  <si>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</si>
  <si>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</si>
  <si>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</si>
  <si>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</si>
  <si>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</si>
  <si>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</si>
  <si>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</si>
  <si>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</si>
  <si>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</si>
  <si>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</si>
  <si>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</si>
  <si>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</si>
  <si>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</si>
  <si>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</si>
  <si>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</si>
  <si>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</si>
  <si>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</si>
  <si>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</si>
  <si>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</si>
  <si>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</si>
  <si>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</si>
  <si>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</si>
  <si>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</si>
  <si>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</si>
  <si>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</si>
  <si>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</si>
  <si>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</si>
  <si>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</si>
  <si>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</si>
  <si>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</si>
  <si>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</si>
  <si>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</si>
  <si>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</si>
  <si>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</si>
  <si>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</si>
  <si>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</si>
  <si>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</si>
  <si>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</si>
  <si>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</si>
  <si>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</si>
  <si>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</si>
  <si>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</si>
  <si>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</si>
  <si>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</si>
  <si>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</si>
  <si>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</si>
  <si>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</si>
  <si>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</si>
  <si>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</si>
  <si>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</si>
  <si>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</si>
  <si>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</si>
  <si>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</si>
  <si>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</si>
  <si>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</si>
  <si>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</si>
  <si>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</si>
  <si>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</si>
  <si>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</si>
  <si>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</si>
  <si>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</si>
  <si>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</si>
  <si>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</si>
  <si>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</si>
  <si>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</si>
  <si>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</si>
  <si>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</si>
  <si>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</si>
  <si>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</si>
  <si>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</si>
  <si>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</si>
  <si>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</si>
  <si>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</si>
  <si>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</si>
  <si>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</si>
  <si>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</si>
  <si>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</si>
  <si>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</si>
  <si>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</si>
  <si>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</si>
  <si>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</si>
  <si>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</si>
  <si>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</si>
  <si>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</si>
  <si>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</si>
  <si>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</si>
  <si>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</si>
  <si>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</si>
  <si>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</si>
  <si>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</si>
  <si>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</si>
  <si>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</si>
  <si>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</si>
  <si>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</si>
  <si>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</si>
  <si>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</si>
  <si>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</si>
  <si>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</si>
  <si>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</si>
  <si>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</si>
  <si>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</si>
  <si>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</si>
  <si>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</si>
  <si>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</si>
  <si>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</si>
  <si>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</si>
  <si>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</si>
  <si>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</si>
  <si>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</si>
  <si>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</si>
  <si>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</si>
  <si>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</si>
  <si>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</si>
  <si>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</si>
  <si>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</si>
  <si>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</si>
  <si>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</si>
  <si>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</si>
  <si>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</si>
  <si>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</si>
  <si>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</si>
  <si>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</si>
  <si>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</si>
  <si>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</si>
  <si>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</si>
  <si>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</si>
  <si>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</si>
  <si>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</si>
  <si>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</si>
  <si>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</si>
  <si>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</si>
  <si>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</si>
  <si>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</si>
  <si>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</si>
  <si>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</si>
  <si>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</si>
  <si>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</si>
  <si>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</si>
  <si>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</si>
  <si>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</si>
  <si>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</si>
  <si>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</si>
  <si>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</si>
  <si>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</si>
  <si>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</si>
  <si>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</si>
  <si>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</si>
  <si>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</si>
  <si>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</si>
  <si>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</si>
  <si>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</si>
  <si>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</si>
  <si>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</si>
  <si>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</si>
  <si>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</si>
  <si>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</si>
  <si>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</si>
  <si>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</si>
  <si>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</si>
  <si>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</si>
  <si>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</si>
  <si>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</si>
  <si>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</si>
  <si>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</si>
  <si>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</si>
  <si>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</si>
  <si>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</si>
  <si>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</si>
  <si>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</si>
  <si>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</si>
  <si>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</si>
  <si>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</si>
  <si>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</si>
  <si>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</si>
  <si>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</si>
  <si>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</si>
  <si>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</si>
  <si>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</si>
  <si>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</si>
  <si>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</si>
  <si>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</si>
  <si>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</si>
  <si>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</si>
  <si>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</si>
  <si>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</si>
  <si>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</si>
  <si>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</si>
  <si>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</si>
  <si>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</si>
  <si>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</si>
  <si>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</si>
  <si>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</si>
  <si>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</si>
  <si>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</si>
  <si>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</si>
  <si>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</si>
  <si>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</si>
  <si>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</si>
  <si>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</si>
  <si>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</si>
  <si>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</si>
  <si>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</si>
  <si>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</si>
  <si>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</si>
  <si>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</si>
  <si>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</si>
  <si>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</si>
  <si>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</si>
  <si>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</si>
  <si>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</si>
  <si>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</si>
  <si>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</si>
  <si>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</si>
  <si>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</si>
  <si>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</si>
  <si>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</si>
  <si>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</si>
  <si>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</si>
  <si>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</si>
  <si>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</si>
  <si>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</si>
  <si>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</si>
  <si>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</si>
  <si>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</si>
  <si>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</si>
  <si>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</si>
  <si>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</si>
  <si>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</si>
  <si>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</si>
  <si>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</si>
  <si>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</si>
  <si>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</si>
  <si>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</si>
  <si>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</si>
  <si>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</si>
  <si>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</si>
  <si>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</si>
  <si>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</si>
  <si>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</si>
  <si>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</si>
  <si>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</si>
  <si>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</si>
  <si>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</si>
  <si>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</si>
  <si>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</si>
  <si>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</si>
  <si>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</si>
  <si>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</si>
  <si>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</si>
  <si>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</si>
  <si>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</si>
  <si>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</si>
  <si>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</si>
  <si>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</si>
  <si>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</si>
  <si>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</si>
  <si>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</si>
  <si>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</si>
  <si>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</si>
  <si>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</si>
  <si>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</si>
  <si>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</si>
  <si>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</si>
  <si>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</si>
  <si>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</si>
  <si>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</si>
  <si>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</si>
  <si>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</si>
  <si>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</si>
  <si>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</si>
  <si>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</si>
  <si>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</si>
  <si>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</si>
  <si>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</si>
  <si>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</si>
  <si>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</si>
  <si>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</si>
  <si>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</si>
  <si>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</si>
  <si>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</si>
  <si>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</si>
  <si>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</si>
  <si>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</si>
  <si>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</si>
  <si>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</si>
  <si>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</si>
  <si>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</si>
  <si>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</si>
  <si>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</si>
  <si>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</si>
  <si>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</si>
  <si>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</si>
  <si>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</si>
  <si>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</si>
  <si>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</si>
  <si>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</si>
  <si>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</si>
  <si>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</si>
  <si>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</si>
  <si>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</si>
  <si>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</si>
  <si>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</si>
  <si>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</si>
  <si>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</si>
  <si>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</si>
  <si>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</si>
  <si>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</si>
  <si>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</si>
  <si>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</si>
  <si>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</si>
  <si>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</si>
  <si>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</si>
  <si>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</si>
  <si>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</si>
  <si>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</si>
  <si>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</si>
  <si>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</si>
  <si>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</si>
  <si>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</si>
  <si>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</si>
  <si>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</si>
  <si>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</si>
  <si>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</si>
  <si>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</si>
  <si>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</si>
  <si>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</si>
  <si>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</si>
  <si>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</si>
  <si>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</si>
  <si>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</si>
  <si>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</si>
  <si>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</si>
  <si>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</si>
  <si>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</si>
  <si>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</si>
  <si>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</si>
  <si>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</si>
  <si>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</si>
  <si>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</si>
  <si>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</si>
  <si>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</si>
  <si>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</si>
  <si>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</si>
  <si>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</si>
  <si>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</si>
  <si>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</si>
  <si>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</si>
  <si>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</si>
  <si>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</si>
  <si>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</si>
  <si>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</si>
  <si>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</si>
  <si>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</si>
  <si>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</si>
  <si>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</si>
  <si>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</si>
  <si>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</si>
  <si>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</si>
  <si>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</si>
  <si>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</si>
  <si>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</si>
  <si>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</si>
  <si>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</si>
  <si>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</si>
  <si>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</si>
  <si>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</si>
  <si>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</si>
  <si>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</si>
  <si>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</si>
  <si>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</si>
  <si>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</si>
  <si>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</si>
  <si>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</si>
  <si>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</si>
  <si>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</si>
  <si>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</si>
  <si>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</si>
  <si>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</si>
  <si>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</si>
  <si>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</si>
  <si>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</si>
  <si>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</si>
  <si>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</si>
  <si>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</si>
  <si>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</si>
  <si>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</si>
  <si>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</si>
  <si>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</si>
  <si>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</si>
  <si>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</si>
  <si>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</si>
  <si>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</si>
  <si>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</si>
  <si>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</si>
  <si>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</si>
  <si>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</si>
  <si>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</si>
  <si>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</si>
  <si>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</si>
  <si>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</si>
  <si>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</si>
  <si>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</si>
  <si>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</si>
  <si>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</si>
  <si>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</si>
  <si>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</si>
  <si>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</si>
  <si>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</si>
  <si>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</si>
  <si>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</si>
  <si>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</si>
  <si>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</si>
  <si>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</si>
  <si>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</si>
  <si>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</si>
  <si>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</si>
  <si>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</si>
  <si>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</si>
  <si>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</si>
  <si>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</si>
  <si>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</si>
  <si>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</si>
  <si>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</si>
  <si>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</si>
  <si>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</si>
  <si>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</si>
  <si>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</si>
  <si>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</si>
  <si>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</si>
  <si>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</si>
  <si>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</si>
  <si>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</si>
  <si>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</si>
  <si>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</si>
  <si>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</si>
  <si>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</si>
  <si>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</si>
  <si>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</si>
  <si>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</si>
  <si>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</si>
  <si>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</si>
  <si>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</si>
  <si>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</si>
  <si>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</si>
  <si>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</si>
  <si>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</si>
  <si>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</si>
  <si>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</si>
  <si>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</si>
  <si>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</si>
  <si>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</si>
  <si>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</si>
  <si>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</si>
  <si>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</si>
  <si>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</si>
  <si>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</si>
  <si>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</si>
  <si>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</si>
  <si>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</si>
  <si>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</si>
  <si>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</si>
  <si>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</si>
  <si>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</si>
  <si>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</si>
  <si>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</si>
  <si>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</si>
  <si>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</si>
  <si>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</si>
  <si>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</si>
  <si>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</si>
  <si>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</si>
  <si>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</si>
  <si>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</si>
  <si>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</si>
  <si>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</si>
  <si>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</si>
  <si>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</si>
  <si>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</si>
  <si>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</si>
  <si>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</si>
  <si>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</si>
  <si>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</si>
  <si>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</si>
  <si>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</si>
  <si>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</si>
  <si>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</si>
  <si>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</si>
  <si>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</si>
  <si>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</si>
  <si>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</si>
  <si>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</si>
  <si>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</si>
  <si>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</si>
  <si>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</si>
  <si>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</si>
  <si>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</si>
  <si>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</si>
  <si>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</si>
  <si>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</si>
  <si>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</si>
  <si>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</si>
  <si>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</si>
  <si>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</si>
  <si>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</si>
  <si>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</si>
  <si>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</si>
  <si>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</si>
  <si>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</si>
  <si>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</si>
  <si>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</si>
  <si>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</si>
  <si>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</si>
  <si>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</si>
  <si>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</si>
  <si>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</si>
  <si>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</si>
  <si>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</si>
  <si>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</si>
  <si>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</si>
  <si>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</si>
  <si>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</si>
  <si>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</si>
  <si>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</si>
  <si>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</si>
  <si>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</si>
  <si>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</si>
  <si>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</si>
  <si>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</si>
  <si>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</si>
  <si>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</si>
  <si>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</si>
  <si>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</si>
  <si>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</si>
  <si>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</si>
  <si>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</si>
  <si>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</si>
  <si>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</si>
  <si>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</si>
  <si>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</si>
  <si>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</si>
  <si>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</si>
  <si>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</si>
  <si>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</si>
  <si>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</si>
  <si>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</si>
  <si>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</si>
  <si>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</si>
  <si>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</si>
  <si>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</si>
  <si>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</si>
  <si>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</si>
  <si>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</si>
  <si>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</si>
  <si>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</si>
  <si>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</si>
  <si>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</si>
  <si>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</si>
  <si>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</si>
  <si>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</si>
  <si>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</si>
  <si>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</si>
  <si>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</si>
  <si>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</si>
  <si>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</si>
  <si>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</si>
  <si>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</si>
  <si>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</si>
  <si>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</si>
  <si>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</si>
  <si>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</si>
  <si>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</si>
  <si>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</si>
  <si>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</si>
  <si>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</si>
  <si>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</si>
  <si>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</si>
  <si>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</si>
  <si>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</si>
  <si>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</si>
  <si>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</si>
  <si>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</si>
  <si>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</si>
  <si>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</si>
  <si>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</si>
  <si>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</si>
  <si>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</si>
  <si>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</si>
  <si>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</si>
  <si>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</si>
  <si>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</si>
  <si>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</si>
  <si>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</si>
  <si>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</si>
  <si>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</si>
  <si>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</si>
  <si>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</si>
  <si>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</si>
  <si>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</si>
  <si>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</si>
  <si>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</si>
  <si>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</si>
  <si>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</si>
  <si>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</si>
  <si>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</si>
  <si>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</si>
  <si>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</si>
  <si>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</si>
  <si>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</si>
  <si>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</si>
  <si>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</si>
  <si>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</si>
  <si>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</si>
  <si>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</si>
  <si>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</si>
  <si>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</si>
  <si>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</si>
  <si>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</si>
  <si>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</si>
  <si>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</si>
  <si>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</si>
  <si>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</si>
  <si>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</si>
  <si>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</si>
  <si>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</si>
  <si>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</si>
  <si>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</si>
  <si>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</si>
  <si>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</si>
  <si>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</si>
  <si>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</si>
  <si>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</si>
  <si>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</si>
  <si>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</si>
  <si>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</si>
  <si>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</si>
  <si>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</si>
  <si>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</si>
  <si>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</si>
  <si>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</si>
  <si>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</si>
  <si>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</si>
  <si>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</si>
  <si>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</si>
  <si>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</si>
  <si>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</si>
  <si>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</si>
  <si>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</si>
  <si>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</si>
  <si>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</si>
  <si>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</si>
  <si>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</si>
  <si>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</si>
  <si>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</si>
  <si>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</si>
  <si>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</si>
  <si>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</si>
  <si>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</si>
  <si>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</si>
  <si>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</si>
  <si>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</si>
  <si>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</si>
  <si>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</si>
  <si>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</si>
  <si>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</si>
  <si>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</si>
  <si>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</si>
  <si>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</si>
  <si>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</si>
  <si>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</si>
  <si>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</si>
  <si>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</si>
  <si>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</si>
  <si>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</si>
  <si>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</si>
  <si>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</si>
  <si>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</si>
  <si>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</si>
  <si>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</si>
  <si>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</si>
  <si>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</si>
  <si>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</si>
  <si>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</si>
  <si>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</si>
  <si>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</si>
  <si>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</si>
  <si>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</si>
  <si>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</si>
  <si>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</si>
  <si>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</si>
  <si>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</si>
  <si>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</si>
  <si>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</si>
  <si>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</si>
  <si>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</si>
  <si>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</si>
  <si>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</si>
  <si>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</si>
  <si>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</si>
  <si>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</si>
  <si>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</si>
  <si>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</si>
  <si>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</si>
  <si>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</si>
  <si>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</si>
  <si>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</si>
  <si>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</si>
  <si>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</si>
  <si>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</si>
  <si>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</si>
  <si>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</si>
  <si>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</si>
  <si>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</si>
  <si>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</si>
  <si>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</si>
  <si>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</si>
  <si>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</si>
  <si>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</si>
  <si>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</si>
  <si>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</si>
  <si>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</si>
  <si>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</si>
  <si>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</si>
  <si>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</si>
  <si>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</si>
  <si>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</si>
  <si>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</si>
  <si>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</si>
  <si>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</si>
  <si>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</si>
  <si>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</si>
  <si>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</si>
  <si>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</si>
  <si>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</si>
  <si>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</si>
  <si>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</si>
  <si>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</si>
  <si>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</si>
  <si>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</si>
  <si>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</si>
  <si>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</si>
  <si>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</si>
  <si>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</si>
  <si>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</si>
  <si>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</si>
  <si>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</si>
  <si>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</si>
  <si>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</si>
  <si>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</si>
  <si>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</si>
  <si>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</si>
  <si>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OVAL PEQUENA LOUCA BRANCA SEM LADRAO *31 X 44*                                                                                                                                                                                                                                                                                                                                                                                                                                 </t>
  </si>
  <si>
    <t xml:space="preserve">LAVATORIO/CUBA DE SOBREPOR RETANGULAR LOUCA BRANCA COM LADRAO *52 X 45*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</si>
  <si>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</si>
  <si>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</si>
  <si>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</si>
  <si>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</si>
  <si>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</si>
  <si>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</si>
  <si>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</si>
  <si>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</si>
  <si>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</si>
  <si>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</si>
  <si>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</si>
  <si>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</si>
  <si>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</si>
  <si>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</si>
  <si>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</si>
  <si>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</si>
  <si>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</si>
  <si>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</si>
  <si>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</si>
  <si>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</si>
  <si>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</si>
  <si>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</si>
  <si>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</si>
  <si>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</si>
  <si>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</si>
  <si>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</si>
  <si>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</si>
  <si>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</si>
  <si>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</si>
  <si>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</si>
  <si>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</si>
  <si>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</si>
  <si>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</si>
  <si>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</si>
  <si>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</si>
  <si>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</si>
  <si>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</si>
  <si>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</si>
  <si>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</si>
  <si>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</si>
  <si>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</si>
  <si>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</si>
  <si>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</si>
  <si>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</si>
  <si>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</si>
  <si>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</si>
  <si>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</si>
  <si>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</si>
  <si>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</si>
  <si>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</si>
  <si>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</si>
  <si>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</si>
  <si>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</si>
  <si>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</si>
  <si>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</si>
  <si>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</si>
  <si>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</si>
  <si>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</si>
  <si>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</si>
  <si>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</si>
  <si>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</si>
  <si>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</si>
  <si>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</si>
  <si>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</si>
  <si>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</si>
  <si>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</si>
  <si>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</si>
  <si>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</si>
  <si>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</si>
  <si>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</si>
  <si>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</si>
  <si>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</si>
  <si>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</si>
  <si>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</si>
  <si>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</si>
  <si>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</si>
  <si>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</si>
  <si>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</si>
  <si>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</si>
  <si>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</si>
  <si>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</si>
  <si>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</si>
  <si>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</si>
  <si>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</si>
  <si>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</si>
  <si>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</si>
  <si>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</si>
  <si>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</si>
  <si>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</si>
  <si>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</si>
  <si>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</si>
  <si>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</si>
  <si>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</si>
  <si>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</si>
  <si>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</si>
  <si>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</si>
  <si>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</si>
  <si>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</si>
  <si>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</si>
  <si>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</si>
  <si>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</si>
  <si>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</si>
  <si>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</si>
  <si>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</si>
  <si>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</si>
  <si>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</si>
  <si>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</si>
  <si>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</si>
  <si>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</si>
  <si>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</si>
  <si>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</si>
  <si>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</si>
  <si>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</si>
  <si>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</si>
  <si>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</si>
  <si>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</si>
  <si>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</si>
  <si>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</si>
  <si>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</si>
  <si>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</si>
  <si>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</si>
  <si>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</si>
  <si>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</si>
  <si>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</si>
  <si>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</si>
  <si>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</si>
  <si>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</si>
  <si>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</si>
  <si>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</si>
  <si>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</si>
  <si>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</si>
  <si>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</si>
  <si>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</si>
  <si>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</si>
  <si>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</si>
  <si>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</si>
  <si>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</si>
  <si>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</si>
  <si>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</si>
  <si>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</si>
  <si>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</si>
  <si>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</si>
  <si>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</si>
  <si>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</si>
  <si>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</si>
  <si>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</si>
  <si>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</si>
  <si>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</si>
  <si>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</si>
  <si>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</si>
  <si>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</si>
  <si>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</si>
  <si>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</si>
  <si>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</si>
  <si>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</si>
  <si>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</si>
  <si>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</si>
  <si>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</si>
  <si>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</si>
  <si>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</si>
  <si>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</si>
  <si>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</si>
  <si>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</si>
  <si>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</si>
  <si>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</si>
  <si>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</si>
  <si>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</si>
  <si>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</si>
  <si>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</si>
  <si>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</si>
  <si>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</si>
  <si>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</si>
  <si>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</si>
  <si>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</si>
  <si>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</si>
  <si>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</si>
  <si>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</si>
  <si>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</si>
  <si>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</si>
  <si>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</si>
  <si>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</si>
  <si>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</si>
  <si>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</si>
  <si>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</si>
  <si>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</si>
  <si>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</si>
  <si>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</si>
  <si>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</si>
  <si>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</si>
  <si>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</si>
  <si>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</si>
  <si>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</si>
  <si>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</si>
  <si>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</si>
  <si>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</si>
  <si>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</si>
  <si>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</si>
  <si>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</si>
  <si>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</si>
  <si>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</si>
  <si>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</si>
  <si>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</si>
  <si>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</si>
  <si>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</si>
  <si>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</si>
  <si>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</si>
  <si>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</si>
  <si>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</si>
  <si>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</si>
  <si>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</si>
  <si>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</si>
  <si>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</si>
  <si>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</si>
  <si>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</si>
  <si>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</si>
  <si>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</si>
  <si>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</si>
  <si>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</si>
  <si>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</si>
  <si>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</si>
  <si>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</si>
  <si>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</si>
  <si>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</si>
  <si>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</si>
  <si>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</si>
  <si>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</si>
  <si>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</si>
  <si>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</si>
  <si>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</si>
  <si>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</si>
  <si>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</si>
  <si>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</si>
  <si>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</si>
  <si>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</si>
  <si>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</si>
  <si>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</si>
  <si>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</si>
  <si>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</si>
  <si>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</si>
  <si>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</si>
  <si>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</si>
  <si>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</si>
  <si>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</si>
  <si>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</si>
  <si>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</si>
  <si>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</si>
  <si>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</si>
  <si>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</si>
  <si>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</si>
  <si>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</si>
  <si>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</si>
  <si>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</si>
  <si>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</si>
  <si>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</si>
  <si>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</si>
  <si>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</si>
  <si>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</si>
  <si>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</si>
  <si>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</si>
  <si>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</si>
  <si>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</si>
  <si>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</si>
  <si>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</si>
  <si>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</si>
  <si>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</si>
  <si>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</si>
  <si>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</si>
  <si>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</si>
  <si>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</si>
  <si>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</si>
  <si>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</si>
  <si>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</si>
  <si>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</si>
  <si>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</si>
  <si>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</si>
  <si>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</si>
  <si>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</si>
  <si>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</si>
  <si>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</si>
  <si>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</si>
  <si>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</si>
  <si>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</si>
  <si>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</si>
  <si>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</si>
  <si>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</si>
  <si>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</si>
  <si>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</si>
  <si>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</si>
  <si>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</si>
  <si>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</si>
  <si>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</si>
  <si>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</si>
  <si>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</si>
  <si>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</si>
  <si>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</si>
  <si>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</si>
  <si>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</si>
  <si>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</si>
  <si>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</si>
  <si>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</si>
  <si>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</si>
  <si>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</si>
  <si>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</si>
  <si>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</si>
  <si>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</si>
  <si>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</si>
  <si>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</si>
  <si>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</si>
  <si>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</si>
  <si>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</si>
  <si>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</si>
  <si>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</si>
  <si>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</si>
  <si>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</si>
  <si>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</si>
  <si>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</si>
  <si>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</si>
  <si>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</si>
  <si>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</si>
  <si>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</si>
  <si>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</si>
  <si>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</si>
  <si>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</si>
  <si>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</si>
  <si>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</si>
  <si>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</si>
  <si>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</si>
  <si>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</si>
  <si>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</si>
  <si>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</si>
  <si>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</si>
  <si>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</si>
  <si>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</si>
  <si>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</si>
  <si>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</si>
  <si>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</si>
  <si>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</si>
  <si>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</si>
  <si>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</si>
  <si>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</si>
  <si>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</si>
  <si>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</si>
  <si>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</si>
  <si>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</si>
  <si>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</si>
  <si>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</si>
  <si>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</si>
  <si>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</si>
  <si>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</si>
  <si>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</si>
  <si>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</si>
  <si>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</si>
  <si>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</si>
  <si>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</si>
  <si>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</si>
  <si>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</si>
  <si>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</si>
  <si>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</si>
  <si>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</si>
  <si>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</si>
  <si>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</si>
  <si>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</si>
  <si>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</si>
  <si>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</si>
  <si>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</si>
  <si>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</si>
  <si>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</si>
  <si>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</si>
  <si>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</si>
  <si>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</si>
  <si>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</si>
  <si>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</si>
  <si>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</si>
  <si>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</si>
  <si>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</si>
  <si>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</si>
  <si>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</si>
  <si>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</si>
  <si>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</si>
  <si>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</si>
  <si>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</si>
  <si>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</si>
  <si>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</si>
  <si>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</si>
  <si>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</si>
  <si>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</si>
  <si>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</si>
  <si>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</si>
  <si>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</si>
  <si>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</si>
  <si>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</si>
  <si>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</si>
  <si>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</si>
  <si>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</si>
  <si>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</si>
  <si>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</si>
  <si>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</si>
  <si>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</si>
  <si>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</si>
  <si>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</si>
  <si>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</si>
  <si>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</si>
  <si>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</si>
  <si>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</si>
  <si>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</si>
  <si>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</si>
  <si>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</si>
  <si>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</si>
  <si>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</si>
  <si>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</si>
  <si>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</si>
  <si>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</si>
  <si>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</si>
  <si>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</si>
  <si>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</si>
  <si>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</si>
  <si>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</si>
  <si>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</si>
  <si>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</si>
  <si>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</si>
  <si>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</si>
  <si>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</si>
  <si>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</si>
  <si>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</si>
  <si>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</si>
  <si>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</si>
  <si>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</si>
  <si>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</si>
  <si>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</si>
  <si>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</si>
  <si>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</si>
  <si>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</si>
  <si>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</si>
  <si>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</si>
  <si>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</si>
  <si>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</si>
  <si>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</si>
  <si>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</si>
  <si>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</si>
  <si>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</si>
  <si>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</si>
  <si>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</si>
  <si>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</si>
  <si>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</si>
  <si>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</si>
  <si>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</si>
  <si>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</si>
  <si>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</si>
  <si>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</si>
  <si>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</si>
  <si>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</si>
  <si>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</si>
  <si>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</si>
  <si>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</si>
  <si>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</si>
  <si>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</si>
  <si>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</si>
  <si>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</si>
  <si>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</si>
  <si>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</si>
  <si>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</si>
  <si>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</si>
  <si>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</si>
  <si>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</si>
  <si>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</si>
  <si>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</si>
  <si>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</si>
  <si>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</si>
  <si>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</si>
  <si>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</si>
  <si>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</si>
  <si>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</si>
  <si>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</si>
  <si>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</si>
  <si>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</si>
  <si>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</si>
  <si>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</si>
  <si>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</si>
  <si>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</si>
  <si>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</si>
  <si>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</si>
  <si>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</si>
  <si>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</si>
  <si>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</si>
  <si>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</si>
  <si>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</si>
  <si>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</si>
  <si>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</si>
  <si>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</si>
  <si>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</si>
  <si>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</si>
  <si>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</si>
  <si>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</si>
  <si>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</si>
  <si>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</si>
  <si>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</si>
  <si>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</si>
  <si>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</si>
  <si>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</si>
  <si>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</si>
  <si>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</si>
  <si>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</si>
  <si>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</si>
  <si>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</si>
  <si>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</si>
  <si>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</si>
  <si>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</si>
  <si>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</si>
  <si>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</si>
  <si>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</si>
  <si>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</si>
  <si>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</si>
  <si>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</si>
  <si>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</si>
  <si>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</si>
  <si>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</si>
  <si>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</si>
  <si>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</si>
  <si>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</si>
  <si>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</si>
  <si>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</si>
  <si>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</si>
  <si>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</si>
  <si>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</si>
  <si>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</si>
  <si>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</si>
  <si>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</si>
  <si>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</si>
  <si>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</si>
  <si>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</si>
  <si>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</si>
  <si>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</si>
  <si>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</si>
  <si>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</si>
  <si>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</si>
  <si>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</si>
  <si>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</si>
  <si>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</si>
  <si>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</si>
  <si>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</si>
  <si>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</si>
  <si>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</si>
  <si>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</si>
  <si>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</si>
  <si>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</si>
  <si>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</si>
  <si>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</si>
  <si>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</si>
  <si>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</si>
  <si>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</si>
  <si>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</si>
  <si>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</si>
  <si>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</si>
  <si>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</si>
  <si>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</si>
  <si>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</si>
  <si>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</si>
  <si>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</si>
  <si>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</si>
  <si>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</si>
  <si>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</si>
  <si>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</si>
  <si>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</si>
  <si>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</si>
  <si>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</si>
  <si>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</si>
  <si>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</si>
  <si>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</si>
  <si>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</si>
  <si>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</si>
  <si>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</si>
  <si>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</si>
  <si>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</si>
  <si>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</si>
  <si>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</si>
  <si>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</si>
  <si>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</si>
  <si>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</si>
  <si>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</si>
  <si>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</si>
  <si>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</si>
  <si>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</si>
  <si>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</si>
  <si>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</si>
  <si>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</si>
  <si>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</si>
  <si>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</si>
  <si>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</si>
  <si>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</si>
  <si>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</si>
  <si>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</si>
  <si>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</si>
  <si>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</si>
  <si>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</si>
  <si>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</si>
  <si>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</si>
  <si>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</si>
  <si>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</si>
  <si>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</si>
  <si>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</si>
  <si>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</si>
  <si>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</si>
  <si>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</si>
  <si>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</si>
  <si>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</si>
  <si>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</si>
  <si>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</si>
  <si>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</si>
  <si>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</si>
  <si>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</si>
  <si>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</si>
  <si>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</si>
  <si>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</si>
  <si>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</si>
  <si>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</si>
  <si>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</si>
  <si>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</si>
  <si>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</si>
  <si>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</si>
  <si>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</si>
  <si>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</si>
  <si>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</si>
  <si>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</si>
  <si>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</si>
  <si>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</si>
  <si>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</si>
  <si>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</si>
  <si>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</si>
  <si>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</si>
  <si>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</si>
  <si>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</si>
  <si>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</si>
  <si>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</si>
  <si>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</si>
  <si>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</si>
  <si>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</si>
  <si>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</si>
  <si>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</si>
  <si>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</si>
  <si>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</si>
  <si>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</si>
  <si>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</si>
  <si>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</si>
  <si>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</si>
  <si>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</si>
  <si>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</si>
  <si>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</si>
  <si>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</si>
  <si>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</si>
  <si>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</si>
  <si>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</si>
  <si>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</si>
  <si>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</si>
  <si>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</si>
  <si>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</si>
  <si>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</si>
  <si>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</si>
  <si>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</si>
  <si>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</si>
  <si>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</si>
  <si>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</si>
  <si>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</si>
  <si>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</si>
  <si>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</si>
  <si>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</si>
  <si>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</si>
  <si>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</si>
  <si>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</si>
  <si>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</si>
  <si>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</si>
  <si>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</si>
  <si>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</si>
  <si>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</si>
  <si>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</si>
  <si>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</si>
  <si>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</si>
  <si>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</si>
  <si>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</si>
  <si>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</si>
  <si>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</si>
  <si>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</si>
  <si>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</si>
  <si>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</si>
  <si>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</si>
  <si>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</si>
  <si>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</si>
  <si>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</si>
  <si>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</si>
  <si>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</si>
  <si>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</si>
  <si>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</si>
  <si>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</si>
  <si>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</si>
  <si>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</si>
  <si>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</si>
  <si>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</si>
  <si>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</si>
  <si>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</si>
  <si>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</si>
  <si>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</si>
  <si>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</si>
  <si>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</si>
  <si>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</si>
  <si>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</si>
  <si>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</si>
  <si>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</si>
  <si>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*2,5 X 2,5* CM                                                                                                                                                                                                                                                                                                                                                                                                             </t>
  </si>
  <si>
    <t xml:space="preserve">PASTILHA CERAMICA/PORCELANA, REVEST INT/EXT E  PISCINA, CORES FRIAS *5 X 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</si>
  <si>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</si>
  <si>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</si>
  <si>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</si>
  <si>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</si>
  <si>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</si>
  <si>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</si>
  <si>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</si>
  <si>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</si>
  <si>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</si>
  <si>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</si>
  <si>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</si>
  <si>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</si>
  <si>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</si>
  <si>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</si>
  <si>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</si>
  <si>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</si>
  <si>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</si>
  <si>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</si>
  <si>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</si>
  <si>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</si>
  <si>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</si>
  <si>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</si>
  <si>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</si>
  <si>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</si>
  <si>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</si>
  <si>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</si>
  <si>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</si>
  <si>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</si>
  <si>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</si>
  <si>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</si>
  <si>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</si>
  <si>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</si>
  <si>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</si>
  <si>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</si>
  <si>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</si>
  <si>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</si>
  <si>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</si>
  <si>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</si>
  <si>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</si>
  <si>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</si>
  <si>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</si>
  <si>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</si>
  <si>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</si>
  <si>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</si>
  <si>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</si>
  <si>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</si>
  <si>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</si>
  <si>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</si>
  <si>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</si>
  <si>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</si>
  <si>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</si>
  <si>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</si>
  <si>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</si>
  <si>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</si>
  <si>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</si>
  <si>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</si>
  <si>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</si>
  <si>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</si>
  <si>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</si>
  <si>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</si>
  <si>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</si>
  <si>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</si>
  <si>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</si>
  <si>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</si>
  <si>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</si>
  <si>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</si>
  <si>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</si>
  <si>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</si>
  <si>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</si>
  <si>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</si>
  <si>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</si>
  <si>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</si>
  <si>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</si>
  <si>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</si>
  <si>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</si>
  <si>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</si>
  <si>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</si>
  <si>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</si>
  <si>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</si>
  <si>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</si>
  <si>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</si>
  <si>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</si>
  <si>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</si>
  <si>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</si>
  <si>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</si>
  <si>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</si>
  <si>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</si>
  <si>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</si>
  <si>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</si>
  <si>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</si>
  <si>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</si>
  <si>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</si>
  <si>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</si>
  <si>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</si>
  <si>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</si>
  <si>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</si>
  <si>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</si>
  <si>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</si>
  <si>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</si>
  <si>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</si>
  <si>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</si>
  <si>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</si>
  <si>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</si>
  <si>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</si>
  <si>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</si>
  <si>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</si>
  <si>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</si>
  <si>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</si>
  <si>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</si>
  <si>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</si>
  <si>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</si>
  <si>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</si>
  <si>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</si>
  <si>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</si>
  <si>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</si>
  <si>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</si>
  <si>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</si>
  <si>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</si>
  <si>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</si>
  <si>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</si>
  <si>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</si>
  <si>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</si>
  <si>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</si>
  <si>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</si>
  <si>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</si>
  <si>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</si>
  <si>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</si>
  <si>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</si>
  <si>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</si>
  <si>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</si>
  <si>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</si>
  <si>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</si>
  <si>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</si>
  <si>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</si>
  <si>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</si>
  <si>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</si>
  <si>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</si>
  <si>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</si>
  <si>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</si>
  <si>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</si>
  <si>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</si>
  <si>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</si>
  <si>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</si>
  <si>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</si>
  <si>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</si>
  <si>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</si>
  <si>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</si>
  <si>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</si>
  <si>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</si>
  <si>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</si>
  <si>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</si>
  <si>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</si>
  <si>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</si>
  <si>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</si>
  <si>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</si>
  <si>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</si>
  <si>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</si>
  <si>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</si>
  <si>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</si>
  <si>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</si>
  <si>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</si>
  <si>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</si>
  <si>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</si>
  <si>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ADESIVADA,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</si>
  <si>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</si>
  <si>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</si>
  <si>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</si>
  <si>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</si>
  <si>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</si>
  <si>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</si>
  <si>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</si>
  <si>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</si>
  <si>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</si>
  <si>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</si>
  <si>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</si>
  <si>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</si>
  <si>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</si>
  <si>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</si>
  <si>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</si>
  <si>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</si>
  <si>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</si>
  <si>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</si>
  <si>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</si>
  <si>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</si>
  <si>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</si>
  <si>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</si>
  <si>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</si>
  <si>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</si>
  <si>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</si>
  <si>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</si>
  <si>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</si>
  <si>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</si>
  <si>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</si>
  <si>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</si>
  <si>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</si>
  <si>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</si>
  <si>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</si>
  <si>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</si>
  <si>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</si>
  <si>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</si>
  <si>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</si>
  <si>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</si>
  <si>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</si>
  <si>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</si>
  <si>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</si>
  <si>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</si>
  <si>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</si>
  <si>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</si>
  <si>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</si>
  <si>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</si>
  <si>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</si>
  <si>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</si>
  <si>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</si>
  <si>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</si>
  <si>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</si>
  <si>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</si>
  <si>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</si>
  <si>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</si>
  <si>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</si>
  <si>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</si>
  <si>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</si>
  <si>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</si>
  <si>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</si>
  <si>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</si>
  <si>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</si>
  <si>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</si>
  <si>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</si>
  <si>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</si>
  <si>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</si>
  <si>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</si>
  <si>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</si>
  <si>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</si>
  <si>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</si>
  <si>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</si>
  <si>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</si>
  <si>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</si>
  <si>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</si>
  <si>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</si>
  <si>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</si>
  <si>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</si>
  <si>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</si>
  <si>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</si>
  <si>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</si>
  <si>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</si>
  <si>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</si>
  <si>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</si>
  <si>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</si>
  <si>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</si>
  <si>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</si>
  <si>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</si>
  <si>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</si>
  <si>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</si>
  <si>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FRISADA EM HDF, ACABAMENTO MELAMINICO EM PADRAO MADEIRA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</si>
  <si>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</si>
  <si>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</si>
  <si>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FRISADA EM HDF, ACABAMENTO MELAMINICO EM PADRAO MADEIRA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</si>
  <si>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</si>
  <si>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</si>
  <si>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FRISADA EM HDF, ACABAMENTO MELAMINICO EM PADRAO MADEIRA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</si>
  <si>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</si>
  <si>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</si>
  <si>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</si>
  <si>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</si>
  <si>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</si>
  <si>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</si>
  <si>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</si>
  <si>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</si>
  <si>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</si>
  <si>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</si>
  <si>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</si>
  <si>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</si>
  <si>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</si>
  <si>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</si>
  <si>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</si>
  <si>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</si>
  <si>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</si>
  <si>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</si>
  <si>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</si>
  <si>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</si>
  <si>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</si>
  <si>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</si>
  <si>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</si>
  <si>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</si>
  <si>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</si>
  <si>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</si>
  <si>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</si>
  <si>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</si>
  <si>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</si>
  <si>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</si>
  <si>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</si>
  <si>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</si>
  <si>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</si>
  <si>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</si>
  <si>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</si>
  <si>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</si>
  <si>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</si>
  <si>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</si>
  <si>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</si>
  <si>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</si>
  <si>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</si>
  <si>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</si>
  <si>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</si>
  <si>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</si>
  <si>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</si>
  <si>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</si>
  <si>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</si>
  <si>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</si>
  <si>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</si>
  <si>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</si>
  <si>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</si>
  <si>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</si>
  <si>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</si>
  <si>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</si>
  <si>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</si>
  <si>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</si>
  <si>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</si>
  <si>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</si>
  <si>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</si>
  <si>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</si>
  <si>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</si>
  <si>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</si>
  <si>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</si>
  <si>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</si>
  <si>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</si>
  <si>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</si>
  <si>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</si>
  <si>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</si>
  <si>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</si>
  <si>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</si>
  <si>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</si>
  <si>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</si>
  <si>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</si>
  <si>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</si>
  <si>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</si>
  <si>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</si>
  <si>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</si>
  <si>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</si>
  <si>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</si>
  <si>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</si>
  <si>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</si>
  <si>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</si>
  <si>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</si>
  <si>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</si>
  <si>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</si>
  <si>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</si>
  <si>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</si>
  <si>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</si>
  <si>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</si>
  <si>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</si>
  <si>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</si>
  <si>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</si>
  <si>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</si>
  <si>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</si>
  <si>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</si>
  <si>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</si>
  <si>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</si>
  <si>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</si>
  <si>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</si>
  <si>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</si>
  <si>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</si>
  <si>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</si>
  <si>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</si>
  <si>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</si>
  <si>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</si>
  <si>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</si>
  <si>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</si>
  <si>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</si>
  <si>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</si>
  <si>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</si>
  <si>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</si>
  <si>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</si>
  <si>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</si>
  <si>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</si>
  <si>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</si>
  <si>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</si>
  <si>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</si>
  <si>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</si>
  <si>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</si>
  <si>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</si>
  <si>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</si>
  <si>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</si>
  <si>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</si>
  <si>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</si>
  <si>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</si>
  <si>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</si>
  <si>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</si>
  <si>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</si>
  <si>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</si>
  <si>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</si>
  <si>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</si>
  <si>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</si>
  <si>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</si>
  <si>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</si>
  <si>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</si>
  <si>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</si>
  <si>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</si>
  <si>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</si>
  <si>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</si>
  <si>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</si>
  <si>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</si>
  <si>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</si>
  <si>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</si>
  <si>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</si>
  <si>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</si>
  <si>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</si>
  <si>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</si>
  <si>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</si>
  <si>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</si>
  <si>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</si>
  <si>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</si>
  <si>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</si>
  <si>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</si>
  <si>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</si>
  <si>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</si>
  <si>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</si>
  <si>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</si>
  <si>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</si>
  <si>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</si>
  <si>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</si>
  <si>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</si>
  <si>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</si>
  <si>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</si>
  <si>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</si>
  <si>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</si>
  <si>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</si>
  <si>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</si>
  <si>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</si>
  <si>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</si>
  <si>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</si>
  <si>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</si>
  <si>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</si>
  <si>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</si>
  <si>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</si>
  <si>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</si>
  <si>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</si>
  <si>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</si>
  <si>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</si>
  <si>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</si>
  <si>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</si>
  <si>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</si>
  <si>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</si>
  <si>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</si>
  <si>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</si>
  <si>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</si>
  <si>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</si>
  <si>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</si>
  <si>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</si>
  <si>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</si>
  <si>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</si>
  <si>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</si>
  <si>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</si>
  <si>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</si>
  <si>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</si>
  <si>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</si>
  <si>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</si>
  <si>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</si>
  <si>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</si>
  <si>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</si>
  <si>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</si>
  <si>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</si>
  <si>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</si>
  <si>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</si>
  <si>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</si>
  <si>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</si>
  <si>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</si>
  <si>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</si>
  <si>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</si>
  <si>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</si>
  <si>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</si>
  <si>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</si>
  <si>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</si>
  <si>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</si>
  <si>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</si>
  <si>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</si>
  <si>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</si>
  <si>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</si>
  <si>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</si>
  <si>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</si>
  <si>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</si>
  <si>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</si>
  <si>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</si>
  <si>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</si>
  <si>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</si>
  <si>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</si>
  <si>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</si>
  <si>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</si>
  <si>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</si>
  <si>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</si>
  <si>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</si>
  <si>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</si>
  <si>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</si>
  <si>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</si>
  <si>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</si>
  <si>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</si>
  <si>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</si>
  <si>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</si>
  <si>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</si>
  <si>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</si>
  <si>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</si>
  <si>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</si>
  <si>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</si>
  <si>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</si>
  <si>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</si>
  <si>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</si>
  <si>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</si>
  <si>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</si>
  <si>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</si>
  <si>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</si>
  <si>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</si>
  <si>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</si>
  <si>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</si>
  <si>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</si>
  <si>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</si>
  <si>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</si>
  <si>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</si>
  <si>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</si>
  <si>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</si>
  <si>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</si>
  <si>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</si>
  <si>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</si>
  <si>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</si>
  <si>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</si>
  <si>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</si>
  <si>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</si>
  <si>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</si>
  <si>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</si>
  <si>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</si>
  <si>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</si>
  <si>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</si>
  <si>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</si>
  <si>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</si>
  <si>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</si>
  <si>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</si>
  <si>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</si>
  <si>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</si>
  <si>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</si>
  <si>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</si>
  <si>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</si>
  <si>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</si>
  <si>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</si>
  <si>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</si>
  <si>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</si>
  <si>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</si>
  <si>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</si>
  <si>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</si>
  <si>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</si>
  <si>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</si>
  <si>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</si>
  <si>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</si>
  <si>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</si>
  <si>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</si>
  <si>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</si>
  <si>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</si>
  <si>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</si>
  <si>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</si>
  <si>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</si>
  <si>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</si>
  <si>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</si>
  <si>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</si>
  <si>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</si>
  <si>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SABAO EM PO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</si>
  <si>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</si>
  <si>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</si>
  <si>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</si>
  <si>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</si>
  <si>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</si>
  <si>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</si>
  <si>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</si>
  <si>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</si>
  <si>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</si>
  <si>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</si>
  <si>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</si>
  <si>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</si>
  <si>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</si>
  <si>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</si>
  <si>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</si>
  <si>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</si>
  <si>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</si>
  <si>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</si>
  <si>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</si>
  <si>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</si>
  <si>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</si>
  <si>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</si>
  <si>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</si>
  <si>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</si>
  <si>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</si>
  <si>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</si>
  <si>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</si>
  <si>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</si>
  <si>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</si>
  <si>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</si>
  <si>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</si>
  <si>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</si>
  <si>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</si>
  <si>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</si>
  <si>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</si>
  <si>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</si>
  <si>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</si>
  <si>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</si>
  <si>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</si>
  <si>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</si>
  <si>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</si>
  <si>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</si>
  <si>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</si>
  <si>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</si>
  <si>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</si>
  <si>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</si>
  <si>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</si>
  <si>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</si>
  <si>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</si>
  <si>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</si>
  <si>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</si>
  <si>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</si>
  <si>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</si>
  <si>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</si>
  <si>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</si>
  <si>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</si>
  <si>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</si>
  <si>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</si>
  <si>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</si>
  <si>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</si>
  <si>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</si>
  <si>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</si>
  <si>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 RESID. UNIFAMILIAR COM PAREDES DE CONCRETO MOLDADAS IN LOCO, UNIDADE HABITACIONAL TERREA COM 38 M2, COM SALA, CIRCULACAO, 2 QUARTOS, BANHEIRO, COZINHA E TANQUE EXTERNO (SEM COBERTURA) (COLETADO CAIXA)                                                                                                                                                                                                                                            </t>
  </si>
  <si>
    <t xml:space="preserve">SODA CAUSTICA EM ESCAMAS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</si>
  <si>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</si>
  <si>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</si>
  <si>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</si>
  <si>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</si>
  <si>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</si>
  <si>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</si>
  <si>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</si>
  <si>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</si>
  <si>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</si>
  <si>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</si>
  <si>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</si>
  <si>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</si>
  <si>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</si>
  <si>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</si>
  <si>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</si>
  <si>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</si>
  <si>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</si>
  <si>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</si>
  <si>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</si>
  <si>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</si>
  <si>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</si>
  <si>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</si>
  <si>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</si>
  <si>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</si>
  <si>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</si>
  <si>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</si>
  <si>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</si>
  <si>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</si>
  <si>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10 CONTRIBUINTES                                                                                                                                                                                                                                                                                                                                                                                                                                           </t>
  </si>
  <si>
    <t xml:space="preserve">SUMIDOURO CONCRETO PRE MOLDADO, COMPLETO, PARA 100 CONTRIBUINTES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</si>
  <si>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</si>
  <si>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</si>
  <si>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</si>
  <si>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</si>
  <si>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</si>
  <si>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</si>
  <si>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</si>
  <si>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</si>
  <si>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</si>
  <si>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</si>
  <si>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</si>
  <si>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</si>
  <si>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</si>
  <si>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</si>
  <si>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</si>
  <si>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</si>
  <si>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</si>
  <si>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</si>
  <si>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</si>
  <si>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</si>
  <si>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</si>
  <si>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</si>
  <si>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</si>
  <si>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</si>
  <si>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</si>
  <si>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</si>
  <si>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</si>
  <si>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</si>
  <si>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</si>
  <si>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</si>
  <si>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</si>
  <si>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</si>
  <si>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</si>
  <si>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</si>
  <si>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</si>
  <si>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</si>
  <si>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</si>
  <si>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</si>
  <si>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</si>
  <si>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</si>
  <si>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</si>
  <si>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</si>
  <si>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</si>
  <si>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</si>
  <si>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</si>
  <si>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</si>
  <si>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</si>
  <si>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</si>
  <si>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</si>
  <si>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</si>
  <si>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</si>
  <si>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</si>
  <si>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</si>
  <si>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</si>
  <si>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</si>
  <si>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</si>
  <si>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</si>
  <si>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</si>
  <si>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</si>
  <si>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</si>
  <si>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</si>
  <si>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</si>
  <si>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</si>
  <si>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</si>
  <si>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300 X 400 MM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</si>
  <si>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</si>
  <si>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</si>
  <si>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</si>
  <si>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</si>
  <si>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</si>
  <si>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</si>
  <si>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</si>
  <si>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</si>
  <si>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</si>
  <si>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</si>
  <si>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</si>
  <si>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</si>
  <si>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</si>
  <si>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</si>
  <si>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</si>
  <si>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</si>
  <si>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</si>
  <si>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</si>
  <si>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</si>
  <si>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</si>
  <si>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</si>
  <si>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LOUCA BRANCA COM COLUNA *30* L                                                                                                                                                                                                                                                                                                                                                                                                                                                                     </t>
  </si>
  <si>
    <t xml:space="preserve">TANQUE LOUCA BRANCA SUSPENSO *20* L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</si>
  <si>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</si>
  <si>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</si>
  <si>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</si>
  <si>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</si>
  <si>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</si>
  <si>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</si>
  <si>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</si>
  <si>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</si>
  <si>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</si>
  <si>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</si>
  <si>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</si>
  <si>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</si>
  <si>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</si>
  <si>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</si>
  <si>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</si>
  <si>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</si>
  <si>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</si>
  <si>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</si>
  <si>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</si>
  <si>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</si>
  <si>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</si>
  <si>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</si>
  <si>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</si>
  <si>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</si>
  <si>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</si>
  <si>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</si>
  <si>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</si>
  <si>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</si>
  <si>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</si>
  <si>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</si>
  <si>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</si>
  <si>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</si>
  <si>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</si>
  <si>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</si>
  <si>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</si>
  <si>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</si>
  <si>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</si>
  <si>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</si>
  <si>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</si>
  <si>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</si>
  <si>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</si>
  <si>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</si>
  <si>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</si>
  <si>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</si>
  <si>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</si>
  <si>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</si>
  <si>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</si>
  <si>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</si>
  <si>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</si>
  <si>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</si>
  <si>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</si>
  <si>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</si>
  <si>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</si>
  <si>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</si>
  <si>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</si>
  <si>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</si>
  <si>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</si>
  <si>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</si>
  <si>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</si>
  <si>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</si>
  <si>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</si>
  <si>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</si>
  <si>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</si>
  <si>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</si>
  <si>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</si>
  <si>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</si>
  <si>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</si>
  <si>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</si>
  <si>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</si>
  <si>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</si>
  <si>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</si>
  <si>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</si>
  <si>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</si>
  <si>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</si>
  <si>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</si>
  <si>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</si>
  <si>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</si>
  <si>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</si>
  <si>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</si>
  <si>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</si>
  <si>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</si>
  <si>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</si>
  <si>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</si>
  <si>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</si>
  <si>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</si>
  <si>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</si>
  <si>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</si>
  <si>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</si>
  <si>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</si>
  <si>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</si>
  <si>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</si>
  <si>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</si>
  <si>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</si>
  <si>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</si>
  <si>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</si>
  <si>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</si>
  <si>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</si>
  <si>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</si>
  <si>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</si>
  <si>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</si>
  <si>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</si>
  <si>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</si>
  <si>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</si>
  <si>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</si>
  <si>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</si>
  <si>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</si>
  <si>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</si>
  <si>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</si>
  <si>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</si>
  <si>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</si>
  <si>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</si>
  <si>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</si>
  <si>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</si>
  <si>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</si>
  <si>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</si>
  <si>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</si>
  <si>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</si>
  <si>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</si>
  <si>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</si>
  <si>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</si>
  <si>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</si>
  <si>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</si>
  <si>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</si>
  <si>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</si>
  <si>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</si>
  <si>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</si>
  <si>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</si>
  <si>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</si>
  <si>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</si>
  <si>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</si>
  <si>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</si>
  <si>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</si>
  <si>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</si>
  <si>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</si>
  <si>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</si>
  <si>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</si>
  <si>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</si>
  <si>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</si>
  <si>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</si>
  <si>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</si>
  <si>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</si>
  <si>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</si>
  <si>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</si>
  <si>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</si>
  <si>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</si>
  <si>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</si>
  <si>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</si>
  <si>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</si>
  <si>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</si>
  <si>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</si>
  <si>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</si>
  <si>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</si>
  <si>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</si>
  <si>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</si>
  <si>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</si>
  <si>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</si>
  <si>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</si>
  <si>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</si>
  <si>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</si>
  <si>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</si>
  <si>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</si>
  <si>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</si>
  <si>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</si>
  <si>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</si>
  <si>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</si>
  <si>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</si>
  <si>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</si>
  <si>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</si>
  <si>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</si>
  <si>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</si>
  <si>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</si>
  <si>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</si>
  <si>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</si>
  <si>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</si>
  <si>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</si>
  <si>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</si>
  <si>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</si>
  <si>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</si>
  <si>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</si>
  <si>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</si>
  <si>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</si>
  <si>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</si>
  <si>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</si>
  <si>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</si>
  <si>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</si>
  <si>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</si>
  <si>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</si>
  <si>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</si>
  <si>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</si>
  <si>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</si>
  <si>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</si>
  <si>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</si>
  <si>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</si>
  <si>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</si>
  <si>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</si>
  <si>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</si>
  <si>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</si>
  <si>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</si>
  <si>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</si>
  <si>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</si>
  <si>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</si>
  <si>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</si>
  <si>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</si>
  <si>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</si>
  <si>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</si>
  <si>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</si>
  <si>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</si>
  <si>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</si>
  <si>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</si>
  <si>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</si>
  <si>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</si>
  <si>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</si>
  <si>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</si>
  <si>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</si>
  <si>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</si>
  <si>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</si>
  <si>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</si>
  <si>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</si>
  <si>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</si>
  <si>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</si>
  <si>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</si>
  <si>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</si>
  <si>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</si>
  <si>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</si>
  <si>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</si>
  <si>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</si>
  <si>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</si>
  <si>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</si>
  <si>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</si>
  <si>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</si>
  <si>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</si>
  <si>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</si>
  <si>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</si>
  <si>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</si>
  <si>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</si>
  <si>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</si>
  <si>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</si>
  <si>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</si>
  <si>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Q-92, (1,48 KG/M2), DIAMETRO DO FIO = 4,2 MM, LARGURA =  2,45 X 60 M DE COMPRIMENTO, ESPACAMENTO DA MALHA = 15 X 15 CM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</si>
  <si>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</si>
  <si>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</si>
  <si>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</si>
  <si>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</si>
  <si>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ANIAGEM (JUTA)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</si>
  <si>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</si>
  <si>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</si>
  <si>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</si>
  <si>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</si>
  <si>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</si>
  <si>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</si>
  <si>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</si>
  <si>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</si>
  <si>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</si>
  <si>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</si>
  <si>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</si>
  <si>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ARAME GALV,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</si>
  <si>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</si>
  <si>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</si>
  <si>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</si>
  <si>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</si>
  <si>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</si>
  <si>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</si>
  <si>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</si>
  <si>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TELA SOLDADA ARAME GALVANIZADO 12 BWG (2,77MM), MALHA 15 X 5 CM                                                                                                                                                                                                                                                                                                                                                                                                                                           </t>
  </si>
  <si>
    <t xml:space="preserve">TELHA ALUMINIO ONDULADA, ALTURA = *18* MM, E = 0,5 MM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</si>
  <si>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</si>
  <si>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</si>
  <si>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</si>
  <si>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</si>
  <si>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</si>
  <si>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</si>
  <si>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</si>
  <si>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</si>
  <si>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ACO ZINCADO TRAPEZOIDAL, A = *40* MM, E = 0,5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</si>
  <si>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</si>
  <si>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</si>
  <si>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BARRO / CERAMICA, NAO ESMALTADA, TIPO COLONIAL, CANAL, PLAN, PAULISTA, COMPRIMENTO DE *44 A 50* CM, RENDIMENTO DE COBERTURA DE *26* TELHAS/M2                                                                                                                                                                                                                                                                                                                                                    </t>
  </si>
  <si>
    <t xml:space="preserve">TELHA DE BARRO / CERAMICA, TIPO ROMANA, AMERICANA, PORTUGUESA, FRANCESA, COMPRIMENTO DE *41* CM,  RENDIMENTO DE *16* TELHAS/M2                                                                                                                                                                                                                                                                                                                                                                            </t>
  </si>
  <si>
    <t xml:space="preserve">TELHA DE CONCRETO TIPO CLASSICA, COR CINZA, COMPRIMENTO DE *42* CM, RENDIMENTO DE *10* TELHAS/M2 (COLETADO CAIXA)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</si>
  <si>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</si>
  <si>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</si>
  <si>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</si>
  <si>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</si>
  <si>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</si>
  <si>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</si>
  <si>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</si>
  <si>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</si>
  <si>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</si>
  <si>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</si>
  <si>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</si>
  <si>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</si>
  <si>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</si>
  <si>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</si>
  <si>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</si>
  <si>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</si>
  <si>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</si>
  <si>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</si>
  <si>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</si>
  <si>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</si>
  <si>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</si>
  <si>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</si>
  <si>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</si>
  <si>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</si>
  <si>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</si>
  <si>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</si>
  <si>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</si>
  <si>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</si>
  <si>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</si>
  <si>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</si>
  <si>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</si>
  <si>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</si>
  <si>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</si>
  <si>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</si>
  <si>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</si>
  <si>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</si>
  <si>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</si>
  <si>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</si>
  <si>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</si>
  <si>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 ISOLANTE COM NUCLEO EM POLIESTIRENO (EPS), E = 50 MM, REVESTIDA EM TELHA TRAPEZOIDAL DE ACO ZINCADO *0,5* MM COM PRE-PINTURA NAS DUAS FACES (NAO INCLUI ACESSORIOS DE FIXACAO)                                                                                                                                                                                                                                                                                                                      </t>
  </si>
  <si>
    <t xml:space="preserve">TELHA VIDRO TIPO CANAL OU COLONIAL, C = 46 A 50 CM                                                                                                                                                                                                                                                                                                                                                                                                                                                        </t>
  </si>
  <si>
    <t xml:space="preserve">TELHADOR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</si>
  <si>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</si>
  <si>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</si>
  <si>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</si>
  <si>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</si>
  <si>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</si>
  <si>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</si>
  <si>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</si>
  <si>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</si>
  <si>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</si>
  <si>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</si>
  <si>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</si>
  <si>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</si>
  <si>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</si>
  <si>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</si>
  <si>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</si>
  <si>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</si>
  <si>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</si>
  <si>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</si>
  <si>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</si>
  <si>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</si>
  <si>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</si>
  <si>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</si>
  <si>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</si>
  <si>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</si>
  <si>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</si>
  <si>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</si>
  <si>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</si>
  <si>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</si>
  <si>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</si>
  <si>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</si>
  <si>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</si>
  <si>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</si>
  <si>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</si>
  <si>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</si>
  <si>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</si>
  <si>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</si>
  <si>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</si>
  <si>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</si>
  <si>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</si>
  <si>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</si>
  <si>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</si>
  <si>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</si>
  <si>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</si>
  <si>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</si>
  <si>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</si>
  <si>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</si>
  <si>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</si>
  <si>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</si>
  <si>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</si>
  <si>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 E METAIS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</si>
  <si>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</si>
  <si>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</si>
  <si>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</si>
  <si>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</si>
  <si>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</si>
  <si>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</si>
  <si>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</si>
  <si>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</si>
  <si>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</si>
  <si>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</si>
  <si>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</si>
  <si>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</si>
  <si>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</si>
  <si>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</si>
  <si>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</si>
  <si>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</si>
  <si>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</si>
  <si>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</si>
  <si>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</si>
  <si>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</si>
  <si>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</si>
  <si>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</si>
  <si>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</si>
  <si>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</si>
  <si>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</si>
  <si>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</si>
  <si>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</si>
  <si>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</si>
  <si>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</si>
  <si>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</si>
  <si>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</si>
  <si>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</si>
  <si>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</si>
  <si>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</si>
  <si>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</si>
  <si>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</si>
  <si>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</si>
  <si>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</si>
  <si>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</si>
  <si>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</si>
  <si>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</si>
  <si>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</si>
  <si>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</si>
  <si>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</si>
  <si>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</si>
  <si>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</si>
  <si>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</si>
  <si>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</si>
  <si>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</si>
  <si>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</si>
  <si>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</si>
  <si>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</si>
  <si>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</si>
  <si>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</si>
  <si>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</si>
  <si>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</si>
  <si>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</si>
  <si>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DE BOIA CONVENCIONAL PARA CAIXA D'AGUA, 1.1/2", COM HASTE E TORNEIRA METALICOS E BALAO PLASTICO                                                                                                                                                                                                                                                                                                                                                                                                  </t>
  </si>
  <si>
    <t xml:space="preserve">TORNEIRA DE BOIA CONVENCIONAL PARA CAIXA D'AGUA, 1.1/4", COM HASTE E TORNEIRA METALICOS E BALAO PLASTICO                                                                                                                                                                                                                                                                                                                                                                                                  </t>
  </si>
  <si>
    <t xml:space="preserve">TORNEIRA DE BOIA CONVENCIONAL PARA CAIXA D'AGUA, 1/2", COM HASTE E TORNEIRA METALICOS E BALAO PLASTICO                                                                                                                                                                                                                                                                                                                                                                                                    </t>
  </si>
  <si>
    <t xml:space="preserve">TORNEIRA DE BOIA CONVENCIONAL PARA CAIXA D'AGUA, 1", COM HASTE E TORNEIRA METALICOS E BALAO PLASTICO                                                                                                                                                                                                                                                                                                                                                                                                      </t>
  </si>
  <si>
    <t xml:space="preserve">TORNEIRA DE BOIA CONVENCIONAL PARA CAIXA D'AGUA, 2", COM HASTE E TORNEIRA METALICOS E BALAO PLASTICO                                                                                                                                                                                                                                                                                                                                                                                                      </t>
  </si>
  <si>
    <t xml:space="preserve">TORNEIRA DE BOIA CONVENCIONAL PARA CAIXA D'AGUA, 3/4", COM HASTE E TORNEIRA METALICOS E BALAO PLASTICO                                                                                                                                                                                                                                                                                                                                                                                                    </t>
  </si>
  <si>
    <t xml:space="preserve">TORNEIRA DE BOIA VAZAO TOTAL PARA CAIXA D'AGUA, 1/2", COM HASTE E TORNEIRA METALICOS E BALAO PLASTICO                                                                                                                                                                                                                                                                                                                                                                                                     </t>
  </si>
  <si>
    <t xml:space="preserve">TORNEIRA DE BOIA VAZAO TOTAL PARA CAIXA D'AGUA, 1", COM HASTE E TORNEIRA METALICOS E BALAO PLASTICO                                                                                                                                                                                                                                                                                                                                                                                                       </t>
  </si>
  <si>
    <t xml:space="preserve">TORNEIRA DE BOIA VAZAO TOTAL PARA CAIXA D'AGUA, 3/4", COM HASTE E TORNEIRA METALICOS E BALAO PLASTICO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</si>
  <si>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</si>
  <si>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</si>
  <si>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</si>
  <si>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1/2 ", COM HASTE, TORNEIRA E BALAO METALICOS                                                                                                                                                                                                                                                                                                                                                                                                    </t>
  </si>
  <si>
    <t xml:space="preserve">TORNEIRA METALICA DE BOIA CONVENCIONAL PARA CAIXA D'AGUA, 3/4 ", COM HASTE, TORNEIRA E BALAO METALICOS                                                                                                                                                                                                                                                                                                                                                                                                    </t>
  </si>
  <si>
    <t xml:space="preserve">TORNEIRA PLASTICA DE BOIA CONVENCIONAL PARA CAIXA DE AGUA,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</si>
  <si>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</si>
  <si>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</si>
  <si>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</si>
  <si>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</si>
  <si>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</si>
  <si>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</si>
  <si>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</si>
  <si>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</si>
  <si>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</si>
  <si>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</si>
  <si>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</si>
  <si>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</si>
  <si>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</si>
  <si>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</si>
  <si>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</si>
  <si>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</si>
  <si>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</si>
  <si>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</si>
  <si>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</si>
  <si>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</si>
  <si>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</si>
  <si>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</si>
  <si>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</si>
  <si>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</si>
  <si>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</si>
  <si>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</si>
  <si>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</si>
  <si>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</si>
  <si>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</si>
  <si>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</si>
  <si>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</si>
  <si>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</si>
  <si>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</si>
  <si>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</si>
  <si>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EM ALUMINIO "U", COM ABAULADO PARA ROLDANA DE PORTA DE CORRER, *40 X 40* MM                                                                                                                                                                                                                                                                                                                                                                                                                        </t>
  </si>
  <si>
    <t xml:space="preserve">TRILHO QUADRADO, EM ALUMINIO (VERGALHAO MACICO), 1/4", (*6 X 6* CM), PARA RODIZIOS                                                                                                                                                                                                                                                                                                                                                                                                                        </t>
  </si>
  <si>
    <t xml:space="preserve">TRINCO / FECHO TIPO AVIAO, EM ZAMAC CROMADO, *60* MM, PARA JANELAS - INCLUI PARAFUSOS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</si>
  <si>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</si>
  <si>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</si>
  <si>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</si>
  <si>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</si>
  <si>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</si>
  <si>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</si>
  <si>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</si>
  <si>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</si>
  <si>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</si>
  <si>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</si>
  <si>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</si>
  <si>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</si>
  <si>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</si>
  <si>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</si>
  <si>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</si>
  <si>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</si>
  <si>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</si>
  <si>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</si>
  <si>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</si>
  <si>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</si>
  <si>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</si>
  <si>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</si>
  <si>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</si>
  <si>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</si>
  <si>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</si>
  <si>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</si>
  <si>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</si>
  <si>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</si>
  <si>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</si>
  <si>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</si>
  <si>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</si>
  <si>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</si>
  <si>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</si>
  <si>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</si>
  <si>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</si>
  <si>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</si>
  <si>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</si>
  <si>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</si>
  <si>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</si>
  <si>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</si>
  <si>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</si>
  <si>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</si>
  <si>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</si>
  <si>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</si>
  <si>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</si>
  <si>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</si>
  <si>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</si>
  <si>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</si>
  <si>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</si>
  <si>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</si>
  <si>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</si>
  <si>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</si>
  <si>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</si>
  <si>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</si>
  <si>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</si>
  <si>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</si>
  <si>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</si>
  <si>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</si>
  <si>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</si>
  <si>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</si>
  <si>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</si>
  <si>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</si>
  <si>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</si>
  <si>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</si>
  <si>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</si>
  <si>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</si>
  <si>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</si>
  <si>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</si>
  <si>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</si>
  <si>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</si>
  <si>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</si>
  <si>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</si>
  <si>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</si>
  <si>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</si>
  <si>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</si>
  <si>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</si>
  <si>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</si>
  <si>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</si>
  <si>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</si>
  <si>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</si>
  <si>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</si>
  <si>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</si>
  <si>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</si>
  <si>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</si>
  <si>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</si>
  <si>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</si>
  <si>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</si>
  <si>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</si>
  <si>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</si>
  <si>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</si>
  <si>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</si>
  <si>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</si>
  <si>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</si>
  <si>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</si>
  <si>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</si>
  <si>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</si>
  <si>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</si>
  <si>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</si>
  <si>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</si>
  <si>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</si>
  <si>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</si>
  <si>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</si>
  <si>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</si>
  <si>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</si>
  <si>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</si>
  <si>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</si>
  <si>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</si>
  <si>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</si>
  <si>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</si>
  <si>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</si>
  <si>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</si>
  <si>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</si>
  <si>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</si>
  <si>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</si>
  <si>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</si>
  <si>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</si>
  <si>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</si>
  <si>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</si>
  <si>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</si>
  <si>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</si>
  <si>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</si>
  <si>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</si>
  <si>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</si>
  <si>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</si>
  <si>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</si>
  <si>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</si>
  <si>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</si>
  <si>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</si>
  <si>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</si>
  <si>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</si>
  <si>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</si>
  <si>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</si>
  <si>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</si>
  <si>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</si>
  <si>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</si>
  <si>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</si>
  <si>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</si>
  <si>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</si>
  <si>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</si>
  <si>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</si>
  <si>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</si>
  <si>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</si>
  <si>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</si>
  <si>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</si>
  <si>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</si>
  <si>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</si>
  <si>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</si>
  <si>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</si>
  <si>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</si>
  <si>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</si>
  <si>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</si>
  <si>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</si>
  <si>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</si>
  <si>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</si>
  <si>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</si>
  <si>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</si>
  <si>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</si>
  <si>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</si>
  <si>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</si>
  <si>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</si>
  <si>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</si>
  <si>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</si>
  <si>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</si>
  <si>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</si>
  <si>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</si>
  <si>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POROSO, MACHO/FEMEA, DN 200 MM                                                                                                                                                                                                                                                                                                                                                                                                                                                   </t>
  </si>
  <si>
    <t xml:space="preserve">TUBO DE CONCRETO SIMPLES POROSO, MACHO/FEMEA, DN 300 MM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</si>
  <si>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</si>
  <si>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</si>
  <si>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</si>
  <si>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</si>
  <si>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</si>
  <si>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</si>
  <si>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</si>
  <si>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</si>
  <si>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</si>
  <si>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</si>
  <si>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</si>
  <si>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</si>
  <si>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</si>
  <si>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</si>
  <si>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</si>
  <si>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</si>
  <si>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</si>
  <si>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</si>
  <si>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</si>
  <si>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</si>
  <si>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</si>
  <si>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</si>
  <si>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</si>
  <si>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</si>
  <si>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</si>
  <si>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</si>
  <si>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</si>
  <si>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</si>
  <si>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</si>
  <si>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</si>
  <si>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</si>
  <si>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</si>
  <si>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</si>
  <si>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</si>
  <si>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</si>
  <si>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</si>
  <si>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</si>
  <si>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</si>
  <si>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</si>
  <si>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</si>
  <si>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</si>
  <si>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</si>
  <si>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</si>
  <si>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</si>
  <si>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</si>
  <si>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</si>
  <si>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</si>
  <si>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</si>
  <si>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</si>
  <si>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</si>
  <si>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</si>
  <si>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</si>
  <si>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</si>
  <si>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</si>
  <si>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</si>
  <si>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</si>
  <si>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</si>
  <si>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</si>
  <si>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</si>
  <si>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</si>
  <si>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</si>
  <si>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</si>
  <si>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</si>
  <si>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</si>
  <si>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</si>
  <si>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</si>
  <si>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</si>
  <si>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</si>
  <si>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</si>
  <si>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</si>
  <si>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</si>
  <si>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</si>
  <si>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</si>
  <si>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</si>
  <si>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</si>
  <si>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</si>
  <si>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</si>
  <si>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</si>
  <si>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</si>
  <si>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</si>
  <si>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</si>
  <si>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</si>
  <si>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</si>
  <si>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</si>
  <si>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</si>
  <si>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</si>
  <si>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</si>
  <si>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</si>
  <si>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</si>
  <si>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</si>
  <si>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</si>
  <si>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</si>
  <si>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</si>
  <si>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</si>
  <si>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</si>
  <si>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</si>
  <si>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</si>
  <si>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</si>
  <si>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</si>
  <si>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</si>
  <si>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</si>
  <si>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</si>
  <si>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</si>
  <si>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</si>
  <si>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</si>
  <si>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</si>
  <si>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</si>
  <si>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</si>
  <si>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</si>
  <si>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</si>
  <si>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</si>
  <si>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</si>
  <si>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</si>
  <si>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</si>
  <si>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</si>
  <si>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</si>
  <si>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</si>
  <si>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</si>
  <si>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</si>
  <si>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</si>
  <si>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</si>
  <si>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</si>
  <si>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</si>
  <si>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</si>
  <si>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</si>
  <si>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</si>
  <si>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</si>
  <si>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</si>
  <si>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</si>
  <si>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</si>
  <si>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</si>
  <si>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</si>
  <si>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</si>
  <si>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</si>
  <si>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</si>
  <si>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</si>
  <si>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</si>
  <si>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</si>
  <si>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</si>
  <si>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</si>
  <si>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</si>
  <si>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</si>
  <si>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</si>
  <si>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</si>
  <si>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</si>
  <si>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</si>
  <si>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</si>
  <si>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</si>
  <si>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</si>
  <si>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</si>
  <si>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</si>
  <si>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</si>
  <si>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</si>
  <si>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</si>
  <si>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</si>
  <si>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</si>
  <si>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</si>
  <si>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</si>
  <si>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</si>
  <si>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</si>
  <si>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</si>
  <si>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</si>
  <si>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</si>
  <si>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</si>
  <si>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</si>
  <si>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</si>
  <si>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</si>
  <si>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</si>
  <si>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</si>
  <si>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</si>
  <si>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</si>
  <si>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</si>
  <si>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</si>
  <si>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</si>
  <si>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</si>
  <si>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</si>
  <si>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</si>
  <si>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</si>
  <si>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</si>
  <si>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</si>
  <si>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</si>
  <si>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</si>
  <si>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</si>
  <si>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</si>
  <si>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</si>
  <si>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</si>
  <si>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</si>
  <si>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</si>
  <si>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</si>
  <si>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</si>
  <si>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</si>
  <si>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</si>
  <si>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</si>
  <si>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</si>
  <si>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</si>
  <si>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</si>
  <si>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</si>
  <si>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</si>
  <si>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</si>
  <si>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</si>
  <si>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</si>
  <si>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</si>
  <si>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</si>
  <si>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</si>
  <si>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</si>
  <si>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</si>
  <si>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</si>
  <si>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</si>
  <si>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</si>
  <si>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</si>
  <si>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</si>
  <si>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</si>
  <si>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</si>
  <si>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</si>
  <si>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</si>
  <si>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</si>
  <si>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</si>
  <si>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</si>
  <si>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</si>
  <si>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</si>
  <si>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</si>
  <si>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</si>
  <si>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</si>
  <si>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</si>
  <si>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</si>
  <si>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</si>
  <si>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</si>
  <si>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</si>
  <si>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</si>
  <si>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</si>
  <si>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</si>
  <si>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</si>
  <si>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</si>
  <si>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</si>
  <si>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</si>
  <si>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</si>
  <si>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</si>
  <si>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</si>
  <si>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</si>
  <si>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</si>
  <si>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</si>
  <si>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</si>
  <si>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</si>
  <si>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</si>
  <si>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</si>
  <si>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</si>
  <si>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</si>
  <si>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</si>
  <si>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</si>
  <si>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</si>
  <si>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</si>
  <si>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</si>
  <si>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</si>
  <si>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</si>
  <si>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</si>
  <si>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</si>
  <si>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</si>
  <si>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</si>
  <si>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</si>
  <si>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</si>
  <si>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</si>
  <si>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</si>
  <si>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</si>
  <si>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</si>
  <si>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</si>
  <si>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</si>
  <si>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</si>
  <si>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</si>
  <si>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</si>
  <si>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 PERFIL PARA CREMONA, EM FERRO CROMADO, COMPRIMENTO DE 120 CM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</si>
  <si>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</si>
  <si>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</si>
  <si>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</si>
  <si>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</si>
  <si>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</si>
  <si>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</si>
  <si>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</si>
  <si>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</si>
  <si>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</si>
  <si>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</si>
  <si>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VASO SANITARIO SIFONADO INFANTIL LOUCA BRANCA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</si>
  <si>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</si>
  <si>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</si>
  <si>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</si>
  <si>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</si>
  <si>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</si>
  <si>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</si>
  <si>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</si>
  <si>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</si>
  <si>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</si>
  <si>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</si>
  <si>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</si>
  <si>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</si>
  <si>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</si>
  <si>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</si>
  <si>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</si>
  <si>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</si>
  <si>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</si>
  <si>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</si>
  <si>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</si>
  <si>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</si>
  <si>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</si>
  <si>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</si>
  <si>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</si>
  <si>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</si>
  <si>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</si>
  <si>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</si>
  <si>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</si>
  <si>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</si>
  <si>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</si>
  <si>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</si>
  <si>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</si>
  <si>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</si>
  <si>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</si>
  <si>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</si>
  <si>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</si>
  <si>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</si>
  <si>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</si>
  <si>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</si>
  <si>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</si>
  <si>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</si>
  <si>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</si>
  <si>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</si>
  <si>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</si>
  <si>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</si>
  <si>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</si>
  <si>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</si>
  <si>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</si>
  <si>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</si>
  <si>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</si>
  <si>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</si>
  <si>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</si>
  <si>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</si>
  <si>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</si>
  <si>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</si>
  <si>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</si>
  <si>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</si>
  <si>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</si>
  <si>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</si>
  <si>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</si>
  <si>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</si>
  <si>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</si>
  <si>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</si>
  <si>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</si>
  <si>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</si>
  <si>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1.387,41</t>
  </si>
  <si>
    <t>2.047,54</t>
  </si>
  <si>
    <t>1.251,00</t>
  </si>
  <si>
    <t>3.467,37</t>
  </si>
  <si>
    <t>3.622,62</t>
  </si>
  <si>
    <t>4.908,83</t>
  </si>
  <si>
    <t>6.236,06</t>
  </si>
  <si>
    <t>6.883,90</t>
  </si>
  <si>
    <t>99,00</t>
  </si>
  <si>
    <t>63,01</t>
  </si>
  <si>
    <t>44,11</t>
  </si>
  <si>
    <t>38,43</t>
  </si>
  <si>
    <t>189,42</t>
  </si>
  <si>
    <t>44.490,00</t>
  </si>
  <si>
    <t>22,50</t>
  </si>
  <si>
    <t>94,18</t>
  </si>
  <si>
    <t>1,87</t>
  </si>
  <si>
    <t>51,99</t>
  </si>
  <si>
    <t>48,39</t>
  </si>
  <si>
    <t>4,17</t>
  </si>
  <si>
    <t>28,85</t>
  </si>
  <si>
    <t>12,34</t>
  </si>
  <si>
    <t>20,89</t>
  </si>
  <si>
    <t>217,72</t>
  </si>
  <si>
    <t>22,55</t>
  </si>
  <si>
    <t>110,49</t>
  </si>
  <si>
    <t>154,25</t>
  </si>
  <si>
    <t>234,34</t>
  </si>
  <si>
    <t>139,82</t>
  </si>
  <si>
    <t>163,70</t>
  </si>
  <si>
    <t>3,99</t>
  </si>
  <si>
    <t>43,80</t>
  </si>
  <si>
    <t>34,28</t>
  </si>
  <si>
    <t>97,60</t>
  </si>
  <si>
    <t>84,70</t>
  </si>
  <si>
    <t>36,29</t>
  </si>
  <si>
    <t>104,90</t>
  </si>
  <si>
    <t>1.652,61</t>
  </si>
  <si>
    <t>1.358,75</t>
  </si>
  <si>
    <t>1.922,27</t>
  </si>
  <si>
    <t>2.352,18</t>
  </si>
  <si>
    <t>2.941,13</t>
  </si>
  <si>
    <t>34,08</t>
  </si>
  <si>
    <t>2.072,50</t>
  </si>
  <si>
    <t>2.089,94</t>
  </si>
  <si>
    <t>2.188,61</t>
  </si>
  <si>
    <t>2.144,53</t>
  </si>
  <si>
    <t>12,54</t>
  </si>
  <si>
    <t>2.222,95</t>
  </si>
  <si>
    <t>2.522,36</t>
  </si>
  <si>
    <t>38,15</t>
  </si>
  <si>
    <t>49,54</t>
  </si>
  <si>
    <t>149,68</t>
  </si>
  <si>
    <t>6.900,00</t>
  </si>
  <si>
    <t>3.221,16</t>
  </si>
  <si>
    <t>1.290,00</t>
  </si>
  <si>
    <t>65,31</t>
  </si>
  <si>
    <t>16,10</t>
  </si>
  <si>
    <t>41,86</t>
  </si>
  <si>
    <t>67,95</t>
  </si>
  <si>
    <t>33,90</t>
  </si>
  <si>
    <t>41,31</t>
  </si>
  <si>
    <t>56,51</t>
  </si>
  <si>
    <t>67,41</t>
  </si>
  <si>
    <t>82,34</t>
  </si>
  <si>
    <t>99,12</t>
  </si>
  <si>
    <t>107,94</t>
  </si>
  <si>
    <t>169,54</t>
  </si>
  <si>
    <t>266,79</t>
  </si>
  <si>
    <t>347,15</t>
  </si>
  <si>
    <t>573,21</t>
  </si>
  <si>
    <t>59,89</t>
  </si>
  <si>
    <t>75,93</t>
  </si>
  <si>
    <t>93,15</t>
  </si>
  <si>
    <t>98,49</t>
  </si>
  <si>
    <t>122,97</t>
  </si>
  <si>
    <t>143,03</t>
  </si>
  <si>
    <t>3.101,52</t>
  </si>
  <si>
    <t>105,05</t>
  </si>
  <si>
    <t>121,60</t>
  </si>
  <si>
    <t>1.695,69</t>
  </si>
  <si>
    <t>3.144,45</t>
  </si>
  <si>
    <t>2.344,57</t>
  </si>
  <si>
    <t>2.500,00</t>
  </si>
  <si>
    <t>5.441,87</t>
  </si>
  <si>
    <t>6.833,00</t>
  </si>
  <si>
    <t>8.851,40</t>
  </si>
  <si>
    <t>3.384,44</t>
  </si>
  <si>
    <t>3.992,22</t>
  </si>
  <si>
    <t>6.175,47</t>
  </si>
  <si>
    <t>1.900,00</t>
  </si>
  <si>
    <t>3.220,77</t>
  </si>
  <si>
    <t>4.274,58</t>
  </si>
  <si>
    <t>1.782,38</t>
  </si>
  <si>
    <t>2.646,00</t>
  </si>
  <si>
    <t>1.591,82</t>
  </si>
  <si>
    <t>6.862,15</t>
  </si>
  <si>
    <t>7.693,03</t>
  </si>
  <si>
    <t>8.691,49</t>
  </si>
  <si>
    <t>11.945,81</t>
  </si>
  <si>
    <t>14.493,33</t>
  </si>
  <si>
    <t>5.033,21</t>
  </si>
  <si>
    <t>5.419,67</t>
  </si>
  <si>
    <t>5.558,39</t>
  </si>
  <si>
    <t>8.009,23</t>
  </si>
  <si>
    <t>9.265,89</t>
  </si>
  <si>
    <t>9.693,31</t>
  </si>
  <si>
    <t>1.547,40</t>
  </si>
  <si>
    <t>2.295,28</t>
  </si>
  <si>
    <t>3.035,16</t>
  </si>
  <si>
    <t>1.276,38</t>
  </si>
  <si>
    <t>1.349,34</t>
  </si>
  <si>
    <t>57.646,33</t>
  </si>
  <si>
    <t>25.616,89</t>
  </si>
  <si>
    <t>30.973,40</t>
  </si>
  <si>
    <t>33.877,97</t>
  </si>
  <si>
    <t>4.160,83</t>
  </si>
  <si>
    <t>12.592,48</t>
  </si>
  <si>
    <t>16,92</t>
  </si>
  <si>
    <t>65,72</t>
  </si>
  <si>
    <t>1.129,87</t>
  </si>
  <si>
    <t>0,36</t>
  </si>
  <si>
    <t>329,81</t>
  </si>
  <si>
    <t>197,17</t>
  </si>
  <si>
    <t>50,91</t>
  </si>
  <si>
    <t>65,60</t>
  </si>
  <si>
    <t>55,68</t>
  </si>
  <si>
    <t>2.970,80</t>
  </si>
  <si>
    <t>10.938,32</t>
  </si>
  <si>
    <t>11.365,42</t>
  </si>
  <si>
    <t>87,76</t>
  </si>
  <si>
    <t>15.536,96</t>
  </si>
  <si>
    <t>116,02</t>
  </si>
  <si>
    <t>20.541,26</t>
  </si>
  <si>
    <t>2.955,12</t>
  </si>
  <si>
    <t>57,45</t>
  </si>
  <si>
    <t>2.468,20</t>
  </si>
  <si>
    <t>2.165,73</t>
  </si>
  <si>
    <t>2.106,40</t>
  </si>
  <si>
    <t>2.773,18</t>
  </si>
  <si>
    <t>4.024,15</t>
  </si>
  <si>
    <t>2.375,33</t>
  </si>
  <si>
    <t>2.060,09</t>
  </si>
  <si>
    <t>2.092,32</t>
  </si>
  <si>
    <t>2.638,45</t>
  </si>
  <si>
    <t>4.562,99</t>
  </si>
  <si>
    <t>3.329,21</t>
  </si>
  <si>
    <t>310,17</t>
  </si>
  <si>
    <t>116,33</t>
  </si>
  <si>
    <t>155,69</t>
  </si>
  <si>
    <t>579,57</t>
  </si>
  <si>
    <t>435,29</t>
  </si>
  <si>
    <t>128,83</t>
  </si>
  <si>
    <t>161,49</t>
  </si>
  <si>
    <t>363,91</t>
  </si>
  <si>
    <t>605,87</t>
  </si>
  <si>
    <t>318,75</t>
  </si>
  <si>
    <t>159,90</t>
  </si>
  <si>
    <t>212,63</t>
  </si>
  <si>
    <t>308,06</t>
  </si>
  <si>
    <t>156,30</t>
  </si>
  <si>
    <t>185,86</t>
  </si>
  <si>
    <t>434,33</t>
  </si>
  <si>
    <t>692,03</t>
  </si>
  <si>
    <t>867,07</t>
  </si>
  <si>
    <t>142,84</t>
  </si>
  <si>
    <t>726,91</t>
  </si>
  <si>
    <t>686,09</t>
  </si>
  <si>
    <t>1.012,50</t>
  </si>
  <si>
    <t>1.024,58</t>
  </si>
  <si>
    <t>353,23</t>
  </si>
  <si>
    <t>539,99</t>
  </si>
  <si>
    <t>522,89</t>
  </si>
  <si>
    <t>321,97</t>
  </si>
  <si>
    <t>369,51</t>
  </si>
  <si>
    <t>399,80</t>
  </si>
  <si>
    <t>157,43</t>
  </si>
  <si>
    <t>167,86</t>
  </si>
  <si>
    <t>92,91</t>
  </si>
  <si>
    <t>115,24</t>
  </si>
  <si>
    <t>120,67</t>
  </si>
  <si>
    <t>17,61</t>
  </si>
  <si>
    <t>45,37</t>
  </si>
  <si>
    <t>276,84</t>
  </si>
  <si>
    <t>60,16</t>
  </si>
  <si>
    <t>89,96</t>
  </si>
  <si>
    <t>317.187,50</t>
  </si>
  <si>
    <t>107,00</t>
  </si>
  <si>
    <t>70,72</t>
  </si>
  <si>
    <t>86,92</t>
  </si>
  <si>
    <t>47,25</t>
  </si>
  <si>
    <t>86,61</t>
  </si>
  <si>
    <t>117,19</t>
  </si>
  <si>
    <t>243,72</t>
  </si>
  <si>
    <t>3.075,00</t>
  </si>
  <si>
    <t>4.193,46</t>
  </si>
  <si>
    <t>3.846,35</t>
  </si>
  <si>
    <t>16.730,08</t>
  </si>
  <si>
    <t>3.518,00</t>
  </si>
  <si>
    <t>12.508,47</t>
  </si>
  <si>
    <t>15.203,00</t>
  </si>
  <si>
    <t>2.417,23</t>
  </si>
  <si>
    <t>435,42</t>
  </si>
  <si>
    <t>1,65</t>
  </si>
  <si>
    <t>2,47</t>
  </si>
  <si>
    <t>66,84</t>
  </si>
  <si>
    <t>468,66</t>
  </si>
  <si>
    <t>60,23</t>
  </si>
  <si>
    <t>76,71</t>
  </si>
  <si>
    <t>45,40</t>
  </si>
  <si>
    <t>47,56</t>
  </si>
  <si>
    <t>68,38</t>
  </si>
  <si>
    <t>49,62</t>
  </si>
  <si>
    <t>1.984,57</t>
  </si>
  <si>
    <t>1.668,66</t>
  </si>
  <si>
    <t>680,00</t>
  </si>
  <si>
    <t>9.825,94</t>
  </si>
  <si>
    <t>661,81</t>
  </si>
  <si>
    <t>1.032,80</t>
  </si>
  <si>
    <t>1.130,79</t>
  </si>
  <si>
    <t>1.115,59</t>
  </si>
  <si>
    <t>6.255,89</t>
  </si>
  <si>
    <t>2.900,81</t>
  </si>
  <si>
    <t>5.885,14</t>
  </si>
  <si>
    <t>1.195,91</t>
  </si>
  <si>
    <t>37.485,18</t>
  </si>
  <si>
    <t>40.160,73</t>
  </si>
  <si>
    <t>2.389,88</t>
  </si>
  <si>
    <t>3.436,17</t>
  </si>
  <si>
    <t>5.824,61</t>
  </si>
  <si>
    <t>5.530,00</t>
  </si>
  <si>
    <t>22.692,45</t>
  </si>
  <si>
    <t>8.345,86</t>
  </si>
  <si>
    <t>24.749,16</t>
  </si>
  <si>
    <t>11.237,70</t>
  </si>
  <si>
    <t>2.481,00</t>
  </si>
  <si>
    <t>2.996,72</t>
  </si>
  <si>
    <t>4.025,90</t>
  </si>
  <si>
    <t>22.475,40</t>
  </si>
  <si>
    <t>3.539,87</t>
  </si>
  <si>
    <t>5.618,85</t>
  </si>
  <si>
    <t>169.047,69</t>
  </si>
  <si>
    <t>57.579,95</t>
  </si>
  <si>
    <t>87,85</t>
  </si>
  <si>
    <t>27,92</t>
  </si>
  <si>
    <t>17,35</t>
  </si>
  <si>
    <t>41,15</t>
  </si>
  <si>
    <t>40,01</t>
  </si>
  <si>
    <t>208,11</t>
  </si>
  <si>
    <t>219,89</t>
  </si>
  <si>
    <t>235,89</t>
  </si>
  <si>
    <t>26,48</t>
  </si>
  <si>
    <t>22,37</t>
  </si>
  <si>
    <t>38,47</t>
  </si>
  <si>
    <t>40,19</t>
  </si>
  <si>
    <t>37,03</t>
  </si>
  <si>
    <t>26,07</t>
  </si>
  <si>
    <t>43,98</t>
  </si>
  <si>
    <t>73,38</t>
  </si>
  <si>
    <t>75,15</t>
  </si>
  <si>
    <t>71,30</t>
  </si>
  <si>
    <t>9,87</t>
  </si>
  <si>
    <t>27,07</t>
  </si>
  <si>
    <t>30,40</t>
  </si>
  <si>
    <t>51,60</t>
  </si>
  <si>
    <t>65,62</t>
  </si>
  <si>
    <t>135,96</t>
  </si>
  <si>
    <t>228,34</t>
  </si>
  <si>
    <t>51,47</t>
  </si>
  <si>
    <t>22,20</t>
  </si>
  <si>
    <t>35,90</t>
  </si>
  <si>
    <t>56,66</t>
  </si>
  <si>
    <t>54,92</t>
  </si>
  <si>
    <t>61,30</t>
  </si>
  <si>
    <t>69,38</t>
  </si>
  <si>
    <t>73,39</t>
  </si>
  <si>
    <t>75,18</t>
  </si>
  <si>
    <t>65,70</t>
  </si>
  <si>
    <t>106,05</t>
  </si>
  <si>
    <t>132,72</t>
  </si>
  <si>
    <t>173,13</t>
  </si>
  <si>
    <t>22,13</t>
  </si>
  <si>
    <t>222,40</t>
  </si>
  <si>
    <t>40,73</t>
  </si>
  <si>
    <t>52,47</t>
  </si>
  <si>
    <t>65,51</t>
  </si>
  <si>
    <t>79,72</t>
  </si>
  <si>
    <t>31,05</t>
  </si>
  <si>
    <t>105,07</t>
  </si>
  <si>
    <t>123,52</t>
  </si>
  <si>
    <t>134,60</t>
  </si>
  <si>
    <t>232,07</t>
  </si>
  <si>
    <t>70,56</t>
  </si>
  <si>
    <t>317,20</t>
  </si>
  <si>
    <t>83,74</t>
  </si>
  <si>
    <t>99,91</t>
  </si>
  <si>
    <t>78,83</t>
  </si>
  <si>
    <t>128,93</t>
  </si>
  <si>
    <t>15,25</t>
  </si>
  <si>
    <t>166,80</t>
  </si>
  <si>
    <t>40,47</t>
  </si>
  <si>
    <t>101,95</t>
  </si>
  <si>
    <t>133,64</t>
  </si>
  <si>
    <t>72,61</t>
  </si>
  <si>
    <t>36.810,00</t>
  </si>
  <si>
    <t>41.800,00</t>
  </si>
  <si>
    <t>27.599,99</t>
  </si>
  <si>
    <t>33.258,00</t>
  </si>
  <si>
    <t>126,40</t>
  </si>
  <si>
    <t>829,52</t>
  </si>
  <si>
    <t>16,39</t>
  </si>
  <si>
    <t>10,18</t>
  </si>
  <si>
    <t>261,00</t>
  </si>
  <si>
    <t>335,25</t>
  </si>
  <si>
    <t>680,89</t>
  </si>
  <si>
    <t>764,81</t>
  </si>
  <si>
    <t>192,48</t>
  </si>
  <si>
    <t>330,08</t>
  </si>
  <si>
    <t>358,71</t>
  </si>
  <si>
    <t>3.464,72</t>
  </si>
  <si>
    <t>582,00</t>
  </si>
  <si>
    <t>750,23</t>
  </si>
  <si>
    <t>1.670,88</t>
  </si>
  <si>
    <t>111,85</t>
  </si>
  <si>
    <t>638,84</t>
  </si>
  <si>
    <t>323,29</t>
  </si>
  <si>
    <t>167,04</t>
  </si>
  <si>
    <t>211,29</t>
  </si>
  <si>
    <t>175,00</t>
  </si>
  <si>
    <t>213,77</t>
  </si>
  <si>
    <t>27,37</t>
  </si>
  <si>
    <t>27,70</t>
  </si>
  <si>
    <t>60,12</t>
  </si>
  <si>
    <t>78,12</t>
  </si>
  <si>
    <t>136,81</t>
  </si>
  <si>
    <t>168,39</t>
  </si>
  <si>
    <t>202,06</t>
  </si>
  <si>
    <t>63,14</t>
  </si>
  <si>
    <t>124,18</t>
  </si>
  <si>
    <t>133,42</t>
  </si>
  <si>
    <t>231,23</t>
  </si>
  <si>
    <t>410,20</t>
  </si>
  <si>
    <t>437,69</t>
  </si>
  <si>
    <t>587,65</t>
  </si>
  <si>
    <t>712,42</t>
  </si>
  <si>
    <t>1.920,83</t>
  </si>
  <si>
    <t>2.497,66</t>
  </si>
  <si>
    <t>1.096,14</t>
  </si>
  <si>
    <t>184,51</t>
  </si>
  <si>
    <t>104,19</t>
  </si>
  <si>
    <t>53,67</t>
  </si>
  <si>
    <t>105,24</t>
  </si>
  <si>
    <t>89,28</t>
  </si>
  <si>
    <t>168,30</t>
  </si>
  <si>
    <t>107,77</t>
  </si>
  <si>
    <t>94,72</t>
  </si>
  <si>
    <t>161,57</t>
  </si>
  <si>
    <t>2.104,88</t>
  </si>
  <si>
    <t>304,15</t>
  </si>
  <si>
    <t>1.270,30</t>
  </si>
  <si>
    <t>2.857,38</t>
  </si>
  <si>
    <t>3.194,16</t>
  </si>
  <si>
    <t>144,37</t>
  </si>
  <si>
    <t>24,88</t>
  </si>
  <si>
    <t>30,96</t>
  </si>
  <si>
    <t>64,03</t>
  </si>
  <si>
    <t>3.619,45</t>
  </si>
  <si>
    <t>2.080,54</t>
  </si>
  <si>
    <t>32,88</t>
  </si>
  <si>
    <t>74,53</t>
  </si>
  <si>
    <t>64,06</t>
  </si>
  <si>
    <t>98,26</t>
  </si>
  <si>
    <t>221.000,00</t>
  </si>
  <si>
    <t>230.791,13</t>
  </si>
  <si>
    <t>234.952,37</t>
  </si>
  <si>
    <t>194.424,04</t>
  </si>
  <si>
    <t>270.655,05</t>
  </si>
  <si>
    <t>271.704,11</t>
  </si>
  <si>
    <t>271.704,09</t>
  </si>
  <si>
    <t>246.387,02</t>
  </si>
  <si>
    <t>259.465,18</t>
  </si>
  <si>
    <t>181.136,08</t>
  </si>
  <si>
    <t>198.585,27</t>
  </si>
  <si>
    <t>197.885,91</t>
  </si>
  <si>
    <t>197.186,54</t>
  </si>
  <si>
    <t>282.544,30</t>
  </si>
  <si>
    <t>318.911,39</t>
  </si>
  <si>
    <t>286.950,31</t>
  </si>
  <si>
    <t>302.825,95</t>
  </si>
  <si>
    <t>299.329,11</t>
  </si>
  <si>
    <t>156.757,59</t>
  </si>
  <si>
    <t>46,51</t>
  </si>
  <si>
    <t>29,39</t>
  </si>
  <si>
    <t>31,22</t>
  </si>
  <si>
    <t>44,51</t>
  </si>
  <si>
    <t>48,26</t>
  </si>
  <si>
    <t>200,79</t>
  </si>
  <si>
    <t>341,15</t>
  </si>
  <si>
    <t>90,50</t>
  </si>
  <si>
    <t>111,18</t>
  </si>
  <si>
    <t>113,53</t>
  </si>
  <si>
    <t>35,03</t>
  </si>
  <si>
    <t>59,64</t>
  </si>
  <si>
    <t>2.340,72</t>
  </si>
  <si>
    <t>2.612,89</t>
  </si>
  <si>
    <t>2.971,01</t>
  </si>
  <si>
    <t>3.865,25</t>
  </si>
  <si>
    <t>121,80</t>
  </si>
  <si>
    <t>8.580,00</t>
  </si>
  <si>
    <t>11.640,00</t>
  </si>
  <si>
    <t>12.600,00</t>
  </si>
  <si>
    <t>13.560,00</t>
  </si>
  <si>
    <t>14.520,00</t>
  </si>
  <si>
    <t>16.559,99</t>
  </si>
  <si>
    <t>1.834,53</t>
  </si>
  <si>
    <t>41,59</t>
  </si>
  <si>
    <t>55,71</t>
  </si>
  <si>
    <t>9.813,80</t>
  </si>
  <si>
    <t>425.615,69</t>
  </si>
  <si>
    <t>365.024,64</t>
  </si>
  <si>
    <t>369.458,08</t>
  </si>
  <si>
    <t>420.000,00</t>
  </si>
  <si>
    <t>515.024,58</t>
  </si>
  <si>
    <t>2.259,62</t>
  </si>
  <si>
    <t>929,81</t>
  </si>
  <si>
    <t>619,87</t>
  </si>
  <si>
    <t>1.534,52</t>
  </si>
  <si>
    <t>24,80</t>
  </si>
  <si>
    <t>27,62</t>
  </si>
  <si>
    <t>29,30</t>
  </si>
  <si>
    <t>33,87</t>
  </si>
  <si>
    <t>95,38</t>
  </si>
  <si>
    <t>40,75</t>
  </si>
  <si>
    <t>48,18</t>
  </si>
  <si>
    <t>28,01</t>
  </si>
  <si>
    <t>53,25</t>
  </si>
  <si>
    <t>75,95</t>
  </si>
  <si>
    <t>23,01</t>
  </si>
  <si>
    <t>58,37</t>
  </si>
  <si>
    <t>26,18</t>
  </si>
  <si>
    <t>37,38</t>
  </si>
  <si>
    <t>13,12</t>
  </si>
  <si>
    <t>635,83</t>
  </si>
  <si>
    <t>215,02</t>
  </si>
  <si>
    <t>337,93</t>
  </si>
  <si>
    <t>504,70</t>
  </si>
  <si>
    <t>281,78</t>
  </si>
  <si>
    <t>444,51</t>
  </si>
  <si>
    <t>302,85</t>
  </si>
  <si>
    <t>328,51</t>
  </si>
  <si>
    <t>455,39</t>
  </si>
  <si>
    <t>157,10</t>
  </si>
  <si>
    <t>179,20</t>
  </si>
  <si>
    <t>3.207,39</t>
  </si>
  <si>
    <t>61,27</t>
  </si>
  <si>
    <t>14,57</t>
  </si>
  <si>
    <t>10.577,49</t>
  </si>
  <si>
    <t>8.879,72</t>
  </si>
  <si>
    <t>7.664,84</t>
  </si>
  <si>
    <t>5.925,22</t>
  </si>
  <si>
    <t>104.765,97</t>
  </si>
  <si>
    <t>13.793,13</t>
  </si>
  <si>
    <t>13.106,88</t>
  </si>
  <si>
    <t>86.280,46</t>
  </si>
  <si>
    <t>69.528,30</t>
  </si>
  <si>
    <t>148.850,72</t>
  </si>
  <si>
    <t>161.682,54</t>
  </si>
  <si>
    <t>58.463,00</t>
  </si>
  <si>
    <t>37.643,84</t>
  </si>
  <si>
    <t>43.779,34</t>
  </si>
  <si>
    <t>58.630,76</t>
  </si>
  <si>
    <t>2.166,49</t>
  </si>
  <si>
    <t>264,31</t>
  </si>
  <si>
    <t>274,10</t>
  </si>
  <si>
    <t>327,55</t>
  </si>
  <si>
    <t>353,50</t>
  </si>
  <si>
    <t>342,47</t>
  </si>
  <si>
    <t>239,84</t>
  </si>
  <si>
    <t>279,00</t>
  </si>
  <si>
    <t>293,84</t>
  </si>
  <si>
    <t>355,72</t>
  </si>
  <si>
    <t>249,14</t>
  </si>
  <si>
    <t>290,74</t>
  </si>
  <si>
    <t>312,14</t>
  </si>
  <si>
    <t>324,58</t>
  </si>
  <si>
    <t>260,20</t>
  </si>
  <si>
    <t>300,53</t>
  </si>
  <si>
    <t>327,96</t>
  </si>
  <si>
    <t>349,87</t>
  </si>
  <si>
    <t>271,31</t>
  </si>
  <si>
    <t>311,30</t>
  </si>
  <si>
    <t>283,40</t>
  </si>
  <si>
    <t>323,05</t>
  </si>
  <si>
    <t>363,18</t>
  </si>
  <si>
    <t>430,73</t>
  </si>
  <si>
    <t>553,10</t>
  </si>
  <si>
    <t>763,57</t>
  </si>
  <si>
    <t>239,31</t>
  </si>
  <si>
    <t>241,59</t>
  </si>
  <si>
    <t>133,94</t>
  </si>
  <si>
    <t>72,98</t>
  </si>
  <si>
    <t>93,32</t>
  </si>
  <si>
    <t>145,61</t>
  </si>
  <si>
    <t>24,82</t>
  </si>
  <si>
    <t>33,63</t>
  </si>
  <si>
    <t>105,01</t>
  </si>
  <si>
    <t>144,10</t>
  </si>
  <si>
    <t>77,31</t>
  </si>
  <si>
    <t>35,55</t>
  </si>
  <si>
    <t>89,44</t>
  </si>
  <si>
    <t>14,15</t>
  </si>
  <si>
    <t>29,06</t>
  </si>
  <si>
    <t>82,32</t>
  </si>
  <si>
    <t>151,51</t>
  </si>
  <si>
    <t>27,78</t>
  </si>
  <si>
    <t>90,73</t>
  </si>
  <si>
    <t>110,88</t>
  </si>
  <si>
    <t>15,59</t>
  </si>
  <si>
    <t>20,36</t>
  </si>
  <si>
    <t>57,22</t>
  </si>
  <si>
    <t>2.307,08</t>
  </si>
  <si>
    <t>1.400,60</t>
  </si>
  <si>
    <t>10.343,50</t>
  </si>
  <si>
    <t>2.015,22</t>
  </si>
  <si>
    <t>3.014,01</t>
  </si>
  <si>
    <t>6.801,38</t>
  </si>
  <si>
    <t>443,46</t>
  </si>
  <si>
    <t>16.552,95</t>
  </si>
  <si>
    <t>847,66</t>
  </si>
  <si>
    <t>171,68</t>
  </si>
  <si>
    <t>236,16</t>
  </si>
  <si>
    <t>5.199,80</t>
  </si>
  <si>
    <t>7.997,38</t>
  </si>
  <si>
    <t>365,51</t>
  </si>
  <si>
    <t>9.547,14</t>
  </si>
  <si>
    <t>653,70</t>
  </si>
  <si>
    <t>23.467,34</t>
  </si>
  <si>
    <t>1.227,55</t>
  </si>
  <si>
    <t>161,68</t>
  </si>
  <si>
    <t>1.686,84</t>
  </si>
  <si>
    <t>26,90</t>
  </si>
  <si>
    <t>122,87</t>
  </si>
  <si>
    <t>21.753,59</t>
  </si>
  <si>
    <t>490,42</t>
  </si>
  <si>
    <t>7.861,05</t>
  </si>
  <si>
    <t>64.803,84</t>
  </si>
  <si>
    <t>454,62</t>
  </si>
  <si>
    <t>22,61</t>
  </si>
  <si>
    <t>55,10</t>
  </si>
  <si>
    <t>183,98</t>
  </si>
  <si>
    <t>38,02</t>
  </si>
  <si>
    <t>92,11</t>
  </si>
  <si>
    <t>161,40</t>
  </si>
  <si>
    <t>146,93</t>
  </si>
  <si>
    <t>960,63</t>
  </si>
  <si>
    <t>20,31</t>
  </si>
  <si>
    <t>56,72</t>
  </si>
  <si>
    <t>80,00</t>
  </si>
  <si>
    <t>152,15</t>
  </si>
  <si>
    <t>222,00</t>
  </si>
  <si>
    <t>567,43</t>
  </si>
  <si>
    <t>1.369,99</t>
  </si>
  <si>
    <t>47,86</t>
  </si>
  <si>
    <t>55,14</t>
  </si>
  <si>
    <t>54,78</t>
  </si>
  <si>
    <t>47,90</t>
  </si>
  <si>
    <t>119,68</t>
  </si>
  <si>
    <t>66,15</t>
  </si>
  <si>
    <t>171,78</t>
  </si>
  <si>
    <t>127,55</t>
  </si>
  <si>
    <t>88,34</t>
  </si>
  <si>
    <t>57,71</t>
  </si>
  <si>
    <t>86,08</t>
  </si>
  <si>
    <t>114,11</t>
  </si>
  <si>
    <t>48,33</t>
  </si>
  <si>
    <t>32,58</t>
  </si>
  <si>
    <t>42,03</t>
  </si>
  <si>
    <t>11,70</t>
  </si>
  <si>
    <t>22,70</t>
  </si>
  <si>
    <t>46,91</t>
  </si>
  <si>
    <t>346,64</t>
  </si>
  <si>
    <t>539,93</t>
  </si>
  <si>
    <t>20,97</t>
  </si>
  <si>
    <t>18,03</t>
  </si>
  <si>
    <t>103,42</t>
  </si>
  <si>
    <t>28,29</t>
  </si>
  <si>
    <t>66,79</t>
  </si>
  <si>
    <t>302,26</t>
  </si>
  <si>
    <t>229,82</t>
  </si>
  <si>
    <t>339,76</t>
  </si>
  <si>
    <t>83,73</t>
  </si>
  <si>
    <t>195,52</t>
  </si>
  <si>
    <t>99,61</t>
  </si>
  <si>
    <t>44,10</t>
  </si>
  <si>
    <t>155,68</t>
  </si>
  <si>
    <t>37,58</t>
  </si>
  <si>
    <t>30,57</t>
  </si>
  <si>
    <t>125,02</t>
  </si>
  <si>
    <t>181,82</t>
  </si>
  <si>
    <t>374,83</t>
  </si>
  <si>
    <t>111,91</t>
  </si>
  <si>
    <t>62,07</t>
  </si>
  <si>
    <t>156,69</t>
  </si>
  <si>
    <t>119,30</t>
  </si>
  <si>
    <t>59,72</t>
  </si>
  <si>
    <t>309,66</t>
  </si>
  <si>
    <t>19,60</t>
  </si>
  <si>
    <t>129,87</t>
  </si>
  <si>
    <t>23,49</t>
  </si>
  <si>
    <t>56,69</t>
  </si>
  <si>
    <t>39,73</t>
  </si>
  <si>
    <t>82,55</t>
  </si>
  <si>
    <t>193,38</t>
  </si>
  <si>
    <t>390,77</t>
  </si>
  <si>
    <t>38,18</t>
  </si>
  <si>
    <t>130,89</t>
  </si>
  <si>
    <t>77,91</t>
  </si>
  <si>
    <t>13,73</t>
  </si>
  <si>
    <t>187,20</t>
  </si>
  <si>
    <t>375,30</t>
  </si>
  <si>
    <t>43,18</t>
  </si>
  <si>
    <t>79,86</t>
  </si>
  <si>
    <t>232,44</t>
  </si>
  <si>
    <t>443,77</t>
  </si>
  <si>
    <t>1.110,05</t>
  </si>
  <si>
    <t>65,25</t>
  </si>
  <si>
    <t>269,93</t>
  </si>
  <si>
    <t>138,14</t>
  </si>
  <si>
    <t>13,68</t>
  </si>
  <si>
    <t>62,04</t>
  </si>
  <si>
    <t>81,45</t>
  </si>
  <si>
    <t>4.842,02</t>
  </si>
  <si>
    <t>57,32</t>
  </si>
  <si>
    <t>6.697,14</t>
  </si>
  <si>
    <t>6.628,25</t>
  </si>
  <si>
    <t>5.893,49</t>
  </si>
  <si>
    <t>28,43</t>
  </si>
  <si>
    <t>673,10</t>
  </si>
  <si>
    <t>1.509,28</t>
  </si>
  <si>
    <t>1.187,29</t>
  </si>
  <si>
    <t>1.838,30</t>
  </si>
  <si>
    <t>4.294,84</t>
  </si>
  <si>
    <t>349,31</t>
  </si>
  <si>
    <t>556,14</t>
  </si>
  <si>
    <t>931,33</t>
  </si>
  <si>
    <t>814,59</t>
  </si>
  <si>
    <t>1.509,44</t>
  </si>
  <si>
    <t>1.279,31</t>
  </si>
  <si>
    <t>2.107,02</t>
  </si>
  <si>
    <t>4.504,42</t>
  </si>
  <si>
    <t>52,27</t>
  </si>
  <si>
    <t>64,04</t>
  </si>
  <si>
    <t>76,48</t>
  </si>
  <si>
    <t>63,56</t>
  </si>
  <si>
    <t>97,49</t>
  </si>
  <si>
    <t>79,28</t>
  </si>
  <si>
    <t>111,69</t>
  </si>
  <si>
    <t>76,76</t>
  </si>
  <si>
    <t>98,19</t>
  </si>
  <si>
    <t>174,53</t>
  </si>
  <si>
    <t>71,09</t>
  </si>
  <si>
    <t>104,97</t>
  </si>
  <si>
    <t>182,39</t>
  </si>
  <si>
    <t>117,83</t>
  </si>
  <si>
    <t>125,61</t>
  </si>
  <si>
    <t>142,52</t>
  </si>
  <si>
    <t>268,28</t>
  </si>
  <si>
    <t>131,45</t>
  </si>
  <si>
    <t>135,51</t>
  </si>
  <si>
    <t>329,47</t>
  </si>
  <si>
    <t>279,64</t>
  </si>
  <si>
    <t>140,40</t>
  </si>
  <si>
    <t>142,90</t>
  </si>
  <si>
    <t>152,82</t>
  </si>
  <si>
    <t>260,58</t>
  </si>
  <si>
    <t>158,98</t>
  </si>
  <si>
    <t>173,41</t>
  </si>
  <si>
    <t>174,44</t>
  </si>
  <si>
    <t>291,93</t>
  </si>
  <si>
    <t>159,97</t>
  </si>
  <si>
    <t>160,09</t>
  </si>
  <si>
    <t>174,52</t>
  </si>
  <si>
    <t>325,67</t>
  </si>
  <si>
    <t>523,70</t>
  </si>
  <si>
    <t>198,63</t>
  </si>
  <si>
    <t>232,74</t>
  </si>
  <si>
    <t>224,31</t>
  </si>
  <si>
    <t>519,64</t>
  </si>
  <si>
    <t>135,20</t>
  </si>
  <si>
    <t>137,15</t>
  </si>
  <si>
    <t>134,16</t>
  </si>
  <si>
    <t>157,53</t>
  </si>
  <si>
    <t>168,12</t>
  </si>
  <si>
    <t>91,87</t>
  </si>
  <si>
    <t>106,93</t>
  </si>
  <si>
    <t>89,45</t>
  </si>
  <si>
    <t>239,35</t>
  </si>
  <si>
    <t>105,89</t>
  </si>
  <si>
    <t>102,26</t>
  </si>
  <si>
    <t>87,03</t>
  </si>
  <si>
    <t>212,75</t>
  </si>
  <si>
    <t>205,50</t>
  </si>
  <si>
    <t>96,70</t>
  </si>
  <si>
    <t>77,36</t>
  </si>
  <si>
    <t>188,58</t>
  </si>
  <si>
    <t>229,68</t>
  </si>
  <si>
    <t>403,93</t>
  </si>
  <si>
    <t>97,56</t>
  </si>
  <si>
    <t>68.681,64</t>
  </si>
  <si>
    <t>48,98</t>
  </si>
  <si>
    <t>44,37</t>
  </si>
  <si>
    <t>112,29</t>
  </si>
  <si>
    <t>118,94</t>
  </si>
  <si>
    <t>444,59</t>
  </si>
  <si>
    <t>1.018,77</t>
  </si>
  <si>
    <t>135,83</t>
  </si>
  <si>
    <t>305,45</t>
  </si>
  <si>
    <t>74.717,27</t>
  </si>
  <si>
    <t>2.991,16</t>
  </si>
  <si>
    <t>29,14</t>
  </si>
  <si>
    <t>13,51</t>
  </si>
  <si>
    <t>53,30</t>
  </si>
  <si>
    <t>3.404,27</t>
  </si>
  <si>
    <t>35.157,77</t>
  </si>
  <si>
    <t>165.522,11</t>
  </si>
  <si>
    <t>402.049,99</t>
  </si>
  <si>
    <t>138.968,92</t>
  </si>
  <si>
    <t>119.000,00</t>
  </si>
  <si>
    <t>262.067,14</t>
  </si>
  <si>
    <t>274.124,99</t>
  </si>
  <si>
    <t>2.406,58</t>
  </si>
  <si>
    <t>5.734,20</t>
  </si>
  <si>
    <t>83,82</t>
  </si>
  <si>
    <t>14.839,66</t>
  </si>
  <si>
    <t>16.890,59</t>
  </si>
  <si>
    <t>130,41</t>
  </si>
  <si>
    <t>23.088,97</t>
  </si>
  <si>
    <t>15.056,13</t>
  </si>
  <si>
    <t>95,93</t>
  </si>
  <si>
    <t>16.986,29</t>
  </si>
  <si>
    <t>131,48</t>
  </si>
  <si>
    <t>23.278,11</t>
  </si>
  <si>
    <t>83,93</t>
  </si>
  <si>
    <t>14.859,49</t>
  </si>
  <si>
    <t>65,65</t>
  </si>
  <si>
    <t>11.625,70</t>
  </si>
  <si>
    <t>30,17</t>
  </si>
  <si>
    <t>112,27</t>
  </si>
  <si>
    <t>201,17</t>
  </si>
  <si>
    <t>176,60</t>
  </si>
  <si>
    <t>158,03</t>
  </si>
  <si>
    <t>177,30</t>
  </si>
  <si>
    <t>106,47</t>
  </si>
  <si>
    <t>123,35</t>
  </si>
  <si>
    <t>183,18</t>
  </si>
  <si>
    <t>279,94</t>
  </si>
  <si>
    <t>192,92</t>
  </si>
  <si>
    <t>264,54</t>
  </si>
  <si>
    <t>188.694,18</t>
  </si>
  <si>
    <t>878.109,37</t>
  </si>
  <si>
    <t>1.307.109,37</t>
  </si>
  <si>
    <t>226,77</t>
  </si>
  <si>
    <t>642,22</t>
  </si>
  <si>
    <t>463.149,35</t>
  </si>
  <si>
    <t>419.687,50</t>
  </si>
  <si>
    <t>439.437,50</t>
  </si>
  <si>
    <t>376.878,86</t>
  </si>
  <si>
    <t>450.300,00</t>
  </si>
  <si>
    <t>345.625,00</t>
  </si>
  <si>
    <t>412.281,25</t>
  </si>
  <si>
    <t>395.000,00</t>
  </si>
  <si>
    <t>445.868,10</t>
  </si>
  <si>
    <t>68,11</t>
  </si>
  <si>
    <t>117,43</t>
  </si>
  <si>
    <t>142,85</t>
  </si>
  <si>
    <t>36,18</t>
  </si>
  <si>
    <t>59,04</t>
  </si>
  <si>
    <t>569,00</t>
  </si>
  <si>
    <t>244,62</t>
  </si>
  <si>
    <t>3.422,44</t>
  </si>
  <si>
    <t>11,93</t>
  </si>
  <si>
    <t>3.117,21</t>
  </si>
  <si>
    <t>19,57</t>
  </si>
  <si>
    <t>152,11</t>
  </si>
  <si>
    <t>125,05</t>
  </si>
  <si>
    <t>79,02</t>
  </si>
  <si>
    <t>255,40</t>
  </si>
  <si>
    <t>42,68</t>
  </si>
  <si>
    <t>36,90</t>
  </si>
  <si>
    <t>55,84</t>
  </si>
  <si>
    <t>49,58</t>
  </si>
  <si>
    <t>34,51</t>
  </si>
  <si>
    <t>40,89</t>
  </si>
  <si>
    <t>30,93</t>
  </si>
  <si>
    <t>103,26</t>
  </si>
  <si>
    <t>91,21</t>
  </si>
  <si>
    <t>219,50</t>
  </si>
  <si>
    <t>64,08</t>
  </si>
  <si>
    <t>155,50</t>
  </si>
  <si>
    <t>4,49</t>
  </si>
  <si>
    <t>488,44</t>
  </si>
  <si>
    <t>901,28</t>
  </si>
  <si>
    <t>2.307,65</t>
  </si>
  <si>
    <t>3.154,14</t>
  </si>
  <si>
    <t>75,00</t>
  </si>
  <si>
    <t>55,11</t>
  </si>
  <si>
    <t>64,77</t>
  </si>
  <si>
    <t>47,34</t>
  </si>
  <si>
    <t>53,90</t>
  </si>
  <si>
    <t>46,78</t>
  </si>
  <si>
    <t>163,73</t>
  </si>
  <si>
    <t>69,10</t>
  </si>
  <si>
    <t>39,20</t>
  </si>
  <si>
    <t>83,31</t>
  </si>
  <si>
    <t>206,94</t>
  </si>
  <si>
    <t>72,27</t>
  </si>
  <si>
    <t>76,00</t>
  </si>
  <si>
    <t>46,24</t>
  </si>
  <si>
    <t>2.300,91</t>
  </si>
  <si>
    <t>3.382,75</t>
  </si>
  <si>
    <t>3.629,39</t>
  </si>
  <si>
    <t>4.048,00</t>
  </si>
  <si>
    <t>1.304,66</t>
  </si>
  <si>
    <t>3.063,85</t>
  </si>
  <si>
    <t>516,69</t>
  </si>
  <si>
    <t>427,88</t>
  </si>
  <si>
    <t>3.671,27</t>
  </si>
  <si>
    <t>944,04</t>
  </si>
  <si>
    <t>2.905,05</t>
  </si>
  <si>
    <t>8.391,47</t>
  </si>
  <si>
    <t>4.195.978,07</t>
  </si>
  <si>
    <t>1.796.235,63</t>
  </si>
  <si>
    <t>71,12</t>
  </si>
  <si>
    <t>266,13</t>
  </si>
  <si>
    <t>730,88</t>
  </si>
  <si>
    <t>788,50</t>
  </si>
  <si>
    <t>867,40</t>
  </si>
  <si>
    <t>70,11</t>
  </si>
  <si>
    <t>75,86</t>
  </si>
  <si>
    <t>251,31</t>
  </si>
  <si>
    <t>334,22</t>
  </si>
  <si>
    <t>468,56</t>
  </si>
  <si>
    <t>335,11</t>
  </si>
  <si>
    <t>389,70</t>
  </si>
  <si>
    <t>619,81</t>
  </si>
  <si>
    <t>683,20</t>
  </si>
  <si>
    <t>349,05</t>
  </si>
  <si>
    <t>222,85</t>
  </si>
  <si>
    <t>187,34</t>
  </si>
  <si>
    <t>234,28</t>
  </si>
  <si>
    <t>156,08</t>
  </si>
  <si>
    <t>194,62</t>
  </si>
  <si>
    <t>3.012,70</t>
  </si>
  <si>
    <t>34.693,87</t>
  </si>
  <si>
    <t>27.200,00</t>
  </si>
  <si>
    <t>330,11</t>
  </si>
  <si>
    <t>10,17</t>
  </si>
  <si>
    <t>21,72</t>
  </si>
  <si>
    <t>116,62</t>
  </si>
  <si>
    <t>101,34</t>
  </si>
  <si>
    <t>120,96</t>
  </si>
  <si>
    <t>136,25</t>
  </si>
  <si>
    <t>436,22</t>
  </si>
  <si>
    <t>127,99</t>
  </si>
  <si>
    <t>177,03</t>
  </si>
  <si>
    <t>360.718,75</t>
  </si>
  <si>
    <t>408.679,69</t>
  </si>
  <si>
    <t>759.171,87</t>
  </si>
  <si>
    <t>83.428,72</t>
  </si>
  <si>
    <t>74.576,01</t>
  </si>
  <si>
    <t>1.626,86</t>
  </si>
  <si>
    <t>53.869,92</t>
  </si>
  <si>
    <t>63.185,77</t>
  </si>
  <si>
    <t>76.957,03</t>
  </si>
  <si>
    <t>89.108,14</t>
  </si>
  <si>
    <t>47.972,58</t>
  </si>
  <si>
    <t>46.822,28</t>
  </si>
  <si>
    <t>67.284,75</t>
  </si>
  <si>
    <t>43.744,00</t>
  </si>
  <si>
    <t>36.529,73</t>
  </si>
  <si>
    <t>62.616,04</t>
  </si>
  <si>
    <t>55.749,85</t>
  </si>
  <si>
    <t>67.022,00</t>
  </si>
  <si>
    <t>39.396,90</t>
  </si>
  <si>
    <t>167,61</t>
  </si>
  <si>
    <t>190,75</t>
  </si>
  <si>
    <t>2.522,89</t>
  </si>
  <si>
    <t>2.880,15</t>
  </si>
  <si>
    <t>5.014,78</t>
  </si>
  <si>
    <t>630.772,19</t>
  </si>
  <si>
    <t>1.213.023,44</t>
  </si>
  <si>
    <t>2.062.139,84</t>
  </si>
  <si>
    <t>126.382,81</t>
  </si>
  <si>
    <t>199.062,50</t>
  </si>
  <si>
    <t>737.187,50</t>
  </si>
  <si>
    <t>49.765,62</t>
  </si>
  <si>
    <t>70.000,00</t>
  </si>
  <si>
    <t>163.625,00</t>
  </si>
  <si>
    <t>41,11</t>
  </si>
  <si>
    <t>3.557,50</t>
  </si>
  <si>
    <t>3.222,29</t>
  </si>
  <si>
    <t>1.904,51</t>
  </si>
  <si>
    <t>2.005,82</t>
  </si>
  <si>
    <t>114.526,71</t>
  </si>
  <si>
    <t>121.838,18</t>
  </si>
  <si>
    <t>767,73</t>
  </si>
  <si>
    <t>1.275,96</t>
  </si>
  <si>
    <t>1.794,99</t>
  </si>
  <si>
    <t>562,28</t>
  </si>
  <si>
    <t>147,06</t>
  </si>
  <si>
    <t>157,87</t>
  </si>
  <si>
    <t>194,63</t>
  </si>
  <si>
    <t>2.897,94</t>
  </si>
  <si>
    <t>3.784,63</t>
  </si>
  <si>
    <t>41,44</t>
  </si>
  <si>
    <t>24,19</t>
  </si>
  <si>
    <t>3.299,66</t>
  </si>
  <si>
    <t>19,33</t>
  </si>
  <si>
    <t>1.180,00</t>
  </si>
  <si>
    <t>528,05</t>
  </si>
  <si>
    <t>899,07</t>
  </si>
  <si>
    <t>129,17</t>
  </si>
  <si>
    <t>195,62</t>
  </si>
  <si>
    <t>157,56</t>
  </si>
  <si>
    <t>145,30</t>
  </si>
  <si>
    <t>187,58</t>
  </si>
  <si>
    <t>521,07</t>
  </si>
  <si>
    <t>343,40</t>
  </si>
  <si>
    <t>159,30</t>
  </si>
  <si>
    <t>390,31</t>
  </si>
  <si>
    <t>293,10</t>
  </si>
  <si>
    <t>457,97</t>
  </si>
  <si>
    <t>772,92</t>
  </si>
  <si>
    <t>441,60</t>
  </si>
  <si>
    <t>531,86</t>
  </si>
  <si>
    <t>441,07</t>
  </si>
  <si>
    <t>613,59</t>
  </si>
  <si>
    <t>759,54</t>
  </si>
  <si>
    <t>253,08</t>
  </si>
  <si>
    <t>297,27</t>
  </si>
  <si>
    <t>350,55</t>
  </si>
  <si>
    <t>246,21</t>
  </si>
  <si>
    <t>258,93</t>
  </si>
  <si>
    <t>415,34</t>
  </si>
  <si>
    <t>288,19</t>
  </si>
  <si>
    <t>325,73</t>
  </si>
  <si>
    <t>406,26</t>
  </si>
  <si>
    <t>457,72</t>
  </si>
  <si>
    <t>879,78</t>
  </si>
  <si>
    <t>1.103,63</t>
  </si>
  <si>
    <t>1.361,00</t>
  </si>
  <si>
    <t>458,58</t>
  </si>
  <si>
    <t>554,52</t>
  </si>
  <si>
    <t>613,13</t>
  </si>
  <si>
    <t>649,39</t>
  </si>
  <si>
    <t>621,65</t>
  </si>
  <si>
    <t>559,72</t>
  </si>
  <si>
    <t>702,95</t>
  </si>
  <si>
    <t>851,36</t>
  </si>
  <si>
    <t>737,24</t>
  </si>
  <si>
    <t>934,36</t>
  </si>
  <si>
    <t>574,47</t>
  </si>
  <si>
    <t>578,87</t>
  </si>
  <si>
    <t>219,47</t>
  </si>
  <si>
    <t>148,33</t>
  </si>
  <si>
    <t>296,07</t>
  </si>
  <si>
    <t>816,34</t>
  </si>
  <si>
    <t>346,98</t>
  </si>
  <si>
    <t>722,88</t>
  </si>
  <si>
    <t>271,44</t>
  </si>
  <si>
    <t>2.875,63</t>
  </si>
  <si>
    <t>31,00</t>
  </si>
  <si>
    <t>36,25</t>
  </si>
  <si>
    <t>96,85</t>
  </si>
  <si>
    <t>94,45</t>
  </si>
  <si>
    <t>109,75</t>
  </si>
  <si>
    <t>99,25</t>
  </si>
  <si>
    <t>66,17</t>
  </si>
  <si>
    <t>10,87</t>
  </si>
  <si>
    <t>29,07</t>
  </si>
  <si>
    <t>41,91</t>
  </si>
  <si>
    <t>13,36</t>
  </si>
  <si>
    <t>17,49</t>
  </si>
  <si>
    <t>33,42</t>
  </si>
  <si>
    <t>17,66</t>
  </si>
  <si>
    <t>58,68</t>
  </si>
  <si>
    <t>132,14</t>
  </si>
  <si>
    <t>41,56</t>
  </si>
  <si>
    <t>311,90</t>
  </si>
  <si>
    <t>56,41</t>
  </si>
  <si>
    <t>12,30</t>
  </si>
  <si>
    <t>75,77</t>
  </si>
  <si>
    <t>33,28</t>
  </si>
  <si>
    <t>88,21</t>
  </si>
  <si>
    <t>95,83</t>
  </si>
  <si>
    <t>268,13</t>
  </si>
  <si>
    <t>403,81</t>
  </si>
  <si>
    <t>562,50</t>
  </si>
  <si>
    <t>373,17</t>
  </si>
  <si>
    <t>467,21</t>
  </si>
  <si>
    <t>648,01</t>
  </si>
  <si>
    <t>855,91</t>
  </si>
  <si>
    <t>255,91</t>
  </si>
  <si>
    <t>296,84</t>
  </si>
  <si>
    <t>326,04</t>
  </si>
  <si>
    <t>330,62</t>
  </si>
  <si>
    <t>273,53</t>
  </si>
  <si>
    <t>238,65</t>
  </si>
  <si>
    <t>93,71</t>
  </si>
  <si>
    <t>102,75</t>
  </si>
  <si>
    <t>206,87</t>
  </si>
  <si>
    <t>206,18</t>
  </si>
  <si>
    <t>323,88</t>
  </si>
  <si>
    <t>285,35</t>
  </si>
  <si>
    <t>308,91</t>
  </si>
  <si>
    <t>288,30</t>
  </si>
  <si>
    <t>311,85</t>
  </si>
  <si>
    <t>291,24</t>
  </si>
  <si>
    <t>326,59</t>
  </si>
  <si>
    <t>305,98</t>
  </si>
  <si>
    <t>312,11</t>
  </si>
  <si>
    <t>353,80</t>
  </si>
  <si>
    <t>335,54</t>
  </si>
  <si>
    <t>367,34</t>
  </si>
  <si>
    <t>347,32</t>
  </si>
  <si>
    <t>388,66</t>
  </si>
  <si>
    <t>389,93</t>
  </si>
  <si>
    <t>433,59</t>
  </si>
  <si>
    <t>400,09</t>
  </si>
  <si>
    <t>470,37</t>
  </si>
  <si>
    <t>28,66</t>
  </si>
  <si>
    <t>36,34</t>
  </si>
  <si>
    <t>35,97</t>
  </si>
  <si>
    <t>39,59</t>
  </si>
  <si>
    <t>50,33</t>
  </si>
  <si>
    <t>287,24</t>
  </si>
  <si>
    <t>489,58</t>
  </si>
  <si>
    <t>60,96</t>
  </si>
  <si>
    <t>171,14</t>
  </si>
  <si>
    <t>39,24</t>
  </si>
  <si>
    <t>66,18</t>
  </si>
  <si>
    <t>44,42</t>
  </si>
  <si>
    <t>51,36</t>
  </si>
  <si>
    <t>20,50</t>
  </si>
  <si>
    <t>42,05</t>
  </si>
  <si>
    <t>1.753,07</t>
  </si>
  <si>
    <t>117,25</t>
  </si>
  <si>
    <t>119,52</t>
  </si>
  <si>
    <t>172,15</t>
  </si>
  <si>
    <t>75,91</t>
  </si>
  <si>
    <t>188,86</t>
  </si>
  <si>
    <t>90,54</t>
  </si>
  <si>
    <t>81,26</t>
  </si>
  <si>
    <t>118,71</t>
  </si>
  <si>
    <t>212,85</t>
  </si>
  <si>
    <t>216,03</t>
  </si>
  <si>
    <t>2.745,29</t>
  </si>
  <si>
    <t>65,13</t>
  </si>
  <si>
    <t>98.500,00</t>
  </si>
  <si>
    <t>83.643,10</t>
  </si>
  <si>
    <t>140.029,09</t>
  </si>
  <si>
    <t>237.651,71</t>
  </si>
  <si>
    <t>3.547,07</t>
  </si>
  <si>
    <t>586,63</t>
  </si>
  <si>
    <t>702,04</t>
  </si>
  <si>
    <t>325,00</t>
  </si>
  <si>
    <t>515,00</t>
  </si>
  <si>
    <t>402,34</t>
  </si>
  <si>
    <t>643,75</t>
  </si>
  <si>
    <t>584,73</t>
  </si>
  <si>
    <t>20,25</t>
  </si>
  <si>
    <t>418,61</t>
  </si>
  <si>
    <t>40,59</t>
  </si>
  <si>
    <t>31,70</t>
  </si>
  <si>
    <t>136,16</t>
  </si>
  <si>
    <t>32,13</t>
  </si>
  <si>
    <t>1.208,06</t>
  </si>
  <si>
    <t>66,39</t>
  </si>
  <si>
    <t>177,77</t>
  </si>
  <si>
    <t>84,16</t>
  </si>
  <si>
    <t>78,42</t>
  </si>
  <si>
    <t>65,04</t>
  </si>
  <si>
    <t>125,98</t>
  </si>
  <si>
    <t>102,00</t>
  </si>
  <si>
    <t>83,79</t>
  </si>
  <si>
    <t>37,01</t>
  </si>
  <si>
    <t>77,11</t>
  </si>
  <si>
    <t>78,32</t>
  </si>
  <si>
    <t>297,32</t>
  </si>
  <si>
    <t>212,97</t>
  </si>
  <si>
    <t>146,05</t>
  </si>
  <si>
    <t>39,99</t>
  </si>
  <si>
    <t>88,25</t>
  </si>
  <si>
    <t>157,42</t>
  </si>
  <si>
    <t>393,55</t>
  </si>
  <si>
    <t>31,61</t>
  </si>
  <si>
    <t>111,24</t>
  </si>
  <si>
    <t>185,96</t>
  </si>
  <si>
    <t>39,68</t>
  </si>
  <si>
    <t>47,29</t>
  </si>
  <si>
    <t>40,02</t>
  </si>
  <si>
    <t>60,38</t>
  </si>
  <si>
    <t>95,21</t>
  </si>
  <si>
    <t>173,46</t>
  </si>
  <si>
    <t>286,11</t>
  </si>
  <si>
    <t>12,22</t>
  </si>
  <si>
    <t>42,73</t>
  </si>
  <si>
    <t>65,11</t>
  </si>
  <si>
    <t>112,43</t>
  </si>
  <si>
    <t>119,70</t>
  </si>
  <si>
    <t>150,24</t>
  </si>
  <si>
    <t>17,02</t>
  </si>
  <si>
    <t>68,90</t>
  </si>
  <si>
    <t>93,28</t>
  </si>
  <si>
    <t>33,41</t>
  </si>
  <si>
    <t>71,43</t>
  </si>
  <si>
    <t>27,66</t>
  </si>
  <si>
    <t>44,64</t>
  </si>
  <si>
    <t>15,52</t>
  </si>
  <si>
    <t>1.686,73</t>
  </si>
  <si>
    <t>16,22</t>
  </si>
  <si>
    <t>133,38</t>
  </si>
  <si>
    <t>65,87</t>
  </si>
  <si>
    <t>2.601,40</t>
  </si>
  <si>
    <t>41,93</t>
  </si>
  <si>
    <t>43,73</t>
  </si>
  <si>
    <t>942,64</t>
  </si>
  <si>
    <t>220,00</t>
  </si>
  <si>
    <t>271,18</t>
  </si>
  <si>
    <t>360,49</t>
  </si>
  <si>
    <t>325,64</t>
  </si>
  <si>
    <t>388,26</t>
  </si>
  <si>
    <t>392,07</t>
  </si>
  <si>
    <t>511,88</t>
  </si>
  <si>
    <t>436,73</t>
  </si>
  <si>
    <t>550,00</t>
  </si>
  <si>
    <t>668,71</t>
  </si>
  <si>
    <t>762,37</t>
  </si>
  <si>
    <t>480.611,84</t>
  </si>
  <si>
    <t>427.288,50</t>
  </si>
  <si>
    <t>34,92</t>
  </si>
  <si>
    <t>36,13</t>
  </si>
  <si>
    <t>64,56</t>
  </si>
  <si>
    <t>34,23</t>
  </si>
  <si>
    <t>42,51</t>
  </si>
  <si>
    <t>10.026,60</t>
  </si>
  <si>
    <t>17.291,87</t>
  </si>
  <si>
    <t>572,70</t>
  </si>
  <si>
    <t>17,15</t>
  </si>
  <si>
    <t>3.036,78</t>
  </si>
  <si>
    <t>3.035,68</t>
  </si>
  <si>
    <t>5.400,00</t>
  </si>
  <si>
    <t>10.067,63</t>
  </si>
  <si>
    <t>11.585,27</t>
  </si>
  <si>
    <t>10.942,12</t>
  </si>
  <si>
    <t>12.311,37</t>
  </si>
  <si>
    <t>22.653,77</t>
  </si>
  <si>
    <t>12.669,68</t>
  </si>
  <si>
    <t>12.430,89</t>
  </si>
  <si>
    <t>111,80</t>
  </si>
  <si>
    <t>45,08</t>
  </si>
  <si>
    <t>96,57</t>
  </si>
  <si>
    <t>137,88</t>
  </si>
  <si>
    <t>155,09</t>
  </si>
  <si>
    <t>856,10</t>
  </si>
  <si>
    <t>873,43</t>
  </si>
  <si>
    <t>23,43</t>
  </si>
  <si>
    <t>4.152,10</t>
  </si>
  <si>
    <t>3.111,30</t>
  </si>
  <si>
    <t>2.169,11</t>
  </si>
  <si>
    <t>8.703,06</t>
  </si>
  <si>
    <t>11.042,27</t>
  </si>
  <si>
    <t>445,62</t>
  </si>
  <si>
    <t>531,60</t>
  </si>
  <si>
    <t>587,54</t>
  </si>
  <si>
    <t>264,46</t>
  </si>
  <si>
    <t>284,81</t>
  </si>
  <si>
    <t>170.000,00</t>
  </si>
  <si>
    <t>262.359,87</t>
  </si>
  <si>
    <t>258.058,89</t>
  </si>
  <si>
    <t>314.831,85</t>
  </si>
  <si>
    <t>324.303,81</t>
  </si>
  <si>
    <t>55,88</t>
  </si>
  <si>
    <t>60,83</t>
  </si>
  <si>
    <t>149,08</t>
  </si>
  <si>
    <t>241,36</t>
  </si>
  <si>
    <t>7.705,86</t>
  </si>
  <si>
    <t>8.150,24</t>
  </si>
  <si>
    <t>9.697,69</t>
  </si>
  <si>
    <t>184,91</t>
  </si>
  <si>
    <t>38.572,08</t>
  </si>
  <si>
    <t>169,32</t>
  </si>
  <si>
    <t>130,96</t>
  </si>
  <si>
    <t>930,76</t>
  </si>
  <si>
    <t>2.693,41</t>
  </si>
  <si>
    <t>2.957,10</t>
  </si>
  <si>
    <t>3.247,47</t>
  </si>
  <si>
    <t>219,22</t>
  </si>
  <si>
    <t>2.250,09</t>
  </si>
  <si>
    <t>6.011,82</t>
  </si>
  <si>
    <t>2.988,08</t>
  </si>
  <si>
    <t>2.808,44</t>
  </si>
  <si>
    <t>3.463,14</t>
  </si>
  <si>
    <t>530.000,00</t>
  </si>
  <si>
    <t>658.591,09</t>
  </si>
  <si>
    <t>693.252,08</t>
  </si>
  <si>
    <t>2.503,56</t>
  </si>
  <si>
    <t>1.241,43</t>
  </si>
  <si>
    <t>1.022,70</t>
  </si>
  <si>
    <t>1.000,46</t>
  </si>
  <si>
    <t>3.663,73</t>
  </si>
  <si>
    <t>3.455,82</t>
  </si>
  <si>
    <t>4.892,66</t>
  </si>
  <si>
    <t>3.391,28</t>
  </si>
  <si>
    <t>4.423,05</t>
  </si>
  <si>
    <t>3.868,01</t>
  </si>
  <si>
    <t>2.085,24</t>
  </si>
  <si>
    <t>36,59</t>
  </si>
  <si>
    <t>24,77</t>
  </si>
  <si>
    <t>54,59</t>
  </si>
  <si>
    <t>131,03</t>
  </si>
  <si>
    <t>82,98</t>
  </si>
  <si>
    <t>81,89</t>
  </si>
  <si>
    <t>3.654,84</t>
  </si>
  <si>
    <t>54,66</t>
  </si>
  <si>
    <t>194,27</t>
  </si>
  <si>
    <t>322,80</t>
  </si>
  <si>
    <t>46,55</t>
  </si>
  <si>
    <t>28,12</t>
  </si>
  <si>
    <t>69,67</t>
  </si>
  <si>
    <t>3.323,75</t>
  </si>
  <si>
    <t>3.737,44</t>
  </si>
  <si>
    <t>2.717,38</t>
  </si>
  <si>
    <t>2.622,37</t>
  </si>
  <si>
    <t>2.903,71</t>
  </si>
  <si>
    <t>3.344,48</t>
  </si>
  <si>
    <t>2.759,95</t>
  </si>
  <si>
    <t>4.205,64</t>
  </si>
  <si>
    <t>3.125,49</t>
  </si>
  <si>
    <t>2.595,68</t>
  </si>
  <si>
    <t>3.401,47</t>
  </si>
  <si>
    <t>4.173,00</t>
  </si>
  <si>
    <t>3.649,70</t>
  </si>
  <si>
    <t>3.511,70</t>
  </si>
  <si>
    <t>2.701,70</t>
  </si>
  <si>
    <t>3.285,67</t>
  </si>
  <si>
    <t>3.015,72</t>
  </si>
  <si>
    <t>328.560,00</t>
  </si>
  <si>
    <t>370.000,00</t>
  </si>
  <si>
    <t>513.066,64</t>
  </si>
  <si>
    <t>584.106,64</t>
  </si>
  <si>
    <t>340.893,32</t>
  </si>
  <si>
    <t>33,67</t>
  </si>
  <si>
    <t>59,19</t>
  </si>
  <si>
    <t>110,22</t>
  </si>
  <si>
    <t>145,31</t>
  </si>
  <si>
    <t>147,70</t>
  </si>
  <si>
    <t>1.415,27</t>
  </si>
  <si>
    <t>233,64</t>
  </si>
  <si>
    <t>388,12</t>
  </si>
  <si>
    <t>68,00</t>
  </si>
  <si>
    <t>111,38</t>
  </si>
  <si>
    <t>1.260,00</t>
  </si>
  <si>
    <t>152,91</t>
  </si>
  <si>
    <t>136,64</t>
  </si>
  <si>
    <t>159,41</t>
  </si>
  <si>
    <t>247,96</t>
  </si>
  <si>
    <t>459,14</t>
  </si>
  <si>
    <t>290,80</t>
  </si>
  <si>
    <t>512,09</t>
  </si>
  <si>
    <t>3.330,77</t>
  </si>
  <si>
    <t>8,87</t>
  </si>
  <si>
    <t>169,90</t>
  </si>
  <si>
    <t>296,13</t>
  </si>
  <si>
    <t>248,57</t>
  </si>
  <si>
    <t>399,34</t>
  </si>
  <si>
    <t>74,24</t>
  </si>
  <si>
    <t>71,74</t>
  </si>
  <si>
    <t>34,56</t>
  </si>
  <si>
    <t>66,54</t>
  </si>
  <si>
    <t>62,58</t>
  </si>
  <si>
    <t>67,29</t>
  </si>
  <si>
    <t>93,14</t>
  </si>
  <si>
    <t>9.023,45</t>
  </si>
  <si>
    <t>125,82</t>
  </si>
  <si>
    <t>199,40</t>
  </si>
  <si>
    <t>251,70</t>
  </si>
  <si>
    <t>390,24</t>
  </si>
  <si>
    <t>134,69</t>
  </si>
  <si>
    <t>60,88</t>
  </si>
  <si>
    <t>1.938.618,40</t>
  </si>
  <si>
    <t>3.014.473,66</t>
  </si>
  <si>
    <t>738.026,33</t>
  </si>
  <si>
    <t>36.364,86</t>
  </si>
  <si>
    <t>5.240,55</t>
  </si>
  <si>
    <t>16.405,20</t>
  </si>
  <si>
    <t>8.972,23</t>
  </si>
  <si>
    <t>632.101,35</t>
  </si>
  <si>
    <t>404.875,00</t>
  </si>
  <si>
    <t>422.431,09</t>
  </si>
  <si>
    <t>47.805,80</t>
  </si>
  <si>
    <t>34,01</t>
  </si>
  <si>
    <t>82,65</t>
  </si>
  <si>
    <t>135,14</t>
  </si>
  <si>
    <t>51,51</t>
  </si>
  <si>
    <t>44,29</t>
  </si>
  <si>
    <t>58,75</t>
  </si>
  <si>
    <t>36,24</t>
  </si>
  <si>
    <t>3.195,62</t>
  </si>
  <si>
    <t>41,21</t>
  </si>
  <si>
    <t>187,71</t>
  </si>
  <si>
    <t>114,01</t>
  </si>
  <si>
    <t>182,72</t>
  </si>
  <si>
    <t>216,75</t>
  </si>
  <si>
    <t>26,70</t>
  </si>
  <si>
    <t>22,14</t>
  </si>
  <si>
    <t>51,00</t>
  </si>
  <si>
    <t>289,00</t>
  </si>
  <si>
    <t>218,11</t>
  </si>
  <si>
    <t>278,70</t>
  </si>
  <si>
    <t>315,05</t>
  </si>
  <si>
    <t>72,54</t>
  </si>
  <si>
    <t>91,79</t>
  </si>
  <si>
    <t>97,92</t>
  </si>
  <si>
    <t>73,44</t>
  </si>
  <si>
    <t>135,45</t>
  </si>
  <si>
    <t>85,68</t>
  </si>
  <si>
    <t>125,31</t>
  </si>
  <si>
    <t>119,36</t>
  </si>
  <si>
    <t>310,27</t>
  </si>
  <si>
    <t>276,25</t>
  </si>
  <si>
    <t>95,06</t>
  </si>
  <si>
    <t>230,23</t>
  </si>
  <si>
    <t>257,81</t>
  </si>
  <si>
    <t>265,00</t>
  </si>
  <si>
    <t>48,75</t>
  </si>
  <si>
    <t>40,98</t>
  </si>
  <si>
    <t>1.128,01</t>
  </si>
  <si>
    <t>708,53</t>
  </si>
  <si>
    <t>542,85</t>
  </si>
  <si>
    <t>676,80</t>
  </si>
  <si>
    <t>35,25</t>
  </si>
  <si>
    <t>1.187,61</t>
  </si>
  <si>
    <t>88,11</t>
  </si>
  <si>
    <t>36,46</t>
  </si>
  <si>
    <t>67,77</t>
  </si>
  <si>
    <t>62,20</t>
  </si>
  <si>
    <t>120,13</t>
  </si>
  <si>
    <t>353,24</t>
  </si>
  <si>
    <t>6.346,57</t>
  </si>
  <si>
    <t>197,10</t>
  </si>
  <si>
    <t>76,66</t>
  </si>
  <si>
    <t>189,16</t>
  </si>
  <si>
    <t>979,66</t>
  </si>
  <si>
    <t>440,65</t>
  </si>
  <si>
    <t>544,95</t>
  </si>
  <si>
    <t>590,50</t>
  </si>
  <si>
    <t>478,79</t>
  </si>
  <si>
    <t>330,66</t>
  </si>
  <si>
    <t>605,50</t>
  </si>
  <si>
    <t>473,57</t>
  </si>
  <si>
    <t>306,71</t>
  </si>
  <si>
    <t>425,10</t>
  </si>
  <si>
    <t>528,54</t>
  </si>
  <si>
    <t>374,10</t>
  </si>
  <si>
    <t>252,53</t>
  </si>
  <si>
    <t>617,91</t>
  </si>
  <si>
    <t>357,16</t>
  </si>
  <si>
    <t>87,83</t>
  </si>
  <si>
    <t>94,59</t>
  </si>
  <si>
    <t>100,11</t>
  </si>
  <si>
    <t>200,10</t>
  </si>
  <si>
    <t>153,11</t>
  </si>
  <si>
    <t>163,24</t>
  </si>
  <si>
    <t>169,24</t>
  </si>
  <si>
    <t>164,88</t>
  </si>
  <si>
    <t>116,60</t>
  </si>
  <si>
    <t>182,43</t>
  </si>
  <si>
    <t>200,22</t>
  </si>
  <si>
    <t>198,57</t>
  </si>
  <si>
    <t>176,07</t>
  </si>
  <si>
    <t>187,06</t>
  </si>
  <si>
    <t>106,91</t>
  </si>
  <si>
    <t>259,11</t>
  </si>
  <si>
    <t>183,73</t>
  </si>
  <si>
    <t>281,48</t>
  </si>
  <si>
    <t>360,96</t>
  </si>
  <si>
    <t>648,19</t>
  </si>
  <si>
    <t>195,76</t>
  </si>
  <si>
    <t>608,57</t>
  </si>
  <si>
    <t>467,28</t>
  </si>
  <si>
    <t>424,08</t>
  </si>
  <si>
    <t>872,30</t>
  </si>
  <si>
    <t>559,49</t>
  </si>
  <si>
    <t>164,87</t>
  </si>
  <si>
    <t>1.041,38</t>
  </si>
  <si>
    <t>1.183,59</t>
  </si>
  <si>
    <t>1.006,63</t>
  </si>
  <si>
    <t>1.005,17</t>
  </si>
  <si>
    <t>750,00</t>
  </si>
  <si>
    <t>759,52</t>
  </si>
  <si>
    <t>1.052,21</t>
  </si>
  <si>
    <t>258,97</t>
  </si>
  <si>
    <t>615,57</t>
  </si>
  <si>
    <t>550,19</t>
  </si>
  <si>
    <t>766,16</t>
  </si>
  <si>
    <t>540,54</t>
  </si>
  <si>
    <t>768,50</t>
  </si>
  <si>
    <t>598,15</t>
  </si>
  <si>
    <t>977,96</t>
  </si>
  <si>
    <t>1.632,54</t>
  </si>
  <si>
    <t>764,85</t>
  </si>
  <si>
    <t>1.055,43</t>
  </si>
  <si>
    <t>820,09</t>
  </si>
  <si>
    <t>657,71</t>
  </si>
  <si>
    <t>546,00</t>
  </si>
  <si>
    <t>444,99</t>
  </si>
  <si>
    <t>586,40</t>
  </si>
  <si>
    <t>871,75</t>
  </si>
  <si>
    <t>912,91</t>
  </si>
  <si>
    <t>153,29</t>
  </si>
  <si>
    <t>627,90</t>
  </si>
  <si>
    <t>1.506,96</t>
  </si>
  <si>
    <t>229,88</t>
  </si>
  <si>
    <t>50,35</t>
  </si>
  <si>
    <t>74,20</t>
  </si>
  <si>
    <t>60,21</t>
  </si>
  <si>
    <t>65,57</t>
  </si>
  <si>
    <t>2.248,18</t>
  </si>
  <si>
    <t>199,61</t>
  </si>
  <si>
    <t>566,75</t>
  </si>
  <si>
    <t>50.138,91</t>
  </si>
  <si>
    <t>66.458,88</t>
  </si>
  <si>
    <t>398,69</t>
  </si>
  <si>
    <t>52,45</t>
  </si>
  <si>
    <t>195,33</t>
  </si>
  <si>
    <t>2.861,42</t>
  </si>
  <si>
    <t>10,19</t>
  </si>
  <si>
    <t>24,54</t>
  </si>
  <si>
    <t>118,44</t>
  </si>
  <si>
    <t>152,49</t>
  </si>
  <si>
    <t>182,86</t>
  </si>
  <si>
    <t>244,68</t>
  </si>
  <si>
    <t>391,36</t>
  </si>
  <si>
    <t>395,56</t>
  </si>
  <si>
    <t>535,31</t>
  </si>
  <si>
    <t>617,26</t>
  </si>
  <si>
    <t>417,03</t>
  </si>
  <si>
    <t>629,38</t>
  </si>
  <si>
    <t>190,81</t>
  </si>
  <si>
    <t>213,03</t>
  </si>
  <si>
    <t>272,19</t>
  </si>
  <si>
    <t>291,05</t>
  </si>
  <si>
    <t>516,18</t>
  </si>
  <si>
    <t>518,55</t>
  </si>
  <si>
    <t>663,67</t>
  </si>
  <si>
    <t>103,25</t>
  </si>
  <si>
    <t>194,98</t>
  </si>
  <si>
    <t>274,87</t>
  </si>
  <si>
    <t>57,97</t>
  </si>
  <si>
    <t>59,08</t>
  </si>
  <si>
    <t>18,59</t>
  </si>
  <si>
    <t>26,03</t>
  </si>
  <si>
    <t>66,60</t>
  </si>
  <si>
    <t>110,61</t>
  </si>
  <si>
    <t>153,27</t>
  </si>
  <si>
    <t>42,37</t>
  </si>
  <si>
    <t>28,08</t>
  </si>
  <si>
    <t>52,09</t>
  </si>
  <si>
    <t>26,29</t>
  </si>
  <si>
    <t>118,90</t>
  </si>
  <si>
    <t>54,49</t>
  </si>
  <si>
    <t>64,98</t>
  </si>
  <si>
    <t>67,19</t>
  </si>
  <si>
    <t>3.646.037,00</t>
  </si>
  <si>
    <t>85,13</t>
  </si>
  <si>
    <t>160,57</t>
  </si>
  <si>
    <t>28,51</t>
  </si>
  <si>
    <t>71,42</t>
  </si>
  <si>
    <t>22,38</t>
  </si>
  <si>
    <t>14,61</t>
  </si>
  <si>
    <t>34,49</t>
  </si>
  <si>
    <t>55,43</t>
  </si>
  <si>
    <t>35,20</t>
  </si>
  <si>
    <t>64,47</t>
  </si>
  <si>
    <t>81,25</t>
  </si>
  <si>
    <t>168,51</t>
  </si>
  <si>
    <t>204,01</t>
  </si>
  <si>
    <t>425,09</t>
  </si>
  <si>
    <t>64,14</t>
  </si>
  <si>
    <t>89,18</t>
  </si>
  <si>
    <t>46,45</t>
  </si>
  <si>
    <t>25,02</t>
  </si>
  <si>
    <t>100,00</t>
  </si>
  <si>
    <t>32,76</t>
  </si>
  <si>
    <t>5.788,07</t>
  </si>
  <si>
    <t>12.535,76</t>
  </si>
  <si>
    <t>61,69</t>
  </si>
  <si>
    <t>45,36</t>
  </si>
  <si>
    <t>57,99</t>
  </si>
  <si>
    <t>205.134,14</t>
  </si>
  <si>
    <t>222.500,00</t>
  </si>
  <si>
    <t>230.640,22</t>
  </si>
  <si>
    <t>120,62</t>
  </si>
  <si>
    <t>75,39</t>
  </si>
  <si>
    <t>23,50</t>
  </si>
  <si>
    <t>77,97</t>
  </si>
  <si>
    <t>57,65</t>
  </si>
  <si>
    <t>2.128,11</t>
  </si>
  <si>
    <t>5.783,74</t>
  </si>
  <si>
    <t>16,75</t>
  </si>
  <si>
    <t>43,01</t>
  </si>
  <si>
    <t>17,73</t>
  </si>
  <si>
    <t>477.682,38</t>
  </si>
  <si>
    <t>450.000,00</t>
  </si>
  <si>
    <t>399.141,63</t>
  </si>
  <si>
    <t>299.365,69</t>
  </si>
  <si>
    <t>386.266,05</t>
  </si>
  <si>
    <t>287.935,60</t>
  </si>
  <si>
    <t>393.428,56</t>
  </si>
  <si>
    <t>86.914,30</t>
  </si>
  <si>
    <t>430.714,30</t>
  </si>
  <si>
    <t>353.571,43</t>
  </si>
  <si>
    <t>14.031,17</t>
  </si>
  <si>
    <t>1.377,27</t>
  </si>
  <si>
    <t>1.047,09</t>
  </si>
  <si>
    <t>23,06</t>
  </si>
  <si>
    <t>40,90</t>
  </si>
  <si>
    <t>87,80</t>
  </si>
  <si>
    <t>270,21</t>
  </si>
  <si>
    <t>36,57</t>
  </si>
  <si>
    <t>47,39</t>
  </si>
  <si>
    <t>107.160,00</t>
  </si>
  <si>
    <t>97.440,00</t>
  </si>
  <si>
    <t>38,04</t>
  </si>
  <si>
    <t>856,19</t>
  </si>
  <si>
    <t>3.449,52</t>
  </si>
  <si>
    <t>1.943,47</t>
  </si>
  <si>
    <t>29,36</t>
  </si>
  <si>
    <t>130,87</t>
  </si>
  <si>
    <t>132,47</t>
  </si>
  <si>
    <t>104,13</t>
  </si>
  <si>
    <t>110,28</t>
  </si>
  <si>
    <t>2.720,40</t>
  </si>
  <si>
    <t>2.939,79</t>
  </si>
  <si>
    <t>1.465,96</t>
  </si>
  <si>
    <t>48,62</t>
  </si>
  <si>
    <t>135,28</t>
  </si>
  <si>
    <t>144,79</t>
  </si>
  <si>
    <t>167,06</t>
  </si>
  <si>
    <t>3.534,60</t>
  </si>
  <si>
    <t>48,78</t>
  </si>
  <si>
    <t>30,13</t>
  </si>
  <si>
    <t>29,33</t>
  </si>
  <si>
    <t>702,38</t>
  </si>
  <si>
    <t>3.681,46</t>
  </si>
  <si>
    <t>4.803,66</t>
  </si>
  <si>
    <t>5.045,87</t>
  </si>
  <si>
    <t>510,64</t>
  </si>
  <si>
    <t>2.490,64</t>
  </si>
  <si>
    <t>3.415,04</t>
  </si>
  <si>
    <t>209,08</t>
  </si>
  <si>
    <t>102,68</t>
  </si>
  <si>
    <t>1.534,45</t>
  </si>
  <si>
    <t>159,66</t>
  </si>
  <si>
    <t>172,32</t>
  </si>
  <si>
    <t>213,89</t>
  </si>
  <si>
    <t>100,01</t>
  </si>
  <si>
    <t>153,67</t>
  </si>
  <si>
    <t>11.181,76</t>
  </si>
  <si>
    <t>809,04</t>
  </si>
  <si>
    <t>52,38</t>
  </si>
  <si>
    <t>40,27</t>
  </si>
  <si>
    <t>61,82</t>
  </si>
  <si>
    <t>97,69</t>
  </si>
  <si>
    <t>113,95</t>
  </si>
  <si>
    <t>354,06</t>
  </si>
  <si>
    <t>69,18</t>
  </si>
  <si>
    <t>161,97</t>
  </si>
  <si>
    <t>105,81</t>
  </si>
  <si>
    <t>179,06</t>
  </si>
  <si>
    <t>227,90</t>
  </si>
  <si>
    <t>262,50</t>
  </si>
  <si>
    <t>347,55</t>
  </si>
  <si>
    <t>1.107,38</t>
  </si>
  <si>
    <t>374,82</t>
  </si>
  <si>
    <t>319,06</t>
  </si>
  <si>
    <t>50.000,00</t>
  </si>
  <si>
    <t>61.538,46</t>
  </si>
  <si>
    <t>35.117,05</t>
  </si>
  <si>
    <t>41.722,41</t>
  </si>
  <si>
    <t>33.193,98</t>
  </si>
  <si>
    <t>69.523,41</t>
  </si>
  <si>
    <t>72.867,89</t>
  </si>
  <si>
    <t>85.535,11</t>
  </si>
  <si>
    <t>193,97</t>
  </si>
  <si>
    <t>507,92</t>
  </si>
  <si>
    <t>315,02</t>
  </si>
  <si>
    <t>237,66</t>
  </si>
  <si>
    <t>126,25</t>
  </si>
  <si>
    <t>159,77</t>
  </si>
  <si>
    <t>3.645,83</t>
  </si>
  <si>
    <t>27,02</t>
  </si>
  <si>
    <t>106,17</t>
  </si>
  <si>
    <t>129,18</t>
  </si>
  <si>
    <t>802,19</t>
  </si>
  <si>
    <t>41,68</t>
  </si>
  <si>
    <t>82,38</t>
  </si>
  <si>
    <t>234,50</t>
  </si>
  <si>
    <t>366,89</t>
  </si>
  <si>
    <t>78,68</t>
  </si>
  <si>
    <t>105,38</t>
  </si>
  <si>
    <t>194,28</t>
  </si>
  <si>
    <t>277,52</t>
  </si>
  <si>
    <t>650,48</t>
  </si>
  <si>
    <t>140,39</t>
  </si>
  <si>
    <t>30,73</t>
  </si>
  <si>
    <t>23,27</t>
  </si>
  <si>
    <t>87,51</t>
  </si>
  <si>
    <t>45,87</t>
  </si>
  <si>
    <t>231,61</t>
  </si>
  <si>
    <t>24,16</t>
  </si>
  <si>
    <t>23,42</t>
  </si>
  <si>
    <t>42,27</t>
  </si>
  <si>
    <t>59,17</t>
  </si>
  <si>
    <t>239,68</t>
  </si>
  <si>
    <t>266,09</t>
  </si>
  <si>
    <t>48,79</t>
  </si>
  <si>
    <t>39,37</t>
  </si>
  <si>
    <t>121,10</t>
  </si>
  <si>
    <t>123,15</t>
  </si>
  <si>
    <t>186,67</t>
  </si>
  <si>
    <t>203,50</t>
  </si>
  <si>
    <t>283,50</t>
  </si>
  <si>
    <t>96,12</t>
  </si>
  <si>
    <t>115,77</t>
  </si>
  <si>
    <t>42,71</t>
  </si>
  <si>
    <t>59,07</t>
  </si>
  <si>
    <t>107,98</t>
  </si>
  <si>
    <t>13,99</t>
  </si>
  <si>
    <t>30,86</t>
  </si>
  <si>
    <t>15,49</t>
  </si>
  <si>
    <t>25,07</t>
  </si>
  <si>
    <t>28,06</t>
  </si>
  <si>
    <t>45,30</t>
  </si>
  <si>
    <t>106,01</t>
  </si>
  <si>
    <t>62,51</t>
  </si>
  <si>
    <t>56,77</t>
  </si>
  <si>
    <t>43,76</t>
  </si>
  <si>
    <t>27,15</t>
  </si>
  <si>
    <t>161,20</t>
  </si>
  <si>
    <t>86,52</t>
  </si>
  <si>
    <t>254,82</t>
  </si>
  <si>
    <t>408,48</t>
  </si>
  <si>
    <t>47,52</t>
  </si>
  <si>
    <t>198,65</t>
  </si>
  <si>
    <t>101,73</t>
  </si>
  <si>
    <t>19,69</t>
  </si>
  <si>
    <t>21,16</t>
  </si>
  <si>
    <t>71,62</t>
  </si>
  <si>
    <t>184,03</t>
  </si>
  <si>
    <t>82,05</t>
  </si>
  <si>
    <t>275,23</t>
  </si>
  <si>
    <t>791,16</t>
  </si>
  <si>
    <t>984,74</t>
  </si>
  <si>
    <t>52,74</t>
  </si>
  <si>
    <t>6.161,38</t>
  </si>
  <si>
    <t>5.011,27</t>
  </si>
  <si>
    <t>27,06</t>
  </si>
  <si>
    <t>4.793,37</t>
  </si>
  <si>
    <t>28,52</t>
  </si>
  <si>
    <t>5.051,71</t>
  </si>
  <si>
    <t>38,29</t>
  </si>
  <si>
    <t>59,88</t>
  </si>
  <si>
    <t>71,36</t>
  </si>
  <si>
    <t>27,94</t>
  </si>
  <si>
    <t>622,36</t>
  </si>
  <si>
    <t>65,90</t>
  </si>
  <si>
    <t>58,23</t>
  </si>
  <si>
    <t>76,78</t>
  </si>
  <si>
    <t>198,97</t>
  </si>
  <si>
    <t>281,02</t>
  </si>
  <si>
    <t>900,00</t>
  </si>
  <si>
    <t>94,50</t>
  </si>
  <si>
    <t>126,79</t>
  </si>
  <si>
    <t>146,33</t>
  </si>
  <si>
    <t>119,67</t>
  </si>
  <si>
    <t>163,20</t>
  </si>
  <si>
    <t>182,78</t>
  </si>
  <si>
    <t>49,11</t>
  </si>
  <si>
    <t>73,78</t>
  </si>
  <si>
    <t>40,58</t>
  </si>
  <si>
    <t>48,44</t>
  </si>
  <si>
    <t>101,98</t>
  </si>
  <si>
    <t>73,50</t>
  </si>
  <si>
    <t>117,09</t>
  </si>
  <si>
    <t>56,93</t>
  </si>
  <si>
    <t>133,23</t>
  </si>
  <si>
    <t>148,04</t>
  </si>
  <si>
    <t>162,91</t>
  </si>
  <si>
    <t>192,49</t>
  </si>
  <si>
    <t>213,13</t>
  </si>
  <si>
    <t>140,94</t>
  </si>
  <si>
    <t>224,60</t>
  </si>
  <si>
    <t>294,97</t>
  </si>
  <si>
    <t>403,63</t>
  </si>
  <si>
    <t>451,88</t>
  </si>
  <si>
    <t>138,44</t>
  </si>
  <si>
    <t>98,40</t>
  </si>
  <si>
    <t>105,40</t>
  </si>
  <si>
    <t>3.331,92</t>
  </si>
  <si>
    <t>9,97</t>
  </si>
  <si>
    <t>85,10</t>
  </si>
  <si>
    <t>16,57</t>
  </si>
  <si>
    <t>34,78</t>
  </si>
  <si>
    <t>3,47</t>
  </si>
  <si>
    <t>70,42</t>
  </si>
  <si>
    <t>634,90</t>
  </si>
  <si>
    <t>891,09</t>
  </si>
  <si>
    <t>187,43</t>
  </si>
  <si>
    <t>41,66</t>
  </si>
  <si>
    <t>80,61</t>
  </si>
  <si>
    <t>42,66</t>
  </si>
  <si>
    <t>30,97</t>
  </si>
  <si>
    <t>6.459,06</t>
  </si>
  <si>
    <t>41,58</t>
  </si>
  <si>
    <t>453,89</t>
  </si>
  <si>
    <t>116,86</t>
  </si>
  <si>
    <t>115,10</t>
  </si>
  <si>
    <t>70,35</t>
  </si>
  <si>
    <t>35,94</t>
  </si>
  <si>
    <t>51,35</t>
  </si>
  <si>
    <t>85,23</t>
  </si>
  <si>
    <t>35,30</t>
  </si>
  <si>
    <t>52.341,58</t>
  </si>
  <si>
    <t>8.090,88</t>
  </si>
  <si>
    <t>3.711,41</t>
  </si>
  <si>
    <t>10.204,54</t>
  </si>
  <si>
    <t>66.184,10</t>
  </si>
  <si>
    <t>14.315,46</t>
  </si>
  <si>
    <t>4.533,23</t>
  </si>
  <si>
    <t>16.701,37</t>
  </si>
  <si>
    <t>5.063,43</t>
  </si>
  <si>
    <t>27.253,99</t>
  </si>
  <si>
    <t>6.548,00</t>
  </si>
  <si>
    <t>37.383,51</t>
  </si>
  <si>
    <t>223,90</t>
  </si>
  <si>
    <t>560.550,43</t>
  </si>
  <si>
    <t>2.309.270,57</t>
  </si>
  <si>
    <t>543.815,85</t>
  </si>
  <si>
    <t>705.000,00</t>
  </si>
  <si>
    <t>700.688,00</t>
  </si>
  <si>
    <t>1.038.570,60</t>
  </si>
  <si>
    <t>569.174,27</t>
  </si>
  <si>
    <t>166.626,15</t>
  </si>
  <si>
    <t>193.074,75</t>
  </si>
  <si>
    <t>56.864,47</t>
  </si>
  <si>
    <t>92.214,34</t>
  </si>
  <si>
    <t>141.500,00</t>
  </si>
  <si>
    <t>136.309,45</t>
  </si>
  <si>
    <t>152.079,43</t>
  </si>
  <si>
    <t>135,00</t>
  </si>
  <si>
    <t>653,26</t>
  </si>
  <si>
    <t>44,39</t>
  </si>
  <si>
    <t>22,79</t>
  </si>
  <si>
    <t>1.083,81</t>
  </si>
  <si>
    <t>101,62</t>
  </si>
  <si>
    <t>62,72</t>
  </si>
  <si>
    <t>2.079,63</t>
  </si>
  <si>
    <t>1.152,42</t>
  </si>
  <si>
    <t>31,10</t>
  </si>
  <si>
    <t>266,12</t>
  </si>
  <si>
    <t>328,70</t>
  </si>
  <si>
    <t>659,39</t>
  </si>
  <si>
    <t>416,04</t>
  </si>
  <si>
    <t>88,97</t>
  </si>
  <si>
    <t>29,26</t>
  </si>
  <si>
    <t>53,43</t>
  </si>
  <si>
    <t>61,39</t>
  </si>
  <si>
    <t>25,21</t>
  </si>
  <si>
    <t>70,54</t>
  </si>
  <si>
    <t>97,15</t>
  </si>
  <si>
    <t>145,46</t>
  </si>
  <si>
    <t>157,75</t>
  </si>
  <si>
    <t>76,95</t>
  </si>
  <si>
    <t>124,28</t>
  </si>
  <si>
    <t>199,37</t>
  </si>
  <si>
    <t>328,58</t>
  </si>
  <si>
    <t>91,31</t>
  </si>
  <si>
    <t>115,23</t>
  </si>
  <si>
    <t>222,70</t>
  </si>
  <si>
    <t>302,63</t>
  </si>
  <si>
    <t>414,80</t>
  </si>
  <si>
    <t>144,78</t>
  </si>
  <si>
    <t>191,19</t>
  </si>
  <si>
    <t>213,20</t>
  </si>
  <si>
    <t>262,30</t>
  </si>
  <si>
    <t>379,21</t>
  </si>
  <si>
    <t>192,26</t>
  </si>
  <si>
    <t>224,44</t>
  </si>
  <si>
    <t>272,47</t>
  </si>
  <si>
    <t>405,28</t>
  </si>
  <si>
    <t>882,96</t>
  </si>
  <si>
    <t>50,37</t>
  </si>
  <si>
    <t>88,00</t>
  </si>
  <si>
    <t>140,07</t>
  </si>
  <si>
    <t>172,93</t>
  </si>
  <si>
    <t>212,33</t>
  </si>
  <si>
    <t>228,47</t>
  </si>
  <si>
    <t>308,80</t>
  </si>
  <si>
    <t>475,85</t>
  </si>
  <si>
    <t>1.033,39</t>
  </si>
  <si>
    <t>50,13</t>
  </si>
  <si>
    <t>64,54</t>
  </si>
  <si>
    <t>130,21</t>
  </si>
  <si>
    <t>145,11</t>
  </si>
  <si>
    <t>217,98</t>
  </si>
  <si>
    <t>285,79</t>
  </si>
  <si>
    <t>300,33</t>
  </si>
  <si>
    <t>390,25</t>
  </si>
  <si>
    <t>572,80</t>
  </si>
  <si>
    <t>78,31</t>
  </si>
  <si>
    <t>105,03</t>
  </si>
  <si>
    <t>153,80</t>
  </si>
  <si>
    <t>198,54</t>
  </si>
  <si>
    <t>271,66</t>
  </si>
  <si>
    <t>794,77</t>
  </si>
  <si>
    <t>226,59</t>
  </si>
  <si>
    <t>597,95</t>
  </si>
  <si>
    <t>1.247,39</t>
  </si>
  <si>
    <t>102,78</t>
  </si>
  <si>
    <t>423,72</t>
  </si>
  <si>
    <t>117,90</t>
  </si>
  <si>
    <t>77,28</t>
  </si>
  <si>
    <t>91,67</t>
  </si>
  <si>
    <t>104,62</t>
  </si>
  <si>
    <t>102,32</t>
  </si>
  <si>
    <t>85,05</t>
  </si>
  <si>
    <t>188,36</t>
  </si>
  <si>
    <t>277,50</t>
  </si>
  <si>
    <t>420,76</t>
  </si>
  <si>
    <t>333,17</t>
  </si>
  <si>
    <t>30,39</t>
  </si>
  <si>
    <t>56,02</t>
  </si>
  <si>
    <t>75,65</t>
  </si>
  <si>
    <t>154,56</t>
  </si>
  <si>
    <t>225,94</t>
  </si>
  <si>
    <t>130,43</t>
  </si>
  <si>
    <t>107,33</t>
  </si>
  <si>
    <t>32,86</t>
  </si>
  <si>
    <t>180,62</t>
  </si>
  <si>
    <t>234,35</t>
  </si>
  <si>
    <t>347,09</t>
  </si>
  <si>
    <t>53,56</t>
  </si>
  <si>
    <t>510,90</t>
  </si>
  <si>
    <t>28,95</t>
  </si>
  <si>
    <t>145,60</t>
  </si>
  <si>
    <t>104,49</t>
  </si>
  <si>
    <t>157,11</t>
  </si>
  <si>
    <t>193,72</t>
  </si>
  <si>
    <t>59,79</t>
  </si>
  <si>
    <t>79,32</t>
  </si>
  <si>
    <t>99,53</t>
  </si>
  <si>
    <t>37,37</t>
  </si>
  <si>
    <t>86,18</t>
  </si>
  <si>
    <t>109,83</t>
  </si>
  <si>
    <t>41,94</t>
  </si>
  <si>
    <t>48,81</t>
  </si>
  <si>
    <t>93,05</t>
  </si>
  <si>
    <t>2,99</t>
  </si>
  <si>
    <t>3.232,97</t>
  </si>
  <si>
    <t>5.670,14</t>
  </si>
  <si>
    <t>7.737,13</t>
  </si>
  <si>
    <t>170,08</t>
  </si>
  <si>
    <t>7.339,59</t>
  </si>
  <si>
    <t>2.932,28</t>
  </si>
  <si>
    <t>265,13</t>
  </si>
  <si>
    <t>649,64</t>
  </si>
  <si>
    <t>1.046,34</t>
  </si>
  <si>
    <t>16,88</t>
  </si>
  <si>
    <t>1.836,99</t>
  </si>
  <si>
    <t>2.732,13</t>
  </si>
  <si>
    <t>1.370,09</t>
  </si>
  <si>
    <t>1.787,51</t>
  </si>
  <si>
    <t>58,07</t>
  </si>
  <si>
    <t>138,61</t>
  </si>
  <si>
    <t>438,00</t>
  </si>
  <si>
    <t>1.079,38</t>
  </si>
  <si>
    <t>1.979,99</t>
  </si>
  <si>
    <t>3.381,20</t>
  </si>
  <si>
    <t>42,46</t>
  </si>
  <si>
    <t>119,85</t>
  </si>
  <si>
    <t>88,22</t>
  </si>
  <si>
    <t>38,14</t>
  </si>
  <si>
    <t>63,09</t>
  </si>
  <si>
    <t>87,92</t>
  </si>
  <si>
    <t>124,06</t>
  </si>
  <si>
    <t>162,87</t>
  </si>
  <si>
    <t>247,95</t>
  </si>
  <si>
    <t>352,09</t>
  </si>
  <si>
    <t>59,13</t>
  </si>
  <si>
    <t>71,38</t>
  </si>
  <si>
    <t>107,63</t>
  </si>
  <si>
    <t>49,85</t>
  </si>
  <si>
    <t>1.851,33</t>
  </si>
  <si>
    <t>2.360,00</t>
  </si>
  <si>
    <t>2.386,97</t>
  </si>
  <si>
    <t>38,97</t>
  </si>
  <si>
    <t>161,76</t>
  </si>
  <si>
    <t>261,58</t>
  </si>
  <si>
    <t>445,17</t>
  </si>
  <si>
    <t>91,55</t>
  </si>
  <si>
    <t>180,38</t>
  </si>
  <si>
    <t>145,68</t>
  </si>
  <si>
    <t>46,75</t>
  </si>
  <si>
    <t>263,63</t>
  </si>
  <si>
    <t>333,03</t>
  </si>
  <si>
    <t>60,01</t>
  </si>
  <si>
    <t>43,26</t>
  </si>
  <si>
    <t>105,26</t>
  </si>
  <si>
    <t>63,62</t>
  </si>
  <si>
    <t>20,08</t>
  </si>
  <si>
    <t>163,07</t>
  </si>
  <si>
    <t>21,69</t>
  </si>
  <si>
    <t>111,50</t>
  </si>
  <si>
    <t>141,20</t>
  </si>
  <si>
    <t>281,54</t>
  </si>
  <si>
    <t>99,08</t>
  </si>
  <si>
    <t>152,34</t>
  </si>
  <si>
    <t>87,61</t>
  </si>
  <si>
    <t>72,40</t>
  </si>
  <si>
    <t>105,08</t>
  </si>
  <si>
    <t>154,94</t>
  </si>
  <si>
    <t>78.078,77</t>
  </si>
  <si>
    <t>97.246,07</t>
  </si>
  <si>
    <t>1.891.630,04</t>
  </si>
  <si>
    <t>4.980.595,15</t>
  </si>
  <si>
    <t>1.540.000,00</t>
  </si>
  <si>
    <t>794.404,84</t>
  </si>
  <si>
    <t>169,98</t>
  </si>
  <si>
    <t>197,47</t>
  </si>
  <si>
    <t>30,52</t>
  </si>
  <si>
    <t>131,73</t>
  </si>
  <si>
    <t>35,23</t>
  </si>
  <si>
    <t>78,95</t>
  </si>
  <si>
    <t>213,72</t>
  </si>
  <si>
    <t>292,99</t>
  </si>
  <si>
    <t>515,64</t>
  </si>
  <si>
    <t>153,19</t>
  </si>
  <si>
    <t>55,59</t>
  </si>
  <si>
    <t>91,56</t>
  </si>
  <si>
    <t>306,92</t>
  </si>
  <si>
    <t>214,62</t>
  </si>
  <si>
    <t>423,91</t>
  </si>
  <si>
    <t>657,49</t>
  </si>
  <si>
    <t>81,55</t>
  </si>
  <si>
    <t>190,41</t>
  </si>
  <si>
    <t>118,83</t>
  </si>
  <si>
    <t>43,19</t>
  </si>
  <si>
    <t>260,02</t>
  </si>
  <si>
    <t>451,28</t>
  </si>
  <si>
    <t>15,81</t>
  </si>
  <si>
    <t>52,35</t>
  </si>
  <si>
    <t>35,09</t>
  </si>
  <si>
    <t>36,27</t>
  </si>
  <si>
    <t>262,02</t>
  </si>
  <si>
    <t>36.775,50</t>
  </si>
  <si>
    <t>31,01</t>
  </si>
  <si>
    <t>815,80</t>
  </si>
  <si>
    <t>886,74</t>
  </si>
  <si>
    <t>994,70</t>
  </si>
  <si>
    <t>2.140,00</t>
  </si>
  <si>
    <t>1.919,76</t>
  </si>
  <si>
    <t>2.338,50</t>
  </si>
  <si>
    <t>2.926.471,45</t>
  </si>
  <si>
    <t>1.232.010,51</t>
  </si>
  <si>
    <t>1.240.938,21</t>
  </si>
  <si>
    <t>1.503.410,00</t>
  </si>
  <si>
    <t>1.331.999,76</t>
  </si>
  <si>
    <t>2.411,35</t>
  </si>
  <si>
    <t>408,45</t>
  </si>
  <si>
    <t>924,44</t>
  </si>
  <si>
    <t>1.080,88</t>
  </si>
  <si>
    <t>318,57</t>
  </si>
  <si>
    <t>99,55</t>
  </si>
  <si>
    <t>141,48</t>
  </si>
  <si>
    <t>113,77</t>
  </si>
  <si>
    <t>170,66</t>
  </si>
  <si>
    <t>122,81</t>
  </si>
  <si>
    <t>213,33</t>
  </si>
  <si>
    <t>85,33</t>
  </si>
  <si>
    <t>176,35</t>
  </si>
  <si>
    <t>220,44</t>
  </si>
  <si>
    <t>112,65</t>
  </si>
  <si>
    <t>206,50</t>
  </si>
  <si>
    <t>240,62</t>
  </si>
  <si>
    <t>135,94</t>
  </si>
  <si>
    <t>183,66</t>
  </si>
  <si>
    <t>31,36</t>
  </si>
  <si>
    <t>36,01</t>
  </si>
  <si>
    <t>2.026,16</t>
  </si>
  <si>
    <t>15,67</t>
  </si>
  <si>
    <t>161,67</t>
  </si>
  <si>
    <t>ADICIONAL POR AVALIACAO DE BEM IMOVEL EXCEDENTE.</t>
  </si>
  <si>
    <t>ADICIONAL POR NEGOCIACAO DE BEM IMOVEL AMIGAVEL EXCEDENTE.</t>
  </si>
  <si>
    <t>ADICIONAL POR PESQUISA DOCUMENTAL E CADASTRO DE BEM IMOVEL EXCEDENTE.</t>
  </si>
  <si>
    <t>ADICIONAL POR REGULARIZACAO DE BEM IMOVEL JUDICIAL OU SIMILAR EXCEDENTE.</t>
  </si>
  <si>
    <t>ASSESSORIA PERICIAL EM DEMANDAS JUDICIAIS RELACIONADAS A REGULARIZACAO FUNDIARIA.</t>
  </si>
  <si>
    <t>AVALIACAO DE ATIVOS EM SISTEMAS DE ABASTECIMENTO DE AGUA OU EM SISTEMAS DE ESGOTAMENTO SANITARIO.</t>
  </si>
  <si>
    <t>AVALIACAO DE BEM IMOVEL PARA AQUISICAO OU LOCACAO ( INFERENCIA ESTATISTICA).</t>
  </si>
  <si>
    <t>AVALIACAO DE BEM IMOVEL PARA AQUISICAO OU LOCACAO (FATORES).</t>
  </si>
  <si>
    <t>HOSPEDAGEM E ALIMENTACAO PARA EQUIPE DE AVALIACAO DE BENS IMOVEIS .</t>
  </si>
  <si>
    <t>HOSPEDAGEM E ALIMENTACAO PARA EQUIPE DE CADASTRO DE BENS IMOVEIS OU PARA A ASSESSORIA PERICIAL AMBAS RELACIONADAS A REGULARIZACAO FUNDIARIA.</t>
  </si>
  <si>
    <t>HOSPEDAGEM E ALIMENTACAO PARA EQUIPE DE NEGOCIACAO DE BENS IMOVEIS PARA REGULARIZACAO FUNDIARIA.</t>
  </si>
  <si>
    <t>HOSPEDAGEM E ALIMENTACAO PARA EQUIPE DE TOPOGRAFIA PARA REGULARIZACAO FUNDIARIA.</t>
  </si>
  <si>
    <t>LOCACAO DE POLIGONAL PARA REGULARIZACAO FUNDIARIA - AREA PLENO DOMINIO.</t>
  </si>
  <si>
    <t>LOCACAO DE POLIGONAL PARA REGULARIZACAO FUNDIARIA - FAIXAS SERVIDAO.</t>
  </si>
  <si>
    <t>MOBILIZACAO E DESMOBILIZACAO DA ASSESSORIA PERICIAL EM DEMANDAS JUDICIAIS RELACIONADAS A REGULARIZACAO FUNDIARIA.</t>
  </si>
  <si>
    <t>MOBILIZACAO E DESMOBILIZACAO DE EQUIPE DE AVALIACAO DE BENS IMOVEIS.</t>
  </si>
  <si>
    <t>MOBILIZACAO E DESMOBILIZACAO DE EQUIPE DE CADASTRO DE BENS IMOVEIS PARA REGULARIZACAO FUNDIARIA.</t>
  </si>
  <si>
    <t>MOBILIZACAO E DESMOBILIZACAO DE EQUIPE DE NEGOCIACAO DE BENS IMOVEIS PARA REGULARIZACAO FUNDIARIA.</t>
  </si>
  <si>
    <t>MOBILIZACAO E DESMOBILIZACAO DE EQUIPE DE TOPOGRAFIA PARA REGULARIZACAO FUNDIARIA.</t>
  </si>
  <si>
    <t>NEGOCIACAO DE BEM IMOVEL AMIGAVEL.</t>
  </si>
  <si>
    <t>PESQUISA ORGAOS PUBLICOS, CARTORIAL E CADASTRO DE BEM IMOVEL.</t>
  </si>
  <si>
    <t>REGULARIZACAO DE BEM IMOVEL JUDICIAL OU SIMILAR.</t>
  </si>
  <si>
    <t>ASSENTAMENTO DE MANILHAS E CONEXOES CERAMICAS, JUNTA DE ARGAMASSA, DIAMETRO = 100 MM</t>
  </si>
  <si>
    <t>ASSENTAMENTO DE MANILHAS E CONEXOES CERAMICAS, JUNTA DE ARGAMASSA, DIAMETRO = 150 MM</t>
  </si>
  <si>
    <t>ASSENTAMENTO DE MANILHAS E CONEXOES CERAMICAS, JUNTA DE ARGAMASSA, DIAMETRO = 200 MM</t>
  </si>
  <si>
    <t>ASSENTAMENTO DE MANILHAS E CONEXOES CERAMICAS, JUNTA ELASTICA, DN 100</t>
  </si>
  <si>
    <t>ASSENTAMENTO DE MANILHAS E CONEXOES CERAMICAS, JUNTA ELASTICA, DN 150</t>
  </si>
  <si>
    <t>ASSENTAMENTO DE MANILHAS E CONEXOES CERAMICAS, JUNTA ELASTICA, DN 200</t>
  </si>
  <si>
    <t>ASSENTAMENTO DE MANILHAS E CONEXOES CERAMICAS, JUNTA ELASTICA, DN 250</t>
  </si>
  <si>
    <t>ASSENTAMENTO DE MANILHAS E CONEXOES CERAMICAS, JUNTA ELASTICA, DN 300</t>
  </si>
  <si>
    <t>ASSENTAMENTO DE TUBOS DE CONCRETO, SIMPLES OU ARMADO, JUNTA DE ARGAMASSA, DIAMETRO = 1000 MM</t>
  </si>
  <si>
    <t>ASSENTAMENTO DE TUBOS DE CONCRETO, SIMPLES OU ARMADO, JUNTA DE ARGAMASSA, DIAMETRO = 1200 MM</t>
  </si>
  <si>
    <t>ASSENTAMENTO DE TUBOS DE CONCRETO, SIMPLES OU ARMADO, JUNTA DE ARGAMASSA, DIAMETRO = 1500 MM</t>
  </si>
  <si>
    <t>ASSENTAMENTO DE TUBOS DE CONCRETO, SIMPLES OU ARMADO, JUNTA DE ARGAMASSA, DIAMETRO = 300 MM</t>
  </si>
  <si>
    <t>ASSENTAMENTO DE TUBOS DE CONCRETO, SIMPLES OU ARMADO, JUNTA DE ARGAMASSA, DIAMETRO = 400 MM</t>
  </si>
  <si>
    <t>ASSENTAMENTO DE TUBOS DE CONCRETO, SIMPLES OU ARMADO, JUNTA DE ARGAMASSA, DIAMETRO = 500 MM</t>
  </si>
  <si>
    <t>ASSENTAMENTO DE TUBOS DE CONCRETO, SIMPLES OU ARMADO, JUNTA DE ARGAMASSA, DIAMETRO = 600 MM</t>
  </si>
  <si>
    <t>ASSENTAMENTO DE TUBOS DE CONCRETO, SIMPLES OU ARMADO, JUNTA DE ARGAMASSA, DIAMETRO = 700 MM</t>
  </si>
  <si>
    <t>ASSENTAMENTO DE TUBOS DE CONCRETO, SIMPLES OU ARMADO, JUNTA DE ARGAMASSA, DIAMETRO = 800 MM</t>
  </si>
  <si>
    <t>ASSENTAMENTO DE TUBOS DE CONCRETO, SIMPLES OU ARMADO, JUNTA ELASTICA, DIAMETRO = 1000 MM</t>
  </si>
  <si>
    <t>ASSENTAMENTO DE TUBOS DE CONCRETO, SIMPLES OU ARMADO, JUNTA ELASTICA, DIAMETRO = 1200 MM</t>
  </si>
  <si>
    <t>ASSENTAMENTO DE TUBOS DE CONCRETO, SIMPLES OU ARMADO, JUNTA ELASTICA, DIAMETRO = 300 MM</t>
  </si>
  <si>
    <t>ASSENTAMENTO DE TUBOS DE CONCRETO, SIMPLES OU ARMADO, JUNTA ELASTICA, DIAMETRO = 400 MM</t>
  </si>
  <si>
    <t>ASSENTAMENTO DE TUBOS DE CONCRETO, SIMPLES OU ARMADO, JUNTA ELASTICA, DIAMETRO = 500 MM</t>
  </si>
  <si>
    <t>ASSENTAMENTO DE TUBOS DE CONCRETO, SIMPLES OU ARMADO, JUNTA ELASTICA, DIAMETRO = 600 MM</t>
  </si>
  <si>
    <t>ASSENTAMENTO DE TUBOS DE CONCRETO, SIMPLES OU ARMADO, JUNTA ELASTICA, DIAMETRO = 700 MM</t>
  </si>
  <si>
    <t>ASSENTAMENTO DE TUBOS DE CONCRETO, SIMPLES OU ARMADO, JUNTA ELASTICA, DIAMETRO = 800 MM</t>
  </si>
  <si>
    <t>ASSENTAMENTO DE TUBOS E CONEXOES DE FERRO FUNDIDO, JUNTA ELASTICA, DN  100</t>
  </si>
  <si>
    <t>ASSENTAMENTO DE TUBOS E CONEXOES DE FERRO FUNDIDO, JUNTA ELASTICA, DN  1000</t>
  </si>
  <si>
    <t>ASSENTAMENTO DE TUBOS E CONEXOES DE FERRO FUNDIDO, JUNTA ELASTICA, DN  150</t>
  </si>
  <si>
    <t>ASSENTAMENTO DE TUBOS E CONEXOES DE FERRO FUNDIDO, JUNTA ELASTICA, DN  200</t>
  </si>
  <si>
    <t>ASSENTAMENTO DE TUBOS E CONEXOES DE FERRO FUNDIDO, JUNTA ELASTICA, DN  250</t>
  </si>
  <si>
    <t>ASSENTAMENTO DE TUBOS E CONEXOES DE FERRO FUNDIDO, JUNTA ELASTICA, DN  300</t>
  </si>
  <si>
    <t>ASSENTAMENTO DE TUBOS E CONEXOES DE FERRO FUNDIDO, JUNTA ELASTICA, DN  350</t>
  </si>
  <si>
    <t>ASSENTAMENTO DE TUBOS E CONEXOES DE FERRO FUNDIDO, JUNTA ELASTICA, DN  400</t>
  </si>
  <si>
    <t>ASSENTAMENTO DE TUBOS E CONEXOES DE FERRO FUNDIDO, JUNTA ELASTICA, DN  450</t>
  </si>
  <si>
    <t>ASSENTAMENTO DE TUBOS E CONEXOES DE FERRO FUNDIDO, JUNTA ELASTICA, DN  50</t>
  </si>
  <si>
    <t>ASSENTAMENTO DE TUBOS E CONEXOES DE FERRO FUNDIDO, JUNTA ELASTICA, DN  500</t>
  </si>
  <si>
    <t>ASSENTAMENTO DE TUBOS E CONEXOES DE FERRO FUNDIDO, JUNTA ELASTICA, DN  600</t>
  </si>
  <si>
    <t>ASSENTAMENTO DE TUBOS E CONEXOES DE FERRO FUNDIDO, JUNTA ELASTICA, DN  700</t>
  </si>
  <si>
    <t>ASSENTAMENTO DE TUBOS E CONEXOES DE FERRO FUNDIDO, JUNTA ELASTICA, DN  80</t>
  </si>
  <si>
    <t>ASSENTAMENTO DE TUBOS E CONEXOES DE FERRO FUNDIDO, JUNTA ELASTICA, DN  800</t>
  </si>
  <si>
    <t>ASSENTAMENTO DE TUBOS E CONEXOES DE FERRO GALVANIZADO, JUNTA ROSCAVEL, DIAMETRO = 1 1/2"</t>
  </si>
  <si>
    <t>ASSENTAMENTO DE TUBOS E CONEXOES DE FERRO GALVANIZADO, JUNTA ROSCAVEL, DIAMETRO = 1 1/4"</t>
  </si>
  <si>
    <t>ASSENTAMENTO DE TUBOS E CONEXOES DE FERRO GALVANIZADO, JUNTA ROSCAVEL, DIAMETRO = 1"</t>
  </si>
  <si>
    <t>ASSENTAMENTO DE TUBOS E CONEXOES DE FERRO GALVANIZADO, JUNTA ROSCAVEL, DIAMETRO = 1/2"</t>
  </si>
  <si>
    <t>ASSENTAMENTO DE TUBOS E CONEXOES DE FERRO GALVANIZADO, JUNTA ROSCAVEL, DIAMETRO = 2 1/2"</t>
  </si>
  <si>
    <t>ASSENTAMENTO DE TUBOS E CONEXOES DE FERRO GALVANIZADO, JUNTA ROSCAVEL, DIAMETRO = 2"</t>
  </si>
  <si>
    <t>ASSENTAMENTO DE TUBOS E CONEXOES DE FERRO GALVANIZADO, JUNTA ROSCAVEL, DIAMETRO = 3"</t>
  </si>
  <si>
    <t>ASSENTAMENTO DE TUBOS E CONEXOES DE FERRO GALVANIZADO, JUNTA ROSCAVEL, DIAMETRO = 3/4"</t>
  </si>
  <si>
    <t>ASSENTAMENTO DE TUBOS E CONEXOES DE RPVC OU PRFV, INCLUSIVE BERCO (E = 10 CM) E ENVOLTORIA (GER. SUPERIOR + 20 CM), DE MATERIAL GRAN ULAR, DIAMETRO =</t>
  </si>
  <si>
    <t>ASSENTAMENTO DE TUBOS E CONEXOES DE RPVC OU PRFV, INCLUSIVE BERCO (E= 10 CM) E ENVOLTORIA (GER.SUPERIOR + 20 CM) DE MATERIAL GRANULA R, DIAMETRO = 200</t>
  </si>
  <si>
    <t>ASSENTAMENTO DE TUBOS E CONEXOES DE RPVC OU PRFV, INCLUSIVE BERCO (E= 10 CM) E ENVOLTORIA (GER.SUPERIOR + 20 CM) DE MATERIAL GRANULA R, DIAMETRO = 300</t>
  </si>
  <si>
    <t>ASSENTAMENTO DE TUBOS E CONEXOES DE RPVC OU PRFV, INCLUSIVE BERCO (E= 10 CM) E ENVOLTORIA (GER.SUPERIOR + 20 CM) DE MATERIAL GRANULA R, DIAMETRO = 350</t>
  </si>
  <si>
    <t>ASSENTAMENTO DE TUBOS E CONEXOES DE RPVC OU PRFV, INCLUSIVE BERCO (E= 10 CM) E ENVOLTORIA (GER.SUPERIOR + 20 CM) DE MATERIAL GRANULA R, DIAMETRO = 400</t>
  </si>
  <si>
    <t>ASSENTAMENTO DE TUBOS E CONEXOES DE RPVC OU PRFV, INCLUSIVE BERCO (E= 10 CM) E ENVOLTORIA (GER.SUPERIOR + 20 CM) DE MATERIAL GRANULA R, DIAMETRO = 450</t>
  </si>
  <si>
    <t>ASSENTAMENTO DE TUBOS E CONEXOES DE RPVC OU PRFV, INCLUSIVE BERCO (E= 10 CM) E ENVOLTORIA (GER.SUPERIOR+ 20 CM) DE MATERIAL GRANULAR , DIAMETRO = 250M</t>
  </si>
  <si>
    <t>ASSENTAMENTO DE TUBOS E CONEXOES PVC JE DN 100</t>
  </si>
  <si>
    <t>ASSENTAMENTO DE TUBOS E CONEXOES PVC JE DN 150</t>
  </si>
  <si>
    <t>ASSENTAMENTO DE TUBOS E CONEXOES PVC JE DN 200</t>
  </si>
  <si>
    <t>ASSENTAMENTO DE TUBOS E CONEXOES PVC JE DN 250</t>
  </si>
  <si>
    <t>ASSENTAMENTO DE TUBOS E CONEXOES PVC JE DN 300</t>
  </si>
  <si>
    <t>ASSENTAMENTO DE TUBOS E CONEXOES PVC JE DN 350</t>
  </si>
  <si>
    <t>ASSENTAMENTO DE TUBOS E CONEXOES PVC JE DN 400</t>
  </si>
  <si>
    <t>ASSENTAMENTO DE TUBOS E CONEXOES PVC JE DN 50</t>
  </si>
  <si>
    <t>ASSENTAMENTO DE TUBOS E CONEXOES PVC JE DN 75</t>
  </si>
  <si>
    <t>ASSENTAMENTO DE TUBOS E CONEXOES PVC JR DIAMETRO = 25 MM (1")</t>
  </si>
  <si>
    <t>ASSENTAMENTO DE TUBOS E CONEXOES PVC JR DIAMETRO = 40 MM (11/2")</t>
  </si>
  <si>
    <t>ASSENTAMENTO DE TUBOS E CONEXOES PVC JS DN 15  DE 20 MM</t>
  </si>
  <si>
    <t>ASSENTAMENTO DE TUBOS E CONEXOES PVC JS DN 20 DE 25 MM</t>
  </si>
  <si>
    <t>ASSENTAMENTO DE TUBOS E CONEXOES PVC JS DN 25 DE 32 MM</t>
  </si>
  <si>
    <t>ASSENTAMENTO DE TUBOS E CONEXOES PVC JS DN 32 DE 40 MM</t>
  </si>
  <si>
    <t>ASSENTAMENTO DE TUBOS E CONEXOES PVC JS DN 40 DE 50 MM</t>
  </si>
  <si>
    <t>ASSENTAMENTO DE TUBOS E CONEXOES PVC JS DN 50 DE 60 MM</t>
  </si>
  <si>
    <t>BOMBA DOSADORA - INSTALACAO</t>
  </si>
  <si>
    <t>EQUIPE DE ELETROFUSAO, PARA UTILIZACAO EXCLUSIVA EM METODO NAO DESTRUTIVO (MND), PARA SOLDA DE TUBOS E CONEXOES DE PEAD</t>
  </si>
  <si>
    <t>INSTALACAO DE CONJUNTO MOTOBOMBA COM POTENCIA ACIMA DE 25CV ATE 60CV</t>
  </si>
  <si>
    <t>INSTALACAO DE CONJUNTO MOTOBOMBA COM POTENCIA ACIMA DE 5CV ATE 25CV</t>
  </si>
  <si>
    <t>INSTALACAO DE CONJUNTO MOTOBOMBA COM POTENCIA ACIMA DE 60CV ATE 250CV</t>
  </si>
  <si>
    <t>INSTALACAO DE CONJUNTO MOTOBOMBA COM POTENCIA MENOR OU IGUAL A 5CV</t>
  </si>
  <si>
    <t>MEDIDOR DE VAZAO PARA CANAL ABERTO - CALHA PARSHALL W=1" - FORNECIMENTO E ASSENTAMENTO</t>
  </si>
  <si>
    <t>MEDIDOR DE VAZAO PARA CANAL ABERTO - CALHA PARSHALL W=2" - FORNECIMENTO E ASSENTAMENTO</t>
  </si>
  <si>
    <t>MEDIDOR DE VAZAO PARA CANAL ABERTO - CALHA PARSHALL W=3" - FORNECIMENTO E ASSENTAMENTO</t>
  </si>
  <si>
    <t>MEDIDOR DE VAZAO PARA CANAL ABERTO - CALHA PARSHALL W=6" - FORNECIMENTO E ASSENTAMENTO</t>
  </si>
  <si>
    <t>MEDIDOR DE VAZAO PARA CANAL ABERTO - CALHA PARSHALL W=9" - FORNECIMENTO E ASSENTAMENTO</t>
  </si>
  <si>
    <t>MEDIDOR DE VAZAO ULTRASSONICO NAO INTRUSIVO - SUPERVISAO E MONTAGEM.</t>
  </si>
  <si>
    <t>MEDIDOR DE VAZAO ULTRASSONICO OU ELETROMAGNETICO INTRUSIVO - SUPERVISAO E MONTAGEM.</t>
  </si>
  <si>
    <t>MOBILIZACAO, DESMOBILIZACAO, CARGA, TRANSPORTE, DESCARGA E DESLOCAMENTO DE EQUIPE DE ELETROFUSAO PARA SOLDA DE TUBOS E CONEXOES EM PEAD</t>
  </si>
  <si>
    <t>MONTAGEM DE CONEXOES DE FERRO GALVANIZADO, DIAMETRO = 1 "</t>
  </si>
  <si>
    <t>MONTAGEM DE CONEXOES DE FERRO GALVANIZADO, DIAMETRO = 1 1/2"</t>
  </si>
  <si>
    <t>MONTAGEM DE CONEXOES DE FERRO GALVANIZADO, DIAMETRO = 1 1/4"</t>
  </si>
  <si>
    <t>MONTAGEM DE CONEXOES DE FERRO GALVANIZADO, DIAMETRO = 1/2"</t>
  </si>
  <si>
    <t>MONTAGEM DE CONEXOES DE FERRO GALVANIZADO, DIAMETRO = 2 "</t>
  </si>
  <si>
    <t>MONTAGEM DE CONEXOES DE FERRO GALVANIZADO, DIAMETRO = 2 1/2"</t>
  </si>
  <si>
    <t>MONTAGEM DE CONEXOES DE FERRO GALVANIZADO, DIAMETRO = 3 "</t>
  </si>
  <si>
    <t>MONTAGEM DE CONEXOES DE FERRO GALVANIZADO, DIAMETRO = 3 1/2"</t>
  </si>
  <si>
    <t>MONTAGEM DE CONEXOES DE FERRO GALVANIZADO, DIAMETRO = 3/4"</t>
  </si>
  <si>
    <t>MONTAGEM DE CONEXOES DE FERRO GALVANIZADO, DIAMETRO = 4 "</t>
  </si>
  <si>
    <t>MONTAGEM E ASSENTAMENTO DE TUBO DE FERRO GALVANIZADO, COM LUVA, DIAMETRO = 1 "</t>
  </si>
  <si>
    <t>MONTAGEM E ASSENTAMENTO DE TUBO DE FERRO GALVANIZADO, COM LUVA, DIAMETRO = 1 1/2"</t>
  </si>
  <si>
    <t>MONTAGEM E ASSENTAMENTO DE TUBO DE FERRO GALVANIZADO, COM LUVA, DIAMETRO = 1 1/4"</t>
  </si>
  <si>
    <t>MONTAGEM E ASSENTAMENTO DE TUBO DE FERRO GALVANIZADO, COM LUVA, DIAMETRO = 2 "</t>
  </si>
  <si>
    <t>MONTAGEM E ASSENTAMENTO DE TUBO DE FERRO GALVANIZADO, COM LUVA, DIAMETRO = 2 1/2"</t>
  </si>
  <si>
    <t>MONTAGEM E ASSENTAMENTO DE TUBO DE FERRO GALVANIZADO, COM LUVA, DIAMETRO = 3 "</t>
  </si>
  <si>
    <t>MONTAGEM E ASSENTAMENTO DE TUBO DE FERRO GALVANIZADO, COM LUVA, DIAMETRO = 3 1/2"</t>
  </si>
  <si>
    <t>MONTAGEM E ASSENTAMENTO DE TUBO DE FERRO GALVANIZADO, COM LUVA, DIAMETRO = 3/4"</t>
  </si>
  <si>
    <t>MONTAGEM E ASSENTAMENTO DE TUBO DE FERRO GALVANIZADO, COM LUVA, DIAMETRO = 4 "</t>
  </si>
  <si>
    <t>MONTAGEM E ASSENTAMENTO DE TUBO DE FERRO GALVANIZADO, COM LUVA, DIAMETRO DE 1/2"</t>
  </si>
  <si>
    <t>MONTAGENS ESPECIAIS EM ACO CARBONO</t>
  </si>
  <si>
    <t>MONTAGENS ESPECIAIS EM FERRO FUNDIDO</t>
  </si>
  <si>
    <t>SOLDAGEM, POR ELETROFUSAO, DE TUBOS E CONEXOES DE PEAD/PP  ASSENTADOS EM RAMAL DE LIGACAO PREDIAL, EXCLUSIVE PARA METODO NAO DESTRUTIVO (MND)</t>
  </si>
  <si>
    <t>SOLDAGEM, POR ELETROFUSAO, DE TUBOS E CONEXOES DE PEAD/PP (REDE/LINHA) ,DIAMETRO EXTERNO (DE) DE 40 ATE 63MM, EXCLUSIVE PARA METODO NAO DESTRUTIVO (MN</t>
  </si>
  <si>
    <t>SOLDAGEM, POR ELETROFUSAO, DE TUBOS E CONEXOES DE PEAD/PP (REDE/LINHA), DE 63MM ATE DE 90MM, EXCLUSIVE PARA METODO NAO DESTRUTIVO (MND)</t>
  </si>
  <si>
    <t>SOLDAGEM, POR ELETROFUSAO, DE TUBOS E CONEXOES DE PEAD/PP (REDE/LINHA), DIAMETRO EXTERNO (DE) DE 90MM ATE 125MM, EXCLUSIVE PARA METODO NAO DESTRUTIVO</t>
  </si>
  <si>
    <t>SUSPIROS, CONFORME PADRAO P-COPASA 243/- FORNECIMENTO E ASSENTAMENTO</t>
  </si>
  <si>
    <t>ALVENARIA APARENTE E=11CM - TIJOLOS MACICOS TIPO A VISTA (23X11X5,5)CM</t>
  </si>
  <si>
    <t>ALVENARIA APARENTE E=23CM - TIJOLOS MACICOS TIPO A VISTA (23X11X5,5)CM</t>
  </si>
  <si>
    <t>ALVENARIA DE ELEVACAO COM BLOCO E=15 CM PREENCHIDO COM CONCRETO MAGRO</t>
  </si>
  <si>
    <t>ALVENARIA DE ELEVACAO COM TIJOLO VAZADO - COBOGO.</t>
  </si>
  <si>
    <t>ALVENARIA ELEVACAO E=10CM - BLOCOS DE CONCRETO (40X20X10)CM</t>
  </si>
  <si>
    <t>ALVENARIA ELEVACAO E=10CM - BLOCOS DE CONCRETO CELULAR AUTOCLAVADO (60X30X10)CM</t>
  </si>
  <si>
    <t>ALVENARIA ELEVACAO E=10CM - TIJOLOS FURADOS (30X20X10)CM</t>
  </si>
  <si>
    <t>ALVENARIA ELEVACAO E=10CM - TIJOLOS MACICOS REQUEIMADOS (20X10X5,5)CM</t>
  </si>
  <si>
    <t>ALVENARIA ELEVACAO E=15CM - BLOCOS DE CONCRETO (40X20X15)CM</t>
  </si>
  <si>
    <t>ALVENARIA ELEVACAO E=15CM - BLOCOS DE CONCRETO CELULAR AUTOCLAVADO (60X30X15)CM</t>
  </si>
  <si>
    <t>ALVENARIA ELEVACAO E=20CM - BLOCOS DE CONCRETO (40X20X20)CM</t>
  </si>
  <si>
    <t>ALVENARIA ELEVACAO E=20CM - BLOCOS DE CONCRETO CELULAR AUTOCLAVADO (60X30X20)CM</t>
  </si>
  <si>
    <t>ALVENARIA ELEVACAO E=20CM - TIJOLOS FURADOS (30X20X10)CM</t>
  </si>
  <si>
    <t>ALVENARIA ELEVACAO E=20CM - TIJOLOS MACICOS REQUEIMADOS (20X10X5,5)CM</t>
  </si>
  <si>
    <t>ALVENARIA EM TIJOLOS MACICOS REQUEIMADOS (20 X 10 X 5,5 CM) E = 10 CM</t>
  </si>
  <si>
    <t>ALVENARIA EM TIJOLOS MACICOS REQUEIMADOS (20 X 10 X 5,5 CM) E = 20 CM</t>
  </si>
  <si>
    <t>ALVENARIA EM TIJOLOS MACICOS REQUEIMADOS (20 X 10 X 5,5 CM) E = 30 CM</t>
  </si>
  <si>
    <t>ARGAMASSA DE CIMENTO E AREIA, TRACO 1:2</t>
  </si>
  <si>
    <t>ARGAMASSA DE CIMENTO E AREIA, TRACO 1:3</t>
  </si>
  <si>
    <t>ARGAMASSA DE CIMENTO E AREIA, TRACO 1:4</t>
  </si>
  <si>
    <t>ARGAMASSA DE CIMENTO E AREIA, TRACO 1:5</t>
  </si>
  <si>
    <t>ARGAMASSA DE CIMENTO E AREIA, TRACO 1:6</t>
  </si>
  <si>
    <t>BANCADA EM GRANITO CINZA ANDORINHA OU SIMILAR - FORNECIMENTO E ASSENTAMENTO.</t>
  </si>
  <si>
    <t>BOJO PARA PIA, INCLUSIVE VALVULA E SIFAO - FORNECIMENTO E ASSENTAMENTO.</t>
  </si>
  <si>
    <t>CAIXA EM ALVENARIA COM TAMPA DE CONCRETO DIMENSOES INTERNAS (20X20X25)CM</t>
  </si>
  <si>
    <t>CAIXA EM ALVENARIA COM TAMPA DE CONCRETO DIMENSOES INTERNAS (50X50X50)CM</t>
  </si>
  <si>
    <t>CHAPISCO COMUM COM ARGAMASSA DE CIMENTO E AREIA</t>
  </si>
  <si>
    <t>CHAPISCO RUSTICO COM ARGAMASSA DE AREIA E PEDRISCO</t>
  </si>
  <si>
    <t>COBERTURA - TELHAS CERAMICAS TIPO COLONIAL</t>
  </si>
  <si>
    <t>COBERTURA - TELHAS DE FIBROCIMENTO PERFIS ONDULADOS E =6MM DUAS AGUAS</t>
  </si>
  <si>
    <t>COBERTURA - TELHAS DE FIBROCIMENTO PERFIS ONDULADOS E =6MM UMA AGUA</t>
  </si>
  <si>
    <t>COBERTURA - TELHAS DE FIBROCIMENTO PERFIS TRAPEZOIDAIS L=0,40M</t>
  </si>
  <si>
    <t>COBERTURA - TELHAS DE FIBROCIMENTO PERFIS TRAPEZOIDAIS L=0,90M</t>
  </si>
  <si>
    <t>CUBA PARA LAVATORIO, INCLUSIVE VALVULA E SIFAO - FORNECIMENTO E INSTALACAO.</t>
  </si>
  <si>
    <t>DIVISORIA EM PLACAS DE GRANITO NATURAL CINZA ANDORINHA OU SIMILAR, POLIMENTO NAS DUAS FACES - FORNECIMENTO E INSTALACAO.</t>
  </si>
  <si>
    <t>EMBOCO</t>
  </si>
  <si>
    <t>ESQUADRIA BASCULANTE - CAIXILHO DE FERRO</t>
  </si>
  <si>
    <t>FORRO - LAMBRIS DE MADEIRA TIPO ANGELIM</t>
  </si>
  <si>
    <t>FORRO - LAMINAS DE PVC</t>
  </si>
  <si>
    <t>FORRO - PLACAS DE GESSO</t>
  </si>
  <si>
    <t>FOSSA SEPTICA D=1200MM (TANQUE SEPTICO) UNIFAMILIAR EM ANEIS PRE-MOLDADOS DE CONCRETO - H=1500MM</t>
  </si>
  <si>
    <t>GROUTEAMENTO COM ESPESSURA DE 10MM PARA BASES DE ASSENTAMENTO OU INSTALAÃ‡ÃƒO DE EQUIPAMENTOS</t>
  </si>
  <si>
    <t>JANELA DE CORRER EM ESTRUTURA DE ALUMINIO, INCLUSIVE VIDRO 3MM - FORNECIMENTO E INSTALACAO.</t>
  </si>
  <si>
    <t>JANELA MAXIM-AR EM ESTRUTURA DE ALUMINIO, INCLUSIVE VIDRO 3MM - FORNECIMENTO E INSTALACAO.</t>
  </si>
  <si>
    <t>LAJE PRE-MOLDADA PARA FORRO (CARGA 100 KG/M2), ARMADA NA MENOR DIMENSAO DE ATE 3M</t>
  </si>
  <si>
    <t>LAJE PRE-MOLDADA PARA FORRO (CARGA 100 KG/M2), ARMADA NA MENOR DIMENSAO, ACIMA DE 3,0M  ATE 4,0M</t>
  </si>
  <si>
    <t>LAJE PRE-MOLDADA PARA FORRO (CARGA 100 KG/M2), ARMADA NA MENOR DIMENSAO, ACIMA DE 4,0M  ATE 5,0M</t>
  </si>
  <si>
    <t>LAJE PRE-MOLDADA PARA PISO (CARGA 250 KG/M2), ARMADA NA MENOR DIMENSAO DE ATE 3,0M</t>
  </si>
  <si>
    <t>LAJE PRE-MOLDADA PARA PISO (CARGA 250 KG/M2), ARMADA NA MENOR DIMENSAO, ACIMA DE  3,0M ATE 4,0M</t>
  </si>
  <si>
    <t>LAJE PRE-MOLDADA PARA PISO (CARGA 250 KG/M2), ARMADA NA MENOR DIMENSAO, ACIMA DE 4,0M ATE 5,0M</t>
  </si>
  <si>
    <t>MURO EM BLOCOS DE CONCRETO APARENTE ALTURA 2,0M, INCLUSIVE PILARETES E FUNDACAO.</t>
  </si>
  <si>
    <t>PEITORIL EM GRANITO NATURAL CINZA ANDORINHA OU SIMILAR, ESPESSURA = 2 CM - FORNECIMENTO E INSTALACAO</t>
  </si>
  <si>
    <t>PINTURA - CAIACAO</t>
  </si>
  <si>
    <t>PINTURA - GRAFITE ESQUADRIAS DE FERRO</t>
  </si>
  <si>
    <t>PINTURA - LATEX COM MASSA CORRIDA</t>
  </si>
  <si>
    <t>PINTURA - LATEX SEM MASSA CORRIDA</t>
  </si>
  <si>
    <t>PINTURA - LOGOTIPO PADRAO COPASA EM ALVENARIA OU CONCRETO</t>
  </si>
  <si>
    <t>PINTURA - OLEO COM MASSA CORRIDA</t>
  </si>
  <si>
    <t>PINTURA - OLEO ESQUADRIAS DE FERRO</t>
  </si>
  <si>
    <t>PINTURA - OLEO ESQUADRIAS DE MADEIRA</t>
  </si>
  <si>
    <t>PINTURA - OLEO SEM MASSA CORRIDA</t>
  </si>
  <si>
    <t>PINTURA - OLEO SUPERFICIES DE MADEIRA</t>
  </si>
  <si>
    <t>PINTURA - VERNIZ SUPERFICIES DE MADEIRA</t>
  </si>
  <si>
    <t>PINTURA ACRILICA - SUPERFICIE DE ALVENARIA/CONCRETO</t>
  </si>
  <si>
    <t>PINTURA IMPERMEABILIZANTE COM TINTA ASFALTICA</t>
  </si>
  <si>
    <t>PINTURA SILICONE - SUPERFICIE DE ALVENARIA/CONCRETO</t>
  </si>
  <si>
    <t>PISO CERAMICO ANTIDERRAPANTE - FORNECIMENTO E ASSENTAMENTO.</t>
  </si>
  <si>
    <t>PISO CIMENTADO LISO REVESTIDO COM NATA DE CIMENTO</t>
  </si>
  <si>
    <t>PISO EM PORCELANATO POLIDO OU FOSCO - FORNECIMENTO E ASSENTAMENTO.</t>
  </si>
  <si>
    <t>PISO REVESTIDO COM LADRILHO HIDRAULICO LISO 20 X 20CM</t>
  </si>
  <si>
    <t>PORTA OU PORTAO EM CHAPA DE ACO CARBONO DOBRADA - FORNECIMENTO E INSTALACAO.</t>
  </si>
  <si>
    <t>PORTA OU PORTAO EM CHAPA DE ACO CARBONO LISA - FORNECIMENTO E INSTALACAO.</t>
  </si>
  <si>
    <t>PORTA TIPO PRANCHETA 0,60 X 2,10M - MADEIRA</t>
  </si>
  <si>
    <t>PORTA TIPO PRANCHETA 0,70 X 2,10M - MADEIRA</t>
  </si>
  <si>
    <t>PORTA TIPO PRANCHETA 0,80 X 2,10M - MADEIRA</t>
  </si>
  <si>
    <t>PORTA VENEZIANA EM ESTRUTURA DE ALUMINIO COM VENTILACAO - FORNECIMENTO E INSTALACAO.</t>
  </si>
  <si>
    <t>PORTA VENEZIANA EM ESTRUTURA DE ALUMINIO SEM VENTILACAO - FORNECIMENTO E INSTALACAO.</t>
  </si>
  <si>
    <t>PORTINHOLAS E TAMPAS DE CHAPA DE FERRO</t>
  </si>
  <si>
    <t>PROTECAO LAJE COBERTURA COM CAMADA DE BRITA</t>
  </si>
  <si>
    <t>REBOCO - ARGAMASSA DE GESSO</t>
  </si>
  <si>
    <t>REBOCO PAULISTA</t>
  </si>
  <si>
    <t>REVESTIMENTO - AZULEJOS BRANCOS</t>
  </si>
  <si>
    <t>REVESTIMENTO - PEDRA ARDOSIA</t>
  </si>
  <si>
    <t>REVESTIMENTO CERAMICO - FORNECIMENTO E ASSENTAMENTO.</t>
  </si>
  <si>
    <t>REVESTIMENTO IMPERMEAVEL COM SIKA 1 OU SIMILAR</t>
  </si>
  <si>
    <t>REVESTIMENTO IMPERMEAVEL COM SIKATOP 107 OU SIMILAR</t>
  </si>
  <si>
    <t>REVESTIMENTO P/ POCO DE VISITA E SIMILARES</t>
  </si>
  <si>
    <t>RODAPE EM GRANITO NATURAL CINZA ANDORINHA OU SIMILAR, ESPESSURA=2 CM - FORNECIMENTO E INSTALACAO</t>
  </si>
  <si>
    <t>SOLEIRA EM GRANITO NATURAL CINZA ANDORINHA OU SIMILAR, ESPESSURA=2 CM - FORNECIMENTO E INSTALACAO.</t>
  </si>
  <si>
    <t>TANQUE DE LOUCA SEM COLUNA 20L OU MAIS, INCLUSIVE PARAFUSOS EM ACO CROMADO, VALVULA E SIFAO - FORNECIMENTO E INSTALACAO.</t>
  </si>
  <si>
    <t>VIDRO CRISTAL INCOLOR E=3MM - FORNECIMENTO E INSTALACAO</t>
  </si>
  <si>
    <t>VIDRO CRISTAL INCOLOR E=4MM - FORNECIMENTO E INSTALACAO</t>
  </si>
  <si>
    <t>ALA DE REDE TUBULAR DN500 PADRAO SUDECAP</t>
  </si>
  <si>
    <t>ALA DE REDE TUBULAR DN600 PADRAO SUDECAP</t>
  </si>
  <si>
    <t>ALA DE REDE TUBULAR DN700 PADRAO SUDECAP</t>
  </si>
  <si>
    <t>ALA DE REDE TUBULAR DN800 PADRAO SUDECAP</t>
  </si>
  <si>
    <t>ANDAIME TIPO FACHADEIRO, INCLUSIVE ESTRADO DE MADEIRA</t>
  </si>
  <si>
    <t>ANDAIME TUBULAR MOVEL, MODULADO EM TUBOS GALVANIZADOS (UNIDADE = M DE TORRE/MES)</t>
  </si>
  <si>
    <t>CAIXA PARA BOCA-DE-LOBO SIMPLES, INCLUSIVE CONJUNTO QUADRO E GRELHA E CANTONEIRA DE CONCRETO - PADRAO SUDECAP</t>
  </si>
  <si>
    <t>CALHA EM CHAPA GALVANIZADA NÂº24, DESENVOLVIMENTO = 0,33 M</t>
  </si>
  <si>
    <t>CANALETAS DE CONCRETO, DIAMETRO = 300 MM - FORNECIMENTO E ASSENTAMENTO</t>
  </si>
  <si>
    <t>CANALETAS DE CONCRETO, DIAMETRO = 400 MM - FORNECIMENTO E ASSENTAMENTO</t>
  </si>
  <si>
    <t>CANALETAS DE CONCRETO, DIAMETRO = 500 MM - FORNECIMENTO E ASSENTAMENTO</t>
  </si>
  <si>
    <t>CANALETAS DE CONCRETO, DIAMETRO = 600 MM - FORNECIMENTO E ASSENTAMENTO</t>
  </si>
  <si>
    <t>CANTONEIRA EM CONCRETO ESTRUTURAL ARMADO COM FCK=15,0MPA, PADRAO SUDECAP - FORNECIMENTO E ASSENTAMENTO</t>
  </si>
  <si>
    <t>CIMBRAMENTO DE MADEIRA</t>
  </si>
  <si>
    <t>COLCHAO RENO (H = 0,3 M)</t>
  </si>
  <si>
    <t>CONDUTOR EM CHAPA GALVANIZADA NÂº26, Ã˜ 75 MM</t>
  </si>
  <si>
    <t>CONJUNTO QUADRO E GRELHA EM CONCRETO ESTRUTURAL ARMADO, FCK=21,0MPA ,PADRAO SUDECAP - FORNECIMENTO E ASSENTAMENTO</t>
  </si>
  <si>
    <t>DESCIDA DAGUA TIPO DEGRAU DN 500 PADRAO SUDECAP</t>
  </si>
  <si>
    <t>DESCIDA DAGUA TIPO DEGRAU DN 600 PADRAO SUDECAP</t>
  </si>
  <si>
    <t>DESCIDA DAGUA TIPO DEGRAU DN 700 PADRAO SUDECAP</t>
  </si>
  <si>
    <t>DESCIDA DAGUA TIPO DEGRAU DN 800 PADRAO SUDECAP</t>
  </si>
  <si>
    <t>DRENAGEM COM CASCALHO</t>
  </si>
  <si>
    <t>DRENAGEM COM PEDRA BRITADA</t>
  </si>
  <si>
    <t>DRENAGEM COM TUBOS PEAD PERFURADOS CORRUGADOS, DIAMETRO = 100 MM</t>
  </si>
  <si>
    <t>DRENAGEM COM TUBOS PERFURADOS DE CERAMICA, DIAMETRO = 100 MM</t>
  </si>
  <si>
    <t>DRENAGEM COM TUBOS PERFURADOS DE CERAMICA, DIAMETRO = 150 MM</t>
  </si>
  <si>
    <t>DRENAGEM COM TUBOS PERFURADOS DE CERAMICA, DIAMETRO = 200 MM</t>
  </si>
  <si>
    <t>ENROCAMENTO COM PEDRA ARGAMASSADA</t>
  </si>
  <si>
    <t>ENSECADEIRA (RIP- RAP) EM SOLO CIMENTO, TRACO 1:10</t>
  </si>
  <si>
    <t>ESCORA METALICA AJUSTAVEL C/ BASE REFORCADA (UNIDADE = M  DE ESCORA/MES)</t>
  </si>
  <si>
    <t>ESCORAMENTO CONTINUO</t>
  </si>
  <si>
    <t>ESCORAMENTO DE VALAS COM UTILIZACAO DE ESTRUTURA DE ACO TIPO BLINDAGEM LEVE, PARA VALAS COM PROFUNDIDADE ATÃ‰ 2,00M</t>
  </si>
  <si>
    <t>ESCORAMENTO DE VALAS COM UTILIZACAO DE ESTRUTURA DE ACO TIPO BLINDAGEM PESADA, PARA VALAS COM PROFUNIDADE ACIMA DE 2,00M</t>
  </si>
  <si>
    <t>ESCORAMENTO DESCONTINUO</t>
  </si>
  <si>
    <t>ESCORAMENTO TIPO PONTALETEAMENTO</t>
  </si>
  <si>
    <t>ESGOTAMENTO DE AGUA COM BOMBAS, VAZOES ATE 15 M3/H, ALTURA ATE 10M</t>
  </si>
  <si>
    <t>ESGOTAMENTO DE AGUA COM BOMBAS, VAZOES ATE 25 M3/H, ALTURA ATE 10M</t>
  </si>
  <si>
    <t>ESGOTAMENTO DE AGUA COM BOMBAS, VAZOES ATE 50 M3/H, ALTURA ATE 10M</t>
  </si>
  <si>
    <t>GABIAO TIPO CAIXA (H = 0,5 M) - SEM CONTATO DIRETO E CONSTANTE COM AGUA.</t>
  </si>
  <si>
    <t>GABIAO TIPO CAIXA (H = 1,0 M) - SEM CONTATO DIRETO E CONSTANTE COM AGUA</t>
  </si>
  <si>
    <t>GABIAO TIPO CAIXA, COM ALTURA DE 0,50M - EM CONTATO DIRETO E CONSTANTE COM AGUA</t>
  </si>
  <si>
    <t>GABIAO TIPO CAIXA, COM ALTURA DE 1,00M - EM CONTATO DIRETO E CONSTANTE COM AGUA</t>
  </si>
  <si>
    <t>GABIAO TIPO SACO</t>
  </si>
  <si>
    <t>MOBILIZACAO E DESMOBILIZACAO DE BLINDAGEM LEVE, MATERIAIS, EQUIPAMENTOS E MAO DE OBRA</t>
  </si>
  <si>
    <t>MOBILIZACAO E DESMOBILIZACAO DE BLINDAGEM PESADA, MATERIAIS, EQUIPAMENTOS E MAO DE OBRA</t>
  </si>
  <si>
    <t>POCO DE BOMBEAMENTO PARA REBAIXAMENTO DE LENCOL FREATICO</t>
  </si>
  <si>
    <t>PREENCHIMENTO E COLOCACAO DE SACO DE RAFIA COM 50 KG DE SOLO SECO</t>
  </si>
  <si>
    <t>RUFO EM CHAPA GALVANIZADA NÂº26, DESENVOLVIMENTO = 0,20 M</t>
  </si>
  <si>
    <t>SARJETA EM CONCRETO ESTRUTURAL COM FCK=18,0MPA - TIPO A, B OU C - PADRAO SUDECAP</t>
  </si>
  <si>
    <t>SISTEMA DE CIMBRAMENTO TUBULAR EM TUBOS GALVANIZADOS COM DIAMETRO DE 1.1/2", INCLUSIVE BRACADEIRAS, BASES E DEMAIS ACESSORIOS (UNIDADE DE MEDIDA = MET</t>
  </si>
  <si>
    <t>ASSENTAMENTO DE TUBO PEAD/PP - DE 40 A DE 125 MM.</t>
  </si>
  <si>
    <t>ASSENTAMENTO DE TUBO PEAD/PP - DN 1/2" OU 3/4".</t>
  </si>
  <si>
    <t>CAIXA DE GORDURA COMPLETA RAMAL INTERNO ESGOTO - P-COPASA 18,0L</t>
  </si>
  <si>
    <t>CAIXA DE GORDURA COMPLETA RAMAL INTERNO ESGOTO - P-COPASA 31L</t>
  </si>
  <si>
    <t>CAIXA DE PASSAGEM EM CONCRETO PREMOLDADO DN200 - ADICIONAL DE ALTURA</t>
  </si>
  <si>
    <t>CAIXA DE PASSAGEM EM CONCRETO PREMOLDADO DN300 - ADICIONAL DE ALTURA</t>
  </si>
  <si>
    <t>CAIXA DE PASSAGEM EM CONCRETO PREMOLDADO DN400 - ADICIONAL DE ALTURA</t>
  </si>
  <si>
    <t>CAIXA DE PASSAGEM EM CONCRETO PREMOLDADO DN500 - ADICIONAL DE ALTURA</t>
  </si>
  <si>
    <t>CAIXA DE PASSAGEM EM CONCRETO PREMOLDADO DN600 - ADICIONAL DE ALTURA</t>
  </si>
  <si>
    <t>CAIXA DE PASSAGEM MODULADA, PREMOLDADA DE CONCRETO, COM FUNDO , CAIXILHO E TAMPA DE CONCRETO, DIMENSOES: DIAMETRO EXTERNO 270 MM X DIAMETRO INTERNO 20</t>
  </si>
  <si>
    <t>CAIXA DE PASSAGEM MODULADA, PREMOLDADA DE CONCRETO, COM FUNDO , CAIXILHO E TAMPA DE CONCRETO, DIMENSOES: DIAMETRO EXTERNO 370 MM X DIAMETRO INTERNO 30</t>
  </si>
  <si>
    <t>CAIXA DE PASSAGEM MODULADA, PREMOLDADA DE CONCRETO, COM FUNDO , CAIXILHO E TAMPA DE CONCRETO, DIMENSOES: DIAMETRO EXTERNO 470 MM X DIAMETRO INTERNO 40</t>
  </si>
  <si>
    <t>CAIXA DE PASSAGEM MODULADA, PREMOLDADA DE CONCRETO, COM FUNDO , CAIXILHO E TAMPA DE CONCRETO, DIMENSOES: DIAMETRO EXTERNO 570 MM X DIAMETRO INTERNO 50</t>
  </si>
  <si>
    <t>CAIXA DE PASSAGEM MODULADA, PREMOLDADA DE CONCRETO, COM FUNDO , CAIXILHO E TAMPA DE CONCRETO, DIMENSOES: DIAMETRO EXTERNO 670 MM X DIAMETRO INTERNO 60</t>
  </si>
  <si>
    <t>CAIXA DE PASSAGEM RAMAL INTERNO DE ESGOTO, PROFUNDIDADE 0,80 M</t>
  </si>
  <si>
    <t>CAIXA DE PASSAGEM RAMAL INTERNO DE ESGOTO, PROFUNDIDADE 1,00 M</t>
  </si>
  <si>
    <t>CONSTRUCAO DE RAMAL INTERNO DE ESGOTO, COM FORNECIMENTO DE MATERIAIS, EM QUALQUER TIPO DE PAVIMENTO (EXCLUSIVE TERRA)</t>
  </si>
  <si>
    <t>CONSTRUCAO DE RAMAL INTERNO DE ESGOTO, COM FORNECIMENTO DE MATERIAIS, SEM PAVIMENTO (TERRA)</t>
  </si>
  <si>
    <t>CONSTRUCAO E MONTAGEM DE RAMAL PREDIAL DE AGUA ( PROCESSO MICROVALA )EM PASSEIO CIMENTADO.</t>
  </si>
  <si>
    <t>CONSTRUCAO E MONTAGEM DE RAMAL PREDIAL DE AGUA ( PROCESSO MICROVALA )EM PAVIMENTO ASFALTICO.</t>
  </si>
  <si>
    <t>CONSTRUCAO E MONTAGEM DE RAMAL PREDIAL DE AGUA - EM PASSEIO CIMENTADO - VEGETATIVO</t>
  </si>
  <si>
    <t>CONSTRUCAO E MONTAGEM DE RAMAL PREDIAL DE AGUA - EM PASSEIO CIMENTADO- EXPANSAO</t>
  </si>
  <si>
    <t>CONSTRUCAO E MONTAGEM DE RAMAL PREDIAL DE AGUA - EM PASSEIO COM LADRILHO HIDRAULICO - VEGETATIVO</t>
  </si>
  <si>
    <t>CONSTRUCAO E MONTAGEM DE RAMAL PREDIAL DE AGUA - EM PASSEIO COM LADRILHO HIDRAULICO- EXPANSAO</t>
  </si>
  <si>
    <t>CONSTRUCAO E MONTAGEM DE RAMAL PREDIAL DE AGUA - EM PASSEIO COM MARMORE SERRADO- EXPANSAO</t>
  </si>
  <si>
    <t>CONSTRUCAO E MONTAGEM DE RAMAL PREDIAL DE AGUA - EM PASSEIO COM MARMORE SERRADO- VEGETATIVO</t>
  </si>
  <si>
    <t>CONSTRUCAO E MONTAGEM DE RAMAL PREDIAL DE AGUA - EM PASSEIO COM PEDRA ARDOSIA SERRADA - VEGETATIVO</t>
  </si>
  <si>
    <t>CONSTRUCAO E MONTAGEM DE RAMAL PREDIAL DE AGUA - EM PASSEIO COM PEDRA ARDOSIA SERRADA- EXPANSAO</t>
  </si>
  <si>
    <t>CONSTRUCAO E MONTAGEM DE RAMAL PREDIAL DE AGUA - EM PASSEIO COM PEDRA IRREGULAR - VEGETATIVO</t>
  </si>
  <si>
    <t>CONSTRUCAO E MONTAGEM DE RAMAL PREDIAL DE AGUA - EM PASSEIO COM PEDRA IRREGULAR- EXPANSAO</t>
  </si>
  <si>
    <t>CONSTRUCAO E MONTAGEM DE RAMAL PREDIAL DE AGUA - EM PASSEIO COM PEDRA MIRACEMA.</t>
  </si>
  <si>
    <t>CONSTRUCAO E MONTAGEM DE RAMAL PREDIAL DE AGUA - EM PASSEIO COM PEDRA SAO TOME (ARENITO) SERRADA- EXPANSAO</t>
  </si>
  <si>
    <t>CONSTRUCAO E MONTAGEM DE RAMAL PREDIAL DE AGUA - EM PASSEIO COM PEDRA SAO TOME SERRADA- VEGETATIVO</t>
  </si>
  <si>
    <t>CONSTRUCAO E MONTAGEM DE RAMAL PREDIAL DE AGUA - EM PAVIMENTO ASFALTICO COM CBUQ - EXPANSAO</t>
  </si>
  <si>
    <t>CONSTRUCAO E MONTAGEM DE RAMAL PREDIAL DE AGUA - EM PAVIMENTO ASFALTICO COM CBUQ - VEGETATIVO</t>
  </si>
  <si>
    <t>CONSTRUCAO E MONTAGEM DE RAMAL PREDIAL DE AGUA - EM PAVIMENTO ASFALTICO COM PMF - VEGETATIVO</t>
  </si>
  <si>
    <t>CONSTRUCAO E MONTAGEM DE RAMAL PREDIAL DE AGUA - EM PAVIMENTO ASFALTICO COM PMF- EXPANSAO</t>
  </si>
  <si>
    <t>CONSTRUCAO E MONTAGEM DE RAMAL PREDIAL DE AGUA - EM PAVIMENTO PARALELEPIPEDO - VEGETATIVO.</t>
  </si>
  <si>
    <t>CONSTRUCAO E MONTAGEM DE RAMAL PREDIAL DE AGUA - EM PAVIMENTO PARALELEPIPEDO- EXPANSAO</t>
  </si>
  <si>
    <t>CONSTRUCAO E MONTAGEM DE RAMAL PREDIAL DE AGUA - EM PAVIMENTO POLIEDRICO - VEGETATIVO</t>
  </si>
  <si>
    <t>CONSTRUCAO E MONTAGEM DE RAMAL PREDIAL DE AGUA - EM PAVIMENTO POLIEDRICO- EXPANSAO</t>
  </si>
  <si>
    <t>CONSTRUCAO E MONTAGEM DE RAMAL PREDIAL DE AGUA - EM PAVIMENTO PRE-MOLDADO - VEGETATIVO</t>
  </si>
  <si>
    <t>CONSTRUCAO E MONTAGEM DE RAMAL PREDIAL DE AGUA - EM PAVIMENTO PRE-MOLDADO- EXPANSAO</t>
  </si>
  <si>
    <t>CONSTRUCAO E MONTAGEM DE RAMAL PREDIAL DE AGUA - SEM PAVIMENTO - VEGETATIVO</t>
  </si>
  <si>
    <t>CONSTRUCAO E MONTAGEM DE RAMAL PREDIAL DE AGUA - SEM PAVIMENTO- EXPANSAO</t>
  </si>
  <si>
    <t>CORTE E/OU INTERLIGACAO DE REDES EM PASSEIO DE QUALQUER TIPO DE PAVIMENTO, DIAMETRO DE 32 A 150 MM - CRESCIMENTO VEGETATIVO</t>
  </si>
  <si>
    <t>CORTE E/OU INTERLIGACAO DE REDES EM PISTA DE QUALQUER TIPO DE PAVIMENTO, DIAMETRO DE 32 A 150 MM - CRESCIMENTO VEGETATIVO</t>
  </si>
  <si>
    <t>INSTALACAO DE HIDROMETRO MAIOR QUE 5 M3/H</t>
  </si>
  <si>
    <t>INSTALACAO OU RETIRADA DE HIDROMETROS DE 1,5 A 5,0 M3/H</t>
  </si>
  <si>
    <t>INTERLIGACAO DE TUBO DE ESPERA E DA REDE DE DISTRIBUICAO PARA RAMAIS DE 1/2" E 3/4" - VEGETATIVO</t>
  </si>
  <si>
    <t>INTERLIGACAO DO TUBO DE ESPERA E DA REDE DE DISTRIBUICAO PARA RAMAIS ACIMA DE 3/4" - VEGETATIVO</t>
  </si>
  <si>
    <t>MONTAGEM DA LIGACAO PREDIAL ESGOTO (PROFUNDIDADE REDE ACIMA DE 1 ,50 ATE 2,00 M)</t>
  </si>
  <si>
    <t>MONTAGEM DA LIGACAO PREDIAL ESGOTO (PROFUNDIDADE REDE ACIMA DE 2 ,00 ATE 2,50 M)</t>
  </si>
  <si>
    <t>MONTAGEM DA LIGACAO PREDIAL ESGOTO (PROFUNDIDADE REDE ACIMA DE 2 ,50 ATE 3,00 M)</t>
  </si>
  <si>
    <t>MONTAGEM DA LIGACAO PREDIAL ESGOTO (PROFUNDIDADE REDE ACIMA DE 3 ,00 ATE 3,50 M)</t>
  </si>
  <si>
    <t>MONTAGEM DA LIGACAO PREDIAL ESGOTO (PROFUNDIDADE REDE ACIMA DE 3 ,50M)</t>
  </si>
  <si>
    <t>MONTAGEM DA LIGACAO PREDIAL ESGOTO (PROFUNDIDADE REDE ATE 1,50 M)</t>
  </si>
  <si>
    <t>MONTAGEM E INSTALACAO DO PADRAO CAVALETE P/ HIDROMETRO DE 1,5, 3 E 5 M3/H, P 359/-</t>
  </si>
  <si>
    <t>MONTAGEM E INSTALACAO DO PADRAO CAVALETE P/ HIDROMETRO DE 7, 10 E 20 M3/H, P 006/-</t>
  </si>
  <si>
    <t>MONTAGEM E INSTALACAO DO PADRAO EM CAIXA NO PASSEIO , P/ HIDROMETRO DE 1,5 , 3 E 5 M3/H, P 360/-</t>
  </si>
  <si>
    <t>MONTAGEM E INSTALACAO DO PADRAO EM CAIXA NO PASSEIO , P/ HIDROMETRO DE 7, 10 E 20 M3/H, P 009/,- EXPANSAO</t>
  </si>
  <si>
    <t>MONTAGEM E INSTALACAO DO PADRAO EMBUTIDO EM ALVENARIA, P/ HIDROMETRO DE 1,5 , 3 E 5 M3/H, P 358/-</t>
  </si>
  <si>
    <t>MONTAGEM E INSTALACAO DO PADRAO EMBUTIDO EM ALVENARIA, P/ HIDROMETRO DE 7, 10 E 20 M3/H, P 003/-</t>
  </si>
  <si>
    <t>PEDIDO DE INFORMACAO CADASTRAL DE REDE (PICR) - AGUA, INCLUSIVE MEDICAO DA EXTENSAO DO PROLONGAMENTO DE REDE ( ANALISE FINAL ).</t>
  </si>
  <si>
    <t>PEDIDO DE INFORMACAO CADASTRAL DE REDE (PICR) - AGUA, INCLUSIVE VISTORIA DA INSTALACAO PREDIAL DO IMOVEL (ANALISE INICIAL).</t>
  </si>
  <si>
    <t>POCO DE VISITA DN 400MM EM ANEIS PREMOLDADOS DE CONCRETO - ADICIONAL DE ALTURA</t>
  </si>
  <si>
    <t>POCO DE VISITA DN 400MM EM ANEIS PREMOLDADOS DE CONCRETO - ALTURA = 1 ,00M</t>
  </si>
  <si>
    <t>POCO LUMINAR COM FUNDO, CAIXILHO E TAMPA EM CONCRETO PREMOLDADO - ADICIONAL DE PROFUNDIDADE</t>
  </si>
  <si>
    <t>POCO LUMINAR COM FUNDO, CAIXILHO E TAMPA EM CONCRETO PREMOLDADO - PROFUNDIDADE ATÃ‰ 1,00 M</t>
  </si>
  <si>
    <t>REDIMENSIONAMENTO DE HIDROMETRO MAIOR QUE 5 M3/H</t>
  </si>
  <si>
    <t>REDIMENSIONAMENTO DE HIDROMETRO MENOR QUE 5 M3/H</t>
  </si>
  <si>
    <t>SUBSTITUICAO DE HIDROMETRO MAIOR QUE 5 M3/H</t>
  </si>
  <si>
    <t>SUBSTITUICAO DE HIDROMETROS DE 1,5 A 5 M3/H COM MOTO.</t>
  </si>
  <si>
    <t>TRANSFERENCIA DE LIGACAO DE AGUA EM PASSEIO DE QUALQUER TIPO DE PAVIMENTO - CRESCIMENTO VEGETATIVO.</t>
  </si>
  <si>
    <t>TRANSFERENCIA DE LIGACAO DE AGUA EM PISTA DE QUALQUER TIPO DE PAVIMENTO - CRESCIMENTO VEGETATIVO.</t>
  </si>
  <si>
    <t>VISTORIA DOMICILIAR PROGRAMADA P/ LIGACOES DE AGUA - CRESCIMENTO VEGETATIVO</t>
  </si>
  <si>
    <t>VISTORIA DOMICILIAR PROGRAMADA P/ LIGACOES DE ESGOTO - CRESCIMENTO VEGETATIVO</t>
  </si>
  <si>
    <t>ADICIONAL DE PRECO P/ ACRESCIMO NA ALTURA DE POCO DE VISITA EM ANEIS PRE-MOLDADOS DE CONCRETO (BALAO: DIAMETRO = 0,60 M)</t>
  </si>
  <si>
    <t>ADICIONAL DE PRECO P/ ACRESCIMO NA ALTURA DE POCO DE VISITA EM ANEIS PRE-MOLDADOS DE CONCRETO (BALAO: DIAMETRO = 1.00 M)</t>
  </si>
  <si>
    <t>ADICIONAL DE PRECO P/ ACRESCIMO NA ALTURA DE TUBO DE QUEDA (MANIHA CERAMICA DIAMETRO = 200 MM)</t>
  </si>
  <si>
    <t>ADICIONAL DE PRECO P/ ACRESCIMO NA ALTURA DE TUBO DE QUEDA (MANILHA CERAMICA DIAMETRO = 150 MM)</t>
  </si>
  <si>
    <t>ADICIONAL DE PRECO PARA ACRESCIMO NA ALTURA DE TUBO DE QUEDA EM PVC, DIAMETRO = 150 MM</t>
  </si>
  <si>
    <t>ADICIONAL DE PRECO PARA ACRESCIMO NA ALTURA DE TUBO DE QUEDA EM PVC, DIAMETRO = 200 MM</t>
  </si>
  <si>
    <t>ARMADURA DE ACO CA 50 E CA 60, COLOCACAO</t>
  </si>
  <si>
    <t>ARMADURA DE ACO CA 50, FORNECIMENTO E COLOCACAO</t>
  </si>
  <si>
    <t>ARMADURA DE ACO CA 60, FORNECIMENTO E COLOCACAO</t>
  </si>
  <si>
    <t>BLOCO DE ANCORAGEM EM CONCRETO ESTRUTURAL FCK=20,0MPA, INCLUSIVE ARMACAO</t>
  </si>
  <si>
    <t>BLOCO DE ANCORAGEM EM CONCRETO ESTRUTURAL FCK=20,0MPA, SEM ARMACAO</t>
  </si>
  <si>
    <t>BROCA DE CONCRETO (DIAMETRO= 15 CM), CONSUMO MINIMO DE CIMENTO 150 KG/M3</t>
  </si>
  <si>
    <t>BROCA DE CONCRETO (DIAMETRO= 20 CM), CONSUMO MINIMO DE CIMENTO 150 KG/M3</t>
  </si>
  <si>
    <t>BROCA DE CONCRETO (DIAMETRO= 25 CM), CONSUMO MINIMO DE CIMENTO 150 KG/M3</t>
  </si>
  <si>
    <t>BROCA DE CONCRETO (DIAMETRO= 30 CM), CONSUMO MINIMO DE CIMENTO 150 KG/M3</t>
  </si>
  <si>
    <t>CAIXA DE ALVENARIA PARA ESGOTAMENTO E PROTECAO DE APARELHOS DE RESERVATORIOS - P - COPASA 241/-, NAS DIMENSOES (1,60 X 1,20) M - H =  1,00 M, INCLUSIV</t>
  </si>
  <si>
    <t>CAIXA DE ESTACAO DE MACROMEDICAO EM CONCRETO ARMADO P/ MEDIDOR ELETROMAGNETICO - DN 80 A 400, CONFORME P. COPASA 278/-</t>
  </si>
  <si>
    <t>CAIXA DE ESTACAO DE MACROMEDICAO EM CONCRETO ARMADO P/ MEDIDOR ULTRASONICO - DN 500 A 1000, CONFORME P. COPASA 312/-</t>
  </si>
  <si>
    <t>CAIXA DE ESTACAO DE MACROMEDICAO EM CONCRETO ARMADO P/ MEDIDOR VENTURI - DN 500 A 1000, CONFORME P. COPASA 279/-</t>
  </si>
  <si>
    <t>CAIXA DE ESTACAO DE MACROMEDICAO EM CONCRETO ARMADO P/ MEDIDOR WOLTMANN - DN 50 A 150, CONFORME P. COPASA 277/-</t>
  </si>
  <si>
    <t>CAIXA DE PASSAGEM EM ALVENARIA (0,20 X 0,20 X 0,20 M)</t>
  </si>
  <si>
    <t>CAIXA DE PASSAGEM EM ALVENARIA (0,30 X 0,30 X 0,30 M)</t>
  </si>
  <si>
    <t>CAIXA DE PASSAGEM EM ALVENARIA (0,40 X 0,40 X 0,40 M)</t>
  </si>
  <si>
    <t>CAIXA DE PASSAGEM EM ALVENARIA (0,60 X 0,60 X 0,60 M)</t>
  </si>
  <si>
    <t>CAIXA PARA PROTECAO DE APARELHOS (1,50X2,00)M EM BLOCOS CONCRETO PREENCHIDOS COM CONCRETO MAGRO - ADICIONAL DE ALTURA</t>
  </si>
  <si>
    <t>CAIXA PARA PROTECAO DE APARELHOS (1,50X2,00)M EM BLOCOS CONCRETO PREENCHIDOS COM CONCRETO MAGRO, ALTURA 1,00M</t>
  </si>
  <si>
    <t>CAIXA PARA PROTECAO DE APARELHOS EM ANEIS PRE-MOLDADOS E CONCRETO ARMADO,  DIAMETRO INTERNO 1,20 M - H = 1,70 M, P. COPASA 319/-, 32 6/-, 328/-</t>
  </si>
  <si>
    <t>CAIXA PARA PROTECAO DE APARELHOS EM CONCRETO ARMADO, NAS DIMENSOES: (1,20 X 1,20)M - H = 1,70 M, P. COPASA 319/0 - 322/-, 326/-, 328 /-</t>
  </si>
  <si>
    <t>CAIXA PARA PROTECAO DE APARELHOS EM CONCRETO ARMADO, NAS DIMENSOES: (1,50 X 1,50)M - H = 1,70 M, P. COPASA 320/-, 323/-, 324/-, 329/ -, 334/-, 336/-,</t>
  </si>
  <si>
    <t>CAIXA PARA PROTECAO DE APARELHOS EM CONCRETO ARMADO, NAS DIMENSOES: (1,50 X 1,50)M - H = 2,0 M, P. COPASA 321/-, 327/-, 335/-</t>
  </si>
  <si>
    <t>CAIXA PARA PROTECAO DE APARELHOS EM CONCRETO ARMADO, NAS DIMENSOES: (1,50 X 1,80)M - H = 1,80 M, P. COPASA 337/-, 342/-</t>
  </si>
  <si>
    <t>CAIXA PARA PROTECAO DE APARELHOS EM CONCRETO ARMADO, NAS DIMENSOES: (1,50 X 2,00)M - H = 2,00 M, P. COPASA 330/-, 338/-</t>
  </si>
  <si>
    <t>CAIXA PARA PROTECAO DE APARELHOS EM CONCRETO ARMADO, NAS DIMENSOES: (1,50 X 2,50)M - H = 2,00 M, P. COPASA 339/-, 346/-</t>
  </si>
  <si>
    <t>CAIXA PARA PROTECAO DE APARELHOS EM CONCRETO ARMADO, NAS DIMENSOES: (1,80 X 1,80)M - H = 1,80 M, P. COPASA 325/-, 343/-</t>
  </si>
  <si>
    <t>CAIXA PARA PROTECAO DE APARELHOS EM CONCRETO ARMADO, NAS DIMENSOES: (1,80 X 2,20)M - H = 1,70 M, P. COPASA 331/-, 344/-</t>
  </si>
  <si>
    <t>CAIXA PARA PROTECAO DE APARELHOS EM CONCRETO ARMADO, NAS DIMENSOES: (1,80 X 2,50)M - H = 1,80 M, P. COPASA 332/-, 345/-</t>
  </si>
  <si>
    <t>CAIXA PARA PROTECAO DE APARELHOS EM CONCRETO ARMADO, NAS DIMENSOES: (2,00 X 2,80)M - H = 2,00 M, P. COPASA 333/-, 340/-, 347/-</t>
  </si>
  <si>
    <t>CAIXA PARA PROTECAO DE APARELHOS EM CONCRETO ESTRURAL, INCLUSIVE ARMADURA DE ACO, FORMA E DESFORMA - DIMENSOES INTERNAS (1,20X1,20)M - H = 1,90M</t>
  </si>
  <si>
    <t>CAIXA PARA PROTECAO DE APARELHOS EM CONCRETO ESTRURAL, INCLUSIVE ARMADURA DE ACO, FORMA E DESFORMA - DIMENSOES INTERNAS (1,40X1,40)M - H = 1,90M</t>
  </si>
  <si>
    <t>CAIXA PARA PROTECAO DE APARELHOS EM CONCRETO ESTRURAL, INCLUSIVE ARMADURA DE ACO, FORMA E DESFORMA - DIMENSOES INTERNAS (1,60X2,00)M - H = 1,90 M</t>
  </si>
  <si>
    <t>CAIXA PARA PROTECAO DE APARELHOS EM CONCRETO ESTRURAL, INCLUSIVE ARMADURA DE ACO, FORMA E DESFORMA - DIMENSOES INTERNAS (2,00X2,00)M - H = 1,90M</t>
  </si>
  <si>
    <t>CANALETA DE ALVENARIA PARA PASSAGEM DE CABOS (0,20 X 0,20) M</t>
  </si>
  <si>
    <t>CANALETA DE ALVENARIA PARA PASSAGEM DE CABOS (0,30 X 0,30) M</t>
  </si>
  <si>
    <t>CANALETA DE ALVENARIA PARA PASSAGEM DE CABOS (0,40 X 0,40) M</t>
  </si>
  <si>
    <t>CANALETA EM CONCRETO PARA PASSAGEM DE CABOS (0,20 X 0,20) M</t>
  </si>
  <si>
    <t>CANALETA EM CONCRETO PARA PASSAGEM DE CABOS (0,30 X 0,30) M</t>
  </si>
  <si>
    <t>CANALETA EM CONCRETO PARA PASSAGEM DE CABOS (0,40 X 0,40) M</t>
  </si>
  <si>
    <t>CANALETA EM CONCRETO PARA PASSAGEM DE CABOS (0,50 X 0,50) M</t>
  </si>
  <si>
    <t>CONCRETO CICLOPICO C/ 30 % DE PEDRA DE MAO - CONSUMO MINIMO DE CIMENTO 150 KG/M3 - PREPARO E LANCAMENTO</t>
  </si>
  <si>
    <t>CONCRETO ESTRUTURAL (FCK = 15 MPA). PREPARO EM BETONEIRA, INCLUSIVE LANCAMENTO E ADENSAMENTO</t>
  </si>
  <si>
    <t>CONCRETO ESTRUTURAL (FCK = 20 MPA). PREPARO EM BETONEIRA, INCLUSIVE LANCAMENTO E ADENSAMENTO</t>
  </si>
  <si>
    <t>CONCRETO FCK 10 MPA USINADO - FORNECIMENTO, TRANSPORTE, BOMBEAMENTO/LANCAMENTO E ADENSAMENTO</t>
  </si>
  <si>
    <t>CONCRETO FCK 15 MPA USINADO - FORNECIMENTO, TRANSPORTE, BOMBEAMENTO/LANCAMENTO E ADENSAMENTO</t>
  </si>
  <si>
    <t>CONCRETO FCK 20 MPA USINADO - FORNECIMENTO, TRANSPORTE, BOMBEAMENTO/LANCAMENTO E ADENSAMENTO</t>
  </si>
  <si>
    <t>CONCRETO FCK 25 MPA USINADO - FORNECIMENTO, TRANSPORTE, BOMBEAMENTO/LANCAMENTO E ADENSAMENTO</t>
  </si>
  <si>
    <t>CONCRETO FCK 30 MPA USINADO - FORNECIMENTO, TRANSPORTE, BOMBEAMENTO/LANCAMENTO E ADENSAMENTO</t>
  </si>
  <si>
    <t>CONCRETO FCK 35 MPA USINADO - FORNECIMENTO, TRANSPORTE, BOMBEAMENTO/LANCAMENTO E ADENSAMENTO</t>
  </si>
  <si>
    <t>CONCRETO FCK 40 MPA USINADO - FORNECIMENTO, TRANSPORTE, BOMBEAMENTO/LANCAMENTO E ADENSAMENTO</t>
  </si>
  <si>
    <t>CONCRETO MAGRO (CONSUMO MÃ•NIMO DE CIMENTO 150 KG/M3). PREPARO EM BETONEIRA, INCLUSIVE LANCAMENTO E ADENSAMENTO</t>
  </si>
  <si>
    <t>CONCRETO TRACO 1:2,5:3 EM VOLUME (CIMENTO, AREIA E BRITA CALCAREA 0). PREPARO MANUAL, INCLUSIVE LANCAMENTO E ADENSAMENTO</t>
  </si>
  <si>
    <t>CONCRETO TRACO 1:2:3 EM VOLUME (CIMENTO, AREIA E BRITA CALCAREA 1 E 2). PREPARO MANUAL, INCLUSIVE LANCAMENTO E ADENSAMENTO</t>
  </si>
  <si>
    <t>CONCRETO TRACO 1:2:4 EM VOLUME (CIMENTO, AREIA E BRITA CALCAREA 1 E 2). PREPARO MANUAL, INCLUSIVE LANCAMENTO E ADENSAMENTO</t>
  </si>
  <si>
    <t>CONCRETO TRACO 1:3:5 EM VOLUME (CIMENTO, AREIA E BRITA CALCAREA 1 E 2). PREPARO MANUAL, INCLUSIVE LANCAMENTO E ADENSAMENTO</t>
  </si>
  <si>
    <t>CONCRETO TRACO 1:3:6 EM VOLUME (CIMENTO, AREIA E BRITA CALCAREA 1 E 2). PREPARO MANUAL, INCLUSIVE LANCAMENTO E ADENSAMENTO</t>
  </si>
  <si>
    <t>CONCRETO TRACO 1:4:8 EM VOLUME (CIMENTO, AREIA E BRITA CALCAREA 1 E 2). PREPARO MANUAL, INCLUSIVE LANCAMENTO E ADENSAMENTO</t>
  </si>
  <si>
    <t>DESFORMA DE ESTRUTURAS, QUALQUER ALTURA OU PROFUNDIDADE</t>
  </si>
  <si>
    <t>ESCAVACAO DE TUBULOES (FUSTE E ALARGAMENTO DA BASE)</t>
  </si>
  <si>
    <t>ESTACA - PREMOLDADA DE CONCRETO - CORTE E PREPARO DA CABECA</t>
  </si>
  <si>
    <t>ESTACA - PREMOLDADA DE CONCRETO COM CAPACIDADE DE CARGA ACIMA DE 40,0T ATE 80,0T - CRAVACAO</t>
  </si>
  <si>
    <t>ESTACA - PREMOLDADA DE CONCRETO COM CAPACIDADE DE CARGA ACIMA DE 80,0T ATE 160,0T - CRAVACAO</t>
  </si>
  <si>
    <t>ESTACA - PREMOLDADA DE CONCRETO COM CAPACIDADE DE CARGA PARA ATE 40,0T - CRAVACAO</t>
  </si>
  <si>
    <t>ESTACA PREMOLDADA DE CONCRETO - EMENDAS</t>
  </si>
  <si>
    <t>ESTRIBO PARA PV E SIMILARES P COPASA 037/- , ASSENTAMENTO</t>
  </si>
  <si>
    <t>ESTRUTURA EM FERROCIMENTO PARA REATORES ANAEROBIOS, ESPESSURA DE 6,00 A 8,00 CM</t>
  </si>
  <si>
    <t>FORMA CURVA EM CHAPA DE MADEIRA COMPENSADA RESINADA, E = 10 MM, P/ ESTRUTURAS</t>
  </si>
  <si>
    <t>FORMA CURVA EM TABUA DE PINHO, P/ ESTRUTURAS</t>
  </si>
  <si>
    <t>FORMA PLANA EM CHAPA DE MADEIRA COMPENSADA PLASTIFICADA, E = 14 MM, P/ ESTRUTURAS</t>
  </si>
  <si>
    <t>FORMA PLANA EM CHAPA DE MADEIRA COMPENSADA PLASTIFICADA, E = 14 MM, P/ PILARES E VIGAS</t>
  </si>
  <si>
    <t>FORMA PLANA EM CHAPA DE MADEIRA COMPENSADA PLASTIFICADA, E = 20 MM, P/ LAJES</t>
  </si>
  <si>
    <t>FORMA PLANA EM CHAPA DE MADEIRA COMPENSADA RESINADA, E = 14 MM, P/ ESTRUTURAS</t>
  </si>
  <si>
    <t>FORMA PLANA EM CHAPA DE MADEIRA COMPENSADA RESINADA, E = 14 MM, P/ FUNDACOES</t>
  </si>
  <si>
    <t>FORMA PLANA EM CHAPA DE MADEIRA COMPENSADA RESINADA, E = 14 MM, P/ PILARES E VIGAS</t>
  </si>
  <si>
    <t>FORMA PLANA EM CHAPA DE MADEIRA COMPENSADA RESINADA, E = 20 MM, P/ LAJES</t>
  </si>
  <si>
    <t>FORMA PLANA EM CHAPA DE MADEIRA COMPENSADA, P/ ESTRUTURAS</t>
  </si>
  <si>
    <t>FORMA PLANA EM CHAPA DE MADEIRA RESINADA, E=20 MM, P/ ESTRUTURAS</t>
  </si>
  <si>
    <t>FORMA PLANA EM TABUA DE PINHO, P/ ESTRUTURAS</t>
  </si>
  <si>
    <t>FORMA PLANA EM TABUA DE PINHO, P/ FUNDACOES</t>
  </si>
  <si>
    <t>FORMA PLANA P/ CONCRETO DE RECUPERACAO DE ESTRUTURAS, INCLUSIVE CACHIMBOS E DESFORMA</t>
  </si>
  <si>
    <t>JUNTA DE DILATACAO TIPO 0-22 - FUNGENBAND OU SIMILAR (FORNECIMENTO E COLOCACAO)</t>
  </si>
  <si>
    <t>LASTRO DE AREIA</t>
  </si>
  <si>
    <t>LASTRO DE CONCRETO SIMPLES, CONSUMO MINIMO DE CIMENTO 150 KG/M3, INCLUSIVE LANCAMENTO E ADENSAMENTO</t>
  </si>
  <si>
    <t>LASTRO DE PEDRA BRITADA, APILOADA</t>
  </si>
  <si>
    <t>PILARETE EM CONCRETO ESTRUTURAL FCK=15,0MPA - COM ARMACAO</t>
  </si>
  <si>
    <t>PLACA DE ANCORAGEM, EM CONCRETO 20 MPA, SEM ARMACAO.</t>
  </si>
  <si>
    <t>PLACA DE ANCORAGEM, EM CONCRETO ESTRUTURAL 20 MPA, COM ARMACAO.</t>
  </si>
  <si>
    <t>POCO DE INSPECOES E LIGACOES (P.I.L), DN200, PARA CONSTRUCAO DE LIGACOES MULTIPLAS, PROFUNDIDADE = 1,20M - EXPANSÃƒO</t>
  </si>
  <si>
    <t>POCO DE VISITA (ALTURA = 1,00 M E BALAO: DIAMETRO = 0,60 M), P COPASA 062/-, EM ANEIS PRE-MOLDADOS DE CONCRETO P COPASA 104/-</t>
  </si>
  <si>
    <t>POCO DE VISITA ALTURA = 1.50 M (BALAO: DIAMETRO = 1.00 M, ALTURA =1.00 M) P COPASA 039/-, EM ANEIS PRE-MOLDADOS DE CONCRETO</t>
  </si>
  <si>
    <t>POCO SECO (ALT. = 1,00 M, BALAO DE DIAM.= 0,60 M) EM ANEIS PRE-MOLDADOS DE CONCRETO, CONFORME PADRAO P-COPASA 243/-, INCLUSIVE TAMPAO DE FERRO FUNDIDO</t>
  </si>
  <si>
    <t>POCO SECO EM CONCRETO ARMADO, NAS DIMENSOES: (0,90 X 0,90)M - H = 2,00, P. COPASA 348/-</t>
  </si>
  <si>
    <t>POÃ‡O DE VISITA  EM ANÃ‰IS PREMOLDADOS DE CONCRETO COM BOLSA INTERNA E DEGRAUS - ADICIONAL DE PROFUNDIDADE.</t>
  </si>
  <si>
    <t>POÃ‡O DE VISITA  EM ANÃ‰IS PREMOLDADOS DE CONCRETO COM BOLSA INTERNA E DEGRAUS,  ALTURA = 1,00 M  (BALÃƒO: DIÃ‚METRO= 0,60M), COM FUNDO EM ANEL DE ARR</t>
  </si>
  <si>
    <t>POÃ‡O DE VISITA  EM ANÃ‰IS PREMOLDADOS DE CONCRETO COM BOLSA INTERNA E DEGRAUS,  ALTURA = 1,50 M  (BALÃƒO: DIÃ‚METRO= 1,00M E ALTURA= 1,00M), COM FUND</t>
  </si>
  <si>
    <t>POÃ‡O DE VISITA ESPECIAL EM ANEIS PREMOLDADOS DE CONCRETO COM BOLSA INTERNA E DEGRAUS,  ALTURA = 1,00 M  (BALÃƒO: DIÃ‚METRO= 0,60 M), COM FUNDO PRÃ‰FA</t>
  </si>
  <si>
    <t>POÃ‡O DE VISITA ESPECIAL EM ANEIS PREMOLDADOS DE CONCRETO COM BOLSA INTERNA E DEGRAUS,  ALTURA = 1,50 M  (BALÃƒO: DIÃ‚METRO= 1,00 M, ALTURA= 1 ,00 M )</t>
  </si>
  <si>
    <t>RESERVATORIO APOIADO EM CONCRETO ARMADO - V = 150 M3 (P COPASA 254/-)</t>
  </si>
  <si>
    <t>RESERVATORIO APOIADO EM CONCRETO ARMADO - V = 200 M3 (P COPASA 255/-)</t>
  </si>
  <si>
    <t>RESERVATORIO APOIADO EM CONCRETO ARMADO - V = 300 M3 (P COPASA 256/-)</t>
  </si>
  <si>
    <t>RESERVATORIO APOIADO EM CONCRETO ARMADO - V = 400 M3 (P COPASA 257/-)</t>
  </si>
  <si>
    <t>TAMPA EM CHAPA DE ACO ASTM A-36 (P COPASA 057/-), PARA CAIXA DE HIDROMETRO EM PASSEIO - ASSENTAMENTO</t>
  </si>
  <si>
    <t>TAMPAO DE FERRO FUNDIDO DN 600 T-109 OU T-48 (P-COPASA 107/ OU 139/) - ASSENTAMENTO</t>
  </si>
  <si>
    <t>TAMPAO DE FERRO FUNDIDO DN 900  - ASSENTAMENTO</t>
  </si>
  <si>
    <t>TAMPAO DE FERRO FUNDIDO T-14 (P COPASA 031/-)- ASSENTAMENTO</t>
  </si>
  <si>
    <t>TAMPAO DE FERRO FUNDIDO T-30 (P COPASA 033/-)- ASSENTAMENTO</t>
  </si>
  <si>
    <t>TAMPAO DE FERRO FUNDIDO, DIAMETRO 800 MM - ASSENTAMENTO</t>
  </si>
  <si>
    <t>TUBO DE QUEDA (MANILHA CERAMICA DIAMETRO = 150 MM) ALTURA = 1,00 M</t>
  </si>
  <si>
    <t>TUBO DE QUEDA (MANILHA CERAMICA DIAMETRO = 200 MM) ALTURA = 1.00 M</t>
  </si>
  <si>
    <t>TUBO DE QUEDA EM PVC, DIAMETRO = 150 MM - ALTURA = 1,00 M, COM ENVELOPAMENTO DE SOLO CIMENTO TRACO 1:10 EM VOLUME</t>
  </si>
  <si>
    <t>TUBO DE QUEDA EM PVC, DIAMETRO = 200 MM - ALTURA = 1,00 M, COM ENVELOPAMENTO DE SOLO CIMENTO TRACO 1:10 EM VOLUME</t>
  </si>
  <si>
    <t>TUBULAO A CEU ABERTO EM CONCRETO CICLOPICO C/ 30% DE PEDRA DE MAO (DIAM. DO FUSTE = 0,60 M E DA BASE = 1,20 M)</t>
  </si>
  <si>
    <t>TUBULAO A CEU ABERTO EM CONCRETO CICLOPICO C/ 30% DE PEDRA DE MAO (DIAM. DO FUSTE = 0,70 M E DA BASE = 1,40 M)</t>
  </si>
  <si>
    <t>TUBULAO A CEU ABERTO EM CONCRETO CICLOPICO C/ 30% DE PEDRA DE MAO (DIAM. DO FUSTE = 0,80 M E DA BASE = 1,40 M)</t>
  </si>
  <si>
    <t>TUBULAO A CEU ABERTO EM CONCRETO CICLOPICO C/ 30% DE PEDRA DE MAO (DIAM. DO FUSTE = 0,90 M E DA BASE = 1,40 M)</t>
  </si>
  <si>
    <t>ADENSAMENTO UNIDIMENSIONAL</t>
  </si>
  <si>
    <t>CISALHAMENTO DIRETO (LENTO) - 1 CORPO DE PROVA</t>
  </si>
  <si>
    <t>COLETA DE AMOSTRAS TIPO SHELBY 3"</t>
  </si>
  <si>
    <t>COMPACTACAO - PROCTOR INTERMDIARIO - 5 PONTOS</t>
  </si>
  <si>
    <t>COMPACTACAO - PROCTOR MODIFICADO - 5 PONTOS</t>
  </si>
  <si>
    <t>COMPACTACAO - PROCTOR NORMAL - 5 PONTOS</t>
  </si>
  <si>
    <t>COMPRESSAO TRIAXIAL CONSOLIDADO, DRENADO, CD - 1 CORPO DE PROVA</t>
  </si>
  <si>
    <t>COMPRESSAO TRIAXIAL CONSOLIDADO, NAO DRENADO, CU - 1 CORPO DE PROVA</t>
  </si>
  <si>
    <t>COMPRESSAO TRIAXIAL NAO CONSOLIDADO, NAO DRENADO, UU - 1 CORPO DE PROVA</t>
  </si>
  <si>
    <t>DETERMINACAO DA MASSA ESPECIFICA APARENTE "IN SITU" COM EMPREGO DO CILINDRO DE CRAVACAO</t>
  </si>
  <si>
    <t>DETERMINACAO DA MASSA ESPECIFICA APARENTE "IN SITU" COM EMPREGO DO FRASCO DE AREIA</t>
  </si>
  <si>
    <t>DETERMINACAO DA MASSA ESPECIFICA DOS GRAOS</t>
  </si>
  <si>
    <t>DETERMINACAO DO COEFICIENTE DE PERMEABILIDADE DOS SOLOS A CARGA CONSTANTE</t>
  </si>
  <si>
    <t>DETERMINACAO DO COEFICIENTE DE PERMEABILIDADE DOS SOLOS A CARGA VARIAVEL</t>
  </si>
  <si>
    <t>DETERMINACAO DO LIMITE DE LIQUIDEZ</t>
  </si>
  <si>
    <t>DETERMINACAO DO LIMITE DE PLASTICIDADE</t>
  </si>
  <si>
    <t>DETERMINACAO DO TEOR DE UMIDADE NATURAL</t>
  </si>
  <si>
    <t>ENSAIO HILF</t>
  </si>
  <si>
    <t>GRANULOMETRIA POR PENEIRAMENTO E SEDIMENTACAO</t>
  </si>
  <si>
    <t>INDICE DE SUPORTE CALIFORNIA - 3 PONTOS</t>
  </si>
  <si>
    <t>INFILTRACAO EM FURO DE SONDAGEM A PERCUSSAO</t>
  </si>
  <si>
    <t>PERDA DE AGUA SOB PRESSAO - EM FRATURA DE ROCHA</t>
  </si>
  <si>
    <t>PERMEABILIDADE "IN SITU" - FURO DE SONDAGEM A TRADO</t>
  </si>
  <si>
    <t>SONDAGEM A PERCUSSAO - ADICIONAL DE MOBILIZACAO E DESMOBILIZACAO</t>
  </si>
  <si>
    <t>SONDAGEM A PERCUSSAO - INSTALACAO POR FURO</t>
  </si>
  <si>
    <t>SONDAGEM A PERCUSSAO - MOBILIZACAO E DESMOBILIZACAO</t>
  </si>
  <si>
    <t>SONDAGEM A PERCUSSAO Ã˜2.1/2" - PERFURACAO E RETIRADA DE AMOSTRAS</t>
  </si>
  <si>
    <t>SONDAGEM A TRADO - ADICIONAL DE MOBILIZACAO E DESMOBILIZACAO</t>
  </si>
  <si>
    <t>SONDAGEM A TRADO - MOBILIZACAO E DESMOBILIZACAO</t>
  </si>
  <si>
    <t>SONDAGEM A TRADO MANUAL Ã˜4" - PERFURACAO E RETIRADA DE AMOSTRAS</t>
  </si>
  <si>
    <t>SONDAGEM MISTA (SPT + ROTATIVA) - ADICIONAL DE MOBILIZACAO E DESMOBILIZACAO</t>
  </si>
  <si>
    <t>SONDAGEM MISTA (SPT + ROTATIVA) - INSTALACAO POR FURO</t>
  </si>
  <si>
    <t>SONDAGEM MISTA (SPT + ROTATIVA) - MOBILIZACAO E DESMOBILIZACAO</t>
  </si>
  <si>
    <t>SONDAGEM MISTA (SPT + ROTATIVA) - PERFURACAO EM ROCHA</t>
  </si>
  <si>
    <t>SONDAGEM MISTA (SPT + ROTATIVA) - PERFURACAO EM SOLO</t>
  </si>
  <si>
    <t>ABRIGO PADRAO CEMIG PARA CABINE PRIMARIA, 13.8 KV, 1 TRANSFORMADOR E 1 DISJUNTOR</t>
  </si>
  <si>
    <t>ABRIGO PADRAO CEMIG PARA CABINE PRIMARIA, 13.8 KV, 2 TRANSFORMADORES E 1 DISJUNTOR</t>
  </si>
  <si>
    <t>ASSENTAMENTO DE CABOS ELETRICOS EM ELETRODUTO, DIAMETRO ACIMA DE 35 MM2, EXCLUSIVE CABOS</t>
  </si>
  <si>
    <t>ASSENTAMENTO DE CABOS ELETRICOS EM ELETRODUTO, DIAMETRO ATE 35 MM2, EXCLUSIVE CABOS</t>
  </si>
  <si>
    <t>ASSENTAMENTO DE ELETRODUTO DE PVC RIGIDO ROSCAVEL - DIAM 1", EM VALAS, COM ESCAVACAO EM SOLO E ATERRO, EXCLUSIVE ELETRODUTO</t>
  </si>
  <si>
    <t>ASSENTAMENTO DE ELETRODUTO DE PVC RIGIDO ROSCAVEL - DIAM 3", EM VALAS, COM ESCAVACAO EM SOLO E ATERRO, EXCLUSIVE ELETRODUTO</t>
  </si>
  <si>
    <t>ASSENTAMENTO DE ELETRODUTO E CONEXOES DE PVC RIGIDO ROSCAVEL - DIAM 2", EM VALAS, COM ESCAVACAO EM SOLO E ATERRO, EXCLUSIVE ELETRODU TO</t>
  </si>
  <si>
    <t>ASSENTAMENTO E INTERLIGACAO DE PDA - ELEVATORIA COM 2 CMB (1+1)</t>
  </si>
  <si>
    <t>ASSENTAMENTO E INTERLIGACAO DE PDA - ELEVATORIA COM 3 CMB (2+1)</t>
  </si>
  <si>
    <t>ASSENTAMENTO E INTERLIGACAO DE QCM ATE 15,0 CV</t>
  </si>
  <si>
    <t>ASSENTAMENTO E INTERLIGACAO DE QCM DE 15,1 A 50,0 CV</t>
  </si>
  <si>
    <t>ASSENTAMENTO E INTERLIGACAO DE QCM DE 50,1 A 200,0 CV</t>
  </si>
  <si>
    <t>ASSENTAMENTO E INTERLIGACAO DE QGBT - ELEVATORIA ATE 3X15,0 CV</t>
  </si>
  <si>
    <t>ASSENTAMENTO E INTERLIGACAO DE QGBT - ELEVATORIA DE 3X15,1 A 3X50,0 CV</t>
  </si>
  <si>
    <t>ASSENTAMENTO E INTERLIGACAO DE QGBT - ELEVATORIA DE 3X50,1 A 3X200,0 CV</t>
  </si>
  <si>
    <t>CABO CONTROLE MULTIPOLAR 12X1,5MM2, 0,6/1KV, C/ COND. COBRE NU TEMPERA MOLE, NUM. SEQUENCIAL, CL5, ISOLACAO TERMOPLASTICO PVC,  70G EM SERVICO, NBR 72</t>
  </si>
  <si>
    <t>CABO CONTROLE MULTIPOLAR 15X1,5MM2, 0,6/1KV, C/ COND. COBRE NU TEMPERA MOLE, NUM. SEQUENCIAL, CL5, ISOLACAO TERMOPLASTICO PVC,  70G EM SERVICO, NBR 72</t>
  </si>
  <si>
    <t>CABO CONTROLE MULTIPOLAR 20X1,5MM2, 0,6/1KV, C/ COND. COBRE NU TEMPERA MOLE, NUM. SEQUENCIAL, CL5, ISOLACAO TERMOPLASTICO PVC,  70G EM SERVICO, NBR 72</t>
  </si>
  <si>
    <t>CABO CONTROLE MULTIPOLAR 5X1,5MM2, 0,6/1KV, C/ COND. COBRE NU TEMPERA MOLE, NUM. SEQUENCIAL, CL5, ISOLACAO TERMOPLASTICO PVC,  70G EM SERVICO, NBR 728</t>
  </si>
  <si>
    <t>CABO CONTROLE MULTIPOLAR 7X1,5MM2, 0,6/1KV, C/ COND. COBRE NU TEMPERA MOLE, NUM. SEQUENCIAL, CL5, ISOLACAO TERMOPLASTICO PVC,  70G EM SERVICO, NBR 728</t>
  </si>
  <si>
    <t>CABO CONTROLE MULTIPOLAR 9X1,5MM2, 0,6/1KV, C/ COND. COBRE NU TEMPERA MOLE, NUM. SEQUENCIAL, CL5, ISOLACAO TERMOPLASTICO PVC,  70G EM SERVICO, NBR 728</t>
  </si>
  <si>
    <t>CABO DE COBRE NU 10,00MM2, MEIO DURO PARA ATERRAMENTO E SPDA, FORMACAO  COM 7 FIOS, NBR 6524-FORNECIMENTO E ASSENTAMENTO</t>
  </si>
  <si>
    <t>CABO DE COBRE NU 16,00MM2, MEIO DURO PARA ATERRAMENTO E SPDA, FORMACAO  COM 7 FIOS, NBR 6524-FORNECIMENTO E ASSENTAMENTO</t>
  </si>
  <si>
    <t>CABO DE COBRE NU 25,00MM2, MEIO DURO PARA ATERRAMENTO E SPDA, FORMACAO  COM 7 FIOS, NBR 6524-FORNECIMENTO E ASSENTAMENTO</t>
  </si>
  <si>
    <t>CABO DE COBRE NU 35,00MM2, MEIO DURO PARA ATERRAMENTO E SPDA, FORMACAO  COM 7 FIOS, NBR 6524-FORNECIMENTO E ASSENTAMENTO</t>
  </si>
  <si>
    <t>CABO DE COBRE NU 50,00MM2, MEIO DURO PARA ATERRAMENTO E SPDA, FORMACAO  COM 7 FIOS, NBR 6524-FORNECIMENTO E ASSENTAMENTO</t>
  </si>
  <si>
    <t>CABO INSTRUMENTACAO 10PX1,0MM2, C/COND. COBRE NU TEMPERA MOLE, NUM. SEQUENCIAL, CL2, ISOLACAO TERMOP. PVC, BLIND INDIV,  300V, 70G EM SERVICO, NBR 103</t>
  </si>
  <si>
    <t>CABO INSTRUMENTACAO 10PX1,5MM2, C/COND. COBRE NU TEMPERA MOLE, NUM. SEQUENCIAL, CL2, ISOLACAO TERMOP. PVC, BLIND INDIV,  300V, 70G EM SERVICO, NBR 103</t>
  </si>
  <si>
    <t>CABO INSTRUMENTACAO 1PX1,0MM2, C/COND. COBRE NU TEMPERA MOLE, NUM. SEQUENCIAL, CL2, ISOLACAO TERMOP. PVC, BLIND INDIV,  300V, 70G EM SERVICO, NBR 1030</t>
  </si>
  <si>
    <t>CABO INSTRUMENTACAO 1PX1,5MM2, C/COND. COBRE NU TEMPERA MOLE, NUM. SEQUENCIAL, CL2, ISOLACAO TERMOP. PVC, BLIND INDIV,  300V, 70G EM SERVICO, NBR 1030</t>
  </si>
  <si>
    <t>CABO INSTRUMENTACAO 1TX1,0MM2, C/COND. COBRE NU TEMPERA MOLE, NUM. SEQUENCIAL, CL2, ISOLACAO TERMOP. PVC, BLIND INDIV,  300V, 70G EM SERVICO, NBR 1030</t>
  </si>
  <si>
    <t>CABO INSTRUMENTACAO 2PX1,0MM2, C/COND. COBRE NU TEMPERA MOLE, NUM. SEQUENCIAL, CL2, ISOLACAO TERMOP. PVC, BLIND INDIV,  300V, 70G EM SERVICO, NBR 1030</t>
  </si>
  <si>
    <t>CABO INSTRUMENTACAO 2PX1,5MM2, C/COND. COBRE NU TEMPERA MOLE, NUM. SEQUENCIAL, CL2, ISOLACAO TERMOP. PVC, BLIND INDIV,  300V, 70G EM SERVICO, NBR 1030</t>
  </si>
  <si>
    <t>CABO INSTRUMENTACAO 2TX1,0MM2, C/COND. COBRE NU TEMPERA MOLE, NUM. SEQUENCIAL, CL2, ISOLACAO TERMOP. PVC, BLIND INDIV,  300V, 70G EM SERVICO, NBR 1030</t>
  </si>
  <si>
    <t>CABO INSTRUMENTACAO 3PX1,0MM2, C/COND. COBRE NU TEMPERA MOLE, NUM. SEQUENCIAL, CL2, ISOLACAO TERMOP. PVC, BLIND INDIV,  300V, 70G EM SERVICO, NBR 1030</t>
  </si>
  <si>
    <t>CABO INSTRUMENTACAO 3PX1,5MM2, C/COND. COBRE NU TEMPERA MOLE, NUM. SEQUENCIAL, CL2, ISOLACAO TERMOP. PVC, BLIND INDIV,  300V, 70G EM SERVICO, NBR 1030</t>
  </si>
  <si>
    <t>CABO INSTRUMENTACAO 4PX1,0MM2, C/COND. COBRE NU TEMPERA MOLE, NUM. SEQUENCIAL, CL2, ISOLACAO TERMOP. PVC, BLIND INDIV,  300V, 70G EM SERVICO, NBR 1030</t>
  </si>
  <si>
    <t>CABO INSTRUMENTACAO 4PX1,5MM2, C/COND. COBRE NU TEMPERA MOLE, NUM. SEQUENCIAL, CL2, ISOLACAO TERMOP. PVC, BLIND INDIV,  300V, 70G EM SERVICO, NBR 1030</t>
  </si>
  <si>
    <t>CABO INSTRUMENTACAO 6PX1,0MM2, C/COND. COBRE NU TEMPERA MOLE, NUM. SEQUENCIAL, CL2, ISOLACAO TERMOP. PVC, BLIND INDIV,  300V, 70G EM SERVICO, NBR 1030</t>
  </si>
  <si>
    <t>CABO INSTRUMENTACAO 6PX1,5MM2, C/COND. COBRE NU TEMPERA MOLE, NUM. SEQUENCIAL, CL2, ISOLACAO TERMOP. PVC, BLIND INDIV,  300V, 70G EM SERVICO, NBR 1030</t>
  </si>
  <si>
    <t>CABO INSTRUMENTACAO 8PX1,0MM2, C/COND. COBRE NU TEMPERA MOLE, NUM. SEQUENCIAL, CL2, ISOLACAO TERMOP. PVC, BLIND INDIV,  300V, 70G EM SERVICO, NBR 1030</t>
  </si>
  <si>
    <t>CABO INSTRUMENTACAO 8PX1,5MM2, C/COND. COBRE NU TEMPERA MOLE, NUM. SEQUENCIAL, CL2, ISOLACAO TERMOP. PVC, BLIND INDIV,  300V, 70G EM SERVICO, NBR 1030</t>
  </si>
  <si>
    <t>CABO TETRAPOLAR 10,0MM2, ISOLACAO HEPR/EPR, 0,6/1KV, 90G EM SERVICO, ENCHIMENTO E COBERTURA PVC, COND COBRE NU TEMPERA MOLE, CL5, ANTI CHAMA, NBR 7286</t>
  </si>
  <si>
    <t>CABO TETRAPOLAR 16,0MM2, ISOLACAO HEPR/EPR, 0,6/1KV, 90G EM SERVICO, ENCHIMENTO E COBERTURA PVC, COND COBRE NU TEMPERA MOLE, CL5, ANTI CHAMA, NBR 7286</t>
  </si>
  <si>
    <t>CABO TETRAPOLAR 2,5MM2, ISOLACAO HEPR/EPR, 0,6/1KV, 90G EM SERVICO, ENCHIMENTO E COBERTURA PVC, COND COBRE NU TEMPERA MOLE, CL5, ANTI CHAMA, NBR 7286-</t>
  </si>
  <si>
    <t>CABO TETRAPOLAR 4,0MM2, ISOLACAO HEPR/EPR, 0,6/1KV, 90G EM SERVICO, ENCHIMENTO E COBERTURA PVC, COND COBRE NU TEMPERA MOLE, CL5, ANTI CHAMA, NBR 7286-</t>
  </si>
  <si>
    <t>CABO TETRAPOLAR 6,0MM2, ISOLACAO HEPR/EPR, 0,6/1KV, 90G EM SERVICO, ENCHIMENTO E COBERTURA PVC, COND COBRE NU TEMPERA MOLE, CL5, ANTI CHAMA, NBR 7286-</t>
  </si>
  <si>
    <t>CABO TRIPOLAR 10,0MM2, ISOLACAO HEPR/EPR, 0,6/1KV, 90G EM SERVICO, ENCHIMENTO E COBERTURA PVC, COND COBRE NU TEMPERA MOLE, CL5, ANTI CHAMA, NBR 7286-F</t>
  </si>
  <si>
    <t>CABO TRIPOLAR 16,0MM2, ISOLACAO HEPR/EPR, 0,6/1KV, 90G EM SERVICO, ENCHIMENTO E COBERTURA PVC, COND COBRE NU TEMPERA MOLE, CL5, ANTI CHAMA, NBR 7286-F</t>
  </si>
  <si>
    <t>CABO TRIPOLAR 2,5MM2, ISOLACAO HEPR/EPR, 0,6/1KV, 90G EM SERVICO, ENCHIMENTO E COBERTURA PVC, COND COBRE NU TEMPERA MOLE, CL5, ANTI CHAMA, NBR 7286-FO</t>
  </si>
  <si>
    <t>CABO TRIPOLAR 4,0MM2, ISOLACAO HEPR/EPR, 0,6/1KV, 90G EM SERVICO, ENCHIMENTO E COBERTURA PVC, COND COBRE NU TEMPERA MOLE, CL5, ANTI CHAMA, NBR 7286-FO</t>
  </si>
  <si>
    <t>CABO TRIPOLAR 6,0MM2, ISOLACAO HEPR/EPR, 0,6/1KV, 90G EM SERVICO, ENCHIMENTO E COBERTURA PVC, COND COBRE NU TEMPERA MOLE, CL5, ANTI CHAMA, NBR 7286-FO</t>
  </si>
  <si>
    <t>CABO UNIPOLAR 1,5MM2, ISOLACAO TERMOPLASTICO PVC, 450/750KV, 70G EM SERVICO, CONDUTOR COBRE NU TEMPERA MOLE, CL5, ANTI CHAMA, NBR 13248-FORNECIMENTO E</t>
  </si>
  <si>
    <t>CABO UNIPOLAR 10,0MM2, ISOLACAO HEPR/EPR, 0,6/1KV, 90G EM SERVICO, ENCHIMENTO E COBERTURA PVC, COND COBRE NU TEMPERA MOLE, CL5, ANTI CHAMA, NBR 7286-F</t>
  </si>
  <si>
    <t>CABO UNIPOLAR 10,0MM2, ISOLACAO TERMOPLASTICO PVC, 450/750KV, 70G EM SERVICO, CONDUTOR COBRE NU TEMPERA MOLE, CL5, ANTI CHAMA, NBR 13248-FORNECIMENTO</t>
  </si>
  <si>
    <t>CABO UNIPOLAR 120,0MM2, ISOLACAO HEPR/EPR, 0,6/1KV, 90G EM SERVICO, ENCHIMENTO E COBERTURA PVC, COND COBRE NU TEMPERA MOLE, CL5, ANTI CHAMA, NBR 7286-</t>
  </si>
  <si>
    <t>CABO UNIPOLAR 120,0MM2, ISOLACAO TERMOPLASTICO PVC, 450/750KV, 70G EM SERVICO, CONDUTOR COBRE NU TEMPERA MOLE, CL5, ANTI CHAMA, NBR 13248-FORNECIMENTO</t>
  </si>
  <si>
    <t>CABO UNIPOLAR 150,0MM2, ISOLACAO HEPR/EPR, 0,6/1KV, 90G EM SERVICO, ENCHIMENTO E COBERTURA PVC, COND COBRE NU TEMPERA MOLE, CL5, ANTI CHAMA, NBR 7286-</t>
  </si>
  <si>
    <t>CABO UNIPOLAR 150,0MM2, ISOLACAO TERMOPLASTICO PVC, 450/750KV, 70G EM SERVICO, CONDUTOR COBRE NU TEMPERA MOLE, CL5, ANTI CHAMA, NBR 13248-FORNECIMENTO</t>
  </si>
  <si>
    <t>CABO UNIPOLAR 16,0MM2, ISOLACAO HEPR/EPR, 0,6/1KV, 90G EM SERVICO, ENCHIMENTO E COBERTURA PVC, COND COBRE NU TEMPERA MOLE, CL5, ANTI CHAMA, NBR 7286-F</t>
  </si>
  <si>
    <t>CABO UNIPOLAR 16,0MM2, ISOLACAO TERMOPLASTICO PVC, 450/750KV, 70G EM SERVICO, CONDUTOR COBRE NU TEMPERA MOLE, CL5, ANTI CHAMA, NBR 13248-FORNECIMENTO</t>
  </si>
  <si>
    <t>CABO UNIPOLAR 185,0MM2, ISOLACAO HEPR/EPR, 0,6/1KV, 90G EM SERVICO, ENCHIMENTO E COBERTURA PVC, COND COBRE NU TEMPERA MOLE, CL5, ANTI CHAMA, NBR 7286-</t>
  </si>
  <si>
    <t>CABO UNIPOLAR 185,0MM2, ISOLACAO TERMOPLASTICO PVC, 450/750KV, 70G EM SERVICO, CONDUTOR COBRE NU TEMPERA MOLE, CL5, ANTI CHAMA, NBR 13248-FORNECIMENTO</t>
  </si>
  <si>
    <t>CABO UNIPOLAR 2,5MM2, ISOLACAO TERMOPLASTICO PVC, 450/750KV, 70G EM SERVICO, CONDUTOR COBRE NU TEMPERA MOLE, CL5, ANTI CHAMA, NBR 13248-FORNECIMENTO E</t>
  </si>
  <si>
    <t>CABO UNIPOLAR 240,0MM2, ISOLACAO HEPR/EPR, 0,6/1KV, 90G EM SERVICO, ENCHIMENTO E COBERTURA PVC, COND COBRE NU TEMPERA MOLE, CL5, ANTI CHAMA, NBR 7286-</t>
  </si>
  <si>
    <t>CABO UNIPOLAR 240,0MM2, ISOLACAO TERMOPLASTICO PVC, 450/750KV, 70G EM SERVICO, CONDUTOR COBRE NU TEMPERA MOLE, CL5, ANTI CHAMA, NBR 13248-FORNECIMENTO</t>
  </si>
  <si>
    <t>CABO UNIPOLAR 25,0MM2, ISOLACAO HEPR/EPR, 0,6/1KV, 90G EM SERVICO, ENCHIMENTO E COBERTURA PVC, COND COBRE NU TEMPERA MOLE, CL5, ANTI CHAMA, NBR 7286-F</t>
  </si>
  <si>
    <t>CABO UNIPOLAR 25,0MM2, ISOLACAO TERMOPLASTICO PVC, 450/750KV, 70G EM SERVICO, CONDUTOR COBRE NU TEMPERA MOLE, CL5, ANTI CHAMA, NBR 13248-FORNECIMENTO</t>
  </si>
  <si>
    <t>CABO UNIPOLAR 35,0MM2, ISOLACAO HEPR/EPR, 0,6/1KV, 90G EM SERVICO, ENCHIMENTO E COBERTURA PVC, COND COBRE NU TEMPERA MOLE, CL5, ANTI CHAMA, NBR 7286-F</t>
  </si>
  <si>
    <t>CABO UNIPOLAR 35,0MM2, ISOLACAO TERMOPLASTICO PVC, 450/750KV, 70G EM SERVICO, CONDUTOR COBRE NU TEMPERA MOLE, CL5, ANTI CHAMA, NBR 13248-FORNECIMENTO</t>
  </si>
  <si>
    <t>CABO UNIPOLAR 4,0MM2, ISOLACAO TERMOPLASTICO PVC, 450/750KV, 70G EM SERVICO, CONDUTOR COBRE NU TEMPERA MOLE, CL5, ANTI CHAMA, NBR 13248-FORNECIMENTO E</t>
  </si>
  <si>
    <t>CABO UNIPOLAR 50,0MM2, ISOLACAO HEPR/EPR, 0,6/1KV, 90G EM SERVICO, ENCHIMENTO E COBERTURA PVC, COND COBRE NU TEMPERA MOLE, CL5, ANTI CHAMA, NBR 7286-F</t>
  </si>
  <si>
    <t>CABO UNIPOLAR 50,0MM2, ISOLACAO TERMOPLASTICO PVC, 450/750KV, 70G EM SERVICO, CONDUTOR COBRE NU TEMPERA MOLE, CL5, ANTI CHAMA, NBR 13248-FORNECIMENTO</t>
  </si>
  <si>
    <t>CABO UNIPOLAR 6,0MM2, ISOLACAO HEPR/EPR, 0,6/1KV, 90G EM SERVICO, ENCHIMENTO E COBERTURA PVC, COND COBRE NU TEMPERA MOLE, CL5, ANTI CHAMA, NBR 7286-FO</t>
  </si>
  <si>
    <t>CABO UNIPOLAR 6,0MM2, ISOLACAO TERMOPLASTICO PVC, 450/750KV, 70G EM SERVICO, CONDUTOR COBRE NU TEMPERA MOLE, CL5, ANTI CHAMA, NBR 13248-FORNECIMENTO E</t>
  </si>
  <si>
    <t>CABO UNIPOLAR 70,0MM2, ISOLACAO HEPR/EPR, 0,6/1KV, 90G EM SERVICO, ENCHIMENTO E COBERTURA PVC, COND COBRE NU TEMPERA MOLE, CL5, ANTI CHAMA, NBR 7286-F</t>
  </si>
  <si>
    <t>CABO UNIPOLAR 70,0MM2, ISOLACAO TERMOPLASTICO PVC, 450/750KV, 70G EM SERVICO, CONDUTOR COBRE NU TEMPERA MOLE, CL5, ANTI CHAMA, NBR 13248-FORNECIMENTO</t>
  </si>
  <si>
    <t>CABO UNIPOLAR 95,0MM2, ISOLACAO HEPR/EPR, 0,6/1KV, 90G EM SERVICO, ENCHIMENTO E COBERTURA PVC, COND COBRE NU TEMPERA MOLE, CL5, ANTI CHAMA, NBR 7286-F</t>
  </si>
  <si>
    <t>CABO UNIPOLAR 95,0MM2, ISOLACAO TERMOPLASTICO PVC, 450/750KV, 70G EM SERVICO, CONDUTOR COBRE NU TEMPERA MOLE, CL5, ANTI CHAMA, NBR 13248-FORNECIMENTO</t>
  </si>
  <si>
    <t>CAIXA DE PASSAGEM 100X100X120 CM PARA REDE DE DUTOS ELETRICOS</t>
  </si>
  <si>
    <t>CAIXA DE PASSAGEM 30X30X50 CM PARA REDE DE DUTOS ELETRICOS</t>
  </si>
  <si>
    <t>CAIXA DE PASSAGEM 40X40X90 CM PARA REDE DE DUTOS ELETRICOS</t>
  </si>
  <si>
    <t>CAIXA DE PASSAGEM 60X60X100 CM PARA REDE DE DUTOS ELETRICOS</t>
  </si>
  <si>
    <t>CAIXA DE PASSAGEM 80X80X120 CM PARA REDE DE DUTOS ELETRICOS</t>
  </si>
  <si>
    <t>CAIXA DE PASSAGEM EM ALUMINIO 150X150X100MM PARA INSTALACAO EM PISO, C/TAMPA REVERSIVEL LISA/ANTIADERENTE E PARAFUSOS EM ACO ZINCADO OU ACO INOX-FORNE</t>
  </si>
  <si>
    <t>CAIXA DE PASSAGEM EM ALUMINIO 200X200X100MM PARA INSTALACAO EM PISO, C/TAMPA REVERSIVEL LISA/ANTIADERENTE E PARAFUSOS EM ACO ZINCADO OU ACO INOX-FORNE</t>
  </si>
  <si>
    <t>CAIXA DE PASSAGEM EM ALUMINIO 300X300X100MM PARA INSTALACAO EM PISO, C/TAMPA REVERSIVEL LISA/ANTIADERENTE E PARAFUSOS EM ACO ZINCADO OU ACO INOX-FORNE</t>
  </si>
  <si>
    <t>CAIXA DE PASSAGEM EM ALUMINIO 400X400X100MM PARA INSTALACAO EM PISO, C/TAMPA REVERSIVEL LISA/ANTIADERENTE E PARAFUSOS EM ACO ZINCADO OU ACO INOX-FORNE</t>
  </si>
  <si>
    <t>COMISSIONAMENTO E STARTUP DE ELEVATORIA COM 2 CMB (1+1) COM CLP</t>
  </si>
  <si>
    <t>COMISSIONAMENTO E STARTUP DE ELEVATORIA COM 2 CMB (1+1) SEM CLP</t>
  </si>
  <si>
    <t>COMISSIONAMENTO E STATUP DE ELEVATORIA COM 3 CMB (2+1) COM CLP</t>
  </si>
  <si>
    <t>CONDUITE METALICO FLEXIVEL Ã˜ 1 1/2" FABRICADO EM ESPIRAL DE ACO ZINCAGEM POR IMERSAO A QUENTE, REVESTIDO EXTERNAMENTE EM PVC EXTRUDADO, COR PRETA-FOR</t>
  </si>
  <si>
    <t>CONDUITE METALICO FLEXIVEL Ã˜ 1 1/4" FABRICADO EM ESPIRAL DE ACO ZINCAGEM POR IMERSAO A QUENTE, REVESTIDO EXTERNAMENTE EM PVC EXTRUDADO, COR PRETA-FOR</t>
  </si>
  <si>
    <t>CONDUITE METALICO FLEXIVEL Ã˜ 1" FABRICADO EM ESPIRAL DE ACO ZINCAGEM POR IMERSAO A QUENTE, REVESTIDO EXTERNAMENTE EM PVC EXTRUDADO, COR PRETA-FORNECI</t>
  </si>
  <si>
    <t>CONDUITE METALICO FLEXIVEL Ã˜ 1/2" FABRICADO EM ESPIRAL DE ACO ZINCAGEM POR IMERSAO A QUENTE, REVESTIDO EXTERNAMENTE EM PVC EXTRUDADO, COR PRETA-FORNE</t>
  </si>
  <si>
    <t>CONDUITE METALICO FLEXIVEL Ã˜ 2" FABRICADO EM ESPIRAL DE ACO ZINCAGEM POR IMERSAO A QUENTE, REVESTIDO EXTERNAMENTE EM PVC EXTRUDADO, COR PRETA-FORNECI</t>
  </si>
  <si>
    <t>CONDUITE METALICO FLEXIVEL Ã˜ 3/4" FABRICADO EM ESPIRAL DE ACO ZINCAGEM POR IMERSAO A QUENTE, REVESTIDO EXTERNAMENTE EM PVC EXTRUDADO, COR PRETA-FORNE</t>
  </si>
  <si>
    <t>CONDULETE LIGA DE ALUMINIO FUNDIDO TIPO C Ã˜ 1 1/2", ROSCA BSP, C/TAMPA CEGA, PARAFUSO EM ACO ZINCADO OU INOX E JUNTA DE VEDACAO, NBR 15701-FORNECIMEN</t>
  </si>
  <si>
    <t>CONDULETE LIGA DE ALUMINIO FUNDIDO TIPO C Ã˜ 1 1/4", ROSCA BSP, C/TAMPA CEGA, PARAFUSO EM ACO ZINCADO OU INOX E JUNTA DE VEDACAO, NBR 15701-FORNECIMEN</t>
  </si>
  <si>
    <t>CONDULETE LIGA DE ALUMINIO FUNDIDO TIPO C Ã˜ 1", ROSCA BSP, C/TAMPA CEGA, PARAFUSO EM ACO ZINCADO OU INOX E JUNTA DE VEDACAO, NBR 15701-FORNECIMENTO E</t>
  </si>
  <si>
    <t>CONDULETE LIGA DE ALUMINIO FUNDIDO TIPO C Ã˜ 2", ROSCA BSP, C/TAMPA CEGA, PARAFUSO EM ACO ZINCADO OU INOX E JUNTA DE VEDACAO, NBR 15701- FORNECIMENTO</t>
  </si>
  <si>
    <t>CONDULETE LIGA DE ALUMINIO FUNDIDO TIPO C Ã˜ 3/4", ROSCA BSP, C/TAMPA CEGA, PARAFUSO EM ACO ZINCADO OU INOX E JUNTA DE VEDACAO, NBR 15701-FORNECIMENTO</t>
  </si>
  <si>
    <t>CONDULETE LIGA DE ALUMINIO FUNDIDO TIPO E Ã˜ 1 1/2", ROSCA BSP, C/TAMPA CEGA, PARAFUSO EM ACO ZINCADO OU INOX E JUNTA DE VEDACAO, NBR 15701-FORNECIMEN</t>
  </si>
  <si>
    <t>CONDULETE LIGA DE ALUMINIO FUNDIDO TIPO E Ã˜ 1 1/4", ROSCA BSP, C/TAMPA CEGA, PARAFUSO EM ACO ZINCADO OU INOX E JUNTA DE VEDACAO, NBR 15701-FORNECIMEN</t>
  </si>
  <si>
    <t>CONDULETE LIGA DE ALUMINIO FUNDIDO TIPO E Ã˜ 1", ROSCA BSP, C/TAMPA CEGA, PARAFUSO EM ACO ZINCADO OU INOX E JUNTA DE VEDACAO, NBR 15701-FORNECIMENTO E</t>
  </si>
  <si>
    <t>CONDULETE LIGA DE ALUMINIO FUNDIDO TIPO E Ã˜ 2", ROSCA BSP, C/TAMPA CEGA, PARAFUSO EM ACO ZINCADO OU INOX E JUNTA DE VEDACAO, NBR 15701-FORNECIMENTO E</t>
  </si>
  <si>
    <t>CONDULETE LIGA DE ALUMINIO FUNDIDO TIPO E Ã˜ 3/4", ROSCA BSP, C/TAMPA CEGA, PARAFUSO EM ACO ZINCADO OU INOX E JUNTA DE VEDACAO, NBR 15701-FORNECIMENTO</t>
  </si>
  <si>
    <t>CONDULETE LIGA DE ALUMINIO FUNDIDO TIPO LB Ã˜ 1 1/2", ROSCA BSP, C/TAMPA CEGA, PARAFUSO EM ACO ZINCADO OU INOX E JUNTA DE VEDACAO, NBR 15701-FORNECIME</t>
  </si>
  <si>
    <t>CONDULETE LIGA DE ALUMINIO FUNDIDO TIPO LB Ã˜ 1 1/4", ROSCA BSP, C/TAMPA CEGA, PARAFUSO EM ACO ZINCADO OU INOX E JUNTA DE VEDACAO, NBR 15701-FORNECIME</t>
  </si>
  <si>
    <t>CONDULETE LIGA DE ALUMINIO FUNDIDO TIPO LB Ã˜ 1", ROSCA BSP, C/TAMPA CEGA, PARAFUSO EM ACO ZINCADO OU INOX E JUNTA DE VEDACAO, NBR 15701-FORNECIMENTO</t>
  </si>
  <si>
    <t>CONDULETE LIGA DE ALUMINIO FUNDIDO TIPO LB Ã˜ 2", ROSCA BSP, C/TAMPA CEGA, PARAFUSO EM ACO ZINCADO OU INOX E JUNTA DE VEDACAO, NBR 15701-FORNECIMENTO</t>
  </si>
  <si>
    <t>CONDULETE LIGA DE ALUMINIO FUNDIDO TIPO LB Ã˜ 3/4", ROSCA BSP, C/TAMPA CEGA, PARAFUSO EM ACO ZINCADO OU INOX E JUNTA DE VEDACAO, NBR 15701-FORNECIMENT</t>
  </si>
  <si>
    <t>CONDULETE LIGA DE ALUMINIO FUNDIDO TIPO LR/LL Ã˜ 1 1/2", ROSCA BSP, C/TAMPA CEGA, PARAFUSO EM ACO ZINCADO OU INOX E JUNTA DE VEDACAO, NBR 15701-FORNEC</t>
  </si>
  <si>
    <t>CONDULETE LIGA DE ALUMINIO FUNDIDO TIPO LR/LL Ã˜ 1 1/4", ROSCA BSP, C/TAMPA CEGA, PARAFUSO EM ACO ZINCADO OU INOX E JUNTA DE VEDACAO, NBR 15701-FORNEC</t>
  </si>
  <si>
    <t>CONDULETE LIGA DE ALUMINIO FUNDIDO TIPO LR/LL Ã˜ 1", ROSCA BSP, C/TAMPA CEGA, PARAFUSO EM ACO ZINCADO OU INOX E JUNTA DE VEDACAO, NBR 15701-FORNECIMEN</t>
  </si>
  <si>
    <t>CONDULETE LIGA DE ALUMINIO FUNDIDO TIPO LR/LL Ã˜ 2", ROSCA BSP, C/TAMPA CEGA, PARAFUSO EM ACO ZINCADO OU INOX E JUNTA DE VEDACAO, NBR 15701-FORNECIMEN</t>
  </si>
  <si>
    <t>CONDULETE LIGA DE ALUMINIO FUNDIDO TIPO LR/LL Ã˜ 3/4", ROSCA BSP, C/TAMPA CEGA, PARAFUSO EM ACO ZINCADO OU INOX E JUNTA DE VEDACAO, NBR 15701 - FORNEC</t>
  </si>
  <si>
    <t>CONDULETE LIGA DE ALUMINIO FUNDIDO TIPO T Ã˜ 1 1/2", ROSCA BSP, C/TAMPA CEGA, PARAFUSO EM ACO ZINCADO OU INOX E JUNTA DE VEDACAO, NBR 15701-FORNECIMEN</t>
  </si>
  <si>
    <t>CONDULETE LIGA DE ALUMINIO FUNDIDO TIPO T Ã˜ 1 1/4", ROSCA BSP, C/TAMPA CEGA, PARAFUSO EM ACO ZINCADO OU INOX E JUNTA DE VEDACAO, NBR 15701-FORNECIMEN</t>
  </si>
  <si>
    <t>CONDULETE LIGA DE ALUMINIO FUNDIDO TIPO T Ã˜ 1", ROSCA BSP, C/TAMPA CEGA, PARAFUSO EM ACO ZINCADO OU INOX E JUNTA DE VEDACAO, NBR 15701-FORNECIMENTO E</t>
  </si>
  <si>
    <t>CONDULETE LIGA DE ALUMINIO FUNDIDO TIPO T Ã˜ 2", ROSCA BSP, C/TAMPA CEGA, PARAFUSO EM ACO ZINCADO OU INOX E JUNTA DE VEDACAO, NBR 15701-FORNECIMENTO E</t>
  </si>
  <si>
    <t>CONDULETE LIGA DE ALUMINIO FUNDIDO TIPO T Ã˜ 3/4", ROSCA BSP, C/TAMPA CEGA, PARAFUSO EM ACO ZINCADO OU INOX E JUNTA DE VEDACAO, NBR 15701-FORNECIMENTO</t>
  </si>
  <si>
    <t>CONDULETE LIGA DE ALUMINIO FUNDIDO TIPO TB Ã˜ 1 1/2", ROSCA BSP, C/TAMPA CEGA, PARAFUSO EM ACO ZINCADO OU INOX E JUNTA DE VEDACAO, NBR 15701-FORNECIME</t>
  </si>
  <si>
    <t>CONDULETE LIGA DE ALUMINIO FUNDIDO TIPO TB Ã˜ 1 1/4", ROSCA BSP, C/TAMPA CEGA, PARAFUSO EM ACO ZINCADO OU INOX E JUNTA DE VEDACAO, NBR 15701-FORNECIME</t>
  </si>
  <si>
    <t>CONDULETE LIGA DE ALUMINIO FUNDIDO TIPO TB Ã˜ 1", ROSCA BSP, C/TAMPA CEGA, PARAFUSO EM ACO ZINCADO OU INOX E JUNTA DE VEDACAO, NBR 15701-FORNECIMENTO</t>
  </si>
  <si>
    <t>CONDULETE LIGA DE ALUMINIO FUNDIDO TIPO TB Ã˜ 2", ROSCA BSP, C/TAMPA CEGA, PARAFUSO EM ACO ZINCADO OU INOX E JUNTA DE VEDACAO, NBR 15701-FORNECIMENTO</t>
  </si>
  <si>
    <t>CONDULETE LIGA DE ALUMINIO FUNDIDO TIPO TB Ã˜ 3/4", ROSCA BSP, C/TAMPA CEGA, PARAFUSO EM ACO ZINCADO OU INOX E JUNTA DE VEDACAO, NBR 15701-FORNECIMENT</t>
  </si>
  <si>
    <t>CONDULETE LIGA DE ALUMINIO FUNDIDO TIPO X Ã˜ 1 1/2", ROSCA BSP, C/TAMPA CEGA, PARAFUSO EM ACO ZINCADO OU INOX E JUNTA DE VEDACAO, NBR 15701-FORNECIMEN</t>
  </si>
  <si>
    <t>CONDULETE LIGA DE ALUMINIO FUNDIDO TIPO X Ã˜ 1 1/4", ROSCA BSP, C/TAMPA CEGA, PARAFUSO EM ACO ZINCADO OU INOX E JUNTA DE VEDACAO, NBR 15701-FORNECIMEN</t>
  </si>
  <si>
    <t>CONDULETE LIGA DE ALUMINIO FUNDIDO TIPO X Ã˜ 1", ROSCA BSP, C/TAMPA CEGA, PARAFUSO EM ACO ZINCADO OU INOX E JUNTA DE VEDACAO, NBR 15701-FORNECIMENTO E</t>
  </si>
  <si>
    <t>CONDULETE LIGA DE ALUMINIO FUNDIDO TIPO X Ã˜ 2", ROSCA BSP, C/TAMPA CEGA, PARAFUSO EM ACO ZINCADO OU INOX E JUNTA DE VEDACAO, NBR 15701-FORNECIMENTO E</t>
  </si>
  <si>
    <t>CONDULETE LIGA DE ALUMINIO FUNDIDO TIPO X Ã˜ 3/4", ROSCA BSP, C/TAMPA CEGA, PARAFUSO EM ACO ZINCADO OU INOX E JUNTA DE VEDACAO, NBR 15701-FORNECIMENTO</t>
  </si>
  <si>
    <t>CURVA 90G ACO CARBONO GALVANIZADO Ã˜ 1 1/2" ZICAGEM POR IMERSAO A QUENTE, BSP, CL PESADA (PAREDE 3,00MM) NBR 5598-FORNECIMENTO E ASSENTAMENTO</t>
  </si>
  <si>
    <t>CURVA 90G ACO CARBONO GALVANIZADO Ã˜ 1 1/4" ZICAGEM POR IMERSAO A QUENTE, BSP, CL PESADA (PAREDE 2,65MM) NBR 5598-FORNECIMENTO E ASSENTAMENTO</t>
  </si>
  <si>
    <t>CURVA 90G ACO CARBONO GALVANIZADO Ã˜ 1" ZICAGEM POR IMERSAO A QUENTE, BSP, CL PESADA (PAREDE 2,65MM) NBR 5598-FORNECIMENTO E ASSENTAMENTO</t>
  </si>
  <si>
    <t>CURVA 90G ACO CARBONO GALVANIZADO Ã˜ 2 1/2" ZICAGEM POR IMERSAO A QUENTE, BSP, CL PESADA (PAREDE 3,35MM) NBR 5598-FORNECIMENTO E ASSENTAMENTO</t>
  </si>
  <si>
    <t>CURVA 90G ACO CARBONO GALVANIZADO Ã˜ 2" ZICAGEM POR IMERSAO A QUENTE, BSP, CL PESADA (PAREDE 3,00MM) NBR 5598-FORNECIMENTO E ASSENTAMENTO</t>
  </si>
  <si>
    <t>CURVA 90G ACO CARBONO GALVANIZADO Ã˜ 3" ZICAGEM POR IMERSAO A QUENTE, BSP, CL PESADA (PAREDE 3,35MM) NBR 5598-FORNECIMENTO E ASSENTAMENTO</t>
  </si>
  <si>
    <t>CURVA 90G ACO CARBONO GALVANIZADO Ã˜ 3/4" ZICAGEM POR IMERSAO A QUENTE, BSP, CL PESADA (PAREDE 2,25MM) NBR 5598-FORNECIMENTO E ASSENTAMENTO</t>
  </si>
  <si>
    <t>CURVA 90G ACO CARBONO GALVANIZADO Ã˜ 4" ZICAGEM POR IMERSAO A QUENTE, BSP, CL PESADA (PAREDE 3,75MM) NBR 5598-FORNECIMENTO E ASSENTAMENTO</t>
  </si>
  <si>
    <t>CURVA 90G PVC RIGIDO ROSCAVEL Ã˜ 1 1/2" ANTICHAMA, COR PRETA CL PESADA, NBR 15465 - FORNECIMENTO E ASSENTAMENTO</t>
  </si>
  <si>
    <t>CURVA 90G PVC RIGIDO ROSCAVEL Ã˜ 1 1/4" ANTICHAMA, COR PRETA CL PESADA, NBR 15465 - FORNECIMENTO E ASSENTAMENTO</t>
  </si>
  <si>
    <t>CURVA 90G PVC RIGIDO ROSCAVEL Ã˜ 1" ANTICHAMA, COR PRETA CL PESADA, NBR 15465 - FORNECIMENTO E ASSENTAMENTO</t>
  </si>
  <si>
    <t>CURVA 90G PVC RIGIDO ROSCAVEL Ã˜ 2 1/2" ANTICHAMA, COR PRETA CL PESADA, NBR 15465 - FORNECIMENTO E ASSENTAMENTO</t>
  </si>
  <si>
    <t>CURVA 90G PVC RIGIDO ROSCAVEL Ã˜ 2" ANTICHAMA, COR PRETA CL PESADA, NBR 15465 - FORNECIMENTO E ASSENTAMENTO</t>
  </si>
  <si>
    <t>CURVA 90G PVC RIGIDO ROSCAVEL Ã˜ 3" ANTICHAMA, COR PRETA CL PESADA, NBR 15465 - FORNECIMENTO E ASSENTAMENTO</t>
  </si>
  <si>
    <t>CURVA 90G PVC RIGIDO ROSCAVEL Ã˜ 3/4" ANTICHAMA, COR PRETA  CL PESADA, NBR 15465 - FORNECIMENTO E ASSENTAMENTO</t>
  </si>
  <si>
    <t>CURVA 90G PVC RIGIDO ROSCAVEL Ã˜ 4" ANTICHAMA, COR PRETA CL PESADA, NBR 15465 - FORNECIMENTO E ASSENTAMENTO</t>
  </si>
  <si>
    <t>DISJUNTOR - INSTALACAO EM CABINE PRIMARIA - 13.8 KV</t>
  </si>
  <si>
    <t>ELETRODUTO PVC RIGIDO ROSCAVEL Ã˜ 1 1/2" ANTICHAMA, COR PRETA, CL PESADA, NBR 15465, FORNECIDO C/ LUVA, BARRA DE 3,0 M - FORNECIMENTO E ASSENTAMENTO</t>
  </si>
  <si>
    <t>ELETRODUTO PVC RIGIDO ROSCAVEL Ã˜ 1 1/4" ANTICHAMA, COR PRETA, CL PESADA, NBR 15465, FORNECIDO C/ LUVA, BARRA DE 3,0 M - FORNECIMENTO E ASSENTAMENTO</t>
  </si>
  <si>
    <t>ELETRODUTO PVC RIGIDO ROSCAVEL Ã˜ 1" ANTICHAMA, COR PRETA, CL PESADA, NBR 15465, FORNECIDO C/ LUVA, BARRA DE 3,0 M - FORNECIMENTO E ASSENTAMENTO</t>
  </si>
  <si>
    <t>ELETRODUTO PVC RIGIDO ROSCAVEL Ã˜ 2 1/2" ANTICHAMA, COR PRETA, CL PESADA, NBR 15465, FORNECIDO C/ LUVA, BARRA DE 3,0 M - FORNECIMENTO E ASSENTAMENTO</t>
  </si>
  <si>
    <t>ELETRODUTO PVC RIGIDO ROSCAVEL Ã˜ 2" ANTICHAMA, COR PRETA, CL PESADA, NBR 15465, FORNECIDO C/ LUVA, BARRA DE 3,0 M - FORNECIMENTO E ASSENTAMENTO</t>
  </si>
  <si>
    <t>ELETRODUTO PVC RIGIDO ROSCAVEL Ã˜ 3" ANTICHAMA, COR PRETA, CL PESADA, NBR 15465, FORNECIDO C/ LUVA, BARRA DE 3,0 M - FORNECIMENTO E ASSENTAMENTO</t>
  </si>
  <si>
    <t>ELETRODUTO PVC RIGIDO ROSCAVEL Ã˜ 3/4" ANTICHAMA, COR PRETA, CL PESADA, NBR 15465, FORNECIDO C/ LUVA, BARRA DE 3,0 M - FORNECIMENTO E ASSENTAMENTO</t>
  </si>
  <si>
    <t>ELETRODUTO PVC RIGIDO ROSCAVEL Ã˜ 4" ANTICHAMA, COR PRETA, CL PESADA, NBR 15465, FORNECIDO C/ LUVA, BARRA DE 3,0 M - FORNECIMENTO E ASSENTAMENTO</t>
  </si>
  <si>
    <t>ELETRODUTO Ã˜ 1 1/2" ACO CARBONO GALVANIZADO ZICAGEM POR IMERSAO A QUENTE, ROSCA BSP C/LUVA, CL PESADA (PAREDE 3,00MM), NBR 5598. BARRA DE 3,0 M-FORNE</t>
  </si>
  <si>
    <t>ELETRODUTO Ã˜ 1 1/4"  ACO CARBONO GALVANIZADO ZICAGEM POR IMERSAO A QUENTE, ROSCA BSP C/LUVA, CL PESADA (PAREDE 2,65MM), NBR 5598. BARRA DE 3,0 M-FORN</t>
  </si>
  <si>
    <t>ELETRODUTO Ã˜ 1"  ACO CARBONO GALVANIZADO ZICAGEM POR IMERSAO A QUENTE, ROSCA BSP C/LUVA, CL PESADA (PAREDE 2,65MM), NBR 5598. BARRA DE 3,0 M-FORNECIM</t>
  </si>
  <si>
    <t>ELETRODUTO Ã˜ 2 1/2" ACO CARBONO GALVANIZADO ZICAGEM POR IMERSAO A QUENTE, ROSCA BSP C/LUVA, CL PESADA (PAREDE 3,35MM), NBR 5598. BARRA DE 3,0 M-FORNE</t>
  </si>
  <si>
    <t>ELETRODUTO Ã˜ 2" ACO CARBONO GALVANIZADO ZICAGEM POR IMERSAO A QUENTE, ROSCA BSP C/LUVA, CL PESADA (PAREDE 3,00MM), NBR 5598. BARRA DE 3,0 M-FORNECIME</t>
  </si>
  <si>
    <t>ELETRODUTO Ã˜ 3" ACO CARBONO GALVANIZADO ZICAGEM POR IMERSAO A QUENTE, ROSCA BSP C/LUVA, CL PESADA (PAREDE 3,35MM), NBR 5598. BARRA DE 3,0 M-FORNECIME</t>
  </si>
  <si>
    <t>ELETRODUTO Ã˜ 3/4"  ACO CARBONO GALVANIZADO ZICAGEM POR IMERSAO A QUENTE, ROSCA BSP C/LUVA, CL PESADA (PAREDE 2,25MM), NBR 5598. BARRA DE 3,0 M-FORNEC</t>
  </si>
  <si>
    <t>ELETRODUTO Ã˜ 4" ACO CARBONO GALVANIZADO ZICAGEM POR IMERSAO A QUENTE, ROSCA BSP C/LUVA, CL PESADA (PAREDE 3,75MM), NBR 5598. BARRA DE 3,0 M-FORNECIME</t>
  </si>
  <si>
    <t>HASTE DE ATERRAMENTO COM CAIXA - SPDA</t>
  </si>
  <si>
    <t>INTERRUPTOR BIPOLAR TECLA DUPLA 10A-250V, TERMINAIS EM LATAO, COM PLACA DE ALUMINIO PARA FIXACAO EM CONDULETE 3/4" - FORNECIMENTO E INSTALACAO</t>
  </si>
  <si>
    <t>LUMINARIA COM 2 LAMPADAS DE 1200MM, 1650 LUMENS INSTALADA EM PERFILADO 38X38MM-FORNECIMENTO E INSTALACAO</t>
  </si>
  <si>
    <t>LUMINARIA COM 2 LAMPADAS DE 600MM, 800 LUMENS INSTALADA EM PERFILADO 38X38MM-FORNECIMENTO E INSTALACAO</t>
  </si>
  <si>
    <t>LUMINARIA PUBLICA MULTILED COMPLETA, LUM &gt;=11000 LUMENS, EFIC&gt;= 110LM/W, 220V, T5000K,  IRC70%, FP&gt;= 0,92, IP66, C/SUP INST POSTE, SUP SURTO E RELE FO</t>
  </si>
  <si>
    <t>LUMINARIA PUBLICA MULTILED COMPLETA, LUM &gt;=16500 LUMENS, EFIC&gt;= 110LM/W, 220V, T5000K,  IRC70%, FP&gt;= 0,92, IP66, C/SUP INST POSTE, SUP SURTO E RELE FO</t>
  </si>
  <si>
    <t>LUMINARIA PUBLICA MULTILED COMPLETA, LUM &gt;=5500 LUMENS, EFIC&gt;= 110LM/W, 220V, T5000K,  IRC70%, FP&gt;= 0,92, IP66, C/SUP INST POSTE, SUP SURTO E RELE FOT</t>
  </si>
  <si>
    <t>MALHA DE ATERRAMENTO - SPDA</t>
  </si>
  <si>
    <t>MALHA DE CAPTACAO EM PLATIBANDA/BEIRAL - SPDA</t>
  </si>
  <si>
    <t>MURETA PADRAO CEMIG PARA SUB-ESTACAO AEREA DE 75 KVA ATE 300 KVA</t>
  </si>
  <si>
    <t>MURETA PADRAO CEMIG PARA SUB-ESTACAO AEREA DE ATE 75 KVA</t>
  </si>
  <si>
    <t>PADRAO DE ENTRADA DE ENERGIA CEMIG TIPO B2, BIFASICO 220V, DEMANDA ATE 15 KVA</t>
  </si>
  <si>
    <t>PADRAO DE ENTRADA DE ENERGIA CEMIG TIPO C1, 220V TRIFASICO, DEMANDA ATE 15 KVA</t>
  </si>
  <si>
    <t>PADRAO DE ENTRADA DE ENERGIA CEMIG TIPO C2,  220V TRIFASICO, DEMANDA DE 15,1 KVA A 23,0 KVA</t>
  </si>
  <si>
    <t>PADRAO DE ENTRADA DE ENERGIA CEMIG TIPO C3,  220V TRIFASICO, DEMANDA DE 23,1 KVA A 27,0 KVA</t>
  </si>
  <si>
    <t>PADRAO DE ENTRADA DE ENERGIA CEMIG TIPO C4, 220V TRIFASICO, DEMANDA DE 27,1 KVA A 38,0 KVA</t>
  </si>
  <si>
    <t>PADRAO DE ENTRADA DE ENERGIA CEMIG TIPO C5, 220V TRIFASICO, DEMANDA DE 38,1 KVA A 47,0 KVA</t>
  </si>
  <si>
    <t>PADRAO DE ENTRADA DE ENERGIA CEMIG TIPO C6, 220V TRIFASICO, DEMANDA DE 47,1 KVA A 57,0 KVA</t>
  </si>
  <si>
    <t>PADRAO DE ENTRADA DE ENERGIA CEMIG TIPO C7, 220V TRIFASICO, DEMANDA DE 57,1 KVA A 66,0 KVA</t>
  </si>
  <si>
    <t>PADRAO DE ENTRADA DE ENERGIA CEMIG TIPO C8, 220V TRIFASICO, DEMANDA DE 66,1 KVA A 75,0 KVA</t>
  </si>
  <si>
    <t>PADRAO DE ENTRADA DE ENERGIA EM POSTE DA CEMIG, 220V TRIFASICO, DEMANDA ATE 15,0 KVA</t>
  </si>
  <si>
    <t>PADRAO DE ENTRADA DE ENERGIA EM POSTE DA CEMIG, 220V TRIFASICO, DEMANDA DE 15,1 ATE 23,0 KVA</t>
  </si>
  <si>
    <t>PADRAO DE ENTRADA DE ENERGIA EM POSTE DA CEMIG, 220V TRIFASICO, DEMANDA DE 23,1 ATE 27,0 KVA</t>
  </si>
  <si>
    <t>PADRAO DE ENTRADA DE ENERGIA EM POSTE DA CEMIG, 220V TRIFASICO, DEMANDA DE 27,1 ATE 38,0 KVA</t>
  </si>
  <si>
    <t>PERFILADO DE 38X38MM FIXADO NO TETO COM SUPORTE DE SUSPENSAO E BARRA ROSCADA-FORNECIMENTO E INSTALACAO</t>
  </si>
  <si>
    <t>POSTE 5 METROS COM BASE FLANGELADA PARA ILUMINACAO EXTERNA - FORNECIMENTO E INSTALACAO</t>
  </si>
  <si>
    <t>QUADRO DE COMANDO - INSTALACAO EM MURETA PADRAO CEMIG</t>
  </si>
  <si>
    <t>REDE SUBTERRANEA DE DUTOS FLEXIVEIS CORRUGADOS EM PEAD  1X2"</t>
  </si>
  <si>
    <t>REDE SUBTERRANEA DE DUTOS FLEXIVEIS CORRUGADOS EM PEAD  1X2", ENVELOPAMENTO PARCIAL COM CONCRETO MAGRO</t>
  </si>
  <si>
    <t>REDE SUBTERRANEA DE DUTOS FLEXIVEIS CORRUGADOS EM PEAD  1X4"</t>
  </si>
  <si>
    <t>REDE SUBTERRANEA DE DUTOS FLEXIVEIS CORRUGADOS EM PEAD  1X4", ENVELOPAMENTO PARCIAL COM CONCRETO MAGRO</t>
  </si>
  <si>
    <t>REDE SUBTERRANEA DE DUTOS FLEXIVEIS CORRUGADOS EM PEAD  2X2"</t>
  </si>
  <si>
    <t>REDE SUBTERRANEA DE DUTOS FLEXIVEIS CORRUGADOS EM PEAD  2X2" COM CABO DE ATERRAMENTO EM COBRE NU 50MM2</t>
  </si>
  <si>
    <t>REDE SUBTERRANEA DE DUTOS FLEXIVEIS CORRUGADOS EM PEAD  2X2" COM CABO DE ATERRAMENTO EM COBRE NU 50MM2, ENVELOPAMENTO PARCIAL COM CONCRETO MAGRO</t>
  </si>
  <si>
    <t>REDE SUBTERRANEA DE DUTOS FLEXIVEIS CORRUGADOS EM PEAD  2X2", ENVELOPAMENTO PARCIAL COM CONCRETO MAGRO</t>
  </si>
  <si>
    <t>REDE SUBTERRANEA DE DUTOS FLEXIVEIS CORRUGADOS EM PEAD  2X4"</t>
  </si>
  <si>
    <t>REDE SUBTERRANEA DE DUTOS FLEXIVEIS CORRUGADOS EM PEAD  2X4" COM CABO DE ATERRAMENTO EM COBRE NU 50MM2</t>
  </si>
  <si>
    <t>REDE SUBTERRANEA DE DUTOS FLEXIVEIS CORRUGADOS EM PEAD  2X4" COM CABO DE ATERRAMENTO EM COBRE NU 50MM2, ENVELOPAMENTO PARCIAL COM CONCRETO MAGRO</t>
  </si>
  <si>
    <t>REDE SUBTERRANEA DE DUTOS FLEXIVEIS CORRUGADOS EM PEAD  2X4",  ENVELOPAMENTO PARCIAL COM CONCRETO MAGRO</t>
  </si>
  <si>
    <t>REDE SUBTERRANEA DE DUTOS FLEXIVEIS CORRUGADOS EM PEAD  4X2"</t>
  </si>
  <si>
    <t>REDE SUBTERRANEA DE DUTOS FLEXIVEIS CORRUGADOS EM PEAD  4X2" COM CABO DE ATERRAMENTO EM COBRE NU 50MM2</t>
  </si>
  <si>
    <t>REDE SUBTERRANEA DE DUTOS FLEXIVEIS CORRUGADOS EM PEAD  4X2" COM CABO DE ATERRAMENTO EM COBRE NU 50MM2, ENVELOPAMENTO PARCIAL COM CONCRETO MAGRO</t>
  </si>
  <si>
    <t>REDE SUBTERRANEA DE DUTOS FLEXIVEIS CORRUGADOS EM PEAD  4X2", ENVELOPAMENTO PARCIAL COM CONCRETO MAGRO</t>
  </si>
  <si>
    <t>REDE SUBTERRANEA DE DUTOS FLEXIVEIS CORRUGADOS EM PEAD  4X4"</t>
  </si>
  <si>
    <t>REDE SUBTERRANEA DE DUTOS FLEXIVEIS CORRUGADOS EM PEAD  4X4" COM CABO DE ATERRAMENTO EM COBRE NU 50MM2</t>
  </si>
  <si>
    <t>REDE SUBTERRANEA DE DUTOS FLEXIVEIS CORRUGADOS EM PEAD  4X4" COM CABO DE ATERRAMENTO EM COBRE NU 50MM2, ENVELOPAMENTO PARCIAL COM CONCRETO MAGRO</t>
  </si>
  <si>
    <t>REDE SUBTERRANEA DE DUTOS FLEXIVEIS CORRUGADOS EM PEAD  6X2"</t>
  </si>
  <si>
    <t>REDE SUBTERRANEA DE DUTOS FLEXIVEIS CORRUGADOS EM PEAD  6X2" COM CABO DE ATERRAMENTO EM COBRE NU 50MM2</t>
  </si>
  <si>
    <t>REDE SUBTERRANEA DE DUTOS FLEXIVEIS CORRUGADOS EM PEAD  6X2" COM CABO DE ATERRAMENTO EM COBRE NU 50MM2, ENVELOPAMENTO PARCIAL COM CONCRETO MAGRO</t>
  </si>
  <si>
    <t>REDE SUBTERRANEA DE DUTOS FLEXIVEIS CORRUGADOS EM PEAD  6X2", ENVELOPAMENTO PARCIAL COM CONCRETO MAGRO</t>
  </si>
  <si>
    <t>REDE SUBTERRANEA DE DUTOS FLEXIVEIS CORRUGADOS EM PEAD  6X4"</t>
  </si>
  <si>
    <t>REDE SUBTERRANEA DE DUTOS FLEXIVEIS CORRUGADOS EM PEAD  6X4" COM CABO DE ATERRAMENTO EM COBRE NU 50MM2</t>
  </si>
  <si>
    <t>REDE SUBTERRANEA DE DUTOS FLEXIVEIS CORRUGADOS EM PEAD  6X4" COM CABO DE ATERRAMENTO EM COBRE NU 50MM2, ENVELOPAMENTO PARCIAL COM CONCRETO MAGRO</t>
  </si>
  <si>
    <t>REDE SUBTERRANEA DE DUTOS FLEXIVEIS CORRUGADOS EM PEAD  6X4", ENVELOPAMENTO PARCIAL COM CONCRETO MAGRO</t>
  </si>
  <si>
    <t>REDE SUBTERRANEA DE DUTOS FLEXIVEIS CORRUGADOS EM PEAD  8X4"</t>
  </si>
  <si>
    <t>REDE SUBTERRANEA DE DUTOS FLEXIVEIS CORRUGADOS EM PEAD  8X4" COM CABO DE ATERRAMENTO EM COBRE NU 50MM2</t>
  </si>
  <si>
    <t>REDE SUBTERRANEA DE DUTOS FLEXIVEIS CORRUGADOS EM PEAD  8X4" COM CABO DE ATERRAMENTO EM COBRE NU 50MM2, ENVELOPAMENTO PARCIAL COM CONCRETO MAGRO</t>
  </si>
  <si>
    <t>REDE SUBTERRANEA DE DUTOS FLEXIVEIS CORRUGADOS EM PEAD  8X4", ENVELOPAMENTO PARCIAL COM CONCRETO MAGRO</t>
  </si>
  <si>
    <t>REDE SUBTERRANEA DE DUTOS FLEXIVEIS CORRUGADOS EM PEAD 4X4",  ENVELOPAMENTO PARCIAL COM CONCRETO MAGRO</t>
  </si>
  <si>
    <t>REFLETOR MULTILED COMPLETO, LUMINANCIA &gt;=2900 LUMENS, EFICIENCIA 95LM/W, ALIM. 220V, TEMP 5000K,  IRC 70%, FP &gt;= 0,90, IP66, C/SUPORTE P/ INST. EM PAR</t>
  </si>
  <si>
    <t>REFLETOR MULTILED COMPLETO, LUMINANCIA &gt;=4900 LUMENS, EFICIENCIA 95LM/W,  ALIM. 220V, TEMP 5000K,  IRC 70%, FP &gt;= 0,90, IP66, C/SUPORTE P/ INST. EM PA</t>
  </si>
  <si>
    <t>SISTEMA DE AUTOMACAO E TELECOMANDO VIA RADIO - 1 (PONTO)  - LICENCA JUNTO A ANATEL</t>
  </si>
  <si>
    <t>SISTEMA DE AUTOMACAO E TELECOMANDO VIA RADIO - 1 (PONTO) - INSTALACAO</t>
  </si>
  <si>
    <t>SISTEMA DE AUTOMACAO E TELECOMANDO VIA RADIO - 1 (PONTO) - MOBILIZACAO E DESMOBILIZACAO</t>
  </si>
  <si>
    <t>SUBSISTEMA DE DESCIDA - SPDA</t>
  </si>
  <si>
    <t>TERMINAL AEREO EM PLATIBANDA/BEIRAL - SPDA</t>
  </si>
  <si>
    <t>TOMADA 2P+T DE 10A-250V, CONFORME NBR-14136, TERMINAIS EM LATAO, COR PRETA COM PLACA DE ALUMINIO PARA FIXACAO EM CONDULETE DE 3/4"-FORNECIMENTO E INST</t>
  </si>
  <si>
    <t>TOMADA 2P+T DE 20A-250V, CONFORME NBR-14136, TERMINAIS EM LATAO, COR PRETA COM PLACA DE ALUMINIO PARA FIXACAO EM CONDULETE DE 3/4"-FORNECIMENTO E INST</t>
  </si>
  <si>
    <t>TOMADA INDUSTRIAL DE SOBREPOR 3 POLOS, 16A-500V, EM MATERIAL TERMOPLASTICO AUTO-EXTINGUIVEL, TERMINAIS EM LATAO, IP-44 - FORNECIMENTO E INSTALACAO</t>
  </si>
  <si>
    <t>TOMADA INDUSTRIAL DE SOBREPOR 4 POLOS, 16A-500V, EM MATERIAL TERMOPLASTICO AUTO-EXTINGUIVEL, TERMINAIS EM LATAO, IP-44-FORNECIMENTO E INSTALACAO</t>
  </si>
  <si>
    <t>TRANSFORMADOR - INSTALACAO EM CABINE PRIMARIA - 13.8 KV</t>
  </si>
  <si>
    <t>BANCADA PARA PIA EM GRANITO CINZA ANDORINHA, DIMENSOES: (2,00 X 0,60) M, INCLUSIVE BOJO EM ACO INOX NÂº 1 - FORNECIMENTO E INSTALACAO</t>
  </si>
  <si>
    <t>CHUVEIRO ELETRICO, CORPO PLASTICO, 127 V, 3800 / 4400 W - FORNECIMENTO E INSTALACAO</t>
  </si>
  <si>
    <t>CORTE E ABERTURA DE ROSCAS EM TUBOS, FERRO GALVANIZAD0, DIAMETRO = 3 "</t>
  </si>
  <si>
    <t>CORTE E ABERTURA DE ROSCAS EM TUBOS, FERRO GALVANIZADO, DIAMETRO = 1 "</t>
  </si>
  <si>
    <t>CORTE E ABERTURA DE ROSCAS EM TUBOS, FERRO GALVANIZADO, DIAMETRO = 1 1/2"</t>
  </si>
  <si>
    <t>CORTE E ABERTURA DE ROSCAS EM TUBOS, FERRO GALVANIZADO, DIAMETRO = 1 1/4"</t>
  </si>
  <si>
    <t>CORTE E ABERTURA DE ROSCAS EM TUBOS, FERRO GALVANIZADO, DIAMETRO = 1/2"</t>
  </si>
  <si>
    <t>CORTE E ABERTURA DE ROSCAS EM TUBOS, FERRO GALVANIZADO, DIAMETRO = 10 "</t>
  </si>
  <si>
    <t>CORTE E ABERTURA DE ROSCAS EM TUBOS, FERRO GALVANIZADO, DIAMETRO = 2 "</t>
  </si>
  <si>
    <t>CORTE E ABERTURA DE ROSCAS EM TUBOS, FERRO GALVANIZADO, DIAMETRO = 2 1/2"</t>
  </si>
  <si>
    <t>CORTE E ABERTURA DE ROSCAS EM TUBOS, FERRO GALVANIZADO, DIAMETRO = 3 1/2"</t>
  </si>
  <si>
    <t>CORTE E ABERTURA DE ROSCAS EM TUBOS, FERRO GALVANIZADO, DIAMETRO = 3/4"</t>
  </si>
  <si>
    <t>CORTE E ABERTURA DE ROSCAS EM TUBOS, FERRO GALVANIZADO, DIAMETRO = 4 "</t>
  </si>
  <si>
    <t>LAVATORIO SIFONADO DE LOUCA BRANCA, COM COLUNA - FORNECIMENTO E INSTALACAO</t>
  </si>
  <si>
    <t>MICTORIO SIFONADO DE CENTRO, LOUCA BRANCA - FORNECIMENTO E INSTALACAO</t>
  </si>
  <si>
    <t>PIA SIFONADA DE ACO INOXIDAVEL, NUMERO 1 - FORNECIMENTO E INSTALACAO</t>
  </si>
  <si>
    <t>PIA SIFONADA DE ACO INOXIDAVEL, NUMERO 2 - FORNECIMENTO E INSTALACAO</t>
  </si>
  <si>
    <t>VASO SANITARIO SIFONADO DE LOUCA BRANCA C/ TAMPA DE PLASTICO - FORNECIMENTO E INSTALACAO</t>
  </si>
  <si>
    <t>ABRIGO PARA ARMAZENAMENTO DE TUBOS/SERVICOS GERAIS EM COBERTURA DE TELHAS DE FIBROCIMENTO</t>
  </si>
  <si>
    <t>CANTEIRO DE OBRAS - LOCACAO DE CONTAINER ALMOXARIFADO.</t>
  </si>
  <si>
    <t>CANTEIRO DE OBRAS - LOCACAO DE CONTAINER BANHEIRO.</t>
  </si>
  <si>
    <t>CANTEIRO DE OBRAS - LOCACAO DE CONTAINER ESCRITORIO.</t>
  </si>
  <si>
    <t>CANTEIRO DE OBRAS AREAS ABERTAS E COBERTAS</t>
  </si>
  <si>
    <t>CANTEIRO DE OBRAS AREAS ABERTAS E DESCOBERTAS</t>
  </si>
  <si>
    <t>CANTEIRO DE OBRAS AREAS FECHADAS E COBERTAS</t>
  </si>
  <si>
    <t>CANTEIRO DE OBRAS LOCACAO DE CONTAINER Â€“ MOBILIZACAO E DESMOBILIZACAO.</t>
  </si>
  <si>
    <t>PLACA DE IDENTIFICACAO DE OBRA PADRAO COPASA FORNECIMENTO E INSTALACAO</t>
  </si>
  <si>
    <t>SINALIZACAO - CONE CONFORME PADRAO COPASA P.065 FORNECIMENTO E MOVIMENTACAO</t>
  </si>
  <si>
    <t>SINALIZACAO - CONJUNTO DE TRIPE, SUPORTE E BANDEIROLA, CONFORME PADRAO COPASA P.102 E P.067 - FORNECIMENTO E MOVIMENTACAO</t>
  </si>
  <si>
    <t>SINALIZACAO - GRADE MODULAR PARA DELIMITACAO DA AREA DE OBRA CONFORME PADRAO COPASA P.177 - FORNECIMENTO E MOVIMENTACAO</t>
  </si>
  <si>
    <t>SINALIZACAO - PLACA DE DISTANCIA DE OBRAS CONFORME PADRAO COPASA P.066 - FORNECIMENTO E MOVIMENTACAO</t>
  </si>
  <si>
    <t>SINALIZACAO - TAPUME EM CHAPA DE MADEIRA COMPENSADA PARA CONTENCAO DE MATERIAL ESCAVADO, CONFORME PADRAO COPASA P.094 FORNECIMENTO E  MOVIMENTACAO</t>
  </si>
  <si>
    <t>SINALIZACAO - TELA TAPUME FABRICADA EM POLIETILENO COR LARANJA H=1,20M</t>
  </si>
  <si>
    <t>SINALIZACAO NOTURNA - FORNECIMENTO E INSTALACAO</t>
  </si>
  <si>
    <t>TRAVESSIA PARA PEDESTRES EM MADEIRA INCLUSIVE GUARDA-CORPO FORNECIMENTO E POSICIONAMENTO</t>
  </si>
  <si>
    <t>TRAVESSIA PARA VEICULOS EM CHAPA DE ACO FORNECIMENTO E POSICIONAMENTO</t>
  </si>
  <si>
    <t>ATUALIZACAO DO PADRAO CAVALETE, COM REGISTRO DE ESFERA (PARTE SUPERIOR DO PADRAO) - INTERIOR</t>
  </si>
  <si>
    <t>ATUALIZACAO DO PADRAO CAVALETE, COM REGISTRO DE ESFERA (PARTE SUPERIOR E INFERIOR DO PADRAO) - INTERIOR</t>
  </si>
  <si>
    <t>DESATIVACAO E TAMPONAMENTO DE LIGACAO ANTIGA</t>
  </si>
  <si>
    <t>PADRONIZACAO DE LIGACAO PREDIAL DE AGUA EM CAIXA NO PASSEIO, P/ HIDROMETRO DE 1,5, 3 E 5 M3/H, P 360/-</t>
  </si>
  <si>
    <t>PADRONIZACAO DE LIGACAO PREDIAL DE AGUA EM CAIXA NO PASSEIO, P/ HIDROMETRO DE 7, 10 E 20 M3/H, P 009/-</t>
  </si>
  <si>
    <t>PADRONIZACAO DE LIGACAO PREDIAL DE AGUA EM PADRAO CAVALETE, P/ HIDROMETRO DE 1,5, 3 E 5 M3/H, P 359/-</t>
  </si>
  <si>
    <t>PADRONIZACAO DE LIGACAO PREDIAL DE AGUA EM PADRAO CAVALETE, P/ HIDROMETRO DE 7, 10 E 20 M3/H, P 006/-</t>
  </si>
  <si>
    <t>PADRONIZACAO DE LIGACAO PREDIAL DE AGUA EM PADRAO EMBUTIDO EM ALVENARIA, P/ HIDROMETRO DE 1,5, 3 E 5 M3/H, P 358/-</t>
  </si>
  <si>
    <t>PADRONIZACAO DE LIGACAO PREDIAL DE AGUA EM PADRAO EMBUTIDO EM ALVENARIA, P/ HIDROMETRO DE 7, 10 E 20 M3/H, P 003/-</t>
  </si>
  <si>
    <t>SUBSTITUICAO, P/ AFERICAO DE HIDROMETROS DE  1,5 A 5 M3/H</t>
  </si>
  <si>
    <t>SUBSTITUICAO, P/ AFERICAO, DE HIDROMETRO MAIOR QUE 5 M3/H</t>
  </si>
  <si>
    <t>SUBSTITUICAO, P/ MANUTENCAO, DE HIDROMETRO MAIOR QUE 5 M3/H</t>
  </si>
  <si>
    <t>SUBSTITUICAO, P/ MANUTENCAO, DE HIDROMETROS DE 1,5 A 5 M3 COM MOTO.</t>
  </si>
  <si>
    <t>ACERTO E VERIFICACAO DO NIVELAMENTO DE FUNDO DE VALAS</t>
  </si>
  <si>
    <t>ADICIONAL DE TRANSPORTE EM PERIMETRO URBANO A GRANEL - DISTANCIA SUPERIOR A 1,0 KM</t>
  </si>
  <si>
    <t>ATERRO DE VALAS E CAVAS DE FUNDACAO, C/ AVALIACAO VISUAL DA COMPACTACAO</t>
  </si>
  <si>
    <t>ATERRO DE VALAS E CAVAS DE FUNDACAO, C/ CONTROLE DO GRAU DE COMPACTACAO DE NO MINIMO 97% DO PROCTOR NORMAL</t>
  </si>
  <si>
    <t>ATERRO DE VALAS E/OU CAVAS DE FUNDAÃ‡ÃƒO COM MATERIAL GRANULAR ADENSADO HIDRAULICAMENTE</t>
  </si>
  <si>
    <t>CACAMBA P/ DEPOSITO DE MATERIAL NAO REAPROVEITAVEL - FORNECIMENTO E MOVIMENTACAO - UNIDADE/DIA</t>
  </si>
  <si>
    <t>CACAMBA PARA DEPOSITO DE ENTULHO, INCLUSIVE TRANSPORTE ATE O BOTA FORA</t>
  </si>
  <si>
    <t>CARGA E DESCARGA (MATERIAL EM GERAL) COM MANUSEIO E ARRUMACAO DO MATERIAL</t>
  </si>
  <si>
    <t>CARGA E TRANSPORTE DE ENTULHO PARA BOTA FORA</t>
  </si>
  <si>
    <t>CARGA MANUAL (MATERIAL EM GERAL), SEM MANUSEIO E ARRUMACAO DO MATERIAL, INCLUSIVE DESCARGA</t>
  </si>
  <si>
    <t>CARGA MECANICA (MATERIAL EM GERAL), SEM MANUSEIO E ARRUMACAO DO MATERIAL</t>
  </si>
  <si>
    <t>CARGA MECANICA DE MATERIAL PROVENIENTE DE DESMONTE DE ROCHA EM VALA, SEM MANUSEIO E ARRUMACAO DO MATERIAL</t>
  </si>
  <si>
    <t>COMPACTACAO MECANIZADA DE ATERROS, COM GRAU MINIMO DE 100 % DO PN</t>
  </si>
  <si>
    <t>COMPACTACAO MECANIZADA DE ATERROS, COM GRAU MINIMO DE 95 % DO PN</t>
  </si>
  <si>
    <t>DESCARGA DE MATERIAL EM GERAL, A GRANEL, DE CAMINHAO BASCULANTE</t>
  </si>
  <si>
    <t>ESCAVACAO E CARGA EM SOLO, COM PA MECANICA OU ESCAVADEIRA</t>
  </si>
  <si>
    <t>ESCAVACAO E CARGA MECANICA DE VALAS, EM MATERIAL DE SEGUNDA CATEGORIA</t>
  </si>
  <si>
    <t>ESCAVACAO E CARGA MECANICA DE VALAS, EM ROCHA BRANDA, A FOGO</t>
  </si>
  <si>
    <t>ESCAVACAO E CARGA MECANICA DE VALAS, EM ROCHA BRANDA, A FRIO</t>
  </si>
  <si>
    <t>ESCAVACAO E CARGA MECANICA DE VALAS, EM ROCHA DURA, A FOGO</t>
  </si>
  <si>
    <t>ESCAVACAO E CARGA MECANICA DE VALAS, EM ROCHA DURA, A FRIO</t>
  </si>
  <si>
    <t>ESCAVACAO MANUAL DE VALAS (SOLO COM AGUA), PROFUNDIDADE ATE 1,50 M</t>
  </si>
  <si>
    <t>ESCAVACAO MANUAL DE VALAS (SOLO COM AGUA), PROFUNDIDADE MAIOR QUE 1,50 M ATE 3,00 M</t>
  </si>
  <si>
    <t>ESCAVACAO MANUAL DE VALAS (SOLO COM AGUA), PROFUNDIDADE MAIOR QUE 3,00 M ATE 4,50 M</t>
  </si>
  <si>
    <t>ESCAVACAO MANUAL DE VALAS (SOLO COM AGUA), PROFUNDIDADE MAIOR QUE 4,50 M ATE 6,00 M</t>
  </si>
  <si>
    <t>ESCAVACAO MANUAL DE VALAS (SOLO SECO), PROFUNDIDADE ATE 1.50 M</t>
  </si>
  <si>
    <t>ESCAVACAO MANUAL DE VALAS (SOLO SECO), PROFUNDIDADE MAIOR QUE 1 ,50 M ATE 3,00 M</t>
  </si>
  <si>
    <t>ESCAVACAO MANUAL DE VALAS (SOLO SECO), PROFUNDIDADE MAIOR QUE 3 ,00 M ATE 4,50 M</t>
  </si>
  <si>
    <t>ESCAVACAO MANUAL DE VALAS (SOLO SECO), PROFUNDIDADE MAIOR QUE 4 ,50 M ATE 6,00 M</t>
  </si>
  <si>
    <t>ESCAVACAO MANUAL EM SOLO, PROFUNDIDADE ATE 1,50 M</t>
  </si>
  <si>
    <t>ESCAVACAO MANUAL EM SOLO, PROFUNDIDADE MAIOR QUE 1,50 M ATE 4,00 M</t>
  </si>
  <si>
    <t>ESCAVACAO MECANICA DE MATERIAL DE PRIMEIRA CATEGORIA</t>
  </si>
  <si>
    <t>ESCAVACAO MECANICA DE MATERIAL DE SEGUNDA CATEGORIA</t>
  </si>
  <si>
    <t>ESCAVACAO MECANICA DE SOLO COM AGUA</t>
  </si>
  <si>
    <t>ESCAVACAO MECANICA DE VALAS (SOLO COM AGUA), PROFUNDIDADE ATE 1 ,50 M</t>
  </si>
  <si>
    <t>ESCAVACAO MECANICA DE VALAS (SOLO COM AGUA), PROFUNDIDADE MAIOR QUE 1,50 M ATE 4,00 M</t>
  </si>
  <si>
    <t>ESCAVACAO MECANICA DE VALAS (SOLO COM AGUA), PROFUNDIDADE MAIOR QUE 4,00 M ATE 6,00 M</t>
  </si>
  <si>
    <t>ESCAVACAO MECANICA DE VALAS (SOLO SECO), PROFUNDIDADE ATE 1,50 M</t>
  </si>
  <si>
    <t>ESCAVACAO MECANICA DE VALAS (SOLO SECO), PROFUNDIDADE MAIOR QUE 1,50 M ATE 4,00 M</t>
  </si>
  <si>
    <t>ESCAVACAO MECANICA DE VALAS (SOLO SECO), PROFUNDIDADE MAIOR QUE 4,00 M ATE 6,00 M</t>
  </si>
  <si>
    <t>ESCAVACAO MECANICA EM ROCHA DURA, A FOGO</t>
  </si>
  <si>
    <t>ESCAVACAO MECANICA EM ROCHA DURA, A FRIO</t>
  </si>
  <si>
    <t>ESPALHAMENTO DE ROCHA EM BOTA FORA</t>
  </si>
  <si>
    <t>ESPALHAMENTO DE SOLO EM BOTA FORA</t>
  </si>
  <si>
    <t>PERFURACAO DE ROCHA BRANDA, COM UTILIZACAO DE EQUIPAMENTO MANUAL A AR COMPRIMIDO - PROFUNDIDADE ATE 3,20 M E DIAMETRO ATE 1.1/2"</t>
  </si>
  <si>
    <t>PERFURACAO DE ROCHA DURA, COM UTILIZACAO DE EQUIPAMENTO MANUAL A AR COMPRIMIDO - PROFUNDIDADE ATE 3,20 M E DIAMETRO ATE 1.1/2"</t>
  </si>
  <si>
    <t>PROTECAO CONTRA LANCAMENTOS PROVENIENTES DE DESMONTE DE ROCHA A FOGO</t>
  </si>
  <si>
    <t>REGULARIZACAO E COMPACTACAO MANUAL DE TERRENOS</t>
  </si>
  <si>
    <t>TRANSPORTE COMERCIAL RODOVIARIO (MATERIAL EM GERAL), A GRANEL</t>
  </si>
  <si>
    <t>TRANSPORTE COMERCIAL RODOVIARIO (MATERIAL EM GERAL), CARGA ACONDICIONADA</t>
  </si>
  <si>
    <t>TRANSPORTE COMERCIAL RODOVIARIO DE EQUIPAMENTOS E MAQUINAS EM GERAL, PARA DISTANCIAS DE ATE 50KM</t>
  </si>
  <si>
    <t>TRANSPORTE EM PERIMETRO URBANO A GRANEL - DISTANCIA ATE 1,0 KM</t>
  </si>
  <si>
    <t>TRANSPORTE LOCAL, EM PERIMETRO URBANO (MATERIAL EM GERAL), CARGA ACONDICIONADA</t>
  </si>
  <si>
    <t>TRANSPORTE MANUAL (ARGAMASSA, CONCRETO) DISTANCIA ATE 30 M</t>
  </si>
  <si>
    <t>TRANSPORTE MANUAL (ARGAMASSA, CONCRETO) DISTANCIA ENTRE 30 E 60 M</t>
  </si>
  <si>
    <t>TRANSPORTE MANUAL (ARGAMASSA, CONCRETO) DISTANCIA ENTRE 60 E 100 M</t>
  </si>
  <si>
    <t>TRANSPORTE MANUAL (PEDRA BRITADA, PEDREGULHO) DISTANCIA ATE 30 M</t>
  </si>
  <si>
    <t>TRANSPORTE MANUAL (PEDRA BRITADA, PEDREGULHO) DISTANCIA ENTRE 30 E 60 M</t>
  </si>
  <si>
    <t>TRANSPORTE MANUAL (PEDRA BRITADA, PEDREGULHO) DISTANCIA ENTRE 60 E 100 M</t>
  </si>
  <si>
    <t>TRANSPORTE MANUAL (TERRA, AREIA, ENTULHO) DISTANCIA ATE 30 M</t>
  </si>
  <si>
    <t>TRANSPORTE MANUAL (TERRA, AREIA, ENTULHO) DISTANCIA ENTRE 30 E 60 M</t>
  </si>
  <si>
    <t>TRANSPORTE MANUAL (TERRA, AREIA, ENTULHO) DISTANCIA ENTRE 60 E 100 M</t>
  </si>
  <si>
    <t>TRANSPORTE RODOVIARIO DE EQUIPAMENTOS E MAQUINAS - ADICIONAL DE TRANSPORTE</t>
  </si>
  <si>
    <t>AFIADORA DE BROCAS INTEGRAIS DE COROA COM PASTILHA - H. IMPRODUTIVA</t>
  </si>
  <si>
    <t>AFIADORA DE BROCAS INTEGRAIS DE COROA COM PASTILHA - H. PRODUTIVA</t>
  </si>
  <si>
    <t>AUTOMOVEL DE PASSEIO, MOTOR A GASOLINA 60 HP (EXCLUSIVE MOTORISTA)</t>
  </si>
  <si>
    <t>AUTOMOVEL DE PASSEIO, MOTOR A GASOLINA 60 HP (INCLUSIVE MOTORISTA)</t>
  </si>
  <si>
    <t>AUTOMOVEL DE PASSEIO, MOTOR A GASOLINA 60 HP, COM FRANQUIA DE 2.000 KM (EXCLUSIVE MOTORISTA)</t>
  </si>
  <si>
    <t>BARCO DE ALUMINIO QUILHADO COM MOTOR DE POPA DE 15 HP.</t>
  </si>
  <si>
    <t>BETONEIRA CAPACIDADE 400 L, MOTOR DIESEL 7 HP - H. IMPRODUTIVA</t>
  </si>
  <si>
    <t>BETONEIRA CAPACIDADE 400 L, MOTOR DIESEL 7 HP - H. PRODUTIVA</t>
  </si>
  <si>
    <t>BOMBA DE INJECAO DE ALTA PRESSAO, MONOCOMPONENTE COM ACIONAMENTO PNEUMATICO - H. PRODUTIVA</t>
  </si>
  <si>
    <t>BOMBA SUBMERSIVEL DE DRENAGEM, MOTOR ELETRICO TRIFASICO, COM VAZAO DE ATE 15 M3/H P/ ALTURA DE ATE 10M - H. IMPRODUTIVA</t>
  </si>
  <si>
    <t>BOMBA SUBMERSIVEL DE DRENAGEM, MOTOR ELETRICO TRIFASICO, COM VAZAO DE ATE 15 M3/H P/ ALTURA DE ATE 10M - H. PRODUTIVA</t>
  </si>
  <si>
    <t>BOMBA SUBMERSIVEL DE DRENAGEM, MOTOR ELETRICO TRIFASICO, COM VAZAO DE ATE 25 M3/H P/ ALTURA DE ATE 10M - H. IMPRODUTIVA</t>
  </si>
  <si>
    <t>BOMBA SUBMERSIVEL DE DRENAGEM, MOTOR ELETRICO TRIFASICO, COM VAZAO DE ATE 25 M3/H P/ ALTURA DE ATE 10M - H. PRODUTIVA</t>
  </si>
  <si>
    <t>BOMBA SUBMERSIVEL DE DRENAGEM, MOTOR ELETRICO TRIFASICO, COM VAZAO DE ATE 50 M3/H P/ ALTURA DE ATE 10M - H. IMPRODUTIVA</t>
  </si>
  <si>
    <t>BOMBA SUBMERSIVEL DE DRENAGEM, MOTOR ELETRICO TRIFASICO, COM VAZAO DE ATE 50 M3/H P/ ALTURA DE ATE 10M - H. PRODUTIVA</t>
  </si>
  <si>
    <t>CAMINHAO BASCULANTE, CAPACIDADE PARA 5,0 M3 (EXCLUSIVE MOTORISTA)</t>
  </si>
  <si>
    <t>CAMINHAO BASCULANTE, CAPACIDADE PARA 5,0 M3 (EXCLUSIVE MOTORISTA) - MES</t>
  </si>
  <si>
    <t>CAMINHAO BASCULANTE, CAPACIDADE PARA 5,0 M3 (INCLUSIVE MOTORISTA)</t>
  </si>
  <si>
    <t>CAMINHAO BASCULANTE, CAPACIDADE PARA 5,0 M3 (INCLUSIVE MOTORISTA) - H. IMPRODUTIVA</t>
  </si>
  <si>
    <t>CAMINHAO BASCULANTE, CAPACIDADE PARA 5,0 M3 (INCLUSIVE MOTORISTA) - H. PRODUTIVA</t>
  </si>
  <si>
    <t>CAMINHAO BASCULANTE, CAPACIDADE PARA 5,0 M3 - H. IMPRODUTIVA</t>
  </si>
  <si>
    <t>CAMINHAO COM CARROCERIA FIXA E CABINE EXTRA PARA 4 PESSOAS, CAPACIDADE PARA 4,0 T (EXCLUSIVE MOTORISTA) - KM</t>
  </si>
  <si>
    <t>CAMINHAO COM CARROCERIA FIXA E CABINE EXTRA PARA 4 PESSOAS, CAPACIDADE PARA 4,0 T (EXCLUSIVE MOTORISTA) - MES</t>
  </si>
  <si>
    <t>CAMINHAO COM CARROCERIA FIXA E GUINDAUTO PARA ICAMENTO DE CARGA DE ATE 10,25 TM (INCLUSIVE MOTORISTA) - H. IMPRODUTIVA</t>
  </si>
  <si>
    <t>CAMINHAO COM CARROCERIA FIXA E GUINDAUTO PARA ICAMENTO DE CARGA DE ATE 10,25 TM (INCLUSIVE MOTORISTA) - H. PRODUTIVA</t>
  </si>
  <si>
    <t>CAMINHAO COM CARROCERIA FIXA E GUINDAUTO PARA ICAMENTO DE CARGA DE ATE 5,5 TM (EXCLUSIVE MOTORISTA) - H. IMPRODUTIVA</t>
  </si>
  <si>
    <t>CAMINHAO COM CARROCERIA FIXA E GUINDAUTO PARA ICAMENTO DE CARGA DE ATE 5,5 TM (EXCLUSIVE MOTORISTA) - H. PRODUTIVA</t>
  </si>
  <si>
    <t>CAMINHAO COM CARROCERIA FIXA E GUINDAUTO PARA ICAMENTO DE CARGA DE ATE 5,5 TM (INCLUSIVE MOTORISTA) - H. IMPRODUTIVA</t>
  </si>
  <si>
    <t>CAMINHAO COM CARROCERIA FIXA E GUINDAUTO PARA ICAMENTO DE CARGA DE ATE 5,5 TM (INCLUSIVE MOTORISTA) - H. PRODUTIVA</t>
  </si>
  <si>
    <t>CAMINHAO COM CARROCERIA FIXA, CAPACIDADE PARA 10,0 T (EXCLUSIVE MOTORISTA) - H. IMPRODUTIVA</t>
  </si>
  <si>
    <t>CAMINHAO COM CARROCERIA FIXA, CAPACIDADE PARA 10,0 T (EXCLUSIVE MOTORISTA) - H. PRODUTIVA</t>
  </si>
  <si>
    <t>CAMINHAO COM CARROCERIA FIXA, CAPACIDADE PARA 4,0 T (EXCLUSIVE MOTORISTA)</t>
  </si>
  <si>
    <t>CAMINHAO COM CARROCERIA FIXA, CAPACIDADE PARA 4,0 T (INCLUSIVE MOTORISTA)</t>
  </si>
  <si>
    <t>CAMINHAO COM CARROCERIA FIXA, CAPACIDADE PARA 8,0 T (EXCLUSIVE MOTORISTA)</t>
  </si>
  <si>
    <t>CAMINHAO COM CARROCERIA FIXA, CAPACIDADE PARA 8,0 T (EXCLUSIVE MOTORISTA) - H. IMPRODUTIVA</t>
  </si>
  <si>
    <t>CAMINHAO COM CARROCERIA FIXA, CAPACIDADE PARA 8,0 T (EXCLUSIVE MOTORISTA) - H. PRODUTIVA</t>
  </si>
  <si>
    <t>CAMINHAO COM CARROCERIA FIXA, CAPACIDADE PARA 8,0 T (INCLUSIVE MOTORISTA)</t>
  </si>
  <si>
    <t>CAMINHAO COM POLIGUINDASTE TIPO BROOKS, CAPACIDADE PARA 10 T (INCLUSIVE MOTORISTA) - HORA IMPRODUTIVA</t>
  </si>
  <si>
    <t>CAMINHAO COM POLIGUINDASTE TIPO BROOKS, CAPACIDADE PARA 10 T (INCLUSIVE MOTORISTA) - HORA PRODUTIVA</t>
  </si>
  <si>
    <t>CAMINHAO COM TANQUE ESPARGIDOR DE EMULSAO ASFALTICA PARA 6.000 L (INCLUSIVE MOTORISTA) - H. PRODUTIVA</t>
  </si>
  <si>
    <t>CAMINHAO EQUIPADO COM TANQUE PARA 10.000 L, BOMBA E ACESSORIOS (INCLUSIVE MOTORISTA) - H. IMPRODUTIVA</t>
  </si>
  <si>
    <t>CAMINHAO EQUIPADO COM TANQUE PARA 10.000 L, BOMBA E ACESSORIOS (INCLUSIVE MOTORISTA) - H. PRODUTIVA</t>
  </si>
  <si>
    <t>CAMINHAO PESADO COM CARRETA SEMI REBOQUE, PBTC DE 43,0 T (EXCLUSIVE MOTORISTA)</t>
  </si>
  <si>
    <t>CAMINHAO PESADO COM CARRETA SEMI REBOQUE, PBTC DE 43,0 T (INCLUSIVE MOTORISTA)</t>
  </si>
  <si>
    <t>CAMINHONETE CABINE DUPLA, MOTOR DIESEL POTENCIA MINIMA DE 160CV, 4X4 - KM</t>
  </si>
  <si>
    <t>CAMINHONETE CABINE DUPLA, MOTOR DIESEL POTENCIA MINIMA DE 160CV, 4X4 - MES</t>
  </si>
  <si>
    <t>CAMINHONETE TURBO, MOTOR A GASOLINA 2.2 - 111 HP (EXCLUSIVE MOTORISTA)</t>
  </si>
  <si>
    <t>CAMINHONETE TURBO, MOTOR A GASOLINA 2.2 - 111 HP (INCLUSIVE MOTORISTA)</t>
  </si>
  <si>
    <t>COMPACTADOR AUTO PROPELIDO DE PLACA VIBRATORIA, MOTOR DIESEL POTENCIA MINIMA DE 7 HP, SEM OPERADOR - H. IMPRODUTIVA</t>
  </si>
  <si>
    <t>COMPACTADOR AUTO PROPELIDO DE PLACA VIBRATORIA, MOTOR DIESEL POTENCIA MINIMA DE 7 HP, SEM OPERADOR - H. PRODUTIVA</t>
  </si>
  <si>
    <t>COMPACTADOR AUTO PROPULSOR VIBRATORIO LISO, PESO OPERACIONAL DE 10 T, MOTOR DIESEL 127 HP - H. IMPRODUTIVA</t>
  </si>
  <si>
    <t>COMPACTADOR AUTO PROPULSOR VIBRATORIO LISO, PESO OPERACIONAL DE 10 T, MOTOR DIESEL 127 HP - H. PRODUTIVA</t>
  </si>
  <si>
    <t>COMPACTADOR AUTO PROPULSOR VIBRATORIO LISO, PESO OPERACIONAL DE 2,2 T, MOTOR DIESEL 28 HP - H. PRODUTIVA</t>
  </si>
  <si>
    <t>COMPACTADOR AUTO PROPULSOR VIBRATORIO, PESO OPERACIONAL DE 10 T, MOTOR DIESEL 127 HP - H. IMPRODUTIVA</t>
  </si>
  <si>
    <t>COMPACTADOR AUTO PROPULSOR VIBRATORIO, PESO OPERACIONAL DE 10 T, MOTOR DIESEL 127 HP - H. PRODUTIVA</t>
  </si>
  <si>
    <t>COMPACTADOR DE PNEU AUTO PROPULSOR, MOTOR DIESEL 106 HP - H. IMPRODUTIVA</t>
  </si>
  <si>
    <t>COMPACTADOR DE PNEU AUTO PROPULSOR, MOTOR DIESEL 106 HP - H. PRODUTIVA</t>
  </si>
  <si>
    <t>COMPACTADOR MANUAL DE SOLOS, MOTOR A GASOLINA POTENCIA MINIMA DE 4 HP, SEM OPERADOR - H. IMPRODUTIVA</t>
  </si>
  <si>
    <t>COMPACTADOR MANUAL DE SOLOS, MOTOR A GASOLINA POTENCIA MINIMA DE 4 HP, SEM OPERADOR - H. PRODUTIVA</t>
  </si>
  <si>
    <t>COMPRESSOR DE 149 PCM, COM MOTOR DIESEL DE 63 CV - HORA IMPRODUTIVA</t>
  </si>
  <si>
    <t>COMPRESSOR DE 149 PCM, COM MOTOR DIESEL DE 63 CV - HORA PRODUTIVA</t>
  </si>
  <si>
    <t>COMPRESSOR DE 180 PCM, COM MOTOR DIESEL DE 79 HP - H. IMPRODUTIVA</t>
  </si>
  <si>
    <t>COMPRESSOR DE 180 PCM, COM MOTOR DIESEL DE 79 HP - H. PRODUTIVA</t>
  </si>
  <si>
    <t>COMPRESSOR DE 20 PCM, MOTOR ELETRICO TRIFASICO DE 5,0 CV, SHULTZ MSV 20 OU SIMILAR - H. PRODUTIVA</t>
  </si>
  <si>
    <t>COMPRESSOR DE 295 PCM, COM MOTOR DIESEL DE 79 HP - H. PRODUTIVA</t>
  </si>
  <si>
    <t>COMPRESSOR DE 400 PCM, COM MOTOR DIESEL COM POTÃŠNCIA MÃ•NIMA DE 81,5KW, PORTÃ•TIL - HORA IMPRODUTIVA</t>
  </si>
  <si>
    <t>COMPRESSOR DE 400 PCM, COM MOTOR DIESEL COM POTÃŠNCIA MÃ•NIMA DE 81,5KW, PORTÃ•TIL - HORA PRODUTIVA</t>
  </si>
  <si>
    <t>COMPRESSOR DE 762 PCM, COM MOTOR DIESEL DE 269 HP - H. IMPRODUTIVA</t>
  </si>
  <si>
    <t>COMPRESSOR DE 762 PCM, COM MOTOR DIESEL DE 269 HP - H. PRODUTIVA</t>
  </si>
  <si>
    <t>COMPRESSOR DE 892 PCM, COM MOTOR DIESEL DE 269 HP - H. IMPRODUTIVA</t>
  </si>
  <si>
    <t>COMPRESSOR DE 892 PCM, COM MOTOR DIESEL DE 269 HP - H. PRODUTIVA</t>
  </si>
  <si>
    <t>COMPRESSOR DE 950 PCM, COM MOTOR DIESEL DE 450 CV, 360 PSI - H. IMPRODUTIVA</t>
  </si>
  <si>
    <t>COMPRESSOR DE 950 PCM, COM MOTOR DIESEL DE 450 CV, 360 PSI - H. PRODUTIVA</t>
  </si>
  <si>
    <t>COMPRESSOR PORTATIL ELETRICO, DC 12 V - 10 A, PRESSAO DE 250 PSI OU 18 KG/CM2, MARCA FR LEAO OU SIMILAR - HORA  IMPRODUTIVA</t>
  </si>
  <si>
    <t>COMPRESSOR PORTATIL ELETRICO, DC 12 V - 10 A, PRESSAO DE 250 PSI OU 18 KG/CM2, MARCA FR LEAO OU SIMILAR - HORA PRODUTIVA</t>
  </si>
  <si>
    <t>CONJUNTO DE EQUIPAMENTOS COMPLEMENTARES P/ TOPOGRAFIA (TRENA, BALIZA, MIRA, PIQUETES, ETC)</t>
  </si>
  <si>
    <t>CONJUNTO DE EQUIPAMENTOS PARA ESTUDOS DE AGUAS SUBTERRANEAS (TRENA, GPS, MARCOS, ALTIMETRO, BUSSOLA, ESTEREOSCOPIO, ETC.)</t>
  </si>
  <si>
    <t>CORTADORA DE PISO, TIPO SERRA CLIPPER, MOTOR A GASOLINA, POTENCIA MINIMA DE 10 HP - H. IMPRODUTIVA</t>
  </si>
  <si>
    <t>CORTADORA DE PISO, TIPO SERRA CLIPPER, MOTOR A GASOLINA, POTENCIA MINIMA DE 10 HP - H. PRODUTIVA</t>
  </si>
  <si>
    <t>DETECTOR ELETROMAGNETICO DE METAIS, MODELO FUJI TECOM F-90 M OU SIMILAR</t>
  </si>
  <si>
    <t>EMPILHADEIRA MECANICA AUTO PROPELIDA, CAPACIDADE ATE 2,50 T - H. IMPRODUTIVA</t>
  </si>
  <si>
    <t>EMPILHADEIRA MECANICA AUTO PROPELIDA, CAPACIDADE ATE 2,50 T - H. PRODUTIVA</t>
  </si>
  <si>
    <t>EQUIPAMENTO DE ALTO-VACUO E TANQUE PARA SUCCAO DE RESIDUOS, INCLUSIVE CAMINHAO - HORA IMPRODUTIVA</t>
  </si>
  <si>
    <t>EQUIPAMENTO DE ALTO-VACUO E TANQUE PARA SUCCAO DE RESIDUOS, INCLUSIVE CAMINHAO - HORA PRODUTIVA</t>
  </si>
  <si>
    <t>EQUIPAMENTO DE COMBINADO JATO-VACUO PARA LIMPEZA DE REDE, INCLUSIVE CAMINHAO - HORA PRODUTIVA</t>
  </si>
  <si>
    <t>EQUIPAMENTO DE JATO (SILO, MANGOTE E PONTEIRAS) - HORA PRODUTIVA</t>
  </si>
  <si>
    <t>EQUIPAMENTO DE LIMPEZA E DESOBSTRUCAO DE REDE POR HIDROJATEAMENTO A ALTA PRESSAO, INCLUSIVE CAMINHAO - HORA PRODUTIVA</t>
  </si>
  <si>
    <t>ESCAVADEIRA HIDRAULICA SOBRE ESTEIRA, MOTOR DIESEL 103 HP, CACAMBA 0,70 M3 - H. IMPRODUTIVA</t>
  </si>
  <si>
    <t>ESCAVADEIRA HIDRAULICA SOBRE ESTEIRA, MOTOR DIESEL 103 HP, CACAMBA 0,70 M3 - H. PRODUTIVA</t>
  </si>
  <si>
    <t>ESCAVADEIRA HIDRAULICA SOBRE ESTEIRAS, POTENCIA DE 150HP, PESO OPERACIONAL MINIMO DE 23,0 T - HORA IMPRODUTIVA</t>
  </si>
  <si>
    <t>ESCAVADEIRA HIDRAULICA SOBRE ESTEIRAS, POTENCIA DE 150HP, PESO OPERACIONAL MINIMO DE 23,0 T - HORA PRODUTIVA</t>
  </si>
  <si>
    <t>ESTACA - BATE ESTACA 160 TONELADAS, MOTOR DIESEL 160 HP, TORRE DE 15,0M, 40/60 GOLPES/MIN - H. PRODUTIVA</t>
  </si>
  <si>
    <t>ESTACA - BATE ESTACA 160 TONELADAS, MOTOR DIESEL 160HP, TORRE DE 15,0M, 40/60 GOLPES/MIN - H. IMPRODUTIVA</t>
  </si>
  <si>
    <t>ESTACA - BATE ESTACA 40 TONELADAS, MOTOR DIESEL 68HP, TORRE DE 9,0M, 50/60 GOLPES/MIN - H. IMPRODUTIVA</t>
  </si>
  <si>
    <t>ESTACA - BATE ESTACA 40 TONELADAS, MOTOR DIESEL 68HP, TORRE DE 9,0M, 50/60 GOLPES/MIN - H. PRODUTIVA</t>
  </si>
  <si>
    <t>ESTACA - BATE ESTACA 80 TONELADAS, MOTOR DIESEL 68HP, TORRE DE 12,60 M, 30/40 GOLPES/MIN - H. IMPRODUTIVA</t>
  </si>
  <si>
    <t>ESTACA - BATE ESTACA 80 TONELADAS, MOTOR DIESEL 68HP, TORRE DE 12,60 M, 30/40 GOLPES/MIN - H. PRODUTIVA</t>
  </si>
  <si>
    <t>FILMAGEM DE TUBULACOES DE DIAMETRO NOMINAL (DN) DE 50 MM A 300 MM</t>
  </si>
  <si>
    <t>FURADEIRA TIPO MARTELETE COMBINADO TE-35 OU SIMILAR - H. PRODUTIVA</t>
  </si>
  <si>
    <t>FURGAO OU UTILITARIO, MOTOR A GASOLINA 86 HP, COM FRANQUIA DE 3.500 KM (EXCLUSIVE MOTORISTA)</t>
  </si>
  <si>
    <t>FURGAO OU UTILITARIO, MOTOR GASOLINA 86 HP (EXCLUSIVE MOTORISTA)</t>
  </si>
  <si>
    <t>FURGAO OU UTILITARIO, MOTOR GASOLINA 86 HP (INCLUSIVE MOTORISTA)</t>
  </si>
  <si>
    <t>FURGAO OU UTILITARIO, MOTOR GASOLINA 86 HP (INCLUSIVE MOTORISTA) - H. IMPRODUTIVA</t>
  </si>
  <si>
    <t>FURGAO OU UTILITARIO, MOTOR GASOLINA 86 HP (INCLUSIVE MOTORISTA) - H. PRODUTIVA</t>
  </si>
  <si>
    <t>GPS GEODESICO ESTATICO, EXCLUSIVE OPERADOR</t>
  </si>
  <si>
    <t>GPS GEODESICO ESTATICO, EXCLUSIVE OPERADOR (H. PRODUTIVA)</t>
  </si>
  <si>
    <t>GPS TRIMBLE 4.600 OU SIMILAR S/ OPERADOR</t>
  </si>
  <si>
    <t>GRADE DE DISCO 10 X 32" - H. IMPRODUTIVA</t>
  </si>
  <si>
    <t>GRADE DE DISCO 10 X 32" - H. PRODUTIVA</t>
  </si>
  <si>
    <t>GRUPO GERADOR DE ENERGIA ELETRICA, COM MOTOR A GASOLINA, POTENCIA DE 5KVA - HORA IMPRODUTIVA</t>
  </si>
  <si>
    <t>GRUPO GERADOR DE ENERGIA ELETRICA, COM MOTOR A GASOLINA, POTENCIA DE 5KVA - HORA PRODUTIVA</t>
  </si>
  <si>
    <t>GRUPO GERADOR PARA 135 KVA - H. PRODUTIVA</t>
  </si>
  <si>
    <t>GRUPO GERADOR PARA 30 KVA - H. IMPRODUTIVA</t>
  </si>
  <si>
    <t>GRUPO GERADOR PARA 30 KVA - H. PRODUTIVA</t>
  </si>
  <si>
    <t>GUINCHO DE COLUNA ELETRICO COM CABO, CAPACIDADE ATE 330 KG E CACAMBA COM 60 L - H. IMPRODUTIVA</t>
  </si>
  <si>
    <t>GUINCHO DE COLUNA ELETRICO COM CABO, CAPACIDADE ATE 330 KG E CACAMBA COM 60 L - H. PRODUTIVA</t>
  </si>
  <si>
    <t>GUINDASTE HIDRAULICO CAPACIDADE MENOR OU IGUAL A 8,0 T, SOBRE CHASSI DE CAMINHAO - HORA IMPRODUTIVA</t>
  </si>
  <si>
    <t>GUINDASTE HIDRAULICO CAPACIDADE MENOR OU IGUAL A 8,0 T, SOBRE CHASSI DE CAMINHAO TRUCADO - HORA PRODUTIVA</t>
  </si>
  <si>
    <t>GUINDASTE HIDRAULICO CAPACIDADE MENOR OU IGUAL A 8,0 T, SOBRE CHASSI DE CAMINHAO TRUCADO - MOBILIZACAO E DESMOBILIZACAO</t>
  </si>
  <si>
    <t>MACARICO</t>
  </si>
  <si>
    <t>MAQUINA PROJETORA DE CONCRETO - H. IMPRODUTIVA</t>
  </si>
  <si>
    <t>MAQUINA PROJETORA DE CONCRETO - H. PRODUTIVA</t>
  </si>
  <si>
    <t>MOTOCICLETA MOTOR A GASOLINA 125 CV (EXCLUSIVE CONDUTOR)</t>
  </si>
  <si>
    <t>MOTOCICLETA MOTOR A GASOLINA 125 CV (EXCLUSIVE CONDUTOR) - KM</t>
  </si>
  <si>
    <t>MOTONIVELADORA, MOTOR DIESEL 140 HP ARTICULADA - H. IMPRODUTIVA</t>
  </si>
  <si>
    <t>MOTONIVELADORA, MOTOR DIESEL 140 HP, ARTICULADA - H. PRODUTIVA</t>
  </si>
  <si>
    <t>PA CARREGADEIRA DE RODAS, MOTOR DIESEL 105 HP - H. IMPRODUTIVA</t>
  </si>
  <si>
    <t>PA CARREGADEIRA DE RODAS, MOTOR DIESEL 105 HP - H. PRODUTIVA</t>
  </si>
  <si>
    <t>PA CARREGADEIRA DE RODAS, MOTOR DIESEL 170 HP - H. PRODUTIVA</t>
  </si>
  <si>
    <t>PERFURATRIZ PNEUMATICA MANUAL - H. IMPRODUTIVA</t>
  </si>
  <si>
    <t>PERFURATRIZ PNEUMATICA MANUAL - H. PRODUTIVA</t>
  </si>
  <si>
    <t>PICK UP, MOTOR A GASOLINA 67 CV (EXCLUSIVE MOTORISTA)</t>
  </si>
  <si>
    <t>PLOTTER MOD. 2260IJ DA XEROX, OU SIMILAR, COM ACESSORIOS, PAPEL E MANUTENCAO</t>
  </si>
  <si>
    <t>RETIFICADOR DE SOLDA ELETRICA 500A, COM DIODO GRANDE, MODELO TRR 2650 BAMBOZZI OU SIMILAR - H. PRODUTIVA</t>
  </si>
  <si>
    <t>RETIFICADOR DE SOLDA ELETRICA 500A, COM DIODO GRANDE, MODELO TRR 2650 BAMBOZZI OU SIMILAR - HORA IMPRODUTIVA</t>
  </si>
  <si>
    <t>RETRO ESCAVADEIRA, MOTOR DIESEL 74 HP, CAPACIDADE DA CACAMBA 0 ,30 M3 - H. IMPRODUTIVA</t>
  </si>
  <si>
    <t>RETRO ESCAVADEIRA, MOTOR DIESEL 74 HP, CAPACIDADE DA CACAMBA 0 ,30 M3 - H. PRODUTIVA</t>
  </si>
  <si>
    <t>RETROESCAVADEIRA SOBRE RODAS, MOTOR DIESEL, POTENCIA &gt;= 74 HP, QUALQUER TIPO DE LANCA, CAPACIDADE DA CACAMBA = 0,30 M3 - LOCACAO, INCLUSIVE OPERADOR,</t>
  </si>
  <si>
    <t>RETROESCAVADEIRA, MOTOR DIESEL 85HP, CAPACIDADE DA CACAMBA 0,22 M3 , COM BRACO EXTENDIDO - H. IMPRODUTIVA</t>
  </si>
  <si>
    <t>RETROESCAVADEIRA, MOTOR DIESEL 85HP, CAPACIDADE DA CACAMBA 0,22 M3, COM BRACO EXTENDIDO - H. PRODUTIVA</t>
  </si>
  <si>
    <t>ROMPEDOR PNEUMATICO MANUAL - HORA PRODUTIVA</t>
  </si>
  <si>
    <t>SONDA PERCUSSORA, COMPLETA, MONTADA SOBRE CAMINHAO - HORA IMPRODUTIVA</t>
  </si>
  <si>
    <t>SONDA PERCUSSORA, COMPLETA, MONTADA SOBRE CAMINHAO - HORA PRODUTIVA</t>
  </si>
  <si>
    <t>SONDA ROTO-PNEUMATICA R-1H, TOTALMENTE HIDRAULICA, COMPLETA, PARA PERFURACAO DE POCOS ATE 300M DE PROFUNDIDADE - HORA IMPRODUTIVA</t>
  </si>
  <si>
    <t>SONDA ROTO-PNEUMATICA R-1H, TOTALMENTE HIDRAULICA, COMPLETA, PARA PERFURACAO DE POCOS ATE 300M DE PROFUNDIDADE - HORA PRODUTIVA</t>
  </si>
  <si>
    <t>TEODOLITO AUTOMATICO C/ TRIPE, WILD MODELO T- 1 (PRECISAO DE MAIS OU MENOS 6 SEGUNDOS) OU SIMILAR</t>
  </si>
  <si>
    <t>TRATOR DE ESTEIRA, MOTOR DIESEL POTENCIA DE 118 HP COM LAMINA E RIPPER, NEW HOLLAND D140B OU SIMILAR - H. IMPRODUTIVA</t>
  </si>
  <si>
    <t>TRATOR DE ESTEIRA, MOTOR DIESEL POTENCIA DE 118 HP COM LAMINA E RIPPER, NEW HOLLAND D140B OU SIMILAR - H. PRODUTIVA</t>
  </si>
  <si>
    <t>TRATOR DE ESTEIRA, MOTOR DIESEL POTENCIA DE 140 A 170 HP COM LAMINA E RIPPER - H. IMPRODUTIVA</t>
  </si>
  <si>
    <t>TRATOR DE ESTEIRA, MOTOR DIESEL POTENCIA DE 140 A 170 HP COM LAMINA E RIPPER - H. PRODUTIVA</t>
  </si>
  <si>
    <t>TRATOR DE ESTEIRA, MOTOR DIESEL POTENCIA DE 170 HP COM LAMINA E RIPPER, NEW HOLLAND D170/D170CO OU SIMILAR - H. IMPRODUTIVA</t>
  </si>
  <si>
    <t>TRATOR DE ESTEIRA, MOTOR DIESEL POTENCIA DE 170 HP COM LAMINA E RIPPER, NEW HOLLAND D170/D170CO OU SIMILAR - H. PRODUTIVA</t>
  </si>
  <si>
    <t>TRATOR DE ESTEIRA, MOTOR DIESEL POTENCIA DE 214 HP COM LAMINA E RIPPER, NEW HOLLAND D180C OU SIMILAR - H. IMPRODUTIVA</t>
  </si>
  <si>
    <t>TRATOR DE ESTEIRA, MOTOR DIESEL POTENCIA DE 214 HP COM LAMINA E RIPPER, NEW HOLLAND D180C OU SIMILAR - H. PRODUTIVA</t>
  </si>
  <si>
    <t>TRATOR DE ESTEIRA, MOTOR DIESEL POTENCIA DE 310 HP COM LAMINA E RIPPER, CATERPILAR D8T OU SIMILAR - H. IMPRODUTIVA</t>
  </si>
  <si>
    <t>TRATOR DE ESTEIRA, MOTOR DIESEL POTENCIA DE 310 HP COM LAMINA E RIPPER, CATERPILAR D8T OU SIMILAR - H. PRODUTIVA</t>
  </si>
  <si>
    <t>TRATOR DE ESTEIRA, MOTOR DIESEL POTENCIA DE 90 HP COM LAMINA E RIPPER, NEW HOLLAND CNH-7D OU SIMILAR - H. IMPRODUTIVA</t>
  </si>
  <si>
    <t>TRATOR DE ESTEIRA, MOTOR DIESEL POTENCIA DE 90 HP COM LAMINA E RIPPER, NEW HOLLAND CNH-7D OU SIMILAR - H. PRODUTIVA</t>
  </si>
  <si>
    <t>TRATOR DE RODA, TIPO AGRICOLA, MOTOR DIESEL 103 HP - H. IMPRODUTIVA</t>
  </si>
  <si>
    <t>TRATOR DE RODA, TIPO AGRICOLA, MOTOR DIESEL 103 HP - H. PRODUTIVA</t>
  </si>
  <si>
    <t>USINA DE ASFALTO PRE-MISTURADO A FRIO, 40/60 T/H - H. IMPRODUTIVA</t>
  </si>
  <si>
    <t>USINA DE ASFALTO PRE-MISTURADO A FRIO, 40/60 T/H - H. PRODUTIVA</t>
  </si>
  <si>
    <t>VASSOURA MECANICA REBOCAVEL (LARGURA DE VARRIMENTO = 2,44 M) CMV OU SIMILAR</t>
  </si>
  <si>
    <t>VIBRADOR DE IMERSAO, MOTOR A GASOLINA 5,0 HP, SEM OPERADOR - H. IMPRODUTIVA</t>
  </si>
  <si>
    <t>VIBRADOR DE IMERSAO, MOTOR A GASOLINA 5,0 HP, SEM OPERADOR - H. PRODUTIVA</t>
  </si>
  <si>
    <t>VIBROACABADORA AUTOPROPULSORA DE ESTEIRAS, MOTOR DIESEL 80 HP, CIBER SA 114 C OU SIMILAR</t>
  </si>
  <si>
    <t>BASE COM CANGA DE MINERIO DE FERRO, COMPACTADA</t>
  </si>
  <si>
    <t>BASE DE BICA CORRIDA COMPACTADA</t>
  </si>
  <si>
    <t>BASE DE BRITA GRADUADA COMPACTADA</t>
  </si>
  <si>
    <t>BASE DE CASCALHO</t>
  </si>
  <si>
    <t>BASE DE CASCALHO DE CAMPO COMPACTADA, SEM FORNECIMENTO DO CASCALHO</t>
  </si>
  <si>
    <t>BASE DE ESCORIA COMPACTADA</t>
  </si>
  <si>
    <t>BASE EM SOLOCIMENTO, MISTURA 10% EM PESO, COMPACTADA</t>
  </si>
  <si>
    <t>CALCAMENTO EM BRITA, E = 5 CM</t>
  </si>
  <si>
    <t>CONFECCAO DO CONCRETO BETUMINOSO USINADO A FRIO - PMF</t>
  </si>
  <si>
    <t>DEMOLICAO PASSEIO CIMENTADO</t>
  </si>
  <si>
    <t>DEMOLICAO PASSEIO REVESTIDO COM MOSAICO</t>
  </si>
  <si>
    <t>DEMOLICAO PASSEIO REVESTIDO COM PEDRAS IRREGULARES</t>
  </si>
  <si>
    <t>DEMOLICAO PASSEIO REVESTIDO COM PEDRAS REGULARES</t>
  </si>
  <si>
    <t>DEMOLICAO PAVIMENTO ASFALTICO COM FAIXAS MENORES OU IGUAIS A 2,00M</t>
  </si>
  <si>
    <t>FRESAGEM DE PAVIMENTOS COM ESPESSURA DE ATE 10,0CM</t>
  </si>
  <si>
    <t>IMPRIMACAO COM CM-30, PARA FAIXAS MAIORES QUE 3,50 M</t>
  </si>
  <si>
    <t>MEIO FIO RETO DE CONCRETO (80 X 45 X 18 X 12) CM PADRAO SUDECAP- ASSENTAMENTO.</t>
  </si>
  <si>
    <t>MEIO-FIO RETO DE CONCRETO (80 X 35 X 16,7 X 12) CM, TIPO A, PADRAO SUDECAP (FORNECIMENTO E ASSENTAMENTO).</t>
  </si>
  <si>
    <t>MEIO-FIO RETO DE CONCRETO (80 X 45 X 18 X 12) CM TIPO B PADRAO SUDECAP (FORNECIMENTO E ASSENTAMENTO).</t>
  </si>
  <si>
    <t>PASSEIO CIMENTADO COM REVESTIMENTO EM ARGAMASSA DE CIMENTO E AREIA, TRACO 1:3, E = 2 CM, INCL. BASE DE CASCALHO, E = 6 CM</t>
  </si>
  <si>
    <t>PASSEIO CIMENTADO COM REVESTIMENTO EM ARGAMASSA DE CIMENTO E AREIA, TRACO 1:3, E= 2 CM, INCLUSIVE BASE DE CONCRETO COM CONSUMO MINIM O DE CIMENTO DE 1</t>
  </si>
  <si>
    <t>PASSEIO EM LADRILHOS HIDRAULICOS COM BASE DE CONCRETO (CONSUMO MINIMO DE CIMENTO DE 150 KG/M3), E = 6 CM.</t>
  </si>
  <si>
    <t>PASSEIO EM MARMORE BRANCO E = 0,02 M, COM BASE DE CONCRETO (CONSUMO DE CIMENTO 150 KG/M3), E = 6 CM</t>
  </si>
  <si>
    <t>PASSEIO EM MOSAICO, INCLUSIVE BASE DE AREIA GROSSA SECA E CIMENTO, E = 10 CM.</t>
  </si>
  <si>
    <t>PASSEIO EM PEDRA ARDOSIA IRREGULAR COM BASE DE CONCRETO (CONSUMO MINIMO DE CIMENTO DE 150 KG/M3), E = 6 CM.</t>
  </si>
  <si>
    <t>PASSEIO EM PEDRA ARDOSIA REGULAR (SERRADA), COM BASE DE CONCRETO (CONSUMO MINIMO DE CIMENTO DE 150 KG/M3),   E = 6 CM.</t>
  </si>
  <si>
    <t>PASSEIO EM PEDRA DE QUALQUER NATUREZA, COM BASE DE CONCRETO (CONSUMO MINIMO DE CIMENTO DE 150 KG/M3), E = 6 CM</t>
  </si>
  <si>
    <t>PASSEIO EM PEDRA LAGOA SANTA IRREGULAR, C/ BASE DE CONCRETO (CONSUMO MINIMO DE CIMENTO DE 150 KG/M3),  E = 6 CM</t>
  </si>
  <si>
    <t>PASSEIO EM PEDRA LAGOA SANTA REGULAR (SERRADA), COM BASE DE CONCRETO (CONSUMO MINIMO DE CIMENTO DE  150 KG/M3), E = 6 CM</t>
  </si>
  <si>
    <t>PASSEIO EM PEDRA MIRACEMA REGULAR (SERRADA), COM BASE DE CONCRETO (CONSUMO MINIMO DE CIMENTO DE 150 KG/M3), E = 6 CM</t>
  </si>
  <si>
    <t>PASSEIO EM PEDRA OURO PRETO, COM BASE DE CONCRETO (CONSUMO MINIMO DE CIMENTO DE 150 KG/M3), E = 6 CM.</t>
  </si>
  <si>
    <t>PASSEIO EM PEDRA RIO VERDE REGULAR (SERRADA), COM BASE DE CONCRETO (CONSUMO MINIMO DE CIMENTO DE 150 KG/M3), E = 6 CM</t>
  </si>
  <si>
    <t>PASSEIO EM PEDRA SABAO, COM BASE DE CONCRETO (CONSUMO MINIMO DE CIMENTO DE 150 KG/M3), E = 6 CM.</t>
  </si>
  <si>
    <t>PASSEIO EM PEDRA SAO TOME, COM BASE DE CONCRETO (CONSUMO MINIMO DE CIMENTO DE 150 KG/M3), E = 6 CM.</t>
  </si>
  <si>
    <t>PASSEIO EM PRE-MOLDADO DE CONCRETO INTERTRAVADO, TRAFEGO MEDIO, E = 8 CM.</t>
  </si>
  <si>
    <t>PAVIMENTACAO ARTICULADA P/ TRAFEGO MEDIO E= 8 CM, PARA FAIXAS MAIORES QUE 3,50 M</t>
  </si>
  <si>
    <t>PAVIMENTACAO EM CONCRETO BETUMINOSO USINADO A QUENTE, CBUQ, PARA FAIXAS MAIORES QUE 3,50 M</t>
  </si>
  <si>
    <t>PAVIMENTACAO EM PARALELEPIPEDO, PARA FAIXAS MAIORES QUE 3,50 M</t>
  </si>
  <si>
    <t>PAVIMENTACAO EM PARALELEPIPEDOS, EXCLUSIVE BASE</t>
  </si>
  <si>
    <t>PAVIMENTACAO EM POLIEDRICO, PARA FAIXAS MAIORES QUE 3,50 M</t>
  </si>
  <si>
    <t>PAVIMENTACAO EM POLIEDRICOS, EXCLUSIVE BASE</t>
  </si>
  <si>
    <t>PAVIMENTACAO EM PRE-MOLDADOS DE CONCRETO, EXCLUSIVE BASE.</t>
  </si>
  <si>
    <t>PAVIMENTO ASFALTICO COM PMF (PRE-MISTURADO A FRIO), ESPESSURA DA CAPA DE 3,5 CM, EXCLUSIVE BASE</t>
  </si>
  <si>
    <t>PAVIMENTO ASFALTICO COM PMF (PRE-MISTURADO A FRIO), ESPESSURA DA CAPA DE 5,0 CM, EXCLUSIVE BASE</t>
  </si>
  <si>
    <t>PAVIMENTO ASFALTICO COM PMF (PRE-MISTURADO A FRIO), INCLUSIVE TRANSPORTE, EXCLUSIVE BASE - FORNECIMENTO DA MASSA E LIGANTE PELA COPA SA-MG</t>
  </si>
  <si>
    <t>PAVIMENTO ASFALTICO EM CBUQ, FAIXA "C", ESPESSURA DA CAPA DE 3,5 CM, EXCLUSIVE BASE, PARA FAIXA DE LARGURA ATE 3,50 M</t>
  </si>
  <si>
    <t>PAVIMENTO ASFALTICO EM CBUQ, FAIXA "C", ESPESSURA DA CAPA DE 5,0 CM, EXCLUSIVE BASE, PARA FAIXA DE LARGURA ATE 3,50 M</t>
  </si>
  <si>
    <t>PAVIMENTO ASFALTICO EM CBUQ, FAIXA "C", INCLUSIVE BASE DE MINERIO ESPESSURA 20 CM E CAPA DE 5 CM, PARA FAIXA DE LARGURA ATE 3,50 M</t>
  </si>
  <si>
    <t>PINTURA DE LIGACAO COM RR-1C, PARA FAIXAS MAIORES QUE 3,50 M</t>
  </si>
  <si>
    <t>RECOMPOSICAO DE PASSEIO EM MOSAICO, COM REAPROVEITAMENTO DO MATERIAL DEMOLIDO, INCLUSIVE COLCHAO DE AREIA</t>
  </si>
  <si>
    <t>RECOMPOSICAO DE PAVIMENTO EM PARALELEPIPEDO, COM REAPROVEITAMENTO DO MATERIAL DEMOLIDO</t>
  </si>
  <si>
    <t>RECOMPOSICAO DE PAVIMENTO EM PARALELEPIPEDO, COM REAPROVEITAMENTO DO MATERIAL DEMOLIDO, EXCLUSIVE BASE</t>
  </si>
  <si>
    <t>RECOMPOSICAO DE PAVIMENTO EM POLIEDRICO, COM REAPROVEITAMENTO DO MATERIAL DEMOLIDO</t>
  </si>
  <si>
    <t>RECOMPOSICAO DE PAVIMENTO EM POLIEDRICO, COM REAPROVEITAMENTO DO MATERIAL DEMOLIDO, EXCLUSIVE BASE</t>
  </si>
  <si>
    <t>RECOMPOSICAO DE PAVIMENTO EM PRE-MOLDADO DE CONCRETO, COM REAPROVEITAMENTO DO MATERIAL DEMOLIDO</t>
  </si>
  <si>
    <t>RECOMPOSICAO DE PAVIMENTO EM PRE-MOLDADO DE CONCRETO, COM REAPROVEITAMENTO DO MATERIAL DEMOLIDO, EXCLUSIVE BASE.</t>
  </si>
  <si>
    <t>RECOMPOSICAO DE PAVIMENTO EM PRE-MOLDADO INTERTRAVADO DE CONCRETO, COM REAPROVEITAMENTO DO MATERIAL DEMOLIDO, EXCLUSIVE BASE</t>
  </si>
  <si>
    <t>REFORCO DE SUB-LEITO (SOLO ESTABILIZADO GRANULOMETRICAMENTE, SEM MISTURA), PARA FAIXAS COM LARGURA MAIOR QUE 3,50 M</t>
  </si>
  <si>
    <t>REGULARIZACAO DE SUB-LEITO, PARA FAIXAS COM LARGURA MAIOR QUE 3 ,50 M</t>
  </si>
  <si>
    <t>REMOCAO PAVIMENTO EM PARALELEPIPEDO, POLIEDRICO E PRE-MOLDADO DE CONCRETO</t>
  </si>
  <si>
    <t>SUB-BASE E BASE (SOLO ESTABILIZADO GRANULOMETRICAMENTE, SEM MISTURA), SEM FORNECIMENTO DE MATERIAL, PARA FAIXAS COM LARGURA MAIOR QU E 3,50 M</t>
  </si>
  <si>
    <t>SUB-BASE E BASE COM CANGA DE MINERIO DE FERRO (SEM MISTURA DE MATERIAL), SEM FORNECIMENTO DO MATERIAL, PARA FAIXAS COM LARGURA MAIOR  QUE 3,50 M</t>
  </si>
  <si>
    <t>TRANSPORTE RODOVIARIO DE MASSA ASFALTICA, CBUQ, ENTRE CIDADES PARA OBRAS DE EXPANSAO, COM USO DE CAMINHAO BASCULANTE</t>
  </si>
  <si>
    <t>TRANSPORTE RODOVIARIO DE MASSA ASFALTICA, CBUQ, PARA CVA/CVE ENTRE CIDADES, DISTANCIA MAIOR QUE 20KM, COM USO DE  CAMINHAO BASCULANTE</t>
  </si>
  <si>
    <t>TRANSPORTE RODOVIARIO DE MASSA ASFALTICA, CBUQ, PARA MA/ME ENTRE CIDADES, DISTANCIA MAIOR QUE 60KM, COM USO DE CAMINHAO  BASCULANTE</t>
  </si>
  <si>
    <t>TRANSPORTE URBANO DE MASSA ASFALTICA, CBUQ, EM CAMINHAO BASCULANTE</t>
  </si>
  <si>
    <t>ANALISE BACTERIOLOGICA</t>
  </si>
  <si>
    <t>ANALISE FISICO-QUIMICA</t>
  </si>
  <si>
    <t>AUTORIZACAO DE PERFURACAO DE POCO TUBULAR PROFUNDO</t>
  </si>
  <si>
    <t>BARRILETE PARA POCO PROFUNDO DIAM 100 MM, CONFORME P. COPASA 070/-</t>
  </si>
  <si>
    <t>BARRILETE PARA POCO PROFUNDO DIAM 150 MM, CONFORME P. COPASA 071/-</t>
  </si>
  <si>
    <t>BARRILETE PARA POCO PROFUNDO DIAM 50 MM, CONFORME P. COPASA 068/-</t>
  </si>
  <si>
    <t>BARRILETE PARA POCO PROFUNDO DIAM 75 MM, CONFORME P. COPASA 069/-</t>
  </si>
  <si>
    <t>CAVALETE P/ POCOS PROFUNDOS (P COPASA 081/-) - MONTAGEM E INSTALACAO</t>
  </si>
  <si>
    <t>CIMENTACAO DO ESPACO ANELAR COM ARGAMASSA DE CIMENTO E AREIA NO TRACO DE 1:3</t>
  </si>
  <si>
    <t xml:space="preserve">CIMENTACAO DO ESPACO ANELAR COM CALDA DE CIMENTO E AGUA NO TRACO, EM PESO, DE 1:1 </t>
  </si>
  <si>
    <t>COMBATE E DESINFECCAO DE FERRO-BACTERIA EM POCOS ARTESIANOS, COM A UTILIZACAO DE BACTERICIDA EM SOLUCAO AQUOSA A BASE DE PEROXIDO DE HIDROGENIO E ANTI</t>
  </si>
  <si>
    <t xml:space="preserve">DESENVOLVIMENTO E TESTE DE VAZAO COM COMPRESSOR ACIMA DE 150 PCM ATE 360 PCM </t>
  </si>
  <si>
    <t>DESENVOLVIMENTO E TESTE DE VAZAO COM COMPRESSOR ACIMA DE 360 PCM ATE 770 PCM</t>
  </si>
  <si>
    <t>DESENVOLVIMENTO E TESTE DE VAZAO COM COMPRESSOR ACIMA DE 770 PCM ATE 900 PCM</t>
  </si>
  <si>
    <t>DESENVOLVIMENTO E TESTE DE VAZAO COM COMPRESSOR DE ATE 150 PCM</t>
  </si>
  <si>
    <t>DESINFECCAO DE POCO COM UTILIZACAO DE PRODUTOS QUIMICOS</t>
  </si>
  <si>
    <t>DESLOCAMENTO DE EQUIPE E EQUIPAMENTOS PARA ESTUDOS DE AGUAS SUBTERRANEAS</t>
  </si>
  <si>
    <t>ELETRODOS PARA RELE DE NIVEL - FORNECIMENTO E INSTALACAO EM POCO PROFUNDO</t>
  </si>
  <si>
    <t>INSTALACAO E RETIRADA DE TUBULACAO DE TESTE</t>
  </si>
  <si>
    <t>INSTALACAO OU RETIRADA DE FILTROS DE POCOS TUBULARES PROFUNDOS, EM TUBOS DE ACO GALVANIZADO OU INOXIDAVEL</t>
  </si>
  <si>
    <t>INSTALACAO OU RETIRADA DE REVESTIMENTO DE POCOS TUBULARES PROFUNDOS EM TUBOS DE ACO CARBONO PRETO, GALVANIZADO OU INOXIDAVEL</t>
  </si>
  <si>
    <t>INSTALACAO OU RETIRADA DE TUBULACAO PARA ALIMENTACAO DE PRE-FILTRO PARA POCO TUBULAR PROFUNDO</t>
  </si>
  <si>
    <t>INSTALACOES PROVISORIAS / BARRACAO DE OBRAS PARA PERFURACAO DE POCO</t>
  </si>
  <si>
    <t>LAJE EM CONCRETO SIMPLES, CONSUMO MINIMO DE CIMENTO DE 200 KG/M3, ESPESSURA = 20 CM, DIAMETRO = 2,50 M</t>
  </si>
  <si>
    <t>LOCACAO DE POCOS (ESTUDO DE AGUAS SUBTERRANEAS)  ISOLADOS, POR DEMANDA, DMT ATE 100 KM</t>
  </si>
  <si>
    <t>LOCACAO DE POCOS (ESTUDOS DE AGUAS SUBTERRANEAS) AGRUPADOS, POR DEMANDA</t>
  </si>
  <si>
    <t>MOBILIZACAO E DESLOCAMENTO DAS EQUIPES, EQUIPAMENTOS, MATERIAIS E FERRAMENTAS PARA DESENVOLVIMENTO E TESTE DE VAZAO DE POCO PROFUNDO , COM COMPRESSOR</t>
  </si>
  <si>
    <t>MOBILIZACAO E DESLOCAMENTO DAS EQUIPES, EQUIPAMENTOS, MATERIAIS E FERRAMENTAS PARA PERFURACAO DE POCOS COM SONDA ROTO-PNEUMATICA</t>
  </si>
  <si>
    <t>MOBILIZACAO E DESMOBILIZACAO DE EQUIPAMENTOS, MATERIAIS E MAO-DE-OBRA PARA RECUPERACAO DE POCOS TUBULARES PROFUNDOS</t>
  </si>
  <si>
    <t>MONTAGEM E INSTALACAO DE POCO TUBULAR PROFUNDO, DIAMETRO DA TUBULACAO DE EXTRACAO DE 2", PROFUNDIDADE DE INSTALACAO DA BOMBA DE ATE 60 M</t>
  </si>
  <si>
    <t>MONTAGEM E INSTALACAO DE POCO TUBULAR PROFUNDO, DIAMETRO DA TUBULACAO DE EXTRACAO DE 2", PROFUNDIDADE DE INSTALACAO DA BOMBA ENTRE 6 0 M E 120 M</t>
  </si>
  <si>
    <t>MONTAGEM E INSTALACAO DE POCO TUBULAR PROFUNDO, DIAMETRO DA TUBULACAO DE EXTRACAO DE 3", PROFUNDIDADE DE INSTALACAO DA BOMBA DE ATE 60 M</t>
  </si>
  <si>
    <t>MONTAGEM E INSTALACAO DE POCO TUBULAR PROFUNDO, DIAMETRO DA TUBULACAO DE EXTRACAO DE 3", PROFUNDIDADE DE INSTALACAO DA BOMBA ENTRE 6 0 M E 120 M</t>
  </si>
  <si>
    <t>MONTAGEM E INSTALACAO DE POCO TUBULAR PROFUNDO, DIAMETRO DA TUBULACAO DE EXTRACAO DE 4", PROFUNDIDADE DE INSTALACAO DA BOMBA DE ATE 60 M</t>
  </si>
  <si>
    <t>MONTAGEM E INSTALACAO DE POCO TUBULAR PROFUNDO, DIAMETRO DA TUBULACAO DE EXTRACAO DE 4", PROFUNDIDADE DE INSTALACAO DA BOMBA ENTRE 6 0 M E 120 M</t>
  </si>
  <si>
    <t>MONTAGEM E INSTALACAO DE POCO TUBULAR PROFUNDO, DIAMETRO DA TUBULACAO DE EXTRACAO DE 6", PROFUNDIDADE DE INSTALACAO DA BOMBA DE ATE 60 M</t>
  </si>
  <si>
    <t>MONTAGEM E INSTALACAO DE POCO TUBULAR PROFUNDO, DIAMETRO DA TUBULACAO DE EXTRACAO DE 6", PROFUNDIDADE DE INSTALACAO DA BOMBA ENTRE 6 0 M E 120 M</t>
  </si>
  <si>
    <t>PERFURACAO EM ALUVIAO E CAMADAS INCONSISTENTES - DIAMETRO DO FURO = 10"</t>
  </si>
  <si>
    <t>PERFURACAO EM ALUVIAO E CAMADAS INCONSISTENTES - DIAMETRO DO FURO = 12"</t>
  </si>
  <si>
    <t>PERFURACAO EM ALUVIAO E CAMADAS INCONSISTENTES - DIAMETRO DO FURO = 8.1/2"</t>
  </si>
  <si>
    <t>PERFURACAO EM ROCHA SA - DIAMETRO DO FURO = 6"</t>
  </si>
  <si>
    <t>PERFURACAO EM ROCHA SA - DIAMETRO DO FURO = 8"</t>
  </si>
  <si>
    <t>PERFURACAO EM ROCHA SA, COM TRICONE DE BOTAO E SONDA ROTATIVA - DIAMETRO DO FURO = 10"</t>
  </si>
  <si>
    <t>PERFURACAO EM ROCHA SA, COM TRICONE DE BOTAO E SONDA ROTATIVA - DIAMETRO DO FURO = 8"</t>
  </si>
  <si>
    <t>PRE-FILTRO COM AREIA SELECIONADA, TIPO PEROLA, DIAMETRO DE 2,0 A 3,6 MM</t>
  </si>
  <si>
    <t>PRE-FILTRO COM PEDRA BRITADA</t>
  </si>
  <si>
    <t>PRODUTO QUIMICO PARA REMOCAO DE FLUIDO DE PERFURACAO E LIMPEZA DE POCO TUBULAR PROFUNDO - FORNECIMENTO E APLICACAO</t>
  </si>
  <si>
    <t>RECUPERACAO E LIMPEZA DE POCOS ARTESIANOS COM A UTILIZACAO DE SOLUCAO AQUOSA A BASE DE ORTO-FOSFATO, ESTABILIZANTES, ANTICORROSIVOS E DESINCRUSTANTES</t>
  </si>
  <si>
    <t>RELATORIOS FINAL DE POCO (BOMBEAMENTO E RECUPERACAO DE NIVEL, PERFIL GEOLOGICO E HISTORICO DE PERFURACAO)</t>
  </si>
  <si>
    <t>TAMPA DE PROTECAO DO POCO PROFUNDO EM ACO PRETO LISO DIN2440</t>
  </si>
  <si>
    <t>TUBULACAO PARA ALIMENTACAO DE PRE-FILTRO PARA POCO TUBULAR PROFUNDO - FORNECIMENTO E INSTALACAO</t>
  </si>
  <si>
    <t>ADENSADOR POR GRAVIDADE - UTR - VAZÃƒO DA ETA &lt; OU = 120  L/S.</t>
  </si>
  <si>
    <t>ADUTORAS - ESTUDO DE TRANSIENTES COM DETALHAMENTO DE SISTEMAS DE PROTECAO</t>
  </si>
  <si>
    <t>ADUTORAS - ESTUDO DE TRANSIENTES SEM DETALHAMENTO DE SISTEMAS DE PROTECAO.</t>
  </si>
  <si>
    <t>ADUTORAS - ESTUDO HIDRAULICO - PEQUENO E MEDIO PORTE</t>
  </si>
  <si>
    <t>ADUTORAS - PROJETO DE PEQUENO E MEDIO PORTE.</t>
  </si>
  <si>
    <t>APRESENTAÃ‡Ã•ES SIMPLIFICADAS EM MULTIMÃ•DIAS E AUDIOVISUAIS, PARA OS EMPREENDIMENTOS (PROJETOS) EM SISTEMAS DE Ã•GUA E ESGOTO.</t>
  </si>
  <si>
    <t>CADASTRO DE SISTEMAS ELETRICOS</t>
  </si>
  <si>
    <t>CAPTACAO ( DESARENADOR ) - MEDIO PORTE</t>
  </si>
  <si>
    <t>CAPTACAO ( DESARENADOR ) - PEQUENO PORTE</t>
  </si>
  <si>
    <t>CAPTACAO DESARENADOR PADRAO - MEDIO PORTE</t>
  </si>
  <si>
    <t>CAPTACAO DESARENADOR PADRAO - PEQUENO PORTE</t>
  </si>
  <si>
    <t>CAPTACAO SUBTERRANEA (OUTROS SISTEMAS) - PEQUENO E MEDIO PORTE</t>
  </si>
  <si>
    <t>CAPTACAO SUBTERRANEA (POCO PROFUNDO) - PEQUENO E MEDIO PORTE</t>
  </si>
  <si>
    <t>CAPTACAO SUBTERRANEA PADRAO (OUTROS SISTEMAS) - PEQUENO E MEDIO PORTE</t>
  </si>
  <si>
    <t>CAPTACAO SUBTERRANEA PADRAO (POCO PROFUNDO) - PEQUENO E MEDIO PORTE</t>
  </si>
  <si>
    <t>CAPTACAO SUPERFICIAL ( BALSA / EAB ) - MEDIO PORTE</t>
  </si>
  <si>
    <t>CAPTACAO SUPERFICIAL ( BALSA / EAB ) - PEQUENO PORTE</t>
  </si>
  <si>
    <t>CAPTACAO SUPERFICIAL ( BALSA / EAB ) PADRAO - PEQUENO PORTE</t>
  </si>
  <si>
    <t>CAPTACAO SUPERFICIAL ( BARRAGEM DE NIVEL ) - MEDIO PORTE</t>
  </si>
  <si>
    <t>CAPTACAO SUPERFICIAL ( TOMADA DIRETA ) - MEDIO PORTE</t>
  </si>
  <si>
    <t>CAPTACAO SUPERFICIAL ( TORRE DE TOMADA ) - MEDIO PORTE</t>
  </si>
  <si>
    <t>CAPTACAO SUPERFICIAL ( TORRE DE TOMADA ) - PEQUENO PORTE</t>
  </si>
  <si>
    <t>CAPTACAO SUPERFICIAL (BARRAGEM DE NIVEL) - PEQUENO PORTE</t>
  </si>
  <si>
    <t>CAPTACAO SUPERFICIAL (BARRAGEM DE NIVEL) PADRAO - MEDIO PORTE</t>
  </si>
  <si>
    <t>CAPTACAO SUPERFICIAL (TOMADA DIRETA) - PEQUENO PORTE</t>
  </si>
  <si>
    <t>CAPTACAO SUPERFICIAL PADRAO ( BALSA / EAB ) - MEDIO PORTE</t>
  </si>
  <si>
    <t>CAPTACAO SUPERFICIAL PADRAO - BARRAGEM DE NIVEL - PEQUENO PORTE</t>
  </si>
  <si>
    <t>CAPTACAO SUPERFICIAL PADRAO - TOMADA DE DIRETA - MEDIO PORTE</t>
  </si>
  <si>
    <t>CAPTACAO SUPERFICIAL PADRAO - TOMADA DE DIRETA - PEQUENO PORTE</t>
  </si>
  <si>
    <t>CAPTACAO SUPERFICIAL PADRAO - TORRE DE TOMADA - MEDIO PORTE</t>
  </si>
  <si>
    <t>CAPTACAO SUPERFICIAL PADRAO - TORRE DE TOMADA - PEQUENO PORTE</t>
  </si>
  <si>
    <t>CASA DE QUIMICA - PROJETO ESPECIFICO DE NOVA UNIDADE - PORTE 2 - 60 L/S &lt;(&gt;&lt;&lt;)&gt; Q &lt;(&gt;&lt;&lt;)&gt;= 120 L/S.</t>
  </si>
  <si>
    <t>CASA DE QUIMICA - PROJETO ESPECIFICO/NOVA UNIDADE -PORTE 1 - Q &lt;= 60 L/S</t>
  </si>
  <si>
    <t>CASA DE QUIMICA - UNIDADE PADRAO PORTE 1 - Q &lt;= 60L/S.</t>
  </si>
  <si>
    <t>CASA DE QUIMICA - UNIDADE PADRAO PORTE 2 - 60 L/S &lt; Q &lt;= 120 L/S</t>
  </si>
  <si>
    <t>DECANTADOR SECUNDARIO - ETE / SES.</t>
  </si>
  <si>
    <t>DECANTADOR SECUNDARIO PADRAO - ETE/SES.</t>
  </si>
  <si>
    <t>DECANTADOR SECUNDÃ•RIO - UTR - VAZÃƒO DA ETA &lt; OU = 120  L/S.</t>
  </si>
  <si>
    <t>DISPOSICAO DE LODO / ATERRO CONTROLADO - ETE / SES.</t>
  </si>
  <si>
    <t>DISPOSICAO DE LODO / ATERRO CONTROLADO PADRAO - ETE / SES.</t>
  </si>
  <si>
    <t>DISPOSICAO NO SOLO - ETE / SES.</t>
  </si>
  <si>
    <t>ELABORACAO DE PRE-PLANEJAMENTO DE OBRAS ATE RS 1.500.000,00</t>
  </si>
  <si>
    <t>ELABORACAO DE PRE-PLANEJAMENTO DE OBRAS COM VALOR ACIMA DE RS 6.000.000</t>
  </si>
  <si>
    <t>ELABORACAO DE PRE-PLANEJAMENTO DE OBRAS COM VALOR DE RS 1.500.000 A 6.000.000</t>
  </si>
  <si>
    <t>ELEVATORIA DE AGUA BRUTA MEDIO PORTE</t>
  </si>
  <si>
    <t>ELEVATORIA DE AGUA BRUTA PADRAO - MEDIO PORTE</t>
  </si>
  <si>
    <t>ELEVATORIA DE AGUA BRUTA PADRAO - PEQUENO PORTE</t>
  </si>
  <si>
    <t>ELEVATORIA DE AGUA BRUTA PEQUENO PORTE</t>
  </si>
  <si>
    <t>ELEVATORIA DE AGUA TRATADA MEDIO PORTE</t>
  </si>
  <si>
    <t>ELEVATORIA DE AGUA TRATADA PADRAO - MEDIO PORTE</t>
  </si>
  <si>
    <t>ELEVATORIA DE AGUA TRATADA PADRAO - PEQUENO PORTE</t>
  </si>
  <si>
    <t>ELEVATORIA DE AGUA TRATADA PEQUENO PORTE</t>
  </si>
  <si>
    <t>ELEVATORIA DE ESGOTO (75CV&lt;=P&lt;=200CV).</t>
  </si>
  <si>
    <t>ELEVATORIA DE ESGOTO PADRAO - PEQUENO E MEDIO PORTE</t>
  </si>
  <si>
    <t>ELEVATÃ“RIA DE RECIRCULAÃ‡ÃƒO E DE LODO - UTR - VAZÃƒO DA ETA &lt; OU = 120  L/S.</t>
  </si>
  <si>
    <t>ESTUDO DE AMPLIACAO DE UNIDADE DE TRATAMENTO EXISTENTE - PORTE 3 - 100 L/S &lt;(&gt;&lt;&lt;)&gt; Q &lt;(&gt;&lt;&lt;)&gt;= 300L/S.</t>
  </si>
  <si>
    <t>ESTUDO DE AMPLIACAO UNIDADE DE TRATAMENTO EXISTENTE, PORTE 1 - Q&lt;=30 L/S</t>
  </si>
  <si>
    <t>ESTUDO DE AMPLIACAO UNIDADE DE TRATAMENTO EXISTENTE, PORTE 2 - 30 L/S &lt;(&gt;&lt;&lt;)&gt; Q &lt;(&gt;&lt;&lt;)&gt;= 100 L/S.</t>
  </si>
  <si>
    <t>ESTUDO DE VIABILIDADE ECONOMICO-FINANCEIRA DE EMPREENDIMENTOS INFERIORES A RS 1.500.000 (ORCAMENTO)</t>
  </si>
  <si>
    <t>ESTUDO DE VIABILIDADE ECONOMICO-FINANCEIRA DE EMPREENDIMENTOS SUPERIORES A RS 1.500.000 (ORCAMENTO)</t>
  </si>
  <si>
    <t>ESTUDO TECNICO DE FUNDACAO.</t>
  </si>
  <si>
    <t>ESTUDO TÃ‰CNICO DE ESTABILIZAÃ‡ÃƒO DE TALUDES NATURAIS.</t>
  </si>
  <si>
    <t>ESTUDOS DE CONCEPCAO DE SISTEMAS DE ABASTECIMENTO DE AGUA - SAA PORTE 1 - POPULACAO ATE 5.000 HABITANTES.</t>
  </si>
  <si>
    <t>ESTUDOS DE CONCEPCAO DE SISTEMAS DE ABASTECIMENTO DE AGUA - SAA PORTE 2 - POPULACAO DE 5.000 ATE 15.000 HABITANTES.</t>
  </si>
  <si>
    <t>ESTUDOS DE CONCEPCAO DE SISTEMAS DE ABASTECIMENTO DE AGUA - SAA PORTE 3 - POPULACAO DE 15.000 ATE 35.000 HABITANTES.</t>
  </si>
  <si>
    <t>ESTUDOS DE CONCEPCAO DE SISTEMAS DE ABASTECIMENTO DE AGUA - SAA PORTE 4 - POPULACAO DE 35.001 ATE 100.000 HABITANTES.</t>
  </si>
  <si>
    <t>ESTUDOS DE CONCEPCAO DE SISTEMAS DE ESGOTAMENTO SANTITARIO - SES PORTE 1 - POPULAÃ‡ÃƒO ATE 5.000 HABITANTES.</t>
  </si>
  <si>
    <t>ESTUDOS DE CONCEPCAO DE SISTEMAS DE ESGOTAMENTO SANTITARIO - SES PORTE 2 - POPULAÃ‡ÃƒO DE 5.000 ATE 15.000 HABITANTES.</t>
  </si>
  <si>
    <t>ESTUDOS DE CONCEPCAO DE SISTEMAS DE ESGOTAMENTO SANTITARIO - SES PORTE 3 - POPULAÃ‡AO DE 15.000 A 35.000 HABITANTES.</t>
  </si>
  <si>
    <t>ESTUDOS DE CONCEPCAO DE SISTEMAS DE ESGOTAMENTO SANTITARIO - SES PORTE 4 - POPULAÃ‡AO DE 35.001 A 100.000 HABITANTES.</t>
  </si>
  <si>
    <t>ETA - PROJETO DE IMPLANTACAO GERAL / SISTEMAS COMPLEMENTARES - PORTE 1 - Q &lt;(&gt;&lt;&lt;)&gt;= 60 L/S.</t>
  </si>
  <si>
    <t>ETA - PROJETO ESPECIFICO / NOVA UNIDADE - PORTE 1 - Q &lt;(&gt;&lt;&lt;)&gt;= 60 L/S.</t>
  </si>
  <si>
    <t>ETA - PROJETO ESPECIFICO/NOVA UNIDADE - PORTE 2 - 60 L/S &lt; Q &lt;= 120 L/S</t>
  </si>
  <si>
    <t>ETA - PROJETO IMPLANTAÃ‡ÃƒO GERAL / SISTEMAS COMPLEMENTARES - PORTE 2 - 60 L/S &lt;(&gt;&lt;&lt;)&gt; Q &lt;(&gt;&lt;&lt;)&gt;= 120 L/S.</t>
  </si>
  <si>
    <t>ETA - PROJETO UNIDADE PADRAO PORTE 1 - Q &lt;= 60 L/S.</t>
  </si>
  <si>
    <t>ETA - PROJETO UNIDADE PADRAO PORTE 2 - 60 L/S &lt; Q &lt;= 120 L/S</t>
  </si>
  <si>
    <t>ETA PADRAO - PROJETO DE IMPLANTACAO GERAL / SISTEMAS COMPLEMENTARES - PORTE 1 -Q &lt;(&gt;&lt;&lt;)&gt;= 60 L/S.</t>
  </si>
  <si>
    <t>ETA PADRAO - PROJETO DE IMPLANTACAO GERAL / SISTEMAS COMPLEMENTARES - PORTE 2 - 60 L/S &lt;(&gt;&lt;&lt;)&gt; Q &lt;(&gt;&lt;&lt;)&gt;= 120 L/S.</t>
  </si>
  <si>
    <t>FILTRO BIOLOGICO - ETE / SES.</t>
  </si>
  <si>
    <t>FILTRO BIOLOGICO PADRAO - ETE/SES.</t>
  </si>
  <si>
    <t>LAGOA - ETE/SES.</t>
  </si>
  <si>
    <t>LAGOA AERADA - ETE / SES.</t>
  </si>
  <si>
    <t>LAGOA DE ESTABILIZAÃ‡ÃƒO DO TIPO AERADA PADRAO - ETE / SES.</t>
  </si>
  <si>
    <t>LAGOA DE ESTABILIZAÃ‡ÃƒO PADRAO - ETE / SES.</t>
  </si>
  <si>
    <t>LEITO DE SECAGEM - ETE / SES.</t>
  </si>
  <si>
    <t>LEITO DE SECAGEM PADRAO - ETE/SES.</t>
  </si>
  <si>
    <t>LINHA DE RECALQUE, PROJETO E DETALHAMENTO, SES.</t>
  </si>
  <si>
    <t>ORCAMENTO DAS INSTALACOES ELETRICAS DE UNIDADE E SUB-UNIDADES DE SISTEMAS</t>
  </si>
  <si>
    <t>POSTO DE CLORACAO MANANCIAL SUBTERRANEO  Q &lt;= 60L/S.</t>
  </si>
  <si>
    <t>POSTO DE CLORACAO PADRAO MANACIAL SUBTERRANEO  Q &lt;= 60L/S.</t>
  </si>
  <si>
    <t>PROJETO DE AUTOMACAO. FLUXOGRAMAS DE ENGENHARIA, ARQUITETURA DE REDE DE AUTOMACAO, DIAGRAMA DE MALHA E LOGICO, SISTEMA DE TELEMETRIA.</t>
  </si>
  <si>
    <t>PROJETO DE ESTRUTURA METALICA - FORMATO A1.</t>
  </si>
  <si>
    <t>PROJETO DE IMPLANTAÃ‡ÃƒO GERAL, UNIDADE DE TRATAMENTO DE RESÃ•DUOS - UTR - VAZÃƒO DA ETA &lt; OU = 120 L/S.</t>
  </si>
  <si>
    <t>PROJETO DE REBAIXAMENTO DO LENCOL FREATICO</t>
  </si>
  <si>
    <t>PROJETO DE REDE DE DISTRIBUIÃ‡ÃƒO ( KM ).</t>
  </si>
  <si>
    <t>PROJETO ELETRICO DIAGRAMAS UNIFILARES, DISTRIBUICAO DE CIRCUITO DE FORÃ‡A E CONTROLE, REDE DE DUTOS, PADRAO DE ENTRADA EM BAIXA TENSAO, MEMORIA DE CAL</t>
  </si>
  <si>
    <t>PROJETO ELETRICO PARA QUADRO DE COMANDO COM POTENCIAS IDENTICAS - FORMATO A-1.</t>
  </si>
  <si>
    <t>PROJETO ELETRICO. APROVACAO DE SUBESTACAO NA CONCESSIONARIA DE ENERGIA.</t>
  </si>
  <si>
    <t>PROJETO ELETRICO. PROJETO DE COORDENACAO E SELETIVIDADE.</t>
  </si>
  <si>
    <t>PROJETO ESTRUTURAL COMPLEMENTAR DE CONCRETO ARMADO FORMATO A1.</t>
  </si>
  <si>
    <t>PROJETO ESTRUTURAL DE CONCRETO ARMADO - FORMATO A1.</t>
  </si>
  <si>
    <t>PROJETO EXECUTIVO DE ESTABILIZAÃ‡ÃƒO E REFORÃ‡O DE SOLOS - FORMATO A.1</t>
  </si>
  <si>
    <t>PROJETO EXECUTIVO DE OBRAS DE CONTENÃ‡ÃƒO- FORMATO A.1</t>
  </si>
  <si>
    <t>PROJETOS DE CONTROLE DE ODOR. SES.</t>
  </si>
  <si>
    <t>REATOR ANAEROBIO ( UASB ) - ETE / SES.</t>
  </si>
  <si>
    <t>REATOR ANAEROBIO (UASB) PADRAO - ETE/SES.</t>
  </si>
  <si>
    <t>REATOR DE LODO ATIVADO CONVENCIONAL - ETE / SES.</t>
  </si>
  <si>
    <t>REATOR DE LODO ATIVADO CONVENCIONAL PADRAO, ETE / SES.</t>
  </si>
  <si>
    <t>REDE DE DISTRIBUIÃ‡ÃƒO - EXTENSÃƒO ACIMA DE 250 KM.</t>
  </si>
  <si>
    <t>REDE DE DISTRIBUIÃ‡ÃƒO - EXTENSÃƒO ATÃ‰ 30 KM.</t>
  </si>
  <si>
    <t>REDE DE DISTRIBUIÃ‡ÃƒO - EXTENSÃƒO DE 101 KM ATÃ‰ 150 KM.</t>
  </si>
  <si>
    <t>REDE DE DISTRIBUIÃ‡ÃƒO - EXTENSÃƒO DE 151 KM ATÃ‰ 200 KM.</t>
  </si>
  <si>
    <t>REDE DE DISTRIBUIÃ‡ÃƒO - EXTENSÃƒO DE 201 KM ATÃ‰ 250 KM.</t>
  </si>
  <si>
    <t>REDE DE DISTRIBUIÃ‡ÃƒO - EXTENSÃƒO DE 31 KM ATÃ‰ 50 KM.</t>
  </si>
  <si>
    <t>REDE DE DISTRIBUIÃ‡ÃƒO - EXTENSÃƒO DE 51 KM ATÃ‰ 100 KM.</t>
  </si>
  <si>
    <t>RELATORIO MENSAL DE ACOMPANHAMENTO DOS CONTRATOS</t>
  </si>
  <si>
    <t>RESERVATORIO -  501M3 &lt; CAPACIDADE &lt;= 1000M3</t>
  </si>
  <si>
    <t>RESERVATORIO - 1001M3 &lt; CAPACIDADE &lt;= 1500M3</t>
  </si>
  <si>
    <t>RESERVATORIO - 250M3 &lt; CAPACIDADE &lt;= 500 M3.</t>
  </si>
  <si>
    <t>RESERVATORIO CAPACIDADE ATE 250 M3.</t>
  </si>
  <si>
    <t>RESERVATORIO PADRAO - 1001M3 &lt; CAPACIDADE &lt;= 1500 M3</t>
  </si>
  <si>
    <t>RESERVATORIO PADRAO - 251 M3 &lt; CAPACIDADE &lt;= 500 M3.</t>
  </si>
  <si>
    <t>RESERVATORIO PADRAO - 501M3 &lt; CAPACIDADE &lt;= 1000 M3</t>
  </si>
  <si>
    <t>RESERVATORIO PADRAO CAPACIDADE ATE 250 M3.</t>
  </si>
  <si>
    <t>SISTEMA DE DESIDRATACAO MECANIZADA - ETE / SES.</t>
  </si>
  <si>
    <t>SISTEMA DE DESIDRATACAO MECANIZADA PADRAO, ETE / SES.</t>
  </si>
  <si>
    <t>SISTEMA DE DESINFECCAO - ETE / SES.</t>
  </si>
  <si>
    <t>SISTEMA DE DESINFECCAO PADRAO, ETE / SES.</t>
  </si>
  <si>
    <t>TANQUE DE CONTATO PADRAO - PORTE 1 -  Q &lt;= 60L/S.</t>
  </si>
  <si>
    <t>TANQUE DE CONTATO PADRAO - PORTE 2 -  60 L/S &lt; Q &lt;= 120 L/S</t>
  </si>
  <si>
    <t>TANQUE DE CONTATO PORTE 1 -  Q &lt;= 60L/S.</t>
  </si>
  <si>
    <t>TANQUE DE CONTATO PORTE 2 -  60 L/S &lt; Q &lt;= 120 L/S.</t>
  </si>
  <si>
    <t>TANQUE DE EQUALIZAÃ‡ÃƒO - UNIDADE DE TRATAMENTO DE RESÃ•DUOS - UTR - VAZÃƒO DA ETA &lt; OU = 120  L/S.</t>
  </si>
  <si>
    <t>TRATAMENTO - ETE - PROJETO DE IMPLANTACAO GERAL E SISTEMAS COMPLEMENTARES - UNIDADE PADRAO.</t>
  </si>
  <si>
    <t>TRATAMENTO - ETE - PROJETO DE IMPLANTACAO GERAL E SISTEMAS COMPLEMENTARES.</t>
  </si>
  <si>
    <t>TRATAMENTO PRELIMINAR - ETE / SES.</t>
  </si>
  <si>
    <t>TRATAMENTO PRELIMINAR - UNIDADE MECANIZADA - ETE / SES.</t>
  </si>
  <si>
    <t>TRATAMENTO PRELIMINAR PADRAO - ETE / SES.</t>
  </si>
  <si>
    <t>TRATAMENTO PRELIMINAR, UNIDADE MECANIZADA PADRAO.</t>
  </si>
  <si>
    <t>UNIDADE DE TRATAMENTO DE RESIDUO  PADRAO - PEQUENO PORTE</t>
  </si>
  <si>
    <t>UNIDADE DE TRATAMENTO DE RESIDUO - PEQUENO E MÃ‰DIO PORTE</t>
  </si>
  <si>
    <t>UTR - LEITO DE SECAGEM - VAZAO DA ETE Q &lt; OU = 120 L/S.</t>
  </si>
  <si>
    <t>UTR - SISTEMA DE DESIDRATAÃ‡ÃƒO MECANIZADA - VAZÃƒO DA ETA &gt;= 120 L/S</t>
  </si>
  <si>
    <t>UTR - SISTEMA DE DISPOSIÃ‡ÃƒO DE LODO EM ATERRO CONTROLADO - VAZÃƒO DA ETA Q &lt;(&gt;&lt;&lt;)&gt; OU = 120  L/S.</t>
  </si>
  <si>
    <t>UTR - UNIDADE DAS INSTALAÃ‡Ã•ES DE PROCESSO - VAZÃƒO DA ETA &lt; OU = 120 L/S.</t>
  </si>
  <si>
    <t>VALA DE INFILTRACAO - ETE / SES.</t>
  </si>
  <si>
    <t>VALA DE INFILTRACAO PADRAO - ETE / SES.</t>
  </si>
  <si>
    <t>VIDEO APRESENTAÃ§ÃµES COM MAQUETE DIGITAL ANIMADA, PARA OS EMPREENDIMENTOS (PROJETOS) EM SISTEMAS DE Ã¡GUA E ESGOTO.</t>
  </si>
  <si>
    <t>VÃ•DEO APRESENTAÃ‡Ã•ES COM FOTOMONTAGENS, PARA OS EMPREENDIMENTOS (PROJETOS) EM SISTEMAS DE Ã•GUA E ESGOTO.</t>
  </si>
  <si>
    <t>ANTEPROJETO - ESTACAO DE TRATAMENTO DE ESGOTOS - SES</t>
  </si>
  <si>
    <t>ANTEPROJETO - ESTACAO ELEVATORIA DE ESGOTOS - SES</t>
  </si>
  <si>
    <t>AVALIACAO INICIAL DE DOCUMENTOS DISPONIVEIS. SES.</t>
  </si>
  <si>
    <t>DECANTADOR SECUNDARIO - ESTACAO DE TRATAMENTO DE ESGOTOS - SES</t>
  </si>
  <si>
    <t>DETALHAMENTO DEFINITIVO - ESTACAO ELEVATORIA DE ESGOTOS - SES</t>
  </si>
  <si>
    <t>DISPOSICAO DE LODO - ATERRO CONTROLADO - ESTACAO DE TRATAMENTO DE ESGOTOS - SES</t>
  </si>
  <si>
    <t>DISPOSICAO NO SOLO - ESTACAO DE TRATAMENTO DE ESGOTOS - SES</t>
  </si>
  <si>
    <t>ELEVATORIA DE ESGOTO (25CV&lt;=P&lt;75CV)</t>
  </si>
  <si>
    <t>ELEVATORIA DE ESGOTO (7,5CV&lt;P&lt;25CV)</t>
  </si>
  <si>
    <t>ELEVATORIA DE ESGOTO (P&lt;= 7,5CV)</t>
  </si>
  <si>
    <t>ELEVATORIA DE PROCESSO  - ESTACOES DE TRATAMENTO DE ESGOTO</t>
  </si>
  <si>
    <t>ESCOLHA DO LOCAL - ESTACAO DE TRATAMENTO DE ESGOTOS - SES</t>
  </si>
  <si>
    <t>ESCOLHA DO LOCAL - ESTACAO ELEVATORIA DE ESGOTOS - SES</t>
  </si>
  <si>
    <t>ESCOLHA DOS CONJUNTOS MOTOBOMBA - ESTACAO ELEVATORIA DE ESGOTOS - SES</t>
  </si>
  <si>
    <t>ESGOTAMENTO GERAL E DRENAGEM - ESTACAO DE TRATAMENTO DE ESGOTOS - SES</t>
  </si>
  <si>
    <t>ESTACAO ELEVATORIA DE ESGOTOS 200 CV &lt; P &lt;= 400 CV.</t>
  </si>
  <si>
    <t>ESTACAO ELEVATORIA DE ESGOTOS P &gt; 400 CV.</t>
  </si>
  <si>
    <t>ESTUDO DE ALTERNATIVA DE PROCESSOS DE TRATAMENTO DE ESGOTOS - ETE - SES</t>
  </si>
  <si>
    <t>ESTUDO DE ALTERNATIVAS PARA AMPLIACAO E/OU MELHORIA DO SISTEMA EXISTENTE</t>
  </si>
  <si>
    <t>ESTUDO DE AUTODEPURACAO - SES</t>
  </si>
  <si>
    <t>ESTUDO DE VIABILIDADE TECNICA-ECONOMICA, FINANCEIRA E AMBIENTAL PARA IMPLANTACAO DE EMPREENDIMENTOS DE APROVEITAMENTOS ENERGETICOS DO BIOGAS EM ETES</t>
  </si>
  <si>
    <t>ESTUDO GERAL DA LINHA DE RECALQUE - SES</t>
  </si>
  <si>
    <t>ESTUDO HIDROLOGICO</t>
  </si>
  <si>
    <t>ESTUDO POPULACIONAL - CURVA DE PROJECAO</t>
  </si>
  <si>
    <t>ETE PRE FABRICADA -  PROJETO DE IMPLANTACAO GERAL E SISTEMAS COMPLEMENTARES</t>
  </si>
  <si>
    <t>FILTRO BIOLOGICO - ESTACAO DE TRATAMENTO DE ESGOTOS - SES</t>
  </si>
  <si>
    <t>INTERLIGACOES</t>
  </si>
  <si>
    <t>LAGOA - ESTACAO DE TRATAMENTO DE ESGOTOS - SES</t>
  </si>
  <si>
    <t>LAGOA AERADA - ESTACAO DE TRATAMENTO DE ESGOTOS - SES</t>
  </si>
  <si>
    <t>LEITO DE SECAGEM - ESTACAO DE TRATAMENTO DE ESGOTOS - SES</t>
  </si>
  <si>
    <t>MEMORIAL DESCRITIVO E DE CALCULOS - ESTACAO DE TRATAMENTO DE ESGOTOS - SES</t>
  </si>
  <si>
    <t>MEMORIAL DESCRITIVO E DE CALCULOS - ESTACAO ELEVATORIA DE ESGOTOS - SES</t>
  </si>
  <si>
    <t>ORCAMENTO - DECANTADOR SECUNDARIO - SES</t>
  </si>
  <si>
    <t>ORCAMENTO - DISPOSICAO DO LODO - ATERRO CONTROLADO - SES</t>
  </si>
  <si>
    <t>ORCAMENTO - DISPOSICAO NO SOLO - SES</t>
  </si>
  <si>
    <t>ORCAMENTO - ESTACAO ELEVATORIA DE ESGOTOS - SES</t>
  </si>
  <si>
    <t>ORCAMENTO - FILTRO BIOLOGICO - SES</t>
  </si>
  <si>
    <t>ORCAMENTO - INTERCEPTOR - EXTENSAO ACIMA DE 30 KM - SES</t>
  </si>
  <si>
    <t>ORCAMENTO - INTERCEPTOR - EXTENSAO DE 1 KM ATE 10 KM - SES</t>
  </si>
  <si>
    <t>ORCAMENTO - INTERCEPTOR - EXTENSAO DE 10 KM ATE 30 KM - SES</t>
  </si>
  <si>
    <t>ORCAMENTO - LAGOA - SES</t>
  </si>
  <si>
    <t>ORCAMENTO - LAGOA AERADA - SES</t>
  </si>
  <si>
    <t>ORCAMENTO - LEITO DE SECAGEM - SES</t>
  </si>
  <si>
    <t>ORCAMENTO - LINHA DE RECALQUE - SES</t>
  </si>
  <si>
    <t>ORCAMENTO - RCE - EXTENSAO ACIMA DE 10 KM ATE 30 KM - SES</t>
  </si>
  <si>
    <t>ORCAMENTO - RCE - EXTENSAO ACIMA DE 30 KM - SES</t>
  </si>
  <si>
    <t>ORCAMENTO - RCE - EXTENSAO DE 1 KM ATE 10 KM - SES</t>
  </si>
  <si>
    <t>ORCAMENTO - REATOR DE LODO ATIVADO - SES</t>
  </si>
  <si>
    <t>ORCAMENTO - REATOR UASB - SES</t>
  </si>
  <si>
    <t>ORCAMENTO - SISTEMA DE DESINFECCAO - SES</t>
  </si>
  <si>
    <t>ORCAMENTO - SISTEMA DE DESITRATACAO MECANIZADO - SES</t>
  </si>
  <si>
    <t>ORCAMENTO - TRATAMENTO PRELIMINAR - SES</t>
  </si>
  <si>
    <t>ORCAMENTO - TRATAMENTO PRELIMINAR - UNIDADE MECANIZADA - SES</t>
  </si>
  <si>
    <t>ORCAMENTO - VALA DE INFILTRACAO - SES</t>
  </si>
  <si>
    <t>PROJETO DE INTERCEPTOR - ISOLADO - RCE - SES</t>
  </si>
  <si>
    <t>PROJETO DE INTERCEPTOR - SISTEMA COMPLETO - RCE - SES</t>
  </si>
  <si>
    <t>PROJETO DE LINHA DE RECALQUE - SES</t>
  </si>
  <si>
    <t>PROJETO DE REDE COLETORA - RCE - SES</t>
  </si>
  <si>
    <t>REATOR (UASB) - ESTACAO DE TRATAMENTO DE ESGOTOS - SES</t>
  </si>
  <si>
    <t>REATOR DE LODO ATIVADO CONVENCIONAL - ESTACAO DE TRATAMENTO DE ESGOTOS - SES</t>
  </si>
  <si>
    <t>REDES AUXILIARES - AGUA POTAVEL, LAVAGEM E IRRIGACAO - ESTACAO DE TRATAMENTO DE ESGOTOS - SES</t>
  </si>
  <si>
    <t>RELATORIO DE DIRETRIZES PARA DESENVOLVIMENTO DO PROJETO</t>
  </si>
  <si>
    <t>RESERVACAO DE AGUA TRATADA - ESTACAO DE TRATAMENTO DE ESGOTOS - SES</t>
  </si>
  <si>
    <t>SISTEMA DE DESIDRATACAO MECANIZADO - ESTACAO DE TRATAMENTO DE ESGOTOS - SES</t>
  </si>
  <si>
    <t>SISTEMA DE DESINFECCAO - ESTACAO DE TRATAMENTO DE ESGOTOS - SES</t>
  </si>
  <si>
    <t>TRATAMENTO PRELIMINAR - ESTACAO DE TRATAMENTO DE ESGOTOS - SES</t>
  </si>
  <si>
    <t>TRATAMENTO PRELIMINAR - UNIDADE MECANIZADA - ESTACAO DE TRATAMENTO DE ESGOTOS - SES</t>
  </si>
  <si>
    <t>URBANIZACAO E PAISAGISMO - ESTACAO DE TRATAMENTO DE ESGOTOS - SES</t>
  </si>
  <si>
    <t>VALA DE INFILTRACAO - ESTACAO DE TRATAMENTO DE ESGOTOS - SES</t>
  </si>
  <si>
    <t>VERIFICACAO DE TRANSIENTE HIDRAULICO DA LINHA DE RECALQUE - SES</t>
  </si>
  <si>
    <t>VERIFICACAO DE TRANSIENTES HIDRAULICOS COM DETERMINACAO DE DISPOSITIVOS ANTIGOLPE - LINHA DE RECALQUE - SES</t>
  </si>
  <si>
    <t>VERIFICACAO HIDRAULICA DA REDE EXISTENTE - RCE - SES</t>
  </si>
  <si>
    <t>ANTEPROJETO - 60 L/S &lt; Q &lt; 120 L/S - CQ - SAA MP</t>
  </si>
  <si>
    <t>ANTEPROJETO - 60 L/S &lt; Q &lt; 120 L/S - TC - SAA MP</t>
  </si>
  <si>
    <t>ANTEPROJETO - 60 L/S &lt; Q &lt; 120 L/S - UNID. TRATAMENTO - SAA MP</t>
  </si>
  <si>
    <t>ANTEPROJETO - CAPTACAO SUBTERRANEA - SAA DE PEQUENO E MEDIO PORTES</t>
  </si>
  <si>
    <t>ANTEPROJETO - CAPTACAO SUPERFICIAL - BALSA/EAB - SAA DE MEDIO PORTE</t>
  </si>
  <si>
    <t>ANTEPROJETO - CAPTACAO SUPERFICIAL - BALSA/EAB - SAA DE PEQUENO PORTE</t>
  </si>
  <si>
    <t>ANTEPROJETO - CAPTACAO SUPERFICIAL - BARRAGEM DE NIVEL - SAA DE MEDIO PORTE</t>
  </si>
  <si>
    <t>ANTEPROJETO - CAPTACAO SUPERFICIAL - BARRAGEM DE NIVEL - SAA DE PEQUENO PORTE</t>
  </si>
  <si>
    <t>ANTEPROJETO - CAPTACAO SUPERFICIAL - TOMADA DIRETA - SAA DE MEDIO PORTE</t>
  </si>
  <si>
    <t>ANTEPROJETO - CAPTACAO SUPERFICIAL - TOMADA DIRETA - SAA DE PEQUENO PORTE</t>
  </si>
  <si>
    <t>ANTEPROJETO - CAPTACAO SUPERFICIAL - TORRE DE TOMADA - SAA DE MEDIO PORTE</t>
  </si>
  <si>
    <t>ANTEPROJETO - CAPTACAO SUPERFICIAL - TORRE DE TOMADA - SAA DE PEQUENO PORTE</t>
  </si>
  <si>
    <t>ANTEPROJETO - DESARENADOR - SAA DE MEDIO PORTE</t>
  </si>
  <si>
    <t>ANTEPROJETO - DESARENADOR - SAA DE PEQUENO PORTE</t>
  </si>
  <si>
    <t>ANTEPROJETO - ESTACAO ELEVATORIA DE AGUA BRUTA - SAA DE MEDIO PORTE</t>
  </si>
  <si>
    <t>ANTEPROJETO - ESTACAO ELEVATORIA DE AGUA BRUTA - SAA DE PEQUENO PORTE</t>
  </si>
  <si>
    <t>ANTEPROJETO - ESTACAO ELEVATORIA DE AGUA TRATADA - SAA DE MEDIO PORTE</t>
  </si>
  <si>
    <t>ANTEPROJETO - ESTACAO ELEVATORIA DE AGUA TRATADA - SAA DE PEQUENO PORTE</t>
  </si>
  <si>
    <t>ANTEPROJETO - Q ATE 60 L/S - CQ - SAA PP</t>
  </si>
  <si>
    <t>ANTEPROJETO - Q ATE 60 L/S - PC - SAA PP</t>
  </si>
  <si>
    <t>ANTEPROJETO - Q ATE 60 L/S - TC - SAA PP</t>
  </si>
  <si>
    <t>ANTEPROJETO - Q ATE 60 L/S - UNID. TRATAMENTO - SAA PP</t>
  </si>
  <si>
    <t>ANTEPROJETO - RESERVATORIO COM CAPACIDADE DE 1000 M3 ATE 1500 M3 - SAA.</t>
  </si>
  <si>
    <t>ANTEPROJETO - RESERVATORIO COM CAPACIDADE DE 250 M3 ATE 500 M3 - SAA DE PEQUENO PORTE</t>
  </si>
  <si>
    <t>ANTEPROJETO - RESERVATORIO COM CAPACIDADE DE 500 M3 ATE 1000 M3 - SAA DE PEQUENO PORTE</t>
  </si>
  <si>
    <t>ANTEPROJETO - RESERVATORIO COM CAPACIDADE DE ATE 250 M3 - SAA DE PEQUENO PORTE</t>
  </si>
  <si>
    <t>ANTEPROJETO - UNIDADE DE TRATAMENTO DE RESIDUOS (UTR) - SAA DE PEQUENO E MEDIO PORTES</t>
  </si>
  <si>
    <t>APRESENTACAO DO ESTUDO TECNICO E ECONOMICO DE ALTERNATIVAS A COPASA - RDA ATE 100 KM</t>
  </si>
  <si>
    <t>APRESENTACAO DO ESTUDO TECNICO E ECONOMICO DE ALTERNATIVAS A COPASA - RDA ATE 30 KM</t>
  </si>
  <si>
    <t>APRESENTACAO DO ESTUDO TECNICO E ECONOMICO DE ALTERNATIVAS A COPASA - RDA ATE 50 KM</t>
  </si>
  <si>
    <t>AVALIACAO DA REDE EXISTENTE - RDA ACIMA DE 250 KM</t>
  </si>
  <si>
    <t>AVALIACAO DA REDE EXISTENTE - RDA ATE 100 KM</t>
  </si>
  <si>
    <t>AVALIACAO DA REDE EXISTENTE - RDA ATE 150 KM</t>
  </si>
  <si>
    <t>AVALIACAO DA REDE EXISTENTE - RDA ATE 200 KM</t>
  </si>
  <si>
    <t>AVALIACAO DA REDE EXISTENTE - RDA ATE 250 KM</t>
  </si>
  <si>
    <t>AVALIACAO DA REDE EXISTENTE - RDA ATE 30 KM</t>
  </si>
  <si>
    <t>AVALIACAO DA REDE EXISTENTE - RDA ATE 50 KM</t>
  </si>
  <si>
    <t>AVALIACAO DE UNIDADE EXISTENTE (100 L/S &lt; Q &lt; 300 L/S) - ETA - SAA PP E MP</t>
  </si>
  <si>
    <t>AVALIACAO DE UNIDADE EXISTENTE (30 L/S &lt; Q &lt; 100 L/S) - ETA - SAA PP E MP</t>
  </si>
  <si>
    <t>AVALIACAO DE UNIDADE EXISTENTE (Q ATE 30 L/S) - ETA - SAA PP E MP</t>
  </si>
  <si>
    <t>AVALIACAO INICIAL DAS CONDICOES E OPCOES LOCAIS - ADUTORA - SAA DE PEQUENO E MEDIO PORTES</t>
  </si>
  <si>
    <t>AVALIACAO INICIAL DE DOCUMENTOS DISPONIVEIS. SAA.</t>
  </si>
  <si>
    <t>CADASTRO DE UNIDADE EXISTENTE (100 L/S &lt; Q &lt; 300 L/S) - ETA - SAA PP E MP</t>
  </si>
  <si>
    <t>CADASTRO DE UNIDADE EXISTENTE (30 L/S &lt; Q &lt; 100 L/S) - ETA - SAA PP E MP</t>
  </si>
  <si>
    <t>CADASTRO DE UNIDADE EXISTENTE (Q ATE 30 L/S) - ETA - SAA PP E MP</t>
  </si>
  <si>
    <t>CALCULO HIDRAULICO - ADUTORA - SAA DE PEQUENO E MEDIO PORTES</t>
  </si>
  <si>
    <t>DEFINICAO DAS ZONAS DE PRESSAO, CARREGAMENTO E SETORIZACAO DA REDE - RDA ACIMA DE 250 KM</t>
  </si>
  <si>
    <t>DEFINICAO DAS ZONAS DE PRESSAO, CARREGAMENTO E SETORIZACAO DA REDE - RDA ATE 100 KM</t>
  </si>
  <si>
    <t>DEFINICAO DAS ZONAS DE PRESSAO, CARREGAMENTO E SETORIZACAO DA REDE - RDA ATE 150 KM</t>
  </si>
  <si>
    <t>DEFINICAO DAS ZONAS DE PRESSAO, CARREGAMENTO E SETORIZACAO DA REDE - RDA ATE 200 KM</t>
  </si>
  <si>
    <t>DEFINICAO DAS ZONAS DE PRESSAO, CARREGAMENTO E SETORIZACAO DA REDE - RDA ATE 250 KM</t>
  </si>
  <si>
    <t>DEFINICAO DAS ZONAS DE PRESSAO, CARREGAMENTO E SETORIZACAO DA REDE - RDA ATE 30 KM</t>
  </si>
  <si>
    <t>DEFINICAO DAS ZONAS DE PRESSAO, CARREGAMENTO E SETORIZACAO DA REDE - RDA ATE 50 KM</t>
  </si>
  <si>
    <t>DEFINICAO DE APARELHOS E ACESSORIOS - ADUTORA - SAA DE PEQUENO E MEDIO PORTES</t>
  </si>
  <si>
    <t>DEFINICAO DO CAMINHAMENTO, TRACADO E PROJETO - ADUTORA - SAA DE PEQUENO E MEDIO PORTES</t>
  </si>
  <si>
    <t>DEFINICAO DO PROCESSO - 60 L/S &lt; Q &lt; 120 L/S - CQ - SAA MP</t>
  </si>
  <si>
    <t>DEFINICAO DO PROCESSO - 60 L/S &lt; Q &lt; 120 L/S - TC - SAA MP</t>
  </si>
  <si>
    <t>DEFINICAO DO PROCESSO - 60 L/S &lt; Q &lt; 120 L/S - UNID. TRATAMENTO - SAA MP</t>
  </si>
  <si>
    <t>DEFINICAO DO PROCESSO - Q ATE 60 L/S - CQ - SAA PP</t>
  </si>
  <si>
    <t>DEFINICAO DO PROCESSO - Q ATE 60 L/S - PC - SAA PP</t>
  </si>
  <si>
    <t>DEFINICAO DO PROCESSO - Q ATE 60 L/S - TC - SAA PP</t>
  </si>
  <si>
    <t>DEFINICAO DO PROCESSO - Q ATE 60 L/S - UNID. TRATAMENTO - SAA PP</t>
  </si>
  <si>
    <t>DEFINICAO DO PROCESSO - UNIDADE DE TRATAMENTO DE RESIDUOS (UTR) - SAA DE PEQUENO E MEDIO PORTES</t>
  </si>
  <si>
    <t>DETALHAMENTO DA REDE DE DISTRIBUICAO (RDA) PROJETADA - SAA DE PEQUENO E MEDIO PORTES</t>
  </si>
  <si>
    <t>DETALHAMENTO DAS ETAPAS EXECUTIVAS DA OBRA - CAPTACAO SUPERFICIAL - BALSA/EAB - SAA DE MEDIO PORTE</t>
  </si>
  <si>
    <t>DETALHAMENTO DAS ETAPAS EXECUTIVAS DA OBRA - CAPTACAO SUPERFICIAL - BALSA/EAB - SAA DE PEQUENO PORTE</t>
  </si>
  <si>
    <t>DETALHAMENTO DAS ETAPAS EXECUTIVAS DA OBRA - CAPTACAO SUPERFICIAL - BARRAGEM DE NIVEL - SAA DE MEDIO PORTE</t>
  </si>
  <si>
    <t>DETALHAMENTO DAS ETAPAS EXECUTIVAS DA OBRA - CAPTACAO SUPERFICIAL - BARRAGEM DE NIVEL - SAA DE PEQUENO PORTE</t>
  </si>
  <si>
    <t>DETALHAMENTO DAS ETAPAS EXECUTIVAS DA OBRA - CAPTACAO SUPERFICIAL - TORRE DE TOMADA - SAA DE MEDIO PORTE</t>
  </si>
  <si>
    <t>DETALHAMENTO DAS ETAPAS EXECUTIVAS DA OBRA - CAPTACAO SUPERFICIAL - TORRE DE TOMADA - SAA DE PEQUENO PORTE</t>
  </si>
  <si>
    <t>DETALHAMENTO DE ADEQUACOES - 100 L/S &lt; Q &lt; 300 L/S - ETA  - SAA PP E MP</t>
  </si>
  <si>
    <t>DETALHAMENTO DE ADEQUACOES - 30 L/S &lt; Q &lt; 100 L/S - ETA  - SAA PP E MP</t>
  </si>
  <si>
    <t>DETALHAMENTO DE ADEQUACOES - Q ATE 30 L/S - ETA  - SAA PP E MP</t>
  </si>
  <si>
    <t>DETALHAMENTO DE APARELHOS E ACESSORIOS - ADUTORA - SAA DE PEQUENO E MEDIO PORTES</t>
  </si>
  <si>
    <t>DETALHAMENTO DEFINITIVO - 60 L/S &lt; Q &lt; 120 L/S - CQ - SAA MP</t>
  </si>
  <si>
    <t>DETALHAMENTO DEFINITIVO - 60 L/S &lt; Q &lt; 120 L/S - ETA S/UTR - SAA MP</t>
  </si>
  <si>
    <t>DETALHAMENTO DEFINITIVO - 60 L/S &lt; Q &lt; 120 L/S - TC - SAA MP</t>
  </si>
  <si>
    <t>DETALHAMENTO DEFINITIVO - CAPTACAO SUBTERRANEA - SAA DE PEQUENO E MEDIO PORTES</t>
  </si>
  <si>
    <t>DETALHAMENTO DEFINITIVO - CAPTACAO SUPERFICIAL - BALSA/EAB - SAA DE MEDIO PORTE</t>
  </si>
  <si>
    <t>DETALHAMENTO DEFINITIVO - CAPTACAO SUPERFICIAL - BALSA/EAB - SAA DE PEQUENO PORTE</t>
  </si>
  <si>
    <t>DETALHAMENTO DEFINITIVO - CAPTACAO SUPERFICIAL - BARRAGEM DE NIVEL - SAA DE MEDIO PORTE</t>
  </si>
  <si>
    <t>DETALHAMENTO DEFINITIVO - CAPTACAO SUPERFICIAL - BARRAGEM DE NIVEL - SAA DE PEQUENO PORTE</t>
  </si>
  <si>
    <t>DETALHAMENTO DEFINITIVO - CAPTACAO SUPERFICIAL - TOMADA DIRETA - SAA DE MEDIO PORTE</t>
  </si>
  <si>
    <t>DETALHAMENTO DEFINITIVO - CAPTACAO SUPERFICIAL - TOMADA DIRETA - SAA DE PEQUENO PORTE</t>
  </si>
  <si>
    <t>DETALHAMENTO DEFINITIVO - CAPTACAO SUPERFICIAL - TORRE DE TOMADA - SAA DE MEDIO PORTE</t>
  </si>
  <si>
    <t>DETALHAMENTO DEFINITIVO - CAPTACAO SUPERFICIAL - TORRE DE TOMADA - SAA DE PEQUENO PORTE</t>
  </si>
  <si>
    <t>DETALHAMENTO DEFINITIVO - DESARENADOR - SAA DE MEDIO PORTE</t>
  </si>
  <si>
    <t>DETALHAMENTO DEFINITIVO - DESARENADOR - SAA DE PEQUENO PORTE</t>
  </si>
  <si>
    <t>DETALHAMENTO DEFINITIVO - ESTACAO ELEVATORIA DE AGUA BRUTA - SAA DE MEDIO PORTE</t>
  </si>
  <si>
    <t>DETALHAMENTO DEFINITIVO - ESTACAO ELEVATORIA DE AGUA BRUTA - SAA DE PEQUENO PORTE</t>
  </si>
  <si>
    <t>DETALHAMENTO DEFINITIVO - ESTACAO ELEVATORIA DE AGUA TRATADA - SAA DE MEDIO PORTE</t>
  </si>
  <si>
    <t>DETALHAMENTO DEFINITIVO - ESTACAO ELEVATORIA DE AGUA TRATADA - SAA DE PEQUENO PORTE</t>
  </si>
  <si>
    <t>DETALHAMENTO DEFINITIVO - Q ATE 60 L/S - CQ - SAA PP</t>
  </si>
  <si>
    <t>DETALHAMENTO DEFINITIVO - Q ATE 60 L/S - ETA S/UTR - SAA PP</t>
  </si>
  <si>
    <t>DETALHAMENTO DEFINITIVO - Q ATE 60 L/S - PC - SAA PP</t>
  </si>
  <si>
    <t>DETALHAMENTO DEFINITIVO - Q ATE 60 L/S - TC - SAA PP</t>
  </si>
  <si>
    <t>DETALHAMENTO DEFINITIVO - UNIDADE DE TRATAMENTO DE RESIDUOS (UTR) - SAA DE PEQUENO E MEDIO PORTES</t>
  </si>
  <si>
    <t>DETERMINACAO DO DIAMETRO ECONOMICO - ADUTORA - SAA DE PEQUENO E MEDIO PORTES</t>
  </si>
  <si>
    <t>DIMENSIONAMENTO DAS UNIDADES COMPONENTES - 60 L/S &lt; Q &lt; 120 L/S - CQ - SAA MP</t>
  </si>
  <si>
    <t>DIMENSIONAMENTO DAS UNIDADES COMPONENTES - 60 L/S &lt; Q &lt; 120 L/S - TC - SAA MP</t>
  </si>
  <si>
    <t>DIMENSIONAMENTO DAS UNIDADES COMPONENTES - 60 L/S &lt; Q &lt; 120 L/S- ETA - SAA MP</t>
  </si>
  <si>
    <t>DIMENSIONAMENTO DAS UNIDADES COMPONENTES - Q ATE 60 L/S - CQ - SAA PP</t>
  </si>
  <si>
    <t>DIMENSIONAMENTO DAS UNIDADES COMPONENTES - Q ATE 60 L/S - ETA -  SAA PP</t>
  </si>
  <si>
    <t>DIMENSIONAMENTO DAS UNIDADES COMPONENTES - Q ATE 60 L/S - PC - SAA PP</t>
  </si>
  <si>
    <t>DIMENSIONAMENTO DAS UNIDADES COMPONENTES - Q ATE 60 L/S - TC - SAA PP</t>
  </si>
  <si>
    <t>DIMENSIONAMENTO DAS UNIDADES COMPONENTES - UNIDADE DE TRATAMENTO DE RESIDUOS (UTR) - SAA DE PEQUENO E MEDIO PORTES</t>
  </si>
  <si>
    <t>DIMENSIONAMENTO DE EQUIPAMENTOS E ACESSORIOS - CAPTACAO SUBTERRANEA - SAA DE PEQNENO E MEDIO PORTES</t>
  </si>
  <si>
    <t>DIMENSIONAMENTO DO SISTEMA DISTRIBUIDOR - RDA ACIMA DE 250 KM</t>
  </si>
  <si>
    <t>DIMENSIONAMENTO DO SISTEMA DISTRIBUIDOR - RDA ATE 100 KM</t>
  </si>
  <si>
    <t>DIMENSIONAMENTO DO SISTEMA DISTRIBUIDOR - RDA ATE 150 KM</t>
  </si>
  <si>
    <t>DIMENSIONAMENTO DO SISTEMA DISTRIBUIDOR - RDA ATE 200 KM</t>
  </si>
  <si>
    <t>DIMENSIONAMENTO DO SISTEMA DISTRIBUIDOR - RDA ATE 250 KM</t>
  </si>
  <si>
    <t>DIMENSIONAMENTO DO SISTEMA DISTRIBUIDOR - RDA ATE 50 KM</t>
  </si>
  <si>
    <t>DISMENSIONAMENTO DO SISTEMA DISTRIBUIDOR - RDA ATE 30 KM</t>
  </si>
  <si>
    <t>DISPOSITIVO DE MEDICAO DE VAZAO - ADUTORA - SAA DE PEQUENO E MEDIO PORTES</t>
  </si>
  <si>
    <t>DISTRIBUICAO DEMOGRAFICA DA POPULACAO - RDA ACIMA DE 250 KM</t>
  </si>
  <si>
    <t>DISTRIBUICAO DEMOGRAFICA DA POPULACAO - RDA ATE 100 KM</t>
  </si>
  <si>
    <t>DISTRIBUICAO DEMOGRAFICA DA POPULACAO - RDA ATE 150 KM</t>
  </si>
  <si>
    <t>DISTRIBUICAO DEMOGRAFICA DA POPULACAO - RDA ATE 200 KM</t>
  </si>
  <si>
    <t>DISTRIBUICAO DEMOGRAFICA DA POPULACAO - RDA ATE 250 KM</t>
  </si>
  <si>
    <t>DISTRIBUICAO DEMOGRAFICA DA POPULACAO - RDA ATE 30 KM</t>
  </si>
  <si>
    <t>DISTRIBUICAO DEMOGRAFICA DA POPULACAO - RDA ATE 50 KM</t>
  </si>
  <si>
    <t>ESBOCO GERAL - RESERVATORIO COM CAPACIDADE DE 250 M3 ATE 500 M3 - SAA DE PEQUENO PORTE</t>
  </si>
  <si>
    <t>ESBOCO GERAL - RESERVATORIO COM CAPACIDADE DE ATE 250 M3 - SAA DE PEQUENO PORTE</t>
  </si>
  <si>
    <t>ESBOCO GERAL COM DIMENSIONAMENTO - RESERVATORIO COM CAPACIDADE DE 1000 M3 ATE 1500 M3 - SAA.</t>
  </si>
  <si>
    <t>ESBOCO GERAL COM DIMENSIONAMENTO - RESERVATORIO COM CAPACIDADE DE 500 M3 ATE 1000 M3 - SAA DE PEQUENO PORTE</t>
  </si>
  <si>
    <t>ESCOLHA DO LOCAL - 60 L/S &lt; Q &lt; 120 L/S - CQ - SAA MP</t>
  </si>
  <si>
    <t>ESCOLHA DO LOCAL - 60 L/S &lt; Q &lt; 120 L/S - TC - SAA MP</t>
  </si>
  <si>
    <t>ESCOLHA DO LOCAL - 60 L/S &lt; Q &lt; 120 L/S - UNID. TRATAMENTO - SAA MP</t>
  </si>
  <si>
    <t>ESCOLHA DO LOCAL - CAPTACAO SUBTERRANEA - SAA DE PEQUENO E MEDIO PORTES</t>
  </si>
  <si>
    <t>ESCOLHA DO LOCAL - CAPTACAO SUPERFICIAL - BALSA/EAB - SAA DE MEDIO PORTE</t>
  </si>
  <si>
    <t>ESCOLHA DO LOCAL - CAPTACAO SUPERFICIAL - BALSA/EAB - SAA DE PEQUENO PORTE</t>
  </si>
  <si>
    <t>ESCOLHA DO LOCAL - CAPTACAO SUPERFICIAL - BARRAGEM DE NIVEL - SAA DE MEDIO PORTE</t>
  </si>
  <si>
    <t>ESCOLHA DO LOCAL - CAPTACAO SUPERFICIAL - BARRAGEM DE NIVEL - SAA DE PEQUENO PORTE</t>
  </si>
  <si>
    <t>ESCOLHA DO LOCAL - CAPTACAO SUPERFICIAL - TOMADA DIRETA - SAA DE MEDIO PORTE</t>
  </si>
  <si>
    <t>ESCOLHA DO LOCAL - CAPTACAO SUPERFICIAL - TOMADA DIRETA - SAA DE PEQUENO PORTE</t>
  </si>
  <si>
    <t>ESCOLHA DO LOCAL - CAPTACAO SUPERFICIAL - TORRE DE TOMADA - SAA DE MEDIO PORTE</t>
  </si>
  <si>
    <t>ESCOLHA DO LOCAL - CAPTACAO SUPERFICIAL - TORRE DE TOMADA - SAA DE PEQUENO PORTE</t>
  </si>
  <si>
    <t>ESCOLHA DO LOCAL - DESARENADOR - SAA DE MEDIO PORTE</t>
  </si>
  <si>
    <t>ESCOLHA DO LOCAL - DESARENADOR - SAA DE PEQUENO PORTE</t>
  </si>
  <si>
    <t>ESCOLHA DO LOCAL - ESTACAO ELEVATORIA DE AGUA BRUTA - SAA DE MEDIO PORTE</t>
  </si>
  <si>
    <t>ESCOLHA DO LOCAL - ESTACAO ELEVATORIA DE AGUA BRUTA - SAA DE PEQUENO PORTE</t>
  </si>
  <si>
    <t>ESCOLHA DO LOCAL - ESTACAO ELEVATORIA DE AGUA TRATADA - SAA DE MEDIO PORTE</t>
  </si>
  <si>
    <t>ESCOLHA DO LOCAL - ESTACAO ELEVATORIA DE AGUA TRATADA - SAA DE PEQUENO PORTE</t>
  </si>
  <si>
    <t>ESCOLHA DO LOCAL - Q ATE 60 L/S - CQ - SAA PP</t>
  </si>
  <si>
    <t>ESCOLHA DO LOCAL - Q ATE 60 L/S - PC - SAA PP</t>
  </si>
  <si>
    <t>ESCOLHA DO LOCAL - Q ATE 60 L/S - TC - SAA PP</t>
  </si>
  <si>
    <t>ESCOLHA DO LOCAL - Q ATE 60 L/S - UNID. TRATAMENTO - SAA PP</t>
  </si>
  <si>
    <t>ESCOLHA DO LOCAL - RESERVATORIO COM CAPACIDADE DE 1000 M3 ATE 1500 M3 - SAA.</t>
  </si>
  <si>
    <t>ESCOLHA DO LOCAL - RESERVATORIO COM CAPACIDADE DE 250 M3 ATE 500 M3 - SAA DE PEQUENO PORTE</t>
  </si>
  <si>
    <t>ESCOLHA DO LOCAL - RESERVATORIO COM CAPACIDADE DE 500 M3 ATE 1000 M3 - SAA DE PEQUENO PORTE</t>
  </si>
  <si>
    <t>ESCOLHA DO LOCAL - RESERVATORIO COM CAPACIDADE DE ATE 250 M3 - SAA DE PEQUENO PORTE</t>
  </si>
  <si>
    <t>ESCOLHA DO LOCAL - UNIDADE DE TRATAMENTO DE RESIDUOS - SAA PEQUENO E MEDIO PORTES</t>
  </si>
  <si>
    <t>ESCOLHA DOS CONJUNTOS MOTOBOMBA - CAPTACAO SUPERFICIAL - BALSA/EAB - SAA DE MEDIO PORTE</t>
  </si>
  <si>
    <t>ESCOLHA DOS CONJUNTOS MOTOBOMBA - CAPTACAO SUPERFICIAL L- BALSA/EAB - SAA DE PEQUENO PORTE</t>
  </si>
  <si>
    <t>ESCOLHA DOS CONJUNTOS MOTOBOMBA - ESTACAO ELEVATORIA DE AGUA BRUTA - SAA DE MEDIO PORTE</t>
  </si>
  <si>
    <t>ESCOLHA DOS CONJUNTOS MOTOBOMBA - ESTACAO ELEVATORIA DE AGUA BRUTA - SAA DE PEQUENO PORTE</t>
  </si>
  <si>
    <t>ESCOLHA DOS CONJUNTOS MOTOBOMBA - ESTACAO ELEVATORIA DE AGUA TRATADA - SAA DE MEDIO PORTE</t>
  </si>
  <si>
    <t>ESCOLHA DOS CONJUNTOS MOTOBOMBA - ESTACAO ELEVATORIA DE AGUA TRATADA - SAA DE PEQUENO PORTE</t>
  </si>
  <si>
    <t>ESGOTAMENTO GERAL E DRENAGEM - 60 L/S &lt; Q &lt; 120 L/S - CQ - SAA MP</t>
  </si>
  <si>
    <t>ESGOTAMENTO GERAL E DRENAGEM - 60 L/S &lt; Q &lt; 120 L/S - TC - SAA MP</t>
  </si>
  <si>
    <t>ESGOTAMENTO GERAL E DRENAGEM - 60 L/S &lt; Q &lt; 120 L/S - UNID. TRATAMENTO - SAA MP</t>
  </si>
  <si>
    <t>ESGOTAMENTO GERAL E DRENAGEM - Q ATE 60 L/S - CQ - SAA PP</t>
  </si>
  <si>
    <t>ESGOTAMENTO GERAL E DRENAGEM - Q ATE 60 L/S - PC - SAA PP</t>
  </si>
  <si>
    <t>ESGOTAMENTO GERAL E DRENAGEM - Q ATE 60 L/S - TC - SAA PP</t>
  </si>
  <si>
    <t>ESGOTAMENTO GERAL E DRENAGEM - Q ATE 60 L/S - UNID. TRATAMENTO - SAA PP</t>
  </si>
  <si>
    <t>ESGOTAMENTO GERAL E DRENAGEM - RESERVATORIO COM CAPACIDADE DE 1000 M3 ATE 1500 M3 - SAA.</t>
  </si>
  <si>
    <t>ESGOTAMENTO GERAL E DRENAGEM - RESERVATORIO COM CAPACIDADE DE 250 M3 ATE 500 M3 - SAA DE PEQUENO PORTE</t>
  </si>
  <si>
    <t>ESGOTAMENTO GERAL E DRENAGEM - RESERVATORIO COM CAPACIDADE DE 500 M3 ATE 1000 M3 - SAA DE PEQUENO PORTE</t>
  </si>
  <si>
    <t>ESGOTAMENTO GERAL E DRENAGEM - RESERVATORIO COM CAPACIDADE DE ATE 250 M3 - SAA DE PEQUENO PORTE</t>
  </si>
  <si>
    <t>ESTUDO DE ALTERNATIVAS PARA AMPLIACAO E MELHORIA DO SISTEMA EXISTENTE</t>
  </si>
  <si>
    <t>ESTUDO POPULACIONAL-CURVA DE PROJECAO</t>
  </si>
  <si>
    <t>ESTUDO TECNICO E ECONOMICO DE ALTERNATIVAS - RDA ACIMA DE 250 KM</t>
  </si>
  <si>
    <t>ESTUDO TECNICO E ECONOMICO DE ALTERNATIVAS - RDA ATE 100 KM</t>
  </si>
  <si>
    <t>ESTUDO TECNICO E ECONOMICO DE ALTERNATIVAS - RDA ATE 150 KM</t>
  </si>
  <si>
    <t>ESTUDO TECNICO E ECONOMICO DE ALTERNATIVAS - RDA ATE 200 KM</t>
  </si>
  <si>
    <t>ESTUDO TECNICO E ECONOMICO DE ALTERNATIVAS - RDA ATE 250 KM</t>
  </si>
  <si>
    <t>ESTUDO TECNICO E ECONOMICO DE ALTERNATIVAS - RDA ATE 30 KM</t>
  </si>
  <si>
    <t>ESTUDO TECNICO E ECONOMICO DE ALTERNATIVAS - RDA ATE 50 KM</t>
  </si>
  <si>
    <t>ESTUDOS DAS CONDICOES DE ESTABILIZACAO DAS MARGENS E LEITO - CAPTACAO SUPERFICIAL - TOMADA DIRETA - SAA DE MEDIO PORTE</t>
  </si>
  <si>
    <t>ESTUDOS DAS CONDICOES DE ESTABILIZACAO DAS MARGENS E LEITO - CAPTACAO SUPERFICIAL - TOMADA DIRETA - SAA DE PEQUENO PORTE</t>
  </si>
  <si>
    <t>ESTUDOS DAS CONDICOES DE ESTABILIZACAO DAS MARGENS E LEITO - CAPTACAO SUPERFICIAL - TORRE DE TOMADA - SAA DE MEDIO PORTE</t>
  </si>
  <si>
    <t>ESTUDOS DAS CONDICOES DE ESTABILIZACAO DAS MARGENS E LEITO - CAPTACAO SUPERFICIAL - TORRE DE TOMADA - SAA DE PEQUENO PORTE</t>
  </si>
  <si>
    <t>ESTUDOS DE GEOTECNICA - CAPTACAO SUPERFICIAL - BARRAGEM DE NIVEL - SAA DE MEDIO PORTE</t>
  </si>
  <si>
    <t>INSTALACOES - RESERVATORIO COM CAPACIDADE DE 1000 M3 ATE 1500 M3 - SAA,</t>
  </si>
  <si>
    <t>INSTALACOES - RESERVATORIO COM CAPACIDADE DE 250 M3 ATE 500 M3 - SAA DE PEQUENO PORTE</t>
  </si>
  <si>
    <t>INSTALACOES - RESERVATORIO COM CAPACIDADE DE 500 M3 ATE 1000 M3 - SAA DE PEQUENO PORTE</t>
  </si>
  <si>
    <t>INSTALACOES - RESERVATORIO COM CAPACIDADE DE ATE 250 M3 - SAA DE PEQUENO PORTE</t>
  </si>
  <si>
    <t>LANCAMENTO DA REDE EXISTENTE NO EPANET - RDA ACIMA DE 250 KM</t>
  </si>
  <si>
    <t>LANCAMENTO DA REDE EXISTENTE NO EPANET - RDA ATE 100 KM</t>
  </si>
  <si>
    <t>LANCAMENTO DA REDE EXISTENTE NO EPANET - RDA ATE 150 KM</t>
  </si>
  <si>
    <t>LANCAMENTO DA REDE EXISTENTE NO EPANET - RDA ATE 200 KM</t>
  </si>
  <si>
    <t>LANCAMENTO DA REDE EXISTENTE NO EPANET - RDA ATE 250 KM</t>
  </si>
  <si>
    <t>LANCAMENTO DA REDE EXISTENTE NO EPANET - RDA ATE 30 KM</t>
  </si>
  <si>
    <t>LANCAMENTO DA REDE EXISTENTE NO EPANET - RDA ATE 50 KM</t>
  </si>
  <si>
    <t>LAVAGEM DOS FILTROS - 60 L/S &lt; Q &lt; 120 L/S - ETA S/UTR - SAA MP</t>
  </si>
  <si>
    <t>LAVAGEM DOS FILTROS - Q ATE 60 L/S - ETA S/UTR - SAA PP</t>
  </si>
  <si>
    <t>LEVANTAMENTO DOS DADOS DO SISTEMA EXISTENTE, INCLUSIVE CADASTRO COMERCIAL - RDA &lt;(&gt;&lt;&lt;)&gt;= 250 KM</t>
  </si>
  <si>
    <t>LEVANTAMENTO DOS DADOS DO SISTEMA EXISTENTE, INCLUSIVE CADASTRO COMERCIAL - RDA ACIMA DE 250 KM</t>
  </si>
  <si>
    <t>LEVANTAMENTO DOS DADOS DO SISTEMA EXISTENTE, INCLUSIVE CADASTRO COMERCIAL - RDA ATE 100 KM</t>
  </si>
  <si>
    <t>LEVANTAMENTO DOS DADOS DO SISTEMA EXISTENTE, INCLUSIVE CADASTRO COMERCIAL - RDA ATE 150 KM</t>
  </si>
  <si>
    <t>LEVANTAMENTO DOS DADOS DO SISTEMA EXISTENTE, INCLUSIVE CADASTRO COMERCIAL - RDA ATE 200 KM</t>
  </si>
  <si>
    <t>LEVANTAMENTO DOS DADOS DO SISTEMA EXISTENTE, INCLUSIVE CADASTRO COMERCIAL - RDA ATE 30 KM</t>
  </si>
  <si>
    <t>LEVANTAMENTO DOS DADOS DO SISTEMA EXISTENTE, INCLUSIVE CADASTRO COMERCIAL - RDA ATE 50 KM</t>
  </si>
  <si>
    <t>MEMORIA DESCRITIVA E DE CALCULOS - RDA ACIMA DE 250 KM</t>
  </si>
  <si>
    <t>MEMORIA DESCRITIVA E DE CALCULOS - RDA ATE 100 KM</t>
  </si>
  <si>
    <t>MEMORIA DESCRITIVA E DE CALCULOS - RDA ATE 150 KM</t>
  </si>
  <si>
    <t>MEMORIA DESCRITIVA E DE CALCULOS - RDA ATE 200 KM</t>
  </si>
  <si>
    <t>MEMORIA DESCRITIVA E DE CALCULOS - RDA ATE 250 KM</t>
  </si>
  <si>
    <t>MEMORIA DESCRITIVA E DE CALCULOS - RDA ATE 30 KM</t>
  </si>
  <si>
    <t>MEMORIA DESCRITIVA E DE CALCULOS - RDA ATE 50 KM</t>
  </si>
  <si>
    <t>MEMORIAL DESCRITIVO E DE CALCULO - 60 L/S &lt; Q &lt; 120 L/S - CQ - SAA MP</t>
  </si>
  <si>
    <t>MEMORIAL DESCRITIVO E DE CALCULO - 60 L/S &lt; Q &lt; 120 L/S - TC - SAA MP</t>
  </si>
  <si>
    <t>MEMORIAL DESCRITIVO E DE CALCULO - 60 L/S &lt; Q &lt; 120 L/S - UNID. TRATAMENTO - SAA MP</t>
  </si>
  <si>
    <t>MEMORIAL DESCRITIVO E DE CALCULO - CAPTACAO SUBTERRANEA - SAA DE PEQUENO E MEDIO PORTES</t>
  </si>
  <si>
    <t>MEMORIAL DESCRITIVO E DE CALCULO - CAPTACAO SUPERFICIAL - BALSA/EAB - SAA DE MEDIO PORTE</t>
  </si>
  <si>
    <t>MEMORIAL DESCRITIVO E DE CALCULO - CAPTACAO SUPERFICIAL - BALSA/EAB - SAA DE PEQUENO PORTE</t>
  </si>
  <si>
    <t>MEMORIAL DESCRITIVO E DE CALCULO - CAPTACAO SUPERFICIAL - BARRAGEM DE NIVEL - SAA DE MEDIO PORTE</t>
  </si>
  <si>
    <t>MEMORIAL DESCRITIVO E DE CALCULO - CAPTACAO SUPERFICIAL - BARRAGEM DE NIVEL - SAA DE PEQUENO PORTE</t>
  </si>
  <si>
    <t>MEMORIAL DESCRITIVO E DE CALCULO - CAPTACAO SUPERFICIAL - TOMADA DIRETA - SAA DE MEDIO PORTE</t>
  </si>
  <si>
    <t>MEMORIAL DESCRITIVO E DE CALCULO - CAPTACAO SUPERFICIAL - TOMADA DIRETA - SAA DE PEQUENO PORTE</t>
  </si>
  <si>
    <t>MEMORIAL DESCRITIVO E DE CALCULO - CAPTACAO SUPERFICIAL - TORRE DE TOMADA - SAA DE MEDIO PORTE</t>
  </si>
  <si>
    <t>MEMORIAL DESCRITIVO E DE CALCULO - CAPTACAO SUPERFICIAL - TORRE DE TOMADA - SAA DE PEQUENO PORTE</t>
  </si>
  <si>
    <t>MEMORIAL DESCRITIVO E DE CALCULO - DESARENADOR - SAA DE MEDIO PORTE</t>
  </si>
  <si>
    <t>MEMORIAL DESCRITIVO E DE CALCULO - DESARENADOR - SAA DE PEQUENO PORTE</t>
  </si>
  <si>
    <t>MEMORIAL DESCRITIVO E DE CALCULO - ESTACAO ELEVATORIA DE AGUA BRUTA - SAA DE MEDIO PORTE</t>
  </si>
  <si>
    <t>MEMORIAL DESCRITIVO E DE CALCULO - ESTACAO ELEVATORIA DE AGUA BRUTA - SAA DE PEQUENO PORTE</t>
  </si>
  <si>
    <t>MEMORIAL DESCRITIVO E DE CALCULO - ESTACAO ELEVATORIA DE AGUA TRATADA - SAA DE MEDIO PORTE</t>
  </si>
  <si>
    <t>MEMORIAL DESCRITIVO E DE CALCULO - ESTACAO ELEVATORIA DE AGUA TRATADA - SAA DE PEQENO PORTE</t>
  </si>
  <si>
    <t>MEMORIAL DESCRITIVO E DE CALCULO - Q ATE 60 L/S - CQ - SAA PP</t>
  </si>
  <si>
    <t>MEMORIAL DESCRITIVO E DE CALCULO - Q ATE 60 L/S - PC - SAA PP</t>
  </si>
  <si>
    <t>MEMORIAL DESCRITIVO E DE CALCULO - Q ATE 60 L/S - TC - SAA PP</t>
  </si>
  <si>
    <t>MEMORIAL DESCRITIVO E DE CALCULO - Q ATE 60 L/S - UNID. TRATAMENTO - SAA PP</t>
  </si>
  <si>
    <t>MEMORIAL DESCRITIVO E DE CALCULO - UNIDADE DE TRATAMENTO DE RESIDUOS (UTR) - SAA DE PEQUENO E MEDIO PORTES</t>
  </si>
  <si>
    <t>MEMORIAL DESCRITIVO E JUSTIFICATIVO - ADUTORA - SAA DE PEQUENO E MEDIO PORTES</t>
  </si>
  <si>
    <t>ORCAMENTO -  Q ATE 30 L/S - ETA  - SAA PP E MP</t>
  </si>
  <si>
    <t>ORCAMENTO - 100 L/S &lt; Q &lt; 300 L/S - ETA  - SAA PP E MP</t>
  </si>
  <si>
    <t>ORCAMENTO - 30 L/S &lt; Q &lt; 100 L/S - ETA  - SAA PP E MP</t>
  </si>
  <si>
    <t>ORCAMENTO - 60 L/S &lt; Q &lt; 120 L/S - CQ - SAA MP</t>
  </si>
  <si>
    <t>ORCAMENTO - 60 L/S &lt; Q &lt; 120 L/S - ETA S/UTR - SAA MP</t>
  </si>
  <si>
    <t>ORCAMENTO - 60 L/S &lt; Q &lt; 120 L/S - TC - SAA MP</t>
  </si>
  <si>
    <t>ORCAMENTO - ADUTORA - SAA DE PEQUENO E MEDIO PORTES</t>
  </si>
  <si>
    <t>ORCAMENTO - CAPTACAO SUBTERRANEA - SAA DE PEQUENO E MEDIO PORTES</t>
  </si>
  <si>
    <t>ORCAMENTO - CAPTACAO SUPERFICIAL - BALSA/EAB - SAA DE MEDIO PORTE</t>
  </si>
  <si>
    <t>ORCAMENTO - CAPTACAO SUPERFICIAL - BALSA/EAB - SAA DE PEQUENO PORTE</t>
  </si>
  <si>
    <t>ORCAMENTO - CAPTACAO SUPERFICIAL - BARRAGEM DE NIVEL - SAA DE MEDIO PORTE</t>
  </si>
  <si>
    <t>ORCAMENTO - CAPTACAO SUPERFICIAL - BARRAGEM DE NIVEL - SAA DE PEQUENO PORTE</t>
  </si>
  <si>
    <t>ORCAMENTO - CAPTACAO SUPERFICIAL - TOMADA DIRETA - SAA DE MEDIO PORTE</t>
  </si>
  <si>
    <t>ORCAMENTO - CAPTACAO SUPERFICIAL - TOMADA DIRETA - SAA DE PEQUENO PORTE</t>
  </si>
  <si>
    <t>ORCAMENTO - CAPTACAO SUPERFICIAL - TORRE DE TOMADA - SAA DE MEDIO PORTE</t>
  </si>
  <si>
    <t>ORCAMENTO - CAPTACAO SUPERFICIAL - TORRE DE TOMADA - SAA DE PEQUENO PORTE</t>
  </si>
  <si>
    <t>ORCAMENTO - DESARENADOR - SAA DE MEDIO PORTE</t>
  </si>
  <si>
    <t>ORCAMENTO - DESARENADOR - SAA DE PEQUENO PORTE</t>
  </si>
  <si>
    <t>ORCAMENTO - ESTACAO ELEVATORIA DE AGUA BRUTA - SAA DE MEDIO PORTE</t>
  </si>
  <si>
    <t>ORCAMENTO - ESTACAO ELEVATORIA DE AGUA BRUTA - SAA DE PEQUENO PORTE</t>
  </si>
  <si>
    <t>ORCAMENTO - ESTACAO ELEVATORIA DE AGUA TRATADA - SAA DE MEDIO PORTE</t>
  </si>
  <si>
    <t>ORCAMENTO - ESTACAO ELEVATORIA DE AGUA TRATADA - SAA DE PEQUENO PORTE</t>
  </si>
  <si>
    <t>ORCAMENTO - Q ATE 60 L/S - CQ - SAA PP</t>
  </si>
  <si>
    <t>ORCAMENTO - Q ATE 60 L/S - ETA S/UTR - SAA PP</t>
  </si>
  <si>
    <t>ORCAMENTO - Q ATE 60 L/S - PC - SAA PP</t>
  </si>
  <si>
    <t>ORCAMENTO - Q ATE 60 L/S - TC - SAA PP</t>
  </si>
  <si>
    <t>ORCAMENTO - RESERVATORIO COM CAPACIDADE DE 1000 M3 ATE 1500 M3 - SAA.</t>
  </si>
  <si>
    <t>ORCAMENTO - RESERVATORIO COM CAPACIDADE DE 250 M3 ATE 500 M3 - SAA DE PEQUENO PORTE</t>
  </si>
  <si>
    <t>ORCAMENTO - RESERVATORIO COM CAPACIDADE DE 500 M3 ATE 1000 M3 - SAA DE PEQUENO PORTE</t>
  </si>
  <si>
    <t>ORCAMENTO - RESERVATORIO COM CAPACIDADE DE ATE 250 M3 - SAA DE PEQUENO PORTE</t>
  </si>
  <si>
    <t>ORCAMENTO - UNIDADE DE TRATAMENTO DE RESIDUOS (UTR) - SAA DE PEQUENO E MEDIO PORTES</t>
  </si>
  <si>
    <t>ORCAMENTO DA REDE DE DISTRIBUICAO (RDA) PROJETADA - SAA DE PEQUENO E MEDIO PORTES</t>
  </si>
  <si>
    <t>PERFIL PIEZOMETRICO - ADUTORA - SAA DE PEQUENO E MEDIO PORTES</t>
  </si>
  <si>
    <t>PLANTA CONSTRUTIVA E PERFIL - ADUTORA - SAA DE PEQUENO E MEDIO PORTES</t>
  </si>
  <si>
    <t>PROJETO DE DISPOSITIVO ANTIGOLPE TRANSIENTES HIDRAULICOS SAA E SES PEQUENO E MEDIO PORTES.</t>
  </si>
  <si>
    <t>PROJETO DE DISPOSITIVOS ANTIGOLPE TRANSIENTES HIDRAULICOS COM DETERMINACAO - ADUTORA - SAA DE PEQUENO E MEDIO PORTES</t>
  </si>
  <si>
    <t>PROJETO DE ESGOTAMENTO GERAL E DRENAGEM - UNIDADE DE TRATAMENTO DE RESIDUOS (UTR) - SAA DE PEQUENO E MEDIO PORTES</t>
  </si>
  <si>
    <t>PROJETO DE URBANIZACAO E PAISAGISMO - UNIDADE DE TRATAMENTO DE RESIDUOS (UTR) - SAA DE PEQUENO E MEDIO PORTES</t>
  </si>
  <si>
    <t>URBANIZACAO E PAISAGISMO - 60 L/S &lt; Q &lt; 120 L/S - CQ - SAA MP</t>
  </si>
  <si>
    <t>URBANIZACAO E PAISAGISMO - 60 L/S &lt; Q &lt; 120 L/S - TC - SAA MP</t>
  </si>
  <si>
    <t>URBANIZACAO E PAISAGISMO - 60 L/S &lt; Q &lt; 120 L/S - UNID. TRATAMENTO - SAA MP</t>
  </si>
  <si>
    <t>URBANIZACAO E PAISAGISMO - Q ATE 60 L/S - CQ - SAA PP</t>
  </si>
  <si>
    <t>URBANIZACAO E PAISAGISMO - Q ATE 60 L/S - PC - SAA PP</t>
  </si>
  <si>
    <t>URBANIZACAO E PAISAGISMO - Q ATE 60 L/S - TC - SAA PP</t>
  </si>
  <si>
    <t>URBANIZACAO E PAISAGISMO - Q ATE 60 L/S - UNID. TRATAMENTO - SAA PP</t>
  </si>
  <si>
    <t>URBANIZACAO E PAISAGISMO - RESERVATORIO COM CAPACIDADE DE 1000 M3 ATE 1500 M3 - SAA.</t>
  </si>
  <si>
    <t>URBANIZACAO E PAISAGISMO - RESERVATORIO COM CAPACIDADE DE 250 M3 ATE 500 M3 - SAA DE PEQUENO PORTE</t>
  </si>
  <si>
    <t>URBANIZACAO E PAISAGISMO - RESERVATORIO COM CAPACIDADE DE 500 M3 ATE 1000 M3 - SAA DE PEQUENO PORTE</t>
  </si>
  <si>
    <t>URBANIZACAO E PAISAGISMO - RESERVATORIO COM CAPACIDADE DE ATE 250 M3 - SAA DE PEQUENO PORTE</t>
  </si>
  <si>
    <t>VERIFICACAO DA ESTABILIDADE E FLUTUACAO - CAPTACAO SUPERFICIAL - BALSA/EAB - SAA DE MEDIO PORTE</t>
  </si>
  <si>
    <t>VERIFICACAO DE TRANSIENTES HIDRAULICOS COM DETERMINACAO DE DISPOSITIVOS ANTIGOLPE - ADUTORA - SAA DE PEQUENO E MEDIO PORTES</t>
  </si>
  <si>
    <t>VERIFICACAO DE TRANSIENTES HIDRAULICOS SEM DETERMINACAO - ADUTORA - SAA DE PEQUENO E MEDIO PORTES</t>
  </si>
  <si>
    <t>ACOMPANHAMENTO TECNICO DE PROJETO I</t>
  </si>
  <si>
    <t>ACOMPANHAMENTO TECNICO DE PROJETO II</t>
  </si>
  <si>
    <t>ACOMPANHAMENTO TECNICO DE PROJETO III</t>
  </si>
  <si>
    <t>APOIO TECNICO PARA ESTIMATIVA DE CUSTO DAS ESTRUTURAS PARA INCLUSAO NO ORCAMENTO FINAL DO PROJETO BASICO</t>
  </si>
  <si>
    <t>APOIO TECNICO PARA ESTIMATIVA DE CUSTO DAS INSTALACOES ELETRICAS PARA INCLUSAO NO ORCAMENTO FINAL DO PROJETO BASICO</t>
  </si>
  <si>
    <t>CONSULTORIA TÃ‰CNICA ESPECIALIZADA</t>
  </si>
  <si>
    <t>DIGITALIZACAO DE DESENHOS EM GERAL - FORMATO A1</t>
  </si>
  <si>
    <t>DIGITALIZACAO DE REDES COLETORAS DE ESGOTOS E REDES DE DISTRIBUICAO DE AGUA - FORMATO A1</t>
  </si>
  <si>
    <t>ELABORACAO DE DESENHO AS BUILT.</t>
  </si>
  <si>
    <t>ELABORACAO DE DESENHO NO FORMAO A1</t>
  </si>
  <si>
    <t>ESTIMATIVA DE CUSTO (PRE-ORCAMENTO) PARA SUBSIDIAR A ELABORACAO DE ESTUDO ECONOMICO PARALELAMENTE AO PROJETO BASICO</t>
  </si>
  <si>
    <t>ESTRADA DE ACESSO - SAA E SES</t>
  </si>
  <si>
    <t>ESTUDO VIABILIDADE TECNICA ECONOMICA E FINANCEIRA DE ALTERNATIVAS PARA IMPLANTACAO DE APROVEITAMENTOS HIDRELETRICOS</t>
  </si>
  <si>
    <t>ESTUDO VIABILIDADE TECNICA ECONOMICA E FINANCEIRA PARA IMPLANTACAO DE APROVEITAMENTOS HIDRELETRICOS</t>
  </si>
  <si>
    <t>FILTRO ANAEROBIO - SES</t>
  </si>
  <si>
    <t>HOSPEDAGEM E ALIMENTACAO PARA EQUIPE DE SONDAGEM POR DIA TRABALHADO OU A DISPOSICAO</t>
  </si>
  <si>
    <t>LOCACAO E TERRAPLENAGEM</t>
  </si>
  <si>
    <t>LOCOMOCAO DA EQUIPE DE PROJETO - INTERIOR</t>
  </si>
  <si>
    <t>LOCOMOCAO DA EQUIPE DE PROJETO - RMBH</t>
  </si>
  <si>
    <t>ORCAMENTO - UNIDADES PADRONIZADAS</t>
  </si>
  <si>
    <t>ORÃ‡AMENTO PARA EMPREENDIMENTOS DE APROVEITAMENTO HIDRELÃ‰TRICO COM POTÃŠNCIA INFERIOR A 250KW</t>
  </si>
  <si>
    <t>ORÃ‡AMENTO PARA EMPREENDIMENTOS DE APROVEITAMENTO HIDRELÃ‰TRICO COM POTÃŠNCIA SUPERIOR OU IGUAL A 250 KW ATÃ‰ 1.000 KW</t>
  </si>
  <si>
    <t>PROJETO ARQUITETONICO - EDIFICACOES ADMINISTRATVAS</t>
  </si>
  <si>
    <t>PROJETO DE DESAPROPRIACAO</t>
  </si>
  <si>
    <t>PROJETO ELETRICO - DETALHAMENTOS COMPLEMENTARES, DIAGRAMAS TRIFILARES, DIAGRAMAS DE COMANDO E DETALHES DE INSTALACAO</t>
  </si>
  <si>
    <t>PROJETO ELETRICO - ILUMINACAO E TOMADAS, SPDA E ATERRAMENTO</t>
  </si>
  <si>
    <t>PROJETO ELETRICO - PROJETO DE SUBESTACAO EM POSTE, CABINE PRIMARIA OU SUBESTACAO ABRIGADA</t>
  </si>
  <si>
    <t>PROJETO ELETRICO - REDES CABEAMENTO ESTRUTURADO, TELEFONIA, CFTV, SONORIZACAO, DETECCAO E ALARME DE INCENDIO E INTRUSAO</t>
  </si>
  <si>
    <t>RELATORIO TECNICO PARA CARACTERIZACAO DA DEMANDA</t>
  </si>
  <si>
    <t>RELATORIO TECNICO PARA ELABORACAO DE PROJETO</t>
  </si>
  <si>
    <t>TANQUE DE EQUALIZACAO DE VAZAO DE ESGOTO - SES</t>
  </si>
  <si>
    <t>TANQUE SEPTICO SES</t>
  </si>
  <si>
    <t>TRAVESSIA - CORREGOS - SAA E SES</t>
  </si>
  <si>
    <t>TRAVESSIA - RODOVIAS E/OU FERROVIAS - SAA E SES.</t>
  </si>
  <si>
    <t>TRAVESSIAS ESPECIAIS - SAA E SES</t>
  </si>
  <si>
    <t>UTILIZACAO DE FAIXA DE DOMINIO - FERROVIA - SAA E SES</t>
  </si>
  <si>
    <t>UTILIZACAO DE FAIXA DE DOMINIO - RODOVIA - SAA E SES</t>
  </si>
  <si>
    <t>VISITA TECNICA - CONSULTOR</t>
  </si>
  <si>
    <t>VISITA TECNICA - ENGENHEIRO NIVEL II FAIXA II</t>
  </si>
  <si>
    <t>VISITA TECNICA - ENGENHEIRO NÃ•VEL I, FAIXA III.</t>
  </si>
  <si>
    <t>VISITA TECNICA - ENGENHEIRO NÃ•VEL III FAIXA II</t>
  </si>
  <si>
    <t>VISITA TECNICA - ENGENHEIRO NÃ•VEL V, FAIXA I</t>
  </si>
  <si>
    <t>VISITA TECNICA - TOPOGRAFO NIVEL TECNICO.</t>
  </si>
  <si>
    <t>VISITA TECNICA. ENG COORDENADOR.</t>
  </si>
  <si>
    <t>VISITA TECNICA. ENG JUNIOR.</t>
  </si>
  <si>
    <t>VISITA TECNICA. ENG PLENO.</t>
  </si>
  <si>
    <t>VISITA TECNICA. ENG SENIOR.</t>
  </si>
  <si>
    <t>ACABAMENTO DESEMPENADO P/ CONCRETO OU ARGAMASSA PROJETADA</t>
  </si>
  <si>
    <t>APICOAMENTO DE SUPERFICIE DE CONCRETO COM REMOCAO DE TODA CAMADA SUPERFICIAL</t>
  </si>
  <si>
    <t>APLICACAO DE ARGAMASSA PROJETADA, CONSUMO DE CIMENTO 400KG/M3, VIA SECA, MEDIDO POR SACO DE CIMENTO PASSADO NA MAQUINA</t>
  </si>
  <si>
    <t>APLICACAO DE CONCRETO PROJETADO CONSUMO DE CIMENTO 350KG/M3, VIA SECA, MEDIDO POR SACO DE CIMENTO PASSADO NA MAQUINA</t>
  </si>
  <si>
    <t>ARGAMASSA AUTONIVELANTE E EXPANSIVA P/ GRAUTEAMENTO, INCLUSIVE LANCAMENTO E CURA</t>
  </si>
  <si>
    <t>ARGAMASSA DE CIMENTO E AREIA TRACO 1:3 C/ ADITIVO ADESIVO, BASE DE RESINA SINTETICA INCORPORADO, E= 1.5 CM, C/ FORNECIMENTO E APLICA CAO</t>
  </si>
  <si>
    <t>ARGAMASSA DE CIMENTO E AREIA, TRACO 1:2, C/ ADITIVO IMPERMEABILIZANTE DE PEGA NORMAL, E= 2,5 CM C/ FORNECIMENTO E APLICACAO</t>
  </si>
  <si>
    <t>ARGAMASSA DE CIMENTO E AREIA, TRACO 1:3, E=2,5 CM, C/ FORNECIMENTO E APLICACAO, PARA RECUPERACAO DE ESTRUTURAS</t>
  </si>
  <si>
    <t>ARGAMASSA ESPECIAL DE ALTA RESISTENCIA MECANICA C/ FORNECIMENTO E APLICACAO (SIKA TOP 122)</t>
  </si>
  <si>
    <t>ARGAMASSA ESPECIAL PARA RECUPERACAO ESTRUTURAL, ADITIVADA COM XYPEX PATCH'N 'PLUG OU SIMILAR, ESPESSURA DE 1,0 CM ATE 1,5 CM</t>
  </si>
  <si>
    <t>ARGAMASSA ESPECIAL PARA RECUPERACAO ESTRUTURAL, ADITIVADA COM XYPEX PATCH'N 'PLUG OU SIMILAR, ESPESSURA DE 1,5 CM ATE 3,0 CM</t>
  </si>
  <si>
    <t>ARGAMASSA ESPECIAL PARA RECUPERACAO ESTRUTURAL, ADITIVADA COM XYPEX PATCH'N PLUG OU SIMILAR, ESPESSURA DE ATE 1,0 CM.</t>
  </si>
  <si>
    <t>ARMADURA DE ACO P/ RECUPERACAO DE ESTRUTURAS, FORNECIMENTO E POSICIONAMENTO</t>
  </si>
  <si>
    <t>CONCRETO ESTRUTURAL, FCK = 20 MPA, INCLUSIVE LANCAMENTO, ADENSAMENTO E CURA, PARA RECUPERACAO DE ESTRUTURAS</t>
  </si>
  <si>
    <t>CONCRETO GROUT C/ ATE 30 % DE PEDRISCO EM PESO, INCLUSIVE LANCAMENTO, ADENSAMENTO E CURA</t>
  </si>
  <si>
    <t>CORTE DE CONCRETO AO LONGO DAS FISSURAS EM FORMATO DE "U", C/ EXPOSICAO DA ARMADURA, C/ PROFUNDIDADE DE ATE 5,0 CM</t>
  </si>
  <si>
    <t>CORTE DE CONCRETO AO LONGO DAS FISSURAS EM FORMATO DE "U", C/ PROFUNDIDADE DE 3,0 CM</t>
  </si>
  <si>
    <t>CORTE DE CONCRETO C/ UTILIZACAO DE EQUIPAMENTO PNEUMATICO, EM AREAS RESTRITAS</t>
  </si>
  <si>
    <t>CORTE E PREENCHIMENTO DE CANALETAS (LARG. = 2,5 X PROF.= 3,0) CM COM XYPEX PATCH'N PLUG, SEGUIDO DE XYPEX CONCENTRADO NA FORMA DRY-P AC OU SIMILARES.</t>
  </si>
  <si>
    <t>CORTE MANUAL DE CONCRETO SEGREGADO, INCLUSIVE PREPARO DA CAVIDADE P/ GRAUTEAMENTO</t>
  </si>
  <si>
    <t>CRAVACAO DE PINOS COM PISTOLA PARA FIXACAO DE TELAS, INCLUSIVE FORNECIMENTO</t>
  </si>
  <si>
    <t>INJECAO DE POLIURETANO EM FISSURAS DE ATE 0,6 MM (ESPESSURA DA PAREDE 20 CM), SEM GRANDE FLUXO DE AGUA</t>
  </si>
  <si>
    <t>INJECAO DE RESINAS A BASE DE POLIURETANO, CONSISTINDO DE ESPUMA HIDROATIVA EXPANSIVA E GEL, EM TRINCAS E/OU FISSURAS EM ESTRUTURAS DE CONRETO SIMPLES</t>
  </si>
  <si>
    <t>ISOPOR, E= 1,0 CM - FORNECIMENTO E COLOCACAO</t>
  </si>
  <si>
    <t>PINTURA ADESIVA P/ CONCRETO, A BASE DE RESINA EPOXI (SIKADUR 32)</t>
  </si>
  <si>
    <t>RECOMPOSICAO DOS CORTES DE 3,0 CM EXECUTADOS AO LONGO DAS FISSURAS C/ ARGAMASSA CIMENTO/ AREIA TRACO 1:2, SECA SOCADA, "DRY PACK"</t>
  </si>
  <si>
    <t>RECOMPOSICAO DOS CORTES DE 3,0 CM EXECUTADOS AO LONGO DAS FISSURAS C/ ARGAMASSA DE CIMENTO E AREIA TRACO 1:3</t>
  </si>
  <si>
    <t>RECOMPOSICAO DOS CORTES DE 3,0 CM EXECUTADOS AO LONGO DAS FISSURAS C/ ARGAMASSA GROUT SECA SOCADA "DRY PACK"</t>
  </si>
  <si>
    <t>RECOMPOSICAO DOS CORTES DE 5,0 CM EXECUTADOS AO LONGO DAS FISSURAS C/ ARGAMASSA DE CIMENTO E AREIA, TRACO 1:3</t>
  </si>
  <si>
    <t>RECOMPOSICAO DOS CORTES DE 5,0 CM EXECUTADOS AO LONGO DAS FISSURAS C/ ARGAMASSA GROUT SECA SOCADA "DRY PACK"</t>
  </si>
  <si>
    <t>RECOMPOSICAO DOS CORTES DE 5,O CM EXECUTADOS AO LONGO DAS FISSURAS C/ ARGAMASSA CIMENTO/ AREIA TRACO 1:2 SECA SOCADA, "DRY PACK"</t>
  </si>
  <si>
    <t>RETIRADA DE REVESTIMENTO ARGAMASSADO ESPECIAL, PARA RECUPERACAO DE ESTRUTURAS</t>
  </si>
  <si>
    <t>RETIRADA DE REVESTIMENTO IMPERMEABILIZANTE C/ JATO DE ALTA PRESSAO DE AR, AREIA E AGUA</t>
  </si>
  <si>
    <t>REVESTIMENTO IMPERMEABILIZANTE C/ RESINA ACRILICA ELASTICA DE ALTA ADERENCIA AO SUPORTE UMIDO, CONSUMO MINIMO 3,0 KG/M2 (K5-HEY DY)</t>
  </si>
  <si>
    <t>REVESTIMENTO POLIMERICO INIBIDOR DE CORROSAO, CONSUMO MINIMO DE 1,90 KG/M2 (SIKA TOP 108)</t>
  </si>
  <si>
    <t>SERVICOS DE PERFURACAO E INSTALACAO DE BICOS DE PERFURACAO E INJECAO DE (113X15)MM AO LONGO DE FISSURA E/OU TRINCA EM ESTRUTURAS DE CONCRETO SIMPLES E</t>
  </si>
  <si>
    <t>TELA PRE-SOLDADA EM ACO CA-60 B- FORNECIMENTO E POSICIONAMEMTO</t>
  </si>
  <si>
    <t>TRATAMENTO DE JUNTA (1,0 X 1,0) CM, C/ MASTIQUE ELASTICO A BASE DE POLIURETANO</t>
  </si>
  <si>
    <t>TRATAMENTO DE JUNTA DE DILATACAO C/ UTILIZACAO DE PERFIL PRE-MOLDADO DE NEOPREME</t>
  </si>
  <si>
    <t>TRATAMENTO DE JUNTA DE DILATACAO COM UTILIZACAO DE MANTA RHYPALON E ADESIVO ESTRUTURAL DE BASE EPOXI</t>
  </si>
  <si>
    <t>TRATAMENTO IMPERMEABILIZANTE DE JUNTA DE DILATACAO C/ UTILIZACAO DE COMBIFLEX E K-5</t>
  </si>
  <si>
    <t>TRATAMENTO IMPERMEABILIZANTE EM SUPERFICIE COM XYPEX OU SIMILAR</t>
  </si>
  <si>
    <t>ADICIONAL DE PRECO P/ ACRESCIMO NA ALTURA DO POCO AMAZONAS</t>
  </si>
  <si>
    <t>BASE P/ E.T.A PRE-FABRICADA VAZAO =&gt; Q = 12,0 L/S</t>
  </si>
  <si>
    <t>BASE P/ E.T.A PRE-FABRICADA VAZAO =&gt; Q = 2,5 L/S</t>
  </si>
  <si>
    <t>BASE P/ E.T.A PRE-FABRICADA VAZAO =&gt; Q = 5,0 L/S</t>
  </si>
  <si>
    <t>BASE P/ E.T.A PRE-FABRICADA VAZAO =&gt; Q = 8,0 L/S</t>
  </si>
  <si>
    <t>CAIXA SIFONADA P/ LIGACAO DOMICILIAR DE ESGOTO</t>
  </si>
  <si>
    <t>CASA DE MAQUINAS (2,10 X 2,10) M, P/ COMPRESSORES ELETRICO</t>
  </si>
  <si>
    <t>CASA DE MAQUINAS (2,30 X 2,30) M, P/ COMPRESSORES A DIESEL</t>
  </si>
  <si>
    <t>CASA DE MAQUINAS - ADICIONAL DE PRECO P/ BASE DE TAMBOR DE REFRIGERACAO</t>
  </si>
  <si>
    <t>CASA DE QUIMICA - PADRAO COPASA P/ E.T.A PRE--FABRICADA - 1 PAVIMENTO</t>
  </si>
  <si>
    <t>CASA DE QUIMICA - PADRAO COPASA P/ E.T.A PRE--FABRICADA - 2 PAVIMENTOS</t>
  </si>
  <si>
    <t>CHAFARIZ</t>
  </si>
  <si>
    <t>CONSTRUCAO DE ESTRUTURA EM FERROCIMENTO, ESPESSURA ATE 3,0 CM</t>
  </si>
  <si>
    <t>CONSTRUCAO DE FILTRO LENTO EM FERROCIMENTO, DIAMETRO = 3,0 M, Q = 0,5 L/S, H = 2,45 M</t>
  </si>
  <si>
    <t>ESTRUTURA EM FERRO CIMENTO, ESPESSURA DE 6 A 8 CM</t>
  </si>
  <si>
    <t>EXECUCAO DE ENVELOPAMENTO DE TUBOS COM UTILIZACAO DE FERROCIMENTO NA ESPESSURA DE 2CM</t>
  </si>
  <si>
    <t>EXECUCAO DE ESTRUTURA EM FERROCIMENTO, COM ESPESSURA DE 3 A 5CM</t>
  </si>
  <si>
    <t>FILTRO LENTO, CAPACIDADE 2,0 L/S</t>
  </si>
  <si>
    <t>INSTALACAO DE COMPRESSORES OU BOMBA CENTRIFUGA</t>
  </si>
  <si>
    <t>KIT DE CONEXOES COMPLETO P/ INSTALACAO DE BOMBA SUBMERSA, DIAMETRO = 1 1/2"</t>
  </si>
  <si>
    <t>KIT DE CONEXOES COMPLETO P/ INSTALACAO DE BOMBA SUBMERSA, DIAMETRO = 2 "</t>
  </si>
  <si>
    <t>KIT DE CONEXOES COMPLETO P/ INSTALACAO DE BOMBA SUBMERSA, DIAMETRO = 2 1/2"</t>
  </si>
  <si>
    <t>KIT DE CONEXOES COMPLETO P/ INSTALACAO DE BOMBA SUBMERSA, DIAMETRO = 3"</t>
  </si>
  <si>
    <t>KIT DE CONEXOES EM FERRO GALVANIZADO - ENTRADA D'AGUA P/ RESERVATORIO DIAMETRO = 1 1/2"</t>
  </si>
  <si>
    <t>KIT DE CONEXOES EM FERRO GALVANIZADO - ENTRADA D'AGUA P/ RESERVATORIO DIAMETRO = 2"</t>
  </si>
  <si>
    <t>KIT DE CONEXOES EM FERRO GALVANIZADO - ENTRADA D'AGUA P/ RESERVATORIO DIAMETRO = 3"</t>
  </si>
  <si>
    <t>KIT DE CONEXOES EM FERRO GALVANIZADO - SAIDA D'AGUA P/ RESERVATORIO DIAMETRO = 1"</t>
  </si>
  <si>
    <t>KIT DE CONEXOES EM FERRO GALVANIZADO - SAIDA D'AGUA P/ RESERVATORIOS DIAMETRO = 1 1/2"</t>
  </si>
  <si>
    <t>KIT DE CONEXOES EM FERRO GALVANIZADO - SAIDA D'AGUA P/ RESERVATORIOS DIAMETRO = 1 1/4"</t>
  </si>
  <si>
    <t>KIT DE CONEXOES EM FERRO GALVANIZADO - SAIDA D'AGUA P/ RESERVATORIOS DIAMETRO = 2"</t>
  </si>
  <si>
    <t>KIT DE CONEXOES EM FERRO GALVANIZADO - SAIDA D'AGUA P/ RESERVATORIOS DIAMETRO = 3"</t>
  </si>
  <si>
    <t>KIT DE CONEXOES EM FERRO GALVANIZADO - SAIDA D'AGUA P/ RESERVATORIOS DIAMETRO = 3/4"</t>
  </si>
  <si>
    <t>KIT DE CONEXOES SIMPLIFICADO P/ INSTALACAO DE BOMBA SUBMERSA - DIAMETRO = 1 1/2"</t>
  </si>
  <si>
    <t>KIT DE CONEXOES SIMPLIFICADO P/ INSTALACAO DE BOMBA SUBMERSA - DIAMETRO = 2 "</t>
  </si>
  <si>
    <t>KIT DE CONEXOES SIMPLIFICADO P/ INSTALACAO DE BOMBA SUBMERSA - DIAMETRO = 2 1/2"</t>
  </si>
  <si>
    <t>LIGACAO PREDIAL DE ESGOTO, DIAMETRO = 100 MM</t>
  </si>
  <si>
    <t>LIGACAO PREDIAL P/ TUBOS SOLDAVEIS, DN 20 X 20</t>
  </si>
  <si>
    <t>LIGACAO PREDIAL P/ TUBOS SOLDAVEIS, DN 25 X 20</t>
  </si>
  <si>
    <t>LIGACAO PREDIAL P/ TUBOS SOLDAVEIS, DN 32 X 20</t>
  </si>
  <si>
    <t>LIGACAO PREDIAL P/ TUBOS SOLDAVEIS, DN 50 X 20</t>
  </si>
  <si>
    <t>LIGACAO PREDIAL P/ TUBOS, JE, DN 100 X 20</t>
  </si>
  <si>
    <t>LIGACAO PREDIAL P/ TUBOS, JE, DN 75 X 20</t>
  </si>
  <si>
    <t>POCO AMAZONAS</t>
  </si>
  <si>
    <t>POCO DE VISITA SIMPLIFICADO</t>
  </si>
  <si>
    <t>RESERVATORIO APOIADO DE FERROCIMENTO- 50 M3</t>
  </si>
  <si>
    <t>DESLOCAMENTO DE EQUIPES DE CVA/CVE ENTRE CIDADES, DISTANCIA MAIOR QUE 20KM, COM USO DE CAMINHAO</t>
  </si>
  <si>
    <t>DESLOCAMENTO DE EQUIPES DE CVA/CVE ENTRE CIDADES, DISTANCIA MAIOR QUE 20KM, COM USO DE CAMINHONETE CABINE DUPLA</t>
  </si>
  <si>
    <t>DESLOCAMENTO DE EQUIPES DE CVA/CVE ENTRE CIDADES, DISTANCIA MAIOR QUE 20KM, COM USO DE PICK UP LEVE</t>
  </si>
  <si>
    <t>DESLOCAMENTO DE EQUIPES DE CVA/CVE ENTRE CIDADES, DISTSTANCIA MAIOR QUE 20KM, COM USO DE CAMINHAO COM CABINE EXTRA</t>
  </si>
  <si>
    <t>DESLOCAMENTO DE EQUIPES DE MA/ME ENTRE CIDADES, DISTANCIA MAIOR QUE 60KM, COM USO DE CAMINHAO</t>
  </si>
  <si>
    <t>DESLOCAMENTO DE EQUIPES DE MA/ME ENTRE CIDADES, DISTANCIA MAIOR QUE 60KM, COM USO DE CAMINHAO COM CABINE EXTRA</t>
  </si>
  <si>
    <t>DESLOCAMENTO DE EQUIPES DE MA/ME ENTRE CIDADES, DISTANCIA MAIOR QUE 60KM, COM USO DE CAMINHONETE CABINE DUPLA</t>
  </si>
  <si>
    <t>DESLOCAMENTO DE EQUIPES DE MA/ME ENTRE CIDADES, DISTANCIA MAIOR QUE 60KM, COM USO DE PICK UP LEVE</t>
  </si>
  <si>
    <t>MOBILILIZACAO DE EQUIPE, EQUIPAMENTOS, MATERIAIS, EM CAMINHAO COM CABINE EXTRA, PARA CVA E CVE</t>
  </si>
  <si>
    <t>MOBILILIZACAO DE EQUIPE, EQUIPAMENTOS, MATERIAIS, EM CAMINHONETE CABINE DUPLA PARA CVA E CVE</t>
  </si>
  <si>
    <t>MOBILIZACAO DE EQUIPE, EQUIPAMENTOS, MATERIAIS EM PICK UP LEVE PARA CVA E CVE</t>
  </si>
  <si>
    <t>MOBILIZACAO DE EQUIPES, EQUIPAMENTOS, MATERIAIS, EM CAMINHAO PARA CVA E CVE</t>
  </si>
  <si>
    <t>BASE DE CONCRETO PARA CAVALETE PADRAO 1/2"</t>
  </si>
  <si>
    <t>BASE DE CONCRETO PARA CAVALETE PADRAO 3/4"</t>
  </si>
  <si>
    <t>BASE DE CONCRETO PARA PADRAO MULTIPLO - DUPLO</t>
  </si>
  <si>
    <t>BASE DE CONCRETO PARA PADRAO MULTIPLO - TRIPLO</t>
  </si>
  <si>
    <t>BASE DE CONCRETO PARA PADRAO MULTIPLO QUADRUPLO</t>
  </si>
  <si>
    <t>DEMOLICAO ALVENARIA INCLUSIVE CARGA MANUAL</t>
  </si>
  <si>
    <t>DEMOLICAO CERCA ALAMBRADO (TELA DE ARAME GALVANIZADO)</t>
  </si>
  <si>
    <t>DEMOLICAO CERCA ARAME FARPADO</t>
  </si>
  <si>
    <t>DEMOLICAO CONCRETO ARMADO</t>
  </si>
  <si>
    <t>DEMOLICAO CONCRETO SIMPLES</t>
  </si>
  <si>
    <t>DEMOLICAO DE POCO DE VISITA EM ALVENARIA</t>
  </si>
  <si>
    <t>DEMOLICAO FORRO DE GESSO</t>
  </si>
  <si>
    <t>DEMOLICAO PISO CERAMICO</t>
  </si>
  <si>
    <t>DEMOLICAO PISO EM GRANITINA (TIPO MARMORITE, GRANILITE, ETC.)</t>
  </si>
  <si>
    <t>DEMOLICAO PISO VINILICO</t>
  </si>
  <si>
    <t>DEMOLICAO REVESTIMENTO CERAMICO</t>
  </si>
  <si>
    <t>DEMOLICAO REVESTIMENTO COM ARGAMASSA</t>
  </si>
  <si>
    <t>DEMOLICAO REVESTIMENTO COM LAMBRI OU LAMINADO DE MADEIRA</t>
  </si>
  <si>
    <t>DEMOLICAO REVESTIMENTO COM PEDRAS REGULARES E/OU IRREGULARES</t>
  </si>
  <si>
    <t>DESMONTE DE ROCHA - ADICIONAL DMT ACIMA DE 60KM PARA MOBILIZACAO DE EQUIPE, EQUIPAMENTOS, FERRAMENTAL E ACESSORIOS</t>
  </si>
  <si>
    <t>DESMONTE DE ROCHA DMT ATE 60KM - MOBILIZACAO DE EQUIPE, EQUIPAMENTOS, FERRAMENTAL E ACESSORIOS</t>
  </si>
  <si>
    <t>EQUIPAMENTO COMBINADO DE ALTO-VACUO E ALTA PRESSAO, INCLUSIVE CAMINHAO - MOBILIZACAO E DESLOCAMENTO</t>
  </si>
  <si>
    <t>EQUIPAMENTO COMBINADO DE HIDROJATEAMENTO A ALTA PRESSAO E ALTO VACUO, INCLUSIVE CAMINHAO - HORA IMPRODUTIVA</t>
  </si>
  <si>
    <t>EQUIPAMENTO DE ALTA PRESSAO POR HIDROJATEAMENTO, INCLUSIVE CAMINHAO, MOBILIZACAO E DESLOCAMENTO</t>
  </si>
  <si>
    <t>EQUIPAMENTO DE ALTO-VACUO E TANQUE RESERVATORIO, INCLUSIVE CAMINHAO, MOBILIZACAO E DESLOCAMENTO</t>
  </si>
  <si>
    <t>EQUIPAMENTO DE HIDROJATEAMENTO A ALTA PRESSAO, INCLUSIVE CAMINHAO - HORA IMPRODUTIVA</t>
  </si>
  <si>
    <t>ESTACA - BATE ESTACAS COMPLETO PARA CRAVACAO DE ESTACAS COM CAPACIDADE DE SUPORTE DE CARGA ACIMA DE 80 ATE 160 TONELADAS - MOBILIZACAO E DESMOBILIZACA</t>
  </si>
  <si>
    <t>ESTACA - BATE ESTACAS COMPLETO PARA CRAVACAO DE ESTACAS COM CAPACIDADE DE SUPORTE DE CARGA ATE 80 TONELADAS - MOBILIZACAO E DESMOBILIZACAO</t>
  </si>
  <si>
    <t>LIMPEZA COM RETIRADA DE ENTULHO, TRANSPORTE HORIZONTAL E VERTICAL DISTANCIA DE ATE 100M</t>
  </si>
  <si>
    <t>LIMPEZA MANUAL INCLUSIVE VARRICAO</t>
  </si>
  <si>
    <t>LIMPEZA SUPERFICIE COM JATO DE AGUA</t>
  </si>
  <si>
    <t>LIMPEZA SUPERFICIE COM JATO DE ALTA PRESSAO DE AR E AGUA HIDROJATEAMENTO</t>
  </si>
  <si>
    <t>LIMPEZA SUPERFICIE E AREA PARA RECUPERACAO DE ESTRUTURAS COM  MAQUINA DE HIDROJATEAMENTO MOTOR ELETRICO TRIFASICO, 220/380/440 V, 10 HP, ALTA PRESSAO,</t>
  </si>
  <si>
    <t>LIMPEZA SUPERFICIE PROCESSO MANUAL</t>
  </si>
  <si>
    <t>LIMPEZA TERRENO COM DESMATAMENTO MECANIZADO</t>
  </si>
  <si>
    <t>LIMPEZA TERRENO COM RASPAGEM MANUAL</t>
  </si>
  <si>
    <t>LIMPEZA TERRENO COM ROCADEIRA MECANICA</t>
  </si>
  <si>
    <t>LOCACAO ESTRUTURAS - GABARITO/TABEIRA PARA OBRAS</t>
  </si>
  <si>
    <t>PROJECAO DE CONCRETO E/OU ARGAMASSA - MOBILIZACAO E DESMOBILIZACAO DE EQUIPE, EQUIPAMENTOS, MATERIAIS, FERRAMENTAS E ACESSORIOS</t>
  </si>
  <si>
    <t>REMOCAO ASSOALHO DE MADEIRA - PISO</t>
  </si>
  <si>
    <t>REMOCAO CALHAS, RUFOS E CONDUTORES</t>
  </si>
  <si>
    <t>REMOCAO CARPETE TEXTIL - PISO</t>
  </si>
  <si>
    <t>REMOCAO COBERTURA DE TELHA CERAMICA</t>
  </si>
  <si>
    <t>REMOCAO COBERTURA DE TELHA DE FIBROCIMENTO</t>
  </si>
  <si>
    <t>REMOCAO COBERTURA DE TELHA METALICA E/OU PVC</t>
  </si>
  <si>
    <t>REMOCAO DIVISORIAS LEVES</t>
  </si>
  <si>
    <t>REMOCAO ESQUADRIA DE MADEIRA - INCLUSIVE MARCO E ALIZAR</t>
  </si>
  <si>
    <t>REMOCAO ESQUADRIA METALICA - INCLUSIVE MARCO E ALIZAR</t>
  </si>
  <si>
    <t>REMOCAO ESTRUTURA DE MADEIRA PARA TELHADO</t>
  </si>
  <si>
    <t>REMOCAO FORRO EM REGUAS DE MADEIRA E/OU PVC</t>
  </si>
  <si>
    <t>REMOCAO PECAS DE LOUCA INCLUSIVE ACESSORIOS</t>
  </si>
  <si>
    <t>REMOCAO PINTURA A CAL</t>
  </si>
  <si>
    <t>REMOCAO PINTURA A OLEO OU ESMALTE</t>
  </si>
  <si>
    <t>REMOCAO PINTURA LATEX</t>
  </si>
  <si>
    <t>REMOCAO REVESTIMENTO IMPERMEABILIZANTE POR PROCESSO MANUAL E/OU MECANICO</t>
  </si>
  <si>
    <t>REMOCAO TACO DE MADEIRA - PISO</t>
  </si>
  <si>
    <t>VISTORIA CAUTELAR</t>
  </si>
  <si>
    <t>(B)CONCRETO ESTRUTURAL (FCK = 15 MPA) - PREPARO EM BETONEIRA.</t>
  </si>
  <si>
    <t>(B)CONCRETO ESTRUTURAL (FCK = 20 MPA) - PREPARO EM BETONEIRA.</t>
  </si>
  <si>
    <t>(B)CONCRETO MAGRO (CONSUMO MINIMO DE CIMENTO 150 KG/M3) - PREPARO EM BETONEIRA</t>
  </si>
  <si>
    <t>ANEL PRE-MOLDADO DE CONCRETO, COM ARMACAO E ALCA, FABRICADO CONFORME PROJETO PADRAO P-COPASA 104/_, DN 600 X 320 MM</t>
  </si>
  <si>
    <t>CAMINHAO COM CARROCERIA FIXA E CABINE EXTRA, CAPACIDADE PARA 4,0 TON (INCLUSIVE MOTORISTA)</t>
  </si>
  <si>
    <t>CAMINHAO TRUCADO, COM CARROCERIA MIXTA EM PERFIS METALICOS E MADEIRA DE LEI, REFORCADA, MOTOR DIESEL, POTENCIA MINIMA DE 162CV, EXCLUSIVE MOTORISTA -</t>
  </si>
  <si>
    <t>CONSTRUCAO CIVIL DO BARRACAO - PADRAO COPASA</t>
  </si>
  <si>
    <t>EQUIPAMENTO P/ EQUIPE DE DI</t>
  </si>
  <si>
    <t>EQUIPAMENTO P/ EQUIPE DE RECOMPOSICAO DE PISTA - ESGOTO</t>
  </si>
  <si>
    <t>EQUIPAMENTO P/ EQUIPE DE REDE / LIGACAO DE ESGOTO</t>
  </si>
  <si>
    <t>EQUIPAMENTO PARA EQUIPE DE REATERRO, BASE E LIMPEZA</t>
  </si>
  <si>
    <t>EQUIPAMENTO PARA EQUIPE DE RECOMPOSICAO - RUA</t>
  </si>
  <si>
    <t>EQUIPAMENTOS DE SEGURANCA PARA AMBIENTES CONFINADOS</t>
  </si>
  <si>
    <t>EQUIPAMENTOS E MATERIAIS PARA EQUIPE DE II</t>
  </si>
  <si>
    <t>EQUIPAMENTOS E MATERIAIS PARA EQUIPES DE III E DE IV</t>
  </si>
  <si>
    <t>EQUIPE DE APOIO</t>
  </si>
  <si>
    <t>EQUIPE DE DESENTUPIMENTO IMEDIATO (DI)</t>
  </si>
  <si>
    <t>EQUIPE DE ECOBATIMETRIA</t>
  </si>
  <si>
    <t>EQUIPE DE ESGOTO, LIGACAO - TROCA PARCIAL</t>
  </si>
  <si>
    <t>EQUIPE DE ESGOTO, LIGACAO - TROCA TOTAL</t>
  </si>
  <si>
    <t>EQUIPE DE ESGOTO, REDE- TROCA PARCIAL</t>
  </si>
  <si>
    <t>EQUIPE DE ESGOTO, REDE- TROCA TOTAL</t>
  </si>
  <si>
    <t>EQUIPE DE ESGOTO- RECOMPOSICAO PASSEIO</t>
  </si>
  <si>
    <t>EQUIPE DE ESGOTO- RECOMPOSICAO PISTA</t>
  </si>
  <si>
    <t>EQUIPE DE I  COM MOTO - SEM COMUNICACAO</t>
  </si>
  <si>
    <t>EQUIPE DE I - COM MOTO, SEM COMUNICACAO</t>
  </si>
  <si>
    <t>EQUIPE DE I, COM FURGONETA - HORA</t>
  </si>
  <si>
    <t>EQUIPE DE I, COM MOTO - HORA</t>
  </si>
  <si>
    <t>EQUIPE DE I, COM MOTO - MES</t>
  </si>
  <si>
    <t>EQUIPE DE I, COM PICK UP - MES</t>
  </si>
  <si>
    <t>EQUIPE DE II</t>
  </si>
  <si>
    <t>EQUIPE DE IV</t>
  </si>
  <si>
    <t>EQUIPE DE PESQUISA CARTORIAL - QUALIFICACAO BASICA</t>
  </si>
  <si>
    <t>EQUIPE DE TOPOGRAFIA DE CAMPO</t>
  </si>
  <si>
    <t>EQUIPE DE TOPOGRAFIA DE ESCRITORIO</t>
  </si>
  <si>
    <t>EQUIPE GPS GEODESICO</t>
  </si>
  <si>
    <t>EQUIPE PARA LEVANTAMENTOS COM LASER SCANNER</t>
  </si>
  <si>
    <t>ESCORAMENTO DESCONTINUO - INSUMOS</t>
  </si>
  <si>
    <t>ESCORAMENTO TIPO PONTALETEAMENTO - INSUMOS</t>
  </si>
  <si>
    <t>INSTALACOES  ELETRICAS  P/ CANTEIRO DE OBRAS - TIPO A1</t>
  </si>
  <si>
    <t>INSTALACOES  ELETRICAS  P/ CANTEIRO DE OBRAS - TIPO A2</t>
  </si>
  <si>
    <t>INSTALACOES  ELETRICAS  P/ CANTEIRO DE OBRAS - TIPO A3</t>
  </si>
  <si>
    <t>INSTALACOES  ELETRICAS  P/ CANTEIRO DE OBRAS - TIPO A4</t>
  </si>
  <si>
    <t>INSTALACOES  ELETRICAS  P/ CANTEIRO DE OBRAS - TIPO A5 - A6 - A7</t>
  </si>
  <si>
    <t>INSTALACOES ELETRICAS PARA ABRIGO DE PAINEL ELETRICO DE POCO PROFUNDO OU BALSA (1 CMB).</t>
  </si>
  <si>
    <t>INSTALACOES HIDRAULICO SANITARIAS P/  CANTEIRO DE OBRAS - TIPO A2</t>
  </si>
  <si>
    <t>INSTALACOES HIDRAULICO SANITARIAS P/  CANTEIRO DE OBRAS - TIPO A3</t>
  </si>
  <si>
    <t>INSTALACOES HIDRAULICO SANITARIAS P/  CANTEIRO DE OBRAS - TIPO A4</t>
  </si>
  <si>
    <t>INSTALACOES HIDRAULICO SANITARIAS P/  CANTEIRO DE OBRAS - TIPO A5 - A6 - A7</t>
  </si>
  <si>
    <t>INSTALACOES HIDRAULICO SANITARIAS P/ CANTEIRO DE OBRAS - TIPO A1</t>
  </si>
  <si>
    <t>LANCAMENTO OU BOMBEAMENTO E ADENSAMENTO DE CONCRETO QUALQUER ALTURA OU PROFUNDIDADE</t>
  </si>
  <si>
    <t>MARCO DE CONCRETO - FORNECIMENTO E INSTALACAO</t>
  </si>
  <si>
    <t>MATERIAIS DE CONSUMO - DESENHO E ESCRITORIO</t>
  </si>
  <si>
    <t>MOBILIZACAO DA EQUIPE DE TOPOGRAFIA</t>
  </si>
  <si>
    <t>PASSADICO DE MADEIRA PARA PEDESTRES</t>
  </si>
  <si>
    <t>PORTAO PARA PEDESTRES FABRICADO CONFORME PADRAO COPASA P. 013/-</t>
  </si>
  <si>
    <t>PORTAO PARA VEICULOS FABRICADO CONFORME PADRAO COPASA P. 012/-</t>
  </si>
  <si>
    <t>SINALIZACAO P/ EQUIPE DE DI</t>
  </si>
  <si>
    <t>SINALIZACAO P/ EQUIPE DE I - COM PICK UP</t>
  </si>
  <si>
    <t>SINALIZACAO P/ EQUIPE DE II</t>
  </si>
  <si>
    <t>SINALIZACAO P/ EQUIPE DE III</t>
  </si>
  <si>
    <t>SINALIZACAO P/ EQUIPE DE IV</t>
  </si>
  <si>
    <t>SINALIZACAO P/ EQUIPE DE RECOMPOSICAO DE PISTA- ESGOTO</t>
  </si>
  <si>
    <t>SINALIZACAO P/ EQUIPE REDE / LIGACAO DE ESGOTO E RECOMPOSICAO DE PASSEIO</t>
  </si>
  <si>
    <t>SINALIZAÃ‡ÃƒO PARA EQUIPE DE RECOMPOSIÃ‡ÃƒO</t>
  </si>
  <si>
    <t>TAPUME EM CHAPA DE MADEIRA COMPENSADA- P COPASA 094/-</t>
  </si>
  <si>
    <t>TRAVESSIA METALICA P/ VEICULOS</t>
  </si>
  <si>
    <t>ABRACADEIRA METALICA PARA TUBULACAO DN 50 A DN 80 - FORNECIMENTO E INSTALACAO</t>
  </si>
  <si>
    <t>ABRACADEIRA METALICA PARA TUBULACAO DN DN 100 - FORNECIMENTO E INSTALACAO</t>
  </si>
  <si>
    <t>ABRACADEIRA METALICA PARA TUBULACAO DN DN 150 - FORNECIMENTO E INSTALACAO</t>
  </si>
  <si>
    <t>ABRACADEIRA METALICA PARA TUBULACAO DN DN 200 - FORNECIMENTO E INSTALACAO</t>
  </si>
  <si>
    <t>ABRACADEIRA METALICA PARA TUBULACAO DN DN 250 - FORNECIMENTO E INSTALACAO</t>
  </si>
  <si>
    <t>ABRACADEIRA METALICA PARA TUBULACAO DN DN 300 - FORNECIMENTO E INSTALACAO</t>
  </si>
  <si>
    <t>ABRACADEIRA METALICA PARA TUBULACAO DN DN 350 - FORNECIMENTO E INSTALACAO</t>
  </si>
  <si>
    <t>ABRACADEIRA METALICA PARA TUBULACAO DN DN 400 - FORNECIMENTO E INSTALACAO</t>
  </si>
  <si>
    <t>ABRACADEIRA METALICA PARA TUBULACAO DN DN 450 - FORNECIMENTO E INSTALACAO</t>
  </si>
  <si>
    <t>ABRACADEIRA METALICA PARA TUBULACAO DN DN 500 - FORNECIMENTO E INSTALACAO</t>
  </si>
  <si>
    <t>ABRIGO PARA PAINEL ELETRICO DE POCO PROFUNDO OU BALSA (1 CMB)</t>
  </si>
  <si>
    <t>BANHEIRO QUIMICO - CABINE EM FIBRA DE VIDRO, TETO TRANSLUCIDO BRANCO, CAPACIDADE MAXIMA OPERACIONAL 180 LITROS, PORTA PAPEL HIGIENICO, PLACA DE IDENTI</t>
  </si>
  <si>
    <t>CESTO RETENTOR DE SOLIDOS EM ACO INOX CONFORME PROJETO, DIMENSOES (50X50X50)CM - FORNECIMENTO E INSTALACAO</t>
  </si>
  <si>
    <t>CESTO RETENTOR DE SOLIDOS EM ACO INOX, ADICIONAL DE ALTURA - FORNECIMENTO E INSTALACAO</t>
  </si>
  <si>
    <t>COMUNICACAO ATRAVES DE TELEFONIA CELULAR</t>
  </si>
  <si>
    <t>CORTE DE CHAPAS DE ACO</t>
  </si>
  <si>
    <t>DISTRIBUICAO DE FOLHETOS INFORMATIVOS</t>
  </si>
  <si>
    <t>ESCADA TIPO MARINHEIRO, DEGRAUS EM FERRO REDONDO, DIAMETRO = 1/2"</t>
  </si>
  <si>
    <t>ESCADA TIPO MARINHEIRO, DEGRAUS EM FERRO REDONDO, DIAMETRO = 3/4"</t>
  </si>
  <si>
    <t>ESTRUTURA DE MADEIRA P/ SUSTENTACAO DE RESERVATORIO APOIADO DE FIBROCIMENTO CAP. ATE 250 LITROS P/ DOSAGEM DE PRODUTOS QUIMICOS - EX CETO FORNECIMENTO</t>
  </si>
  <si>
    <t>ESTRUTURA DE MADEIRA P/ SUSTENTACAO DE RESERVATORIO DE FIBROCIMENTO CAPACIDADE ATE 500 LITROS, H = 4,00 M - EXCETO FORNECIMENTO DO R ESERVATORIO</t>
  </si>
  <si>
    <t>FUNDO P/ FILTROS, TIPO LEOPOLD</t>
  </si>
  <si>
    <t>GUARDA CORPO C/ CORRIMAO, FERRO GALVANIZADO, DIAMETRO = 1 1/2 "</t>
  </si>
  <si>
    <t>GUARDA CORPO C/ CORRIMAO, FERRO GALVANIZADO, DIAMETRO = 3/4 "</t>
  </si>
  <si>
    <t>HOSPEDAGEM E ALIMENTACAO</t>
  </si>
  <si>
    <t>IMAGEM AEREA ORTORRETIFICADA (ORTOFOTO), OBTIDA POR MEIO DE CAMERA AEROFOTOGRAMETRICA DE PEQUENO FORMATO, EMBARCADA EM VEICULO AEREO NAO TRIPULADO</t>
  </si>
  <si>
    <t>IMAGEM DE ALTA RESOLUCAO ESPACIAL (50 CM OU MELHOR), OBTIDA DE ACERVO DE CENAS DE UM OU MAIS SATELITES, DEVIDAMENTE PROCESSADAS E ORTORRETIFICADAS</t>
  </si>
  <si>
    <t>LIGACAO PREDIAL DE AGUA DE 1" COM MONTAGEM E INSTALACAO DO PADRAO DUPLO</t>
  </si>
  <si>
    <t>LIGACAO PREDIAL DE AGUA DE 1" COM MONTAGEM E INSTALACAO DO PADRAO QUADRUPLO</t>
  </si>
  <si>
    <t>LIGACAO PREDIAL DE AGUA DE 1" COM MONTAGEM E INSTALACAO DO PADRAO TRIPLO</t>
  </si>
  <si>
    <t>LUMINARIA TIPO PLAFONIER COM 1 LAMPADA DE LED - FORNECIMENTO E INSTALACAO.</t>
  </si>
  <si>
    <t>MANOMETRO - INSTALACAO DE PONTO DE TOMADA</t>
  </si>
  <si>
    <t>MATERIAL FILTRANTE, COLOCACAO</t>
  </si>
  <si>
    <t>MEIO SUPORTE PARA FILTRO BIOLOGICO PERCOLADOR COM FRAGMENTO DE ROCHA SILICATICA TIPO GNAISSICA</t>
  </si>
  <si>
    <t>MEIO SUPORTE PARA LEITO - AREIA GROSSA - FORNECIMENTO E ASSENTAMENTO</t>
  </si>
  <si>
    <t>MEIO SUPORTE PARA LEITO - AREIA MEDIA - FORNECIMENTO E ASSENTAMENTO</t>
  </si>
  <si>
    <t>MEIO SUPORTE PARA LEITO - BRITA NÂ°0 - FORNECIMENTO E ASSENTAMENTO</t>
  </si>
  <si>
    <t>MEIO SUPORTE PARA LEITO - BRITA NÂ°1 - FORNECIMENTO E ASSENTAMENTO</t>
  </si>
  <si>
    <t>MEIO SUPORTE PARA LEITO - BRITA NÂ°2 - FORNECIMENTO E ASSENTAMENTO</t>
  </si>
  <si>
    <t>MEIO SUPORTE PARA LEITO - BRITA NÂ°3 - FORNECIMENTO E ASSENTAMENTO</t>
  </si>
  <si>
    <t>MEIO SUPORTE PARA LEITO - TIJOLOS MACICOS REQUEIMADOS (20 X 10 X 5)CM - FORNECIMENTO E ASSENTAMENTO</t>
  </si>
  <si>
    <t>MOBILIZACAO E DESMOBILIZACAO DE EQUIPE, EQUIPAMENTOS E MATERIAIS PARA APLICACAO DE REVESTIMENTO EM RESINA ESTER VINILICA REFORCADA COM FIBRA DE VIDRO</t>
  </si>
  <si>
    <t>MOBILIZACAO E DESMOBILIZACAO DE EQUIPE, EQUIPAMENTOS E MATERIAIS PARA APLICACAO DE REVESTIMENTO POLIURETANO ELASTOMERICO FLEXIVEL</t>
  </si>
  <si>
    <t>MONOVIA EM PERFIL METALICO " I " DE 10" - FORNECIMENTO E INSTALACAO</t>
  </si>
  <si>
    <t>MONOVIA EM PERFIL METALICO " I " DE 6" - FORNECIMENTO E INSTALACAO</t>
  </si>
  <si>
    <t>MONOVIA EM PERFIL METALICO " I " DE 8" - FORNECIMENTO E INSTALACAO</t>
  </si>
  <si>
    <t>MUDANCA DE LOCAL DE PADRAO COM MONTAGEM E INSTALACAO DO PADRAO DUPLO</t>
  </si>
  <si>
    <t>MUDANCA DE LOCAL DE PADRAO COM MONTAGEM E INSTALACAO DO PADRAO QUADRUPLO</t>
  </si>
  <si>
    <t>MUDANCA DE LOCAL DE PADRAO COM MONTAGEM E INSTALACAO DO PADRAO TRIPLO</t>
  </si>
  <si>
    <t>PERFURACAO EM ESTRUTURAS DE CONCRETO ARMADO E MONTAGEM DE VEDANTES EXPANSIVOS DE BORRACHA Â€“ MOBILIZACAO E DESMOBILIZACAO.</t>
  </si>
  <si>
    <t>PINTURA DE TUBULACOES DE FERRO FUNDIDO</t>
  </si>
  <si>
    <t>PROTECAO CONTRA GASES SULFUROSOS COM REVESTIMENTO POLIURETANO ELASTOMERICO FLEXIVEL - AREAS ACIMA DE 1000 M2</t>
  </si>
  <si>
    <t>PROTECAO CONTRA GASES SULFUROSOS COM REVESTIMENTO POLIURETANO ELASTOMERICO FLEXIVEL - AREAS ACIMA DE 500 ATE 1000 M2</t>
  </si>
  <si>
    <t>PROTECAO CONTRA GASES SULFUROSOS COM REVESTIMENTO POLIURETANO ELASTOMERICO FLEXIVEL - AREAS ATE 200 M2</t>
  </si>
  <si>
    <t>PROTECAO CONTRA GASES SULFUROSOS COM REVESTIMENTO POLIURETANO ELASTOMERICO FLEXIVEL - AREAS DE 200 ATE 500 M2</t>
  </si>
  <si>
    <t>RELATORIO MENSAL DE OBRA - DATA BOOK.</t>
  </si>
  <si>
    <t>RELIGACAO DA SUPRESSAO - PADRAO MULTIPLO</t>
  </si>
  <si>
    <t>REVESTIMENTO EM RESINA ESTER VINILICA REFORCADA COM FIBRA DE VIDRO PARA PROTECAO DE ESTRUTURAS DE CONCRETO E FERROCIMENTO</t>
  </si>
  <si>
    <t>SOLDA DE CHAPAS DE ACO COM ESPESSURA DE 1/4"</t>
  </si>
  <si>
    <t>SOLDA POR PONTOS</t>
  </si>
  <si>
    <t>SONDAGEM DE REDES EM PISTA DE TERRA.</t>
  </si>
  <si>
    <t>SONDAGEM DE REDES EM QUALQUER TIPO DE PAVIMENTO.</t>
  </si>
  <si>
    <t>SUPRESSAO DA LIGACAO - PADRAO MULTIPLO</t>
  </si>
  <si>
    <t>TABLADO DE MADEIRA P/ SALA DE PRODUTOS QUIMICOS- P COPASA 022/-</t>
  </si>
  <si>
    <t>TALHA MANUAL COMPACTA, CAPACIDADE DE CARGA DE 1 T, ELEVACAO DE 5 ,0 M E CARRO TROLEI MANUAL - FORNECIMENTO E INSTALACAO</t>
  </si>
  <si>
    <t>TALHA MANUAL COMPACTA, CAPACIDADE DE CARGA DE 500 KG, ELEVACAO DE 5,0 M E CARRO TROLEI MANUAL - FORNECIMENTO E INSTALACAO</t>
  </si>
  <si>
    <t>TAMPA EM CHAPA DE ALUMINIO ANTIDERRAPANTE XADREZ - FORNECIMENTO E INSTALACAO</t>
  </si>
  <si>
    <t>TAMPA EM FIBRA DE VIDRO, CONFORME PADRAO P-COPASA 248/- FORNECIMENTO E ASSENTAMENTO</t>
  </si>
  <si>
    <t>TAXAS E EMOLUMENTOS - PAGAMENTOS DE VALORES ADVINDOS DE SERVICOS  CARTORIAIS, NOTARIAIS, ESCRITURAS, REGISTROS, LICENCIAMENTOS E OUTROS</t>
  </si>
  <si>
    <t>VEDANTE EXPANSIVO DE BORRACHA, INCLUSIVE PERFURACAO EM ESTRUTURAS DE CONCRETO ARMADO, PARA TUBULACOES DE AGUA DN 100, FORNECIMENTO E INSTALAÃ‡ÃƒO.</t>
  </si>
  <si>
    <t>VEDANTE EXPANSIVO DE BORRACHA, INCLUSIVE PERFURACAO EM ESTRUTURAS DE CONCRETO ARMADO, PARA TUBULACOES DE AGUA DN 150, FORNECIMENTO E INSTALAÃ‡ÃƒO.</t>
  </si>
  <si>
    <t>VEDANTE EXPANSIVO DE BORRACHA, INCLUSIVE PERFURACAO EM ESTRUTURAS DE CONCRETO ARMADO, PARA TUBULACOES DE AGUA DN 200, FORNECIMENTO E INSTALAÃ‡ÃƒO.</t>
  </si>
  <si>
    <t>VEDANTE EXPANSIVO DE BORRACHA, INCLUSIVE PERFURACAO EM ESTRUTURAS DE CONCRETO ARMADO, PARA TUBULACOES DE AGUA DN 250, FORNECIMENTO E INSTALAÃ‡ÃƒO.</t>
  </si>
  <si>
    <t>VEDANTE EXPANSIVO DE BORRACHA, INCLUSIVE PERFURACAO EM ESTRUTURAS DE CONCRETO ARMADO, PARA TUBULACOES DE AGUA DN 300, FORNECIMENTO E INSTALAÃ‡ÃƒO.</t>
  </si>
  <si>
    <t>VEDANTE EXPANSIVO DE BORRACHA, INCLUSIVE PERFURACAO EM ESTRUTURAS DE CONCRETO ARMADO, PARA TUBULACOES DE AGUA DN 50 A 60, FORNECIMENTO E INSTALAÃ‡ÃƒO.</t>
  </si>
  <si>
    <t>VEDANTE EXPANSIVO DE BORRACHA, INCLUSIVE PERFURACAO EM ESTRUTURAS DE CONCRETO ARMADO, PARA TUBULACOES DE AGUA DN 75 A 85, FORNECIMENTO E INSTALAÃ‡ÃƒO.</t>
  </si>
  <si>
    <t>VEDANTE EXPANSIVO DE BORRACHA, INCLUSIVE PERFURACAO EM ESTRUTURAS DE CONCRETO ARMADO, PARA TUBULACOES DE ESGOTO DN 100, FORNECIMENTO E INSTALAÃ‡ÃƒO.</t>
  </si>
  <si>
    <t>VEDANTE EXPANSIVO DE BORRACHA, INCLUSIVE PERFURACAO EM ESTRUTURAS DE CONCRETO ARMADO, PARA TUBULACOES DE ESGOTO DN 150, FORNECIMENTO E INSTALAÃ‡ÃƒO.</t>
  </si>
  <si>
    <t>VEDANTE EXPANSIVO DE BORRACHA, INCLUSIVE PERFURACAO EM ESTRUTURAS DE CONCRETO ARMADO, PARA TUBULACOES DE ESGOTO DN 200, FORNECIMENTO E INSTALAÃ‡ÃƒO.</t>
  </si>
  <si>
    <t>VEDANTE EXPANSIVO DE BORRACHA, INCLUSIVE PERFURACAO EM ESTRUTURAS DE CONCRETO ARMADO, PARA TUBULACOES DE ESGOTO DN 250, FORNECIMENTO E INSTALAÃ‡ÃƒO.</t>
  </si>
  <si>
    <t>VEDANTE EXPANSIVO DE BORRACHA, INCLUSIVE PERFURACAO EM ESTRUTURAS DE CONCRETO ARMADO, PARA TUBULACOES DE ESGOTO DN 300, FORNECIMENTO E INSTALAÃ‡ÃƒO.</t>
  </si>
  <si>
    <t>VEDANTE EXPANSIVO DE BORRACHA, INCLUSIVE PERFURACAO EM ESTRUTURAS DE CONCRETO ARMADO, PARA TUBULACOES DE ESGOTO DN 50 A 60, FORNECIMENTO E INSTALAÃ‡Ãƒ</t>
  </si>
  <si>
    <t>VEDANTE EXPANSIVO DE BORRACHA, INCLUSIVE PERFURACAO EM ESTRUTURAS DE CONCRETO ARMADO, PARA TUBULACOES DE ESGOTO DN 75 A 85, FORNECIMENTO E INSTALAÃ‡Ãƒ</t>
  </si>
  <si>
    <t>VETORIZACAO PLANIMETRICA (GEORREFERENCIADAS) CRIADAS PARA CLASSIFICAR E QUANTIFICAR NIVEIS DE INFORMACOES E ATRIBUTOS VISIVEIS EM IMAGENS ORBITAIS (SA</t>
  </si>
  <si>
    <t>ALOCACAO DE EQUIPE BASICA DE TOPOGRAFIA</t>
  </si>
  <si>
    <t>ALOCACAO DE EQUIPE BASICA DE TOPOGRAFIA, LIMITADA A 7(SETE) DIAS</t>
  </si>
  <si>
    <t>BATIMETRIA DE SECOES FLUVIAIS ATE 10 M DE COMPRIMENTO</t>
  </si>
  <si>
    <t>BATIMETRIA DE SECOES FLUVIAIS PELO QUE EXECEDER 10 M DE COMPRIMENTO</t>
  </si>
  <si>
    <t>CADASTRO DE ADUTORA / LINHA DE RECALQUE</t>
  </si>
  <si>
    <t>CADASTRO DE BENFEITORIA INCLUINDO PLANTA BAIXA E CORTE, FOTOGRAFIAS E PREENCHIMENTO DE FICHA CADASTRAL</t>
  </si>
  <si>
    <t>CADASTRO DE CAMPO DE EDIFICACOES EXISTENTES</t>
  </si>
  <si>
    <t>CADASTRO DE INTERCEPTOR E/OU EMISSARIO</t>
  </si>
  <si>
    <t>CADASTRO DE POCO DE VISITA E/OU CAIXA, COM COTA ALTIMETRICA.</t>
  </si>
  <si>
    <t>CADASTRO DE POCOS DE VISITA E/OU CAIXAS DE PASSAGEM/PROTECAO DE REGISTROS E APARELHOS, EM ESPACO CONFINADO, COM DETERMINACAO DA COTA ALTIMETRICA</t>
  </si>
  <si>
    <t>CADASTRO DE REDE COLETORA DE ESGOTOS (RCE)</t>
  </si>
  <si>
    <t>CADASTRO DE REDE DE DISTRIBUICAO DE AGUA (RDA)</t>
  </si>
  <si>
    <t>CADASTRO E NIVELAMENTO DE CRUZAMENTO DE VIAS E DE PONTOS NOTAVEIS</t>
  </si>
  <si>
    <t>CADASTRO E NIVELAMENTO DE CRUZAMENTO DE VIAS E DE PONTOS NOTAVEIS - AREA DE OCUPACAO NAO PLANEJADA</t>
  </si>
  <si>
    <t>DESCRICAO TOPOGRAFICA COM ELABORACAO DE MAPA CHAVE.</t>
  </si>
  <si>
    <t>DETECCAO DE PVS E/OU CAIXAS DE PROTECAO DE REGISTROS/APARELHOS COM TAMPOES ENTERRADOS, COM UTILIZACAO DE DETECTOR DE METAIS, COM CROQUIS DE AMARRACAO</t>
  </si>
  <si>
    <t>DIGITALIZACAO DO LEVANTAMENTO PLANIALTIMETRICO SEMICADASTRAL EXISTENTE</t>
  </si>
  <si>
    <t>ECOBATIMETRIA DE SECOES FLUVIAIS DE ATÃ‰ 100M DE COMPRIMENTO</t>
  </si>
  <si>
    <t>ECOBATIMETRIA DE SECOES FLUVIAIS PELO QUE EXCEDER 100M DE COMPRIMENTO</t>
  </si>
  <si>
    <t>ELABORACAO DE "NOTA DE SERVICO" PARA EXECUCAO DE REDE COLETORA DE ESGOTOS - CRESCIMENTO VEGETATIVO</t>
  </si>
  <si>
    <t>EXECUCAO DE FURO DE SONDAGEM PARA CADASTRO</t>
  </si>
  <si>
    <t>INSPECAO LOCAL PARA FORNECIMENTO DE DADOS PRELIMINARES A ELABORACAO DE PARECERES TECNICOS E/OU ORCAMENTARIOS - CRESCIMENTO VEGETATIV O</t>
  </si>
  <si>
    <t>LEVANTAMENTO ALTIMETRICO DE SEMICADASTRO EXISTENTE, INCLUINDO AMARRACAO PLANIALTIMETRICA</t>
  </si>
  <si>
    <t>LEVANTAMENTO DE AREAS ESPECIAIS, INCLUSIVE TRAVESSIAS 1.000 M2 &lt; A &lt; 25.000 M2, PELO QUE EXCEDER 1.000 M2 ATE 25.000 M2.</t>
  </si>
  <si>
    <t>LEVANTAMENTO DE AREAS ESPECIAIS, INCLUSIVE TRAVESSIAS 25.000 M2 &lt; A &lt;100.000 M2, PELO QUE EXCEDER 25.000 M2 ATE 100.000 M2(10 HA).</t>
  </si>
  <si>
    <t>LEVANTAMENTO DE AREAS ESPECIAIS, INCLUSIVE TRAVESSIAS A &gt; 100.000 M2 (10 HA), PELO QUE EXCEDER 100.000 M2 (10 HA).</t>
  </si>
  <si>
    <t>LEVANTAMENTO DE AREAS ESPECIAIS, INCLUSIVE TRAVESSIAS AREA ATE 1.000 M2.</t>
  </si>
  <si>
    <t>LEVANTAMENTO DE AREAS ESPECIAIS, INCLUSIVE TRAVESSIAS, AREA DE 100.000 M2 (10 HA).</t>
  </si>
  <si>
    <t>LEVANTAMENTO DE AREAS ESPECIAIS, INCLUSIVE TRAVESSIAS, AREA DE 25.000 M2.</t>
  </si>
  <si>
    <t>LEVANTAMENTO DE NORMAIS EM REDE COLETORA DE ESGOTOS (RCE) - CRESCIMENTO VEGETATIVO</t>
  </si>
  <si>
    <t>LEVANTAMENTO PLANIALTIMETRICO - EM ARRUAMENTOS, COM INDICACAO DE IMOVEIS PARA ATUALIZACAO DO SEMICADASTRO EXISTENTE</t>
  </si>
  <si>
    <t>LEVANTAMENTO PLANIALTIMETRICO - EM ARRUAMENTOS, COM INDICACAO DE IMOVEIS PARA ATUALIZACAO DO SEMICADASTRO EXISTENTE - AREA DE OCUPAC AO NAO PLANEJADA</t>
  </si>
  <si>
    <t>LEVANTAMENTO PLANIALTIMETRICO CADASTRAL FAIXA DE EXPLORACAO PARA IMPLANTACAO DE ADUTORA E LOCACAO E NIVELAMENTO DO EIXO LARGURA MEDIA = 20M.</t>
  </si>
  <si>
    <t>LEVANTAMENTO PLANIALTIMETRICO CADASTRAL FAIXA DE EXPLORACAO PARA IMPLANTACAO DE ADUTORA E LOCACAO E NIVELAMENTO DO EIXO LARGURA MEDIA = 40M.</t>
  </si>
  <si>
    <t>LEVANTAMENTO PLANIALTIMETRICO CADASTRAL FAIXA DE EXPLORACAO PARA IMPLANTACAO DE ADUTORA E LOCACAO E NIVELAMENTO DO EIXO LARGURA MEDIA = 60M.</t>
  </si>
  <si>
    <t>LEVANTAMENTO PLANIALTIMETRICO CADASTRAL FAIXA DE EXPLORACAO PARA IMPLANTACAO DE ADUTORA E LOCACAO E NIVELAMENTO DO EIXO LARGURA MEDIA = 80M</t>
  </si>
  <si>
    <t>LEVANTAMENTO PLANIALTIMETRICO CADASTRAL FAIXA DE EXPLORACAO PARA IMPLANTACAO DE INTERCEPTOR/EMISSARIO E LOCACAO E NIVELAMENTO DO EIXO LARGURA MEDIA =</t>
  </si>
  <si>
    <t>LEVANTAMENTO PLANIALTIMETRICO CADASTRAL FAIXA DE EXPLORACAO PARA IMPLANTACAO DE INTERCEPTOR/EMISSARIO LOCACAO E NIVELAMENTO DO EIXO LARGURA MEDIA = 20</t>
  </si>
  <si>
    <t>LEVANTAMENTO PLANIALTIMETRICO COM UTILIZACAO DE EQUIPAMENTO LASER SCANNER - AREAS ATÃ‰ 100000 M2 (10HA)</t>
  </si>
  <si>
    <t>LEVANTAMENTO PLANIALTIMETRICO COM UTILIZACAO DE EQUIPAMENTO LASER SCANNER - AREAS EXCEDENTES A 100000 M2 (10HA), PELO QUE EXCEDER 100000M2 (10HA)</t>
  </si>
  <si>
    <t>LEVANTAMENTO PLANIALTIMETRICO E SEMICADASTRAL COM NORMAL - AREA DE EXPANSAO</t>
  </si>
  <si>
    <t>LEVANTAMENTO PLANIALTIMETRICO E SEMICADASTRAL COM NORMAL - AREA DE OCUPACAO NAO PLANEJADA (FAVELA)</t>
  </si>
  <si>
    <t>LEVANTAMENTO PLANIALTIMETRICO E SEMICADASTRAL COM NORMAL - AREA URBANA.</t>
  </si>
  <si>
    <t>LEVANTAMENTO PLANIMETRICO CADASTRAL</t>
  </si>
  <si>
    <t>LIMPEZA VEGETAL DE FAIXA DE TRABALHO COM USO DE EQUIPAMENTO MOTORIZADO</t>
  </si>
  <si>
    <t>LOCACAO DE AREAS ACIMA 5000 M2 - OBRAS</t>
  </si>
  <si>
    <t>LOCACAO DE AREAS ATE 5000 M2 - OBRAS</t>
  </si>
  <si>
    <t>LOCACAO DE EIXO - AREA DE OCUPACAO NAO PLANEJADA</t>
  </si>
  <si>
    <t>LOCACAO DE EIXO - AREA RURAL</t>
  </si>
  <si>
    <t>LOCACAO DE EIXO - AREA URBANA</t>
  </si>
  <si>
    <t>LOCACAO DE REDE E ELABORACAO DE NOTA DE SERVICO, INCLUSIVE LEVANTAMENTO DE NORMAIS - OBRAS</t>
  </si>
  <si>
    <t>LOCACAO E NIVELAMENTO DE EIXO - AREA NAO PLANEJADA</t>
  </si>
  <si>
    <t>LOCACAO E NIVELAMENTO DE EIXO - AREA RURAL</t>
  </si>
  <si>
    <t>LOCACAO E NIVELAMENTO DE FUROS DE SONDAGEM.</t>
  </si>
  <si>
    <t>LOCACAO E NIVELAMENTO DE PROLONGAMENTO DE REDE COLETORA DE ESGOTOS - CRESCIMENTO VEGETATIVO</t>
  </si>
  <si>
    <t>LOCACAO E NIVELAMENTO EIXO EM AREA URBANIZADA</t>
  </si>
  <si>
    <t>MEDICAO PRELIMINAR DE EXTENSAO DO PROLONGAMENTO DE REDE COLETORA DE ESGOTOS E CONTAGEM DO NUMERO DE IMOVEIS - CRESCIMENTO VEGETATIVO</t>
  </si>
  <si>
    <t>MOBILIZACAO E DESMOBILIZACAO DE EQUIPE DE TOPOGRAFIA.</t>
  </si>
  <si>
    <t>MOBILIZACAO E LOCOMOCAO DE EQUIPE GPS GEODESICO</t>
  </si>
  <si>
    <t>NIVELAMENTO DE EIXO - AREA DE OCUPACAO NAO PLANEJADA</t>
  </si>
  <si>
    <t>NIVELAMENTO DE EIXO - AREA RURAL</t>
  </si>
  <si>
    <t>NIVELAMENTO DE EIXO - AREA URBANA</t>
  </si>
  <si>
    <t>NIVELAMENTO DE EIXO COM LEVANTAMENTO DE NORMAIS - AREA DE OCUPACAO NAO PLANEJADA</t>
  </si>
  <si>
    <t>NIVELAMENTO DE EIXO COM LEVANTAMENTO DE NORMAIS - AREA URBANA</t>
  </si>
  <si>
    <t>NIVELAMENTO DE EIXO DE REDE COLETORA DE ESGOTOS EXISTENTE - CRESCIMENTO VEGETATIVO</t>
  </si>
  <si>
    <t>NIVELAMENTO DE PONTOS DE NORMAL</t>
  </si>
  <si>
    <t>PESQUISA CARTORIAL - QUALIFICACAO BASICA</t>
  </si>
  <si>
    <t>POLIGONAL DE CONTORNO - LOCACAO E NIVELAMENTO</t>
  </si>
  <si>
    <t>SEMICADASTRO - ATUALIZACAO COM INDICACAO DE NOVOS IMOVEIS E DADOS URBANISTICOS</t>
  </si>
  <si>
    <t>SERVICOS TOPOGRAFICOS DE CAMPO PARA OBRAS COM UTILIZACAO DE ESCORAMENTO TIPO BLINDAGEM METALICA</t>
  </si>
  <si>
    <t>TRANSPORTE DE COORDENADAS POR KM (QUILOMETRO)</t>
  </si>
  <si>
    <t>TRANSPORTE DE COORDENADAS POR PONTO</t>
  </si>
  <si>
    <t>TRANSPORTE DE REFERENCIA DE NIVEL (RN)</t>
  </si>
  <si>
    <t>ARBUSTO ORNAMENTAL H=50 A 100CM - FORNECIMENTO E PLANTIO</t>
  </si>
  <si>
    <t>ARVORE ORNAMENTAL H=150 A 200CM - FORNECIMENTO E PLANTIO</t>
  </si>
  <si>
    <t>CERCA ALAMBRADO (TELA DE ARAME GALVANIZADO) COM MOUROES DE CONCRETO CONFORME PADRAO COPASA P.126</t>
  </si>
  <si>
    <t>CERCA ARAME FARPADO 4 FIOS COM MOUROES DE MADEIRA</t>
  </si>
  <si>
    <t>CERCA ARAME FARPADO 8 FIOS COM MOUROES DE MADEIRA</t>
  </si>
  <si>
    <t>CERCA ARAME FARPADO COM MOUROES DE CONCRETO CONFORME PADRAO COPASA P.126</t>
  </si>
  <si>
    <t>CERCA CONCERTINA CLIPADA, GALVANIZADA DIAMETRO DA ESPIRAL DE 450MM - FORNECIMENTO E INSTALACAO</t>
  </si>
  <si>
    <t>CERCA VIVA - FORNECIMENTO E PLANTIO</t>
  </si>
  <si>
    <t>FORRACAO C/ VEGETACAO RASTEIRA - FORNECIMENTO E PLANTIO</t>
  </si>
  <si>
    <t>GRAMA EM PLACAS - FORNECIMENTO E PLANTIO</t>
  </si>
  <si>
    <t>PORTAO PARA PEDESTRES CONFORME PADRAO COPASA P.013</t>
  </si>
  <si>
    <t>PORTAO PARA VEICULOS CONFORME PADRAO COPASA P.012</t>
  </si>
  <si>
    <t>MLM</t>
  </si>
  <si>
    <t>M3K</t>
  </si>
  <si>
    <t>TO</t>
  </si>
  <si>
    <t>TOK</t>
  </si>
  <si>
    <t>A1</t>
  </si>
  <si>
    <t>DEZ</t>
  </si>
  <si>
    <t>(VKAM2</t>
  </si>
  <si>
    <t>KM2</t>
  </si>
  <si>
    <t>ED-48151</t>
  </si>
  <si>
    <t>ED-48152</t>
  </si>
  <si>
    <t>ED-48145</t>
  </si>
  <si>
    <t>ED-48146</t>
  </si>
  <si>
    <t>ED-48147</t>
  </si>
  <si>
    <t>ED-48148</t>
  </si>
  <si>
    <t>ED-48149</t>
  </si>
  <si>
    <t>ED-48150</t>
  </si>
  <si>
    <t>ED-48154</t>
  </si>
  <si>
    <t>ED-48153</t>
  </si>
  <si>
    <t>ED-48156</t>
  </si>
  <si>
    <t>ED-48157</t>
  </si>
  <si>
    <t>ED-48158</t>
  </si>
  <si>
    <t>ED-48159</t>
  </si>
  <si>
    <t>ED-48161</t>
  </si>
  <si>
    <t>ED-48160</t>
  </si>
  <si>
    <t>ED-48162</t>
  </si>
  <si>
    <t>ED-48165</t>
  </si>
  <si>
    <t>ED-48166</t>
  </si>
  <si>
    <t>ED-48167</t>
  </si>
  <si>
    <t>ED-48163</t>
  </si>
  <si>
    <t>ED-48164</t>
  </si>
  <si>
    <t>ED-48168</t>
  </si>
  <si>
    <t>ED-48173</t>
  </si>
  <si>
    <t>ED-48169</t>
  </si>
  <si>
    <t>ED-48170</t>
  </si>
  <si>
    <t>ED-48171</t>
  </si>
  <si>
    <t>ED-48172</t>
  </si>
  <si>
    <t>ED-48174</t>
  </si>
  <si>
    <t>ED-48175</t>
  </si>
  <si>
    <t>ED-48176</t>
  </si>
  <si>
    <t>ED-48180</t>
  </si>
  <si>
    <t>ED-48182</t>
  </si>
  <si>
    <t>ED-48155</t>
  </si>
  <si>
    <t>ED-48177</t>
  </si>
  <si>
    <t>ED-48178</t>
  </si>
  <si>
    <t>ED-48185</t>
  </si>
  <si>
    <t>ED-48179</t>
  </si>
  <si>
    <t>ED-48181</t>
  </si>
  <si>
    <t>ED-48183</t>
  </si>
  <si>
    <t>ED-48184</t>
  </si>
  <si>
    <t>ED-48186</t>
  </si>
  <si>
    <t>ED-48187</t>
  </si>
  <si>
    <t>ED-48189</t>
  </si>
  <si>
    <t>ED-48188</t>
  </si>
  <si>
    <t>ED-48190</t>
  </si>
  <si>
    <t>ED-48213</t>
  </si>
  <si>
    <t>ED-48214</t>
  </si>
  <si>
    <t>ED-48212</t>
  </si>
  <si>
    <t>ED-48219</t>
  </si>
  <si>
    <t>ED-48220</t>
  </si>
  <si>
    <t>ED-48218</t>
  </si>
  <si>
    <t>ED-48216</t>
  </si>
  <si>
    <t>ED-48217</t>
  </si>
  <si>
    <t>ED-48215</t>
  </si>
  <si>
    <t>ED-48206</t>
  </si>
  <si>
    <t>ED-48208</t>
  </si>
  <si>
    <t>ED-48207</t>
  </si>
  <si>
    <t>ED-48234</t>
  </si>
  <si>
    <t>ED-48195</t>
  </si>
  <si>
    <t>ED-48192</t>
  </si>
  <si>
    <t>ED-48196</t>
  </si>
  <si>
    <t>ED-48193</t>
  </si>
  <si>
    <t>ED-48194</t>
  </si>
  <si>
    <t>ED-48191</t>
  </si>
  <si>
    <t>ED-48203</t>
  </si>
  <si>
    <t>ED-48204</t>
  </si>
  <si>
    <t>ED-48205</t>
  </si>
  <si>
    <t>ED-48232</t>
  </si>
  <si>
    <t>ED-48233</t>
  </si>
  <si>
    <t>ED-48231</t>
  </si>
  <si>
    <t>ED-48222</t>
  </si>
  <si>
    <t>ED-48224</t>
  </si>
  <si>
    <t>ED-48221</t>
  </si>
  <si>
    <t>ED-48229</t>
  </si>
  <si>
    <t>ED-48227</t>
  </si>
  <si>
    <t>ED-48230</t>
  </si>
  <si>
    <t>ED-48228</t>
  </si>
  <si>
    <t>ED-48226</t>
  </si>
  <si>
    <t>ED-48201</t>
  </si>
  <si>
    <t>ED-48198</t>
  </si>
  <si>
    <t>ED-48202</t>
  </si>
  <si>
    <t>ED-48199</t>
  </si>
  <si>
    <t>ED-48200</t>
  </si>
  <si>
    <t>ED-48197</t>
  </si>
  <si>
    <t>ED-48236</t>
  </si>
  <si>
    <t>ED-48235</t>
  </si>
  <si>
    <t>ED-48210</t>
  </si>
  <si>
    <t>ED-48209</t>
  </si>
  <si>
    <t>ED-48211</t>
  </si>
  <si>
    <t>ED-48239</t>
  </si>
  <si>
    <t>ED-48238</t>
  </si>
  <si>
    <t>ED-48241</t>
  </si>
  <si>
    <t>ED-48240</t>
  </si>
  <si>
    <t>ED-48247</t>
  </si>
  <si>
    <t>ED-48243</t>
  </si>
  <si>
    <t>ED-48237</t>
  </si>
  <si>
    <t>ED-9075</t>
  </si>
  <si>
    <t>ED-9076</t>
  </si>
  <si>
    <t>ED-48246</t>
  </si>
  <si>
    <t>ED-48245</t>
  </si>
  <si>
    <t>ED-9077</t>
  </si>
  <si>
    <t>ED-48249</t>
  </si>
  <si>
    <t>ED-48248</t>
  </si>
  <si>
    <t>ED-48250</t>
  </si>
  <si>
    <t>ED-48251</t>
  </si>
  <si>
    <t>ED-48256</t>
  </si>
  <si>
    <t>ED-48258</t>
  </si>
  <si>
    <t>ED-48257</t>
  </si>
  <si>
    <t>ED-48254</t>
  </si>
  <si>
    <t>ED-48259</t>
  </si>
  <si>
    <t>ED-48255</t>
  </si>
  <si>
    <t>ED-48262</t>
  </si>
  <si>
    <t>ED-48261</t>
  </si>
  <si>
    <t>ED-48253</t>
  </si>
  <si>
    <t>ED-48252</t>
  </si>
  <si>
    <t>ED-48263</t>
  </si>
  <si>
    <t>ED-48264</t>
  </si>
  <si>
    <t>ED-48290</t>
  </si>
  <si>
    <t>ED-48292</t>
  </si>
  <si>
    <t>ED-48291</t>
  </si>
  <si>
    <t>ED-48288</t>
  </si>
  <si>
    <t>ED-48293</t>
  </si>
  <si>
    <t>ED-48294</t>
  </si>
  <si>
    <t>ED-48289</t>
  </si>
  <si>
    <t>ED-48276</t>
  </si>
  <si>
    <t>ED-48278</t>
  </si>
  <si>
    <t>ED-48277</t>
  </si>
  <si>
    <t>ED-48274</t>
  </si>
  <si>
    <t>ED-48279</t>
  </si>
  <si>
    <t>ED-48280</t>
  </si>
  <si>
    <t>ED-48275</t>
  </si>
  <si>
    <t>ED-48283</t>
  </si>
  <si>
    <t>ED-48285</t>
  </si>
  <si>
    <t>ED-48284</t>
  </si>
  <si>
    <t>ED-48281</t>
  </si>
  <si>
    <t>ED-48286</t>
  </si>
  <si>
    <t>ED-48287</t>
  </si>
  <si>
    <t>ED-48282</t>
  </si>
  <si>
    <t>ED-48273</t>
  </si>
  <si>
    <t>ED-48272</t>
  </si>
  <si>
    <t>ED-48299</t>
  </si>
  <si>
    <t>ED-48300</t>
  </si>
  <si>
    <t>ED-48296</t>
  </si>
  <si>
    <t>ED-48295</t>
  </si>
  <si>
    <t>ED-48298</t>
  </si>
  <si>
    <t>ED-48297</t>
  </si>
  <si>
    <t>ED-8506</t>
  </si>
  <si>
    <t>ED-8505</t>
  </si>
  <si>
    <t>ED-48326</t>
  </si>
  <si>
    <t>ED-48335</t>
  </si>
  <si>
    <t>ED-48301</t>
  </si>
  <si>
    <t>ED-9067</t>
  </si>
  <si>
    <t>ED-48307</t>
  </si>
  <si>
    <t>ED-48308</t>
  </si>
  <si>
    <t>ED-8347</t>
  </si>
  <si>
    <t>ED-9129</t>
  </si>
  <si>
    <t>ED-48302</t>
  </si>
  <si>
    <t>ED-48303</t>
  </si>
  <si>
    <t>ED-48304</t>
  </si>
  <si>
    <t>ED-48305</t>
  </si>
  <si>
    <t>ED-48306</t>
  </si>
  <si>
    <t>ED-48309</t>
  </si>
  <si>
    <t>ED-8494</t>
  </si>
  <si>
    <t>ED-8486</t>
  </si>
  <si>
    <t>ED-8495</t>
  </si>
  <si>
    <t>ED-8487</t>
  </si>
  <si>
    <t>ED-8496</t>
  </si>
  <si>
    <t>ED-48319</t>
  </si>
  <si>
    <t>ED-8497</t>
  </si>
  <si>
    <t>ED-48320</t>
  </si>
  <si>
    <t>ED-8498</t>
  </si>
  <si>
    <t>ED-48321</t>
  </si>
  <si>
    <t>ED-48317</t>
  </si>
  <si>
    <t>ED-48318</t>
  </si>
  <si>
    <t>ED-48311</t>
  </si>
  <si>
    <t>ED-48310</t>
  </si>
  <si>
    <t>ED-8493</t>
  </si>
  <si>
    <t>ED-8485</t>
  </si>
  <si>
    <t>ED-48313</t>
  </si>
  <si>
    <t>ED-48314</t>
  </si>
  <si>
    <t>ED-48315</t>
  </si>
  <si>
    <t>ED-48316</t>
  </si>
  <si>
    <t>ED-48312</t>
  </si>
  <si>
    <t>ED-8456</t>
  </si>
  <si>
    <t>ED-8454</t>
  </si>
  <si>
    <t>ED-8455</t>
  </si>
  <si>
    <t>ED-8393</t>
  </si>
  <si>
    <t>ED-8401</t>
  </si>
  <si>
    <t>ED-8405</t>
  </si>
  <si>
    <t>ED-8408</t>
  </si>
  <si>
    <t>ED-8411</t>
  </si>
  <si>
    <t>ED-8414</t>
  </si>
  <si>
    <t>ED-8461</t>
  </si>
  <si>
    <t>ED-8474</t>
  </si>
  <si>
    <t>ED-8385</t>
  </si>
  <si>
    <t>ED-8399</t>
  </si>
  <si>
    <t>ED-8403</t>
  </si>
  <si>
    <t>ED-8406</t>
  </si>
  <si>
    <t>ED-8409</t>
  </si>
  <si>
    <t>ED-8412</t>
  </si>
  <si>
    <t>ED-8459</t>
  </si>
  <si>
    <t>ED-8472</t>
  </si>
  <si>
    <t>ED-8389</t>
  </si>
  <si>
    <t>ED-8400</t>
  </si>
  <si>
    <t>ED-8404</t>
  </si>
  <si>
    <t>ED-8407</t>
  </si>
  <si>
    <t>ED-8410</t>
  </si>
  <si>
    <t>ED-8413</t>
  </si>
  <si>
    <t>ED-8460</t>
  </si>
  <si>
    <t>ED-8473</t>
  </si>
  <si>
    <t>ED-8396</t>
  </si>
  <si>
    <t>ED-8394</t>
  </si>
  <si>
    <t>ED-8395</t>
  </si>
  <si>
    <t>ED-8423</t>
  </si>
  <si>
    <t>ED-8421</t>
  </si>
  <si>
    <t>ED-8422</t>
  </si>
  <si>
    <t>ED-8432</t>
  </si>
  <si>
    <t>ED-8430</t>
  </si>
  <si>
    <t>ED-8431</t>
  </si>
  <si>
    <t>ED-8441</t>
  </si>
  <si>
    <t>ED-8439</t>
  </si>
  <si>
    <t>ED-8440</t>
  </si>
  <si>
    <t>ED-8450</t>
  </si>
  <si>
    <t>ED-8448</t>
  </si>
  <si>
    <t>ED-8449</t>
  </si>
  <si>
    <t>ED-8470</t>
  </si>
  <si>
    <t>ED-8468</t>
  </si>
  <si>
    <t>ED-8469</t>
  </si>
  <si>
    <t>ED-8388</t>
  </si>
  <si>
    <t>ED-8386</t>
  </si>
  <si>
    <t>ED-8387</t>
  </si>
  <si>
    <t>ED-8417</t>
  </si>
  <si>
    <t>ED-8415</t>
  </si>
  <si>
    <t>ED-8416</t>
  </si>
  <si>
    <t>ED-8426</t>
  </si>
  <si>
    <t>ED-8424</t>
  </si>
  <si>
    <t>ED-8425</t>
  </si>
  <si>
    <t>ED-8435</t>
  </si>
  <si>
    <t>ED-8433</t>
  </si>
  <si>
    <t>ED-8434</t>
  </si>
  <si>
    <t>ED-8444</t>
  </si>
  <si>
    <t>ED-8442</t>
  </si>
  <si>
    <t>ED-8443</t>
  </si>
  <si>
    <t>ED-8464</t>
  </si>
  <si>
    <t>ED-8462</t>
  </si>
  <si>
    <t>ED-8463</t>
  </si>
  <si>
    <t>ED-8392</t>
  </si>
  <si>
    <t>ED-8390</t>
  </si>
  <si>
    <t>ED-8391</t>
  </si>
  <si>
    <t>ED-8420</t>
  </si>
  <si>
    <t>ED-8418</t>
  </si>
  <si>
    <t>ED-8419</t>
  </si>
  <si>
    <t>ED-8429</t>
  </si>
  <si>
    <t>ED-8427</t>
  </si>
  <si>
    <t>ED-8428</t>
  </si>
  <si>
    <t>ED-8438</t>
  </si>
  <si>
    <t>ED-8436</t>
  </si>
  <si>
    <t>ED-8437</t>
  </si>
  <si>
    <t>ED-8447</t>
  </si>
  <si>
    <t>ED-8445</t>
  </si>
  <si>
    <t>ED-8446</t>
  </si>
  <si>
    <t>ED-8467</t>
  </si>
  <si>
    <t>ED-8465</t>
  </si>
  <si>
    <t>ED-8466</t>
  </si>
  <si>
    <t>ED-8562</t>
  </si>
  <si>
    <t>ED-8560</t>
  </si>
  <si>
    <t>ED-8561</t>
  </si>
  <si>
    <t>ED-8569</t>
  </si>
  <si>
    <t>ED-8567</t>
  </si>
  <si>
    <t>ED-8568</t>
  </si>
  <si>
    <t>ED-8565</t>
  </si>
  <si>
    <t>ED-8563</t>
  </si>
  <si>
    <t>ED-8564</t>
  </si>
  <si>
    <t>ED-13910</t>
  </si>
  <si>
    <t>ED-13909</t>
  </si>
  <si>
    <t>ED-48323</t>
  </si>
  <si>
    <t>ED-48322</t>
  </si>
  <si>
    <t>ED-8504</t>
  </si>
  <si>
    <t>ED-8503</t>
  </si>
  <si>
    <t>ED-48328</t>
  </si>
  <si>
    <t>ED-9070</t>
  </si>
  <si>
    <t>ED-48329</t>
  </si>
  <si>
    <t>ED-48331</t>
  </si>
  <si>
    <t>ED-48330</t>
  </si>
  <si>
    <t>ED-48332</t>
  </si>
  <si>
    <t>ED-48333</t>
  </si>
  <si>
    <t>ED-48334</t>
  </si>
  <si>
    <t>ED-48325</t>
  </si>
  <si>
    <t>ED-48324</t>
  </si>
  <si>
    <t>ED-48336</t>
  </si>
  <si>
    <t>ED-48337</t>
  </si>
  <si>
    <t>ED-48338</t>
  </si>
  <si>
    <t>ED-48339</t>
  </si>
  <si>
    <t>ED-48341</t>
  </si>
  <si>
    <t>ED-48344</t>
  </si>
  <si>
    <t>ED-48343</t>
  </si>
  <si>
    <t>ED-48346</t>
  </si>
  <si>
    <t>ED-48345</t>
  </si>
  <si>
    <t>ED-48340</t>
  </si>
  <si>
    <t>ED-48342</t>
  </si>
  <si>
    <t>ED-48348</t>
  </si>
  <si>
    <t>ED-48347</t>
  </si>
  <si>
    <t>ED-48350</t>
  </si>
  <si>
    <t>ED-48349</t>
  </si>
  <si>
    <t>ED-48351</t>
  </si>
  <si>
    <t>ED-48352</t>
  </si>
  <si>
    <t>ED-48356</t>
  </si>
  <si>
    <t>ED-48357</t>
  </si>
  <si>
    <t>ED-48358</t>
  </si>
  <si>
    <t>ED-48355</t>
  </si>
  <si>
    <t>ED-48354</t>
  </si>
  <si>
    <t>ED-48353</t>
  </si>
  <si>
    <t>ED-48359</t>
  </si>
  <si>
    <t>ED-48360</t>
  </si>
  <si>
    <t>ED-48362</t>
  </si>
  <si>
    <t>ED-48361</t>
  </si>
  <si>
    <t>ED-48364</t>
  </si>
  <si>
    <t>ED-48363</t>
  </si>
  <si>
    <t>ED-48366</t>
  </si>
  <si>
    <t>ED-48365</t>
  </si>
  <si>
    <t>ED-48367</t>
  </si>
  <si>
    <t>ED-48368</t>
  </si>
  <si>
    <t>ED-48370</t>
  </si>
  <si>
    <t>ED-48369</t>
  </si>
  <si>
    <t>ED-48371</t>
  </si>
  <si>
    <t>ED-48376</t>
  </si>
  <si>
    <t>ED-48377</t>
  </si>
  <si>
    <t>ED-48372</t>
  </si>
  <si>
    <t>ED-48373</t>
  </si>
  <si>
    <t>ED-48374</t>
  </si>
  <si>
    <t>ED-48375</t>
  </si>
  <si>
    <t>ED-48378</t>
  </si>
  <si>
    <t>ED-48381</t>
  </si>
  <si>
    <t>ED-48382</t>
  </si>
  <si>
    <t>ED-48383</t>
  </si>
  <si>
    <t>ED-48379</t>
  </si>
  <si>
    <t>ED-48380</t>
  </si>
  <si>
    <t>ED-48384</t>
  </si>
  <si>
    <t>ED-48385</t>
  </si>
  <si>
    <t>ED-48386</t>
  </si>
  <si>
    <t>ED-48394</t>
  </si>
  <si>
    <t>ED-48393</t>
  </si>
  <si>
    <t>ED-48391</t>
  </si>
  <si>
    <t>ED-48388</t>
  </si>
  <si>
    <t>ED-48392</t>
  </si>
  <si>
    <t>ED-48389</t>
  </si>
  <si>
    <t>ED-48390</t>
  </si>
  <si>
    <t>ED-48387</t>
  </si>
  <si>
    <t>ED-8346</t>
  </si>
  <si>
    <t>ED-48397</t>
  </si>
  <si>
    <t>ED-9906</t>
  </si>
  <si>
    <t>ED-9903</t>
  </si>
  <si>
    <t>ED-9907</t>
  </si>
  <si>
    <t>ED-9904</t>
  </si>
  <si>
    <t>ED-48414</t>
  </si>
  <si>
    <t>ED-48421</t>
  </si>
  <si>
    <t>ED-48420</t>
  </si>
  <si>
    <t>ED-48419</t>
  </si>
  <si>
    <t>ED-48423</t>
  </si>
  <si>
    <t>ED-48424</t>
  </si>
  <si>
    <t>ED-48425</t>
  </si>
  <si>
    <t>ED-48426</t>
  </si>
  <si>
    <t>ED-48427</t>
  </si>
  <si>
    <t>ED-48430</t>
  </si>
  <si>
    <t>ED-48429</t>
  </si>
  <si>
    <t>ED-48428</t>
  </si>
  <si>
    <t>ED-13852</t>
  </si>
  <si>
    <t>ED-48432</t>
  </si>
  <si>
    <t>ED-48431</t>
  </si>
  <si>
    <t>ED-48400</t>
  </si>
  <si>
    <t>ED-48403</t>
  </si>
  <si>
    <t>ED-48404</t>
  </si>
  <si>
    <t>ED-48402</t>
  </si>
  <si>
    <t>ED-48405</t>
  </si>
  <si>
    <t>ED-48416</t>
  </si>
  <si>
    <t>ED-48417</t>
  </si>
  <si>
    <t>ED-48418</t>
  </si>
  <si>
    <t>ED-48433</t>
  </si>
  <si>
    <t>ED-48401</t>
  </si>
  <si>
    <t>ED-48406</t>
  </si>
  <si>
    <t>ED-48408</t>
  </si>
  <si>
    <t>ED-48409</t>
  </si>
  <si>
    <t>ED-48410</t>
  </si>
  <si>
    <t>ED-48407</t>
  </si>
  <si>
    <t>ED-48412</t>
  </si>
  <si>
    <t>ED-48411</t>
  </si>
  <si>
    <t>ED-48413</t>
  </si>
  <si>
    <t>ED-48415</t>
  </si>
  <si>
    <t>ED-48422</t>
  </si>
  <si>
    <t>ED-48436</t>
  </si>
  <si>
    <t>ED-48435</t>
  </si>
  <si>
    <t>ED-48488</t>
  </si>
  <si>
    <t>ED-48443</t>
  </si>
  <si>
    <t>ED-48445</t>
  </si>
  <si>
    <t>ED-48441</t>
  </si>
  <si>
    <t>ED-48442</t>
  </si>
  <si>
    <t>ED-48444</t>
  </si>
  <si>
    <t>ED-48440</t>
  </si>
  <si>
    <t>ED-48447</t>
  </si>
  <si>
    <t>ED-48452</t>
  </si>
  <si>
    <t>ED-48453</t>
  </si>
  <si>
    <t>ED-8024</t>
  </si>
  <si>
    <t>ED-48450</t>
  </si>
  <si>
    <t>ED-48456</t>
  </si>
  <si>
    <t>ED-48457</t>
  </si>
  <si>
    <t>ED-48454</t>
  </si>
  <si>
    <t>ED-48455</t>
  </si>
  <si>
    <t>ED-48504</t>
  </si>
  <si>
    <t>ED-48463</t>
  </si>
  <si>
    <t>ED-48462</t>
  </si>
  <si>
    <t>ED-48461</t>
  </si>
  <si>
    <t>ED-48460</t>
  </si>
  <si>
    <t>ED-48459</t>
  </si>
  <si>
    <t>ED-48464</t>
  </si>
  <si>
    <t>ED-48489</t>
  </si>
  <si>
    <t>ED-48486</t>
  </si>
  <si>
    <t>ED-48487</t>
  </si>
  <si>
    <t>ED-48476</t>
  </si>
  <si>
    <t>ED-48477</t>
  </si>
  <si>
    <t>ED-48491</t>
  </si>
  <si>
    <t>ED-48480</t>
  </si>
  <si>
    <t>ED-48479</t>
  </si>
  <si>
    <t>ED-48483</t>
  </si>
  <si>
    <t>ED-48481</t>
  </si>
  <si>
    <t>ED-48485</t>
  </si>
  <si>
    <t>ED-48484</t>
  </si>
  <si>
    <t>ED-48482</t>
  </si>
  <si>
    <t>ED-48501</t>
  </si>
  <si>
    <t>ED-48492</t>
  </si>
  <si>
    <t>ED-48502</t>
  </si>
  <si>
    <t>ED-48503</t>
  </si>
  <si>
    <t>ED-48505</t>
  </si>
  <si>
    <t>ED-48507</t>
  </si>
  <si>
    <t>ED-48490</t>
  </si>
  <si>
    <t>ED-48499</t>
  </si>
  <si>
    <t>ED-49515</t>
  </si>
  <si>
    <t>ED-48521</t>
  </si>
  <si>
    <t>ED-48434</t>
  </si>
  <si>
    <t>ED-48496</t>
  </si>
  <si>
    <t>ED-48437</t>
  </si>
  <si>
    <t>ED-48438</t>
  </si>
  <si>
    <t>ED-48439</t>
  </si>
  <si>
    <t>ED-48449</t>
  </si>
  <si>
    <t>ED-48448</t>
  </si>
  <si>
    <t>ED-48446</t>
  </si>
  <si>
    <t>ED-48458</t>
  </si>
  <si>
    <t>ED-48494</t>
  </si>
  <si>
    <t>ED-48465</t>
  </si>
  <si>
    <t>ED-48466</t>
  </si>
  <si>
    <t>ED-48467</t>
  </si>
  <si>
    <t>ED-48468</t>
  </si>
  <si>
    <t>ED-48469</t>
  </si>
  <si>
    <t>ED-48495</t>
  </si>
  <si>
    <t>ED-48473</t>
  </si>
  <si>
    <t>ED-48472</t>
  </si>
  <si>
    <t>ED-48470</t>
  </si>
  <si>
    <t>ED-48471</t>
  </si>
  <si>
    <t>ED-48474</t>
  </si>
  <si>
    <t>ED-48475</t>
  </si>
  <si>
    <t>ED-48493</t>
  </si>
  <si>
    <t>ED-48497</t>
  </si>
  <si>
    <t>ED-48498</t>
  </si>
  <si>
    <t>ED-48506</t>
  </si>
  <si>
    <t>ED-48513</t>
  </si>
  <si>
    <t>ED-48514</t>
  </si>
  <si>
    <t>ED-48509</t>
  </si>
  <si>
    <t>ED-48511</t>
  </si>
  <si>
    <t>ED-48512</t>
  </si>
  <si>
    <t>ED-48510</t>
  </si>
  <si>
    <t>ED-48478</t>
  </si>
  <si>
    <t>ED-48508</t>
  </si>
  <si>
    <t>ED-48515</t>
  </si>
  <si>
    <t>ED-48500</t>
  </si>
  <si>
    <t>ED-48516</t>
  </si>
  <si>
    <t>ED-49094</t>
  </si>
  <si>
    <t>ED-48532</t>
  </si>
  <si>
    <t>ED-48535</t>
  </si>
  <si>
    <t>ED-48533</t>
  </si>
  <si>
    <t>ED-48531</t>
  </si>
  <si>
    <t>ED-48534</t>
  </si>
  <si>
    <t>ED-48538</t>
  </si>
  <si>
    <t>ED-48536</t>
  </si>
  <si>
    <t>ED-48537</t>
  </si>
  <si>
    <t>ED-49437</t>
  </si>
  <si>
    <t>ED-48611</t>
  </si>
  <si>
    <t>ED-48612</t>
  </si>
  <si>
    <t>ED-48613</t>
  </si>
  <si>
    <t>ED-48614</t>
  </si>
  <si>
    <t>ED-48615</t>
  </si>
  <si>
    <t>ED-48616</t>
  </si>
  <si>
    <t>ED-48617</t>
  </si>
  <si>
    <t>ED-48618</t>
  </si>
  <si>
    <t>ED-48619</t>
  </si>
  <si>
    <t>ED-48620</t>
  </si>
  <si>
    <t>ED-48621</t>
  </si>
  <si>
    <t>ED-48622</t>
  </si>
  <si>
    <t>ED-48623</t>
  </si>
  <si>
    <t>ED-48624</t>
  </si>
  <si>
    <t>ED-48625</t>
  </si>
  <si>
    <t>ED-48626</t>
  </si>
  <si>
    <t>ED-48627</t>
  </si>
  <si>
    <t>ED-48628</t>
  </si>
  <si>
    <t>ED-48629</t>
  </si>
  <si>
    <t>ED-48544</t>
  </si>
  <si>
    <t>ED-48545</t>
  </si>
  <si>
    <t>ED-48546</t>
  </si>
  <si>
    <t>ED-48547</t>
  </si>
  <si>
    <t>ED-48548</t>
  </si>
  <si>
    <t>ED-48539</t>
  </si>
  <si>
    <t>ED-48540</t>
  </si>
  <si>
    <t>ED-48541</t>
  </si>
  <si>
    <t>ED-48542</t>
  </si>
  <si>
    <t>ED-48543</t>
  </si>
  <si>
    <t>ED-48703</t>
  </si>
  <si>
    <t>ED-48551</t>
  </si>
  <si>
    <t>ED-48549</t>
  </si>
  <si>
    <t>ED-48550</t>
  </si>
  <si>
    <t>ED-48587</t>
  </si>
  <si>
    <t>ED-48586</t>
  </si>
  <si>
    <t>ED-48572</t>
  </si>
  <si>
    <t>ED-48573</t>
  </si>
  <si>
    <t>ED-48574</t>
  </si>
  <si>
    <t>ED-48575</t>
  </si>
  <si>
    <t>ED-48576</t>
  </si>
  <si>
    <t>ED-48578</t>
  </si>
  <si>
    <t>ED-48579</t>
  </si>
  <si>
    <t>ED-48580</t>
  </si>
  <si>
    <t>ED-48581</t>
  </si>
  <si>
    <t>ED-48582</t>
  </si>
  <si>
    <t>ED-48583</t>
  </si>
  <si>
    <t>ED-48584</t>
  </si>
  <si>
    <t>ED-48585</t>
  </si>
  <si>
    <t>ED-48571</t>
  </si>
  <si>
    <t>ED-48577</t>
  </si>
  <si>
    <t>ED-48560</t>
  </si>
  <si>
    <t>ED-48561</t>
  </si>
  <si>
    <t>ED-48563</t>
  </si>
  <si>
    <t>ED-48564</t>
  </si>
  <si>
    <t>ED-48565</t>
  </si>
  <si>
    <t>ED-48566</t>
  </si>
  <si>
    <t>ED-48567</t>
  </si>
  <si>
    <t>ED-48562</t>
  </si>
  <si>
    <t>ED-48559</t>
  </si>
  <si>
    <t>ED-48552</t>
  </si>
  <si>
    <t>ED-48553</t>
  </si>
  <si>
    <t>ED-48554</t>
  </si>
  <si>
    <t>ED-48555</t>
  </si>
  <si>
    <t>ED-48556</t>
  </si>
  <si>
    <t>ED-48557</t>
  </si>
  <si>
    <t>ED-48558</t>
  </si>
  <si>
    <t>ED-48568</t>
  </si>
  <si>
    <t>ED-48569</t>
  </si>
  <si>
    <t>ED-48570</t>
  </si>
  <si>
    <t>ED-48603</t>
  </si>
  <si>
    <t>ED-48604</t>
  </si>
  <si>
    <t>ED-48605</t>
  </si>
  <si>
    <t>ED-48606</t>
  </si>
  <si>
    <t>ED-48607</t>
  </si>
  <si>
    <t>ED-48598</t>
  </si>
  <si>
    <t>ED-48599</t>
  </si>
  <si>
    <t>ED-48600</t>
  </si>
  <si>
    <t>ED-48601</t>
  </si>
  <si>
    <t>ED-48602</t>
  </si>
  <si>
    <t>ED-48593</t>
  </si>
  <si>
    <t>ED-48594</t>
  </si>
  <si>
    <t>ED-48595</t>
  </si>
  <si>
    <t>ED-48596</t>
  </si>
  <si>
    <t>ED-48597</t>
  </si>
  <si>
    <t>ED-48588</t>
  </si>
  <si>
    <t>ED-48589</t>
  </si>
  <si>
    <t>ED-48590</t>
  </si>
  <si>
    <t>ED-48591</t>
  </si>
  <si>
    <t>ED-48592</t>
  </si>
  <si>
    <t>ED-48608</t>
  </si>
  <si>
    <t>ED-48609</t>
  </si>
  <si>
    <t>ED-48610</t>
  </si>
  <si>
    <t>ED-48684</t>
  </si>
  <si>
    <t>ED-48685</t>
  </si>
  <si>
    <t>ED-48686</t>
  </si>
  <si>
    <t>ED-48679</t>
  </si>
  <si>
    <t>ED-48680</t>
  </si>
  <si>
    <t>ED-48681</t>
  </si>
  <si>
    <t>ED-48682</t>
  </si>
  <si>
    <t>ED-48683</t>
  </si>
  <si>
    <t>ED-48675</t>
  </si>
  <si>
    <t>ED-48676</t>
  </si>
  <si>
    <t>ED-48677</t>
  </si>
  <si>
    <t>ED-48678</t>
  </si>
  <si>
    <t>ED-48689</t>
  </si>
  <si>
    <t>ED-48688</t>
  </si>
  <si>
    <t>ED-48690</t>
  </si>
  <si>
    <t>ED-48669</t>
  </si>
  <si>
    <t>ED-48670</t>
  </si>
  <si>
    <t>ED-48671</t>
  </si>
  <si>
    <t>ED-48667</t>
  </si>
  <si>
    <t>ED-48668</t>
  </si>
  <si>
    <t>ED-48665</t>
  </si>
  <si>
    <t>ED-48664</t>
  </si>
  <si>
    <t>ED-48636</t>
  </si>
  <si>
    <t>ED-48637</t>
  </si>
  <si>
    <t>ED-48638</t>
  </si>
  <si>
    <t>ED-48639</t>
  </si>
  <si>
    <t>ED-48640</t>
  </si>
  <si>
    <t>ED-48630</t>
  </si>
  <si>
    <t>ED-48631</t>
  </si>
  <si>
    <t>ED-48632</t>
  </si>
  <si>
    <t>ED-48634</t>
  </si>
  <si>
    <t>ED-48635</t>
  </si>
  <si>
    <t>ED-48646</t>
  </si>
  <si>
    <t>ED-48647</t>
  </si>
  <si>
    <t>ED-48648</t>
  </si>
  <si>
    <t>ED-48649</t>
  </si>
  <si>
    <t>ED-48650</t>
  </si>
  <si>
    <t>ED-48641</t>
  </si>
  <si>
    <t>ED-48642</t>
  </si>
  <si>
    <t>ED-48643</t>
  </si>
  <si>
    <t>ED-48644</t>
  </si>
  <si>
    <t>ED-48645</t>
  </si>
  <si>
    <t>ED-48656</t>
  </si>
  <si>
    <t>ED-48657</t>
  </si>
  <si>
    <t>ED-48658</t>
  </si>
  <si>
    <t>ED-48659</t>
  </si>
  <si>
    <t>ED-48660</t>
  </si>
  <si>
    <t>ED-48651</t>
  </si>
  <si>
    <t>ED-48652</t>
  </si>
  <si>
    <t>ED-48653</t>
  </si>
  <si>
    <t>ED-48654</t>
  </si>
  <si>
    <t>ED-48655</t>
  </si>
  <si>
    <t>ED-48661</t>
  </si>
  <si>
    <t>ED-48662</t>
  </si>
  <si>
    <t>ED-48663</t>
  </si>
  <si>
    <t>ED-48666</t>
  </si>
  <si>
    <t>ED-48687</t>
  </si>
  <si>
    <t>ED-48697</t>
  </si>
  <si>
    <t>ED-48691</t>
  </si>
  <si>
    <t>ED-48692</t>
  </si>
  <si>
    <t>ED-48693</t>
  </si>
  <si>
    <t>ED-48694</t>
  </si>
  <si>
    <t>ED-48695</t>
  </si>
  <si>
    <t>ED-48696</t>
  </si>
  <si>
    <t>ED-48704</t>
  </si>
  <si>
    <t>ED-49062</t>
  </si>
  <si>
    <t>ED-48698</t>
  </si>
  <si>
    <t>ED-48699</t>
  </si>
  <si>
    <t>ED-49440</t>
  </si>
  <si>
    <t>ED-48700</t>
  </si>
  <si>
    <t>ED-49452</t>
  </si>
  <si>
    <t>ED-49056</t>
  </si>
  <si>
    <t>ED-49063</t>
  </si>
  <si>
    <t>ED-49065</t>
  </si>
  <si>
    <t>ED-49064</t>
  </si>
  <si>
    <t>ED-48998</t>
  </si>
  <si>
    <t>ED-49019</t>
  </si>
  <si>
    <t>ED-48986</t>
  </si>
  <si>
    <t>ED-49022</t>
  </si>
  <si>
    <t>ED-49001</t>
  </si>
  <si>
    <t>ED-49025</t>
  </si>
  <si>
    <t>ED-49028</t>
  </si>
  <si>
    <t>ED-48989</t>
  </si>
  <si>
    <t>ED-49004</t>
  </si>
  <si>
    <t>ED-49031</t>
  </si>
  <si>
    <t>ED-49007</t>
  </si>
  <si>
    <t>ED-48992</t>
  </si>
  <si>
    <t>ED-49034</t>
  </si>
  <si>
    <t>ED-49010</t>
  </si>
  <si>
    <t>ED-49037</t>
  </si>
  <si>
    <t>ED-48995</t>
  </si>
  <si>
    <t>ED-49013</t>
  </si>
  <si>
    <t>ED-49016</t>
  </si>
  <si>
    <t>ED-48966</t>
  </si>
  <si>
    <t>ED-8901</t>
  </si>
  <si>
    <t>ED-8908</t>
  </si>
  <si>
    <t>ED-48946</t>
  </si>
  <si>
    <t>ED-8897</t>
  </si>
  <si>
    <t>ED-8909</t>
  </si>
  <si>
    <t>ED-48971</t>
  </si>
  <si>
    <t>ED-8902</t>
  </si>
  <si>
    <t>ED-8910</t>
  </si>
  <si>
    <t>ED-8911</t>
  </si>
  <si>
    <t>ED-48951</t>
  </si>
  <si>
    <t>ED-48976</t>
  </si>
  <si>
    <t>ED-8898</t>
  </si>
  <si>
    <t>ED-8903</t>
  </si>
  <si>
    <t>ED-48981</t>
  </si>
  <si>
    <t>ED-8904</t>
  </si>
  <si>
    <t>ED-48956</t>
  </si>
  <si>
    <t>ED-8899</t>
  </si>
  <si>
    <t>ED-8905</t>
  </si>
  <si>
    <t>ED-48961</t>
  </si>
  <si>
    <t>ED-8900</t>
  </si>
  <si>
    <t>ED-8906</t>
  </si>
  <si>
    <t>ED-8907</t>
  </si>
  <si>
    <t>ED-49132</t>
  </si>
  <si>
    <t>ED-49133</t>
  </si>
  <si>
    <t>ED-49134</t>
  </si>
  <si>
    <t>ED-49135</t>
  </si>
  <si>
    <t>ED-49136</t>
  </si>
  <si>
    <t>ED-49131</t>
  </si>
  <si>
    <t>ED-49137</t>
  </si>
  <si>
    <t>ED-49138</t>
  </si>
  <si>
    <t>ED-48936</t>
  </si>
  <si>
    <t>ED-48937</t>
  </si>
  <si>
    <t>ED-48938</t>
  </si>
  <si>
    <t>ED-48939</t>
  </si>
  <si>
    <t>ED-48940</t>
  </si>
  <si>
    <t>ED-48931</t>
  </si>
  <si>
    <t>ED-48935</t>
  </si>
  <si>
    <t>ED-48932</t>
  </si>
  <si>
    <t>ED-48933</t>
  </si>
  <si>
    <t>ED-48934</t>
  </si>
  <si>
    <t>ED-48941</t>
  </si>
  <si>
    <t>ED-48945</t>
  </si>
  <si>
    <t>ED-48942</t>
  </si>
  <si>
    <t>ED-48943</t>
  </si>
  <si>
    <t>ED-48944</t>
  </si>
  <si>
    <t>ED-49172</t>
  </si>
  <si>
    <t>ED-49173</t>
  </si>
  <si>
    <t>ED-49163</t>
  </si>
  <si>
    <t>ED-49160</t>
  </si>
  <si>
    <t>ED-49161</t>
  </si>
  <si>
    <t>ED-49162</t>
  </si>
  <si>
    <t>ED-49463</t>
  </si>
  <si>
    <t>ED-49464</t>
  </si>
  <si>
    <t>ED-49465</t>
  </si>
  <si>
    <t>ED-49466</t>
  </si>
  <si>
    <t>ED-49467</t>
  </si>
  <si>
    <t>ED-49183</t>
  </si>
  <si>
    <t>ED-49184</t>
  </si>
  <si>
    <t>ED-49185</t>
  </si>
  <si>
    <t>ED-49186</t>
  </si>
  <si>
    <t>ED-49194</t>
  </si>
  <si>
    <t>ED-49195</t>
  </si>
  <si>
    <t>ED-49157</t>
  </si>
  <si>
    <t>ED-49159</t>
  </si>
  <si>
    <t>ED-49158</t>
  </si>
  <si>
    <t>ED-49191</t>
  </si>
  <si>
    <t>ED-49190</t>
  </si>
  <si>
    <t>ED-49189</t>
  </si>
  <si>
    <t>ED-49188</t>
  </si>
  <si>
    <t>ED-49187</t>
  </si>
  <si>
    <t>ED-49193</t>
  </si>
  <si>
    <t>ED-49192</t>
  </si>
  <si>
    <t>ED-49213</t>
  </si>
  <si>
    <t>ED-49171</t>
  </si>
  <si>
    <t>ED-49168</t>
  </si>
  <si>
    <t>ED-49169</t>
  </si>
  <si>
    <t>ED-49170</t>
  </si>
  <si>
    <t>ED-49151</t>
  </si>
  <si>
    <t>ED-49152</t>
  </si>
  <si>
    <t>ED-49153</t>
  </si>
  <si>
    <t>ED-49154</t>
  </si>
  <si>
    <t>ED-49155</t>
  </si>
  <si>
    <t>ED-49156</t>
  </si>
  <si>
    <t>ED-49148</t>
  </si>
  <si>
    <t>ED-49149</t>
  </si>
  <si>
    <t>ED-49150</t>
  </si>
  <si>
    <t>ED-49472</t>
  </si>
  <si>
    <t>ED-49473</t>
  </si>
  <si>
    <t>ED-49474</t>
  </si>
  <si>
    <t>ED-49216</t>
  </si>
  <si>
    <t>ED-49177</t>
  </si>
  <si>
    <t>ED-49178</t>
  </si>
  <si>
    <t>ED-49217</t>
  </si>
  <si>
    <t>ED-49218</t>
  </si>
  <si>
    <t>ED-49179</t>
  </si>
  <si>
    <t>ED-49219</t>
  </si>
  <si>
    <t>ED-49220</t>
  </si>
  <si>
    <t>ED-49180</t>
  </si>
  <si>
    <t>ED-49221</t>
  </si>
  <si>
    <t>ED-49222</t>
  </si>
  <si>
    <t>ED-49181</t>
  </si>
  <si>
    <t>ED-49223</t>
  </si>
  <si>
    <t>ED-49224</t>
  </si>
  <si>
    <t>ED-49182</t>
  </si>
  <si>
    <t>ED-49225</t>
  </si>
  <si>
    <t>ED-49226</t>
  </si>
  <si>
    <t>ED-49227</t>
  </si>
  <si>
    <t>ED-49198</t>
  </si>
  <si>
    <t>ED-49197</t>
  </si>
  <si>
    <t>ED-49200</t>
  </si>
  <si>
    <t>ED-49199</t>
  </si>
  <si>
    <t>ED-49202</t>
  </si>
  <si>
    <t>ED-49201</t>
  </si>
  <si>
    <t>ED-49164</t>
  </si>
  <si>
    <t>ED-49165</t>
  </si>
  <si>
    <t>ED-49166</t>
  </si>
  <si>
    <t>ED-49167</t>
  </si>
  <si>
    <t>ED-49214</t>
  </si>
  <si>
    <t>ED-49215</t>
  </si>
  <si>
    <t>ED-49471</t>
  </si>
  <si>
    <t>ED-49196</t>
  </si>
  <si>
    <t>ED-49205</t>
  </si>
  <si>
    <t>ED-49203</t>
  </si>
  <si>
    <t>ED-49204</t>
  </si>
  <si>
    <t>ED-49208</t>
  </si>
  <si>
    <t>ED-49206</t>
  </si>
  <si>
    <t>ED-49212</t>
  </si>
  <si>
    <t>ED-49210</t>
  </si>
  <si>
    <t>ED-49211</t>
  </si>
  <si>
    <t>ED-49207</t>
  </si>
  <si>
    <t>ED-49209</t>
  </si>
  <si>
    <t>ED-49462</t>
  </si>
  <si>
    <t>ED-48702</t>
  </si>
  <si>
    <t>ED-49175</t>
  </si>
  <si>
    <t>ED-49176</t>
  </si>
  <si>
    <t>ED-49174</t>
  </si>
  <si>
    <t>ED-49058</t>
  </si>
  <si>
    <t>ED-49057</t>
  </si>
  <si>
    <t>ED-49060</t>
  </si>
  <si>
    <t>ED-49061</t>
  </si>
  <si>
    <t>ED-49068</t>
  </si>
  <si>
    <t>ED-49066</t>
  </si>
  <si>
    <t>ED-49067</t>
  </si>
  <si>
    <t>ED-49444</t>
  </si>
  <si>
    <t>ED-49129</t>
  </si>
  <si>
    <t>ED-49130</t>
  </si>
  <si>
    <t>ED-49071</t>
  </si>
  <si>
    <t>ED-49073</t>
  </si>
  <si>
    <t>ED-49072</t>
  </si>
  <si>
    <t>ED-49069</t>
  </si>
  <si>
    <t>ED-49074</t>
  </si>
  <si>
    <t>ED-49075</t>
  </si>
  <si>
    <t>ED-49076</t>
  </si>
  <si>
    <t>ED-49070</t>
  </si>
  <si>
    <t>ED-49077</t>
  </si>
  <si>
    <t>ED-49080</t>
  </si>
  <si>
    <t>ED-49082</t>
  </si>
  <si>
    <t>ED-49081</t>
  </si>
  <si>
    <t>ED-49078</t>
  </si>
  <si>
    <t>ED-49083</t>
  </si>
  <si>
    <t>ED-49084</t>
  </si>
  <si>
    <t>ED-49085</t>
  </si>
  <si>
    <t>ED-49079</t>
  </si>
  <si>
    <t>ED-49086</t>
  </si>
  <si>
    <t>ED-49122</t>
  </si>
  <si>
    <t>ED-49124</t>
  </si>
  <si>
    <t>ED-49123</t>
  </si>
  <si>
    <t>ED-49120</t>
  </si>
  <si>
    <t>ED-49125</t>
  </si>
  <si>
    <t>ED-49126</t>
  </si>
  <si>
    <t>ED-49127</t>
  </si>
  <si>
    <t>ED-49121</t>
  </si>
  <si>
    <t>ED-49128</t>
  </si>
  <si>
    <t>ED-49107</t>
  </si>
  <si>
    <t>ED-49109</t>
  </si>
  <si>
    <t>ED-49108</t>
  </si>
  <si>
    <t>ED-49105</t>
  </si>
  <si>
    <t>ED-49110</t>
  </si>
  <si>
    <t>ED-49111</t>
  </si>
  <si>
    <t>ED-49112</t>
  </si>
  <si>
    <t>ED-49106</t>
  </si>
  <si>
    <t>ED-49113</t>
  </si>
  <si>
    <t>ED-49089</t>
  </si>
  <si>
    <t>ED-49091</t>
  </si>
  <si>
    <t>ED-49090</t>
  </si>
  <si>
    <t>ED-49087</t>
  </si>
  <si>
    <t>ED-49092</t>
  </si>
  <si>
    <t>ED-49093</t>
  </si>
  <si>
    <t>ED-49088</t>
  </si>
  <si>
    <t>ED-49095</t>
  </si>
  <si>
    <t>ED-49098</t>
  </si>
  <si>
    <t>ED-49100</t>
  </si>
  <si>
    <t>ED-49099</t>
  </si>
  <si>
    <t>ED-49096</t>
  </si>
  <si>
    <t>ED-49101</t>
  </si>
  <si>
    <t>ED-49102</t>
  </si>
  <si>
    <t>ED-49103</t>
  </si>
  <si>
    <t>ED-49097</t>
  </si>
  <si>
    <t>ED-49104</t>
  </si>
  <si>
    <t>ED-49141</t>
  </si>
  <si>
    <t>ED-49142</t>
  </si>
  <si>
    <t>ED-49143</t>
  </si>
  <si>
    <t>ED-49139</t>
  </si>
  <si>
    <t>ED-49140</t>
  </si>
  <si>
    <t>ED-49146</t>
  </si>
  <si>
    <t>ED-49147</t>
  </si>
  <si>
    <t>ED-49117</t>
  </si>
  <si>
    <t>ED-49119</t>
  </si>
  <si>
    <t>ED-49118</t>
  </si>
  <si>
    <t>ED-49535</t>
  </si>
  <si>
    <t>ED-49536</t>
  </si>
  <si>
    <t>ED-49115</t>
  </si>
  <si>
    <t>ED-49114</t>
  </si>
  <si>
    <t>ED-49116</t>
  </si>
  <si>
    <t>ED-49355</t>
  </si>
  <si>
    <t>ED-49360</t>
  </si>
  <si>
    <t>ED-49352</t>
  </si>
  <si>
    <t>ED-49357</t>
  </si>
  <si>
    <t>ED-49361</t>
  </si>
  <si>
    <t>ED-49353</t>
  </si>
  <si>
    <t>ED-49356</t>
  </si>
  <si>
    <t>ED-49359</t>
  </si>
  <si>
    <t>ED-49351</t>
  </si>
  <si>
    <t>ED-49350</t>
  </si>
  <si>
    <t>ED-49354</t>
  </si>
  <si>
    <t>ED-49358</t>
  </si>
  <si>
    <t>ED-49144</t>
  </si>
  <si>
    <t>ED-49478</t>
  </si>
  <si>
    <t>ED-49477</t>
  </si>
  <si>
    <t>ED-49476</t>
  </si>
  <si>
    <t>ED-49475</t>
  </si>
  <si>
    <t>ED-49453</t>
  </si>
  <si>
    <t>ED-49454</t>
  </si>
  <si>
    <t>ED-49455</t>
  </si>
  <si>
    <t>ED-49248</t>
  </si>
  <si>
    <t>ED-49249</t>
  </si>
  <si>
    <t>ED-49250</t>
  </si>
  <si>
    <t>ED-49251</t>
  </si>
  <si>
    <t>ED-49240</t>
  </si>
  <si>
    <t>ED-49241</t>
  </si>
  <si>
    <t>ED-49242</t>
  </si>
  <si>
    <t>ED-49243</t>
  </si>
  <si>
    <t>ED-49244</t>
  </si>
  <si>
    <t>ED-49245</t>
  </si>
  <si>
    <t>ED-49246</t>
  </si>
  <si>
    <t>ED-49247</t>
  </si>
  <si>
    <t>ED-49268</t>
  </si>
  <si>
    <t>ED-49281</t>
  </si>
  <si>
    <t>ED-49269</t>
  </si>
  <si>
    <t>ED-49270</t>
  </si>
  <si>
    <t>ED-49271</t>
  </si>
  <si>
    <t>ED-49272</t>
  </si>
  <si>
    <t>ED-49273</t>
  </si>
  <si>
    <t>ED-49274</t>
  </si>
  <si>
    <t>ED-49275</t>
  </si>
  <si>
    <t>ED-49276</t>
  </si>
  <si>
    <t>ED-49277</t>
  </si>
  <si>
    <t>ED-49278</t>
  </si>
  <si>
    <t>ED-49279</t>
  </si>
  <si>
    <t>ED-49280</t>
  </si>
  <si>
    <t>ED-49228</t>
  </si>
  <si>
    <t>ED-49229</t>
  </si>
  <si>
    <t>ED-49230</t>
  </si>
  <si>
    <t>ED-49231</t>
  </si>
  <si>
    <t>ED-49232</t>
  </si>
  <si>
    <t>ED-49233</t>
  </si>
  <si>
    <t>ED-49234</t>
  </si>
  <si>
    <t>ED-49235</t>
  </si>
  <si>
    <t>ED-49236</t>
  </si>
  <si>
    <t>ED-49237</t>
  </si>
  <si>
    <t>ED-49238</t>
  </si>
  <si>
    <t>ED-49239</t>
  </si>
  <si>
    <t>ED-49294</t>
  </si>
  <si>
    <t>ED-49252</t>
  </si>
  <si>
    <t>ED-49263</t>
  </si>
  <si>
    <t>ED-49264</t>
  </si>
  <si>
    <t>ED-49265</t>
  </si>
  <si>
    <t>ED-49253</t>
  </si>
  <si>
    <t>ED-49267</t>
  </si>
  <si>
    <t>ED-49254</t>
  </si>
  <si>
    <t>ED-49266</t>
  </si>
  <si>
    <t>ED-49255</t>
  </si>
  <si>
    <t>ED-49256</t>
  </si>
  <si>
    <t>ED-49257</t>
  </si>
  <si>
    <t>ED-49258</t>
  </si>
  <si>
    <t>ED-49259</t>
  </si>
  <si>
    <t>ED-49260</t>
  </si>
  <si>
    <t>ED-49261</t>
  </si>
  <si>
    <t>ED-49262</t>
  </si>
  <si>
    <t>ED-49282</t>
  </si>
  <si>
    <t>ED-49293</t>
  </si>
  <si>
    <t>ED-49283</t>
  </si>
  <si>
    <t>ED-49284</t>
  </si>
  <si>
    <t>ED-49285</t>
  </si>
  <si>
    <t>ED-49286</t>
  </si>
  <si>
    <t>ED-49287</t>
  </si>
  <si>
    <t>ED-49288</t>
  </si>
  <si>
    <t>ED-49289</t>
  </si>
  <si>
    <t>ED-49290</t>
  </si>
  <si>
    <t>ED-49291</t>
  </si>
  <si>
    <t>ED-49292</t>
  </si>
  <si>
    <t>ED-49470</t>
  </si>
  <si>
    <t>ED-49469</t>
  </si>
  <si>
    <t>ED-49468</t>
  </si>
  <si>
    <t>ED-49040</t>
  </si>
  <si>
    <t>ED-49044</t>
  </si>
  <si>
    <t>ED-49041</t>
  </si>
  <si>
    <t>ED-49045</t>
  </si>
  <si>
    <t>ED-49042</t>
  </si>
  <si>
    <t>ED-49046</t>
  </si>
  <si>
    <t>ED-49043</t>
  </si>
  <si>
    <t>ED-49047</t>
  </si>
  <si>
    <t>ED-49048</t>
  </si>
  <si>
    <t>ED-49052</t>
  </si>
  <si>
    <t>ED-49049</t>
  </si>
  <si>
    <t>ED-49053</t>
  </si>
  <si>
    <t>ED-49050</t>
  </si>
  <si>
    <t>ED-49054</t>
  </si>
  <si>
    <t>ED-49051</t>
  </si>
  <si>
    <t>ED-49055</t>
  </si>
  <si>
    <t>ED-49301</t>
  </si>
  <si>
    <t>ED-49304</t>
  </si>
  <si>
    <t>ED-49305</t>
  </si>
  <si>
    <t>ED-49306</t>
  </si>
  <si>
    <t>ED-49302</t>
  </si>
  <si>
    <t>ED-49303</t>
  </si>
  <si>
    <t>ED-49334</t>
  </si>
  <si>
    <t>ED-49340</t>
  </si>
  <si>
    <t>ED-49339</t>
  </si>
  <si>
    <t>ED-49335</t>
  </si>
  <si>
    <t>ED-49336</t>
  </si>
  <si>
    <t>ED-49337</t>
  </si>
  <si>
    <t>ED-49338</t>
  </si>
  <si>
    <t>ED-49341</t>
  </si>
  <si>
    <t>ED-49343</t>
  </si>
  <si>
    <t>ED-49342</t>
  </si>
  <si>
    <t>ED-49445</t>
  </si>
  <si>
    <t>ED-49363</t>
  </si>
  <si>
    <t>ED-49366</t>
  </si>
  <si>
    <t>ED-49362</t>
  </si>
  <si>
    <t>ED-49367</t>
  </si>
  <si>
    <t>ED-49368</t>
  </si>
  <si>
    <t>ED-49348</t>
  </si>
  <si>
    <t>ED-49349</t>
  </si>
  <si>
    <t>ED-49364</t>
  </si>
  <si>
    <t>ED-49365</t>
  </si>
  <si>
    <t>ED-49347</t>
  </si>
  <si>
    <t>ED-49369</t>
  </si>
  <si>
    <t>ED-49345</t>
  </si>
  <si>
    <t>ED-49346</t>
  </si>
  <si>
    <t>ED-49344</t>
  </si>
  <si>
    <t>ED-49443</t>
  </si>
  <si>
    <t>ED-49456</t>
  </si>
  <si>
    <t>ED-49482</t>
  </si>
  <si>
    <t>ED-49481</t>
  </si>
  <si>
    <t>ED-49371</t>
  </si>
  <si>
    <t>ED-49370</t>
  </si>
  <si>
    <t>ED-49372</t>
  </si>
  <si>
    <t>ED-49373</t>
  </si>
  <si>
    <t>ED-49374</t>
  </si>
  <si>
    <t>ED-49375</t>
  </si>
  <si>
    <t>ED-49377</t>
  </si>
  <si>
    <t>ED-49378</t>
  </si>
  <si>
    <t>ED-49376</t>
  </si>
  <si>
    <t>ED-49379</t>
  </si>
  <si>
    <t>ED-13343</t>
  </si>
  <si>
    <t>ED-13344</t>
  </si>
  <si>
    <t>ED-13342</t>
  </si>
  <si>
    <t>ED-9973</t>
  </si>
  <si>
    <t>ED-9974</t>
  </si>
  <si>
    <t>ED-9972</t>
  </si>
  <si>
    <t>ED-13345</t>
  </si>
  <si>
    <t>ED-13346</t>
  </si>
  <si>
    <t>ED-9955</t>
  </si>
  <si>
    <t>ED-9954</t>
  </si>
  <si>
    <t>ED-13338</t>
  </si>
  <si>
    <t>ED-13337</t>
  </si>
  <si>
    <t>ED-13340</t>
  </si>
  <si>
    <t>ED-13339</t>
  </si>
  <si>
    <t>ED-13336</t>
  </si>
  <si>
    <t>ED-13335</t>
  </si>
  <si>
    <t>ED-13357</t>
  </si>
  <si>
    <t>ED-13356</t>
  </si>
  <si>
    <t>ED-13355</t>
  </si>
  <si>
    <t>ED-13354</t>
  </si>
  <si>
    <t>ED-13353</t>
  </si>
  <si>
    <t>ED-49384</t>
  </si>
  <si>
    <t>ED-49385</t>
  </si>
  <si>
    <t>ED-49390</t>
  </si>
  <si>
    <t>ED-49391</t>
  </si>
  <si>
    <t>ED-49386</t>
  </si>
  <si>
    <t>ED-49387</t>
  </si>
  <si>
    <t>ED-49392</t>
  </si>
  <si>
    <t>ED-49393</t>
  </si>
  <si>
    <t>ED-49388</t>
  </si>
  <si>
    <t>ED-49389</t>
  </si>
  <si>
    <t>ED-49394</t>
  </si>
  <si>
    <t>ED-49395</t>
  </si>
  <si>
    <t>ED-49408</t>
  </si>
  <si>
    <t>ED-49410</t>
  </si>
  <si>
    <t>ED-49409</t>
  </si>
  <si>
    <t>ED-49406</t>
  </si>
  <si>
    <t>ED-49407</t>
  </si>
  <si>
    <t>ED-49400</t>
  </si>
  <si>
    <t>ED-49401</t>
  </si>
  <si>
    <t>ED-49402</t>
  </si>
  <si>
    <t>ED-49404</t>
  </si>
  <si>
    <t>ED-49405</t>
  </si>
  <si>
    <t>ED-49403</t>
  </si>
  <si>
    <t>ED-49415</t>
  </si>
  <si>
    <t>ED-49416</t>
  </si>
  <si>
    <t>ED-49417</t>
  </si>
  <si>
    <t>ED-49418</t>
  </si>
  <si>
    <t>ED-49419</t>
  </si>
  <si>
    <t>ED-49420</t>
  </si>
  <si>
    <t>ED-49421</t>
  </si>
  <si>
    <t>ED-49422</t>
  </si>
  <si>
    <t>ED-49423</t>
  </si>
  <si>
    <t>ED-49424</t>
  </si>
  <si>
    <t>ED-49425</t>
  </si>
  <si>
    <t>ED-49426</t>
  </si>
  <si>
    <t>ED-49427</t>
  </si>
  <si>
    <t>ED-49428</t>
  </si>
  <si>
    <t>ED-49429</t>
  </si>
  <si>
    <t>ED-49430</t>
  </si>
  <si>
    <t>ED-49431</t>
  </si>
  <si>
    <t>ED-49432</t>
  </si>
  <si>
    <t>ED-49433</t>
  </si>
  <si>
    <t>ED-49434</t>
  </si>
  <si>
    <t>ED-49435</t>
  </si>
  <si>
    <t>ED-49436</t>
  </si>
  <si>
    <t>ED-49438</t>
  </si>
  <si>
    <t>ED-49446</t>
  </si>
  <si>
    <t>ED-49447</t>
  </si>
  <si>
    <t>ED-49448</t>
  </si>
  <si>
    <t>ED-49449</t>
  </si>
  <si>
    <t>ED-49451</t>
  </si>
  <si>
    <t>ED-49450</t>
  </si>
  <si>
    <t>ED-49486</t>
  </si>
  <si>
    <t>ED-49487</t>
  </si>
  <si>
    <t>ED-49484</t>
  </si>
  <si>
    <t>ED-49483</t>
  </si>
  <si>
    <t>ED-49485</t>
  </si>
  <si>
    <t>ED-49495</t>
  </si>
  <si>
    <t>ED-49488</t>
  </si>
  <si>
    <t>ED-49490</t>
  </si>
  <si>
    <t>ED-49494</t>
  </si>
  <si>
    <t>ED-49491</t>
  </si>
  <si>
    <t>ED-49493</t>
  </si>
  <si>
    <t>ED-49489</t>
  </si>
  <si>
    <t>ED-49492</t>
  </si>
  <si>
    <t>ED-49460</t>
  </si>
  <si>
    <t>ED-49442</t>
  </si>
  <si>
    <t>ED-49441</t>
  </si>
  <si>
    <t>ED-49497</t>
  </si>
  <si>
    <t>ED-49496</t>
  </si>
  <si>
    <t>ED-49059</t>
  </si>
  <si>
    <t>ED-49507</t>
  </si>
  <si>
    <t>ED-49508</t>
  </si>
  <si>
    <t>ED-49509</t>
  </si>
  <si>
    <t>ED-49510</t>
  </si>
  <si>
    <t>ED-49511</t>
  </si>
  <si>
    <t>ED-49512</t>
  </si>
  <si>
    <t>ED-49506</t>
  </si>
  <si>
    <t>ED-49505</t>
  </si>
  <si>
    <t>ED-49499</t>
  </si>
  <si>
    <t>ED-49500</t>
  </si>
  <si>
    <t>ED-49501</t>
  </si>
  <si>
    <t>ED-49502</t>
  </si>
  <si>
    <t>ED-49503</t>
  </si>
  <si>
    <t>ED-49504</t>
  </si>
  <si>
    <t>ED-49498</t>
  </si>
  <si>
    <t>ED-49514</t>
  </si>
  <si>
    <t>ED-49518</t>
  </si>
  <si>
    <t>ED-49516</t>
  </si>
  <si>
    <t>ED-49520</t>
  </si>
  <si>
    <t>ED-49513</t>
  </si>
  <si>
    <t>ED-49517</t>
  </si>
  <si>
    <t>ED-49519</t>
  </si>
  <si>
    <t>ED-49380</t>
  </si>
  <si>
    <t>ED-49523</t>
  </si>
  <si>
    <t>ED-49524</t>
  </si>
  <si>
    <t>ED-49526</t>
  </si>
  <si>
    <t>ED-49525</t>
  </si>
  <si>
    <t>ED-49382</t>
  </si>
  <si>
    <t>ED-49381</t>
  </si>
  <si>
    <t>ED-49383</t>
  </si>
  <si>
    <t>ED-49459</t>
  </si>
  <si>
    <t>ED-49457</t>
  </si>
  <si>
    <t>ED-49458</t>
  </si>
  <si>
    <t>ED-49528</t>
  </si>
  <si>
    <t>ED-49527</t>
  </si>
  <si>
    <t>ED-49539</t>
  </si>
  <si>
    <t>ED-49480</t>
  </si>
  <si>
    <t>ED-49479</t>
  </si>
  <si>
    <t>ED-49439</t>
  </si>
  <si>
    <t>ED-49145</t>
  </si>
  <si>
    <t>ED-48701</t>
  </si>
  <si>
    <t>ED-49533</t>
  </si>
  <si>
    <t>ED-49534</t>
  </si>
  <si>
    <t>ED-49537</t>
  </si>
  <si>
    <t>ED-49538</t>
  </si>
  <si>
    <t>ED-49529</t>
  </si>
  <si>
    <t>ED-49530</t>
  </si>
  <si>
    <t>ED-49531</t>
  </si>
  <si>
    <t>ED-49532</t>
  </si>
  <si>
    <t>ED-49461</t>
  </si>
  <si>
    <t>319.01</t>
  </si>
  <si>
    <t>ED-49316</t>
  </si>
  <si>
    <t>ED-49317</t>
  </si>
  <si>
    <t>ED-49318</t>
  </si>
  <si>
    <t>ED-49324</t>
  </si>
  <si>
    <t>ED-49319</t>
  </si>
  <si>
    <t>ED-49320</t>
  </si>
  <si>
    <t>ED-49321</t>
  </si>
  <si>
    <t>ED-49322</t>
  </si>
  <si>
    <t>ED-49323</t>
  </si>
  <si>
    <t>ED-49333</t>
  </si>
  <si>
    <t>ED-49325</t>
  </si>
  <si>
    <t>ED-49326</t>
  </si>
  <si>
    <t>ED-49327</t>
  </si>
  <si>
    <t>ED-49328</t>
  </si>
  <si>
    <t>ED-49329</t>
  </si>
  <si>
    <t>ED-49330</t>
  </si>
  <si>
    <t>ED-49331</t>
  </si>
  <si>
    <t>ED-49332</t>
  </si>
  <si>
    <t>ED-49315</t>
  </si>
  <si>
    <t>ED-49307</t>
  </si>
  <si>
    <t>ED-49308</t>
  </si>
  <si>
    <t>ED-49309</t>
  </si>
  <si>
    <t>ED-49310</t>
  </si>
  <si>
    <t>ED-49311</t>
  </si>
  <si>
    <t>ED-49312</t>
  </si>
  <si>
    <t>ED-49313</t>
  </si>
  <si>
    <t>ED-49314</t>
  </si>
  <si>
    <t>319.02</t>
  </si>
  <si>
    <t>ED-49411</t>
  </si>
  <si>
    <t>ED-49412</t>
  </si>
  <si>
    <t>ED-49413</t>
  </si>
  <si>
    <t>ED-49414</t>
  </si>
  <si>
    <t>ED-7249</t>
  </si>
  <si>
    <t>ED-7251</t>
  </si>
  <si>
    <t>ED-7250</t>
  </si>
  <si>
    <t>ED-7252</t>
  </si>
  <si>
    <t>ED-7253</t>
  </si>
  <si>
    <t>ED-7248</t>
  </si>
  <si>
    <t>319.03</t>
  </si>
  <si>
    <t>ED-49298</t>
  </si>
  <si>
    <t>ED-49299</t>
  </si>
  <si>
    <t>ED-49300</t>
  </si>
  <si>
    <t>ED-49295</t>
  </si>
  <si>
    <t>ED-49296</t>
  </si>
  <si>
    <t>ED-49297</t>
  </si>
  <si>
    <t>ED-49541</t>
  </si>
  <si>
    <t>ED-49540</t>
  </si>
  <si>
    <t>ED-49543</t>
  </si>
  <si>
    <t>ED-49542</t>
  </si>
  <si>
    <t>ED-49545</t>
  </si>
  <si>
    <t>ED-49556</t>
  </si>
  <si>
    <t>ED-49557</t>
  </si>
  <si>
    <t>ED-49555</t>
  </si>
  <si>
    <t>ED-49558</t>
  </si>
  <si>
    <t>ED-49544</t>
  </si>
  <si>
    <t>ED-49561</t>
  </si>
  <si>
    <t>ED-49567</t>
  </si>
  <si>
    <t>ED-49551</t>
  </si>
  <si>
    <t>ED-49552</t>
  </si>
  <si>
    <t>ED-49553</t>
  </si>
  <si>
    <t>ED-49554</t>
  </si>
  <si>
    <t>ED-49562</t>
  </si>
  <si>
    <t>ED-49560</t>
  </si>
  <si>
    <t>ED-49559</t>
  </si>
  <si>
    <t>ED-49566</t>
  </si>
  <si>
    <t>ED-49546</t>
  </si>
  <si>
    <t>ED-49548</t>
  </si>
  <si>
    <t>ED-49547</t>
  </si>
  <si>
    <t>ED-49565</t>
  </si>
  <si>
    <t>ED-49563</t>
  </si>
  <si>
    <t>ED-49564</t>
  </si>
  <si>
    <t>ED-49550</t>
  </si>
  <si>
    <t>ED-49549</t>
  </si>
  <si>
    <t>ED-49568</t>
  </si>
  <si>
    <t>ED-49573</t>
  </si>
  <si>
    <t>ED-49572</t>
  </si>
  <si>
    <t>ED-49571</t>
  </si>
  <si>
    <t>ED-49574</t>
  </si>
  <si>
    <t>ED-49569</t>
  </si>
  <si>
    <t>ED-49570</t>
  </si>
  <si>
    <t>ED-49581</t>
  </si>
  <si>
    <t>ED-49578</t>
  </si>
  <si>
    <t>ED-49580</t>
  </si>
  <si>
    <t>ED-49579</t>
  </si>
  <si>
    <t>ED-49575</t>
  </si>
  <si>
    <t>ED-49576</t>
  </si>
  <si>
    <t>ED-49577</t>
  </si>
  <si>
    <t>ED-49582</t>
  </si>
  <si>
    <t>ED-49584</t>
  </si>
  <si>
    <t>ED-49585</t>
  </si>
  <si>
    <t>ED-49586</t>
  </si>
  <si>
    <t>ED-49587</t>
  </si>
  <si>
    <t>ED-49588</t>
  </si>
  <si>
    <t>ED-7066</t>
  </si>
  <si>
    <t>ED-49589</t>
  </si>
  <si>
    <t>ED-49590</t>
  </si>
  <si>
    <t>ED-49591</t>
  </si>
  <si>
    <t>ED-49592</t>
  </si>
  <si>
    <t>ED-49600</t>
  </si>
  <si>
    <t>ED-49601</t>
  </si>
  <si>
    <t>ED-49602</t>
  </si>
  <si>
    <t>ED-49603</t>
  </si>
  <si>
    <t>ED-49610</t>
  </si>
  <si>
    <t>ED-49609</t>
  </si>
  <si>
    <t>ED-49608</t>
  </si>
  <si>
    <t>ED-49597</t>
  </si>
  <si>
    <t>ED-49594</t>
  </si>
  <si>
    <t>ED-49598</t>
  </si>
  <si>
    <t>ED-49593</t>
  </si>
  <si>
    <t>ED-49595</t>
  </si>
  <si>
    <t>ED-49596</t>
  </si>
  <si>
    <t>ED-49607</t>
  </si>
  <si>
    <t>ED-49606</t>
  </si>
  <si>
    <t>ED-49605</t>
  </si>
  <si>
    <t>ED-49604</t>
  </si>
  <si>
    <t>ED-49599</t>
  </si>
  <si>
    <t>ED-49583</t>
  </si>
  <si>
    <t>ED-49611</t>
  </si>
  <si>
    <t>ED-49612</t>
  </si>
  <si>
    <t>ED-9058</t>
  </si>
  <si>
    <t>ED-49653</t>
  </si>
  <si>
    <t>ED-49652</t>
  </si>
  <si>
    <t>ED-49650</t>
  </si>
  <si>
    <t>ED-49651</t>
  </si>
  <si>
    <t>ED-8398</t>
  </si>
  <si>
    <t>ED-49647</t>
  </si>
  <si>
    <t>ED-49648</t>
  </si>
  <si>
    <t>ED-49644</t>
  </si>
  <si>
    <t>ED-49645</t>
  </si>
  <si>
    <t>ED-49646</t>
  </si>
  <si>
    <t>ED-49649</t>
  </si>
  <si>
    <t>ED-8457</t>
  </si>
  <si>
    <t>ED-8458</t>
  </si>
  <si>
    <t>ED-49643</t>
  </si>
  <si>
    <t>ED-49618</t>
  </si>
  <si>
    <t>ED-49619</t>
  </si>
  <si>
    <t>ED-49620</t>
  </si>
  <si>
    <t>ED-49621</t>
  </si>
  <si>
    <t>ED-49622</t>
  </si>
  <si>
    <t>ED-9052</t>
  </si>
  <si>
    <t>ED-9053</t>
  </si>
  <si>
    <t>ED-9054</t>
  </si>
  <si>
    <t>ED-9055</t>
  </si>
  <si>
    <t>ED-9056</t>
  </si>
  <si>
    <t>ED-9057</t>
  </si>
  <si>
    <t>ED-49637</t>
  </si>
  <si>
    <t>ED-49638</t>
  </si>
  <si>
    <t>ED-49639</t>
  </si>
  <si>
    <t>ED-49640</t>
  </si>
  <si>
    <t>ED-49641</t>
  </si>
  <si>
    <t>ED-49642</t>
  </si>
  <si>
    <t>ED-49629</t>
  </si>
  <si>
    <t>ED-49630</t>
  </si>
  <si>
    <t>ED-49631</t>
  </si>
  <si>
    <t>ED-49632</t>
  </si>
  <si>
    <t>ED-49633</t>
  </si>
  <si>
    <t>ED-49634</t>
  </si>
  <si>
    <t>ED-49614</t>
  </si>
  <si>
    <t>ED-49615</t>
  </si>
  <si>
    <t>ED-49616</t>
  </si>
  <si>
    <t>ED-49617</t>
  </si>
  <si>
    <t>ED-49613</t>
  </si>
  <si>
    <t>ED-49625</t>
  </si>
  <si>
    <t>ED-49627</t>
  </si>
  <si>
    <t>ED-49654</t>
  </si>
  <si>
    <t>ED-49655</t>
  </si>
  <si>
    <t>ED-49660</t>
  </si>
  <si>
    <t>ED-49662</t>
  </si>
  <si>
    <t>ED-49663</t>
  </si>
  <si>
    <t>ED-49661</t>
  </si>
  <si>
    <t>ED-49656</t>
  </si>
  <si>
    <t>ED-49657</t>
  </si>
  <si>
    <t>ED-49658</t>
  </si>
  <si>
    <t>ED-49659</t>
  </si>
  <si>
    <t>ED-49678</t>
  </si>
  <si>
    <t>ED-49679</t>
  </si>
  <si>
    <t>ED-49680</t>
  </si>
  <si>
    <t>ED-49670</t>
  </si>
  <si>
    <t>ED-49671</t>
  </si>
  <si>
    <t>ED-49672</t>
  </si>
  <si>
    <t>ED-49673</t>
  </si>
  <si>
    <t>ED-49675</t>
  </si>
  <si>
    <t>ED-49676</t>
  </si>
  <si>
    <t>ED-49677</t>
  </si>
  <si>
    <t>ED-49674</t>
  </si>
  <si>
    <t>ED-49681</t>
  </si>
  <si>
    <t>ED-49682</t>
  </si>
  <si>
    <t>ED-49683</t>
  </si>
  <si>
    <t>ED-49684</t>
  </si>
  <si>
    <t>ED-49664</t>
  </si>
  <si>
    <t>ED-49665</t>
  </si>
  <si>
    <t>ED-49666</t>
  </si>
  <si>
    <t>ED-49667</t>
  </si>
  <si>
    <t>ED-49669</t>
  </si>
  <si>
    <t>ED-49668</t>
  </si>
  <si>
    <t>ED-49691</t>
  </si>
  <si>
    <t>ED-49688</t>
  </si>
  <si>
    <t>ED-49692</t>
  </si>
  <si>
    <t>ED-49687</t>
  </si>
  <si>
    <t>ED-49686</t>
  </si>
  <si>
    <t>ED-49685</t>
  </si>
  <si>
    <t>ED-49690</t>
  </si>
  <si>
    <t>ED-49689</t>
  </si>
  <si>
    <t>ED-49694</t>
  </si>
  <si>
    <t>ED-49695</t>
  </si>
  <si>
    <t>ED-52311</t>
  </si>
  <si>
    <t>ED-49697</t>
  </si>
  <si>
    <t>ED-49698</t>
  </si>
  <si>
    <t>ED-49696</t>
  </si>
  <si>
    <t>ED-49699</t>
  </si>
  <si>
    <t>ED-49700</t>
  </si>
  <si>
    <t>ED-49701</t>
  </si>
  <si>
    <t>ED-49702</t>
  </si>
  <si>
    <t>ED-49703</t>
  </si>
  <si>
    <t>ED-49704</t>
  </si>
  <si>
    <t>ED-49705</t>
  </si>
  <si>
    <t>ED-49773</t>
  </si>
  <si>
    <t>ED-49771</t>
  </si>
  <si>
    <t>ED-49774</t>
  </si>
  <si>
    <t>ED-49772</t>
  </si>
  <si>
    <t>ED-49738</t>
  </si>
  <si>
    <t>ED-49711</t>
  </si>
  <si>
    <t>ED-49712</t>
  </si>
  <si>
    <t>ED-49708</t>
  </si>
  <si>
    <t>ED-49709</t>
  </si>
  <si>
    <t>ED-49710</t>
  </si>
  <si>
    <t>ED-49737</t>
  </si>
  <si>
    <t>ED-49735</t>
  </si>
  <si>
    <t>ED-49736</t>
  </si>
  <si>
    <t>ED-49741</t>
  </si>
  <si>
    <t>ED-49742</t>
  </si>
  <si>
    <t>ED-49743</t>
  </si>
  <si>
    <t>ED-49744</t>
  </si>
  <si>
    <t>ED-49745</t>
  </si>
  <si>
    <t>ED-49777</t>
  </si>
  <si>
    <t>ED-49721</t>
  </si>
  <si>
    <t>ED-49722</t>
  </si>
  <si>
    <t>ED-49723</t>
  </si>
  <si>
    <t>ED-49724</t>
  </si>
  <si>
    <t>ED-49725</t>
  </si>
  <si>
    <t>ED-49726</t>
  </si>
  <si>
    <t>ED-49727</t>
  </si>
  <si>
    <t>ED-49728</t>
  </si>
  <si>
    <t>ED-49729</t>
  </si>
  <si>
    <t>ED-49730</t>
  </si>
  <si>
    <t>ED-49731</t>
  </si>
  <si>
    <t>ED-49732</t>
  </si>
  <si>
    <t>ED-49733</t>
  </si>
  <si>
    <t>ED-49734</t>
  </si>
  <si>
    <t>ED-49766</t>
  </si>
  <si>
    <t>ED-49761</t>
  </si>
  <si>
    <t>ED-49767</t>
  </si>
  <si>
    <t>ED-49762</t>
  </si>
  <si>
    <t>ED-49768</t>
  </si>
  <si>
    <t>ED-49763</t>
  </si>
  <si>
    <t>ED-49769</t>
  </si>
  <si>
    <t>ED-49764</t>
  </si>
  <si>
    <t>ED-49770</t>
  </si>
  <si>
    <t>ED-49765</t>
  </si>
  <si>
    <t>ED-49715</t>
  </si>
  <si>
    <t>ED-49716</t>
  </si>
  <si>
    <t>ED-49717</t>
  </si>
  <si>
    <t>ED-49718</t>
  </si>
  <si>
    <t>ED-49750</t>
  </si>
  <si>
    <t>ED-49751</t>
  </si>
  <si>
    <t>ED-49719</t>
  </si>
  <si>
    <t>ED-49720</t>
  </si>
  <si>
    <t>ED-49739</t>
  </si>
  <si>
    <t>ED-49740</t>
  </si>
  <si>
    <t>ED-49706</t>
  </si>
  <si>
    <t>ED-49707</t>
  </si>
  <si>
    <t>ED-49713</t>
  </si>
  <si>
    <t>ED-49714</t>
  </si>
  <si>
    <t>ED-49759</t>
  </si>
  <si>
    <t>ED-49760</t>
  </si>
  <si>
    <t>ED-49746</t>
  </si>
  <si>
    <t>ED-49747</t>
  </si>
  <si>
    <t>ED-49748</t>
  </si>
  <si>
    <t>ED-49749</t>
  </si>
  <si>
    <t>ED-49752</t>
  </si>
  <si>
    <t>ED-49753</t>
  </si>
  <si>
    <t>ED-49754</t>
  </si>
  <si>
    <t>ED-49755</t>
  </si>
  <si>
    <t>ED-49756</t>
  </si>
  <si>
    <t>ED-49757</t>
  </si>
  <si>
    <t>ED-49776</t>
  </si>
  <si>
    <t>ED-49775</t>
  </si>
  <si>
    <t>ED-49780</t>
  </si>
  <si>
    <t>ED-49779</t>
  </si>
  <si>
    <t>ED-49778</t>
  </si>
  <si>
    <t>ED-49811</t>
  </si>
  <si>
    <t>ED-49810</t>
  </si>
  <si>
    <t>ED-49786</t>
  </si>
  <si>
    <t>ED-49787</t>
  </si>
  <si>
    <t>ED-49788</t>
  </si>
  <si>
    <t>ED-49789</t>
  </si>
  <si>
    <t>ED-49790</t>
  </si>
  <si>
    <t>ED-49804</t>
  </si>
  <si>
    <t>ED-49809</t>
  </si>
  <si>
    <t>ED-49805</t>
  </si>
  <si>
    <t>ED-49806</t>
  </si>
  <si>
    <t>ED-49807</t>
  </si>
  <si>
    <t>ED-49808</t>
  </si>
  <si>
    <t>ED-49797</t>
  </si>
  <si>
    <t>ED-49798</t>
  </si>
  <si>
    <t>ED-49799</t>
  </si>
  <si>
    <t>ED-49800</t>
  </si>
  <si>
    <t>ED-49801</t>
  </si>
  <si>
    <t>ED-49782</t>
  </si>
  <si>
    <t>ED-49783</t>
  </si>
  <si>
    <t>ED-49784</t>
  </si>
  <si>
    <t>ED-49785</t>
  </si>
  <si>
    <t>ED-49781</t>
  </si>
  <si>
    <t>ED-49793</t>
  </si>
  <si>
    <t>ED-49795</t>
  </si>
  <si>
    <t>ED-49814</t>
  </si>
  <si>
    <t>ED-49813</t>
  </si>
  <si>
    <t>ED-49812</t>
  </si>
  <si>
    <t>ED-49815</t>
  </si>
  <si>
    <t>ED-49816</t>
  </si>
  <si>
    <t>ED-49817</t>
  </si>
  <si>
    <t>ED-49818</t>
  </si>
  <si>
    <t>ED-49819</t>
  </si>
  <si>
    <t>ED-49820</t>
  </si>
  <si>
    <t>ED-49821</t>
  </si>
  <si>
    <t>ED-49822</t>
  </si>
  <si>
    <t>ED-49823</t>
  </si>
  <si>
    <t>ED-49824</t>
  </si>
  <si>
    <t>ED-49825</t>
  </si>
  <si>
    <t>ED-49826</t>
  </si>
  <si>
    <t>ED-49827</t>
  </si>
  <si>
    <t>ED-49828</t>
  </si>
  <si>
    <t>ED-49829</t>
  </si>
  <si>
    <t>ED-49830</t>
  </si>
  <si>
    <t>ED-49832</t>
  </si>
  <si>
    <t>ED-49833</t>
  </si>
  <si>
    <t>ED-49831</t>
  </si>
  <si>
    <t>ED-49841</t>
  </si>
  <si>
    <t>ED-49842</t>
  </si>
  <si>
    <t>ED-49843</t>
  </si>
  <si>
    <t>ED-49844</t>
  </si>
  <si>
    <t>ED-49845</t>
  </si>
  <si>
    <t>ED-49846</t>
  </si>
  <si>
    <t>ED-49847</t>
  </si>
  <si>
    <t>ED-49848</t>
  </si>
  <si>
    <t>ED-49849</t>
  </si>
  <si>
    <t>ED-49857</t>
  </si>
  <si>
    <t>ED-49850</t>
  </si>
  <si>
    <t>ED-49851</t>
  </si>
  <si>
    <t>ED-49852</t>
  </si>
  <si>
    <t>ED-49853</t>
  </si>
  <si>
    <t>ED-49854</t>
  </si>
  <si>
    <t>ED-49855</t>
  </si>
  <si>
    <t>ED-49856</t>
  </si>
  <si>
    <t>ED-49858</t>
  </si>
  <si>
    <t>ED-49859</t>
  </si>
  <si>
    <t>ED-49903</t>
  </si>
  <si>
    <t>ED-49931</t>
  </si>
  <si>
    <t>ED-49904</t>
  </si>
  <si>
    <t>ED-49932</t>
  </si>
  <si>
    <t>ED-49870</t>
  </si>
  <si>
    <t>ED-49905</t>
  </si>
  <si>
    <t>ED-49871</t>
  </si>
  <si>
    <t>ED-49906</t>
  </si>
  <si>
    <t>ED-49872</t>
  </si>
  <si>
    <t>ED-49907</t>
  </si>
  <si>
    <t>ED-49876</t>
  </si>
  <si>
    <t>ED-49873</t>
  </si>
  <si>
    <t>ED-49908</t>
  </si>
  <si>
    <t>ED-49874</t>
  </si>
  <si>
    <t>ED-49909</t>
  </si>
  <si>
    <t>ED-49875</t>
  </si>
  <si>
    <t>ED-49910</t>
  </si>
  <si>
    <t>ED-49881</t>
  </si>
  <si>
    <t>ED-49913</t>
  </si>
  <si>
    <t>ED-49877</t>
  </si>
  <si>
    <t>ED-49911</t>
  </si>
  <si>
    <t>ED-49879</t>
  </si>
  <si>
    <t>ED-49912</t>
  </si>
  <si>
    <t>ED-49880</t>
  </si>
  <si>
    <t>ED-49878</t>
  </si>
  <si>
    <t>ED-49889</t>
  </si>
  <si>
    <t>ED-49917</t>
  </si>
  <si>
    <t>ED-49882</t>
  </si>
  <si>
    <t>ED-49914</t>
  </si>
  <si>
    <t>ED-49883</t>
  </si>
  <si>
    <t>ED-49915</t>
  </si>
  <si>
    <t>ED-49884</t>
  </si>
  <si>
    <t>ED-49885</t>
  </si>
  <si>
    <t>ED-49886</t>
  </si>
  <si>
    <t>ED-49887</t>
  </si>
  <si>
    <t>ED-49916</t>
  </si>
  <si>
    <t>ED-49888</t>
  </si>
  <si>
    <t>ED-49893</t>
  </si>
  <si>
    <t>ED-49921</t>
  </si>
  <si>
    <t>ED-49890</t>
  </si>
  <si>
    <t>ED-49918</t>
  </si>
  <si>
    <t>ED-49891</t>
  </si>
  <si>
    <t>ED-49919</t>
  </si>
  <si>
    <t>ED-49892</t>
  </si>
  <si>
    <t>ED-49920</t>
  </si>
  <si>
    <t>ED-49897</t>
  </si>
  <si>
    <t>ED-49925</t>
  </si>
  <si>
    <t>ED-49898</t>
  </si>
  <si>
    <t>ED-49926</t>
  </si>
  <si>
    <t>ED-49894</t>
  </si>
  <si>
    <t>ED-49922</t>
  </si>
  <si>
    <t>ED-49895</t>
  </si>
  <si>
    <t>ED-49923</t>
  </si>
  <si>
    <t>ED-49896</t>
  </si>
  <si>
    <t>ED-49924</t>
  </si>
  <si>
    <t>ED-49901</t>
  </si>
  <si>
    <t>ED-49929</t>
  </si>
  <si>
    <t>ED-49902</t>
  </si>
  <si>
    <t>ED-49930</t>
  </si>
  <si>
    <t>ED-49899</t>
  </si>
  <si>
    <t>ED-49927</t>
  </si>
  <si>
    <t>ED-49900</t>
  </si>
  <si>
    <t>ED-49928</t>
  </si>
  <si>
    <t>ED-49936</t>
  </si>
  <si>
    <t>ED-49937</t>
  </si>
  <si>
    <t>ED-49934</t>
  </si>
  <si>
    <t>ED-49935</t>
  </si>
  <si>
    <t>ED-49933</t>
  </si>
  <si>
    <t>ED-49938</t>
  </si>
  <si>
    <t>ED-49940</t>
  </si>
  <si>
    <t>ED-49939</t>
  </si>
  <si>
    <t>ED-49950</t>
  </si>
  <si>
    <t>ED-50006</t>
  </si>
  <si>
    <t>ED-50009</t>
  </si>
  <si>
    <t>ED-50007</t>
  </si>
  <si>
    <t>ED-50010</t>
  </si>
  <si>
    <t>ED-50011</t>
  </si>
  <si>
    <t>ED-50008</t>
  </si>
  <si>
    <t>ED-50014</t>
  </si>
  <si>
    <t>ED-50015</t>
  </si>
  <si>
    <t>ED-50012</t>
  </si>
  <si>
    <t>ED-50013</t>
  </si>
  <si>
    <t>ED-49869</t>
  </si>
  <si>
    <t>ED-49863</t>
  </si>
  <si>
    <t>ED-49862</t>
  </si>
  <si>
    <t>ED-49865</t>
  </si>
  <si>
    <t>ED-49866</t>
  </si>
  <si>
    <t>ED-49867</t>
  </si>
  <si>
    <t>ED-49868</t>
  </si>
  <si>
    <t>ED-49864</t>
  </si>
  <si>
    <t>ED-50120</t>
  </si>
  <si>
    <t>ED-50112</t>
  </si>
  <si>
    <t>ED-50113</t>
  </si>
  <si>
    <t>ED-50114</t>
  </si>
  <si>
    <t>ED-50115</t>
  </si>
  <si>
    <t>ED-50116</t>
  </si>
  <si>
    <t>ED-50117</t>
  </si>
  <si>
    <t>ED-50118</t>
  </si>
  <si>
    <t>ED-50119</t>
  </si>
  <si>
    <t>ED-50042</t>
  </si>
  <si>
    <t>ED-50044</t>
  </si>
  <si>
    <t>ED-50043</t>
  </si>
  <si>
    <t>ED-50040</t>
  </si>
  <si>
    <t>ED-50045</t>
  </si>
  <si>
    <t>ED-50046</t>
  </si>
  <si>
    <t>ED-50041</t>
  </si>
  <si>
    <t>ED-50095</t>
  </si>
  <si>
    <t>ED-50087</t>
  </si>
  <si>
    <t>ED-50088</t>
  </si>
  <si>
    <t>ED-50089</t>
  </si>
  <si>
    <t>ED-50090</t>
  </si>
  <si>
    <t>ED-50091</t>
  </si>
  <si>
    <t>ED-50092</t>
  </si>
  <si>
    <t>ED-50093</t>
  </si>
  <si>
    <t>ED-50094</t>
  </si>
  <si>
    <t>ED-50104</t>
  </si>
  <si>
    <t>ED-50096</t>
  </si>
  <si>
    <t>ED-50097</t>
  </si>
  <si>
    <t>ED-50098</t>
  </si>
  <si>
    <t>ED-50099</t>
  </si>
  <si>
    <t>ED-50100</t>
  </si>
  <si>
    <t>ED-50101</t>
  </si>
  <si>
    <t>ED-50102</t>
  </si>
  <si>
    <t>ED-50103</t>
  </si>
  <si>
    <t>ED-50053</t>
  </si>
  <si>
    <t>ED-50061</t>
  </si>
  <si>
    <t>ED-50054</t>
  </si>
  <si>
    <t>ED-50055</t>
  </si>
  <si>
    <t>ED-50056</t>
  </si>
  <si>
    <t>ED-50057</t>
  </si>
  <si>
    <t>ED-50058</t>
  </si>
  <si>
    <t>ED-50059</t>
  </si>
  <si>
    <t>ED-50060</t>
  </si>
  <si>
    <t>ED-50069</t>
  </si>
  <si>
    <t>ED-50062</t>
  </si>
  <si>
    <t>ED-50063</t>
  </si>
  <si>
    <t>ED-50064</t>
  </si>
  <si>
    <t>ED-50065</t>
  </si>
  <si>
    <t>ED-50066</t>
  </si>
  <si>
    <t>ED-50067</t>
  </si>
  <si>
    <t>ED-50068</t>
  </si>
  <si>
    <t>ED-50077</t>
  </si>
  <si>
    <t>ED-50070</t>
  </si>
  <si>
    <t>ED-50071</t>
  </si>
  <si>
    <t>ED-50072</t>
  </si>
  <si>
    <t>ED-50073</t>
  </si>
  <si>
    <t>ED-50074</t>
  </si>
  <si>
    <t>ED-50075</t>
  </si>
  <si>
    <t>ED-50076</t>
  </si>
  <si>
    <t>ED-50121</t>
  </si>
  <si>
    <t>ED-50122</t>
  </si>
  <si>
    <t>ED-50123</t>
  </si>
  <si>
    <t>ED-50124</t>
  </si>
  <si>
    <t>ED-50105</t>
  </si>
  <si>
    <t>ED-50106</t>
  </si>
  <si>
    <t>ED-50107</t>
  </si>
  <si>
    <t>ED-50108</t>
  </si>
  <si>
    <t>ED-50109</t>
  </si>
  <si>
    <t>ED-50110</t>
  </si>
  <si>
    <t>ED-50111</t>
  </si>
  <si>
    <t>ED-50029</t>
  </si>
  <si>
    <t>ED-50030</t>
  </si>
  <si>
    <t>ED-50031</t>
  </si>
  <si>
    <t>ED-50034</t>
  </si>
  <si>
    <t>ED-50027</t>
  </si>
  <si>
    <t>ED-50028</t>
  </si>
  <si>
    <t>ED-50038</t>
  </si>
  <si>
    <t>ED-50039</t>
  </si>
  <si>
    <t>ED-50035</t>
  </si>
  <si>
    <t>ED-50036</t>
  </si>
  <si>
    <t>ED-50037</t>
  </si>
  <si>
    <t>ED-50080</t>
  </si>
  <si>
    <t>ED-50082</t>
  </si>
  <si>
    <t>ED-50081</t>
  </si>
  <si>
    <t>ED-50078</t>
  </si>
  <si>
    <t>ED-50083</t>
  </si>
  <si>
    <t>ED-50084</t>
  </si>
  <si>
    <t>ED-50085</t>
  </si>
  <si>
    <t>ED-50079</t>
  </si>
  <si>
    <t>ED-50086</t>
  </si>
  <si>
    <t>ED-50026</t>
  </si>
  <si>
    <t>ED-50018</t>
  </si>
  <si>
    <t>ED-50019</t>
  </si>
  <si>
    <t>ED-50020</t>
  </si>
  <si>
    <t>ED-50021</t>
  </si>
  <si>
    <t>ED-50022</t>
  </si>
  <si>
    <t>ED-50023</t>
  </si>
  <si>
    <t>ED-50024</t>
  </si>
  <si>
    <t>ED-50025</t>
  </si>
  <si>
    <t>ED-8847</t>
  </si>
  <si>
    <t>ED-8845</t>
  </si>
  <si>
    <t>ED-8846</t>
  </si>
  <si>
    <t>ED-49944</t>
  </si>
  <si>
    <t>ED-49942</t>
  </si>
  <si>
    <t>ED-49943</t>
  </si>
  <si>
    <t>ED-49945</t>
  </si>
  <si>
    <t>ED-49946</t>
  </si>
  <si>
    <t>ED-49949</t>
  </si>
  <si>
    <t>ED-49947</t>
  </si>
  <si>
    <t>ED-49948</t>
  </si>
  <si>
    <t>ED-49951</t>
  </si>
  <si>
    <t>ED-49860</t>
  </si>
  <si>
    <t>ED-49861</t>
  </si>
  <si>
    <t>ED-49955</t>
  </si>
  <si>
    <t>ED-49958</t>
  </si>
  <si>
    <t>ED-49959</t>
  </si>
  <si>
    <t>ED-49962</t>
  </si>
  <si>
    <t>ED-49960</t>
  </si>
  <si>
    <t>ED-49961</t>
  </si>
  <si>
    <t>ED-49957</t>
  </si>
  <si>
    <t>ED-49956</t>
  </si>
  <si>
    <t>ED-49952</t>
  </si>
  <si>
    <t>ED-49954</t>
  </si>
  <si>
    <t>ED-49953</t>
  </si>
  <si>
    <t>ED-49999</t>
  </si>
  <si>
    <t>ED-50000</t>
  </si>
  <si>
    <t>ED-50001</t>
  </si>
  <si>
    <t>ED-50002</t>
  </si>
  <si>
    <t>ED-50003</t>
  </si>
  <si>
    <t>ED-50004</t>
  </si>
  <si>
    <t>ED-49985</t>
  </si>
  <si>
    <t>ED-49986</t>
  </si>
  <si>
    <t>ED-49969</t>
  </si>
  <si>
    <t>ED-49970</t>
  </si>
  <si>
    <t>ED-49971</t>
  </si>
  <si>
    <t>ED-49972</t>
  </si>
  <si>
    <t>ED-49973</t>
  </si>
  <si>
    <t>ED-49974</t>
  </si>
  <si>
    <t>ED-49975</t>
  </si>
  <si>
    <t>ED-49976</t>
  </si>
  <si>
    <t>ED-49977</t>
  </si>
  <si>
    <t>ED-49978</t>
  </si>
  <si>
    <t>ED-49979</t>
  </si>
  <si>
    <t>ED-49980</t>
  </si>
  <si>
    <t>ED-49981</t>
  </si>
  <si>
    <t>ED-49982</t>
  </si>
  <si>
    <t>ED-50005</t>
  </si>
  <si>
    <t>ED-49983</t>
  </si>
  <si>
    <t>ED-49984</t>
  </si>
  <si>
    <t>ED-49987</t>
  </si>
  <si>
    <t>ED-49988</t>
  </si>
  <si>
    <t>ED-49989</t>
  </si>
  <si>
    <t>ED-49990</t>
  </si>
  <si>
    <t>ED-49991</t>
  </si>
  <si>
    <t>ED-49992</t>
  </si>
  <si>
    <t>ED-49993</t>
  </si>
  <si>
    <t>ED-49994</t>
  </si>
  <si>
    <t>ED-49995</t>
  </si>
  <si>
    <t>ED-49996</t>
  </si>
  <si>
    <t>ED-49997</t>
  </si>
  <si>
    <t>ED-49998</t>
  </si>
  <si>
    <t>ED-49963</t>
  </si>
  <si>
    <t>ED-49964</t>
  </si>
  <si>
    <t>ED-49965</t>
  </si>
  <si>
    <t>ED-49966</t>
  </si>
  <si>
    <t>ED-9941</t>
  </si>
  <si>
    <t>ED-50016</t>
  </si>
  <si>
    <t>ED-50017</t>
  </si>
  <si>
    <t>ED-50125</t>
  </si>
  <si>
    <t>ED-50155</t>
  </si>
  <si>
    <t>ED-50135</t>
  </si>
  <si>
    <t>ED-50128</t>
  </si>
  <si>
    <t>ED-50129</t>
  </si>
  <si>
    <t>ED-50130</t>
  </si>
  <si>
    <t>ED-50131</t>
  </si>
  <si>
    <t>ED-50132</t>
  </si>
  <si>
    <t>ED-50126</t>
  </si>
  <si>
    <t>ED-50127</t>
  </si>
  <si>
    <t>ED-50133</t>
  </si>
  <si>
    <t>ED-50134</t>
  </si>
  <si>
    <t>ED-50136</t>
  </si>
  <si>
    <t>ED-50158</t>
  </si>
  <si>
    <t>ED-50145</t>
  </si>
  <si>
    <t>ED-50138</t>
  </si>
  <si>
    <t>ED-50139</t>
  </si>
  <si>
    <t>ED-50144</t>
  </si>
  <si>
    <t>ED-50141</t>
  </si>
  <si>
    <t>ED-50143</t>
  </si>
  <si>
    <t>ED-50142</t>
  </si>
  <si>
    <t>ED-50140</t>
  </si>
  <si>
    <t>ED-50148</t>
  </si>
  <si>
    <t>ED-50149</t>
  </si>
  <si>
    <t>ED-50146</t>
  </si>
  <si>
    <t>ED-50147</t>
  </si>
  <si>
    <t>ED-50157</t>
  </si>
  <si>
    <t>ED-50152</t>
  </si>
  <si>
    <t>ED-50153</t>
  </si>
  <si>
    <t>ED-50154</t>
  </si>
  <si>
    <t>ED-50150</t>
  </si>
  <si>
    <t>ED-50151</t>
  </si>
  <si>
    <t>ED-50137</t>
  </si>
  <si>
    <t>ED-50156</t>
  </si>
  <si>
    <t>ED-50166</t>
  </si>
  <si>
    <t>ED-50163</t>
  </si>
  <si>
    <t>ED-50162</t>
  </si>
  <si>
    <t>ED-50165</t>
  </si>
  <si>
    <t>ED-50164</t>
  </si>
  <si>
    <t>ED-50159</t>
  </si>
  <si>
    <t>ED-50160</t>
  </si>
  <si>
    <t>ED-50161</t>
  </si>
  <si>
    <t>ED-50170</t>
  </si>
  <si>
    <t>ED-13286</t>
  </si>
  <si>
    <t>ED-13287</t>
  </si>
  <si>
    <t>ED-13288</t>
  </si>
  <si>
    <t>ED-13289</t>
  </si>
  <si>
    <t>ED-13290</t>
  </si>
  <si>
    <t>ED-13291</t>
  </si>
  <si>
    <t>ED-13292</t>
  </si>
  <si>
    <t>ED-50172</t>
  </si>
  <si>
    <t>ED-50167</t>
  </si>
  <si>
    <t>ED-50168</t>
  </si>
  <si>
    <t>ED-50169</t>
  </si>
  <si>
    <t>ED-50173</t>
  </si>
  <si>
    <t>ED-50171</t>
  </si>
  <si>
    <t>ED-50174</t>
  </si>
  <si>
    <t>ED-50175</t>
  </si>
  <si>
    <t>ED-50176</t>
  </si>
  <si>
    <t>ED-13279</t>
  </si>
  <si>
    <t>ED-13280</t>
  </si>
  <si>
    <t>ED-13281</t>
  </si>
  <si>
    <t>ED-13282</t>
  </si>
  <si>
    <t>ED-13283</t>
  </si>
  <si>
    <t>ED-13284</t>
  </si>
  <si>
    <t>ED-13285</t>
  </si>
  <si>
    <t>ED-50178</t>
  </si>
  <si>
    <t>ED-50179</t>
  </si>
  <si>
    <t>ED-50177</t>
  </si>
  <si>
    <t>ED-50180</t>
  </si>
  <si>
    <t>ED-50181</t>
  </si>
  <si>
    <t>ED-50182</t>
  </si>
  <si>
    <t>ED-50194</t>
  </si>
  <si>
    <t>ED-50218</t>
  </si>
  <si>
    <t>ED-50188</t>
  </si>
  <si>
    <t>ED-50186</t>
  </si>
  <si>
    <t>ED-50183</t>
  </si>
  <si>
    <t>ED-50189</t>
  </si>
  <si>
    <t>ED-50190</t>
  </si>
  <si>
    <t>ED-50191</t>
  </si>
  <si>
    <t>ED-50193</t>
  </si>
  <si>
    <t>ED-50192</t>
  </si>
  <si>
    <t>ED-50195</t>
  </si>
  <si>
    <t>ED-50196</t>
  </si>
  <si>
    <t>ED-50197</t>
  </si>
  <si>
    <t>ED-50198</t>
  </si>
  <si>
    <t>ED-50206</t>
  </si>
  <si>
    <t>ED-50199</t>
  </si>
  <si>
    <t>ED-50200</t>
  </si>
  <si>
    <t>ED-50207</t>
  </si>
  <si>
    <t>ED-50201</t>
  </si>
  <si>
    <t>ED-50202</t>
  </si>
  <si>
    <t>ED-50204</t>
  </si>
  <si>
    <t>ED-50205</t>
  </si>
  <si>
    <t>ED-50203</t>
  </si>
  <si>
    <t>ED-50185</t>
  </si>
  <si>
    <t>ED-50184</t>
  </si>
  <si>
    <t>ED-50208</t>
  </si>
  <si>
    <t>ED-50209</t>
  </si>
  <si>
    <t>ED-50210</t>
  </si>
  <si>
    <t>ED-50211</t>
  </si>
  <si>
    <t>ED-50187</t>
  </si>
  <si>
    <t>ED-50215</t>
  </si>
  <si>
    <t>ED-50216</t>
  </si>
  <si>
    <t>ED-50217</t>
  </si>
  <si>
    <t>ED-50212</t>
  </si>
  <si>
    <t>ED-50213</t>
  </si>
  <si>
    <t>ED-50214</t>
  </si>
  <si>
    <t>ED-50219</t>
  </si>
  <si>
    <t>ED-50220</t>
  </si>
  <si>
    <t>ED-50222</t>
  </si>
  <si>
    <t>ED-50221</t>
  </si>
  <si>
    <t>ED-50225</t>
  </si>
  <si>
    <t>ED-50223</t>
  </si>
  <si>
    <t>ED-50224</t>
  </si>
  <si>
    <t>ED-50226</t>
  </si>
  <si>
    <t>ED-50227</t>
  </si>
  <si>
    <t>ED-50228</t>
  </si>
  <si>
    <t>ED-50231</t>
  </si>
  <si>
    <t>ED-50232</t>
  </si>
  <si>
    <t>ED-50230</t>
  </si>
  <si>
    <t>ED-50229</t>
  </si>
  <si>
    <t>ED-8005</t>
  </si>
  <si>
    <t>ED-8004</t>
  </si>
  <si>
    <t>ED-8003</t>
  </si>
  <si>
    <t>ED-50234</t>
  </si>
  <si>
    <t>ED-50233</t>
  </si>
  <si>
    <t>ED-50236</t>
  </si>
  <si>
    <t>ED-50237</t>
  </si>
  <si>
    <t>ED-8145</t>
  </si>
  <si>
    <t>ED-50240</t>
  </si>
  <si>
    <t>ED-50241</t>
  </si>
  <si>
    <t>ED-50238</t>
  </si>
  <si>
    <t>ED-50239</t>
  </si>
  <si>
    <t>ED-50235</t>
  </si>
  <si>
    <t>ED-50251</t>
  </si>
  <si>
    <t>ED-50252</t>
  </si>
  <si>
    <t>ED-50253</t>
  </si>
  <si>
    <t>ED-50254</t>
  </si>
  <si>
    <t>ED-50255</t>
  </si>
  <si>
    <t>ED-50256</t>
  </si>
  <si>
    <t>ED-50257</t>
  </si>
  <si>
    <t>ED-50258</t>
  </si>
  <si>
    <t>ED-50259</t>
  </si>
  <si>
    <t>ED-50260</t>
  </si>
  <si>
    <t>ED-50261</t>
  </si>
  <si>
    <t>ED-50262</t>
  </si>
  <si>
    <t>ED-50242</t>
  </si>
  <si>
    <t>ED-50243</t>
  </si>
  <si>
    <t>ED-50244</t>
  </si>
  <si>
    <t>ED-50245</t>
  </si>
  <si>
    <t>ED-50246</t>
  </si>
  <si>
    <t>ED-50247</t>
  </si>
  <si>
    <t>ED-50248</t>
  </si>
  <si>
    <t>ED-50249</t>
  </si>
  <si>
    <t>ED-50250</t>
  </si>
  <si>
    <t>ED-50265</t>
  </si>
  <si>
    <t>ED-50264</t>
  </si>
  <si>
    <t>ED-50271</t>
  </si>
  <si>
    <t>ED-50272</t>
  </si>
  <si>
    <t>ED-50263</t>
  </si>
  <si>
    <t>ED-50266</t>
  </si>
  <si>
    <t>ED-50270</t>
  </si>
  <si>
    <t>ED-50269</t>
  </si>
  <si>
    <t>ED-50273</t>
  </si>
  <si>
    <t>ED-50276</t>
  </si>
  <si>
    <t>ED-50274</t>
  </si>
  <si>
    <t>ED-50275</t>
  </si>
  <si>
    <t>ED-50300</t>
  </si>
  <si>
    <t>ED-50297</t>
  </si>
  <si>
    <t>ED-50301</t>
  </si>
  <si>
    <t>ED-50296</t>
  </si>
  <si>
    <t>ED-50298</t>
  </si>
  <si>
    <t>ED-9134</t>
  </si>
  <si>
    <t>ED-50299</t>
  </si>
  <si>
    <t>ED-50309</t>
  </si>
  <si>
    <t>ED-50310</t>
  </si>
  <si>
    <t>ED-50311</t>
  </si>
  <si>
    <t>ED-50312</t>
  </si>
  <si>
    <t>ED-50314</t>
  </si>
  <si>
    <t>ED-50313</t>
  </si>
  <si>
    <t>ED-50359</t>
  </si>
  <si>
    <t>ED-50315</t>
  </si>
  <si>
    <t>ED-50279</t>
  </si>
  <si>
    <t>ED-50280</t>
  </si>
  <si>
    <t>ED-50277</t>
  </si>
  <si>
    <t>ED-50278</t>
  </si>
  <si>
    <t>ED-50287</t>
  </si>
  <si>
    <t>ED-50288</t>
  </si>
  <si>
    <t>ED-50316</t>
  </si>
  <si>
    <t>ED-50320</t>
  </si>
  <si>
    <t>ED-50321</t>
  </si>
  <si>
    <t>ED-50349</t>
  </si>
  <si>
    <t>ED-50282</t>
  </si>
  <si>
    <t>ED-50283</t>
  </si>
  <si>
    <t>ED-50281</t>
  </si>
  <si>
    <t>ED-50317</t>
  </si>
  <si>
    <t>ED-50318</t>
  </si>
  <si>
    <t>ED-50285</t>
  </si>
  <si>
    <t>ED-50284</t>
  </si>
  <si>
    <t>ED-50286</t>
  </si>
  <si>
    <t>ED-50319</t>
  </si>
  <si>
    <t>ED-50289</t>
  </si>
  <si>
    <t>ED-50290</t>
  </si>
  <si>
    <t>ED-9156</t>
  </si>
  <si>
    <t>ED-9155</t>
  </si>
  <si>
    <t>ED-50293</t>
  </si>
  <si>
    <t>ED-50294</t>
  </si>
  <si>
    <t>ED-50302</t>
  </si>
  <si>
    <t>ED-50303</t>
  </si>
  <si>
    <t>ED-50304</t>
  </si>
  <si>
    <t>ED-50305</t>
  </si>
  <si>
    <t>ED-50306</t>
  </si>
  <si>
    <t>ED-50307</t>
  </si>
  <si>
    <t>ED-50308</t>
  </si>
  <si>
    <t>ED-50328</t>
  </si>
  <si>
    <t>ED-50323</t>
  </si>
  <si>
    <t>ED-50330</t>
  </si>
  <si>
    <t>ED-50329</t>
  </si>
  <si>
    <t>ED-50326</t>
  </si>
  <si>
    <t>ED-50327</t>
  </si>
  <si>
    <t>ED-50324</t>
  </si>
  <si>
    <t>ED-50325</t>
  </si>
  <si>
    <t>ED-50331</t>
  </si>
  <si>
    <t>ED-50332</t>
  </si>
  <si>
    <t>ED-9135</t>
  </si>
  <si>
    <t>ED-50333</t>
  </si>
  <si>
    <t>ED-50334</t>
  </si>
  <si>
    <t>ED-50335</t>
  </si>
  <si>
    <t>ED-50336</t>
  </si>
  <si>
    <t>ED-9133</t>
  </si>
  <si>
    <t>ED-50337</t>
  </si>
  <si>
    <t>ED-50346</t>
  </si>
  <si>
    <t>ED-50338</t>
  </si>
  <si>
    <t>ED-50339</t>
  </si>
  <si>
    <t>ED-50340</t>
  </si>
  <si>
    <t>ED-50341</t>
  </si>
  <si>
    <t>ED-50342</t>
  </si>
  <si>
    <t>ED-50343</t>
  </si>
  <si>
    <t>ED-50344</t>
  </si>
  <si>
    <t>ED-50345</t>
  </si>
  <si>
    <t>ED-50358</t>
  </si>
  <si>
    <t>ED-50350</t>
  </si>
  <si>
    <t>ED-50351</t>
  </si>
  <si>
    <t>ED-50354</t>
  </si>
  <si>
    <t>ED-50352</t>
  </si>
  <si>
    <t>ED-50353</t>
  </si>
  <si>
    <t>ED-50355</t>
  </si>
  <si>
    <t>ED-50356</t>
  </si>
  <si>
    <t>ED-50357</t>
  </si>
  <si>
    <t>ED-50347</t>
  </si>
  <si>
    <t>ED-50348</t>
  </si>
  <si>
    <t>ED-50295</t>
  </si>
  <si>
    <t>ED-50360</t>
  </si>
  <si>
    <t>ED-50363</t>
  </si>
  <si>
    <t>ED-50361</t>
  </si>
  <si>
    <t>ED-50362</t>
  </si>
  <si>
    <t>ED-50365</t>
  </si>
  <si>
    <t>ED-50364</t>
  </si>
  <si>
    <t>ED-50366</t>
  </si>
  <si>
    <t>ED-52306</t>
  </si>
  <si>
    <t>ED-50375</t>
  </si>
  <si>
    <t>ED-50369</t>
  </si>
  <si>
    <t>ED-50374</t>
  </si>
  <si>
    <t>ED-50370</t>
  </si>
  <si>
    <t>ED-50371</t>
  </si>
  <si>
    <t>ED-50372</t>
  </si>
  <si>
    <t>ED-50373</t>
  </si>
  <si>
    <t>ED-50387</t>
  </si>
  <si>
    <t>ED-50376</t>
  </si>
  <si>
    <t>ED-50377</t>
  </si>
  <si>
    <t>ED-52307</t>
  </si>
  <si>
    <t>ED-50378</t>
  </si>
  <si>
    <t>ED-50379</t>
  </si>
  <si>
    <t>ED-50388</t>
  </si>
  <si>
    <t>ED-50380</t>
  </si>
  <si>
    <t>ED-8501</t>
  </si>
  <si>
    <t>ED-50381</t>
  </si>
  <si>
    <t>ED-50382</t>
  </si>
  <si>
    <t>ED-50383</t>
  </si>
  <si>
    <t>ED-50384</t>
  </si>
  <si>
    <t>ED-7607</t>
  </si>
  <si>
    <t>ED-50368</t>
  </si>
  <si>
    <t>ED-7830</t>
  </si>
  <si>
    <t>ED-50367</t>
  </si>
  <si>
    <t>ED-50385</t>
  </si>
  <si>
    <t>ED-50386</t>
  </si>
  <si>
    <t>ED-9199</t>
  </si>
  <si>
    <t>ED-50389</t>
  </si>
  <si>
    <t>ED-50390</t>
  </si>
  <si>
    <t>ED-50391</t>
  </si>
  <si>
    <t>ED-50392</t>
  </si>
  <si>
    <t>ED-50393</t>
  </si>
  <si>
    <t>ED-50394</t>
  </si>
  <si>
    <t>ED-50404</t>
  </si>
  <si>
    <t>ED-50405</t>
  </si>
  <si>
    <t>ED-50400</t>
  </si>
  <si>
    <t>ED-50401</t>
  </si>
  <si>
    <t>ED-50402</t>
  </si>
  <si>
    <t>ED-50403</t>
  </si>
  <si>
    <t>ED-50409</t>
  </si>
  <si>
    <t>ED-50410</t>
  </si>
  <si>
    <t>ED-50399</t>
  </si>
  <si>
    <t>ED-50398</t>
  </si>
  <si>
    <t>ED-50395</t>
  </si>
  <si>
    <t>ED-50396</t>
  </si>
  <si>
    <t>ED-50397</t>
  </si>
  <si>
    <t>ED-50406</t>
  </si>
  <si>
    <t>ED-50408</t>
  </si>
  <si>
    <t>ED-50407</t>
  </si>
  <si>
    <t>ED-50413</t>
  </si>
  <si>
    <t>ED-50421</t>
  </si>
  <si>
    <t>ED-50414</t>
  </si>
  <si>
    <t>ED-50415</t>
  </si>
  <si>
    <t>ED-50416</t>
  </si>
  <si>
    <t>ED-7624</t>
  </si>
  <si>
    <t>ED-7623</t>
  </si>
  <si>
    <t>ED-50411</t>
  </si>
  <si>
    <t>ED-50412</t>
  </si>
  <si>
    <t>ED-50419</t>
  </si>
  <si>
    <t>ED-50420</t>
  </si>
  <si>
    <t>ED-50417</t>
  </si>
  <si>
    <t>ED-50418</t>
  </si>
  <si>
    <t>ED-50423</t>
  </si>
  <si>
    <t>ED-50422</t>
  </si>
  <si>
    <t>ED-50430</t>
  </si>
  <si>
    <t>ED-50429</t>
  </si>
  <si>
    <t>ED-50428</t>
  </si>
  <si>
    <t>ED-50427</t>
  </si>
  <si>
    <t>ED-50426</t>
  </si>
  <si>
    <t>ED-50425</t>
  </si>
  <si>
    <t>ED-50424</t>
  </si>
  <si>
    <t>ED-50431</t>
  </si>
  <si>
    <t>ED-50446</t>
  </si>
  <si>
    <t>ED-50447</t>
  </si>
  <si>
    <t>ED-50441</t>
  </si>
  <si>
    <t>ED-50439</t>
  </si>
  <si>
    <t>ED-50442</t>
  </si>
  <si>
    <t>ED-50440</t>
  </si>
  <si>
    <t>ED-50438</t>
  </si>
  <si>
    <t>ED-50443</t>
  </si>
  <si>
    <t>ED-50445</t>
  </si>
  <si>
    <t>ED-50444</t>
  </si>
  <si>
    <t>ED-50448</t>
  </si>
  <si>
    <t>ED-50449</t>
  </si>
  <si>
    <t>ED-50450</t>
  </si>
  <si>
    <t>ED-50435</t>
  </si>
  <si>
    <t>ED-50437</t>
  </si>
  <si>
    <t>ED-50436</t>
  </si>
  <si>
    <t>ED-50433</t>
  </si>
  <si>
    <t>ED-50432</t>
  </si>
  <si>
    <t>ED-50434</t>
  </si>
  <si>
    <t>ED-50471</t>
  </si>
  <si>
    <t>ED-50472</t>
  </si>
  <si>
    <t>ED-50481</t>
  </si>
  <si>
    <t>ED-50482</t>
  </si>
  <si>
    <t>ED-50485</t>
  </si>
  <si>
    <t>ED-50486</t>
  </si>
  <si>
    <t>ED-50474</t>
  </si>
  <si>
    <t>ED-50473</t>
  </si>
  <si>
    <t>ED-50478</t>
  </si>
  <si>
    <t>ED-50477</t>
  </si>
  <si>
    <t>ED-50483</t>
  </si>
  <si>
    <t>ED-50484</t>
  </si>
  <si>
    <t>ED-50476</t>
  </si>
  <si>
    <t>ED-50475</t>
  </si>
  <si>
    <t>ED-50480</t>
  </si>
  <si>
    <t>ED-50479</t>
  </si>
  <si>
    <t>ED-50505</t>
  </si>
  <si>
    <t>ED-50507</t>
  </si>
  <si>
    <t>ED-50508</t>
  </si>
  <si>
    <t>ED-50506</t>
  </si>
  <si>
    <t>ED-50517</t>
  </si>
  <si>
    <t>ED-50451</t>
  </si>
  <si>
    <t>ED-50455</t>
  </si>
  <si>
    <t>ED-50453</t>
  </si>
  <si>
    <t>ED-50452</t>
  </si>
  <si>
    <t>ED-50456</t>
  </si>
  <si>
    <t>ED-50454</t>
  </si>
  <si>
    <t>ED-50460</t>
  </si>
  <si>
    <t>ED-50462</t>
  </si>
  <si>
    <t>ED-50459</t>
  </si>
  <si>
    <t>ED-50461</t>
  </si>
  <si>
    <t>ED-50463</t>
  </si>
  <si>
    <t>ED-50532</t>
  </si>
  <si>
    <t>ED-9917</t>
  </si>
  <si>
    <t>ED-9919</t>
  </si>
  <si>
    <t>ED-9918</t>
  </si>
  <si>
    <t>ED-9937</t>
  </si>
  <si>
    <t>ED-9934</t>
  </si>
  <si>
    <t>ED-9933</t>
  </si>
  <si>
    <t>ED-50465</t>
  </si>
  <si>
    <t>ED-50468</t>
  </si>
  <si>
    <t>ED-50467</t>
  </si>
  <si>
    <t>ED-50466</t>
  </si>
  <si>
    <t>ED-50513</t>
  </si>
  <si>
    <t>ED-50464</t>
  </si>
  <si>
    <t>ED-9013</t>
  </si>
  <si>
    <t>ED-50519</t>
  </si>
  <si>
    <t>ED-50520</t>
  </si>
  <si>
    <t>ED-50521</t>
  </si>
  <si>
    <t>ED-50525</t>
  </si>
  <si>
    <t>ED-50530</t>
  </si>
  <si>
    <t>ED-9026</t>
  </si>
  <si>
    <t>ED-50527</t>
  </si>
  <si>
    <t>ED-50526</t>
  </si>
  <si>
    <t>ED-50528</t>
  </si>
  <si>
    <t>ED-50531</t>
  </si>
  <si>
    <t>ED-50470</t>
  </si>
  <si>
    <t>ED-50469</t>
  </si>
  <si>
    <t>ED-50490</t>
  </si>
  <si>
    <t>ED-50487</t>
  </si>
  <si>
    <t>ED-50488</t>
  </si>
  <si>
    <t>ED-50509</t>
  </si>
  <si>
    <t>ED-50510</t>
  </si>
  <si>
    <t>ED-50493</t>
  </si>
  <si>
    <t>ED-50491</t>
  </si>
  <si>
    <t>ED-50492</t>
  </si>
  <si>
    <t>ED-50497</t>
  </si>
  <si>
    <t>ED-50496</t>
  </si>
  <si>
    <t>ED-50495</t>
  </si>
  <si>
    <t>ED-50498</t>
  </si>
  <si>
    <t>ED-50502</t>
  </si>
  <si>
    <t>ED-50500</t>
  </si>
  <si>
    <t>ED-50504</t>
  </si>
  <si>
    <t>ED-50499</t>
  </si>
  <si>
    <t>ED-50503</t>
  </si>
  <si>
    <t>ED-50501</t>
  </si>
  <si>
    <t>ED-50518</t>
  </si>
  <si>
    <t>ED-50512</t>
  </si>
  <si>
    <t>ED-50511</t>
  </si>
  <si>
    <t>ED-50516</t>
  </si>
  <si>
    <t>ED-50514</t>
  </si>
  <si>
    <t>ED-50515</t>
  </si>
  <si>
    <t>ED-9935</t>
  </si>
  <si>
    <t>ED-50523</t>
  </si>
  <si>
    <t>ED-50524</t>
  </si>
  <si>
    <t>ED-50533</t>
  </si>
  <si>
    <t>ED-50574</t>
  </si>
  <si>
    <t>ED-50600</t>
  </si>
  <si>
    <t>ED-50579</t>
  </si>
  <si>
    <t>ED-9936</t>
  </si>
  <si>
    <t>ED-50539</t>
  </si>
  <si>
    <t>ED-50566</t>
  </si>
  <si>
    <t>ED-50567</t>
  </si>
  <si>
    <t>ED-50568</t>
  </si>
  <si>
    <t>ED-50569</t>
  </si>
  <si>
    <t>ED-50537</t>
  </si>
  <si>
    <t>ED-50575</t>
  </si>
  <si>
    <t>ED-50593</t>
  </si>
  <si>
    <t>ED-50597</t>
  </si>
  <si>
    <t>ED-50594</t>
  </si>
  <si>
    <t>ED-50595</t>
  </si>
  <si>
    <t>ED-50598</t>
  </si>
  <si>
    <t>ED-50588</t>
  </si>
  <si>
    <t>ED-50589</t>
  </si>
  <si>
    <t>ED-50591</t>
  </si>
  <si>
    <t>ED-50596</t>
  </si>
  <si>
    <t>ED-50599</t>
  </si>
  <si>
    <t>ED-50590</t>
  </si>
  <si>
    <t>ED-50592</t>
  </si>
  <si>
    <t>ED-50617</t>
  </si>
  <si>
    <t>ED-50541</t>
  </si>
  <si>
    <t>ED-50563</t>
  </si>
  <si>
    <t>ED-50547</t>
  </si>
  <si>
    <t>ED-50545</t>
  </si>
  <si>
    <t>ED-50549</t>
  </si>
  <si>
    <t>ED-50548</t>
  </si>
  <si>
    <t>ED-50546</t>
  </si>
  <si>
    <t>ED-50550</t>
  </si>
  <si>
    <t>ED-50551</t>
  </si>
  <si>
    <t>ED-50564</t>
  </si>
  <si>
    <t>ED-50552</t>
  </si>
  <si>
    <t>ED-50558</t>
  </si>
  <si>
    <t>ED-50556</t>
  </si>
  <si>
    <t>ED-50560</t>
  </si>
  <si>
    <t>ED-50553</t>
  </si>
  <si>
    <t>ED-50559</t>
  </si>
  <si>
    <t>ED-50557</t>
  </si>
  <si>
    <t>ED-50561</t>
  </si>
  <si>
    <t>ED-50554</t>
  </si>
  <si>
    <t>ED-50562</t>
  </si>
  <si>
    <t>ED-50555</t>
  </si>
  <si>
    <t>ED-50631</t>
  </si>
  <si>
    <t>ED-50573</t>
  </si>
  <si>
    <t>ED-9317</t>
  </si>
  <si>
    <t>ED-50571</t>
  </si>
  <si>
    <t>ED-9320</t>
  </si>
  <si>
    <t>ED-9321</t>
  </si>
  <si>
    <t>ED-9319</t>
  </si>
  <si>
    <t>ED-9318</t>
  </si>
  <si>
    <t>ED-50572</t>
  </si>
  <si>
    <t>ED-50616</t>
  </si>
  <si>
    <t>ED-50615</t>
  </si>
  <si>
    <t>ED-50614</t>
  </si>
  <si>
    <t>ED-50613</t>
  </si>
  <si>
    <t>ED-50612</t>
  </si>
  <si>
    <t>ED-50611</t>
  </si>
  <si>
    <t>ED-50578</t>
  </si>
  <si>
    <t>ED-50577</t>
  </si>
  <si>
    <t>ED-50629</t>
  </si>
  <si>
    <t>ED-50630</t>
  </si>
  <si>
    <t>ED-50627</t>
  </si>
  <si>
    <t>ED-50628</t>
  </si>
  <si>
    <t>ED-50626</t>
  </si>
  <si>
    <t>ED-50625</t>
  </si>
  <si>
    <t>ED-50624</t>
  </si>
  <si>
    <t>ED-50623</t>
  </si>
  <si>
    <t>ED-50586</t>
  </si>
  <si>
    <t>ED-50587</t>
  </si>
  <si>
    <t>ED-50605</t>
  </si>
  <si>
    <t>ED-50538</t>
  </si>
  <si>
    <t>ED-50632</t>
  </si>
  <si>
    <t>ED-50619</t>
  </si>
  <si>
    <t>ED-50608</t>
  </si>
  <si>
    <t>ED-50607</t>
  </si>
  <si>
    <t>ED-50606</t>
  </si>
  <si>
    <t>ED-50620</t>
  </si>
  <si>
    <t>ED-50540</t>
  </si>
  <si>
    <t>ED-50534</t>
  </si>
  <si>
    <t>ED-50535</t>
  </si>
  <si>
    <t>ED-50536</t>
  </si>
  <si>
    <t>ED-50544</t>
  </si>
  <si>
    <t>ED-50543</t>
  </si>
  <si>
    <t>ED-50542</t>
  </si>
  <si>
    <t>ED-50576</t>
  </si>
  <si>
    <t>ED-50582</t>
  </si>
  <si>
    <t>ED-50581</t>
  </si>
  <si>
    <t>ED-50580</t>
  </si>
  <si>
    <t>ED-50585</t>
  </si>
  <si>
    <t>ED-50584</t>
  </si>
  <si>
    <t>ED-50583</t>
  </si>
  <si>
    <t>ED-50609</t>
  </si>
  <si>
    <t>ED-50610</t>
  </si>
  <si>
    <t>ED-50621</t>
  </si>
  <si>
    <t>ED-50622</t>
  </si>
  <si>
    <t>ED-50603</t>
  </si>
  <si>
    <t>ED-50604</t>
  </si>
  <si>
    <t>ED-50601</t>
  </si>
  <si>
    <t>ED-50602</t>
  </si>
  <si>
    <t>ED-50645</t>
  </si>
  <si>
    <t>ED-50641</t>
  </si>
  <si>
    <t>ED-50642</t>
  </si>
  <si>
    <t>ED-50636</t>
  </si>
  <si>
    <t>ED-50637</t>
  </si>
  <si>
    <t>ED-50638</t>
  </si>
  <si>
    <t>ED-50639</t>
  </si>
  <si>
    <t>ED-50640</t>
  </si>
  <si>
    <t>ED-50634</t>
  </si>
  <si>
    <t>ED-50635</t>
  </si>
  <si>
    <t>ED-50643</t>
  </si>
  <si>
    <t>ED-50644</t>
  </si>
  <si>
    <t>ED-50633</t>
  </si>
  <si>
    <t>ED-50646</t>
  </si>
  <si>
    <t>ED-50647</t>
  </si>
  <si>
    <t>ED-50671</t>
  </si>
  <si>
    <t>ED-50653</t>
  </si>
  <si>
    <t>ED-50648</t>
  </si>
  <si>
    <t>ED-50649</t>
  </si>
  <si>
    <t>ED-50650</t>
  </si>
  <si>
    <t>ED-50651</t>
  </si>
  <si>
    <t>ED-50652</t>
  </si>
  <si>
    <t>ED-50660</t>
  </si>
  <si>
    <t>ED-50654</t>
  </si>
  <si>
    <t>ED-50655</t>
  </si>
  <si>
    <t>ED-50656</t>
  </si>
  <si>
    <t>ED-50657</t>
  </si>
  <si>
    <t>ED-50658</t>
  </si>
  <si>
    <t>ED-50659</t>
  </si>
  <si>
    <t>ED-50666</t>
  </si>
  <si>
    <t>ED-50661</t>
  </si>
  <si>
    <t>ED-50662</t>
  </si>
  <si>
    <t>ED-50663</t>
  </si>
  <si>
    <t>ED-50664</t>
  </si>
  <si>
    <t>ED-50665</t>
  </si>
  <si>
    <t>ED-50667</t>
  </si>
  <si>
    <t>ED-50668</t>
  </si>
  <si>
    <t>ED-50669</t>
  </si>
  <si>
    <t>ED-50670</t>
  </si>
  <si>
    <t>ED-50673</t>
  </si>
  <si>
    <t>ED-50674</t>
  </si>
  <si>
    <t>ED-50672</t>
  </si>
  <si>
    <t>ED-50675</t>
  </si>
  <si>
    <t>ED-50676</t>
  </si>
  <si>
    <t>ED-50677</t>
  </si>
  <si>
    <t>ED-50678</t>
  </si>
  <si>
    <t>ED-50679</t>
  </si>
  <si>
    <t>ED-50680</t>
  </si>
  <si>
    <t>ED-50681</t>
  </si>
  <si>
    <t>ED-50682</t>
  </si>
  <si>
    <t>ED-50683</t>
  </si>
  <si>
    <t>ED-50684</t>
  </si>
  <si>
    <t>ED-50685</t>
  </si>
  <si>
    <t>ED-50688</t>
  </si>
  <si>
    <t>ED-50687</t>
  </si>
  <si>
    <t>ED-50690</t>
  </si>
  <si>
    <t>ED-50689</t>
  </si>
  <si>
    <t>ED-50692</t>
  </si>
  <si>
    <t>ED-50691</t>
  </si>
  <si>
    <t>ED-50693</t>
  </si>
  <si>
    <t>ED-50694</t>
  </si>
  <si>
    <t>ED-50696</t>
  </si>
  <si>
    <t>ED-50695</t>
  </si>
  <si>
    <t>ED-50701</t>
  </si>
  <si>
    <t>ED-50700</t>
  </si>
  <si>
    <t>ED-50699</t>
  </si>
  <si>
    <t>ED-50698</t>
  </si>
  <si>
    <t>ED-50697</t>
  </si>
  <si>
    <t>ED-50702</t>
  </si>
  <si>
    <t>ED-50703</t>
  </si>
  <si>
    <t>ED-8143</t>
  </si>
  <si>
    <t>ED-50704</t>
  </si>
  <si>
    <t>ED-50705</t>
  </si>
  <si>
    <t>ED-50706</t>
  </si>
  <si>
    <t>ED-50707</t>
  </si>
  <si>
    <t>ED-50708</t>
  </si>
  <si>
    <t>ED-50709</t>
  </si>
  <si>
    <t>ED-50710</t>
  </si>
  <si>
    <t>ED-50711</t>
  </si>
  <si>
    <t>ED-50712</t>
  </si>
  <si>
    <t>ED-50718</t>
  </si>
  <si>
    <t>ED-9122</t>
  </si>
  <si>
    <t>ED-50721</t>
  </si>
  <si>
    <t>ED-50720</t>
  </si>
  <si>
    <t>ED-50726</t>
  </si>
  <si>
    <t>ED-50731</t>
  </si>
  <si>
    <t>ED-50730</t>
  </si>
  <si>
    <t>ED-50729</t>
  </si>
  <si>
    <t>ED-50727</t>
  </si>
  <si>
    <t>ED-50728</t>
  </si>
  <si>
    <t>ED-50732</t>
  </si>
  <si>
    <t>ED-50725</t>
  </si>
  <si>
    <t>ED-50734</t>
  </si>
  <si>
    <t>ED-50765</t>
  </si>
  <si>
    <t>ED-50743</t>
  </si>
  <si>
    <t>ED-9127</t>
  </si>
  <si>
    <t>ED-50761</t>
  </si>
  <si>
    <t>ED-50760</t>
  </si>
  <si>
    <t>ED-50759</t>
  </si>
  <si>
    <t>ED-50714</t>
  </si>
  <si>
    <t>ED-50719</t>
  </si>
  <si>
    <t>ED-50762</t>
  </si>
  <si>
    <t>ED-50763</t>
  </si>
  <si>
    <t>ED-50715</t>
  </si>
  <si>
    <t>ED-50716</t>
  </si>
  <si>
    <t>ED-50717</t>
  </si>
  <si>
    <t>ED-9081</t>
  </si>
  <si>
    <t>ED-50722</t>
  </si>
  <si>
    <t>ED-50723</t>
  </si>
  <si>
    <t>ED-50724</t>
  </si>
  <si>
    <t>ED-50737</t>
  </si>
  <si>
    <t>ED-50764</t>
  </si>
  <si>
    <t>ED-50739</t>
  </si>
  <si>
    <t>ED-50740</t>
  </si>
  <si>
    <t>ED-50744</t>
  </si>
  <si>
    <t>ED-50749</t>
  </si>
  <si>
    <t>ED-50750</t>
  </si>
  <si>
    <t>ED-50756</t>
  </si>
  <si>
    <t>ED-50753</t>
  </si>
  <si>
    <t>ED-50754</t>
  </si>
  <si>
    <t>ED-50736</t>
  </si>
  <si>
    <t>ED-9066</t>
  </si>
  <si>
    <t>ED-50742</t>
  </si>
  <si>
    <t>ED-9124</t>
  </si>
  <si>
    <t>ED-9125</t>
  </si>
  <si>
    <t>ED-9071</t>
  </si>
  <si>
    <t>ED-50746</t>
  </si>
  <si>
    <t>ED-50775</t>
  </si>
  <si>
    <t>ED-50776</t>
  </si>
  <si>
    <t>ED-50770</t>
  </si>
  <si>
    <t>ED-50768</t>
  </si>
  <si>
    <t>ED-50769</t>
  </si>
  <si>
    <t>ED-50771</t>
  </si>
  <si>
    <t>ED-50774</t>
  </si>
  <si>
    <t>ED-50773</t>
  </si>
  <si>
    <t>ED-50772</t>
  </si>
  <si>
    <t>ED-50780</t>
  </si>
  <si>
    <t>ED-50778</t>
  </si>
  <si>
    <t>ED-50779</t>
  </si>
  <si>
    <t>ED-50766</t>
  </si>
  <si>
    <t>ED-50767</t>
  </si>
  <si>
    <t>ED-50786</t>
  </si>
  <si>
    <t>ED-50784</t>
  </si>
  <si>
    <t>ED-50785</t>
  </si>
  <si>
    <t>ED-50783</t>
  </si>
  <si>
    <t>ED-50781</t>
  </si>
  <si>
    <t>ED-50782</t>
  </si>
  <si>
    <t>ED-50777</t>
  </si>
  <si>
    <t>ED-50787</t>
  </si>
  <si>
    <t>ED-50788</t>
  </si>
  <si>
    <t>ED-50791</t>
  </si>
  <si>
    <t>ED-50825</t>
  </si>
  <si>
    <t>ED-50824</t>
  </si>
  <si>
    <t>ED-50789</t>
  </si>
  <si>
    <t>ED-50790</t>
  </si>
  <si>
    <t>ED-50793</t>
  </si>
  <si>
    <t>ED-50809</t>
  </si>
  <si>
    <t>ED-50811</t>
  </si>
  <si>
    <t>ED-50813</t>
  </si>
  <si>
    <t>ED-50812</t>
  </si>
  <si>
    <t>ED-50792</t>
  </si>
  <si>
    <t>ED-50798</t>
  </si>
  <si>
    <t>ED-50799</t>
  </si>
  <si>
    <t>ED-50797</t>
  </si>
  <si>
    <t>ED-50805</t>
  </si>
  <si>
    <t>ED-50806</t>
  </si>
  <si>
    <t>ED-50795</t>
  </si>
  <si>
    <t>ED-50801</t>
  </si>
  <si>
    <t>ED-50810</t>
  </si>
  <si>
    <t>ED-50800</t>
  </si>
  <si>
    <t>ED-50814</t>
  </si>
  <si>
    <t>ED-50815</t>
  </si>
  <si>
    <t>ED-50817</t>
  </si>
  <si>
    <t>ED-50816</t>
  </si>
  <si>
    <t>ED-50818</t>
  </si>
  <si>
    <t>ED-50802</t>
  </si>
  <si>
    <t>ED-50803</t>
  </si>
  <si>
    <t>ED-50807</t>
  </si>
  <si>
    <t>ED-50808</t>
  </si>
  <si>
    <t>ED-50794</t>
  </si>
  <si>
    <t>ED-50796</t>
  </si>
  <si>
    <t>ED-50804</t>
  </si>
  <si>
    <t>ED-50819</t>
  </si>
  <si>
    <t>ED-50820</t>
  </si>
  <si>
    <t>ED-50821</t>
  </si>
  <si>
    <t>ED-50822</t>
  </si>
  <si>
    <t>ED-50823</t>
  </si>
  <si>
    <t>ED-50832</t>
  </si>
  <si>
    <t>ED-50827</t>
  </si>
  <si>
    <t>ED-50828</t>
  </si>
  <si>
    <t>ED-50829</t>
  </si>
  <si>
    <t>ED-50831</t>
  </si>
  <si>
    <t>ED-50830</t>
  </si>
  <si>
    <t>ED-50835</t>
  </si>
  <si>
    <t>ED-50834</t>
  </si>
  <si>
    <t>ED-50837</t>
  </si>
  <si>
    <t>ED-50833</t>
  </si>
  <si>
    <t>ED-50838</t>
  </si>
  <si>
    <t>ED-50839</t>
  </si>
  <si>
    <t>ED-50862</t>
  </si>
  <si>
    <t>ED-50859</t>
  </si>
  <si>
    <t>ED-50860</t>
  </si>
  <si>
    <t>ED-50851</t>
  </si>
  <si>
    <t>ED-50853</t>
  </si>
  <si>
    <t>ED-50844</t>
  </si>
  <si>
    <t>ED-50840</t>
  </si>
  <si>
    <t>ED-50846</t>
  </si>
  <si>
    <t>ED-50852</t>
  </si>
  <si>
    <t>ED-50836</t>
  </si>
  <si>
    <t>ED-50854</t>
  </si>
  <si>
    <t>ED-50855</t>
  </si>
  <si>
    <t>ED-50856</t>
  </si>
  <si>
    <t>ED-50857</t>
  </si>
  <si>
    <t>ED-50858</t>
  </si>
  <si>
    <t>ED-50896</t>
  </si>
  <si>
    <t>ED-50897</t>
  </si>
  <si>
    <t>ED-50899</t>
  </si>
  <si>
    <t>ED-50898</t>
  </si>
  <si>
    <t>ED-50900</t>
  </si>
  <si>
    <t>ED-50901</t>
  </si>
  <si>
    <t>ED-50902</t>
  </si>
  <si>
    <t>ED-50904</t>
  </si>
  <si>
    <t>ED-50903</t>
  </si>
  <si>
    <t>ED-50913</t>
  </si>
  <si>
    <t>ED-50912</t>
  </si>
  <si>
    <t>ED-50911</t>
  </si>
  <si>
    <t>ED-50882</t>
  </si>
  <si>
    <t>ED-50881</t>
  </si>
  <si>
    <t>ED-50884</t>
  </si>
  <si>
    <t>ED-50883</t>
  </si>
  <si>
    <t>ED-50886</t>
  </si>
  <si>
    <t>ED-50885</t>
  </si>
  <si>
    <t>ED-50887</t>
  </si>
  <si>
    <t>ED-50888</t>
  </si>
  <si>
    <t>ED-50889</t>
  </si>
  <si>
    <t>ED-50891</t>
  </si>
  <si>
    <t>ED-50890</t>
  </si>
  <si>
    <t>ED-50893</t>
  </si>
  <si>
    <t>ED-50892</t>
  </si>
  <si>
    <t>ED-50895</t>
  </si>
  <si>
    <t>ED-50894</t>
  </si>
  <si>
    <t>ED-50878</t>
  </si>
  <si>
    <t>ED-50877</t>
  </si>
  <si>
    <t>ED-50880</t>
  </si>
  <si>
    <t>ED-50879</t>
  </si>
  <si>
    <t>ED-50905</t>
  </si>
  <si>
    <t>ED-50906</t>
  </si>
  <si>
    <t>ED-50917</t>
  </si>
  <si>
    <t>ED-50918</t>
  </si>
  <si>
    <t>ED-50847</t>
  </si>
  <si>
    <t>ED-50848</t>
  </si>
  <si>
    <t>ED-50849</t>
  </si>
  <si>
    <t>ED-50861</t>
  </si>
  <si>
    <t>ED-50863</t>
  </si>
  <si>
    <t>ED-50845</t>
  </si>
  <si>
    <t>ED-50907</t>
  </si>
  <si>
    <t>ED-50842</t>
  </si>
  <si>
    <t>ED-50843</t>
  </si>
  <si>
    <t>ED-50864</t>
  </si>
  <si>
    <t>ED-50915</t>
  </si>
  <si>
    <t>ED-50916</t>
  </si>
  <si>
    <t>ED-50909</t>
  </si>
  <si>
    <t>ED-50914</t>
  </si>
  <si>
    <t>ED-50908</t>
  </si>
  <si>
    <t>ED-50841</t>
  </si>
  <si>
    <t>ED-50871</t>
  </si>
  <si>
    <t>ED-50870</t>
  </si>
  <si>
    <t>ED-50872</t>
  </si>
  <si>
    <t>ED-50874</t>
  </si>
  <si>
    <t>ED-50873</t>
  </si>
  <si>
    <t>ED-50875</t>
  </si>
  <si>
    <t>ED-50910</t>
  </si>
  <si>
    <t>ED-50865</t>
  </si>
  <si>
    <t>ED-50866</t>
  </si>
  <si>
    <t>ED-50868</t>
  </si>
  <si>
    <t>ED-50867</t>
  </si>
  <si>
    <t>ED-50869</t>
  </si>
  <si>
    <t>ED-50876</t>
  </si>
  <si>
    <t>ED-50919</t>
  </si>
  <si>
    <t>ED-50850</t>
  </si>
  <si>
    <t>ED-9100</t>
  </si>
  <si>
    <t>ED-50921</t>
  </si>
  <si>
    <t>ED-50920</t>
  </si>
  <si>
    <t>ED-50922</t>
  </si>
  <si>
    <t>ED-50923</t>
  </si>
  <si>
    <t>ED-50925</t>
  </si>
  <si>
    <t>ED-50924</t>
  </si>
  <si>
    <t>ED-50927</t>
  </si>
  <si>
    <t>ED-50928</t>
  </si>
  <si>
    <t>ED-50933</t>
  </si>
  <si>
    <t>ED-50931</t>
  </si>
  <si>
    <t>ED-50932</t>
  </si>
  <si>
    <t>ED-50934</t>
  </si>
  <si>
    <t>ED-50929</t>
  </si>
  <si>
    <t>ED-50943</t>
  </si>
  <si>
    <t>ED-50937</t>
  </si>
  <si>
    <t>ED-50941</t>
  </si>
  <si>
    <t>ED-50942</t>
  </si>
  <si>
    <t>ED-50935</t>
  </si>
  <si>
    <t>ED-50936</t>
  </si>
  <si>
    <t>ED-50947</t>
  </si>
  <si>
    <t>ED-50949</t>
  </si>
  <si>
    <t>ED-50948</t>
  </si>
  <si>
    <t>ED-50950</t>
  </si>
  <si>
    <t>ED-50930</t>
  </si>
  <si>
    <t>ED-50951</t>
  </si>
  <si>
    <t>ED-50954</t>
  </si>
  <si>
    <t>ED-50957</t>
  </si>
  <si>
    <t>ED-50961</t>
  </si>
  <si>
    <t>ED-50962</t>
  </si>
  <si>
    <t>ED-50963</t>
  </si>
  <si>
    <t>ED-50964</t>
  </si>
  <si>
    <t>ED-50955</t>
  </si>
  <si>
    <t>ED-50958</t>
  </si>
  <si>
    <t>ED-50956</t>
  </si>
  <si>
    <t>ED-50959</t>
  </si>
  <si>
    <t>ED-50960</t>
  </si>
  <si>
    <t>ED-50965</t>
  </si>
  <si>
    <t>ED-50969</t>
  </si>
  <si>
    <t>ED-50970</t>
  </si>
  <si>
    <t>ED-13926</t>
  </si>
  <si>
    <t>ED-13911</t>
  </si>
  <si>
    <t>ED-13908</t>
  </si>
  <si>
    <t>ED-13888</t>
  </si>
  <si>
    <t>ED-50991</t>
  </si>
  <si>
    <t>ED-7576</t>
  </si>
  <si>
    <t>ED-50952</t>
  </si>
  <si>
    <t>ED-50953</t>
  </si>
  <si>
    <t>ED-50939</t>
  </si>
  <si>
    <t>ED-50938</t>
  </si>
  <si>
    <t>ED-50946</t>
  </si>
  <si>
    <t>ED-50945</t>
  </si>
  <si>
    <t>ED-50944</t>
  </si>
  <si>
    <t>ED-50940</t>
  </si>
  <si>
    <t>ED-50966</t>
  </si>
  <si>
    <t>ED-50967</t>
  </si>
  <si>
    <t>ED-50968</t>
  </si>
  <si>
    <t>ED-50971</t>
  </si>
  <si>
    <t>ED-50972</t>
  </si>
  <si>
    <t>ED-50973</t>
  </si>
  <si>
    <t>ED-50974</t>
  </si>
  <si>
    <t>ED-50975</t>
  </si>
  <si>
    <t>ED-50988</t>
  </si>
  <si>
    <t>ED-50989</t>
  </si>
  <si>
    <t>ED-50990</t>
  </si>
  <si>
    <t>ED-50978</t>
  </si>
  <si>
    <t>ED-50976</t>
  </si>
  <si>
    <t>ED-50977</t>
  </si>
  <si>
    <t>ED-50979</t>
  </si>
  <si>
    <t>ED-50980</t>
  </si>
  <si>
    <t>ED-50981</t>
  </si>
  <si>
    <t>ED-50982</t>
  </si>
  <si>
    <t>ED-50983</t>
  </si>
  <si>
    <t>ED-50984</t>
  </si>
  <si>
    <t>ED-50985</t>
  </si>
  <si>
    <t>ED-50987</t>
  </si>
  <si>
    <t>ED-50986</t>
  </si>
  <si>
    <t>ED-50992</t>
  </si>
  <si>
    <t>ED-50993</t>
  </si>
  <si>
    <t>ED-50994</t>
  </si>
  <si>
    <t>ED-50995</t>
  </si>
  <si>
    <t>ED-50997</t>
  </si>
  <si>
    <t>ED-50998</t>
  </si>
  <si>
    <t>ED-50999</t>
  </si>
  <si>
    <t>ED-51000</t>
  </si>
  <si>
    <t>ED-50996</t>
  </si>
  <si>
    <t>ED-51001</t>
  </si>
  <si>
    <t>ED-51002</t>
  </si>
  <si>
    <t>ED-51003</t>
  </si>
  <si>
    <t>ED-51004</t>
  </si>
  <si>
    <t>ED-51005</t>
  </si>
  <si>
    <t>ED-51006</t>
  </si>
  <si>
    <t>ED-51008</t>
  </si>
  <si>
    <t>ED-51007</t>
  </si>
  <si>
    <t>ED-51009</t>
  </si>
  <si>
    <t>ED-51012</t>
  </si>
  <si>
    <t>ED-51013</t>
  </si>
  <si>
    <t>ED-51010</t>
  </si>
  <si>
    <t>ED-51011</t>
  </si>
  <si>
    <t>ED-51014</t>
  </si>
  <si>
    <t>ED-51016</t>
  </si>
  <si>
    <t>ED-51015</t>
  </si>
  <si>
    <t>ED-51017</t>
  </si>
  <si>
    <t>ED-51018</t>
  </si>
  <si>
    <t>ED-51019</t>
  </si>
  <si>
    <t>ED-51020</t>
  </si>
  <si>
    <t>ED-51032</t>
  </si>
  <si>
    <t>ED-51025</t>
  </si>
  <si>
    <t>ED-51026</t>
  </si>
  <si>
    <t>ED-51027</t>
  </si>
  <si>
    <t>ED-51028</t>
  </si>
  <si>
    <t>ED-51029</t>
  </si>
  <si>
    <t>ED-51024</t>
  </si>
  <si>
    <t>ED-51030</t>
  </si>
  <si>
    <t>ED-51031</t>
  </si>
  <si>
    <t>ED-51052</t>
  </si>
  <si>
    <t>ED-51053</t>
  </si>
  <si>
    <t>ED-51054</t>
  </si>
  <si>
    <t>ED-51056</t>
  </si>
  <si>
    <t>ED-51055</t>
  </si>
  <si>
    <t>ED-51038</t>
  </si>
  <si>
    <t>ED-51040</t>
  </si>
  <si>
    <t>ED-51039</t>
  </si>
  <si>
    <t>ED-51041</t>
  </si>
  <si>
    <t>ED-51047</t>
  </si>
  <si>
    <t>ED-51048</t>
  </si>
  <si>
    <t>ED-51042</t>
  </si>
  <si>
    <t>ED-51044</t>
  </si>
  <si>
    <t>ED-51043</t>
  </si>
  <si>
    <t>ED-51045</t>
  </si>
  <si>
    <t>ED-51046</t>
  </si>
  <si>
    <t>ED-51033</t>
  </si>
  <si>
    <t>ED-51034</t>
  </si>
  <si>
    <t>ED-51035</t>
  </si>
  <si>
    <t>ED-51036</t>
  </si>
  <si>
    <t>ED-51037</t>
  </si>
  <si>
    <t>ED-51049</t>
  </si>
  <si>
    <t>ED-51050</t>
  </si>
  <si>
    <t>ED-51051</t>
  </si>
  <si>
    <t>ED-51114</t>
  </si>
  <si>
    <t>ED-51057</t>
  </si>
  <si>
    <t>ED-51059</t>
  </si>
  <si>
    <t>ED-51058</t>
  </si>
  <si>
    <t>ED-51060</t>
  </si>
  <si>
    <t>ED-51063</t>
  </si>
  <si>
    <t>ED-51064</t>
  </si>
  <si>
    <t>ED-51066</t>
  </si>
  <si>
    <t>ED-51065</t>
  </si>
  <si>
    <t>ED-51067</t>
  </si>
  <si>
    <t>ED-51068</t>
  </si>
  <si>
    <t>ED-51069</t>
  </si>
  <si>
    <t>ED-51073</t>
  </si>
  <si>
    <t>ED-51072</t>
  </si>
  <si>
    <t>ED-51070</t>
  </si>
  <si>
    <t>ED-51071</t>
  </si>
  <si>
    <t>ED-51074</t>
  </si>
  <si>
    <t>ED-51022</t>
  </si>
  <si>
    <t>ED-51023</t>
  </si>
  <si>
    <t>ED-51021</t>
  </si>
  <si>
    <t>ED-51077</t>
  </si>
  <si>
    <t>ED-51080</t>
  </si>
  <si>
    <t>ED-51076</t>
  </si>
  <si>
    <t>ED-51079</t>
  </si>
  <si>
    <t>ED-51078</t>
  </si>
  <si>
    <t>ED-51075</t>
  </si>
  <si>
    <t>ED-51081</t>
  </si>
  <si>
    <t>ED-51084</t>
  </si>
  <si>
    <t>ED-51083</t>
  </si>
  <si>
    <t>ED-51085</t>
  </si>
  <si>
    <t>ED-51086</t>
  </si>
  <si>
    <t>ED-51087</t>
  </si>
  <si>
    <t>ED-51088</t>
  </si>
  <si>
    <t>ED-51089</t>
  </si>
  <si>
    <t>ED-51090</t>
  </si>
  <si>
    <t>ED-51091</t>
  </si>
  <si>
    <t>ED-51082</t>
  </si>
  <si>
    <t>ED-51061</t>
  </si>
  <si>
    <t>ED-51062</t>
  </si>
  <si>
    <t>ED-51092</t>
  </si>
  <si>
    <t>ED-51094</t>
  </si>
  <si>
    <t>ED-51093</t>
  </si>
  <si>
    <t>ED-51096</t>
  </si>
  <si>
    <t>ED-51098</t>
  </si>
  <si>
    <t>ED-51095</t>
  </si>
  <si>
    <t>ED-51097</t>
  </si>
  <si>
    <t>ED-51099</t>
  </si>
  <si>
    <t>ED-51100</t>
  </si>
  <si>
    <t>ED-51105</t>
  </si>
  <si>
    <t>ED-51106</t>
  </si>
  <si>
    <t>ED-51110</t>
  </si>
  <si>
    <t>ED-51107</t>
  </si>
  <si>
    <t>ED-51108</t>
  </si>
  <si>
    <t>ED-51109</t>
  </si>
  <si>
    <t>ED-51103</t>
  </si>
  <si>
    <t>ED-51104</t>
  </si>
  <si>
    <t>ED-51111</t>
  </si>
  <si>
    <t>ED-51112</t>
  </si>
  <si>
    <t>ED-51113</t>
  </si>
  <si>
    <t>ED-51115</t>
  </si>
  <si>
    <t>ED-51118</t>
  </si>
  <si>
    <t>ED-51116</t>
  </si>
  <si>
    <t>ED-51117</t>
  </si>
  <si>
    <t>ED-51119</t>
  </si>
  <si>
    <t>ED-51101</t>
  </si>
  <si>
    <t>ED-51102</t>
  </si>
  <si>
    <t>ED-51121</t>
  </si>
  <si>
    <t>ED-51120</t>
  </si>
  <si>
    <t>ED-51123</t>
  </si>
  <si>
    <t>ED-51124</t>
  </si>
  <si>
    <t>ED-51122</t>
  </si>
  <si>
    <t>ED-51131</t>
  </si>
  <si>
    <t>ED-51132</t>
  </si>
  <si>
    <t>ED-51133</t>
  </si>
  <si>
    <t>ED-51134</t>
  </si>
  <si>
    <t>ED-51127</t>
  </si>
  <si>
    <t>ED-51130</t>
  </si>
  <si>
    <t>ED-51128</t>
  </si>
  <si>
    <t>ED-51129</t>
  </si>
  <si>
    <t>ED-51125</t>
  </si>
  <si>
    <t>ED-51126</t>
  </si>
  <si>
    <t>ED-51135</t>
  </si>
  <si>
    <t>ED-51137</t>
  </si>
  <si>
    <t>ED-51136</t>
  </si>
  <si>
    <t>ED-51138</t>
  </si>
  <si>
    <t>ED-51147</t>
  </si>
  <si>
    <t>ED-51141</t>
  </si>
  <si>
    <t>ED-51139</t>
  </si>
  <si>
    <t>ED-51140</t>
  </si>
  <si>
    <t>ED-51146</t>
  </si>
  <si>
    <t>ED-51145</t>
  </si>
  <si>
    <t>ED-51144</t>
  </si>
  <si>
    <t>ED-51148</t>
  </si>
  <si>
    <t>ED-51143</t>
  </si>
  <si>
    <t>ED-51142</t>
  </si>
  <si>
    <t>ED-51151</t>
  </si>
  <si>
    <t>ED-51152</t>
  </si>
  <si>
    <t>ED-51150</t>
  </si>
  <si>
    <t>ED-51149</t>
  </si>
  <si>
    <t>ED-51155</t>
  </si>
  <si>
    <t>ED-51156</t>
  </si>
  <si>
    <t>ED-51157</t>
  </si>
  <si>
    <t>ED-51154</t>
  </si>
  <si>
    <t>ED-51153</t>
  </si>
  <si>
    <t>ED-51160</t>
  </si>
  <si>
    <t>ED-51158</t>
  </si>
  <si>
    <t>ED-51159</t>
  </si>
  <si>
    <t>100 - CONSULTORIA</t>
  </si>
  <si>
    <t>RO-40091</t>
  </si>
  <si>
    <t>RO-40096</t>
  </si>
  <si>
    <t>RO-40102</t>
  </si>
  <si>
    <t>RO-40103</t>
  </si>
  <si>
    <t>101 - TERRAPLENAGEM</t>
  </si>
  <si>
    <t>RO-43333</t>
  </si>
  <si>
    <t>RO-40108</t>
  </si>
  <si>
    <t>RO-43419</t>
  </si>
  <si>
    <t>RO-42488</t>
  </si>
  <si>
    <t>RO-43420</t>
  </si>
  <si>
    <t>RO-40114</t>
  </si>
  <si>
    <t>RO-40118</t>
  </si>
  <si>
    <t>RO-40120</t>
  </si>
  <si>
    <t>RO-40121</t>
  </si>
  <si>
    <t>RO-40122</t>
  </si>
  <si>
    <t>RO-40123</t>
  </si>
  <si>
    <t>RO-40124</t>
  </si>
  <si>
    <t>RO-40125</t>
  </si>
  <si>
    <t>RO-40128</t>
  </si>
  <si>
    <t>RO-43144</t>
  </si>
  <si>
    <t>RO-40129</t>
  </si>
  <si>
    <t>RO-40130</t>
  </si>
  <si>
    <t>RO-40131</t>
  </si>
  <si>
    <t>RO-40134</t>
  </si>
  <si>
    <t>RO-40135</t>
  </si>
  <si>
    <t>RO-40137</t>
  </si>
  <si>
    <t>RO-40138</t>
  </si>
  <si>
    <t>RO-40140</t>
  </si>
  <si>
    <t>RO-40143</t>
  </si>
  <si>
    <t>RO-40144</t>
  </si>
  <si>
    <t>RO-40148</t>
  </si>
  <si>
    <t>RO-40149</t>
  </si>
  <si>
    <t>RO-40150</t>
  </si>
  <si>
    <t>RO-40151</t>
  </si>
  <si>
    <t>RO-40152</t>
  </si>
  <si>
    <t>RO-40153</t>
  </si>
  <si>
    <t>RO-40154</t>
  </si>
  <si>
    <t>RO-40155</t>
  </si>
  <si>
    <t>RO-40156</t>
  </si>
  <si>
    <t>RO-40157</t>
  </si>
  <si>
    <t>RO-40158</t>
  </si>
  <si>
    <t>RO-40159</t>
  </si>
  <si>
    <t>RO-40160</t>
  </si>
  <si>
    <t>RO-40162</t>
  </si>
  <si>
    <t>RO-40163</t>
  </si>
  <si>
    <t>RO-40164</t>
  </si>
  <si>
    <t>RO-40165</t>
  </si>
  <si>
    <t>RO-40166</t>
  </si>
  <si>
    <t>RO-40167</t>
  </si>
  <si>
    <t>RO-40168</t>
  </si>
  <si>
    <t>RO-40169</t>
  </si>
  <si>
    <t>RO-40170</t>
  </si>
  <si>
    <t>RO-40171</t>
  </si>
  <si>
    <t>RO-40172</t>
  </si>
  <si>
    <t>RO-40173</t>
  </si>
  <si>
    <t>RO-40174</t>
  </si>
  <si>
    <t>RO-40182</t>
  </si>
  <si>
    <t>RO-40183</t>
  </si>
  <si>
    <t>RO-40184</t>
  </si>
  <si>
    <t>RO-40185</t>
  </si>
  <si>
    <t>RO-41776</t>
  </si>
  <si>
    <t>RO-41777</t>
  </si>
  <si>
    <t>RO-41778</t>
  </si>
  <si>
    <t>RO-41834</t>
  </si>
  <si>
    <t>RO-41835</t>
  </si>
  <si>
    <t>RO-41836</t>
  </si>
  <si>
    <t>RO-40186</t>
  </si>
  <si>
    <t>RO-42329</t>
  </si>
  <si>
    <t>RO-42330</t>
  </si>
  <si>
    <t>RO-40192</t>
  </si>
  <si>
    <t>RO-40194</t>
  </si>
  <si>
    <t>RO-40193</t>
  </si>
  <si>
    <t>RO-40198</t>
  </si>
  <si>
    <t>RO-40199</t>
  </si>
  <si>
    <t>RO-40200</t>
  </si>
  <si>
    <t>RO-40201</t>
  </si>
  <si>
    <t>RO-40202</t>
  </si>
  <si>
    <t>RO-43394</t>
  </si>
  <si>
    <t>RO-42767</t>
  </si>
  <si>
    <t>RO-43901</t>
  </si>
  <si>
    <t>RO-43902</t>
  </si>
  <si>
    <t>RO-43398</t>
  </si>
  <si>
    <t>RO-43681</t>
  </si>
  <si>
    <t>RO-43886</t>
  </si>
  <si>
    <t>RO-40210</t>
  </si>
  <si>
    <t>RO-40211</t>
  </si>
  <si>
    <t>RO-40213</t>
  </si>
  <si>
    <t>RO-40216</t>
  </si>
  <si>
    <t>RO-40217</t>
  </si>
  <si>
    <t>RO-40215</t>
  </si>
  <si>
    <t>RO-40218</t>
  </si>
  <si>
    <t>RO-40219</t>
  </si>
  <si>
    <t>RO-40220</t>
  </si>
  <si>
    <t>RO-40230</t>
  </si>
  <si>
    <t>RO-40221</t>
  </si>
  <si>
    <t>RO-40222</t>
  </si>
  <si>
    <t>RO-40231</t>
  </si>
  <si>
    <t>RO-40229</t>
  </si>
  <si>
    <t>RO-40233</t>
  </si>
  <si>
    <t>RO-40232</t>
  </si>
  <si>
    <t>RO-40234</t>
  </si>
  <si>
    <t>RO-40238</t>
  </si>
  <si>
    <t>RO-40239</t>
  </si>
  <si>
    <t>RO-40240</t>
  </si>
  <si>
    <t>RO-40242</t>
  </si>
  <si>
    <t>RO-40241</t>
  </si>
  <si>
    <t>RO-40249</t>
  </si>
  <si>
    <t>RO-40251</t>
  </si>
  <si>
    <t>RO-40253</t>
  </si>
  <si>
    <t>RO-40252</t>
  </si>
  <si>
    <t>RO-40254</t>
  </si>
  <si>
    <t>RO-40255</t>
  </si>
  <si>
    <t>RO-42263</t>
  </si>
  <si>
    <t>102 - DRENAGEM</t>
  </si>
  <si>
    <t>RO-40269</t>
  </si>
  <si>
    <t>RO-40270</t>
  </si>
  <si>
    <t>RO-40271</t>
  </si>
  <si>
    <t>RO-40272</t>
  </si>
  <si>
    <t>RO-40273</t>
  </si>
  <si>
    <t>RO-40274</t>
  </si>
  <si>
    <t>RO-40275</t>
  </si>
  <si>
    <t>RO-40276</t>
  </si>
  <si>
    <t>RO-40277</t>
  </si>
  <si>
    <t>RO-40278</t>
  </si>
  <si>
    <t>RO-40279</t>
  </si>
  <si>
    <t>RO-40280</t>
  </si>
  <si>
    <t>RO-40281</t>
  </si>
  <si>
    <t>RO-40282</t>
  </si>
  <si>
    <t>RO-40283</t>
  </si>
  <si>
    <t>RO-40284</t>
  </si>
  <si>
    <t>RO-40285</t>
  </si>
  <si>
    <t>RO-40286</t>
  </si>
  <si>
    <t>RO-40287</t>
  </si>
  <si>
    <t>RO-40288</t>
  </si>
  <si>
    <t>RO-41754</t>
  </si>
  <si>
    <t>RO-41783</t>
  </si>
  <si>
    <t>RO-42197</t>
  </si>
  <si>
    <t>RO-40292</t>
  </si>
  <si>
    <t>RO-40293</t>
  </si>
  <si>
    <t>RO-40294</t>
  </si>
  <si>
    <t>RO-40295</t>
  </si>
  <si>
    <t>RO-40296</t>
  </si>
  <si>
    <t>RO-40297</t>
  </si>
  <si>
    <t>RO-40298</t>
  </si>
  <si>
    <t>RO-40299</t>
  </si>
  <si>
    <t>RO-40300</t>
  </si>
  <si>
    <t>RO-40301</t>
  </si>
  <si>
    <t>RO-40302</t>
  </si>
  <si>
    <t>RO-40303</t>
  </si>
  <si>
    <t>RO-40304</t>
  </si>
  <si>
    <t>RO-40305</t>
  </si>
  <si>
    <t>RO-40306</t>
  </si>
  <si>
    <t>RO-40307</t>
  </si>
  <si>
    <t>RO-40308</t>
  </si>
  <si>
    <t>RO-40309</t>
  </si>
  <si>
    <t>RO-40310</t>
  </si>
  <si>
    <t>RO-40311</t>
  </si>
  <si>
    <t>RO-40316</t>
  </si>
  <si>
    <t>RO-40317</t>
  </si>
  <si>
    <t>RO-40318</t>
  </si>
  <si>
    <t>RO-40319</t>
  </si>
  <si>
    <t>RO-40320</t>
  </si>
  <si>
    <t>RO-40321</t>
  </si>
  <si>
    <t>RO-40322</t>
  </si>
  <si>
    <t>RO-40323</t>
  </si>
  <si>
    <t>RO-40324</t>
  </si>
  <si>
    <t>RO-40325</t>
  </si>
  <si>
    <t>RO-40327</t>
  </si>
  <si>
    <t>RO-40328</t>
  </si>
  <si>
    <t>RO-40329</t>
  </si>
  <si>
    <t>RO-40330</t>
  </si>
  <si>
    <t>RO-40331</t>
  </si>
  <si>
    <t>RO-40332</t>
  </si>
  <si>
    <t>RO-40333</t>
  </si>
  <si>
    <t>RO-40334</t>
  </si>
  <si>
    <t>RO-40335</t>
  </si>
  <si>
    <t>RO-40342</t>
  </si>
  <si>
    <t>RO-40343</t>
  </si>
  <si>
    <t>RO-40344</t>
  </si>
  <si>
    <t>RO-40345</t>
  </si>
  <si>
    <t>RO-40346</t>
  </si>
  <si>
    <t>RO-41040</t>
  </si>
  <si>
    <t>RO-41046</t>
  </si>
  <si>
    <t>RO-41041</t>
  </si>
  <si>
    <t>RO-41047</t>
  </si>
  <si>
    <t>RO-41042</t>
  </si>
  <si>
    <t>RO-41048</t>
  </si>
  <si>
    <t>RO-41043</t>
  </si>
  <si>
    <t>RO-41049</t>
  </si>
  <si>
    <t>RO-41044</t>
  </si>
  <si>
    <t>RO-41050</t>
  </si>
  <si>
    <t>RO-41045</t>
  </si>
  <si>
    <t>RO-41051</t>
  </si>
  <si>
    <t>RO-41052</t>
  </si>
  <si>
    <t>RO-41057</t>
  </si>
  <si>
    <t>RO-41053</t>
  </si>
  <si>
    <t>RO-41058</t>
  </si>
  <si>
    <t>RO-41054</t>
  </si>
  <si>
    <t>RO-41059</t>
  </si>
  <si>
    <t>RO-41055</t>
  </si>
  <si>
    <t>RO-41060</t>
  </si>
  <si>
    <t>RO-41056</t>
  </si>
  <si>
    <t>RO-41061</t>
  </si>
  <si>
    <t>RO-41062</t>
  </si>
  <si>
    <t>RO-41067</t>
  </si>
  <si>
    <t>RO-41063</t>
  </si>
  <si>
    <t>RO-41068</t>
  </si>
  <si>
    <t>RO-41064</t>
  </si>
  <si>
    <t>RO-41069</t>
  </si>
  <si>
    <t>RO-41065</t>
  </si>
  <si>
    <t>RO-41070</t>
  </si>
  <si>
    <t>RO-41066</t>
  </si>
  <si>
    <t>RO-41071</t>
  </si>
  <si>
    <t>RO-40354</t>
  </si>
  <si>
    <t>RO-40392</t>
  </si>
  <si>
    <t>RO-40355</t>
  </si>
  <si>
    <t>RO-40393</t>
  </si>
  <si>
    <t>RO-40356</t>
  </si>
  <si>
    <t>RO-40394</t>
  </si>
  <si>
    <t>RO-40357</t>
  </si>
  <si>
    <t>RO-40395</t>
  </si>
  <si>
    <t>RO-40358</t>
  </si>
  <si>
    <t>RO-40396</t>
  </si>
  <si>
    <t>RO-40359</t>
  </si>
  <si>
    <t>RO-40397</t>
  </si>
  <si>
    <t>RO-41796</t>
  </si>
  <si>
    <t>RO-41797</t>
  </si>
  <si>
    <t>RO-40360</t>
  </si>
  <si>
    <t>RO-40398</t>
  </si>
  <si>
    <t>RO-40361</t>
  </si>
  <si>
    <t>RO-40399</t>
  </si>
  <si>
    <t>RO-40362</t>
  </si>
  <si>
    <t>RO-40400</t>
  </si>
  <si>
    <t>RO-40363</t>
  </si>
  <si>
    <t>RO-40401</t>
  </si>
  <si>
    <t>RO-40366</t>
  </si>
  <si>
    <t>RO-40404</t>
  </si>
  <si>
    <t>RO-40367</t>
  </si>
  <si>
    <t>RO-40405</t>
  </si>
  <si>
    <t>RO-40368</t>
  </si>
  <si>
    <t>RO-40406</t>
  </si>
  <si>
    <t>RO-40370</t>
  </si>
  <si>
    <t>RO-40408</t>
  </si>
  <si>
    <t>RO-40371</t>
  </si>
  <si>
    <t>RO-40409</t>
  </si>
  <si>
    <t>RO-40372</t>
  </si>
  <si>
    <t>RO-40410</t>
  </si>
  <si>
    <t>RO-40373</t>
  </si>
  <si>
    <t>RO-40411</t>
  </si>
  <si>
    <t>RO-43343</t>
  </si>
  <si>
    <t>RO-40412</t>
  </si>
  <si>
    <t>RO-40375</t>
  </si>
  <si>
    <t>RO-40414</t>
  </si>
  <si>
    <t>RO-40376</t>
  </si>
  <si>
    <t>RO-40415</t>
  </si>
  <si>
    <t>RO-40388</t>
  </si>
  <si>
    <t>RO-40416</t>
  </si>
  <si>
    <t>RO-40389</t>
  </si>
  <si>
    <t>RO-40417</t>
  </si>
  <si>
    <t>RO-40429</t>
  </si>
  <si>
    <t>RO-40453</t>
  </si>
  <si>
    <t>RO-40431</t>
  </si>
  <si>
    <t>RO-40455</t>
  </si>
  <si>
    <t>RO-40432</t>
  </si>
  <si>
    <t>RO-40456</t>
  </si>
  <si>
    <t>RO-40433</t>
  </si>
  <si>
    <t>RO-40457</t>
  </si>
  <si>
    <t>RO-40434</t>
  </si>
  <si>
    <t>RO-40458</t>
  </si>
  <si>
    <t>RO-40435</t>
  </si>
  <si>
    <t>RO-40459</t>
  </si>
  <si>
    <t>RO-40436</t>
  </si>
  <si>
    <t>RO-40460</t>
  </si>
  <si>
    <t>RO-40437</t>
  </si>
  <si>
    <t>RO-40461</t>
  </si>
  <si>
    <t>RO-40438</t>
  </si>
  <si>
    <t>RO-40462</t>
  </si>
  <si>
    <t>RO-40439</t>
  </si>
  <si>
    <t>RO-40463</t>
  </si>
  <si>
    <t>RO-40440</t>
  </si>
  <si>
    <t>RO-40464</t>
  </si>
  <si>
    <t>RO-40441</t>
  </si>
  <si>
    <t>RO-40465</t>
  </si>
  <si>
    <t>RO-40442</t>
  </si>
  <si>
    <t>RO-40466</t>
  </si>
  <si>
    <t>RO-40443</t>
  </si>
  <si>
    <t>RO-40467</t>
  </si>
  <si>
    <t>RO-40444</t>
  </si>
  <si>
    <t>RO-40469</t>
  </si>
  <si>
    <t>RO-40445</t>
  </si>
  <si>
    <t>RO-41798</t>
  </si>
  <si>
    <t>RO-40447</t>
  </si>
  <si>
    <t>RO-40471</t>
  </si>
  <si>
    <t>RO-40483</t>
  </si>
  <si>
    <t>RO-40504</t>
  </si>
  <si>
    <t>RO-42271</t>
  </si>
  <si>
    <t>RO-42272</t>
  </si>
  <si>
    <t>RO-40494</t>
  </si>
  <si>
    <t>RO-40505</t>
  </si>
  <si>
    <t>RO-41799</t>
  </si>
  <si>
    <t>RO-44766</t>
  </si>
  <si>
    <t>RO-40485</t>
  </si>
  <si>
    <t>RO-40496</t>
  </si>
  <si>
    <t>RO-40486</t>
  </si>
  <si>
    <t>RO-40497</t>
  </si>
  <si>
    <t>RO-40487</t>
  </si>
  <si>
    <t>RO-40498</t>
  </si>
  <si>
    <t>RO-40492</t>
  </si>
  <si>
    <t>RO-40507</t>
  </si>
  <si>
    <t>RO-40500</t>
  </si>
  <si>
    <t>RO-40509</t>
  </si>
  <si>
    <t>RO-40377</t>
  </si>
  <si>
    <t>RO-40418</t>
  </si>
  <si>
    <t>RO-40378</t>
  </si>
  <si>
    <t>RO-40419</t>
  </si>
  <si>
    <t>RO-40379</t>
  </si>
  <si>
    <t>RO-40420</t>
  </si>
  <si>
    <t>RO-40380</t>
  </si>
  <si>
    <t>RO-40421</t>
  </si>
  <si>
    <t>RO-40381</t>
  </si>
  <si>
    <t>RO-40422</t>
  </si>
  <si>
    <t>RO-40382</t>
  </si>
  <si>
    <t>RO-40423</t>
  </si>
  <si>
    <t>RO-40383</t>
  </si>
  <si>
    <t>RO-40424</t>
  </si>
  <si>
    <t>RO-40384</t>
  </si>
  <si>
    <t>RO-40425</t>
  </si>
  <si>
    <t>RO-40385</t>
  </si>
  <si>
    <t>RO-40426</t>
  </si>
  <si>
    <t>RO-40448</t>
  </si>
  <si>
    <t>RO-40472</t>
  </si>
  <si>
    <t>RO-40450</t>
  </si>
  <si>
    <t>RO-40474</t>
  </si>
  <si>
    <t>RO-40451</t>
  </si>
  <si>
    <t>RO-40475</t>
  </si>
  <si>
    <t>RO-42820</t>
  </si>
  <si>
    <t>RO-42821</t>
  </si>
  <si>
    <t>RO-40452</t>
  </si>
  <si>
    <t>RO-40476</t>
  </si>
  <si>
    <t>RO-40488</t>
  </si>
  <si>
    <t>RO-40501</t>
  </si>
  <si>
    <t>RO-40478</t>
  </si>
  <si>
    <t>RO-40503</t>
  </si>
  <si>
    <t>RO-40519</t>
  </si>
  <si>
    <t>RO-40520</t>
  </si>
  <si>
    <t>RO-40521</t>
  </si>
  <si>
    <t>RO-40522</t>
  </si>
  <si>
    <t>RO-40523</t>
  </si>
  <si>
    <t>RO-40524</t>
  </si>
  <si>
    <t>RO-40525</t>
  </si>
  <si>
    <t>RO-40526</t>
  </si>
  <si>
    <t>RO-40527</t>
  </si>
  <si>
    <t>RO-40529</t>
  </si>
  <si>
    <t>RO-40530</t>
  </si>
  <si>
    <t>RO-40528</t>
  </si>
  <si>
    <t>RO-40532</t>
  </si>
  <si>
    <t>RO-40533</t>
  </si>
  <si>
    <t>RO-40531</t>
  </si>
  <si>
    <t>RO-40535</t>
  </si>
  <si>
    <t>RO-40534</t>
  </si>
  <si>
    <t>RO-40536</t>
  </si>
  <si>
    <t>RO-40537</t>
  </si>
  <si>
    <t>RO-40538</t>
  </si>
  <si>
    <t>RO-40539</t>
  </si>
  <si>
    <t>RO-40540</t>
  </si>
  <si>
    <t>RO-40541</t>
  </si>
  <si>
    <t>RO-40542</t>
  </si>
  <si>
    <t>RO-40543</t>
  </si>
  <si>
    <t>RO-40544</t>
  </si>
  <si>
    <t>RO-40546</t>
  </si>
  <si>
    <t>RO-40547</t>
  </si>
  <si>
    <t>RO-40545</t>
  </si>
  <si>
    <t>RO-40549</t>
  </si>
  <si>
    <t>RO-40550</t>
  </si>
  <si>
    <t>RO-40548</t>
  </si>
  <si>
    <t>RO-40552</t>
  </si>
  <si>
    <t>RO-40551</t>
  </si>
  <si>
    <t>RO-40554</t>
  </si>
  <si>
    <t>RO-40555</t>
  </si>
  <si>
    <t>RO-40556</t>
  </si>
  <si>
    <t>RO-40557</t>
  </si>
  <si>
    <t>RO-40558</t>
  </si>
  <si>
    <t>RO-40559</t>
  </si>
  <si>
    <t>RO-40560</t>
  </si>
  <si>
    <t>RO-40561</t>
  </si>
  <si>
    <t>RO-40562</t>
  </si>
  <si>
    <t>RO-40564</t>
  </si>
  <si>
    <t>RO-40565</t>
  </si>
  <si>
    <t>RO-40563</t>
  </si>
  <si>
    <t>RO-40567</t>
  </si>
  <si>
    <t>RO-40568</t>
  </si>
  <si>
    <t>RO-40566</t>
  </si>
  <si>
    <t>RO-40570</t>
  </si>
  <si>
    <t>RO-40569</t>
  </si>
  <si>
    <t>RO-40514</t>
  </si>
  <si>
    <t>RO-40571</t>
  </si>
  <si>
    <t>RO-40572</t>
  </si>
  <si>
    <t>RO-40573</t>
  </si>
  <si>
    <t>RO-40574</t>
  </si>
  <si>
    <t>RO-40575</t>
  </si>
  <si>
    <t>RO-40576</t>
  </si>
  <si>
    <t>RO-40577</t>
  </si>
  <si>
    <t>RO-40578</t>
  </si>
  <si>
    <t>RO-40579</t>
  </si>
  <si>
    <t>RO-40580</t>
  </si>
  <si>
    <t>RO-40581</t>
  </si>
  <si>
    <t>RO-40582</t>
  </si>
  <si>
    <t>RO-40583</t>
  </si>
  <si>
    <t>RO-40584</t>
  </si>
  <si>
    <t>RO-40585</t>
  </si>
  <si>
    <t>RO-40586</t>
  </si>
  <si>
    <t>RO-40587</t>
  </si>
  <si>
    <t>RO-40588</t>
  </si>
  <si>
    <t>RO-40589</t>
  </si>
  <si>
    <t>RO-40590</t>
  </si>
  <si>
    <t>RO-40591</t>
  </si>
  <si>
    <t>RO-40592</t>
  </si>
  <si>
    <t>RO-40593</t>
  </si>
  <si>
    <t>RO-40594</t>
  </si>
  <si>
    <t>RO-40595</t>
  </si>
  <si>
    <t>RO-40596</t>
  </si>
  <si>
    <t>RO-40597</t>
  </si>
  <si>
    <t>RO-40598</t>
  </si>
  <si>
    <t>RO-40599</t>
  </si>
  <si>
    <t>RO-40600</t>
  </si>
  <si>
    <t>RO-40601</t>
  </si>
  <si>
    <t>RO-40602</t>
  </si>
  <si>
    <t>RO-40603</t>
  </si>
  <si>
    <t>RO-40604</t>
  </si>
  <si>
    <t>RO-40605</t>
  </si>
  <si>
    <t>RO-40606</t>
  </si>
  <si>
    <t>RO-40607</t>
  </si>
  <si>
    <t>RO-40608</t>
  </si>
  <si>
    <t>RO-40609</t>
  </si>
  <si>
    <t>RO-40610</t>
  </si>
  <si>
    <t>RO-40613</t>
  </si>
  <si>
    <t>RO-40614</t>
  </si>
  <si>
    <t>RO-40615</t>
  </si>
  <si>
    <t>RO-40616</t>
  </si>
  <si>
    <t>RO-40617</t>
  </si>
  <si>
    <t>RO-40618</t>
  </si>
  <si>
    <t>RO-40619</t>
  </si>
  <si>
    <t>RO-40620</t>
  </si>
  <si>
    <t>RO-40621</t>
  </si>
  <si>
    <t>RO-40622</t>
  </si>
  <si>
    <t>RO-40623</t>
  </si>
  <si>
    <t>RO-40624</t>
  </si>
  <si>
    <t>RO-40625</t>
  </si>
  <si>
    <t>RO-40626</t>
  </si>
  <si>
    <t>RO-40627</t>
  </si>
  <si>
    <t>RO-40628</t>
  </si>
  <si>
    <t>RO-40629</t>
  </si>
  <si>
    <t>RO-40630</t>
  </si>
  <si>
    <t>RO-40631</t>
  </si>
  <si>
    <t>RO-40632</t>
  </si>
  <si>
    <t>RO-40633</t>
  </si>
  <si>
    <t>RO-40634</t>
  </si>
  <si>
    <t>RO-40647</t>
  </si>
  <si>
    <t>RO-40648</t>
  </si>
  <si>
    <t>RO-40649</t>
  </si>
  <si>
    <t>RO-40650</t>
  </si>
  <si>
    <t>RO-40651</t>
  </si>
  <si>
    <t>RO-40652</t>
  </si>
  <si>
    <t>RO-40653</t>
  </si>
  <si>
    <t>RO-40654</t>
  </si>
  <si>
    <t>RO-40655</t>
  </si>
  <si>
    <t>RO-40656</t>
  </si>
  <si>
    <t>RO-40657</t>
  </si>
  <si>
    <t>RO-40658</t>
  </si>
  <si>
    <t>RO-40659</t>
  </si>
  <si>
    <t>RO-40660</t>
  </si>
  <si>
    <t>RO-40661</t>
  </si>
  <si>
    <t>RO-40662</t>
  </si>
  <si>
    <t>RO-40663</t>
  </si>
  <si>
    <t>RO-40664</t>
  </si>
  <si>
    <t>RO-40665</t>
  </si>
  <si>
    <t>RO-40666</t>
  </si>
  <si>
    <t>RO-40667</t>
  </si>
  <si>
    <t>RO-40668</t>
  </si>
  <si>
    <t>RO-40669</t>
  </si>
  <si>
    <t>RO-40670</t>
  </si>
  <si>
    <t>RO-40638</t>
  </si>
  <si>
    <t>RO-40553</t>
  </si>
  <si>
    <t>RO-42379</t>
  </si>
  <si>
    <t>RO-42380</t>
  </si>
  <si>
    <t>RO-42910</t>
  </si>
  <si>
    <t>RO-42911</t>
  </si>
  <si>
    <t>RO-40925</t>
  </si>
  <si>
    <t>RO-43467</t>
  </si>
  <si>
    <t>RO-40928</t>
  </si>
  <si>
    <t>RO-40930</t>
  </si>
  <si>
    <t>RO-40935</t>
  </si>
  <si>
    <t>RO-40955</t>
  </si>
  <si>
    <t>RO-40956</t>
  </si>
  <si>
    <t>RO-43118</t>
  </si>
  <si>
    <t>RO-40988</t>
  </si>
  <si>
    <t>RO-40942</t>
  </si>
  <si>
    <t>RO-42808</t>
  </si>
  <si>
    <t>RO-42935</t>
  </si>
  <si>
    <t>RO-42838</t>
  </si>
  <si>
    <t>RO-43276</t>
  </si>
  <si>
    <t>RO-40953</t>
  </si>
  <si>
    <t>RO-40984</t>
  </si>
  <si>
    <t>RO-40974</t>
  </si>
  <si>
    <t>RO-40975</t>
  </si>
  <si>
    <t>RO-40976</t>
  </si>
  <si>
    <t>RO-40977</t>
  </si>
  <si>
    <t>RO-40978</t>
  </si>
  <si>
    <t>RO-43310</t>
  </si>
  <si>
    <t>RO-40980</t>
  </si>
  <si>
    <t>RO-40981</t>
  </si>
  <si>
    <t>RO-43147</t>
  </si>
  <si>
    <t>RO-40982</t>
  </si>
  <si>
    <t>RO-41030</t>
  </si>
  <si>
    <t>RO-41031</t>
  </si>
  <si>
    <t>RO-41028</t>
  </si>
  <si>
    <t>RO-41029</t>
  </si>
  <si>
    <t>RO-42920</t>
  </si>
  <si>
    <t>RO-41033</t>
  </si>
  <si>
    <t>RO-41037</t>
  </si>
  <si>
    <t>RO-41034</t>
  </si>
  <si>
    <t>103 - PAVIMENTAÇÃO</t>
  </si>
  <si>
    <t>RO-42650</t>
  </si>
  <si>
    <t>RO-42643</t>
  </si>
  <si>
    <t>RO-43833</t>
  </si>
  <si>
    <t>RO-41079</t>
  </si>
  <si>
    <t>RO-41081</t>
  </si>
  <si>
    <t>RO-41083</t>
  </si>
  <si>
    <t>RO-41082</t>
  </si>
  <si>
    <t>RO-41087</t>
  </si>
  <si>
    <t>RO-41093</t>
  </si>
  <si>
    <t>RO-41092</t>
  </si>
  <si>
    <t>RO-43112</t>
  </si>
  <si>
    <t>RO-42280</t>
  </si>
  <si>
    <t>RO-43195</t>
  </si>
  <si>
    <t>RO-41104</t>
  </si>
  <si>
    <t>RO-41135</t>
  </si>
  <si>
    <t>RO-43113</t>
  </si>
  <si>
    <t>RO-42395</t>
  </si>
  <si>
    <t>RO-41098</t>
  </si>
  <si>
    <t>RO-44242</t>
  </si>
  <si>
    <t>RO-42186</t>
  </si>
  <si>
    <t>RO-43164</t>
  </si>
  <si>
    <t>RO-41163</t>
  </si>
  <si>
    <t>RO-43165</t>
  </si>
  <si>
    <t>RO-43170</t>
  </si>
  <si>
    <t>RO-41144</t>
  </si>
  <si>
    <t>RO-41113</t>
  </si>
  <si>
    <t>RO-41138</t>
  </si>
  <si>
    <t>RO-41137</t>
  </si>
  <si>
    <t>RO-44461</t>
  </si>
  <si>
    <t>RO-43836</t>
  </si>
  <si>
    <t>RO-41688</t>
  </si>
  <si>
    <t>RO-43859</t>
  </si>
  <si>
    <t>RO-41164</t>
  </si>
  <si>
    <t>RO-51228</t>
  </si>
  <si>
    <t>RO-41166</t>
  </si>
  <si>
    <t>RO-51229</t>
  </si>
  <si>
    <t>RO-41168</t>
  </si>
  <si>
    <t>RO-13320</t>
  </si>
  <si>
    <t>RO-43449</t>
  </si>
  <si>
    <t>RO-13321</t>
  </si>
  <si>
    <t>RO-42664</t>
  </si>
  <si>
    <t>RO-41170</t>
  </si>
  <si>
    <t>RO-41171</t>
  </si>
  <si>
    <t>RO-41177</t>
  </si>
  <si>
    <t>RO-14019</t>
  </si>
  <si>
    <t>RO-14020</t>
  </si>
  <si>
    <t>RO-43829</t>
  </si>
  <si>
    <t>RO-42208</t>
  </si>
  <si>
    <t>RO-41178</t>
  </si>
  <si>
    <t>RO-42649</t>
  </si>
  <si>
    <t>RO-42831</t>
  </si>
  <si>
    <t>RO-43228</t>
  </si>
  <si>
    <t>RO-43402</t>
  </si>
  <si>
    <t>RO-14021</t>
  </si>
  <si>
    <t>RO-14022</t>
  </si>
  <si>
    <t>RO-43327</t>
  </si>
  <si>
    <t>RO-43422</t>
  </si>
  <si>
    <t>RO-43326</t>
  </si>
  <si>
    <t>RO-41204</t>
  </si>
  <si>
    <t>RO-41207</t>
  </si>
  <si>
    <t>RO-43971</t>
  </si>
  <si>
    <t>RO-41208</t>
  </si>
  <si>
    <t>RO-41773</t>
  </si>
  <si>
    <t>RO-41209</t>
  </si>
  <si>
    <t>RO-41212</t>
  </si>
  <si>
    <t>RO-41211</t>
  </si>
  <si>
    <t>105 - PAVIMENTAÇÃO CONCRETO</t>
  </si>
  <si>
    <t>RO-43473</t>
  </si>
  <si>
    <t>RO-42387</t>
  </si>
  <si>
    <t>RO-43415</t>
  </si>
  <si>
    <t>106 - SINALIZAÇÃO HORIZONTAL E VERTICAL</t>
  </si>
  <si>
    <t>RO-41228</t>
  </si>
  <si>
    <t>RO-41229</t>
  </si>
  <si>
    <t>RO-41230</t>
  </si>
  <si>
    <t>RO-41231</t>
  </si>
  <si>
    <t>RO-43269</t>
  </si>
  <si>
    <t>RO-42215</t>
  </si>
  <si>
    <t>RO-42399</t>
  </si>
  <si>
    <t>RO-42198</t>
  </si>
  <si>
    <t>RO-41237</t>
  </si>
  <si>
    <t>RO-41239</t>
  </si>
  <si>
    <t>RO-41240</t>
  </si>
  <si>
    <t>RO-41243</t>
  </si>
  <si>
    <t>RO-41779</t>
  </si>
  <si>
    <t>RO-41227</t>
  </si>
  <si>
    <t>RO-41841</t>
  </si>
  <si>
    <t>RO-41842</t>
  </si>
  <si>
    <t>RO-41843</t>
  </si>
  <si>
    <t>RO-41844</t>
  </si>
  <si>
    <t>RO-42193</t>
  </si>
  <si>
    <t>RO-42196</t>
  </si>
  <si>
    <t>RO-42210</t>
  </si>
  <si>
    <t>RO-42194</t>
  </si>
  <si>
    <t>RO-42195</t>
  </si>
  <si>
    <t>RO-42977</t>
  </si>
  <si>
    <t>RO-42978</t>
  </si>
  <si>
    <t>RO-42979</t>
  </si>
  <si>
    <t>RO-42980</t>
  </si>
  <si>
    <t>RO-42981</t>
  </si>
  <si>
    <t>RO-44586</t>
  </si>
  <si>
    <t>RO-42983</t>
  </si>
  <si>
    <t>RO-44777</t>
  </si>
  <si>
    <t>RO-44585</t>
  </si>
  <si>
    <t>RO-42878</t>
  </si>
  <si>
    <t>RO-42879</t>
  </si>
  <si>
    <t>RO-42880</t>
  </si>
  <si>
    <t>RO-42881</t>
  </si>
  <si>
    <t>RO-42887</t>
  </si>
  <si>
    <t>RO-42882</t>
  </si>
  <si>
    <t>RO-42885</t>
  </si>
  <si>
    <t>RO-42886</t>
  </si>
  <si>
    <t>RO-42883</t>
  </si>
  <si>
    <t>RO-42884</t>
  </si>
  <si>
    <t>RO-43226</t>
  </si>
  <si>
    <t>RO-43014</t>
  </si>
  <si>
    <t>RO-42830</t>
  </si>
  <si>
    <t>RO-42829</t>
  </si>
  <si>
    <t>107 - CONSERVAÇÃO</t>
  </si>
  <si>
    <t>RO-41292</t>
  </si>
  <si>
    <t>RO-41293</t>
  </si>
  <si>
    <t>RO-41295</t>
  </si>
  <si>
    <t>RO-41296</t>
  </si>
  <si>
    <t>RO-41388</t>
  </si>
  <si>
    <t>RO-43246</t>
  </si>
  <si>
    <t>RO-41278</t>
  </si>
  <si>
    <t>RO-41279</t>
  </si>
  <si>
    <t>RO-41288</t>
  </si>
  <si>
    <t>RO-41291</t>
  </si>
  <si>
    <t>RO-42216</t>
  </si>
  <si>
    <t>RO-42282</t>
  </si>
  <si>
    <t>RO-41763</t>
  </si>
  <si>
    <t>RO-41379</t>
  </si>
  <si>
    <t>RO-41387</t>
  </si>
  <si>
    <t>RO-42283</t>
  </si>
  <si>
    <t>RO-41396</t>
  </si>
  <si>
    <t>RO-41399</t>
  </si>
  <si>
    <t>RO-41400</t>
  </si>
  <si>
    <t>RO-41401</t>
  </si>
  <si>
    <t>RO-41402</t>
  </si>
  <si>
    <t>RO-41404</t>
  </si>
  <si>
    <t>RO-41781</t>
  </si>
  <si>
    <t>RO-41732</t>
  </si>
  <si>
    <t>RO-41297</t>
  </si>
  <si>
    <t>RO-41300</t>
  </si>
  <si>
    <t>RO-42874</t>
  </si>
  <si>
    <t>RO-42875</t>
  </si>
  <si>
    <t>RO-42876</t>
  </si>
  <si>
    <t>RO-42877</t>
  </si>
  <si>
    <t>RO-41316</t>
  </si>
  <si>
    <t>RO-43273</t>
  </si>
  <si>
    <t>RO-41321</t>
  </si>
  <si>
    <t>RO-41329</t>
  </si>
  <si>
    <t>RO-44505</t>
  </si>
  <si>
    <t>RO-44638</t>
  </si>
  <si>
    <t>RO-41320</t>
  </si>
  <si>
    <t>RO-43439</t>
  </si>
  <si>
    <t>RO-41334</t>
  </si>
  <si>
    <t>RO-41336</t>
  </si>
  <si>
    <t>RO-41337</t>
  </si>
  <si>
    <t>RO-41338</t>
  </si>
  <si>
    <t>RO-41339</t>
  </si>
  <si>
    <t>RO-41340</t>
  </si>
  <si>
    <t>RO-41341</t>
  </si>
  <si>
    <t>RO-41342</t>
  </si>
  <si>
    <t>RO-41343</t>
  </si>
  <si>
    <t>RO-41344</t>
  </si>
  <si>
    <t>RO-41345</t>
  </si>
  <si>
    <t>RO-41346</t>
  </si>
  <si>
    <t>RO-41347</t>
  </si>
  <si>
    <t>RO-41348</t>
  </si>
  <si>
    <t>RO-41349</t>
  </si>
  <si>
    <t>RO-41350</t>
  </si>
  <si>
    <t>RO-41351</t>
  </si>
  <si>
    <t>RO-41352</t>
  </si>
  <si>
    <t>RO-14023</t>
  </si>
  <si>
    <t>RO-14024</t>
  </si>
  <si>
    <t>RO-14025</t>
  </si>
  <si>
    <t>RO-14026</t>
  </si>
  <si>
    <t>RO-14027</t>
  </si>
  <si>
    <t>RO-14028</t>
  </si>
  <si>
    <t>RO-14029</t>
  </si>
  <si>
    <t>RO-14030</t>
  </si>
  <si>
    <t>RO-14031</t>
  </si>
  <si>
    <t>RO-14032</t>
  </si>
  <si>
    <t>RO-14033</t>
  </si>
  <si>
    <t>RO-14034</t>
  </si>
  <si>
    <t>RO-14035</t>
  </si>
  <si>
    <t>RO-14036</t>
  </si>
  <si>
    <t>RO-14037</t>
  </si>
  <si>
    <t>RO-14038</t>
  </si>
  <si>
    <t>RO-41353</t>
  </si>
  <si>
    <t>RO-41354</t>
  </si>
  <si>
    <t>RO-41355</t>
  </si>
  <si>
    <t>RO-41356</t>
  </si>
  <si>
    <t>RO-41357</t>
  </si>
  <si>
    <t>RO-41358</t>
  </si>
  <si>
    <t>RO-41359</t>
  </si>
  <si>
    <t>RO-41360</t>
  </si>
  <si>
    <t>RO-41361</t>
  </si>
  <si>
    <t>RO-41362</t>
  </si>
  <si>
    <t>RO-41363</t>
  </si>
  <si>
    <t>RO-41364</t>
  </si>
  <si>
    <t>RO-41365</t>
  </si>
  <si>
    <t>RO-41366</t>
  </si>
  <si>
    <t>RO-41367</t>
  </si>
  <si>
    <t>RO-41368</t>
  </si>
  <si>
    <t>RO-41369</t>
  </si>
  <si>
    <t>RO-41370</t>
  </si>
  <si>
    <t>RO-41371</t>
  </si>
  <si>
    <t>RO-41372</t>
  </si>
  <si>
    <t>RO-41373</t>
  </si>
  <si>
    <t>RO-41374</t>
  </si>
  <si>
    <t>RO-41375</t>
  </si>
  <si>
    <t>RO-41376</t>
  </si>
  <si>
    <t>108 - OBRAS DE ARTE ESPECIAIS</t>
  </si>
  <si>
    <t>RO-41596</t>
  </si>
  <si>
    <t>RO-41599</t>
  </si>
  <si>
    <t>RO-43107</t>
  </si>
  <si>
    <t>RO-41602</t>
  </si>
  <si>
    <t>RO-42445</t>
  </si>
  <si>
    <t>RO-42418</t>
  </si>
  <si>
    <t>RO-43247</t>
  </si>
  <si>
    <t>RO-41762</t>
  </si>
  <si>
    <t>RO-41621</t>
  </si>
  <si>
    <t>RO-41634</t>
  </si>
  <si>
    <t>RO-41626</t>
  </si>
  <si>
    <t>RO-42415</t>
  </si>
  <si>
    <t>RO-41622</t>
  </si>
  <si>
    <t>RO-41623</t>
  </si>
  <si>
    <t>RO-41624</t>
  </si>
  <si>
    <t>RO-41625</t>
  </si>
  <si>
    <t>RO-41627</t>
  </si>
  <si>
    <t>RO-41628</t>
  </si>
  <si>
    <t>RO-41630</t>
  </si>
  <si>
    <t>RO-41632</t>
  </si>
  <si>
    <t>RO-41633</t>
  </si>
  <si>
    <t>RO-44908</t>
  </si>
  <si>
    <t>RO-42412</t>
  </si>
  <si>
    <t>RO-42442</t>
  </si>
  <si>
    <t>RO-42455</t>
  </si>
  <si>
    <t>RO-42413</t>
  </si>
  <si>
    <t>RO-43462</t>
  </si>
  <si>
    <t>RO-42811</t>
  </si>
  <si>
    <t>RO-43871</t>
  </si>
  <si>
    <t>RO-43568</t>
  </si>
  <si>
    <t>RO-41429</t>
  </si>
  <si>
    <t>RO-41431</t>
  </si>
  <si>
    <t>RO-41432</t>
  </si>
  <si>
    <t>RO-41614</t>
  </si>
  <si>
    <t>RO-41435</t>
  </si>
  <si>
    <t>RO-41443</t>
  </si>
  <si>
    <t>RO-43047</t>
  </si>
  <si>
    <t>RO-43456</t>
  </si>
  <si>
    <t>RO-42426</t>
  </si>
  <si>
    <t>RO-41453</t>
  </si>
  <si>
    <t>RO-41454</t>
  </si>
  <si>
    <t>RO-41455</t>
  </si>
  <si>
    <t>RO-41456</t>
  </si>
  <si>
    <t>RO-41457</t>
  </si>
  <si>
    <t>RO-41458</t>
  </si>
  <si>
    <t>RO-41459</t>
  </si>
  <si>
    <t>RO-41460</t>
  </si>
  <si>
    <t>RO-41461</t>
  </si>
  <si>
    <t>RO-41463</t>
  </si>
  <si>
    <t>RO-41464</t>
  </si>
  <si>
    <t>RO-41466</t>
  </si>
  <si>
    <t>RO-41465</t>
  </si>
  <si>
    <t>RO-41467</t>
  </si>
  <si>
    <t>RO-41469</t>
  </si>
  <si>
    <t>RO-41470</t>
  </si>
  <si>
    <t>RO-41473</t>
  </si>
  <si>
    <t>RO-41475</t>
  </si>
  <si>
    <t>RO-41476</t>
  </si>
  <si>
    <t>RO-41482</t>
  </si>
  <si>
    <t>RO-41479</t>
  </si>
  <si>
    <t>RO-41648</t>
  </si>
  <si>
    <t>RO-41481</t>
  </si>
  <si>
    <t>RO-41493</t>
  </si>
  <si>
    <t>RO-41494</t>
  </si>
  <si>
    <t>RO-41495</t>
  </si>
  <si>
    <t>RO-41496</t>
  </si>
  <si>
    <t>RO-42416</t>
  </si>
  <si>
    <t>RO-45041</t>
  </si>
  <si>
    <t>RO-42417</t>
  </si>
  <si>
    <t>RO-42456</t>
  </si>
  <si>
    <t>RO-42467</t>
  </si>
  <si>
    <t>RO-41502</t>
  </si>
  <si>
    <t>RO-41544</t>
  </si>
  <si>
    <t>RO-42285</t>
  </si>
  <si>
    <t>RO-41552</t>
  </si>
  <si>
    <t>RO-41651</t>
  </si>
  <si>
    <t>RO-41653</t>
  </si>
  <si>
    <t>RO-41652</t>
  </si>
  <si>
    <t>RO-42425</t>
  </si>
  <si>
    <t>RO-41575</t>
  </si>
  <si>
    <t>RO-41582</t>
  </si>
  <si>
    <t>RO-41557</t>
  </si>
  <si>
    <t>RO-41558</t>
  </si>
  <si>
    <t>RO-41559</t>
  </si>
  <si>
    <t>RO-41565</t>
  </si>
  <si>
    <t>RO-40989</t>
  </si>
  <si>
    <t>RO-41657</t>
  </si>
  <si>
    <t>RO-41569</t>
  </si>
  <si>
    <t>RO-41570</t>
  </si>
  <si>
    <t>RO-41571</t>
  </si>
  <si>
    <t>RO-41578</t>
  </si>
  <si>
    <t>RO-42430</t>
  </si>
  <si>
    <t>RO-41581</t>
  </si>
  <si>
    <t>RO-41584</t>
  </si>
  <si>
    <t>RO-42476</t>
  </si>
  <si>
    <t>RO-42994</t>
  </si>
  <si>
    <t>RO-41586</t>
  </si>
  <si>
    <t>RO-41587</t>
  </si>
  <si>
    <t>RO-41591</t>
  </si>
  <si>
    <t>RO-41592</t>
  </si>
  <si>
    <t>RO-41589</t>
  </si>
  <si>
    <t>RO-41588</t>
  </si>
  <si>
    <t>RO-41590</t>
  </si>
  <si>
    <t>RO-41594</t>
  </si>
  <si>
    <t>RO-41593</t>
  </si>
  <si>
    <t>109 - ÍNDICE NACIONAL DE CONSTRUÇÃO CIVIL</t>
  </si>
  <si>
    <t>RO-41664</t>
  </si>
  <si>
    <t>RO-41665</t>
  </si>
  <si>
    <t>RO-41662</t>
  </si>
  <si>
    <t>RO-41661</t>
  </si>
  <si>
    <t>ABE-001 - ABERTURA DE POÇOS</t>
  </si>
  <si>
    <t>ABERTURA MANUAL DE POÇO COM PROFUNDIDADE &lt;= 2,00M, DIÂMETRO DE 1,20M, INCLUSIVE AFASTAMENTO DO MATERIAL ESCAVADO</t>
  </si>
  <si>
    <t>ABERTURA MANUAL DE POÇO COM PROFUNDIDADE &gt; 2,00M, DIÂMETRO DE 1,20M, INCLUSIVE AFASTAMENTO DO MATERIAL ESCAVADO</t>
  </si>
  <si>
    <t>FILTROS ANAERÓBICOS COM DIÂMETRO 250 CM E PROFUNDIDADE ÚTIL DE 160 CM, INSTALADOS, INCLUSIVE BOTA FORA DE MATERIAL ESCAVADO</t>
  </si>
  <si>
    <t>FOSSA SÉPTICA PARA 1500 L/DIA, DE CONCRETO, INSTALADA (15 PESSOAS), INCLUSIVE BOTA FORA DE MATERIAL ESCAVADO</t>
  </si>
  <si>
    <t>FOSSA SÉPTICA PARA 2250 L/DIA, DE CONCRETO, INSTALADA (30 PESSOAS), INCLUSIVE BOTA FORA DE MATERIAL ESCAVADO</t>
  </si>
  <si>
    <t>FOSSA SÉPTICA PARA 3000 L/DIA, DE CONCRETO, INSTALADA (40 PESSOAS), INCLUSIVE BOTA FORA DE MATERIAL ESCAVADO</t>
  </si>
  <si>
    <t>FOSSA SÉPTICA PARA 3750 L/DIA, DE CONCRETO, INSTALADA (100 PESSOAS), INCLUSIVE BOTA FORA DE MATERIAL ESCAVADO</t>
  </si>
  <si>
    <t>LAJE CIRCULAR PARA BOCA DE POÇO, CONCRETO FCK = 15 MPA, E = 8 A 10 CM</t>
  </si>
  <si>
    <t>REVESTIMENTO DE CISTERNA COM 1/2 TIJOLO MACIÇO REQUEIMADO</t>
  </si>
  <si>
    <t>REVESTIMENTO DE POÇO COM ANÉIS DE CONCRETO, D = 1,20 M</t>
  </si>
  <si>
    <t>ACE-001  - ACESSÓRIOS</t>
  </si>
  <si>
    <t/>
  </si>
  <si>
    <t>ASSENTO BRANCO PARA VASO</t>
  </si>
  <si>
    <t>ASSENTO PARA VASO PNE (NBR 9050)</t>
  </si>
  <si>
    <t>BANCO ARTICULADO EM AÇO INOX COM CANTOS ARREDONDADOS, PROFUNDIDADE MÍNIMA DE 0,45 M E COMPRIMENTO MÍNIMO DE 0,70 M, CONFORME NBR 9050</t>
  </si>
  <si>
    <t>BANCO ARTICULADO EM FÓRMICA COM CANTOS ARREDONDADOS E SUPERFÍCIE ANTIDERRAPANTE IMPERMEÁVEL, PROFUNDIDADE MÍNIMA DE 0,45 M E COMPRIMENTO MÍNIMO DE 0,70 M, PARA ESFORÇO DE 1,5 KN CONFORME NBR 9050</t>
  </si>
  <si>
    <t>BARRA DE APOIO EM AÇO INOX PARA P.N.E. L = 100 CM (PAREDE)</t>
  </si>
  <si>
    <t>BARRA DE APOIO EM AÇO INOX PARA P.N.E. L = 80 CM (LAVATÓRIO)</t>
  </si>
  <si>
    <t>BARRA DE APOIO EM AÇO INOX PARA P.N.E. L = 90 CM (VASO SANITÁRIO)</t>
  </si>
  <si>
    <t>BARRA DE APOIO HORIZONTAL E VERTICAL EM AÇO INOX D = 1 1/4" , L = 135 CM, PARA P.N.E. (CHUVEIRO), INCLUSIVE FIXAÇÃO</t>
  </si>
  <si>
    <t>BARRA DE APOIO HORIZONTAL EM AÇO INOX D = 1 1/4" , L = 120 CM, PARA P.N.E. (LAVATÓRIO), INCLUSIVE FIXAÇÃO</t>
  </si>
  <si>
    <t>BARRA DE APOIO LAVATÓRIO DE CANTO, EM ACO INOX POLIDO, DIAMETRO MINIMO 3 CM</t>
  </si>
  <si>
    <t>BARRA DE APOIO P.N.E. L = 40 CM (PORTA)</t>
  </si>
  <si>
    <t>BARRA DE APOIO VERTICAL EM AÇO INOX D = 1 1/4" , L = 70 CM, PARA P.N.E. (CHUVEIRO), INCLUSIVE FIXAÇÃO</t>
  </si>
  <si>
    <t>BEBEDOURO BH-F SEM REFRIGERAÇÃO</t>
  </si>
  <si>
    <t>BEBEDOURO DE JATO INCLINADO BH-F SEM REFRIGERAÇÃO</t>
  </si>
  <si>
    <t>BEBEDOURO GEMINADO MG-F 80 INOX</t>
  </si>
  <si>
    <t>BEBEDOURO MF-F PINTADO</t>
  </si>
  <si>
    <t>BEBEDOURO MG-F INFANTIL INOX</t>
  </si>
  <si>
    <t>BEBEDOURO MG-F INFANTIL PINTADO</t>
  </si>
  <si>
    <t>CABIDE DE LOUÇA BRANCA SIMPLES</t>
  </si>
  <si>
    <t>CABIDE EM TUBO DE AÇO GALVANIZADO D = 1/2"</t>
  </si>
  <si>
    <t>CABIDE METÁLICO SIMPLES CROMADO, INCLUSIVE FIXAÇÃO</t>
  </si>
  <si>
    <t>DISPENSER EM AÇO INOX PARA PAPEL TOALHA 2 OU 3 FOLHAS</t>
  </si>
  <si>
    <t>DISPENSER EM PLÁSTICO PARA PAPEL TOALHA 2 OU 3 FOLHAS</t>
  </si>
  <si>
    <t>DISPENSER PARA GEL/ÁLCOOL COM RESERVATORIO 800 ML</t>
  </si>
  <si>
    <t>FILTRO AP-200 CURTO</t>
  </si>
  <si>
    <t>FILTRO LC-1MC VAZÃO 1000L/H L</t>
  </si>
  <si>
    <t>MEIA SABONETEIRA LOUÇA BRANCA</t>
  </si>
  <si>
    <t>PAPELEIRA DE LOUÇA BRANCA</t>
  </si>
  <si>
    <t>PAPELEIRA METÁLICA CROMADA, INCLUSIVE FIXAÇÃO</t>
  </si>
  <si>
    <t>SABONETEIRA EM AÇO INOX TIPO DISPENSER PARA SABONETE LIQUIDO COM RESERVATORIO 800 ML</t>
  </si>
  <si>
    <t>SABONETEIRA LOUÇA BRANCA</t>
  </si>
  <si>
    <t>SABONETEIRA METÁLICA CROMADA, TIPO CONCHA, DE SOBREPOR</t>
  </si>
  <si>
    <t>SABONETEIRA PLASTICA TIPO DISPENSER PARA SABONETE LIQUIDO COM RESERVATORIO 1500 ML</t>
  </si>
  <si>
    <t>SABONETEIRA PLASTICA TIPO DISPENSER PARA SABONETE LIQUIDO COM RESERVATORIO 800 ML</t>
  </si>
  <si>
    <t>VARAL PANTOGRÁFICO</t>
  </si>
  <si>
    <t>ALV-001  - ALVENARIAS E DIVISÕES</t>
  </si>
  <si>
    <t>ALVENARIA DE BLOCO DE CONCRETO CHEIO COM ARMAÇÃO, EM CONCRETO COM FCK 15MPA , ESP. 14CM, PARA REVESTIMENTO, INCLUSIVE ARGAMASSA PARA ASSENTAMENTO (DETALHE D - CADERNO SEDS)</t>
  </si>
  <si>
    <t>ALVENARIA DE BLOCO DE CONCRETO CHEIO COM ARMAÇÃO, EM CONCRETO COM FCK 15MPA , ESP. 19CM, PARA REVESTIMENTO, INCLUSIVE ARGAMASSA PARA ASSENTAMENTO (DETALHE D - CADERNO SEDS)</t>
  </si>
  <si>
    <t>ALVENARIA DE BLOCO DE CONCRETO CHEIO COM ARMAÇÃO, EM CONCRETO COM FCK 15MPA , ESP. 9CM, PARA REVESTIMENTO, INCLUSIVE ARGAMASSA PARA ASSENTAMENTO (DETALHE D - CADERNO SEDS)</t>
  </si>
  <si>
    <t>ALVENARIA DE BLOCO DE CONCRETO CHEIO SEM ARMAÇÃO, EM CONCRETO COM FCK DE 20MPA , ESP. 14CM, PARA REVESTIMENTO, INCLUSIVE ARGAMASSA PARA ASSENTAMENTO (DETALHE D - CADERNO SEDS)</t>
  </si>
  <si>
    <t>ALVENARIA DE BLOCO DE CONCRETO CHEIO SEM ARMAÇÃO, EM CONCRETO COM FCK DE 20MPA , ESP. 19CM, PARA REVESTIMENTO, INCLUSIVE ARGAMASSA PARA ASSENTAMENTO (DETALHE D - CADERNO SEDS)</t>
  </si>
  <si>
    <t>ALVENARIA DE BLOCO DE CONCRETO CHEIO SEM ARMAÇÃO, EM CONCRETO COM FCK DE 20MPA , ESP. 9CM, PARA REVESTIMENTO, INCLUSIVE ARGAMASSA PARA ASSENTAMENTO (DETALHE D - CADERNO SEDS)</t>
  </si>
  <si>
    <t>ALVENARIA DE BLOCO DE CONCRETO CHEIO SEM ARMAÇÃO, EM CONCRETO COM FCK 15MPA , ESP. 14CM, PARA REVESTIMENTO, INCLUSIVE ARGAMASSA PARA ASSENTAMENTO (DETALHE D - CADERNO SEDS)</t>
  </si>
  <si>
    <t>ALVENARIA DE BLOCO DE CONCRETO CHEIO SEM ARMAÇÃO, EM CONCRETO COM FCK 15MPA , ESP. 19CM, PARA REVESTIMENTO, INCLUSIVE ARGAMASSA PARA ASSENTAMENTO (DETALHE D - CADERNO SEDS)</t>
  </si>
  <si>
    <t xml:space="preserve">ALVENARIA DE BLOCO DE CONCRETO CHEIO SEM ARMAÇÃO, EM CONCRETO COM FCK 15MPA , ESP. 9CM, PARA REVESTIMENTO, INCLUSIVE ARGAMASSA PARA ASSENTAMENTO (DETALHE D - CADERNO SEDS)
</t>
  </si>
  <si>
    <t>ALVENARIA DE COBOGÓ CERÂMICO 18 X 18 X 7 CM, E = 7 CM</t>
  </si>
  <si>
    <t>ALVENARIA DE COBOGÓ DE CONCRETO TIPO VENEZIANA 10 X 20 X 40 CM</t>
  </si>
  <si>
    <t>ALVENARIA DE COBOGÓ DE CONCRETO TIPO VENEZIANA 20 X 20 X 40 CM</t>
  </si>
  <si>
    <t>ALVENARIA DE TIJOLOS DE VIDRO TIJOLO DE VIDRO 20 X 20 X 8 CM</t>
  </si>
  <si>
    <t>ALVENARIA DE VEDAÇÃO COM BLOCO DE CONCRETO, ESP. 14CM, COM ACABAMENTO APARENTE, INCLUSIVE ARGAMASSA PARA ASSENTAMENTO</t>
  </si>
  <si>
    <t>ALVENARIA DE VEDAÇÃO COM BLOCO DE CONCRETO, ESP. 14CM, PARA REVESTIMENTO, INCLUSIVE ARGAMASSA PARA ASSENTAMENTO</t>
  </si>
  <si>
    <t>ALVENARIA DE VEDAÇÃO COM BLOCO DE CONCRETO, ESP. 19CM, COM ACABAMENTO APARENTE, INCLUSIVE ARGAMASSA PARA ASSENTAMENTO</t>
  </si>
  <si>
    <t>ALVENARIA DE VEDAÇÃO COM BLOCO DE CONCRETO, ESP. 19CM, PARA REVESTIMENTO, INCLUSIVE ARGAMASSA PARA ASSENTAMENTO</t>
  </si>
  <si>
    <t>ALVENARIA DE VEDAÇÃO COM BLOCO DE CONCRETO, ESP. 9CM, COM ACABAMENTO APARENTE, INCLUSIVE ARGAMASSA PARA ASSENTAMENTO</t>
  </si>
  <si>
    <t>ALVENARIA DE VEDAÇÃO COM BLOCO DE CONCRETO, ESP. 9CM, PARA REVESTIMENTO, INCLUSIVE ARGAMASSA PARA ASSENTAMENTO</t>
  </si>
  <si>
    <t>ALVENARIA DE VEDAÇÃO COM BLOCOS DE CONCRETO CELULAR AUTOCLAVADO (CCA), ESP. 10CM, INCLUSIVE ARGAMASSA INDUSTRIALIZADA PARA ASSENTAMENTO</t>
  </si>
  <si>
    <t>ALVENARIA DE VEDAÇÃO COM BLOCOS DE CONCRETO CELULAR AUTOCLAVADO (CCA), ESP. 15CM, INCLUSIVE ARGAMASSA INDUSTRIALIZADA PARA ASSENTAMENTO</t>
  </si>
  <si>
    <t>ALVENARIA DE VEDAÇÃO COM BLOCOS DE CONCRETO CELULAR AUTOCLAVADO (CCA), ESP. 20CM, INCLUSIVE ARGAMASSA INDUSTRIALIZADA PARA ASSENTAMENTO</t>
  </si>
  <si>
    <t>ALVENARIA DE VEDAÇÃO COM TIJOLO CERÂMICO FURADO, ESP. 14CM, PARA REVESTIMENTO, INCLUSIVE ARGAMASSA PARA ASSENTAMENTO</t>
  </si>
  <si>
    <t>ALVENARIA DE VEDAÇÃO COM TIJOLO CERÂMICO FURADO, ESP. 19CM, PARA REVESTIMENTO, INCLUSIVE ARGAMASSA PARA ASSENTAMENTO</t>
  </si>
  <si>
    <t>ALVENARIA DE VEDAÇÃO COM TIJOLO CERÂMICO FURADO, ESP. 9CM, PARA REVESTIMENTO, INCLUSIVE ARGAMASSA PARA ASSENTAMENTO</t>
  </si>
  <si>
    <t>ALVENARIA DE VEDAÇÃO COM TIJOLO CERÂMICO LAMINADO, 18 FUROS, ESP. 11CM, COM ACABAMENTO APARENTE, INCLUSIVE ARGAMASSA PARA ASSENTAMENTO</t>
  </si>
  <si>
    <t>ALVENARIA DE VEDAÇÃO COM TIJOLO CERÂMICO LAMINADO, 18 FUROS, ESP. 23,5CM, COM ACABAMENTO APARENTE, INCLUSIVE ARGAMASSA PARA ASSENTAMENTO</t>
  </si>
  <si>
    <t>ALVENARIA DE VEDAÇÃO COM TIJOLO CERÂMICO LAMINADO, 18 FUROS, ESP. 5,5CM, COM ACABAMENTO APARENTE, INCLUSIVE ARGAMASSA PARA ASSENTAMENTO</t>
  </si>
  <si>
    <t>ALVENARIA DE VEDAÇÃO COM TIJOLO MACIÇO REQUEIMADO, ESP. 10CM, COM ACABAMENTO APARENTE, INCLUSIVE ARGAMASSA PARA ASSENTAMENTO</t>
  </si>
  <si>
    <t>ALVENARIA DE VEDAÇÃO COM TIJOLO MACIÇO REQUEIMADO, ESP. 10CM, PARA REVESTIMENTO, INCLUSIVE ARGAMASSA PARA ASSENTAMENTO</t>
  </si>
  <si>
    <t>ALVENARIA DE VEDAÇÃO COM TIJOLO MACIÇO REQUEIMADO, ESP. 20CM, COM ACABAMENTO APARENTE, INCLUSIVE ARGAMASSA PARA ASSENTAMENTO</t>
  </si>
  <si>
    <t>ALVENARIA DE VEDAÇÃO COM TIJOLO MACIÇO REQUEIMADO, ESP. 20CM, PARA REVESTIMENTO, INCLUSIVE ARGAMASSA PARA ASSENTAMENTO</t>
  </si>
  <si>
    <t>ALVENARIA DE VEDAÇÃO COM TIJOLO MACIÇO REQUEIMADO, ESP. 5CM, PARA REVESTIMENTO, INCLUSIVE ARGAMASSA PARA ASSENTAMENTO</t>
  </si>
  <si>
    <t>ALVENARIA ESTRUTURAL COM BLOCO DE CONCRETO, ESP. 14CM, (FBK 4,5MPA), COM ACABAMENTO APARENTE, INCLUSIVE ARGAMASSA PARA ASSENTAMENTO</t>
  </si>
  <si>
    <t>ALVENARIA ESTRUTURAL COM BLOCO DE CONCRETO, ESP. 14CM, (FBK 4,5MPA), PARA REVESTIMENTO, INCLUSIVE ARGAMASSA PARA ASSENTAMENTO</t>
  </si>
  <si>
    <t>ALVENARIA ESTRUTURAL COM BLOCO DE CONCRETO, ESP. 19CM, (FBK 4,5MPA), COM ACABAMENTO APARENTE, INCLUSIVE ARGAMASSA PARA ASSENTAMENTO</t>
  </si>
  <si>
    <t>ALVENARIA ESTRUTURAL COM BLOCO DE CONCRETO, ESP. 19CM, (FBK 4,5MPA), PARA REVESTIMENTO, INCLUSIVE ARGAMASSA PARA ASSENTAMENTO</t>
  </si>
  <si>
    <t>ALVENARIA ESTRUTURAL COM BLOCO DE CONCRETO, ESP. 9CM, (FBK 4,5MPA), COM ACABAMENTO APARENTE, INCLUSIVE ARGAMASSA PARA ASSENTAMENTO</t>
  </si>
  <si>
    <t>ALVENARIA ESTRUTURAL COM BLOCO DE CONCRETO, ESP. 9CM, (FBK 4,5MPA), PARA REVESTIMENTO, INCLUSIVE ARGAMASSA PARA ASSENTAMENTO</t>
  </si>
  <si>
    <t>ELEMENTOS VAZADOS DE VIDRO, 10 X 10 X 20 CM, TIPO RIO, JUNTAS DE 15 MM COM ARGAMASSA INDUSTRIALIZADA</t>
  </si>
  <si>
    <t>ELEMENTOS VAZADOS DE VIDRO, 8 X 10 X 20 CM, TIPO CAPELINHA, JUNTAS DE 15 MM COM ARGAMASSA INDUSTRIALIZADA</t>
  </si>
  <si>
    <t>PAREDE DE GESSO ACARTONADO (DRY-WALL), DIVISÃO ENTRE ÁREAS SECA E ÚMIDA DE UMA MESMA UNIDADE (ST/RU), ESP. 115 MM, INCLUSIVE MONTANTES, GUIAS E ACESSÓRIOS, EXCLUSIVE ISOLANTE TÉRMICO/ACÚSTICO</t>
  </si>
  <si>
    <t xml:space="preserve">PAREDE DE GESSO ACARTONADO (DRY-WALL), DIVISÃO ENTRE ÁREAS SECAS DE UMA MESMA UNIDADE (ST/ST), ESP. 115 MM, INCLUSIVE MONTANTES, GUIAS E ACESSÓRIOS, EXCLUSIVE ISOLANTE TÉRMICO/ACÚSTICO
</t>
  </si>
  <si>
    <t xml:space="preserve">PAREDE DE GESSO ACARTONADO (DRY-WALL), DIVISÃO ENTRE ÁREAS UMIDAS DE UMA MESMA UNIDADE (RU/RU), ESP. 115 MM, INCLUSIVE MONTANTES, GUIAS E ACESSÓRIOS, EXCLUSIVE ISOLANTE TÉRMICO/ACÚSTICO
</t>
  </si>
  <si>
    <t>AND-001  - ANDAIME</t>
  </si>
  <si>
    <t>BANDEJA SALVA-VIDAS PRIMÁRIA, DE MADEIRA - COM FORRO EM CHAPA COMPENSADA - LARGURA 2,50 M</t>
  </si>
  <si>
    <t>BANDEJA SALVA-VIDAS PRIMÁRIA, DE MADEIRA - COM FORRO EM TÁBUA - LARGURA 2,50 M</t>
  </si>
  <si>
    <t>BANDEJA SALVA-VIDAS SECUNDÁRIA, DE MADEIRA - COM FORRO EM CHAPA COMPENSADA - LARGURA 1,40 M</t>
  </si>
  <si>
    <t>BANDEJA SALVA-VIDAS SECUNDÁRIA, DE MADEIRA - COM FORRO EM TÁBUA - LARGURA 1,40 M</t>
  </si>
  <si>
    <t>CONSTRUÇÃO/MONTAGEM E DESMONTAGEM DE ANDAIME PARA REVESTIMENTO INTERNO DE FORROS</t>
  </si>
  <si>
    <t>DUTO DE ENTULHO (ALUGUEL MENSAL), INCLUSIVE MONTAGEM/DESMONTAGEM</t>
  </si>
  <si>
    <t>MXMÊS</t>
  </si>
  <si>
    <t xml:space="preserve">FORNECIMENTO DE ANDAIME EM MADEIRA PARA ALVENARIA, REAPROVEITAMENTO (6X), INCLUSIVE  MONTAGEM/DESMONTAGEM </t>
  </si>
  <si>
    <t>FORNECIMENTO DE ANDAIME METÁLICO PARA FACHADA (LOCAÇÃO), INCLUSIVE PISO METÁLICO E SAPATAS, EXCLUSIVE MONTAGEM E DESMONTAGEM</t>
  </si>
  <si>
    <t>FORNECIMENTO DE ANDAIME METÁLICO TUBULAR TIPO TORRE (LOCAÇÃO),INCLUSIVE RODÍZIOS, EXCLUSIVE MONTAGEM E DESMONTAGEM</t>
  </si>
  <si>
    <t>M/MES</t>
  </si>
  <si>
    <t>MONTAGEM E DESMONTAGEM DE ANDAIME METÁLICO PARA FACHADA COM PISO METÁLICO, EXCLUSIVE FORNECIMENTO DO ANDAIME E RODAPÉ/GUARDA-CORPO EM MADEIRA</t>
  </si>
  <si>
    <t>MONTAGEM E DESMONTAGEM DE ANDAIME METÁLICO PARA FACHADA COM PISO METÁLICO, INCLUSIVE RODAPÉ/GUARDA-CORPO EM MADEIRA, EXCLUSIVE FORNECIMENTO DO ANDAIME</t>
  </si>
  <si>
    <t>MONTAGEM E DESMONTAGEM DE ANDAIME METÁLICO TUBULAR TIPO TORRE, EXCLUSIVE FORNECIMENTO DO ANDAIME</t>
  </si>
  <si>
    <t>TELA DE PROTEÇÃO DE FACHADA INSTALADA EM ANDAIME FACHADEIRO</t>
  </si>
  <si>
    <t>TELA PARA PROTEÇÃO DE FACHADA EM POLIETILENO</t>
  </si>
  <si>
    <t>ARC-001  - AR COMPRIMIDO</t>
  </si>
  <si>
    <t>CILINDRO DE PRESSÃO MÁXI,A 140 BAR, 3/4" NPT</t>
  </si>
  <si>
    <t>COMPRESSOR SL/100 - 120PSI -8,3 BAR 100 LIBRAS</t>
  </si>
  <si>
    <t>FILTRO TIPO "Y" EM BRONZE, DIÂMETRO DE 1" NPT</t>
  </si>
  <si>
    <t>FILTRO TIPO "Y" EM BRONZE, DIÂMETRO DE 1 1/2" NPT</t>
  </si>
  <si>
    <t>FILTRO TIPO "Y" EM BRONZE, DIÂMETRO DE 1 1/4" NPT</t>
  </si>
  <si>
    <t>FILTRO TIPO "Y" EM BRONZE, DIÂMETRO DE 1/2" NPT</t>
  </si>
  <si>
    <t>FILTRO TIPO "Y" EM BRONZE, DIÂMETRO DE 2" NPT</t>
  </si>
  <si>
    <t>FILTRO TIPO "Y" EM BRONZE, DIÂMETRO DE 3/4" NPT</t>
  </si>
  <si>
    <t>MANÔMETRO DE PRESSÃO PARA AR COMPRIMIDO 15 A 600 MBAR, COM ROSCA, 1/2 NPT</t>
  </si>
  <si>
    <t>MANÔMETRO DE PRESSÃO PARA AR COMPRIMIDO 15 A 600 MBAR, COM ROSCA, 1/4 NPT</t>
  </si>
  <si>
    <t>PRESSOSTATO PARA COMPRESSOR DE 125 A 175 PSI</t>
  </si>
  <si>
    <t>PRESSOSTATO PARA COMPRESSOR DE 80 A 125 PSI</t>
  </si>
  <si>
    <t>PURGADOR ELETRÔNICO DE AR COMPRIMIDO, 1/4" BSP</t>
  </si>
  <si>
    <t>REGULADOR DE1O. ESTAGIO DIÂMETRO DE 1/2"</t>
  </si>
  <si>
    <t>VÁLVULA DE ALÍVIO E SEGURANÇA, DIÂMETRO DE 1" NPT</t>
  </si>
  <si>
    <t>VÁLVULA DE ALÍVIO E SEGURANÇA, DIÂMETRO DE 1 1/2" NPT</t>
  </si>
  <si>
    <t>VÁLVULA DE ALÍVIO E SEGURANÇA, DIÂMETRO DE 1 1/4" NPT</t>
  </si>
  <si>
    <t>VÁLVULA DE ALÍVIO E SEGURANÇA, DIÂMETRO DE 1/2" NPT</t>
  </si>
  <si>
    <t>VÁLVULA DE ALÍVIO E SEGURANÇA, DIÂMETRO DE 2" NPT</t>
  </si>
  <si>
    <t>VÁLVULA DE ALÍVIO E SEGURANÇA, DIÂMETRO DE 2 1/2" NPT</t>
  </si>
  <si>
    <t>VÁLVULA DE ALÍVIO E SEGURANÇA, DIÂMETRO DE 3/4" NPT</t>
  </si>
  <si>
    <t>VÁLVULA DE ESFERA EM LATÃO, DIÂMETRO DE 1" NPT</t>
  </si>
  <si>
    <t>VÁLVULA DE ESFERA EM LATÃO, DIÂMETRO DE 1 1/2" NPT</t>
  </si>
  <si>
    <t>VÁLVULA DE ESFERA EM LATÃO, DIÂMETRO DE 1 1/4" NPT</t>
  </si>
  <si>
    <t>VÁLVULA DE ESFERA EM LATÃO, DIÂMETRO DE 1/2" NPT</t>
  </si>
  <si>
    <t>VÁLVULA DE ESFERA EM LATÃO, DIÂMETRO DE 2" NPT</t>
  </si>
  <si>
    <t>VÁLVULA DE ESFERA EM LATÃO, DIÂMETRO DE 2 1/2" NPT</t>
  </si>
  <si>
    <t>VÁLVULA DE ESFERA EM LATÃO, DIÂMETRO DE 3/4" NPT</t>
  </si>
  <si>
    <t>VÁLVULA DE RETENÇÃO EM LATÃO, DIÂMETRO DE 1" NPT</t>
  </si>
  <si>
    <t>VÁLVULA DE RETENÇÃO EM LATÃO, DIÂMETRO DE 1 1/2" NPT</t>
  </si>
  <si>
    <t>VÁLVULA DE RETENÇÃO EM LATÃO, DIÂMETRO DE 1 1/4" NPT</t>
  </si>
  <si>
    <t>VÁLVULA DE RETENÇÃO EM LATÃO, DIÂMETRO DE 1/2" NPT</t>
  </si>
  <si>
    <t>VÁLVULA DE RETENÇÃO EM LATÃO, DIÂMETRO DE 2" NPT</t>
  </si>
  <si>
    <t>VÁLVULA DE RETENÇÃO EM LATÃO, DIÂMETRO DE 2 1/2" NPT</t>
  </si>
  <si>
    <t>VÁLVULA DE RETENÇÃO EM LATÃO, DIÂMETRO DE 3/4" NPT</t>
  </si>
  <si>
    <t>VÁLVULA SOLENÓIDE 2/3 VIAS NF. AÇÃO DIRETA 1/2" BSP</t>
  </si>
  <si>
    <t>VÁLVULA SOLENÓIDE 2/3 VIAS NF. AÇÃO DIRETA 3/8" BSP</t>
  </si>
  <si>
    <t>ARM-001  - ARMAÇÃO</t>
  </si>
  <si>
    <t>ARMADURA DE TELA DE AÇO CA-60 B SOLDADA TIPO Q-138 (DIÂMETRO DO FIO: 4,20 MM / DIMENSÕES DA TRAMA: 100 X 100 MM / TIPO DA MALHA: QUADRANGULAR )</t>
  </si>
  <si>
    <t>ARMADURA DE TELA DE AÇO CA-60 B SOLDADA TIPO Q-92 (DIÂMETRO DO FIO: 4,20 MM / DIMENSÕES DA TRAMA: 150 X 150 MM / TIPO DA MALHA: QUADRANGULAR)</t>
  </si>
  <si>
    <t xml:space="preserve">CORTE, DOBRA E MONTAGEM DE AÇO CA-50 DIÂMETRO (16,0MM A 25,0MM) </t>
  </si>
  <si>
    <t>CORTE, DOBRA E MONTAGEM DE AÇO CA-50 DIÂMETRO (6,3MM A 12,5MM)</t>
  </si>
  <si>
    <t>CORTE, DOBRA E MONTAGEM DE AÇO CA-50/60</t>
  </si>
  <si>
    <t>CORTE, DOBRA E MONTAGEM DE AÇO CA-60 DIÂMETRO (4,2MM A 5,0MM)</t>
  </si>
  <si>
    <t>AUX-001 - COMPOSIÇÕES AUXILIARES</t>
  </si>
  <si>
    <t>APLICAÇÃO DE CONCRETO EM ESTRUTURA, INCLUSIVE ESPALHAMENTO, ADENSAMENTO E ACABAMENTO</t>
  </si>
  <si>
    <t>APLICAÇÃO DE CONCRETO EM FUNDAÇÃO, INCLUSIVE ESPALHAMENTO, ADENSAMENTO E ACABAMENTO</t>
  </si>
  <si>
    <t>APLICAÇÃO DE PEDRA DE MÃO EM SAPATAS, ARRIMOS E TUBULÕES</t>
  </si>
  <si>
    <t>ARGAMASSA COM VERMICULITA, PREPARO MANUAL</t>
  </si>
  <si>
    <t>ARGAMASSA DE CAL HIDRATADA, TRAÇO 1:3 (CAL E AREIA), PREPARO MANUAL</t>
  </si>
  <si>
    <t>ARGAMASSA, TRAÇO 1:2:3 (CIMENTO, AREIA E PEDRISCO), PREPARO MECÂNICO</t>
  </si>
  <si>
    <t>ARGAMASSA, TRAÇO 1:2:8 (CIMENTO, CAL E AREIA), PREPARO MECÂNICO</t>
  </si>
  <si>
    <t>ARGAMASSA, TRAÇO 1:2:9 (CIMENTO, CAL E AREIA), PREPARO MECÂNICO</t>
  </si>
  <si>
    <t>ARGAMASSA, TRAÇO 1:3 (CIMENTO E AREIA), COM ADITIVO EXPANSOR PARA ARGAMASSA DE ENCUNHAMENTO, PREPARO MANUAL</t>
  </si>
  <si>
    <t>ARGAMASSA, TRAÇO 1:3 (CIMENTO E AREIA) COM ADITIVO IMPERMEABILIZANTE, PREPARO MECÂNICO</t>
  </si>
  <si>
    <t>ARGAMASSA, TRAÇO 1:3 (CIMENTO E AREIA), PREPARO MECÂNICO</t>
  </si>
  <si>
    <t>ARGAMASSA, TRAÇO 1:4 (CIMENTO E AREIA), PREPARO MECÂNICO</t>
  </si>
  <si>
    <t>ARGAMASSA, TRAÇO 1:5 (CIMENTO E AREIA), PREPARO MECÂNICO</t>
  </si>
  <si>
    <t>ARGAMASSA, TRAÇO 1:6 (CIMENTO E AREIA), PREPARO MECÂNICO</t>
  </si>
  <si>
    <t>ARGAMASSA, TRAÇO 1:7 (CIMENTO E AREIA), PREPARO MECÂNICO</t>
  </si>
  <si>
    <t>BANCADA EM CONCRETO L = 40 CM COM DRAMIX</t>
  </si>
  <si>
    <t>CONCRETO ESTRUTURAL, PREPARADO EM OBRA COM BETONEIRA, CONTROLE "A", COM FCK 20 MPA, BRITA Nº (1), CONSISTÊNCIA PARA VIBRAÇÃO (FABRICAÇÃO)</t>
  </si>
  <si>
    <t>CONCRETO ESTRUTURAL, PREPARADO EM OBRA COM BETONEIRA, CONTROLE "A", COM FCK 20 MPA, BRITA Nº (1 E 2), CONSISTÊNCIA PARA VIBRAÇÃO (FABRICAÇÃO)</t>
  </si>
  <si>
    <t>CONCRETO ESTRUTURAL, PREPARADO EM OBRA COM BETONEIRA, CONTROLE "A", COM FCK 25 MPA, BRITA Nº (1), CONSISTÊNCIA PARA VIBRAÇÃO (FABRICAÇÃO)</t>
  </si>
  <si>
    <t>CONCRETO ESTRUTURAL, PREPARADO EM OBRA COM BETONEIRA, CONTROLE "A", COM FCK 25 MPA, BRITA Nº (1 E 2), CONSISTÊNCIA PARA VIBRAÇÃO (FABRICAÇÃO)</t>
  </si>
  <si>
    <t>CONCRETO ESTRUTURAL, PREPARADO EM OBRA COM BETONEIRA, CONTROLE "A", COM FCK 30 MPA, BRITA Nº (1), CONSISTÊNCIA PARA VIBRAÇÃO (FABRICAÇÃO)</t>
  </si>
  <si>
    <t>CONCRETO ESTRUTURAL, PREPARADO EM OBRA COM BETONEIRA, CONTROLE "A", COM FCK 30 MPA, BRITA Nº (1 E 2), CONSISTÊNCIA PARA VIBRAÇÃO (FABRICAÇÃO)</t>
  </si>
  <si>
    <t>CONCRETO ESTRUTURAL, PREPARADO EM OBRA COM BETONEIRA, CONTROLE "A", COM FCK 35 MPA, BRITA Nº (1), CONSISTÊNCIA PARA VIBRAÇÃO (FABRICAÇÃO)</t>
  </si>
  <si>
    <t>CONCRETO ESTRUTURAL, PREPARADO EM OBRA COM BETONEIRA, CONTROLE "A", COM FCK 35 MPA, BRITA Nº (1 E 2), CONSISTÊNCIA PARA VIBRAÇÃO (FABRICAÇÃO)</t>
  </si>
  <si>
    <t>CONCRETO ESTRUTURAL, PREPARADO EM OBRA COM BETONEIRA, CONTROLE "A", COM FCK 40 MPA, BRITA Nº (1), CONSISTÊNCIA PARA VIBRAÇÃO (FABRICAÇÃO)</t>
  </si>
  <si>
    <t>CONCRETO ESTRUTURAL, PREPARADO EM OBRA COM BETONEIRA, CONTROLE "A", COM FCK 40 MPA, BRITA Nº (1 E 2), CONSISTÊNCIA PARA VIBRAÇÃO (FABRICAÇÃO)</t>
  </si>
  <si>
    <t>CONCRETO ESTRUTURAL, PREPARADO EM OBRA COM BETONEIRA, CONTROLE "B", COM FCK 20 MPA, BRITA Nº (1 E 2), CONSISTÊNCIA PARA VIBRAÇÃO (FABRICAÇÃO)</t>
  </si>
  <si>
    <t>CONCRETO ESTRUTURAL, PREPARADO EM OBRA COM BETONEIRA, CONTROLE "B", COM FCK 25 MPA, BRITA Nº (1 E 2), CONSISTÊNCIA PARA VIBRAÇÃO (FABRICAÇÃO)</t>
  </si>
  <si>
    <t>CONCRETO MAGRO, TRAÇO 1:3:6, PREPARADO EM OBRA COM BETONEIRA, SEM FUNÇÃO ESTRUTURAL</t>
  </si>
  <si>
    <t>CONCRETO MAGRO, TRAÇO 1:4:8, PREPARADO EM OBRA COM BETONEIRA, SEM FUNÇÃO ESTRUTURAL</t>
  </si>
  <si>
    <t>CONCRETO NÃO ESTRUTURAL, PREPARADO EM OBRA COM BETONEIRA, CONTROLE "A", COM FCK 15 MPA, BRITA Nº (1), CONSISTÊNCIA PARA VIBRAÇÃO (FABRICAÇÃO)</t>
  </si>
  <si>
    <t>CONCRETO NÃO ESTRUTURAL, PREPARADO EM OBRA COM BETONEIRA, CONTROLE "A", COM FCK 15 MPA, BRITA Nº (1 E 2), CONSISTÊNCIA PARA VIBRAÇÃO (FABRICAÇÃO)</t>
  </si>
  <si>
    <t>CONCRETO NÃO ESTRUTURAL, PREPARADO EM OBRA COM BETONEIRA, CONTROLE "B", COM FCK 10 MPA, BRITA Nº (1 E 2), CONSISTÊNCIA PARA VIBRAÇÃO (FABRICAÇÃO)</t>
  </si>
  <si>
    <t>CONCRETO NÃO ESTRUTURAL, PREPARADO EM OBRA COM BETONEIRA, CONTROLE "B", COM FCK 13,5 MPA, BRITA Nº (1 E 2), CONSISTÊNCIA PARA VIBRAÇÃO (FABRICAÇÃO)</t>
  </si>
  <si>
    <t>CONCRETO NÃO ESTRUTURAL, PREPARADO EM OBRA COM BETONEIRA, CONTROLE "B", COM FCK 15 MPA, BRITA Nº (1 E 2), CONSISTÊNCIA PARA VIBRAÇÃO (FABRICAÇÃO)</t>
  </si>
  <si>
    <t>CONCRETO NÃO ESTRUTURAL, PREPARADO EM OBRA COM BETONEIRA, CONTROLE "B", COM FCK 18 MPA, BRITA Nº (1 E 2), CONSISTÊNCIA PARA VIBRAÇÃO (FABRICAÇÃO)</t>
  </si>
  <si>
    <t>CONCRETO NÃO ESTRUTURAL, PREPARADO EM OBRA COM BETONEIRA, CONTROLE "B", COM FCK 9 MPA, BRITA Nº (1 E 2), CONSISTÊNCIA PARA VIBRAÇÃO (FABRICAÇÃO)</t>
  </si>
  <si>
    <t>FORMA DE MADEIRA PARA ESTRUTURA EM CURVA COM TÁBUA, SARRAFO E COMPENSADO RESINADO NAVAL, ESP. 6MM (DESMONTAGEM)</t>
  </si>
  <si>
    <t>FORMA DE MADEIRA PARA ESTRUTURA EM CURVA COM TÁBUA, SARRAFO E COMPENSADO RESINADO NAVAL, ESP. 6MM (FABRICAÇÃO)</t>
  </si>
  <si>
    <t>FORMA DE MADEIRA PARA ESTRUTURA EM CURVA COM TÁBUA, SARRAFO E COMPENSADO RESINADO NAVAL, ESP. 6MM (MONTAGEM)</t>
  </si>
  <si>
    <t>FORMA E DESFORMA PARA LAJE COM CHAPA DE COMPENSADO PLASTIFICADO, ESP. 12MM, REAPROVEITAMENTO (3X), EXCLUSIVE ESCORAMENTO</t>
  </si>
  <si>
    <t>FORMA E DESFORMA PARA LAJE COM CHAPA DE COMPENSADO PLASTIFICADO, ESP. 12MM, REAPROVEITAMENTO (5X), EXCLUSIVE ESCORAMENTO</t>
  </si>
  <si>
    <t>FORMA E DESFORMA PARA LAJE COM CHAPA DE COMPENSADO PLASTIFICADO, ESP. 14MM, REAPROVEITAMENTO (5X), EXCLUSIVE ESCORAMENTO</t>
  </si>
  <si>
    <t>FORMA E DESFORMA PARA LAJE COM CHAPA DE COMPENSADO RESINADO, ESP. 10MM, REAPROVEITAMENTO (3X), EXCLUSIVE ESCORAMENTO</t>
  </si>
  <si>
    <t>FORMA E DESFORMA PARA LAJE COM CHAPA DE COMPENSADO RESINADO, ESP. 12MM, REAPROVEITAMENTO (3X), EXCLUSIVE ESCORAMENTO</t>
  </si>
  <si>
    <t>FORMA E DESFORMA PARA LAJE COM CHAPA DE COMPENSADO RESINADO, ESP. 14MM, REAPROVEITAMENTO (3X), EXCLUSIVE ESCORAMENTO</t>
  </si>
  <si>
    <t>FORMA E DESFORMA PARA LAJE DE MADEIRA COM TÁBUA E SARRAFO, REAPROVEITAMENTO (3X), EXCLUSIVE ESCORAMENTO</t>
  </si>
  <si>
    <t>FORMA E DESFORMA PARA LAJE DE MADEIRA COM TÁBUA E SARRAFO, REAPROVEITAMENTO (5X), EXCLUSIVE ESCORAMENTO</t>
  </si>
  <si>
    <t>FORMA E DESFORMA PARA PILAR COM CHAPA DE COMPENSADO PLASTIFICADO, ESP. 12MM, REAPROVEITAMENTO (3X), EXCLUSIVE ESCORAMENTO</t>
  </si>
  <si>
    <t>FORMA E DESFORMA PARA PILAR COM CHAPA DE COMPENSADO PLASTIFICADO, ESP. 12MM, REAPROVEITAMENTO (5X), EXCLUSIVE ESCORAMENTO</t>
  </si>
  <si>
    <t>FORMA E DESFORMA PARA PILAR COM CHAPA DE COMPENSADO PLASTIFICADO, ESP. 14MM, REAPROVEITAMENTO (5X), EXCLUSIVE ESCORAMENTO</t>
  </si>
  <si>
    <t>FORMA E DESFORMA PARA PILAR COM CHAPA DE COMPENSADO RESINADO, ESP. 10MM, REAPROVEITAMENTO (3X), EXCLUSIVE ESCORAMENTO</t>
  </si>
  <si>
    <t>FORMA E DESFORMA PARA PILAR COM CHAPA DE COMPENSADO RESINADO, ESP. 12MM, REAPROVEITAMENTO (3X), EXCLUSIVE ESCORAMENTO</t>
  </si>
  <si>
    <t>FORMA E DESFORMA PARA PILAR COM CHAPA DE COMPENSADO RESINADO, ESP. 14MM, REAPROVEITAMENTO (3X), EXCLUSIVE ESCORAMENTO</t>
  </si>
  <si>
    <t>FORMA E DESFORMA PARA PILAR DE MADEIRA COM TÁBUA E SARRAFO, REAPROVEITAMENTO (3X), EXCLUSIVE ESCORAMENTO</t>
  </si>
  <si>
    <t>FORMA E DESFORMA PARA PILAR DE MADEIRA COM TÁBUA E SARRAFO, REAPROVEITAMENTO (5X), EXCLUSIVE ESCORAMENTO</t>
  </si>
  <si>
    <t>FORMA E DESFORMA PARA VIGA COM CHAPA DE COMPENSADO PLASTIFICADO, ESP. 12MM, REAPROVEITAMENTO (3X), EXCLUSIVE ESCORAMENTO</t>
  </si>
  <si>
    <t>FORMA E DESFORMA PARA VIGA COM CHAPA DE COMPENSADO PLASTIFICADO, ESP. 12MM, REAPROVEITAMENTO (5X), EXCLUSIVE ESCORAMENTO</t>
  </si>
  <si>
    <t>FORMA E DESFORMA PARA VIGA COM CHAPA DE COMPENSADO PLASTIFICADO, ESP. 14MM, REAPROVEITAMENTO (5X), EXCLUSIVE ESCORAMENTO</t>
  </si>
  <si>
    <t>FORMA E DESFORMA PARA VIGA COM CHAPA DE COMPENSADO RESINADO, ESP. 10MM, REAPROVEITAMENTO (3X), EXCLUSIVE ESCORAMENTO</t>
  </si>
  <si>
    <t>FORMA E DESFORMA PARA VIGA COM CHAPA DE COMPENSADO RESINADO, ESP. 12MM, REAPROVEITAMENTO (3X), EXCLUSIVE ESCORAMENTO</t>
  </si>
  <si>
    <t>FORMA E DESFORMA PARA VIGA COM CHAPA DE COMPENSADO RESINADO, ESP. 14MM, REAPROVEITAMENTO (3X), EXCLUSIVE ESCORAMENTO</t>
  </si>
  <si>
    <t>FORMA E DESFORMA PARA VIGA DE MADEIRA COM TÁBUA E SARRAFO, REAPROVEITAMENTO (3X), EXCLUSIVE ESCORAMENTO</t>
  </si>
  <si>
    <t>FORMA E DESFORMA PARA VIGA DE MADEIRA COM TÁBUA E SARRAFO, REAPROVEITAMENTO (5X), EXCLUSIVE ESCORAMENTO</t>
  </si>
  <si>
    <t>FORMA PARA LAJE COM CHAPA DE COMPENSADO PLASTIFICADO, ESP. 12MM (DESMONTAGEM)</t>
  </si>
  <si>
    <t>FORMA PARA LAJE COM CHAPA DE COMPENSADO PLASTIFICADO, ESP. 12MM (FABRICAÇÃO)</t>
  </si>
  <si>
    <t>FORMA PARA LAJE COM CHAPA DE COMPENSADO PLASTIFICADO, ESP. 12MM (MONTAGEM)</t>
  </si>
  <si>
    <t>FORMA PARA LAJE COM CHAPA DE COMPENSADO PLASTIFICADO, ESP. 14MM (DESMONTAGEM)</t>
  </si>
  <si>
    <t>FORMA PARA LAJE COM CHAPA DE COMPENSADO PLASTIFICADO, ESP. 14MM (FABRICAÇÃO)</t>
  </si>
  <si>
    <t>FORMA PARA LAJE COM CHAPA DE COMPENSADO PLASTIFICADO, ESP. 14MM (MONTAGEM)</t>
  </si>
  <si>
    <t>FORMA PARA LAJE COM CHAPA DE COMPENSADO RESINADO, ESP. 10MM (DESMONTAGEM)</t>
  </si>
  <si>
    <t>FORMA PARA LAJE COM CHAPA DE COMPENSADO RESINADO, ESP. 10MM (FABRICAÇÃO)</t>
  </si>
  <si>
    <t>FORMA PARA LAJE COM CHAPA DE COMPENSADO RESINADO, ESP. 10MM (MONTAGEM)</t>
  </si>
  <si>
    <t>FORMA PARA LAJE COM CHAPA DE COMPENSADO RESINADO, ESP. 12MM (DESMONTAGEM)</t>
  </si>
  <si>
    <t>FORMA PARA LAJE COM CHAPA DE COMPENSADO RESINADO, ESP. 12MM (FABRICAÇÃO)</t>
  </si>
  <si>
    <t>FORMA PARA LAJE COM CHAPA DE COMPENSADO RESINADO, ESP. 12MM (MONTAGEM)</t>
  </si>
  <si>
    <t>FORMA PARA LAJE COM CHAPA DE COMPENSADO RESINADO, ESP. 14MM (DESMONTAGEM)</t>
  </si>
  <si>
    <t>FORMA PARA LAJE COM CHAPA DE COMPENSADO RESINADO, ESP. 14MM (FABRICAÇÃO)</t>
  </si>
  <si>
    <t>FORMA PARA LAJE COM CHAPA DE COMPENSADO RESINADO, ESP. 14MM (MONTAGEM)</t>
  </si>
  <si>
    <t>FORMA PARA LAJE DE MADEIRA COM TÁBUA E SARRAFO (DESMONTAGEM)</t>
  </si>
  <si>
    <t>FORMA PARA LAJE DE MADEIRA COM TÁBUA E SARRAFO (FABRICAÇÃO)</t>
  </si>
  <si>
    <t>FORMA PARA LAJE DE MADEIRA COM TÁBUA E SARRAFO (MONTAGEM)</t>
  </si>
  <si>
    <t>FORMA PARA PILAR COM CHAPA DE COMPENSADO PLASTIFICADO, ESP. 12MM (DESMONTAGEM)</t>
  </si>
  <si>
    <t>FORMA PARA PILAR COM CHAPA DE COMPENSADO PLASTIFICADO, ESP. 12MM (FABRICAÇÃO)</t>
  </si>
  <si>
    <t>FORMA PARA PILAR COM CHAPA DE COMPENSADO PLASTIFICADO, ESP. 12MM (MONTAGEM)</t>
  </si>
  <si>
    <t>FORMA PARA PILAR COM CHAPA DE COMPENSADO PLASTIFICADO, ESP. 14MM (DESMONTAGEM)</t>
  </si>
  <si>
    <t>FORMA PARA PILAR COM CHAPA DE COMPENSADO PLASTIFICADO, ESP. 14MM (FABRICAÇÃO)</t>
  </si>
  <si>
    <t>FORMA PARA PILAR COM CHAPA DE COMPENSADO PLASTIFICADO, ESP. 14MM (MONTAGEM)</t>
  </si>
  <si>
    <t>FORMA PARA PILAR COM CHAPA DE COMPENSADO RESINADO, ESP. 10MM (DESMONTAGEM)</t>
  </si>
  <si>
    <t>FORMA PARA PILAR COM CHAPA DE COMPENSADO RESINADO, ESP. 10MM (FABRICAÇÃO)</t>
  </si>
  <si>
    <t>FORMA PARA PILAR COM CHAPA DE COMPENSADO RESINADO, ESP. 10MM (MONTAGEM)</t>
  </si>
  <si>
    <t>FORMA PARA PILAR COM CHAPA DE COMPENSADO RESINADO, ESP. 12MM (DESMONTAGEM)</t>
  </si>
  <si>
    <t>FORMA PARA PILAR COM CHAPA DE COMPENSADO RESINADO, ESP. 12MM (FABRICAÇÃO)</t>
  </si>
  <si>
    <t>FORMA PARA PILAR COM CHAPA DE COMPENSADO RESINADO, ESP. 12MM (MONTAGEM)</t>
  </si>
  <si>
    <t>FORMA PARA PILAR COM CHAPA DE COMPENSADO RESINADO, ESP. 14MM (DESMONTAGEM)</t>
  </si>
  <si>
    <t>FORMA PARA PILAR COM CHAPA DE COMPENSADO RESINADO, ESP. 14MM (FABRICAÇÃO)</t>
  </si>
  <si>
    <t>FORMA PARA PILAR COM CHAPA DE COMPENSADO RESINADO, ESP. 14MM (MONTAGEM)</t>
  </si>
  <si>
    <t>FORMA PARA PILAR DE MADEIRA COM TÁBUA E SARRAFO (DESMONTAGEM)</t>
  </si>
  <si>
    <t>FORMA PARA PILAR DE MADEIRA COM TÁBUA E SARRAFO (FABRICAÇÃO)</t>
  </si>
  <si>
    <t>FORMA PARA PILAR DE MADEIRA COM TÁBUA E SARRAFO (MONTAGEM)</t>
  </si>
  <si>
    <t>FORMA PARA VIGA COM CHAPA DE COMPENSADO PLASTIFICADO, ESP. 12MM (DESMONTAGEM)</t>
  </si>
  <si>
    <t>FORMA PARA VIGA COM CHAPA DE COMPENSADO PLASTIFICADO, ESP. 12MM (FABRICAÇÃO)</t>
  </si>
  <si>
    <t>FORMA PARA VIGA COM CHAPA DE COMPENSADO PLASTIFICADO, ESP. 12MM (MONTAGEM)</t>
  </si>
  <si>
    <t>FORMA PARA VIGA COM CHAPA DE COMPENSADO PLASTIFICADO, ESP. 14MM (DESMONTAGEM)</t>
  </si>
  <si>
    <t>FORMA PARA VIGA COM CHAPA DE COMPENSADO PLASTIFICADO, ESP. 14MM (FABRICAÇÃO)</t>
  </si>
  <si>
    <t>FORMA PARA VIGA COM CHAPA DE COMPENSADO PLASTIFICADO, ESP. 14MM (MONTAGEM)</t>
  </si>
  <si>
    <t>FORMA PARA VIGA COM CHAPA DE COMPENSADO RESINADO, ESP. 10MM (DESMONTAGEM)</t>
  </si>
  <si>
    <t>FORMA PARA VIGA COM CHAPA DE COMPENSADO RESINADO, ESP. 10MM (FABRICAÇÃO)</t>
  </si>
  <si>
    <t>FORMA PARA VIGA COM CHAPA DE COMPENSADO RESINADO, ESP. 10MM (MONTAGEM)</t>
  </si>
  <si>
    <t>FORMA PARA VIGA COM CHAPA DE COMPENSADO RESINADO, ESP. 12MM (DESMONTAGEM)</t>
  </si>
  <si>
    <t>FORMA PARA VIGA COM CHAPA DE COMPENSADO RESINADO, ESP. 12MM (FABRICAÇÃO)</t>
  </si>
  <si>
    <t>FORMA PARA VIGA COM CHAPA DE COMPENSADO RESINADO, ESP. 12MM (MONTAGEM)</t>
  </si>
  <si>
    <t>FORMA PARA VIGA COM CHAPA DE COMPENSADO RESINADO, ESP. 14MM (DESMONTAGEM)</t>
  </si>
  <si>
    <t>FORMA PARA VIGA COM CHAPA DE COMPENSADO RESINADO, ESP. 14MM (FABRICAÇÃO)</t>
  </si>
  <si>
    <t>FORMA PARA VIGA COM CHAPA DE COMPENSADO RESINADO, ESP. 14MM (MONTAGEM)</t>
  </si>
  <si>
    <t>FORMA PARA VIGA DE MADEIRA COM TÁBUA E SARRAFO (DESMONTAGEM)</t>
  </si>
  <si>
    <t>FORMA PARA VIGA DE MADEIRA COM TÁBUA E SARRAFO (FABRICAÇÃO)</t>
  </si>
  <si>
    <t>FORMA PARA VIGA DE MADEIRA COM TÁBUA E SARRAFO (MONTAGEM)</t>
  </si>
  <si>
    <t>FORMA PARA VIGA-CINTA/BLOCO COM CHAPA DE COMPENSADO PLASTIFICADO, ESP. 12MM (DESMONTAGEM)</t>
  </si>
  <si>
    <t>FORMA PARA VIGA-CINTA/BLOCO COM CHAPA DE COMPENSADO PLASTIFICADO, ESP. 12MM (FABRICAÇÃO)</t>
  </si>
  <si>
    <t>FORMA PARA VIGA-CINTA/BLOCO COM CHAPA DE COMPENSADO PLASTIFICADO, ESP. 12MM (MONTAGEM)</t>
  </si>
  <si>
    <t>FORMA PARA VIGA-CINTA/BLOCO COM CHAPA DE COMPENSADO RESINADO, ESP. 12MM (DESMONTAGEM)</t>
  </si>
  <si>
    <t>FORMA PARA VIGA-CINTA/BLOCO COM CHAPA DE COMPENSADO RESINADO, ESP. 12MM (FABRICAÇÃO)</t>
  </si>
  <si>
    <t>FORMA PARA VIGA-CINTA/BLOCO COM CHAPA DE COMPENSADO RESINADO, ESP. 12MM (MONTAGEM)</t>
  </si>
  <si>
    <t>FORMA PARA VIGA-CINTA/BLOCO DE MADEIRA COM TÁBUA E SARRAFO (DESMONTAGEM)</t>
  </si>
  <si>
    <t>FORMA PARA VIGA-CINTA/BLOCO DE MADEIRA COM TÁBUA E SARRAFO (FABRICAÇÃO)</t>
  </si>
  <si>
    <t>FORMA PARA VIGA-CINTA/BLOCO DE MADEIRA COM TÁBUA E SARRAFO (MONTAGEM)</t>
  </si>
  <si>
    <t>FORNECIMENTO DE PORTA DE CORRER DUAS (2) FOLHAS, EM CHAPA GALVANIZADA LAMBRIL, MODELO ONDULADA, INCLUSIVE PERFIS PARA MARCO E PINTURA ANTICORROSIVA COM UMA (1) DEMÃO, EXCLUSIVE FECHADURA E ROLDANAS (FABRICAÇÃO)</t>
  </si>
  <si>
    <t>FORNECIMENTO DE PORTA DE CORRER UMA (1) FOLHA, EM CHAPA GALVANIZADA LAMBRIL, MODELO ONDULADA, INCLUSIVE PERFIS PARA MARCO E PINTURA ANTICORROSIVA COM UMA (1) DEMÃO, EXCLUSIVE FECHADURA E ROLDANAS (FABRICAÇÃO)</t>
  </si>
  <si>
    <t>LAJE PRÉ-MOLDADA D = 8 CM, CONCRETO 1:2:4 COM ARMAÇÃO E FORMA RESINADA</t>
  </si>
  <si>
    <t>LAJE SOBRE O SOLO, D = 8 CM, CONCRETO 1:3:6, CIMENTO, AREIA E BRITA</t>
  </si>
  <si>
    <t>LANÇAMENTO DE CONCRETO EM ESTRUTURA, INCLUSIVE TRANSPORTE ATÉ O LOCAL DE APLICAÇÃO, EXCLUSIVE APLICAÇÃO</t>
  </si>
  <si>
    <t>LANÇAMENTO DE CONCRETO EM FUNDAÇÃO, INCLUSIVE TRANSPORTE ATÉ O LOCAL DE APLICAÇÃO, EXCLUSIVE APLICAÇÃO</t>
  </si>
  <si>
    <t>LIXAMENTO DE SUPERFÍCIE DE CONCRETO MANUAL PARA PREPARAÇÃO E CONSERVAÇÃO</t>
  </si>
  <si>
    <t>NATA DE CIMENTO (PASTA DE CIMENTO PURA), PREPARO MECÂNICO</t>
  </si>
  <si>
    <t>PINTURA ESMALTE EM POSTES OU TUBULAÇÕES 2 DEMÃO</t>
  </si>
  <si>
    <t>PLACA DE CONCRETO ARMADO D = 5 CM, PRÉ MOLDADA</t>
  </si>
  <si>
    <t>PLACA DE CONCRETO ARMADO D = 8 CM, PRÉ MOLDADA</t>
  </si>
  <si>
    <t>PLACA DE CONCRETO ARMADO 20 X 5 CM</t>
  </si>
  <si>
    <t>TAMPA DE CONCRETO PARA CAIXA DE INSPEÇÃO EM ALVENARIA E = 8 CM</t>
  </si>
  <si>
    <t>TAMPA DE CONCRETO PARA CANALETA E = 8 CM</t>
  </si>
  <si>
    <t>TRANSPORTE, LANÇAMENTO E ADENSAMENTO E ACABAMENTO DE CONCRETO EM ESTRUTURA</t>
  </si>
  <si>
    <t>TRANSPORTE, LANÇAMENTO E ADENSAMENTO E ACABAMENTO DE CONCRETO EM FUNDAÇÃO/RADIER</t>
  </si>
  <si>
    <t>VIGA 0,10 A 0,20 M DE LARGURA, CONCRETO 1:2:4 COM ARMAÇÃO E FORMA RESINADA</t>
  </si>
  <si>
    <t>BAN-001  - BANCADA</t>
  </si>
  <si>
    <t>BANCADA EM AÇO INOXIDÁVEL</t>
  </si>
  <si>
    <t>BANCADA EM ARDÓSIA E = 3 CM, APOIADA EM ALVENARIA</t>
  </si>
  <si>
    <t>BANCADA EM ARDÓSIA E = 3 CM, L = 55 CM, APOIADA EM CONSOLE DE METALON</t>
  </si>
  <si>
    <t>BANCADA EM CONCRETO, APOIADA EM CONSOLE DE METALON 20 X 30 MM</t>
  </si>
  <si>
    <t>BANCADA EM GRANITO CINZA ANDORINHA E = 3 CM, APOIADA EM ALVENARIA</t>
  </si>
  <si>
    <t>BANCADA EM GRANITO CINZA ANDORINHA E = 3 CM, APOIADA EM CONSOLE DE METALON 20 X 30 MM</t>
  </si>
  <si>
    <t>BANCADA EM MÁRMORE BRANCO E = 3 CM, APOIADA EM ALVENARIA</t>
  </si>
  <si>
    <t>BANCADA EM MÁRMORE BRANCO E = 3 CM, APOIADA EM CONSOLE DE METALON 20 X 30 MM</t>
  </si>
  <si>
    <t>BANCADA SIMPLES EM CONCRETO, APOIADA EM ALVENARIA</t>
  </si>
  <si>
    <t>FURAÇÃO E COLAGEM DE BOJO</t>
  </si>
  <si>
    <t>RODABANCADA EM GRANITO CINZA ANDORINHA H = 10 CM, E = 2 CM</t>
  </si>
  <si>
    <t>RODABANCADA EM GRANITO CINZA ANDORINHA H = 7 CM, E = 2 CM</t>
  </si>
  <si>
    <t>RODABANCADA EM MÁRMORE BRANCO H = 10 CM, E = 2 CM</t>
  </si>
  <si>
    <t>RODABANCADA EM MÁRMORE BRANCO H = 7 CM, E = 2 CM</t>
  </si>
  <si>
    <t>TESTEIRA EM GRANITO CINZA ANDORINHA</t>
  </si>
  <si>
    <t>TESTEIRA EM MÁRMORE BRANCO</t>
  </si>
  <si>
    <t>BAN-002  - BANCOS E MESAS</t>
  </si>
  <si>
    <t>BANCO DE JARDIM EM CONCRETO APARENTE, ACABAMENTO EM VERNIZ, E = 8 CM, 200 X 40 X 55 CM, SEM ENCOSTO</t>
  </si>
  <si>
    <t>BANCO DE JARDIM EM CONCRETO TIPO 1, 130 X 40 CM, H = 45 CM</t>
  </si>
  <si>
    <t>BANCO DE JARDIM EM CONCRETO TIPO 2, 150 X 40 CM, H = 45 CM</t>
  </si>
  <si>
    <t>BANCO EM GRANITO ANDORINHA POLIDO 52 X 30 CM</t>
  </si>
  <si>
    <t>BANCO INTERNO EM CONCRETO APARENTE, ALTURA 45 CM, LARGURA 30 CM</t>
  </si>
  <si>
    <t>BANCO INTERNO EM CONCRETO E ALVENARIA, ACABAMENTO EM VERNIZ, E = 8 CM, L = 40 CM</t>
  </si>
  <si>
    <t>CONJUNTO DE MESA E BANCOS DE ARDÓSIA</t>
  </si>
  <si>
    <t>CONJUNTO DE MESA E BANCOS DE CONCRETO PARA JOGOS (02 BANCOS EM ARCO COM D INTERNO = 130 CM E H = 43 CM E MESA COM D = 80 CM, E = 8 CM E H = 75 CM)</t>
  </si>
  <si>
    <t>CAB-001  - CABEAMENTO ESTRUTURADO</t>
  </si>
  <si>
    <t>ANILHA (MARCADOR) PARA IDENTIFICAÇÃO DE CABOS (# 16 MM2) - 500 UN</t>
  </si>
  <si>
    <t>ANILHA (MARCADOR) PARA IDENTIFICAÇÃO DE CABOS (# 6 MM2) - 500 UN</t>
  </si>
  <si>
    <t>CABO COAXIAL RG-59, IMPEDÂNCIA 75 OHM, CONDUTOR EM FIO DE COBRE NU, BLINDAGEM TRANÇA FORMADA POR FIOS DE COBRE MALHA 90%</t>
  </si>
  <si>
    <t>CABO COAXIAL RG-59-75 OHMS</t>
  </si>
  <si>
    <t>CABO TELEFÔNICO FORMADO POR CONDUTOR EM FIO SÓLIDO DE COBRE ELETROLÍTICO, RECOZIDO E ESTANHADO, 0,50 MM</t>
  </si>
  <si>
    <t>CABO UTP 4 PARES CATEGORIA 6 COM REVESTIMENTO EXTERNO NÃO PROPAGANTE A CHAMA</t>
  </si>
  <si>
    <t>CERTIFICAÇÃO DE GARANTIA DE TRANSMISSÃO DE CABOS LÓGICOS - CATEGORIA 5E</t>
  </si>
  <si>
    <t>CERTIFICAÇÃO DE GARANTIA DE TRANSMISSÃO DE CABOS LÓGICOS CAT. 5/6</t>
  </si>
  <si>
    <t>CONECTOR FÊMEA U/UTP CATEGORIA 6 COM TAMPA DE PROTEÇÃO FRONTAL ARTICULADA, CORPO EM TERMOPLÁSTICO DE ALTO IMPACTO NÃO PROPAGANTE</t>
  </si>
  <si>
    <t>CONECTOR RJ 45 FÊMEA CAT 6</t>
  </si>
  <si>
    <t>ESTABILIZADOR 127V, 60HZ - 5,0KVA</t>
  </si>
  <si>
    <t>GAVETA DE VENTILAÇÃO COM 4 VENTILADORES PARA RACK 19"</t>
  </si>
  <si>
    <t>ORGANIZADOR DE CABOS DE 1U PARA RACK 19"</t>
  </si>
  <si>
    <t>PATCH CORD RJ45/RJ45 UTP-4P METÁLICO CATEGORIA 6, PINAGEM T568A NA COR AZUL (VOZ), COMPRIMENTO 3 METROS</t>
  </si>
  <si>
    <t>PATCH PANEL 24 POSIÇÕES, CATEGORIA COM GUIA TRASEIRO</t>
  </si>
  <si>
    <t>PATCH PANEL 48 POSIÇÕES, CATEGORIA COM GUIA TRASEIRO</t>
  </si>
  <si>
    <t>RÉGUA COM 8 TOMADAS (2P+T), PARA FIXAÇÃO NO RACK DE 19" (1U)</t>
  </si>
  <si>
    <t>TAMPA CEGA DE 1U PARA RACK 19"</t>
  </si>
  <si>
    <t>TOMADA DUPLA PARA LÓGICA RJ45, 4"X2", EMBUTIR, COMPLETA</t>
  </si>
  <si>
    <t>TOMADA DUPLA PARA LÓGICA RJ45, 4"X4", EMBUTIR, COMPLETA</t>
  </si>
  <si>
    <t>TOMADA PARA LÓGICA COM CAIXA SISTEMA "X", APARENTE</t>
  </si>
  <si>
    <t>TOMADA PARA TELEFONE RJ 11 SEM PLACA PARA CAIXA 4" X 2"</t>
  </si>
  <si>
    <t>TOMADA PARA TELEFONE RJ 45 SEM PLACA PARA CAIXA CONDULETE 3/4"</t>
  </si>
  <si>
    <t>CER-001  - CERCA DE MOURÃO CONCRETO</t>
  </si>
  <si>
    <t>CERCA DE MOURÃO H = 2,15 M - MOURÃO PRÉ-FABRICADO DE CONCRETO PONTA LISA A CADA 2,20 M E 7 FIOS DE ARAME FARPADO, EXCLUSIVE BASE</t>
  </si>
  <si>
    <t>CERCA DE MOURÃO H = 2,80 M - MOURÃO PRÉ-FABRICADO DE CONCRETO PONTA VIRADA A CADA 2,20 M E 7 + 4 FIOS DE ARAME FARPADO, EXCLUSIVE BASE</t>
  </si>
  <si>
    <t>CERCA DE MOURÃO H = 2,80 M - MOURÃO PRÉ-FABRICADO DE CONCRETO PONTA VIRADA A CADA 2,50 M, 3 FIOS DE ARAME FARPADO E TELA GALVANIZADA # 2" FIO 12, INCLUSIVE FUNDAÇÃO</t>
  </si>
  <si>
    <t>CIN-001  - CINTAMENTO E VERGAS</t>
  </si>
  <si>
    <t>CINTA DE AMARRAÇÃO DE ALVENARIA COM BLOCO DE CONCRETO ESTRUTURAL, CANALETA TIPO "J", ESP. 14CM, (FBK 4,5MPA), COM ACABAMENTO APARENTE, INCLUSIVE ARGAMASSA PARA ASSENTAMENTO, EXCLUSIVE GRAUTE E ARMAÇÃO</t>
  </si>
  <si>
    <t>CINTA DE AMARRAÇÃO DE ALVENARIA COM BLOCO DE CONCRETO ESTRUTURAL, CANALETA TIPO "J", ESP. 14CM, (FBK 4,5MPA), PARA REVESTIMENTO, INCLUSIVE ARGAMASSA PARA ASSENTAMENTO, EXCLUSIVE GRAUTE E ARMAÇÃO</t>
  </si>
  <si>
    <t>CINTA DE AMARRAÇÃO DE ALVENARIA COM BLOCO DE CONCRETO ESTRUTURAL, CANALETA TIPO "U", ESP. 14CM, (FBK 4,5MPA), COM ACABAMENTO APARENTE, INCLUSIVE ARGAMASSA PARA ASSENTAMENTO, EXCLUSIVE GRAUTE E ARMAÇÃO</t>
  </si>
  <si>
    <t>CINTA DE AMARRAÇÃO DE ALVENARIA COM BLOCO DE CONCRETO ESTRUTURAL, CANALETA TIPO "U", ESP. 14CM, (FBK 4,5MPA), PARA REVESTIMENTO, INCLUSIVE ARGAMASSA PARA ASSENTAMENTO, EXCLUSIVE GRAUTE E ARMAÇÃO</t>
  </si>
  <si>
    <t>CINTA DE AMARRAÇÃO DE ALVENARIA COM BLOCO DE CONCRETO ESTRUTURAL, CANALETA TIPO "U", ESP. 19CM, (FBK 4,5MPA), COM ACABAMENTO APARENTE, INCLUSIVE ARGAMASSA PARA ASSENTAMENTO, EXCLUSIVE GRAUTE E ARMAÇÃO</t>
  </si>
  <si>
    <t>CINTA DE AMARRAÇÃO DE ALVENARIA COM BLOCO DE CONCRETO ESTRUTURAL, CANALETA TIPO "U", ESP. 19CM, (FBK 4,5MPA), PARA REVESTIMENTO, INCLUSIVE ARGAMASSA PARA ASSENTAMENTO, EXCLUSIVE GRAUTE E ARMAÇÃO</t>
  </si>
  <si>
    <t>CINTA DE AMARRAÇÃO DE ALVENARIA COM BLOCO DE CONCRETO ESTRUTURAL, CANALETA TIPO "U", ESP. 9CM, (FBK 4,5MPA), COM ACABAMENTO APARENTE, INCLUSIVE ARGAMASSA PARA ASSENTAMENTO, EXCLUSIVE GRAUTE E ARMAÇÃO</t>
  </si>
  <si>
    <t>CINTA DE AMARRAÇÃO DE ALVENARIA COM BLOCO DE CONCRETO ESTRUTURAL, CANALETA TIPO "U", ESP. 9CM, (FBK 4,5MPA), PARA REVESTIMENTO, INCLUSIVE ARGAMASSA PARA ASSENTAMENTO, EXCLUSIVE GRAUTE E ARMAÇÃO</t>
  </si>
  <si>
    <t>ENCUNHAMENTO DE ALVENARIA DE VEDAÇÃO COM ARGAMASSA, INCLUSIVE ADITIVO EXPANSOR PARA ENCUNHAMENTO</t>
  </si>
  <si>
    <t>ENCUNHAMENTO DE ALVENARIA DE VEDAÇÃO COM ESPUMA DE POLIURETANO EXPANSIVA</t>
  </si>
  <si>
    <t>CONTRAVERGA EM CONCRETO ESTRUTURAL PARA VÃOS ACIMA DE 150CM, PREPARADO EM OBRA COM BETONEIRA, CONTROLE "A", COM FCK 20 MPA, MOLDADA IN LOCO, INCLUSIVE ARMAÇÃO</t>
  </si>
  <si>
    <t>CONTRAVERGA EM CONCRETO ESTRUTURAL PARA VÃOS DE ATÉ 150CM, PREPARADO EM OBRA COM BETONEIRA, CONTROLE "A", COM FCK 20 MPA, MOLDADA IN LOCO, INCLUSIVE ARMAÇÃO</t>
  </si>
  <si>
    <t>VERGA EM CONCRETO ESTRUTURAL PARA VÃOS ACIMA DE 150CM, PREPARADO EM OBRA COM BETONEIRA, CONTROLE "A", COM FCK 20 MPA, MOLDADA IN LOCO, INCLUSIVE ARMAÇÃO</t>
  </si>
  <si>
    <t>VERGA EM CONCRETO ESTRUTURAL PARA VÃOS DE ATÉ 150CM, PREPARADO EM OBRA COM BETONEIRA, CONTROLE "A", COM FCK 20 MPA, MOLDADA IN LOCO, INCLUSIVE ARMAÇÃO</t>
  </si>
  <si>
    <t>COB-001  - COBERTURAS</t>
  </si>
  <si>
    <t>CAIBRO DE MADEIRA EM PARAJU 7 X 4 CM</t>
  </si>
  <si>
    <t>COBERTURA EM TELHA CERÂMICA COLONIAL CURVA, 26 UNID/M2</t>
  </si>
  <si>
    <t>COBERTURA EM TELHA CERÂMICA COLONIAL PLANA, 24 UNID/M2</t>
  </si>
  <si>
    <t>COBERTURA EM TELHA CERÂMICA FRANCESA</t>
  </si>
  <si>
    <t>COBERTURA EM TELHA DE FIBROCIMENTO ONDULADA E = 5 MM</t>
  </si>
  <si>
    <t>COBERTURA EM TELHA DE FIBROCIMENTO ONDULADA E = 6 MM</t>
  </si>
  <si>
    <t>COBERTURA EM TELHA DE FIBROCIMENTO ONDULADA E = 8 MM</t>
  </si>
  <si>
    <t>COBERTURA EM TELHA DE FIBROCIMENTO TIPO KALHETA, CANALETE 49</t>
  </si>
  <si>
    <t>COBERTURA EM TELHA DE FIBROCIMENTO TIPO KALHETÃO,CANALETE 90</t>
  </si>
  <si>
    <t>COBERTURA EM TELHA METÁLICA GALVANIZADA TRAPEZOIDAL, DUPLA COM TRATAMENTO ANTI-CHAMA</t>
  </si>
  <si>
    <t>COBERTURA EM TELHA METÁLICA GALVANIZADA TRAPEZOIDAL, TIPO DUPLA TERMOACÚSTICA COM DUAS FACES TRAPEZOIDAIS, ESP. 0,43MM, PREENCHIMENTO EM POLIESTIRENO EXPANDIDO/ISOPOR COM ESP. 30MM, ACABAMENTO NATURAL, INCLUSIVE ACESSÓRIOS PARA FIXAÇÃO, FORNECIMENTO E INSTALAÇÃO</t>
  </si>
  <si>
    <t>COBERTURA EM TELHA METÁLICA GALVANIZADA TRAPEZOIDAL, TIPO SIMPLES, ESP. 0,50MM, ACABAMENTO NATURAL, INCLUSIVE ACESSÓRIOS PARA FIXAÇÃO, FORNECIMENTO E INSTALAÇÃO</t>
  </si>
  <si>
    <t>COBERTURA EM TELHA METÁLICA GALVANIZADA ONDULADA, TIPO SIMPLES, ESP. 0,50MM, ACABAMENTO NATURAL, INCLUSIVE ACESSÓRIOS PARA FIXAÇÃO, FORNECIMENTO E INSTALAÇÃO</t>
  </si>
  <si>
    <t>COBERTURA EM TELHA ONDULADA TRADICIONAL DE FIBRA VEGETAL COM BETUME ESP. = 3 MM - INCLINAÇÃO ACIMA DE 15º (FIXAÇÃO EM ESTRUTURA METÁLICA)</t>
  </si>
  <si>
    <t>COBERTURA EM TELHA ONDULADA TRADICIONAL DE FIBRA VEGETAL COM BETUME ESP. = 3 MM - INCLINAÇÃO DE 10º A 15º (FIXAÇÃO EM ESTRUTURA METÁLICA)</t>
  </si>
  <si>
    <t>COLOCAÇÃO DE CUMEEIRA CERÂMICA, 3 UNID/M</t>
  </si>
  <si>
    <t>COLOCAÇÃO DE CUMEEIRA DE FIBROCIMENTO PARA TELHA KALHETA, CANALETE 49</t>
  </si>
  <si>
    <t>COLOCAÇÃO DE CUMEEIRA DE FIBROCIMENTO PARA TELHA KALHETÃO,CANALETE 90</t>
  </si>
  <si>
    <t>COLOCAÇÃO DE CUMEEIRA GALVANIZADA TRAPEZOIDAL E = 0,50 MM, SIMPLES</t>
  </si>
  <si>
    <t>COLOCAÇÃO DE CUMEEIRA ONDULADA DE FIBRA VEGETAL COM BETUME - TRADICIONAL</t>
  </si>
  <si>
    <t>COLOCAÇÃO DE ESPIGÃO EM FIBROCIMENTO PARA TELHA ONDULADA</t>
  </si>
  <si>
    <t>COLOCAÇÃO DE RUFO EM FIBROCIMENTO PARA TELHA ONDULADA</t>
  </si>
  <si>
    <t>COLOCAÇÃO DE RUFO EM POLIETILENO PARA TELHA VEGETAL TRADICIONAL</t>
  </si>
  <si>
    <t>COLOCAÇÃO DE VEDA ONDA EM POLIETILENO PARA TELHA ONDULADA</t>
  </si>
  <si>
    <t>CUMEEIRA NORMAL OU ARTICULADA DE FIBROCIMENTO PARA TELHA ONDULADA E = 6 OU 8 MM</t>
  </si>
  <si>
    <t>EMBOÇAMENTO DA ÚLTIMA FIADA DE TELHA CERÂMICA COM ARGAMASSA DE CIMENTO, CAL HIDRATADA E AREIA SEM PENEIRAR, NO TRAÇO 1:2:9</t>
  </si>
  <si>
    <t>ENGRADAMENTO PARA TELHADO DE FIBROCIMENTO ONDULADA</t>
  </si>
  <si>
    <t>ENGRADAMENTO PARA TELHADO DE FIBROCIMENTO TIPO KALHETA, CANALETE 49</t>
  </si>
  <si>
    <t>ENGRADAMENTO PARA TELHADO DE FIBROCIMENTO TIPO KALHETÃO, CANALETE 90</t>
  </si>
  <si>
    <t>ENGRADAMENTO PARA TELHAS CERÂMICA OU CONCRETO EM MADEIRA PARAJU</t>
  </si>
  <si>
    <t>PEÇAS DE MADEIRA EM PARAJU 12 X 8 CM</t>
  </si>
  <si>
    <t>PEÇAS DE MADEIRA EM PARAJU 15 X 8 CM</t>
  </si>
  <si>
    <t>PEÇAS DE MADEIRA EM PARAJU 8 X 8 CM</t>
  </si>
  <si>
    <t>RIPA EM MADEIRA EM 4 X 1,5 CM</t>
  </si>
  <si>
    <t>TELHA COLONIAL DE RESERVA</t>
  </si>
  <si>
    <t>DEM-001  - DEMOLIÇÕES E REMOÇÕES</t>
  </si>
  <si>
    <t>DEMOLIÇÃO DE ALVENARIA DE TIJOLO CERÂMICO SEM APROVEITAMENTO DO MATERIAL, INCLUSIVE AFASTAMENTO</t>
  </si>
  <si>
    <t>DEMOLIÇÃO DE ALVENARIA DE TIJOLO E BLOCO SEM APROVEITAMENTO DO MATERIAL, INCLUSIVE AFASTAMENTO</t>
  </si>
  <si>
    <t>DEMOLIÇÃO DE CALÇADA PORTUGUESA, INCLUSIVE AFASTAMENTO</t>
  </si>
  <si>
    <t>DEMOLIÇÃO DE CONCRETO ARMADO - COM EQUIPAMENTO ELÉTRICO, INCLUSIVE AFASTAMENTO</t>
  </si>
  <si>
    <t>DEMOLIÇÃO DE CONCRETO ARMADO - COM EQUIPAMENTO PNEUMÁTICO, INCLUSIVE AFASTAMENTO</t>
  </si>
  <si>
    <t>DEMOLIÇÃO DE CONCRETO ARMADO-MANUAL, INCLUSIVE AFASTAMENTO</t>
  </si>
  <si>
    <t>DEMOLIÇÃO DE CONCRETO SIMPLES - COM EQUIPAMENTO ELÉTRICO, INCLUSIVE AFASTAMENTO</t>
  </si>
  <si>
    <t>DEMOLIÇÃO DE CONCRETO SIMPLES - COM EQUIPAMENTO PNEUMÁTICO, INCLUSIVE AFASTAMENTO</t>
  </si>
  <si>
    <t>DEMOLIÇÃO DE CONCRETO SIMPLES-MANUAL, INCLUSIVE AFASTAMENTO</t>
  </si>
  <si>
    <t>DEMOLIÇÃO DE CONSTRUÇÃO EM ALVENARIAS</t>
  </si>
  <si>
    <t>DEMOLIÇÃO DE DIVISÓRIA DE ELEMENTOS VAZADOS (COBOGÓ, ETC ), INCLUSIVE AFASTAMENTO</t>
  </si>
  <si>
    <t>DEMOLIÇÃO DE DIVISÓRIA DE LAMINADO, INCLUSIVE AFASTAMENTO</t>
  </si>
  <si>
    <t>DEMOLIÇÃO DE DIVISÓRIA DE MADEIRA, INCLUSIVE AFASTAMENTO</t>
  </si>
  <si>
    <t>DEMOLIÇÃO DE DIVISÓRIA DE PEDRAS (MÁRMORE,ARDÓSIA OU MARMORITE), INCLUSIVE AFASTAMENTO</t>
  </si>
  <si>
    <t>DEMOLIÇÃO DE ENGRADAMENTO DE TELHA CERÂMICA COLONIAL OU FRANCESA INCLUSIVE EMPILHAMENTO</t>
  </si>
  <si>
    <t>DEMOLIÇÃO DE ENGRADAMENTO DE TELHA CERÂMICA PARA REAPROVEITAMENTO</t>
  </si>
  <si>
    <t>DEMOLIÇÃO DE ENGRADAMENTO DE TELHA METÁLICA, PVC OU FIBROCIMENTO, INCLUSIVE EMPILHAMENTO</t>
  </si>
  <si>
    <t>DEMOLIÇÃO DE ENGRADAMENTO DE TELHA TIPO CALHA DE FIBROCIMENTO, INCLUSIVE EMPILHAMENTO</t>
  </si>
  <si>
    <t>DEMOLIÇÃO DE FÓRMICA, INCLUSIVE AFASTAMENTO</t>
  </si>
  <si>
    <t>DEMOLIÇÃO DE FORRO DE GESSO INCLUSIVE AFASTAMENTO E EMPILHAMENTO</t>
  </si>
  <si>
    <t>DEMOLIÇÃO DE FORRO DE PERFIS EXCLUSIVE ESTRUTURA DE SUSTENTAÇÃO COM AFASTAMENTO E EMPILHAMENTO</t>
  </si>
  <si>
    <t>DEMOLIÇÃO DE FORRO DE PERFIS INCLUSIVE ESTRUTURA DE SUSTENTAÇÃO COM AFASTAMENTO E EMPILHAMENTO</t>
  </si>
  <si>
    <t>DEMOLIÇÃO DE FORRO DE PLACAS EXCLUSIVE BARROTEAMENTO COM AFASTAMENTO E EMPILHAMENTO</t>
  </si>
  <si>
    <t>DEMOLIÇÃO DE FORRO DE PLACAS INCLUSIVE BARROTEAMENTO COM AFASTAMENTO E EMPILHAMENTO</t>
  </si>
  <si>
    <t>DEMOLIÇÃO DE FORRO DE TABUAS DE PINHO INCLUSIVE AFASTAMENTO E EMPILHAMENTO</t>
  </si>
  <si>
    <t>DEMOLIÇÃO DE PASSEIO OU LAJE DE CONCRETO COM EQUIPAMENTO, INCLUSIVE AFASTAMENTO</t>
  </si>
  <si>
    <t>DEMOLIÇÃO DE PASSEIO OU LAJE DE CONCRETO COM EQUIPAMENTO PNEUMÁTICO, INCLUSIVE AFASTAMENTO</t>
  </si>
  <si>
    <t>DEMOLIÇÃO DE PASSEIO OU LAJE DE CONCRETO MANUALMENTE, INCLUSIVE AFASTAMENTO</t>
  </si>
  <si>
    <t>DEMOLIÇÃO DE PAVIMENTAÇÃO COM PRÉ-MOLDADO DE CONCRETO</t>
  </si>
  <si>
    <t>DEMOLIÇÃO DE PAVIMENTO PARALELEPÍPEDO REJUNTADOS COM AREIA INCLUSIVE AFASTAMENTO E EMPILHAMENTO</t>
  </si>
  <si>
    <t>DEMOLIÇÃO DE PISO CERÂMICO OU LADRILHO HIDRÁULICO, INCLUSIVE AFASTAMENTO</t>
  </si>
  <si>
    <t>DEMOLIÇÃO DE PISO CIMENTADO OU CONTRAPISO DE ARGAMASSA ESPESSURA MÁXIMA DE 10CM, INCLUSIVE AFASTAMENTO</t>
  </si>
  <si>
    <t>DEMOLIÇÃO DE PISO DE GRANILITE/MARMORITE, INCLUSIVE AFASTAMENTO</t>
  </si>
  <si>
    <t>DEMOLIÇÃO DE PISO DE PEDRAS (MÁRMORE, GRANITO, ARDÓSIA, LAGOA SANTA, SÃO TOMÉ), INCLUSIVE AFASTAMENTO</t>
  </si>
  <si>
    <t>DEMOLIÇÃO DE PISO DE TABUAS, INCLUSIVE AFASTAMENTO</t>
  </si>
  <si>
    <t>DEMOLIÇÃO DE PISO DE TACO DE MADEIRA, INCLUSIVE AFASTAMENTO</t>
  </si>
  <si>
    <t>DEMOLIÇÃO DE PISO VINÍLICO, INCLUSIVE AFASTAMENTO</t>
  </si>
  <si>
    <t>DEMOLIÇÃO DE REBOCO INCLUSIVE AFASTAMENTO</t>
  </si>
  <si>
    <t>DEMOLIÇÃO DE REVESTIMENTO ASFÁLTICO COM EQUIPAMENTO PNEUMÁTICO, INCLUSIVE AFASTAMENTO</t>
  </si>
  <si>
    <t>DEMOLIÇÃO DE REVESTIMENTO CERÂMICO, AZULEJO OU LADRILHO HIDRÁULICO INCLUSIVE AFASTAMENTO</t>
  </si>
  <si>
    <t>DEMOLIÇÃO DE REVESTIMENTO DE PEDRA (MÁRMORE, GRANITO, ARDÓSIA, SÃO TOMÉ, ETC.), INCLUSIVE AFASTAMENTO</t>
  </si>
  <si>
    <t>DEMOLIÇÃO DE RODAPÉ EM GERAL, INCLUSIVE ARGAMASSA DE ASSENTAMENTO</t>
  </si>
  <si>
    <t>DEMOLIÇÃO DE SARJETA OU SARJETÃO DE CONCRETO</t>
  </si>
  <si>
    <t>DEMOLIÇÃO MANUAL DE ALVENARIA POLIÉDRICA, INCLUSIVE AFASTAMENTO</t>
  </si>
  <si>
    <t>DESMONTAGEM E RETIRADA DE REDES DE DUTOS DE AR CONDICIONADO</t>
  </si>
  <si>
    <t>REATOR SIMPLES, A.F.P PARTIDA RÁPIDA 1 X 32 W - 127 V</t>
  </si>
  <si>
    <t>REDE DE AGUA TUBO PVC ROSCA 3/4" INCLUSIVE CONEXÕES E SUPORTES</t>
  </si>
  <si>
    <t>REMOÇÃO DE ALAMBRADO</t>
  </si>
  <si>
    <t>REMOÇÃO DE ALISAR, INCLUSIVE AFASTAMENTO E EMPILHAMENTO</t>
  </si>
  <si>
    <t>REMOÇÃO DE BANCADA DE PEDRA (MÁRMORE, GRANITO, ARDÓSIA, MARMORITE, ETC.)</t>
  </si>
  <si>
    <t>REMOÇÃO DE CALHA GALVANIZADA OU PVC, INCLUSIVE AFASTAMENTO</t>
  </si>
  <si>
    <t>REMOÇÃO DE CERCA</t>
  </si>
  <si>
    <t>REMOÇÃO DE CONCERTINA D = 450 MM, 610 MM OU 730 MM - COM REAPROVEITAMENTO</t>
  </si>
  <si>
    <t>REMOÇÃO DE CONCERTNA D = 450 MM, 610 MM OU 730 MM - COM POSSÍVEL REAPROVEITAMENTO</t>
  </si>
  <si>
    <t>REMOÇÃO DE CONDUTOR DE CHAPA GALVANIZA DA OU PVC, INCLUSIVE AFASTAMENTO</t>
  </si>
  <si>
    <t>REMOÇÃO DE FERRAGENS (DOBRADIÇAS, FECHADURAS, MAÇANETAS)</t>
  </si>
  <si>
    <t>REMOÇÃO DE FOLHA DE PORTA OU JANELA, INCLUSIVE AFASTAMENTO E EMPILHAMENTO</t>
  </si>
  <si>
    <t>REMOÇÃO DE IMPERMEABILIZAÇÃO E PROTEÇÃO MECÂNICA</t>
  </si>
  <si>
    <t>REMOÇÃO DE INTERFONE</t>
  </si>
  <si>
    <t>REMOÇÃO DE LOUÇAS (LAVATÓRIO, BANHEIRA, PIA, VASO SANITÁRIO, TANQUE)</t>
  </si>
  <si>
    <t>REMOÇÃO DE LUMINÁRIA FLUORESCENTE</t>
  </si>
  <si>
    <t>REMOÇÃO DE LUMINÁRIA INCANDESCENTE</t>
  </si>
  <si>
    <t>REMOÇÃO DE MARCO, INCLUSIVE AFASTAMENTO E EMPILHAMENTO</t>
  </si>
  <si>
    <t>REMOÇÃO DE MEIO-FIO DE PEDRA(GNAISSE, BASALTO, ETC.) INCLUSIVE CARGA</t>
  </si>
  <si>
    <t>REMOÇÃO DE MEIO-FIO PRÉ-MOLDADO DE CONCRETO INCLUSIVE CARGA</t>
  </si>
  <si>
    <t>REMOÇÃO DE METAIS COMUNS (CONDUÍTE, SIFÃO, REGISTRO, TORNEIRAS)</t>
  </si>
  <si>
    <t>REMOÇÃO DE METAIS ESPECIAIS (VÁLVULA DE DESCARGA, CAIXA SILENCIOSA)</t>
  </si>
  <si>
    <t>REMOÇÃO DE PADRÃO DA CEMIG</t>
  </si>
  <si>
    <t>REMOÇÃO DE PADRÃO DA COPASA</t>
  </si>
  <si>
    <t>REMOÇÃO DE PORTA OU JANELA INCLUSIVE MARCO E ALISAR, INCLUSIVE AFASTAMENTO E EMPILHAMENTO</t>
  </si>
  <si>
    <t>REMOÇÃO DE PORTA OU JANELA METÁLICA, INCLUSIVE AFASTAMENTO</t>
  </si>
  <si>
    <t>REMOÇÃO DE QUADRO NEGRO , INCLUSIVE AFASTAMENTO</t>
  </si>
  <si>
    <t>REMOÇÃO DE RUFO DE CHAPA GALVANIZADA, INCLUSIVE AFASTAMENTO</t>
  </si>
  <si>
    <t>REMOÇÃO DE TELHA CERÂMICA COLONIAL OU FRANCESA, INCLUSIVE AFASTAMENTO E EMPILHAMENTO</t>
  </si>
  <si>
    <t>REMOÇÃO DE TELHA CERÂMICA COLONIAL OU FRANCESA PARA REAPROVEITAMENTO, INCLUSIVE AFASTAMENTO E EMPILHAMENTO</t>
  </si>
  <si>
    <t>REMOÇÃO DE TELHA METÁLICA OU PVC, INCLUSIVE AFASTAMENTO E EMPILHAMENTO</t>
  </si>
  <si>
    <t>REMOÇÃO DE TELHA ONDULADA DE FIBROCIMENTO, INCLUSIVE AFASTAMENTO E EMPILHAMENTO</t>
  </si>
  <si>
    <t>REMOÇÃO DE TELHA ONDULADA FIBROCIMENTO PARA REAPROVEITAMENTO</t>
  </si>
  <si>
    <t>REMOÇÃO DE TELHA TIPO CALHA DE FIBROCIMENTO, INCLUSIVE AFASTAMENTO E EMPILHAMENTO</t>
  </si>
  <si>
    <t>RETIRADA DE PEITORIL DE MÁRMORE OU GRANITO</t>
  </si>
  <si>
    <t>RETIRADA DE SOLEIRA DE MÁRMORE OU GRANITO</t>
  </si>
  <si>
    <t>RETIRADA DE TUBULAÇÕES EMBUTIDAS DAS REDE DE ÁGUA, ELÉTRICA, GASES, ETC.</t>
  </si>
  <si>
    <t>RETIRADA DE TUBULAÇÕES EMBUTIDAS DE REDE DE ÁGUA, ELÉTRICA, GASES ETC., INCLUSIVE CORTES E DESVIOS</t>
  </si>
  <si>
    <t>RETIRADA DE VIDRO DE ESQUADRIAS, INCLUSIVE LIMPEZA DO ENCAIXE</t>
  </si>
  <si>
    <t>DIV-001  - DIVISÓRIA EM PEDRA</t>
  </si>
  <si>
    <t>CONDULETE TIPO T EM ALUMÍNIO PARA ELETRODUTO ROSCADO D = 3"</t>
  </si>
  <si>
    <t>DIVISÓRIA EM ARDÓSIA E = 3 CM, INCLUSIVE FERRAGENS EM LATÃO CROMADO</t>
  </si>
  <si>
    <t>DIVISÓRIA EM ARDÓSIA E = 3 CM, INCLUSIVE PERFIS EM CHAPA 18</t>
  </si>
  <si>
    <t>DIVISÓRIA EM GRANITO CINZA ANDORINHA E = 3 CM, INCLUSIVE FERRAGENS EM LATÃO CROMADO</t>
  </si>
  <si>
    <t>DIVISÓRIA EM MÁRMORE BRANCO E = 3 CM, INCLUSIVE FERRAGENS EM LATÃO CROMADO</t>
  </si>
  <si>
    <t>DIVISÓRIA EM MARMORITE E = 3 CM, INCLUSIVE FERRAGENS EM LATÃO CROMADO</t>
  </si>
  <si>
    <t>DIV-002  - DIVISÓRIA DE MADEIRA</t>
  </si>
  <si>
    <t>CONJUNTO DE FERRAGENS PARA CONFECÇÃO DE PORTA DE DIVISÓRIA</t>
  </si>
  <si>
    <t>DIVISÓRIA EM PAINEL REMOVÍVEL, NÚCLEO COMPENSADO NAVAL - P. AÇO TIPO C</t>
  </si>
  <si>
    <t>DIVISÓRIA EM PAINEL REMOVÍVEL, NÚCLEO COMPENSADO NAVAL - P. ALUMÍNIO TIPO C</t>
  </si>
  <si>
    <t>PADRÃO CEMIG SUBTERRÂNEO TIPO H1, CARGA INSTALADA ATÉ 5 KW,</t>
  </si>
  <si>
    <t>DRE-001  - DRENAGEM</t>
  </si>
  <si>
    <t>ALA DE GALERIA CELULAR B = 1,20 M, EXCLUSIVE BOTA FORA</t>
  </si>
  <si>
    <t>ALA DE GALERIA CELULAR B = 1,30 M, EXCLUSIVE BOTA FORA</t>
  </si>
  <si>
    <t>ALA DE GALERIA CELULAR B = 1,40 M, EXCLUSIVE BOTA FORA</t>
  </si>
  <si>
    <t>ALA DE GALERIA CELULAR B = 1,50 M, EXCLUSIVE BOTA FORA</t>
  </si>
  <si>
    <t>ALA DE GALERIA CELULAR B = 1,60 M, EXCLUSIVE BOTA FORA</t>
  </si>
  <si>
    <t>ALA DE GALERIA CELULAR B = 1,70 M, EXCLUSIVE BOTA FORA</t>
  </si>
  <si>
    <t>ALA DE GALERIA CELULAR B = 1,80 M, EXCLUSIVE BOTA FORA</t>
  </si>
  <si>
    <t>ALA DE GALERIA CELULAR B = 1,90 M, EXCLUSIVE BOTA FORA</t>
  </si>
  <si>
    <t>ALA DE GALERIA CELULAR B = 2,00 M, EXCLUSIVE BOTA FORA</t>
  </si>
  <si>
    <t>ALA DE GALERIA CELULAR B = 2,10 M, EXCLUSIVE BOTA FORA</t>
  </si>
  <si>
    <t>ALA DE GALERIA CELULAR B = 2,20 M, EXCLUSIVE BOTA FORA</t>
  </si>
  <si>
    <t>ALA DE GALERIA CELULAR B = 2,30 M, EXCLUSIVE BOTA FORA</t>
  </si>
  <si>
    <t>ALA DE GALERIA CELULAR B = 2,40 M, EXCLUSIVE BOTA FORA</t>
  </si>
  <si>
    <t>ALA DE GALERIA CELULAR B = 2,50 M, EXCLUSIVE BOTA FORA</t>
  </si>
  <si>
    <t>ALA DE GALERIA CELULAR B = 2,60 M, EXCLUSIVE BOTA FORA</t>
  </si>
  <si>
    <t>ALA DE GALERIA CELULAR B = 2,70 M, EXCLUSIVE BOTA FORA</t>
  </si>
  <si>
    <t>ALA DE GALERIA CELULAR B = 2,80 M, EXCLUSIVE BOTA FORA</t>
  </si>
  <si>
    <t>ALA DE GALERIA CELULAR B = 2,90 M, EXCLUSIVE BOTA FORA</t>
  </si>
  <si>
    <t>ALA DE GALERIA CELULAR B = 3,00 M, EXCLUSIVE BOTA FORA</t>
  </si>
  <si>
    <t>ALA DE REDE TUBULAR DN 1000, EXCLUSIVE BOTA FORA</t>
  </si>
  <si>
    <t>ALA DE REDE TUBULAR DN 1100, EXCLUSIVE BOTA FORA</t>
  </si>
  <si>
    <t>ALA DE REDE TUBULAR DN 1200, EXCLUSIVE BOTA FORA</t>
  </si>
  <si>
    <t>ALA DE REDE TUBULAR DN 1300, EXCLUSIVE BOTA FORA</t>
  </si>
  <si>
    <t>ALA DE REDE TUBULAR DN 1500, EXCLUSIVE BOTA FORA</t>
  </si>
  <si>
    <t>ALA DE REDE TUBULAR DN 500, EXCLUSIVE BOTA FORA</t>
  </si>
  <si>
    <t>ALA DE REDE TUBULAR DN 600, EXCLUSIVE BOTA FORA</t>
  </si>
  <si>
    <t>ALA DE REDE TUBULAR DN 700, EXCLUSIVE BOTA FORA</t>
  </si>
  <si>
    <t>ALA DE REDE TUBULAR DN 800, EXCLUSIVE BOTA FORA</t>
  </si>
  <si>
    <t>ALA DE REDE TUBULAR DN 900, EXCLUSIVE BOTA FORA</t>
  </si>
  <si>
    <t>BLOCO BLI-10 PADRÃO TELEMAR</t>
  </si>
  <si>
    <t>BOCA DE LOBO DUPLA (TIPO B - CONCRETO), QUADRO, GRELHA E CANTONEIRA, INCLUSIVE ESCAVAÇÃO, REATERRO E BOTA-FORA</t>
  </si>
  <si>
    <t>BOCA DE LOBO SIMPLES (TIPO A - FERRO FUNDIDO), QUADRO, GRELHA E CANTONEIRA, INCLUSIVE ESCAVAÇÃO, REATERRO E BOTA-FORA</t>
  </si>
  <si>
    <t>BOCA DE LOBO SIMPLES (TIPO B - CONCRETO), QUADRO, GRELHA E CANTONEIRA, INCLUSIVE ESCAVAÇÃO, REATERRO E BOTA-FORA</t>
  </si>
  <si>
    <t>CAIXA DE AREIA 100 X 100 X 100 CM</t>
  </si>
  <si>
    <t>CAIXA DE AREIA 50 X 60 X 70 CM</t>
  </si>
  <si>
    <t>CAIXA DE CAPTAÇÃO E DRENAGEM TIPO A (100 X 100 X 120 CM), D = 500 MM A 1500MM, INCLUSIVE ESCAVAÇÃO, REATERRO E BOTA FORA</t>
  </si>
  <si>
    <t>CAIXA DE CAPTAÇÃO E DRENAGEM TIPO A (120 X 120 X 150 CM), D = 500 MM A 1500MM, INCLUSIVE ESCAVAÇÃO, REATERRO E BOTA FORA</t>
  </si>
  <si>
    <t>CAIXA DE CAPTAÇÃO E DRENAGEM TIPO B D = 500 MM</t>
  </si>
  <si>
    <t>CAIXA DE CAPTAÇÃO E DRENAGEM TIPO B (100 X 100 X 120 CM), D = 500 MM A 1500MM, INCLUSIVE ESCAVAÇÃO, REATERRO E BOTA FORA</t>
  </si>
  <si>
    <t>CAIXA DE CAPTAÇÃO E DRENAGEM TIPO B (120 X 120 X 150 CM), D = 500 MM A 1500MM, INCLUSIVE ESCAVAÇÃO, REATERRO E BOTA FORA</t>
  </si>
  <si>
    <t>CAIXA DE CAPTAÇÃO E DRENAGEM TIPO C (100 X 100 X 120 CM), D = 500 MM A 1500MM, INCLUSIVE ESCAVAÇÃO, REATERRO E BOTA FORA</t>
  </si>
  <si>
    <t>CAIXA DE CAPTAÇÃO E DRENAGEM TIPO C (120 X 120 X 150 CM), D = 500 MM A 1500MM, INCLUSIVE ESCAVAÇÃO, REATERRO E BOTA FORA</t>
  </si>
  <si>
    <t>CAIXA DE CAPTAÇÃO E DRENAGEM TIPO D (D = 70 CM, H = 82 CM), D = 500 MM A 1500MM, INCLUSIVE ESCAVAÇÃO, REATERRO E BOTA FORA</t>
  </si>
  <si>
    <t>CAIXA DE CAPTAÇÃO E DRENAGEM TIPO D (D = 90 CM, H = 82 CM), D = 500 MM A 1500MM, INCLUSIVE ESCAVAÇÃO, REATERRO E BOTA FORA</t>
  </si>
  <si>
    <t>CAIXA DE CAPTAÇÃO E DRENAGEM TIPO E (100 X 100 X 120 CM), D = 500 MM A 1500MM, INCLUSIVE ESCAVAÇÃO, REATERRO E BOTA FORA</t>
  </si>
  <si>
    <t>CAIXA DE CAPTAÇÃO E DRENAGEM TIPO E (120 X 120 X 150 CM), D = 500 MM A 1500MM, INCLUSIVE ESCAVAÇÃO, REATERRO E BOTA FORA</t>
  </si>
  <si>
    <t>CAIXA DE CAPTAÇÃO E DRENAGEM TIPO F (100 X 100 X 120 CM), D = 500 MM A 1500MM, INCLUSIVE ESCAVAÇÃO, REATERRO E BOTA FORA</t>
  </si>
  <si>
    <t>CAIXA DE CAPTAÇÃO E DRENAGEM TIPO F (120 X 120 X 150 CM), D = 500 MM A 1500MM, INCLUSIVE ESCAVAÇÃO, REATERRO E BOTA FORA</t>
  </si>
  <si>
    <t>CAIXAS DE CAPTAÇÃO E DRENAGEM TIPO A D = 500 MM</t>
  </si>
  <si>
    <t>CAIXAS DE CAPTAÇÃO E DRENAGEM TIPO C D = 500 MM</t>
  </si>
  <si>
    <t>CANALETA COM GRELHA PARA ÁGUAS PLUVIAIS, 30 X 30 CM</t>
  </si>
  <si>
    <t>CANALETA COM TAMPA PARA ÁGUAS PLUVIAIS, 30 X 30 CM</t>
  </si>
  <si>
    <t>CANALETA PARA ÁGUAS PLUVIAIS EM CONCRETO MOLDADA IN-LOCO, LARGURA 15 CM</t>
  </si>
  <si>
    <t>CANALETA PARA ÁGUAS PLUVIAIS EM CONCRETO MOLDADA IN-LOCO, LARGURA 20 CM</t>
  </si>
  <si>
    <t>CANALETA PARA ÁGUAS PLUVIAIS EM CONCRETO MOLDADA IN-LOCO, LARGURA 30 CM</t>
  </si>
  <si>
    <t>CANALETA PARA ÁGUAS PLUVIAIS EM CONCRETO MOLDADA IN-LOCO, LARGURA 60 CM</t>
  </si>
  <si>
    <t>CANALETA PARA ÁGUAS PLUVIAIS EM CONCRETO MOLDADA IN-LOCO, LARGURA 90 CM</t>
  </si>
  <si>
    <t>CANALETA SANITÁRIA ABERTA 5 X 8 CM</t>
  </si>
  <si>
    <t>CANALETA SEM TAMPA PARA ÁGUAS PLUVIAIS, 30 X 30 CM</t>
  </si>
  <si>
    <t>CANALETA TIPO 2 - D = 300 MM, PRÉ-MOLDADA DE CONCRETO, PADRÃO DEER-MG</t>
  </si>
  <si>
    <t>CANALETA TIPO 2 - D = 400 MM, PRÉ-MOLDADA DE CONCRETO, PADRÃO DEER-MG</t>
  </si>
  <si>
    <t>CANALETA TIPO 2 - D = 500 MM, PRÉ-MOLDADA DE CONCRETO, PADRÃO DEER-MG</t>
  </si>
  <si>
    <t>CANALETA TIPO 2 - D = 600 MM, PRÉ-MOLDADA DE CONCRETO, PADRÃO DEER-MG</t>
  </si>
  <si>
    <t>CANALETA TIPO 3 - 30 X 20 CM, CONCRETO FCK = 15 MPA, COM GRELHA DE AÇO CA-25, PADRÃO DEER-MG</t>
  </si>
  <si>
    <t>CANALETA TIPO 4 - 30 X 20 CM, CONCRETO FCK = 15 MPA, COM TAMPA DE CONCRETO, PADRÃO DEER-MG</t>
  </si>
  <si>
    <t>CANALETA TIPO 5 - 30 X 20 CM, CONCRETO FCK = 15 MPA SEM TAMPA DE CONCRETO, PADRÃO DEER-MG</t>
  </si>
  <si>
    <t>CHAMINÉ DE POÇO DE VISITA TIPO "A", EM ALVENARIA COM DEGRAUS DE AÇO CA-50</t>
  </si>
  <si>
    <t>CHAMINÉ DE POÇO DE VISITA TIPO "B", EM ANEL DE CONCRETO CA-1 COM DEGRAUS DE AÇO CA-50</t>
  </si>
  <si>
    <t>CONCRETO PARA BERÇO DE REDE TUBULAR TRAÇO 1:3:6, INCLUSIVE LANÇAMENTO</t>
  </si>
  <si>
    <t>DESCIDA D´ÁGUA TIPO CALHA DN 1000, EXCLUSIVE BOTA FORA</t>
  </si>
  <si>
    <t>DESCIDA D´ÁGUA TIPO CALHA DN 1100, EXCLUSIVE BOTA FORA</t>
  </si>
  <si>
    <t>DESCIDA D´ÁGUA TIPO CALHA DN 1200, EXCLUSIVE BOTA FORA</t>
  </si>
  <si>
    <t>DESCIDA D´ÁGUA TIPO CALHA DN 1300, EXCLUSIVE BOTA FORA</t>
  </si>
  <si>
    <t>DESCIDA D´ÁGUA TIPO CALHA DN 1500, EXCLUSIVE BOTA FORA</t>
  </si>
  <si>
    <t>DESCIDA D´ÁGUA TIPO CALHA DN 500, EXCLUSIVE BOTA FORA</t>
  </si>
  <si>
    <t>DESCIDA D´ÁGUA TIPO CALHA DN 600, EXCLUSIVE BOTA FORA</t>
  </si>
  <si>
    <t>DESCIDA D´ÁGUA TIPO CALHA DN 700, EXCLUSIVE BOTA FORA</t>
  </si>
  <si>
    <t>DESCIDA D´ÁGUA TIPO CALHA DN 800, EXCLUSIVE BOTA FORA</t>
  </si>
  <si>
    <t>DESCIDA D´ÁGUA TIPO CALHA DN 900, EXCLUSIVE BOTA FORA</t>
  </si>
  <si>
    <t>DESCIDA D´ÁGUA TIPO DEGRAU DN 1000, EXCLUSIVE BOTA FORA</t>
  </si>
  <si>
    <t>DESCIDA D´ÁGUA TIPO DEGRAU DN 1100, EXCLUSIVE BOTA FORA</t>
  </si>
  <si>
    <t>DESCIDA D´ÁGUA TIPO DEGRAU DN 1200, EXCLUSIVE BOTA FORA</t>
  </si>
  <si>
    <t>DESCIDA D´ÁGUA TIPO DEGRAU DN 1300, EXCLUSIVE BOTA FORA</t>
  </si>
  <si>
    <t>DESCIDA D´ÁGUA TIPO DEGRAU DN 1500, EXCLUSIVE BOTA FORA</t>
  </si>
  <si>
    <t>DESCIDA D´ÁGUA TIPO DEGRAU DN 500, EXCLUSIVE BOTA FORA</t>
  </si>
  <si>
    <t>DESCIDA D´ÁGUA TIPO DEGRAU DN 600, EXCLUSIVE BOTA FORA</t>
  </si>
  <si>
    <t>DESCIDA D´ÁGUA TIPO DEGRAU DN 700, EXCLUSIVE BOTA FORA</t>
  </si>
  <si>
    <t>DESCIDA D´ÁGUA TIPO DEGRAU DN 800, EXCLUSIVE BOTA FORA</t>
  </si>
  <si>
    <t>DESCIDA D´ÁGUA TIPO DEGRAU DN 900, EXCLUSIVE BOTA FORA</t>
  </si>
  <si>
    <t>DRENO TIPO A, AREIA GROSSA, BRITA 2, TUBO CONCRETO POROSO D = 15 CM, L = 50 CM, INCLUSIVE ESCAVAÇÃO E BOTA FORA</t>
  </si>
  <si>
    <t>DRENO TIPO B, MANTA DRENANTE, BRITA 3, TUBO CONCRETO POROSO D = 15 CM, L = 50 CM, INCLUSIVE ESCAVAÇÃO E BOTA FORA</t>
  </si>
  <si>
    <t>FORMA PARA BERÇO EM TABUA, INCLUSIVE DESFORMA</t>
  </si>
  <si>
    <t>FORNECIMENTO, ASSENTAMENTO E REJUNTAMENTO DE TUBO DE CONCRETO ARMADO PA1 D = 1000 MM</t>
  </si>
  <si>
    <t>FORNECIMENTO, ASSENTAMENTO E REJUNTAMENTO DE TUBO DE CONCRETO ARMADO PA1 D = 1200 MM</t>
  </si>
  <si>
    <t>FORNECIMENTO, ASSENTAMENTO E REJUNTAMENTO DE TUBO DE CONCRETO ARMADO PA1 D = 1500 MM</t>
  </si>
  <si>
    <t>FORNECIMENTO, ASSENTAMENTO E REJUNTAMENTO DE TUBO DE CONCRETO ARMADO PA1 D = 300 MM</t>
  </si>
  <si>
    <t>FORNECIMENTO, ASSENTAMENTO E REJUNTAMENTO DE TUBO DE CONCRETO ARMADO PA1 D = 400 MM</t>
  </si>
  <si>
    <t>FORNECIMENTO, ASSENTAMENTO E REJUNTAMENTO DE TUBO DE CONCRETO ARMADO PA1 D = 500 MM</t>
  </si>
  <si>
    <t>FORNECIMENTO, ASSENTAMENTO E REJUNTAMENTO DE TUBO DE CONCRETO ARMADO PA1 D = 600 MM</t>
  </si>
  <si>
    <t>FORNECIMENTO, ASSENTAMENTO E REJUNTAMENTO DE TUBO DE CONCRETO ARMADO PA1 D = 800 MM</t>
  </si>
  <si>
    <t>FORNECIMENTO, ASSENTAMENTO E REJUNTAMENTO DE TUBO DE CONCRETO SIMPLES PS1 D = 300 MM</t>
  </si>
  <si>
    <t>FORNECIMENTO, ASSENTAMENTO E REJUNTAMENTO DE TUBO DE CONCRETO SIMPLES PS1 D = 400 MM</t>
  </si>
  <si>
    <t>FORNECIMENTO, ASSENTAMENTO E REJUNTAMENTO DE TUBO DE CONCRETO SIMPLES PS1 D = 500 MM</t>
  </si>
  <si>
    <t>FORNECIMENTO, ASSENTAMENTO E REJUNTAMENTO DE TUBO DE CONCRETO SIMPLES PS1 D = 600 MM</t>
  </si>
  <si>
    <t>FORNECIMENTO E ASSENTAMENTO DE TUBO PVC FLEXÍVEL CORRUGADO, PERFURADO, DN 100 MM (4"), PARA DRENAGEM</t>
  </si>
  <si>
    <t>FORNECIMENTO E ASSENTAMENTO DE TUBO PVC FLEXÍVEL CORRUGADO, PERFURADO, DN 65 MM (2.1/2"), PARA DRENAGEM</t>
  </si>
  <si>
    <t>FORNECIMENTO E ASSENTAMENTO DE TUBO PVC RÍGIDO CORRUGADO, PERFURADO, DN 160 MM (6"), PARA DRENAGEM</t>
  </si>
  <si>
    <t>FORNECIMENTO E ASSENTAMENTO DE TUBO PVC RÍGIDO, DRENAGEM/PLUVIAL, PBV - SÉRIE NORMAL, DN 100 MM (4"), INCLUSIVE CONEXÕES</t>
  </si>
  <si>
    <t>FORNECIMENTO E ASSENTAMENTO DE TUBO PVC RÍGIDO, DRENAGEM/PLUVIAL, PBV - SÉRIE NORMAL, DN 150 MM (6"), INCLUSIVE CONEXÕES</t>
  </si>
  <si>
    <t>FORNECIMENTO E ASSENTAMENTO DE TUBO PVC RÍGIDO, DRENAGEM/PLUVIAL, PBV - SÉRIE NORMAL, DN 200 MM (8"), INCLUSIVE CONEXÕES</t>
  </si>
  <si>
    <t>FORNECIMENTO E ASSENTAMENTO DE TUBO PVC RÍGIDO, DRENAGEM/PLUVIAL, PBV - SÉRIE NORMAL, DN 50 MM (2"), INCLUSIVE CONEXÕES</t>
  </si>
  <si>
    <t>FORNECIMENTO E ASSENTAMENTO DE TUBO PVC RÍGIDO, DRENAGEM/PLUVIAL, PBV - SÉRIE NORMAL, DN 75 MM (3"), INCLUSIVE CONEXÕES</t>
  </si>
  <si>
    <t>MEIO-FIO COM SARJETA, EXECUTADO C/EXTRUSORA (SARJETA 30X8CM MEIO-FIO 15X10CM X H=23CM), INCLUI ESCAVAÇÃO E ACERTO FAIXA 0,45M</t>
  </si>
  <si>
    <t>MEIO-FIO E SARJETA (15 X 30) CM, MOLDADO IN LOCO CONCRETO FCK = 15 MPA</t>
  </si>
  <si>
    <t>POÇO DE VISITA PARA REDE TUBULAR TIPO A DN 1000, EXCLUSIVE ESCAVAÇÃO, REATERRO E BOTA FORA</t>
  </si>
  <si>
    <t>POÇO DE VISITA PARA REDE TUBULAR TIPO A DN 1100, EXCLUSIVE ESCAVAÇÃO, REATERRO E BOTA FORA</t>
  </si>
  <si>
    <t>POÇO DE VISITA PARA REDE TUBULAR TIPO A DN 1200, EXCLUSIVE ESCAVAÇÃO, REATERRO E BOTA FORA</t>
  </si>
  <si>
    <t>POÇO DE VISITA PARA REDE TUBULAR TIPO A DN 1300, EXCLUSIVE ESCAVAÇÃO, REATERRO E BOTA FORA</t>
  </si>
  <si>
    <t>POÇO DE VISITA PARA REDE TUBULAR TIPO A DN 1500, EXCLUSIVE ESCAVAÇÃO, REATERRO E BOTA FORA</t>
  </si>
  <si>
    <t>POÇO DE VISITA PARA REDE TUBULAR TIPO A DN 500, EXCLUSIVE ESCAVAÇÃO, REATERRO E BOTA FORA</t>
  </si>
  <si>
    <t>POÇO DE VISITA PARA REDE TUBULAR TIPO A DN 600, EXCLUSIVE ESCAVAÇÃO, REATERRO E BOTA FORA</t>
  </si>
  <si>
    <t>POÇO DE VISITA PARA REDE TUBULAR TIPO A DN 700, EXCLUSIVE ESCAVAÇÃO, REATERRO E BOTA FORA</t>
  </si>
  <si>
    <t>POÇO DE VISITA PARA REDE TUBULAR TIPO A DN 800, EXCLUSIVE ESCAVAÇÃO, REATERRO E BOTA FORA</t>
  </si>
  <si>
    <t>POÇO DE VISITA PARA REDE TUBULAR TIPO A DN 900, EXCLUSIVE ESCAVAÇÃO, REATERRO E BOTA FORA</t>
  </si>
  <si>
    <t>POÇO DE VISITA PARA REDE TUBULAR TIPO B DN 1000, EXCLUSIVE ESCAVAÇÃO, REATERRO E BOTA FORA</t>
  </si>
  <si>
    <t>POÇO DE VISITA PARA REDE TUBULAR TIPO B DN 1100, EXCLUSIVE ESCAVAÇÃO, REATERRO E BOTA FORA</t>
  </si>
  <si>
    <t>POÇO DE VISITA PARA REDE TUBULAR TIPO B DN 1200, EXCLUSIVE ESCAVAÇÃO, REATERRO E BOTA FORA</t>
  </si>
  <si>
    <t>POÇO DE VISITA PARA REDE TUBULAR TIPO B DN 1300, EXCLUSIVE ESCAVAÇÃO, REATERRO E BOTA FORA</t>
  </si>
  <si>
    <t>POÇO DE VISITA PARA REDE TUBULAR TIPO B DN 1500, EXCLUSIVE ESCAVAÇÃO, REATERRO E BOTA FORA</t>
  </si>
  <si>
    <t>POÇO DE VISITA PARA REDE TUBULAR TIPO B DN 500, EXCLUSIVE ESCAVAÇÃO, REATERRO E BOTA FORA</t>
  </si>
  <si>
    <t>POÇO DE VISITA PARA REDE TUBULAR TIPO B DN 600, EXCLUSIVE ESCAVAÇÃO, REATERRO E BOTA FORA</t>
  </si>
  <si>
    <t>POÇO DE VISITA PARA REDE TUBULAR TIPO B DN 700, EXCLUSIVE ESCAVAÇÃO, REATERRO E BOTA FORA</t>
  </si>
  <si>
    <t>POÇO DE VISITA PARA REDE TUBULAR TIPO B DN 800, EXCLUSIVE ESCAVAÇÃO, REATERRO E BOTA FORA</t>
  </si>
  <si>
    <t>POÇO DE VISITA PARA REDE TUBULAR TIPO B DN 900, EXCLUSIVE ESCAVAÇÃO, REATERRO E BOTA FORA</t>
  </si>
  <si>
    <t>POÇO DE VISITA PARA REDE TUBULAR TIPO C DN 1000, EXCLUSIVE ESCAVAÇÃO, REATERRO E BOTA FORA</t>
  </si>
  <si>
    <t>POÇO DE VISITA PARA REDE TUBULAR TIPO C DN 1100, EXCLUSIVE ESCAVAÇÃO, REATERRO E BOTA FORA</t>
  </si>
  <si>
    <t>POÇO DE VISITA PARA REDE TUBULAR TIPO C DN 1200, EXCLUSIVE ESCAVAÇÃO, REATERRO E BOTA FORA</t>
  </si>
  <si>
    <t>POÇO DE VISITA PARA REDE TUBULAR TIPO C DN 1300, EXCLUSIVE ESCAVAÇÃO, REATERRO E BOTA FORA</t>
  </si>
  <si>
    <t>POÇO DE VISITA PARA REDE TUBULAR TIPO C DN 1500, EXCLUSIVE ESCAVAÇÃO, REATERRO E BOTA FORA</t>
  </si>
  <si>
    <t>POÇO DE VISITA PARA REDE TUBULAR TIPO C DN 500, EXCLUSIVE ESCAVAÇÃO, REATERRO E BOTA FORA</t>
  </si>
  <si>
    <t>POÇO DE VISITA PARA REDE TUBULAR TIPO C DN 600, EXCLUSIVE ESCAVAÇÃO, REATERRO E BOTA FORA</t>
  </si>
  <si>
    <t>POÇO DE VISITA PARA REDE TUBULAR TIPO C DN 700, EXCLUSIVE ESCAVAÇÃO, REATERRO E BOTA FORA</t>
  </si>
  <si>
    <t>POÇO DE VISITA PARA REDE TUBULAR TIPO C DN 800, EXCLUSIVE ESCAVAÇÃO, REATERRO E BOTA FORA</t>
  </si>
  <si>
    <t>POÇO DE VISITA PARA REDE TUBULAR TIPO C DN 900, EXCLUSIVE ESCAVAÇÃO, REATERRO E BOTA FORA</t>
  </si>
  <si>
    <t>SARJETA TIPO 1 - 50 X 5 CM, I = 3 %, PADRÃO DEER-MG</t>
  </si>
  <si>
    <t>SARJETA TIPO 2 - 50 X 5 CM, I = 15 %, PADRÃO DEER-MG</t>
  </si>
  <si>
    <t>SARJETA TIPO 3 - 50 X 5 CM, I = 25 %, PADRÃO DEER-MG</t>
  </si>
  <si>
    <t>TAMPÃO DE FERRO FUNDIDO PARA POÇO DE VISITA</t>
  </si>
  <si>
    <t>TUBO DE CONCRETO PARA DRENO SIMPLES OU POROSO, Ø 150 MM</t>
  </si>
  <si>
    <t>VALA DE INFILTRAÇÃO E DRENAGEM 100 X 300 X 100 CM, INCLUSIVE ESCAVAÇÃO E BOTA FORA</t>
  </si>
  <si>
    <t>VALA DE INFILTRAÇÃO E DRENAGEM 40 X 120 X 40 CM, INCLUSIVE ESCAVAÇÃO E BOTA FORA</t>
  </si>
  <si>
    <t>VALA DE INFILTRAÇÃO E DRENAGEM 50 X 150 X 50 CM, INCLUSIVE ESCAVAÇÃO E BOTA FORA</t>
  </si>
  <si>
    <t>VALA DE INFILTRAÇÃO E DRENAGEM 60 X 180 X 60 CM, INCLUSIVE ESCAVAÇÃO E BOTA FORA</t>
  </si>
  <si>
    <t>VALA DE INFILTRAÇÃO E DRENAGEM 70 X 210 X 70 CM, INCLUSIVE ESCAVAÇÃO E BOTA FORA</t>
  </si>
  <si>
    <t>VALA DE INFILTRAÇÃO E DRENAGEM 80 X 240 X 80 CM, INCLUSIVE ESCAVAÇÃO E BOTA FORA</t>
  </si>
  <si>
    <t>VALA DE INFILTRAÇÃO E DRENAGEM 90 X 270 X 90 CM, INCLUSIVE ESCAVAÇÃO E BOTA FORA</t>
  </si>
  <si>
    <t>ELE-001  - INSTALAÇÃO ELÉTRICA, TELEFÔNICA E CFTV</t>
  </si>
  <si>
    <t>ABRAÇADEIRA PARA POSTE</t>
  </si>
  <si>
    <t>ABRIGO PARA CAVALETE EM ALVENARIA, DIMENSÕES 0,65 X 0,85 X 0,30</t>
  </si>
  <si>
    <t>ANEL GUIA PADRÃO TELEMAR AGS-1</t>
  </si>
  <si>
    <t>ARMAÇÃO SECUNADRIA DE 1 ESTRIBO</t>
  </si>
  <si>
    <t>ARMAÇÃO SECUNDARIA DE UM ESTRIBO</t>
  </si>
  <si>
    <t>ATERRAMENTO COMPLETO, COM HASTES COPPERWELD 5/8" X 2,40 M</t>
  </si>
  <si>
    <t>BASE COM 4 FUROS PARA FIXAÇÃO EXTERNA EM CHAPA DE AÇO PARA PERFILADO</t>
  </si>
  <si>
    <t>BOTÃO DE CAMPAINHA, 1 TECL</t>
  </si>
  <si>
    <t>CABEÇOTE DE ALUMINIO 1"</t>
  </si>
  <si>
    <t>CABEÇOTE DE ALUMINIO 1 1/2"</t>
  </si>
  <si>
    <t>CABEÇOTE DE ALUMINIO 1 1/4"</t>
  </si>
  <si>
    <t>CABO DE COBRE FLEXÍVEL, CLASSE 5, ISOLAMENTO TIPO EPR/HEPR, NÃO HALOGENADO, ANTICHAMA, TERMOFIXO, UNIPOLAR, SEÇÃO 10 MM2, 90°C, 0,6/1KV</t>
  </si>
  <si>
    <t>CABO DE COBRE FLEXÍVEL, CLASSE 5, ISOLAMENTO TIPO EPR/HEPR, NÃO HALOGENADO, ANTICHAMA, TERMOFIXO, UNIPOLAR, SEÇÃO 120 MM2, 90°C, 0,6/1KV</t>
  </si>
  <si>
    <t>CABO DE COBRE FLEXÍVEL, CLASSE 5, ISOLAMENTO TIPO EPR/HEPR, NÃO HALOGENADO, ANTICHAMA, TERMOFIXO, UNIPOLAR, SEÇÃO 1,5 MM2, 90°C, 0,6/1KV</t>
  </si>
  <si>
    <t>CABO DE COBRE FLEXÍVEL, CLASSE 5, ISOLAMENTO TIPO EPR/HEPR, NÃO HALOGENADO, ANTICHAMA, TERMOFIXO, UNIPOLAR, SEÇÃO 150 MM2, 90°C, 0,6/1KV</t>
  </si>
  <si>
    <t>CABO DE COBRE FLEXÍVEL, CLASSE 5, ISOLAMENTO TIPO EPR/HEPR, NÃO HALOGENADO, ANTICHAMA, TERMOFIXO, UNIPOLAR, SEÇÃO 16 MM2, 90°C, 0,6/1KV</t>
  </si>
  <si>
    <t>CABO DE COBRE FLEXÍVEL, CLASSE 5, ISOLAMENTO TIPO EPR/HEPR, NÃO HALOGENADO, ANTICHAMA, TERMOFIXO, UNIPOLAR, SEÇÃO 185 MM2, 90°C, 0,6/1KV</t>
  </si>
  <si>
    <t>CABO DE COBRE FLEXÍVEL, CLASSE 5, ISOLAMENTO TIPO EPR/HEPR, NÃO HALOGENADO, ANTICHAMA, TERMOFIXO, UNIPOLAR, SEÇÃO 240 MM2, 90°C, 0,6/1KV</t>
  </si>
  <si>
    <t>CABO DE COBRE FLEXÍVEL, CLASSE 5, ISOLAMENTO TIPO EPR/HEPR, NÃO HALOGENADO, ANTICHAMA, TERMOFIXO, UNIPOLAR, SEÇÃO 2,5 MM2, 90°C, 0,6/1KV</t>
  </si>
  <si>
    <t>CABO DE COBRE FLEXÍVEL, CLASSE 5, ISOLAMENTO TIPO EPR/HEPR, NÃO HALOGENADO, ANTICHAMA, TERMOFIXO, UNIPOLAR, SEÇÃO 25 MM2, 90°C, 0,6/1KV</t>
  </si>
  <si>
    <t>CABO DE COBRE FLEXÍVEL, CLASSE 5, ISOLAMENTO TIPO EPR/HEPR, NÃO HALOGENADO, ANTICHAMA, TERMOFIXO, UNIPOLAR, SEÇÃO 300 MM2, 90°C, 0,6/1KV</t>
  </si>
  <si>
    <t>CABO DE COBRE FLEXÍVEL, CLASSE 5, ISOLAMENTO TIPO EPR/HEPR, NÃO HALOGENADO, ANTICHAMA, TERMOFIXO, UNIPOLAR, SEÇÃO 35 MM2, 90°C, 0,6/1KV</t>
  </si>
  <si>
    <t>CABO DE COBRE FLEXÍVEL, CLASSE 5, ISOLAMENTO TIPO EPR/HEPR, NÃO HALOGENADO, ANTICHAMA, TERMOFIXO, UNIPOLAR, SEÇÃO 4 MM2, 90°C, 0,6/1KV</t>
  </si>
  <si>
    <t>CABO DE COBRE FLEXÍVEL, CLASSE 5, ISOLAMENTO TIPO EPR/HEPR, NÃO HALOGENADO, ANTICHAMA, TERMOFIXO, UNIPOLAR, SEÇÃO 400 MM2, 90°C, 0,6/1KV</t>
  </si>
  <si>
    <t>CABO DE COBRE FLEXÍVEL, CLASSE 5, ISOLAMENTO TIPO EPR/HEPR, NÃO HALOGENADO, ANTICHAMA, TERMOFIXO, UNIPOLAR, SEÇÃO 50 MM2, 90°C, 0,6/1KV</t>
  </si>
  <si>
    <t>CABO DE COBRE FLEXÍVEL, CLASSE 5, ISOLAMENTO TIPO EPR/HEPR, NÃO HALOGENADO, ANTICHAMA, TERMOFIXO, UNIPOLAR, SEÇÃO 500 MM2, 90°C, 0,6/1KV</t>
  </si>
  <si>
    <t>CABO DE COBRE FLEXÍVEL, CLASSE 5, ISOLAMENTO TIPO EPR/HEPR, NÃO HALOGENADO, ANTICHAMA, TERMOFIXO, UNIPOLAR, SEÇÃO 6 MM2, 90°C, 0,6/1KV</t>
  </si>
  <si>
    <t>CABO DE COBRE FLEXÍVEL, CLASSE 5, ISOLAMENTO TIPO EPR/HEPR, NÃO HALOGENADO, ANTICHAMA, TERMOFIXO, UNIPOLAR, SEÇÃO 70 MM2, 90°C, 0,6/1KV</t>
  </si>
  <si>
    <t>CABO DE COBRE FLEXÍVEL, CLASSE 5, ISOLAMENTO TIPO EPR/HEPR, NÃO HALOGENADO, ANTICHAMA, TERMOFIXO, UNIPOLAR, SEÇÃO 95 MM2, 90°C, 0,6/1KV</t>
  </si>
  <si>
    <t>CABO DE COBRE FLEXÍVEL, CLASSE 5, ISOLAMENTO TIPO LSHF/ATOX, NÃO HALOGENADO, ANTICHAMA, TERMOPLÁSTICO, UNIPOLAR, SEÇÃO 10 MM2, 70°C, 450/750V</t>
  </si>
  <si>
    <t>CABO DE COBRE FLEXÍVEL, CLASSE 5, ISOLAMENTO TIPO LSHF/ATOX, NÃO HALOGENADO, ANTICHAMA, TERMOPLÁSTICO, UNIPOLAR, SEÇÃO 10 MM2, 90°C, 0,6/1KV</t>
  </si>
  <si>
    <t>CABO DE COBRE FLEXÍVEL, CLASSE 5, ISOLAMENTO TIPO LSHF/ATOX, NÃO HALOGENADO, ANTICHAMA, TERMOPLÁSTICO, UNIPOLAR, SEÇÃO 120 MM2, 90°C, 0,6/1KV</t>
  </si>
  <si>
    <t>CABO DE COBRE FLEXÍVEL, CLASSE 5, ISOLAMENTO TIPO LSHF/ATOX, NÃO HALOGENADO, ANTICHAMA, TERMOPLÁSTICO, UNIPOLAR, SEÇÃO 1,5 MM2, 70°C, 450/750V</t>
  </si>
  <si>
    <t>CABO DE COBRE FLEXÍVEL, CLASSE 5, ISOLAMENTO TIPO LSHF/ATOX, NÃO HALOGENADO, ANTICHAMA, TERMOPLÁSTICO, UNIPOLAR, SEÇÃO 1,5 MM2, 90°C, 0,6/1KV</t>
  </si>
  <si>
    <t>CABO DE COBRE FLEXÍVEL, CLASSE 5, ISOLAMENTO TIPO LSHF/ATOX, NÃO HALOGENADO, ANTICHAMA, TERMOPLÁSTICO, UNIPOLAR, SEÇÃO 150 MM2, 90°C, 0,6/1KV</t>
  </si>
  <si>
    <t>CABO DE COBRE FLEXÍVEL, CLASSE 5, ISOLAMENTO TIPO LSHF/ATOX, NÃO HALOGENADO, ANTICHAMA, TERMOPLÁSTICO, UNIPOLAR, SEÇÃO 16 MM2, 70°C, 450/750V</t>
  </si>
  <si>
    <t>CABO DE COBRE FLEXÍVEL, CLASSE 5, ISOLAMENTO TIPO LSHF/ATOX, NÃO HALOGENADO, ANTICHAMA, TERMOPLÁSTICO, UNIPOLAR, SEÇÃO 16 MM2, 90°C, 0,6/1KV</t>
  </si>
  <si>
    <t>CABO DE COBRE FLEXÍVEL, CLASSE 5, ISOLAMENTO TIPO LSHF/ATOX, NÃO HALOGENADO, ANTICHAMA, TERMOPLÁSTICO, UNIPOLAR, SEÇÃO 185 MM2, 90°C, 0,6/1KV</t>
  </si>
  <si>
    <t>CABO DE COBRE FLEXÍVEL, CLASSE 5, ISOLAMENTO TIPO LSHF/ATOX, NÃO HALOGENADO, ANTICHAMA, TERMOPLÁSTICO, UNIPOLAR, SEÇÃO 240 MM2, 90°C, 0,6/1KV</t>
  </si>
  <si>
    <t>CABO DE COBRE FLEXÍVEL, CLASSE 5, ISOLAMENTO TIPO LSHF/ATOX, NÃO HALOGENADO, ANTICHAMA, TERMOPLÁSTICO, UNIPOLAR, SEÇÃO 2,5 MM2, 70°C, 450/750V</t>
  </si>
  <si>
    <t>CABO DE COBRE FLEXÍVEL, CLASSE 5, ISOLAMENTO TIPO LSHF/ATOX, NÃO HALOGENADO, ANTICHAMA, TERMOPLÁSTICO, UNIPOLAR, SEÇÃO 25 MM2, 70°C, 450/750V</t>
  </si>
  <si>
    <t>CABO DE COBRE FLEXÍVEL, CLASSE 5, ISOLAMENTO TIPO LSHF/ATOX, NÃO HALOGENADO, ANTICHAMA, TERMOPLÁSTICO, UNIPOLAR, SEÇÃO 2,5 MM2, 90°C, 0,6/1KV</t>
  </si>
  <si>
    <t>CABO DE COBRE FLEXÍVEL, CLASSE 5, ISOLAMENTO TIPO LSHF/ATOX, NÃO HALOGENADO, ANTICHAMA, TERMOPLÁSTICO, UNIPOLAR, SEÇÃO 25 MM2, 90°C, 0,6/1KV</t>
  </si>
  <si>
    <t>CABO DE COBRE FLEXÍVEL, CLASSE 5, ISOLAMENTO TIPO LSHF/ATOX, NÃO HALOGENADO, ANTICHAMA, TERMOPLÁSTICO, UNIPOLAR, SEÇÃO 35 MM2, 70°C, 450/750V</t>
  </si>
  <si>
    <t>CABO DE COBRE FLEXÍVEL, CLASSE 5, ISOLAMENTO TIPO LSHF/ATOX, NÃO HALOGENADO, ANTICHAMA, TERMOPLÁSTICO, UNIPOLAR, SEÇÃO 35 MM2, 90°C, 0,6/1KV</t>
  </si>
  <si>
    <t>CABO DE COBRE FLEXÍVEL, CLASSE 5, ISOLAMENTO TIPO LSHF/ATOX, NÃO HALOGENADO, ANTICHAMA, TERMOPLÁSTICO, UNIPOLAR, SEÇÃO 4 MM2, 70°C, 450/750V</t>
  </si>
  <si>
    <t>CABO DE COBRE FLEXÍVEL, CLASSE 5, ISOLAMENTO TIPO LSHF/ATOX, NÃO HALOGENADO, ANTICHAMA, TERMOPLÁSTICO, UNIPOLAR, SEÇÃO 4 MM2, 90°C, 0,6/1KV</t>
  </si>
  <si>
    <t>CABO DE COBRE FLEXÍVEL, CLASSE 5, ISOLAMENTO TIPO LSHF/ATOX, NÃO HALOGENADO, ANTICHAMA, TERMOPLÁSTICO, UNIPOLAR, SEÇÃO 50 MM2, 90°C, 0,6/1KV</t>
  </si>
  <si>
    <t>CABO DE COBRE FLEXÍVEL, CLASSE 5, ISOLAMENTO TIPO LSHF/ATOX, NÃO HALOGENADO, ANTICHAMA, TERMOPLÁSTICO, UNIPOLAR, SEÇÃO 6 MM2, 70°C, 450/750V</t>
  </si>
  <si>
    <t>CABO DE COBRE FLEXÍVEL, CLASSE 5, ISOLAMENTO TIPO LSHF/ATOX, NÃO HALOGENADO, ANTICHAMA, TERMOPLÁSTICO, UNIPOLAR, SEÇÃO 6 MM2, 90°C, 0,6/1KV</t>
  </si>
  <si>
    <t>CABO DE COBRE FLEXÍVEL, CLASSE 5, ISOLAMENTO TIPO LSHF/ATOX, NÃO HALOGENADO, ANTICHAMA, TERMOPLÁSTICO, UNIPOLAR, SEÇÃO 70 MM2, 90°C, 0,6/1KV</t>
  </si>
  <si>
    <t>CABO DE COBRE FLEXÍVEL, CLASSE 5, ISOLAMENTO TIPO LSHF/ATOX, NÃO HALOGENADO, ANTICHAMA, TERMOPLÁSTICO, UNIPOLAR, SEÇÃO 95 MM2, 90°C, 0,6/1KV</t>
  </si>
  <si>
    <t>CABO DE COBRE NÚ # 10 MM2, ENTERRADO, EXCLUSIVE ESCAVAÇÃO E REATERRO</t>
  </si>
  <si>
    <t>CABO DE COBRE NÚ # 16 MM2, ENTERRADO, EXCLUSIVE ESCAVAÇÃO E REATERRO</t>
  </si>
  <si>
    <t>CABO DE COBRE NÚ # 25 MM2, ENTERRADO, EXCLUSIVE ESCAVAÇÃO E REATERRO</t>
  </si>
  <si>
    <t>CABO DE COBRE NÚ # 35 MM2, ENTERRADO, EXCLUSIVE ESCAVAÇÃO E REATERRO</t>
  </si>
  <si>
    <t>CABO DE COBRE NÚ # 50 MM2, ENTERRADO, EXCLUSIVE ESCAVAÇÃO E REATERRO</t>
  </si>
  <si>
    <t>CABO DE COBRE NÚ # 6 MM2, ENTERRADO, EXCLUSIVE ESCAVAÇÃO E REATERRO</t>
  </si>
  <si>
    <t>CABO DE COBRE NÚ # 70 MM2, ENTERRADO, EXCLUSIVE ESCAVAÇÃO E REATERRO</t>
  </si>
  <si>
    <t>CABO DE COBRE NÚ # 95 MM2, ENTERRADO, EXCLUSIVE ESCAVAÇÃO E REATERRO</t>
  </si>
  <si>
    <t>CABO TELEFÔNICO CCE-APL-50.2</t>
  </si>
  <si>
    <t>CABO TELEFÔNICO CCE-APL-50.3</t>
  </si>
  <si>
    <t>CABO TELEFÔNICO CCE-APL-50.4</t>
  </si>
  <si>
    <t>CABO TELEFÔNICO CCE-APL-50.5</t>
  </si>
  <si>
    <t>CABO TELEFÔNICO CCE-APL-50.6</t>
  </si>
  <si>
    <t>CABO TELEFÔNICO CI 50.10</t>
  </si>
  <si>
    <t>CABO TELEFÔNICO CI 50.100</t>
  </si>
  <si>
    <t>CABO TELEFÔNICO CI 50.20</t>
  </si>
  <si>
    <t>CABO TELEFÔNICO CI 50.30</t>
  </si>
  <si>
    <t>CABO TELEFÔNICO CI 50.50</t>
  </si>
  <si>
    <t>CABO TELEFÔNICO CTP-APL-5N 50.10</t>
  </si>
  <si>
    <t>CABO TELEFÔNICO CTP-APL-5N 50.100</t>
  </si>
  <si>
    <t>CABO TELEFÔNICO CTP-APL-5N 50.20</t>
  </si>
  <si>
    <t>CABO TELEFÔNICO CTP-APL-5N 50.30</t>
  </si>
  <si>
    <t>CABO TELEFÔNICO CTP-APL-5N 50.50</t>
  </si>
  <si>
    <t>CAIXA ALVENARIA 70 X 70 X 50 CM PARA REFLETOR, COM GRADE, TIPO 1, INCLUSIVE ESCAVAÇÃO, REATERRO E BOTA-FORA</t>
  </si>
  <si>
    <t>CAIXA ALVENARIA 90 X 90 X 65 CM PARA REFLETOR, COM GRADE, TIPO 2, INCLUSIVE ESCAVAÇÃO, REATERRO E BOTA-FORA</t>
  </si>
  <si>
    <t>CAIXA DE CHAPA ESMALTADA, FUNDO MÓVEL OCTOGONAL DUPLO</t>
  </si>
  <si>
    <t>CAIXA DE CHAPA ESMALTADA, FUNDO MÓVEL 2"</t>
  </si>
  <si>
    <t>CAIXA DE CHAPA ESMALTADA, FUNDO MÓVEL 3"</t>
  </si>
  <si>
    <t>CAIXA DE CHAPA ESMALTADA, FUNDO MÓVEL 4"</t>
  </si>
  <si>
    <t>CAIXA DE DERIVAÇÃO "C" EM CHAPA DE AÇO PARA PERFILADO</t>
  </si>
  <si>
    <t>CAIXA DE DERIVAÇÃO "I" EM CHAPA DE AÇO PARA PERFILADO</t>
  </si>
  <si>
    <t>CAIXA DE DERIVAÇÃO "L" EM CHAPA DE AÇO PARA PERFILADO</t>
  </si>
  <si>
    <t>CAIXA DE DERIVAÇÃO "T" EM CHAPA DE AÇO PARA PERFILADO</t>
  </si>
  <si>
    <t>CAIXA DE DERIVAÇÃO "X" EM CHAPA DE AÇO PARA PERFILADO</t>
  </si>
  <si>
    <t>CAIXA DE DISTRIBUIÇÃO GERAL OU DERIVAÇÃO DG Nº3</t>
  </si>
  <si>
    <t>CAIXA DE DISTRIBUIÇÃO GERAL OU DERIVAÇÃO DG Nº4</t>
  </si>
  <si>
    <t>CAIXA DE DISTRIBUIÇÃO GERAL OU DERIVAÇÃO DG Nº5</t>
  </si>
  <si>
    <t>CAIXA DE DISTRIBUIÇÃO GERAL OU DERIVAÇÃO DG Nº6</t>
  </si>
  <si>
    <t>CAIXA DE EMBUTIR EM PVC PARA PAREDES DE GESSO ACARTONADO , 4 X 2"</t>
  </si>
  <si>
    <t>CAIXA DE EMBUTIR EM PVC PARA PAREDES DE GESSO ACARTONADO , 4 X 4"</t>
  </si>
  <si>
    <t>CAIXA DE FERRO ESMALTADA 2 X 4"</t>
  </si>
  <si>
    <t>CAIXA DE FERRO ESMALTADA 3 X 3"</t>
  </si>
  <si>
    <t>CAIXA DE FERRO ESMALTADA 4 X 4"</t>
  </si>
  <si>
    <t>CAIXA DE LIGAÇÃO DE PVC PARA ELETRODUTO FLEXÍVEL , OCTOGONAL COM ANEL DESLIZANTE, DIMENSÕES 3 X 3"</t>
  </si>
  <si>
    <t>CAIXA DE LIGAÇÃO DE PVC PARA ELETRODUTO FLEXÍVEL , OCTOGONAL COM FUNDO FIXO, DIMENSÕES 4 X 4"</t>
  </si>
  <si>
    <t>CAIXA DE LIGAÇÃO DE PVC PARA ELETRODUTO FLEXÍVEL , OCTOGONAL COM FUNDO MÓVEL, DIMENSÕES 4 X 4"</t>
  </si>
  <si>
    <t>CAIXA DE LIGAÇÃO DE PVC PARA ELETRODUTO FLEXÍVEL , QUADRADA, DIMENSÕES 4 X 4"</t>
  </si>
  <si>
    <t>CAIXA DE LIGAÇÃO DE PVC PARA ELETRODUTO FLEXÍVEL , RETANGULAR, DIMENSÕES 4 X 2"</t>
  </si>
  <si>
    <t>CAIXA DE LIGAÇÃO DE PVC RÍGIDO PARA ELETRODUTO ROSCÁVEL, QUADRADA, DIMENSÕES 4 X 4"</t>
  </si>
  <si>
    <t>CAIXA DE LIGAÇÃO DE PVC RÍGIDO PARA ELETRODUTO ROSCÁVEL, RETANGULAR, DIMENSÕES 4 X 2"</t>
  </si>
  <si>
    <t>CAIXA DE PASSAGEM CP-N2 INCLUSIVE TAMPA</t>
  </si>
  <si>
    <t>CAIXA DE PASSAGEM EM ALVENARIA E TAMPA DE CONCRETO, FUNDO DE BRITA, TIPO 1, 25 X 25 X 50 CM, INCLUSIVE ESCAVAÇÃO, REATERRO E BOTA-FORA</t>
  </si>
  <si>
    <t>CAIXA DE PASSAGEM EM ALVENARIA E TAMPA DE CONCRETO, FUNDO DE BRITA, TIPO 1, 30 X 30 X 40 CM, INCLUSIVE ESCAVAÇÃO, REATERRO E BOTA-FORA</t>
  </si>
  <si>
    <t>CAIXA DE PASSAGEM EM ALVENARIA E TAMPA DE CONCRETO, FUNDO DE BRITA, TIPO 1, 40 X 40 X 60 CM, INCLUSIVE ESCAVAÇÃO, REATERRO E BOTA-FORA</t>
  </si>
  <si>
    <t>CAIXA DE PASSAGEM EM ALVENARIA E TAMPA DE CONCRETO, FUNDO DE BRITA, TIPO 1, 50 X 50 X 60 CM, INCLUSIVE ESCAVAÇÃO, REATERRO E BOTA-FORA</t>
  </si>
  <si>
    <t>CAIXA DE PASSAGEM EM CHAPA DE AÇO COM TAMPA APARAFUSADA, SOBREPOR, 102 X 102 X 82 MM</t>
  </si>
  <si>
    <t>CAIXA DE PASSAGEM EM CHAPA DE AÇO COM TAMPA APARAFUSADA, SOBREPOR, 152 X 152 X 82 MM</t>
  </si>
  <si>
    <t>CAIXA DE PASSAGEM EM CHAPA DE AÇO COM TAMPA APARAFUSADA, SOBREPOR, 202 X 202 X 102 MM</t>
  </si>
  <si>
    <t>CAIXA DE PASSAGEM EM CHAPA DE AÇO COM TAMPA APARAFUSADA, SOBREPOR, 252 X 252 X 102 MM</t>
  </si>
  <si>
    <t>CAIXA DE PASSAGEM EM CHAPA DE AÇO COM TAMPA APARAFUSADA, SOBREPOR, 302 X 302 X 122 MM</t>
  </si>
  <si>
    <t>CAIXA DE PASSAGEM EM CHAPA DE AÇO COM TAMPA APARAFUSADA, SOBREPOR, 352 X 352 X 122 MM</t>
  </si>
  <si>
    <t>CAIXA DE PASSAGEM EM CHAPA DE AÇO, EMBUTIR 153 X 153 X 82 MM</t>
  </si>
  <si>
    <t>CAIXA DE PASSAGEM EM CHAPA DE AÇO, EMBUTIR 230 X 230 X 102 MM</t>
  </si>
  <si>
    <t>CAIXA DE PASSAGEM EM CHAPA DE AÇO, EMBUTIR 330 X 330 X 122 MM</t>
  </si>
  <si>
    <t>CAIXA DE PASSAGEM EM CHAPA DE AÇO PARA DUTO DE PISO, 1 NÍVEL, DIMENSÕES 25 X 140 MM</t>
  </si>
  <si>
    <t>CAIXA DE PASSAGEM EM CHAPA DE AÇO PARA DUTO DE PISO, 1 NÍVEL, DIMENSÕES 25 X 70 MM</t>
  </si>
  <si>
    <t>CAIXA DE PASSAGEM EM CHAPA DE AÇO PARA DUTO DE PISO, 2 NÍVEIS, DIMENSÕES 25 X 140 MM</t>
  </si>
  <si>
    <t>CAIXA DE PASSAGEM Nº 1 PADRÃO TELEBRÁS DIM. (10 X 10 X 5) CM EM CHAPA DE AÇO GALVANIZADO</t>
  </si>
  <si>
    <t>CAIXA DE PASSAGEM Nº 2 PADRÃO TELEBRÁS DIM. (20 X 20 X 12) CM EM CHAPA DE AÇO GALVANIZADO</t>
  </si>
  <si>
    <t>CAIXA DE PASSAGEM Nº 2 PADRÃO TELEBRÁS DIM. (20 X 20 X 13,5) CM EM CHAPA DE AÇO GALVANIZADO - EMBUTIR, FECHO DE PLÁSTICO C/ FUNDO DE MADEIRA S/ FUNDO DE CHAPA</t>
  </si>
  <si>
    <t>CAIXA DE PASSAGEM Nº 2 PADRÃO TELEBRÁS DIM. (20 X 20 X 15) CM EM CHAPA DE AÇO GALVANIZADO - SOBREPOR, FECHO DE PLÁSTICO C/ FUNDO DE MADEIRA S/ FUNDO DE CHAPA319</t>
  </si>
  <si>
    <t>CAIXA DE PASSAGEM Nº 3 PADRÃO TELEBRÁS DIM. (40 X 40 X 12) CM EM CHAPA DE AÇO GALVANIZADO</t>
  </si>
  <si>
    <t>CAIXA DE PASSAGEM Nº 3 PADRÃO TELEBRÁS DIM. (40 X 40 X 13,5) CM EM CHAPA DE AÇO GALVANIZADO - EMBUTIR, FECHO DE PLÁSTICO C/ FUNDO DE MADEIRA S/ FUNDO DE CHAPA</t>
  </si>
  <si>
    <t>CAIXA DE PASSAGEM Nº 3 PADRÃO TELEBRÁS DIM. (40 X 40 X 15) CM EM CHAPA DE AÇO GALVANIZADO - SOBREPOR, FECHO DE PLÁSTICO C/ FUNDO DE MADEIRA S/ FUNDO DE CHAPA</t>
  </si>
  <si>
    <t>CAIXA DE PASSAGEM Nº 4 PADRÃO TELEBRÁS DIM. (60 X 60 X 12) CM EM CHAPA DE AÇO GALVANIZADO</t>
  </si>
  <si>
    <t>CAIXA DE PASSAGEM Nº 4 PADRÃO TELEBRÁS DIM. (60 X 60 X 13,5) CM EM CHAPA DE AÇO GALVANIZADO - EMBUTIR, FECHO DE PLÁSTICO C/ FUNDO DE MADEIRA S/ FUNDO DE CHAPA</t>
  </si>
  <si>
    <t>CAIXA DE PASSAGEM Nº 4 PADRÃO TELEBRÁS DIM. (60 X 60 X 15) CM EM CHAPA DE AÇO GALVANIZADO - SOBREPOR, FECHO DE PLÁSTICO C/ FUNDO DE MADEIRA S/ FUNDO DE CHAPA</t>
  </si>
  <si>
    <t>CAIXA DE PASSAGEM Nº 5 PADRÃO TELEBRÁS DIM. (80 X 80 X 12) CM EM CHAPA DE AÇO GALVANIZADO</t>
  </si>
  <si>
    <t>CAIXA DE PASSAGEM Nº 5 PADRÃO TELEBRÁS DIM. (80 X 80 X 13,5) CM EM CHAPA DE AÇO GALVANIZADO - EMBUTIR, FECHO DE PLÁSTICO C/ FUNDO DE MADEIRA S/ FUNDO DE CHAPA</t>
  </si>
  <si>
    <t>CAIXA DE PASSAGEM Nº 5 PADRÃO TELEBRÁS DIM. (80 X 80 X 15) CM EM CHAPA DE AÇO GALVANIZADO - SOBREPOR, FECHO DE PLÁSTICO C/ FUNDO DE MADEIRA S/ FUNDO DE CHAPA</t>
  </si>
  <si>
    <t>CAIXA DE PASSAGEM Nº 6 PADRÃO TELEBRÁS DIM. (120 X 120 X 12) CM EM CHAPA DE AÇO GALVANIZADO</t>
  </si>
  <si>
    <t>CAIXA DE PASSAGEM Nº 6 PADRÃO TELEBRÁS DIM. (120 X 120 X 13,5) CM EM CHAPA DE AÇO GALVANIZADO - EMBUTIR, FECHO DE PLÁSTICO C/ FUNDO DE MADEIRA S/ FUNDO DE CHAPA</t>
  </si>
  <si>
    <t>CAIXA DE PASSAGEM Nº 6 PADRÃO TELEBRÁS DIM. (120 X 120 X 15) CM EM CHAPA DE AÇO GALVANIZADO - SOBREPOR, FECHO DE PLÁSTICO C/ FUNDO DE MADEIRA S/ FUNDO DE CHAPA</t>
  </si>
  <si>
    <t>CAIXA DE PASSAGEM Nº 8 PADRÃO TELEBRÁS DIM. (150 X 150 X 17) CM EM CHAPA DE AÇO GALVANIZADO - EMBUTIR, FECHO DE PLÁSTICO C/ FUNDO DE MADEIRA S/ FUNDO DE CHAPA</t>
  </si>
  <si>
    <t>CAIXA DE PASSAGEM PARA PISO DO TIPO ¿ZA¿ 28 X 28 X 40 CM - GARAGEM</t>
  </si>
  <si>
    <t>CAIXA DE PASSAGEM PARA PISO DO TIPO ¿ZA¿ 28 X 28 X 40 CM - PASSEIO</t>
  </si>
  <si>
    <t>CAIXA DE PASSAGEM PARA PISO DO TIPO ¿ZB¿ 52 X 44 X 70 CM - GARAGEM</t>
  </si>
  <si>
    <t>CAIXA DE PASSAGEM PARA PISO DO TIPO ¿ZB¿ 52 X 44 X 70 CM - PASSEIO</t>
  </si>
  <si>
    <t>CAIXA DE PASSAGEM PARA PISO DO TIPO ¿ZC¿ 77 X 67 X 90 CM - GARAGEM</t>
  </si>
  <si>
    <t>CAIXA DE PASSAGEM PARA PISO DO TIPO ¿ZC¿ 77 X 67 X 90 CM - PASSEIO</t>
  </si>
  <si>
    <t>CAIXA DE PASSAGEM PARA PISO, METÁLICA, TAMPA ANTIDERRAPANTE, 100 X 100 X 60 CM</t>
  </si>
  <si>
    <t>CAIXA DE PASSAGEM PARA PISO, METÁLICA, TAMPA ANTIDERRAPANTE, 200 X 200 X 100 CM</t>
  </si>
  <si>
    <t>CAIXA DE PASSAGEM PARA PISO, METÁLICA, TAMPA ANTIDERRAPANTE, 300 X 300 X 120 CM</t>
  </si>
  <si>
    <t>CAIXA DE PASSAGEM PARA PISO, METÁLICA, TAMPA ANTIDERRAPANTE, 400 X 400 X 200 CM</t>
  </si>
  <si>
    <t>CAIXA DE PASSAGEM 15 X 15 CM EM CHAPA DE FERRO COM TAMPA CEGA</t>
  </si>
  <si>
    <t>CAIXA DE PASSAGEM 20 X 20 CM EM CHAPA DE FERRO COM TAMPA CEGA</t>
  </si>
  <si>
    <t>CAIXA ELÉTRICA PARA CANALETA EM PVC PARA INSTALAÇÃO APARENTE, DIMENSÕES 110 X 56 X 36,5 MM</t>
  </si>
  <si>
    <t>CAIXA ESTANQUE AQUATIC 4X2¿</t>
  </si>
  <si>
    <t>CAIXA PARA MEDIDOR POLIFÁSICO, COM VISOR PARA VIA PÚBLICA DIM. 46 X 35 X 21 CM, LVP. MED. DISJ., CONFORME PADRÕES CEMIG TIPO CM-14</t>
  </si>
  <si>
    <t>CAIXA PARA MEDIDOR POLIFÁSICO, COM VISOR PARA VIA PÚBLICA DIM. 55 X 60 X 25 CM, LVP. M. IN. 200A, CONFORME PADRÕES CEMIG TIPO CM-3</t>
  </si>
  <si>
    <t>CAIXA PARA MEDIDOR POLIFÁSICO, COM VISOR PARA VIA PÚBLICA DIM. 57 X 49 X 26 CM, MED. S/ DISJ., CONFORME PADRÕES CEMIG TIPO CM-3</t>
  </si>
  <si>
    <t>CAIXA PARA MEDIDOR POLIFÁSICO CONFORME PADRÕES CEMIG TIPO CM-10</t>
  </si>
  <si>
    <t>CAIXA PARA MEDIDOR POLIFÁSICO CONFORME PADRÕES CEMIG TIPO CM-18</t>
  </si>
  <si>
    <t>CAIXA PARA MEDIDOR POLIFÁSICO CONFORME PADRÕES CEMIG TIPO CM-2</t>
  </si>
  <si>
    <t>CAIXA PARA MEDIDOR POLIFÁSICO CONFORME PADRÕES CEMIG TIPO CM-4</t>
  </si>
  <si>
    <t>CAIXA PARA MEDIDOR POLIFÁSICO, PARA DISJUNTOR 42 KA 1000A, CONFORME PADRÕES CEMIG TIPO CM-18</t>
  </si>
  <si>
    <t>CAIXA PARA MEDIDOR POLIFÁSICO, PARA DISJUNTOR 42 KA 450/600A, CONFORME PADRÕES CEMIG TIPO CM-18</t>
  </si>
  <si>
    <t>CAIXA PARA MEDIDOR POLIFÁSICO, PARA DISJUNTOR 42 KA 800A, CONFORME PADRÕES CEMIG TIPO CM-18</t>
  </si>
  <si>
    <t>CAIXA PARA TOMADA FIXA PERFIL COM TAMPA E TOMADA UNIVERSAL PARA PERFILADO</t>
  </si>
  <si>
    <t>CAIXA PRÉ MOLDADA PARA ATERRAMENTO COM TAMPA DE CONCRETO 25 X 25 X 50 CM, INCLUSIVE ESCAVAÇÃO E BOTA FORA</t>
  </si>
  <si>
    <t>CAIXA SUBTERRÂNEA DE ENTRADA TELEFÔNICA TIPO R1, 60 X 35 X 50 CM</t>
  </si>
  <si>
    <t>CAIXA SUBTERRÂNEA DE ENTRADA TELEFÔNICA TIPO R2, 107 X 52 X 50 CM</t>
  </si>
  <si>
    <t>CAIXA SUBTERRÂNEA P20 20X20X20 CM - FERRO FUNDIDO - PADRAO TELEMAR</t>
  </si>
  <si>
    <t>CAMPAINHA DE EMBUTIR EM CAIXA 2 X 4¿, DO TIPO CIGARRA, 127V</t>
  </si>
  <si>
    <t>CAMPAINHA DE SOBREPOR (SINCRONSOM 117)</t>
  </si>
  <si>
    <t>CANALETA EM PVC PARA INSTALAÇÃO ELÉTRICA APARENTE, INCLUSIVE CONEXÕES, DIMENSÕES 20 X 10 MM</t>
  </si>
  <si>
    <t>CANALETA EM PVC PARA INSTALAÇÃO ELÉTRICA APARENTE, INCLUSIVE CONEXÕES, DIMENSÕES 50 X 20 MM</t>
  </si>
  <si>
    <t>CHAVE MAGNÉTICA 110/220V, IN:2X 30A</t>
  </si>
  <si>
    <t>CHAVE MAGNÉTICA 110/220V, IN:30 A</t>
  </si>
  <si>
    <t>CHAVE MAGNÉTICA 110/220V, IN:50 A</t>
  </si>
  <si>
    <t>CINTA CIRCULAR EM ACO GALVANIZADO DE 150 MM DE DIAMETRO PARA FIXACAO DE CAIXA MEDICAO</t>
  </si>
  <si>
    <t>CONDULETE DE PVC RÍGIDO ENCAIXE PARA ELETRODUTO RÍGIDO Ø 25 MM (3/4")</t>
  </si>
  <si>
    <t>CONDULETE DE PVC RÍGIDO ENCAIXE PARA ELETRODUTO RÍGIDO Ø 32 MM (1")</t>
  </si>
  <si>
    <t>CONDULETE TIPO C EM ALUMÍNIO PARA ELETRODUTO ROSCADO D = 1"</t>
  </si>
  <si>
    <t>CONDULETE TIPO C EM ALUMÍNIO PARA ELETRODUTO ROSCADO D = 1 1/2"</t>
  </si>
  <si>
    <t>CONDULETE TIPO C EM ALUMÍNIO PARA ELETRODUTO ROSCADO D = 1 1/4"</t>
  </si>
  <si>
    <t>CONDULETE TIPO C EM ALUMÍNIO PARA ELETRODUTO ROSCADO D = 1/2"</t>
  </si>
  <si>
    <t>CONDULETE TIPO C EM ALUMÍNIO PARA ELETRODUTO ROSCADO D = 2"</t>
  </si>
  <si>
    <t>CONDULETE TIPO C EM ALUMÍNIO PARA ELETRODUTO ROSCADO D = 2 1/2"</t>
  </si>
  <si>
    <t>CONDULETE TIPO C EM ALUMÍNIO PARA ELETRODUTO ROSCADO D = 3"</t>
  </si>
  <si>
    <t>CONDULETE TIPO C EM ALUMÍNIO PARA ELETRODUTO ROSCADO D = 3/4"</t>
  </si>
  <si>
    <t>CONDULETE TIPO C EM ALUMÍNIO PARA ELETRODUTO ROSCADO D = 4"</t>
  </si>
  <si>
    <t>CONDULETE TIPO E EM ALUMÍNIO PARA ELETRODUTO ROSCADO D = 1"</t>
  </si>
  <si>
    <t>CONDULETE TIPO E EM ALUMÍNIO PARA ELETRODUTO ROSCADO D = 1 1/2"</t>
  </si>
  <si>
    <t>CONDULETE TIPO E EM ALUMÍNIO PARA ELETRODUTO ROSCADO D = 1 1/4"</t>
  </si>
  <si>
    <t>CONDULETE TIPO E EM ALUMÍNIO PARA ELETRODUTO ROSCADO D = 1/2"</t>
  </si>
  <si>
    <t>CONDULETE TIPO E EM ALUMÍNIO PARA ELETRODUTO ROSCADO D = 2"</t>
  </si>
  <si>
    <t>CONDULETE TIPO E EM ALUMÍNIO PARA ELETRODUTO ROSCADO D = 2 1/2"</t>
  </si>
  <si>
    <t>CONDULETE TIPO E EM ALUMÍNIO PARA ELETRODUTO ROSCADO D = 3"</t>
  </si>
  <si>
    <t>CONDULETE TIPO E EM ALUMÍNIO PARA ELETRODUTO ROSCADO D = 3/4"</t>
  </si>
  <si>
    <t>CONDULETE TIPO E EM ALUMÍNIO PARA ELETRODUTO ROSCADO D = 4"</t>
  </si>
  <si>
    <t>CONDULETE TIPO LL EM ALUMÍNIO PARA ELETRODUTO ROSCADO D = 1"</t>
  </si>
  <si>
    <t>CONDULETE TIPO LL EM ALUMÍNIO PARA ELETRODUTO ROSCADO D = 1 1/2"</t>
  </si>
  <si>
    <t>CONDULETE TIPO LL EM ALUMÍNIO PARA ELETRODUTO ROSCADO D = 1 1/4"</t>
  </si>
  <si>
    <t>CONDULETE TIPO LL EM ALUMÍNIO PARA ELETRODUTO ROSCADO D = 1/2"</t>
  </si>
  <si>
    <t>CONDULETE TIPO LL EM ALUMÍNIO PARA ELETRODUTO ROSCADO D = 2"</t>
  </si>
  <si>
    <t>CONDULETE TIPO LL EM ALUMÍNIO PARA ELETRODUTO ROSCADO D = 2 1/2"</t>
  </si>
  <si>
    <t>CONDULETE TIPO LL EM ALUMÍNIO PARA ELETRODUTO ROSCADO D = 3"</t>
  </si>
  <si>
    <t>CONDULETE TIPO LL EM ALUMÍNIO PARA ELETRODUTO ROSCADO D = 3/4"</t>
  </si>
  <si>
    <t>CONDULETE TIPO LL EM ALUMÍNIO PARA ELETRODUTO ROSCADO D = 4"</t>
  </si>
  <si>
    <t>CONDULETE TIPO LR EM ALUMÍNIO PARA ELETRODUTO ROSCADO D = 1"</t>
  </si>
  <si>
    <t>CONDULETE TIPO LR EM ALUMÍNIO PARA ELETRODUTO ROSCADO D = 1 1/2"</t>
  </si>
  <si>
    <t>CONDULETE TIPO LR EM ALUMÍNIO PARA ELETRODUTO ROSCADO D = 1 1/4"</t>
  </si>
  <si>
    <t>CONDULETE TIPO LR EM ALUMÍNIO PARA ELETRODUTO ROSCADO D = 1/2"</t>
  </si>
  <si>
    <t>CONDULETE TIPO LR EM ALUMÍNIO PARA ELETRODUTO ROSCADO D = 2"</t>
  </si>
  <si>
    <t>CONDULETE TIPO LR EM ALUMÍNIO PARA ELETRODUTO ROSCADO D = 2 1/2"</t>
  </si>
  <si>
    <t>CONDULETE TIPO LR EM ALUMÍNIO PARA ELETRODUTO ROSCADO D = 3"</t>
  </si>
  <si>
    <t>CONDULETE TIPO LR EM ALUMÍNIO PARA ELETRODUTO ROSCADO D = 3/4"</t>
  </si>
  <si>
    <t>CONDULETE TIPO LR EM ALUMÍNIO PARA ELETRODUTO ROSCADO D = 4"</t>
  </si>
  <si>
    <t>CONDULETE TIPO T EM ALUMÍNIO PARA ELETRODUTO ROSCADO D = 1"</t>
  </si>
  <si>
    <t>CONDULETE TIPO T EM ALUMÍNIO PARA ELETRODUTO ROSCADO D = 1 1/2"</t>
  </si>
  <si>
    <t>CONDULETE TIPO T EM ALUMÍNIO PARA ELETRODUTO ROSCADO D = 1 1/4"</t>
  </si>
  <si>
    <t>CONDULETE TIPO T EM ALUMÍNIO PARA ELETRODUTO ROSCADO D = 1/2"</t>
  </si>
  <si>
    <t>CONDULETE TIPO T EM ALUMÍNIO PARA ELETRODUTO ROSCADO D = 2"</t>
  </si>
  <si>
    <t>CONDULETE TIPO T EM ALUMÍNIO PARA ELETRODUTO ROSCADO D = 2 1/2"</t>
  </si>
  <si>
    <t>CONDULETE TIPO T EM ALUMÍNIO PARA ELETRODUTO ROSCADO D = 3/4"</t>
  </si>
  <si>
    <t>CONDULETE TIPO T EM ALUMÍNIO PARA ELETRODUTO ROSCADO D = 4"</t>
  </si>
  <si>
    <t>CONDULETE TIPO X EM ALUMÍNIO PARA ELETRODUTO ROSCADO D = 1"</t>
  </si>
  <si>
    <t>CONDULETE TIPO X EM ALUMÍNIO PARA ELETRODUTO ROSCADO D = 1 1/2"</t>
  </si>
  <si>
    <t>CONDULETE TIPO X EM ALUMÍNIO PARA ELETRODUTO ROSCADO D = 1 1/4"</t>
  </si>
  <si>
    <t>CONDULETE TIPO X EM ALUMÍNIO PARA ELETRODUTO ROSCADO D = 1/2"</t>
  </si>
  <si>
    <t>CONDULETE TIPO X EM ALUMÍNIO PARA ELETRODUTO ROSCADO D = 2"</t>
  </si>
  <si>
    <t>CONDULETE TIPO X EM ALUMÍNIO PARA ELETRODUTO ROSCADO D = 2 1/2"</t>
  </si>
  <si>
    <t>CONDULETE TIPO X EM ALUMÍNIO PARA ELETRODUTO ROSCADO D = 3"</t>
  </si>
  <si>
    <t>CONDULETE TIPO X EM ALUMÍNIO PARA ELETRODUTO ROSCADO D = 3/4"</t>
  </si>
  <si>
    <t>CONDULETE TIPO X EM ALUMÍNIO PARA ELETRODUTO ROSCADO D = 4"</t>
  </si>
  <si>
    <t>CONECTOR DE PRESSÃO BIMETÁLICO # 25MM</t>
  </si>
  <si>
    <t>CONECTOR DE PRESSÃO BIMETÁLICO # 35MM</t>
  </si>
  <si>
    <t>CONECTOR DE PRESSÃO BIMETÁLICO # 50MM</t>
  </si>
  <si>
    <t>CONECTOR DE PRESSÃO BIMETÁLICO #10MM</t>
  </si>
  <si>
    <t>CONECTOR DE PRESSÃO BIMETÁLICO #16MM</t>
  </si>
  <si>
    <t>CONECTOR TERMINAL DE PRESSÃO # 16 MM, INCLUSIVE PARAFUSO E PORCA</t>
  </si>
  <si>
    <t>CONECTOR TERMINAL DE PRESSÃO # 35MM, INCLUSIVE PARAFUSO E PORCA</t>
  </si>
  <si>
    <t>CONJUNTO DE TAMPA COM 1 INTERRUPTOR SIMPLES + 1 TOMADA PARA CONDULETE 3/4"</t>
  </si>
  <si>
    <t>CONJUNTO DE TAMPA COM 1 TOMADA RJ 11 OU RJ 0,5 PARA TELEFONE PARA CONDULETE 3/4"</t>
  </si>
  <si>
    <t>CONJUNTO DE TAMPA COM 1 TOMADA 4P TELEFONE PARA CONDULETE 3/4"</t>
  </si>
  <si>
    <t>CONJUNTO DE 1 TOMADA + 1 INTERRUPTOR COM PLACA</t>
  </si>
  <si>
    <t>CONJUNTO DE 1 TOMADA + 1 INTERRUPTOR SEM PLACA</t>
  </si>
  <si>
    <t>CONJUNTO TAMPA E INTERRUPTOR PARALELO PARA CONDULETE 3/4"</t>
  </si>
  <si>
    <t>CONJUNTO TAMPA E INTERRUPTOR SIMPLES PARA CONDULETE 3/4"</t>
  </si>
  <si>
    <t>CONJUNTO TAMPA E 1 TOMADA 2P UNIVERSAL PARA CONDULETE 3/4"</t>
  </si>
  <si>
    <t>CONJUNTO 1 INTERRUPTOR PARALELO + 1 TOMADA 2P, UNIVERSAL, SEM PLACAS</t>
  </si>
  <si>
    <t>CONJUNTO 1 INTERRUPTOR SIMPLES + 1 INTERRUPTOR PARALELO + 1TOMADA 2P, UNIVERSAL, RETANGULAR, SEM PLACA</t>
  </si>
  <si>
    <t>CONJUNTO 1 INTERRUPTOR SIMPLES + 1 INTERRUPTOR PARALELO, COM PLACA</t>
  </si>
  <si>
    <t>CONJUNTO 1 INTERRUPTOR SIMPLES + 2 INTERRUPTORES PARALELOS SEM PLACA</t>
  </si>
  <si>
    <t>CONJUNTO 2 INTERRUPTORES PARALELOS + 1TOMADA 2P, UNIVERSAL, RETANGULAR, SEM PLACA</t>
  </si>
  <si>
    <t>CONJUNTO 2 INTERRUPTORES PARALELOS COM PLACA</t>
  </si>
  <si>
    <t>CONJUNTO 2 INTERRUPTORES SIMPLES + 1 INTERRUPTOR PARALELO, COM PLACAS</t>
  </si>
  <si>
    <t>CONJUNTO 2 INTERRUPTORES SIMPLES + 1 TOMADA 2P UNIVERSAL RETANGULAR SEM PLACA</t>
  </si>
  <si>
    <t>CONJUNTO 2 INTERRUPTORES SIMPLES COM PLACA</t>
  </si>
  <si>
    <t>CONJUNTO 2 INTERRUPTORES SIMPLES SEM PLACA</t>
  </si>
  <si>
    <t>CONJUNTO 2 TOMADAS RETANGULARES 2P UNIVERSAL SEM PLACAS</t>
  </si>
  <si>
    <t>CONJUNTO 3 INTERRUPTORES PARALELOS, COM,PLACA</t>
  </si>
  <si>
    <t>CRUZETAS SIMPLES,ZINCADA, P/03 PROJETORES ACOMPANHADO DE BRAÇADEIRAS</t>
  </si>
  <si>
    <t>CURVA HORIZONTAL 90 EM CHAPA DE AÇO PARA DUTO DE PISO, DIMENSÕES 25 X 140 MM</t>
  </si>
  <si>
    <t>CURVA HORIZONTAL 90 EM CHAPA DE AÇO PARA DUTO DE PISO, DIMENSÕES 25 X 70 MM</t>
  </si>
  <si>
    <t>CURVA VERTICAL 90 EM CHAPA DE AÇO PARA DUTO DE PISO, DIMENSÕES 25 X 140 MM</t>
  </si>
  <si>
    <t>CURVA VERTICAL 90 EM CHAPA DE AÇO PARA DUTO DE PISO, DIMENSÕES 25 X 70 MM</t>
  </si>
  <si>
    <t>DERIVAÇÃO FINAL PARA ELETRODUTO EM CHAPA DE AÇO PARA PERFILADO</t>
  </si>
  <si>
    <t>DERIVAÇÃO LATERAL PARA ELETRODUTO EM CHAPA DE AÇO COM LATERAL DUPLA PARA PERFILADO</t>
  </si>
  <si>
    <t>DERIVAÇÃO LATERAL PARA ELETRODUTO EM CHAPA DE AÇO PARA PERFILADO</t>
  </si>
  <si>
    <t>DISJUNTOR BIPOLAR TERMOMAGNÉTICO 10KA, DE 100A</t>
  </si>
  <si>
    <t>DISJUNTOR BIPOLAR TERMOMAGNÉTICO 10KA, DE 120A</t>
  </si>
  <si>
    <t>DISJUNTOR BIPOLAR TERMOMAGNÉTICO 10KA, DE 125A</t>
  </si>
  <si>
    <t>DISJUNTOR BIPOLAR TERMOMAGNÉTICO 10KA, DE 200A</t>
  </si>
  <si>
    <t>DISJUNTOR BIPOLAR TERMOMAGNÉTICO 10KA, DE 25A</t>
  </si>
  <si>
    <t>DISJUNTOR BIPOLAR TERMOMAGNÉTICO 10KA, DE 30A</t>
  </si>
  <si>
    <t>DISJUNTOR BIPOLAR TERMOMAGNÉTICO 10KA, DE 35A</t>
  </si>
  <si>
    <t>DISJUNTOR BIPOLAR TERMOMAGNÉTICO 10KA, DE 40A</t>
  </si>
  <si>
    <t>DISJUNTOR BIPOLAR TERMOMAGNÉTICO 10KA, DE 50A</t>
  </si>
  <si>
    <t>DISJUNTOR BIPOLAR TERMOMAGNÉTICO 10KA, DE 60A</t>
  </si>
  <si>
    <t>DISJUNTOR BIPOLAR TERMOMAGNÉTICO 10KA, DE 70A</t>
  </si>
  <si>
    <t>DISJUNTOR BIPOLAR TERMOMAGNÉTICO 10KA, DE 90A</t>
  </si>
  <si>
    <t>DISJUNTOR BIPOLAR TERMOMAGNÉTICO 5KA, DE 10A</t>
  </si>
  <si>
    <t>DISJUNTOR BIPOLAR TERMOMAGNÉTICO 5KA, DE 100A</t>
  </si>
  <si>
    <t>DISJUNTOR BIPOLAR TERMOMAGNÉTICO 5KA, DE 15A</t>
  </si>
  <si>
    <t>DISJUNTOR BIPOLAR TERMOMAGNÉTICO 5KA, DE 16A</t>
  </si>
  <si>
    <t>DISJUNTOR BIPOLAR TERMOMAGNÉTICO 5KA, DE 20A</t>
  </si>
  <si>
    <t>DISJUNTOR BIPOLAR TERMOMAGNÉTICO 5KA, DE 25A</t>
  </si>
  <si>
    <t>DISJUNTOR BIPOLAR TERMOMAGNÉTICO 5KA, DE 30A</t>
  </si>
  <si>
    <t>DISJUNTOR BIPOLAR TERMOMAGNÉTICO 5KA, DE 32A</t>
  </si>
  <si>
    <t>DISJUNTOR BIPOLAR TERMOMAGNÉTICO 5KA, DE 35A</t>
  </si>
  <si>
    <t>DISJUNTOR BIPOLAR TERMOMAGNÉTICO 5KA, DE 40A</t>
  </si>
  <si>
    <t>DISJUNTOR BIPOLAR TERMOMAGNÉTICO 5KA, DE 50A</t>
  </si>
  <si>
    <t>DISJUNTOR BIPOLAR TERMOMAGNÉTICO 5KA, DE 60A</t>
  </si>
  <si>
    <t>DISJUNTOR BIPOLAR TERMOMAGNÉTICO 5KA, DE 70A</t>
  </si>
  <si>
    <t>DISJUNTOR BIPOLAR TERMOMAGNÉTICO 5KA, DE 90A</t>
  </si>
  <si>
    <t>DISJUNTOR MONOPOLAR TERMOMAGNÉTICO 5KA, DE 10A</t>
  </si>
  <si>
    <t>DISJUNTOR MONOPOLAR TERMOMAGNÉTICO 5KA, DE 15A</t>
  </si>
  <si>
    <t>DISJUNTOR MONOPOLAR TERMOMAGNÉTICO 5KA, DE 16A</t>
  </si>
  <si>
    <t>DISJUNTOR MONOPOLAR TERMOMAGNÉTICO 5KA, DE 20A</t>
  </si>
  <si>
    <t>DISJUNTOR MONOPOLAR TERMOMAGNÉTICO 5KA, DE 25A</t>
  </si>
  <si>
    <t>DISJUNTOR MONOPOLAR TERMOMAGNÉTICO 5KA, DE 30A</t>
  </si>
  <si>
    <t>DISJUNTOR MONOPOLAR TERMOMAGNÉTICO 5KA, DE 32A</t>
  </si>
  <si>
    <t>DISJUNTOR MONOPOLAR TERMOMAGNÉTICO 5KA, DE 35A</t>
  </si>
  <si>
    <t>DISJUNTOR MONOPOLAR TERMOMAGNÉTICO 5KA, DE 40A</t>
  </si>
  <si>
    <t>DISJUNTOR MONOPOLAR TERMOMAGNÉTICO 5KA, DE 50A</t>
  </si>
  <si>
    <t>DISJUNTOR MONOPOLAR TERMOMAGNÉTICO 5KA, DE 60A</t>
  </si>
  <si>
    <t>DISJUNTOR MONOPOLAR TERMOMAGNÉTICO 5KA, DE 70A</t>
  </si>
  <si>
    <t>DISJUNTOR TERMOMAGNÉTICO 150A PARA MEDIDOR</t>
  </si>
  <si>
    <t>DISJUNTOR TRIPOLAR TERMOMAGNÉTICO 10KA, DE 10A</t>
  </si>
  <si>
    <t>DISJUNTOR TRIPOLAR TERMOMAGNÉTICO 10KA, DE 100A</t>
  </si>
  <si>
    <t>DISJUNTOR TRIPOLAR TERMOMAGNÉTICO 10KA, DE 120A</t>
  </si>
  <si>
    <t>DISJUNTOR TRIPOLAR TERMOMAGNÉTICO 10KA, DE 125A</t>
  </si>
  <si>
    <t>DISJUNTOR TRIPOLAR TERMOMAGNÉTICO 10KA, DE 15A</t>
  </si>
  <si>
    <t>DISJUNTOR TRIPOLAR TERMOMAGNÉTICO 10KA, DE 175A</t>
  </si>
  <si>
    <t>DISJUNTOR TRIPOLAR TERMOMAGNÉTICO 10KA, DE 20A</t>
  </si>
  <si>
    <t>DISJUNTOR TRIPOLAR TERMOMAGNÉTICO 10KA, DE 200A</t>
  </si>
  <si>
    <t>DISJUNTOR TRIPOLAR TERMOMAGNÉTICO 10KA, DE 25A</t>
  </si>
  <si>
    <t>DISJUNTOR TRIPOLAR TERMOMAGNÉTICO 10KA, DE 30A</t>
  </si>
  <si>
    <t>DISJUNTOR TRIPOLAR TERMOMAGNÉTICO 10KA, DE 35A</t>
  </si>
  <si>
    <t>DISJUNTOR TRIPOLAR TERMOMAGNÉTICO 10KA, DE 40A</t>
  </si>
  <si>
    <t>DISJUNTOR TRIPOLAR TERMOMAGNÉTICO 10KA, DE 50A</t>
  </si>
  <si>
    <t>DISJUNTOR TRIPOLAR TERMOMAGNÉTICO 10KA, DE 60A</t>
  </si>
  <si>
    <t>DISJUNTOR TRIPOLAR TERMOMAGNÉTICO 10KA, DE 70A</t>
  </si>
  <si>
    <t>DISJUNTOR TRIPOLAR TERMOMAGNÉTICO 10KA, DE 90A</t>
  </si>
  <si>
    <t>DISJUNTOR TRIPOLAR TERMOMAGNÉTICO 5KA, DE 10A</t>
  </si>
  <si>
    <t>DISJUNTOR TRIPOLAR TERMOMAGNÉTICO 5KA, DE 100A</t>
  </si>
  <si>
    <t>DISJUNTOR TRIPOLAR TERMOMAGNÉTICO 5KA, DE 15A</t>
  </si>
  <si>
    <t>DISJUNTOR TRIPOLAR TERMOMAGNÉTICO 5KA, DE 20A</t>
  </si>
  <si>
    <t>DISJUNTOR TRIPOLAR TERMOMAGNÉTICO 5KA, DE 25A</t>
  </si>
  <si>
    <t>DISJUNTOR TRIPOLAR TERMOMAGNÉTICO 5KA, DE 30A</t>
  </si>
  <si>
    <t>DISJUNTOR TRIPOLAR TERMOMAGNÉTICO 5KA, DE 35A</t>
  </si>
  <si>
    <t>DISJUNTOR TRIPOLAR TERMOMAGNÉTICO 5KA, DE 40A</t>
  </si>
  <si>
    <t>DISJUNTOR TRIPOLAR TERMOMAGNÉTICO 5KA, DE 50A</t>
  </si>
  <si>
    <t>DISJUNTOR TRIPOLAR TERMOMAGNÉTICO 5KA, DE 60A</t>
  </si>
  <si>
    <t>DISJUNTOR TRIPOLAR TERMOMAGNÉTICO 5KA, DE 70A</t>
  </si>
  <si>
    <t>DISJUNTOR TRIPOLAR TERMOMAGNÉTICO 5KA, DE 90A</t>
  </si>
  <si>
    <t>DUTO LISO DUPLO EM CHAPA DE AÇO PARA TOMADA DE PISO, DIMENSÕES 2 X 25 X 70 MM</t>
  </si>
  <si>
    <t>DUTO LISO SIMPLES EM CHAPA DE AÇO PARA TOMADA DE PISO, DIMENSÕES 25 X 140 MM</t>
  </si>
  <si>
    <t>DUTO LISO SIMPLES EM CHAPA DE AÇO PARA TOMADA DE PISO, DIMENSÕES 25 X 70 MM</t>
  </si>
  <si>
    <t>ELETROCALHA LISA GALVANIZADA ELETROLÍTICA CHAPA 14 - 100 X 50 MM COM TAMPA, INCLUSIVE CONEXÃO</t>
  </si>
  <si>
    <t>ELETROCALHA LISA GALVANIZADA ELETROLÍTICA CHAPA 14 - 150 X 100 MM COM TAMPA, INCLUSIVE CONEXÃO</t>
  </si>
  <si>
    <t>ELETROCALHA LISA GALVANIZADA ELETROLÍTICA CHAPA 14 - 150 X 50 MM COM TAMPA, INCLUSIVE CONEXÃO</t>
  </si>
  <si>
    <t>ELETROCALHA LISA GALVANIZADA ELETROLÍTICA CHAPA 14 - 200 X 100 MM COM TAMPA, INCLUSIVE CONEXÃO</t>
  </si>
  <si>
    <t>ELETROCALHA LISA GALVANIZADA ELETROLÍTICA CHAPA 14 - 200 X 50 MM COM TAMPA, INCLUSIVE CONEXÃO</t>
  </si>
  <si>
    <t>ELETROCALHA LISA GALVANIZADA ELETROLÍTICA CHAPA 14 - 300 X 100 MM COM TAMPA, INCLUSIVE CONEXÃO</t>
  </si>
  <si>
    <t>ELETROCALHA LISA GALVANIZADA ELETROLÍTICA CHAPA 14 - 300 X 50 MM COM TAMPA, INCLUSIVE CONEXÃO</t>
  </si>
  <si>
    <t>ELETROCALHA LISA GALVANIZADA ELETROLÍTICA CHAPA 14 - 400 X 100 MM COM TAMPA, INCLUSIVE CONEXÃO</t>
  </si>
  <si>
    <t>ELETROCALHA PERFURADA GALVANIZADA ELETROLÍTICA CHAPA 14 - 100 X 50 MM COM TAMPA, INCLUSIVE CONEXÃO</t>
  </si>
  <si>
    <t>ELETROCALHA PERFURADA GALVANIZADA ELETROLÍTICA CHAPA 14 - 150 X 100 MM COM TAMPA, INCLUSIVE CONEXÃO</t>
  </si>
  <si>
    <t>ELETROCALHA PERFURADA GALVANIZADA ELETROLÍTICA CHAPA 14 - 150 X 50 MM COM TAMPA, INCLUSIVE CONEXÃO</t>
  </si>
  <si>
    <t>ELETROCALHA PERFURADA GALVANIZADA ELETROLÍTICA CHAPA 14 - 200 X 100 MM COM TAMPA, INCLUSIVE CONEXÃO</t>
  </si>
  <si>
    <t>ELETROCALHA PERFURADA GALVANIZADA ELETROLÍTICA CHAPA 14 - 200 X 50 MM COM TAMPA, INCLUSIVE CONEXÃO</t>
  </si>
  <si>
    <t>ELETROCALHA PERFURADA GALVANIZADA ELETROLÍTICA CHAPA 14 - 300 X 100 MM COM TAMPA, INCLUSIVE CONEXÃ</t>
  </si>
  <si>
    <t>ELETROCALHA PERFURADA GALVANIZADA ELETROLÍTICA CHAPA 14 - 300 X 50 MM COM TAMPA, INCLUSIVE CONEXÃO</t>
  </si>
  <si>
    <t>ELETROCALHA PERFURADA GALVANIZADA ELETROLÍTICA CHAPA 14 - 400 X 100 MM COM TAMPA, INCLUSIVE CONEXÃO</t>
  </si>
  <si>
    <t>ENTRADA DE ENERGIA EM CAIXA DE CHAPA DE AÇO , DIMENSÕES 500 X 600 X 270 MM, POTÊNCIA ATÉ 5 KW</t>
  </si>
  <si>
    <t>ENTRADA DE ENERGIA EM CAIXA DE CHAPA DE AÇO , DIMENSÕES 500 X 600 X 270 MM, POTÊNCIA DE 15 A 20 KW</t>
  </si>
  <si>
    <t>ENTRADA DE ENERGIA EM CAIXA DE CHAPA DE AÇO , DIMENSÕES 500 X 600 X 270 MM, POTÊNCIA DE 20 A 25 KW</t>
  </si>
  <si>
    <t>ENTRADA DE ENERGIA EM CAIXA DE CHAPA DE AÇO , DIMENSÕES 500 X 600 X 270 MM, POTÊNCIA DE 25 A 30 KW</t>
  </si>
  <si>
    <t>ENTRADA DE ENERGIA EM CAIXA DE CHAPA DE AÇO , DIMENSÕES 500 X 600 X 270 MM, POTÊNCIA DE 5 A 10 KW</t>
  </si>
  <si>
    <t>ENTRADA DE ENERGIA EM CAIXA DE CHAPA DE AÇO , ENTRADA DE ENERGIA EM CAIXA DE CHAPA DE AÇO , DIMENSÕES 500 X 600 X 270 MM, POTÊNCIA DE 10 A 15 KW</t>
  </si>
  <si>
    <t>ENVELOPE DE CONCRETO PARA PROTEÇÃO DE TUBOS DE PVC ENTERRADO - CONCRETO TIPO A FCK = 13,5 MPA</t>
  </si>
  <si>
    <t>FIO FI 2 X 6 MM2 PADRÃO TELEBRÁS</t>
  </si>
  <si>
    <t>FIO RÍGIDO ISOLAÇÃO EM PVC 450/750V # 10 MM2</t>
  </si>
  <si>
    <t>FIO RÍGIDO ISOLAÇÃO EM PVC 450/750V # 1,5 MM2</t>
  </si>
  <si>
    <t>FIO RÍGIDO ISOLAÇÃO EM PVC 450/750V # 2,5 MM2</t>
  </si>
  <si>
    <t>FIO RÍGIDO ISOLAÇÃO EM PVC 450/750V # 4 MM2</t>
  </si>
  <si>
    <t>FIO RÍGIDO ISOLAÇÃO EM PVC 450/750V # 6 MM2</t>
  </si>
  <si>
    <t>FIO TELEFÔNICO EXTERNO 2 X 100 - FE</t>
  </si>
  <si>
    <t>HASTE DE AÇO COBREADA PARA ATERRAMENTO DIÂMETRO 3/4"X 2400 MM,CONFORME PADRÕES TELEBRÁS</t>
  </si>
  <si>
    <t>HASTE DE AÇO COBREADA PARA ATERRAMENTO DIÂMETRO 3/4"X 3000 MM,CONFORME PADRÕES TELEBRÁS</t>
  </si>
  <si>
    <t>HASTE Ø16 X 150 PARA ARMAÇÃO SECUNDÁRIA</t>
  </si>
  <si>
    <t>INTERRUPTOR , DUAS TECLAS PARALELO 10 A - 250 V</t>
  </si>
  <si>
    <t>INTERRUPTOR , DUAS TECLAS SIMPLES E UMA TECLA PARALELO 10 A - 250 V</t>
  </si>
  <si>
    <t>INTERRUPTOR , DUAS TECLAS SIMPLES 10 A - 250 V</t>
  </si>
  <si>
    <t>INTERRUPTOR , TRÊS TECLAS PARALELO 10 A - 250 V</t>
  </si>
  <si>
    <t>INTERRUPTOR , TRÊS TECLAS SIMPLES 10 A - 250 V</t>
  </si>
  <si>
    <t>INTERRUPTOR , UMA TECLA BIPOLAR PARALELA 20 A - 250 V</t>
  </si>
  <si>
    <t>INTERRUPTOR , UMA TECLA DUPLA BIPOLAR SIMPLES 10 A - 250 V</t>
  </si>
  <si>
    <t>INTERRUPTOR , UMA TECLA SIMPLES E DUAS TECLAS PARALELO 10 A - 250 V</t>
  </si>
  <si>
    <t>INTERRUPTOR , UMA TECLA SIMPLES E UMA TECLA PARALELO 10 A - 250 V</t>
  </si>
  <si>
    <t>INTERRUPTOR, BIPOLAR SIMPLES 10 A - 250 V, COM PLACA</t>
  </si>
  <si>
    <t>INTERRUPTOR DE CARGA 20 A COM SINALIZADOR 2 POLOS</t>
  </si>
  <si>
    <t>INTERRUPTOR, UMA TECLA PARALELO 10 A - 250 V, SEM PLACA</t>
  </si>
  <si>
    <t>INTERRUPTOR UMA TECLA SIMPLES 10 A - 250 V, COM PLACA</t>
  </si>
  <si>
    <t>INTERRUPTOR, UMA TECLA SIMPLES 10 A - 250 V, SEM PLACA</t>
  </si>
  <si>
    <t>ISOLADOR ROLDANA</t>
  </si>
  <si>
    <t>JUNÇÃO ANGULAR DUPLA ALTA EM CHAPA DE AÇO PARA PERFILADO</t>
  </si>
  <si>
    <t>JUNÇÃO EM CHAPA DE AÇO PARA DUTO DE PISO, DIMENSÕES 25 X 140 MM</t>
  </si>
  <si>
    <t>JUNÇÃO EM CHAPA DE AÇO PARA DUTO DE PISO, DIMENSÕES 25 X 70 MM</t>
  </si>
  <si>
    <t>LÂMPADA FLUORESCENTE COMPACTA PL 11W-127V-E27</t>
  </si>
  <si>
    <t>LÂMPADA FLUORESCENTE COMPACTA PL 9W-127V-E27</t>
  </si>
  <si>
    <t>LÂMPADA FLUORESCENTE COMPACTA PLE 15W-127V-E27</t>
  </si>
  <si>
    <t>LÂMPADA FLUORESCENTE COMPACTA PLE 20W-127V-E27</t>
  </si>
  <si>
    <t>LÂMPADA FLUORESCENTE COMPACTA PLE 23W-127V-E27</t>
  </si>
  <si>
    <t>LÂMPADA FLUORESCENTE TLDRS 16/ 84 - 16 W - G13</t>
  </si>
  <si>
    <t>LÂMPADA FLUORESCENTE TLDRS 20/ 84 - 20 W - G13</t>
  </si>
  <si>
    <t>LÂMPADA FLUORESCENTE TLDRS 20/ 84 - 40 W - G13</t>
  </si>
  <si>
    <t>LÂMPADA FLUORESCENTE TLDRS 32/ 84 - 32 W - G13</t>
  </si>
  <si>
    <t>LÂMPADA MISTA DE 160W/220V</t>
  </si>
  <si>
    <t>LÂMPADA LED, BASE E27, POTÊNCIA 15W, BULBO A65, TEMPERATURA DA COR 6500K, TENSÃO 110-127V, FORNECIMENTO E INSTALAÇÃO, EXCLUSIVE LUMINÁRIA</t>
  </si>
  <si>
    <t>LÂMPADA LED, BASE E27, POTÊNCIA 20W, BULBO A70, TEMPERATURA DA COR 6500K, TENSÃO 110-127V, FORNECIMENTO E INSTALAÇÃO, EXCLUSIVE LUMINÁRIA</t>
  </si>
  <si>
    <t>LÂMPADA LED, BASE E27, POTÊNCIA 9W, BULBO A60, TEMPERATURA DA COR 6500K, TENSÃO 110-127V, FORNECIMENTO E INSTALAÇÃO, EXCLUSIVE LUMINÁRIA</t>
  </si>
  <si>
    <t>LÂMPADA TUBULAR LED, BASE G13, POTÊNCIA 18W, DIÂMETRO 26MM/T8, TEMPERATURA DA COR 6500K, FORNECIMENTO E INSTALAÇÃO, EXCLUSIVE LUMINÁRIA</t>
  </si>
  <si>
    <t>LÂMPADA TUBULAR LED, BASE G13, POTÊNCIA 40W, DIÂMETRO 26MM/T8, TEMPERATURA DA COR 6500K, FORNECIMENTO E INSTALAÇÃO, EXCLUSIVE LUMINÁRIA</t>
  </si>
  <si>
    <t>LÂMPADA TUBULAR LED, BASE G13, POTÊNCIA 9W, DIÂMETRO 26MM/T8, TEMPERATURA DA COR 6500K, FORNECIMENTO E INSTALAÇÃO, EXCLUSIVE LUMINÁRIA</t>
  </si>
  <si>
    <t>LUMINÁRIA ARANDELA TIPO MEIA-LUA COMPLETA, DIÂMETRO 25 CM, PARA UMA (1) LÂMPADA LED, POTÊNCIA 15W, BULBO A65, FORNECIMENTO E INSTALAÇÃO, INCLUSIVE BASE E LÂMPADA</t>
  </si>
  <si>
    <t>LUMINÁRIA ARANDELA TIPO MEIA-LUA COMPLETA, DIÂMETRO 25 CM, PARA UMA (1) LÂMPADA LED, POTÊNCIA 20W, BULBO A70, FORNECIMENTO E INSTALAÇÃO, INCLUSIVE BASE E LÂMPADA</t>
  </si>
  <si>
    <t>LUMINÁRIA ARANDELA TIPO MEIA-LUA COMPLETA, DIÂMETRO 25 CM, PARA UMA (1) LÂMPADA LED, POTÊNCIA 9W, BULBO A60, FORNECIMENTO E INSTALAÇÃO, INCLUSIVE BASE E LÂMPADA</t>
  </si>
  <si>
    <t>LUMINÁRIA ARANDELA TIPO MEIA-LUA, DIÂMETRO 25 CM, PARA UMA (1) LÂMPADA BASE E-27, FORNECIMENTO E INSTALAÇÃO, INCLUSIVE BASE, EXCLUSIVE LÂMPADA</t>
  </si>
  <si>
    <t>LUMINÁRIA COMERCIAL CHANFRADA DE SOBREPOR COMPLETA, PARA DUAS (2) LÂMPADAS TUBULARES LED 2X18W-ØT8, TEMPERATURA DA COR 6500K, FORNECIMENTO E INSTALAÇÃO, INCLUSIVE BASE E LÂMPADAS</t>
  </si>
  <si>
    <t>LUMINÁRIA COMERCIAL CHANFRADA DE SOBREPOR COMPLETA, PARA DUAS (2) LÂMPADAS TUBULARES LED 2X9W-ØT8, TEMPERATURA DA COR 6500K, FORNECIMENTO E INSTALAÇÃO, INCLUSIVE BASE E LÂMPADAS</t>
  </si>
  <si>
    <t>LUMINÁRIA COMERCIAL CHANFRADA DE SOBREPOR COMPLETA, PARA QUATRO (4) LÂMPADAS TUBULARES LED 4X18W-ØT8, TEMPERATURA DA COR 6500K, FORNECIMENTO E INSTALAÇÃO, INCLUSIVE BASE E LÂMPADA</t>
  </si>
  <si>
    <t>LUMINÁRIA COMERCIAL CHANFRADA DE SOBREPOR COMPLETA, PARA QUATRO (4) LÂMPADAS TUBULARES LED 4X9W-ØT8, TEMPERATURA DA COR 6500K, FORNECIMENTO E INSTALAÇÃO, INCLUSIVE BASE E LÂMPADAS</t>
  </si>
  <si>
    <t>LUMINÁRIA COMERCIAL CHANFRADA DE SOBREPOR COMPLETA, PARA UMA (1) LÂMPADA TUBULAR LED 1X18W-ØT8, TEMPERATURA DA COR 6500K, FORNECIMENTO E INSTALAÇÃO, INCLUSIVE BASE E LÂMPADA</t>
  </si>
  <si>
    <t>LUMINÁRIA COMERCIAL CHANFRADA DE SOBREPOR COMPLETA, PARA UMA (1) LÂMPADA TUBULAR LED 1X9W-ØT8, TEMPERATURA DA COR 6500K, FORNECIMENTO E INSTALAÇÃO, INCLUSIVE BASE E LÂMPADA</t>
  </si>
  <si>
    <t>LUMINÁRIA PLAFON REDONDO DE VIDRO JATEADO REDONDO COMPLETA, DIÂMETRO 25 CM, PARA UMA (1) LÂMPADA LED, POTÊNCIA 15W, BULBO A65, FORNECIMENTO E INSTALAÇÃO, INCLUSIVE BASE E LÂMPADA</t>
  </si>
  <si>
    <t>LUMINÁRIA PLAFON REDONDO DE VIDRO JATEADO REDONDO COMPLETA, DIÂMETRO 25 CM, PARA UMA (1) LÂMPADA LED, POTÊNCIA 9W, BULBO A60, FORNECIMENTO E INSTALAÇÃO, INCLUSIVE BASE E LÂMPADA</t>
  </si>
  <si>
    <t>LUMINÁRIA PLAFON REDONDO DE VIDRO JATEADO REDONDO, DIÂMETRO 25 CM, PARA UMA (1) LÂMPADA BASE E-27, FORNECIMENTO E INSTALAÇÃO, INCLUSIVE BASE, EXCLUSIVE LÂMPADA</t>
  </si>
  <si>
    <t>LUMINÁRIA TIPO DROPS COM BASE SUPORTE GALVANIZADA E GLOBO LEITOSO COMPLETA, PARA UMA (1) LÂMPADA LED, POTÊNCIA 15W, BULBO A65, FORNECIMENTO E INSTALAÇÃO, INCLUSIVE BASE E LÂMPADA</t>
  </si>
  <si>
    <t>LUMINÁRIA TIPO DROPS COM BASE SUPORTE GALVANIZADA E GLOBO LEITOSO COMPLETA, PARA UMA (1) LÂMPADA LED, POTÊNCIA 9W, BULBO A60, FORNECIMENTO E INSTALAÇÃO, INCLUSIVE BASE E LÂMPADA</t>
  </si>
  <si>
    <t>LUMINÁRIA CHANFRADA PARA LÂMPADA FLUORESCENTE 1 X 16 W OU 1 X 20 W</t>
  </si>
  <si>
    <t>LUMINÁRIA CHANFRADA PARA LÂMPADA FLUORESCENTE 1 X 16 W OU 1 X 20 W, COMPLETA</t>
  </si>
  <si>
    <t>LUMINÁRIA CHANFRADA PARA LÂMPADA FLUORESCENTE 1 X 32 W OU 1 X 40 W</t>
  </si>
  <si>
    <t>LUMINÁRIA CHANFRADA PARA LÂMPADA FLUORESCENTE 1 X 32 W OU 1 X 40 W, COMPLETA</t>
  </si>
  <si>
    <t>LUMINÁRIA CHANFRADA PARA LÂMPADA FLUORESCENTE 2 X 16 W OU 2 X 20 W</t>
  </si>
  <si>
    <t>LUMINÁRIA CHANFRADA PARA LÂMPADA FLUORESCENTE 2 X 16 W OU 2 X 20 W, COMPLETA</t>
  </si>
  <si>
    <t>LUMINÁRIA CHANFRADA PARA LÂMPADA FLUORESCENTE 2 X 32 W OU 2 X 40 W</t>
  </si>
  <si>
    <t>LUMINÁRIA CHANFRADA PARA LÂMPADA FLUORESCENTE 2 X 32 W OU 2 X 40 W, COMPLETA</t>
  </si>
  <si>
    <t>LUMINÁRIA CHANFRADA PARA LÂMPADA FLUORESCENTE 4 X 16 W OU 4 X 20 W</t>
  </si>
  <si>
    <t>LUMINÁRIA CHANFRADA PARA LÂMPADA FLUORESCENTE 4 X 16 W OU 4 X 20 W, COMPLETA</t>
  </si>
  <si>
    <t>LUMINÁRIA CHANFRADA PARA LÂMPADA FLUORESCENTE 4 X 32 W OU 4 X 40 W</t>
  </si>
  <si>
    <t>LUMINÁRIA CHANFRADA PARA LÂMPADA FLUORESCENTE 4 X 32 W OU 4 X 40 W, COMPLETA</t>
  </si>
  <si>
    <t>LUMINÁRIA REFLETORA PARA ILUMINAÇÃO PÚBLICA COM LÂMPADA VAPOR DE MERCÚRIO, 2 REFLETORES DE 250W EM POSTE DE CONCRETO COM 9 M DE ALTURA (COMPLETA)</t>
  </si>
  <si>
    <t>LUMINÁRIA REFLETORA PARA ILUMINAÇÃO PÚBLICA COM LÂMPADA VAPOR DE MERCÚRIO, 3 REFLETORES DE 400W EM POSTE DE CONCRETO COM 11 M DE ALTURA (COMPLETA)</t>
  </si>
  <si>
    <t>LUMINÁRIA REFLETORA PARA ILUMINAÇÃO PÚBLICA COM LÂMPADA VAPOR DE MERCÚRIO, 6 REFLETORES DE 400W EM POSTE DE CONCRETO COM 9 M DE ALTURA (COMPLETA)</t>
  </si>
  <si>
    <t>LUMINÁRIA REFLETORA PARA ILUMINAÇÃO PÚBLICA PARA LÂMPADA VAPOR DE MERCÚRIO, SÓDIO E METÁLICA, 1 PÉTALA, POSTE DE AÇO GALVANIZADO COM 10 M DE ALTURA LIVRE (COMPLETA)</t>
  </si>
  <si>
    <t>LUMINÁRIA REFLETORA PARA ILUMINAÇÃO PÚBLICA PARA LÂMPADA VAPOR DE MERCÚRIO, SÓDIO E METÁLICA, 2 PÉTALAS, POSTE DE AÇO GALVANIZADO COM 10 M DE ALTURA LIVRE (COMPLETA)</t>
  </si>
  <si>
    <t>LUMINÁRIA TIPO DROPS COM BASE E GLOBO LEITOSO</t>
  </si>
  <si>
    <t>LUMINÁRIA TIPO DROPS COM BASE E GLOBO LEITOSO COM PARA LÂMPADA FLUORESCENTE COMPACTA DE 20 W</t>
  </si>
  <si>
    <t>LUMINÁRIA TIPO TARTARUGA</t>
  </si>
  <si>
    <t>LUMINÁRIA TIPO TARTARUGA BLINDADA</t>
  </si>
  <si>
    <t>LUMINÁRIA TIPO TARTARUGA BLINDADA PARA LÂMPADA FLUORESCENTE COMPACTA DE 20</t>
  </si>
  <si>
    <t>LUMINÁRIA TIPO TARTARUGA PARA LÂMPADA IFLUORESCENTE COMPACTA DE 20 W</t>
  </si>
  <si>
    <t>MANGUEIRA PVC FLEXÍVEL CORRUGADO ANTI-CHAMA DN 40 MM (1.1/4")</t>
  </si>
  <si>
    <t>MANGUEIRA PVC FLEXÍVEL CORRUGADO ANTI-CHAMA DN 50 MM (1.1/2")</t>
  </si>
  <si>
    <t>MANGUEIRA PVC FLEXÍVEL CORRUGADO ANTI-CHAMA DN 60 MM (2")</t>
  </si>
  <si>
    <t>MANGUEIRA PVC FLEXÍVEL CORRUGADO ANTI-CHAMA DN 85 MM (3")</t>
  </si>
  <si>
    <t>PADRÃO CEMIG AÉREO TIPO D1, DEMANDA ATÉ 15 KA,TRIFÁSICO</t>
  </si>
  <si>
    <t>PADRÃO CEMIG AÉREO TIPO D2 ,15, 1 &lt;= DEMANDA &lt;= 23 KVA, TRIFÁSICO</t>
  </si>
  <si>
    <t>PADRÃO CEMIG AÉREO TIPO D3, 23, 1 &lt;= DEMANDA &lt;= 27 KVA, TRIFÁSICO</t>
  </si>
  <si>
    <t>PADRÃO CEMIG AÉREO TIPO D4, 27,1 &lt;= DEMANDA &lt;= 38 KVA, TRIFÁSICO</t>
  </si>
  <si>
    <t>PADRÃO CEMIG AÉREO TIPO D5, 38,1 &lt;= DEMANDA &lt;= 47 KVA, TRIFÁSICO</t>
  </si>
  <si>
    <t>PADRÃO CEMIG AÉREO TIPO D6, 47,1 &lt;= DEMANDA &lt;= 57 KVA, TRIFÁSICO</t>
  </si>
  <si>
    <t>PADRÃO CEMIG AÉREO TIPO D7, 57,1 &lt;= DEMANDA &lt;= 66 KVA, TRIFÁSICO</t>
  </si>
  <si>
    <t>PADRÃO CEMIG AÉREO TIPO D8, 66,1 &lt;= DEMANDA &lt;= 75 KVA, TRIFÁSICO</t>
  </si>
  <si>
    <t>PADRÃO CEMIG AÉREO TIPO H1, CARGA INSTALADA ATÉ 5 KW,</t>
  </si>
  <si>
    <t>PADRÃO CEMIG AÉREO TIPO H2, 5,1 &lt;= CARGA INSTALADA &lt;= 10 KW, BIFÁSICO</t>
  </si>
  <si>
    <t>PADRÃO CEMIG SUBTERRÂNEO TIPO C1 DEMANDA ATE 15 KVA, BIFÁSICO</t>
  </si>
  <si>
    <t>PADRÃO CEMIG SUBTERRÂNEO TIPO C2, 15,1 &lt;= DEMANDA &lt;= 23 KVA, TRIFÁSICO</t>
  </si>
  <si>
    <t>PADRÃO CEMIG SUBTERRÂNEO TIPO C3, 23,1 &lt;= DEMANDA &lt;= 27 KVA, TRIFÁSICO</t>
  </si>
  <si>
    <t>PADRÃO CEMIG SUBTERRÂNEO TIPO C4, 27,1 &lt;= DEMANDA &lt;= 38 KVA, TRIFÁSICO</t>
  </si>
  <si>
    <t>PADRÃO CEMIG SUBTERRÂNEO TIPO C5, 38,1 &lt;= DEMANDA &lt;= 47 KVA, TRIFÁSICO</t>
  </si>
  <si>
    <t>PADRÃO CEMIG SUBTERRÂNEO TIPO C6, 47,1 &lt;= DEMANDA &lt;= 57 KVA, TRIFÁSICO</t>
  </si>
  <si>
    <t>PADRÃO CEMIG SUBTERRÂNEO TIPO C7, 57,1 &lt;= DEMANDA &lt;= 66 KVA, TRIFÁSICO</t>
  </si>
  <si>
    <t>PADRÃO CEMIG SUBTERRÂNEO TIPO C8, 66,1 &lt;= DEMANDA &lt;= 75 KVA, TRIFÁSICO</t>
  </si>
  <si>
    <t>PADRÃO CEMIG SUBTERRÂNEO TIPO H2, 5, 1 &lt;=,CARGA INSTALADA &lt;= 10KW, BIFÁSICO</t>
  </si>
  <si>
    <t>PERFILADO LISO EM CHAPA DE AÇO , DIMENSÕES 19 X 38 MM</t>
  </si>
  <si>
    <t>PERFILADO LISO EM CHAPA DE AÇO , DIMENSÕES 38 X 38 MM</t>
  </si>
  <si>
    <t>PERFILADO LISO EM CHAPA DE AÇO COM TAMPA, DIMENSÕES 38 X 38 MM</t>
  </si>
  <si>
    <t>PERFILADO LISO EM CHAPA DE AÇO 2 FUROS NA PONTA, DIMENSÕES 38 X 38 MM</t>
  </si>
  <si>
    <t>PERFILADO PERFURADO EM CHAPA DE AÇO , DIMENSÕES 38 X 38 MM</t>
  </si>
  <si>
    <t>PERFILADO PERFURADO EM CHAPA DE AÇO COM TAMPA, DIMENSÕES 38 X 38 MM</t>
  </si>
  <si>
    <t>PLACA CEGA PARA CAIXA , 2" X 4"</t>
  </si>
  <si>
    <t>PLACA CEGA PARA CAIXA , 4" X 4"</t>
  </si>
  <si>
    <t>PLACA (ESPELHO) PARA CAIXA , 2" X 4"</t>
  </si>
  <si>
    <t>PLACA (ESPELHO) PARA CAIXA , 3" X 3"</t>
  </si>
  <si>
    <t>PLACA (ESPELHO) PARA CAIXA , 4" X 4"</t>
  </si>
  <si>
    <t>PLACA PARA CAIXA 2" X 4", COM FURO CENTRAL</t>
  </si>
  <si>
    <t>PLACA PARA CAIXA 2" X 4" PARA SAÍDA DE FIO</t>
  </si>
  <si>
    <t>PLACA PARA CAIXA 2" X 4", 1 POSTO</t>
  </si>
  <si>
    <t>PLACA PARA CAIXA 2" X 4", 3 POSTOS</t>
  </si>
  <si>
    <t>PLACA PARA CAIXA 4" X 4", 1 + 1 POSTO</t>
  </si>
  <si>
    <t>PLACA PARA CAIXA 4" X 4", 2 + 2 POSTOS REDONDOS</t>
  </si>
  <si>
    <t>PLACA PARA CAIXA 4" X 4", 2 POSTOS REDONDOS</t>
  </si>
  <si>
    <t>PLACA PARA CAIXA 4" X 4", 2 POSTOS SEPARADOS</t>
  </si>
  <si>
    <t>PORTA PERFIL COM PINO PARA PERFILADO Ø 3/8"</t>
  </si>
  <si>
    <t>POSTE DE AÇO PARA ENTRADA DE ENERGIA H = 4,50 M</t>
  </si>
  <si>
    <t>POSTE DE AÇO PARA ENTRADA DE ENERGIA H = 7,00 M</t>
  </si>
  <si>
    <t>POSTE TELECÔNICO RETO, H = 9,00 M EM AÇO GALVANIZADO , (LIVRE)</t>
  </si>
  <si>
    <t>PROJETOR EXTERNO PARA LÂMPADA A VAPOR DE MERCÚRIO , DE IODETO METÁLICO OU DE SÓDIO, COM ÂNGULO REGULÁVEL, COM ALOJAMENTO PARA REATOR, COMPLETO</t>
  </si>
  <si>
    <t>PULSADOR PARA CAMPAINHA 2A - 250V</t>
  </si>
  <si>
    <t>QUADRO DE COMANDO PARA BOMBA P = 0,5 CV, RECALQUE</t>
  </si>
  <si>
    <t>QUADRO DE COMANDO PARA BOMBA P = 1,0 CV, RECALQUE</t>
  </si>
  <si>
    <t>QUADRO DE COMANDO PARA BOMBA P = 1,5 CV, RECALQUE</t>
  </si>
  <si>
    <t>QUADRO DE COMANDO PARA BOMBA P = 2,0 CV, RECALQUE</t>
  </si>
  <si>
    <t>QUADRO DE COMANDO PARA BOMBA P = 2,5 CV, RECALQUE</t>
  </si>
  <si>
    <t>QUADRO DE COMANDO PARA BOMBA P = 3,0 CV, RECALQUE</t>
  </si>
  <si>
    <t>QUADRO DE DISTRIBUIÇÃO DE LUZ EM PVC DE EMBUTIR, ATÉ 16 DIVISÕES MODULARES, DIMENSÕES EXTERNAS 260 X 310 X 85 MM</t>
  </si>
  <si>
    <t>QUADRO DE DISTRIBUIÇÃO DE LUZ EM PVC DE EMBUTIR, ATÉ 8 DIVISÕES MODULARES, DIMENSÕES EXTERNAS 160 X 240 X 89 MM</t>
  </si>
  <si>
    <t>QUADRO DE DISTRIBUIÇÃO PARA 12 MÓDULOS COM BARRAMENTO E CHAVE</t>
  </si>
  <si>
    <t>QUADRO DE DISTRIBUIÇÃO PARA 20 MÓDULOS COM BARRAMENTO 100 A</t>
  </si>
  <si>
    <t>QUADRO DE DISTRIBUIÇÃO PARA 24 MÓDULOS COM BARRAMENTO 100 A</t>
  </si>
  <si>
    <t>QUADRO DE DISTRIBUIÇÃO PARA 36 MÓDULOS COM BARRAMENTO 100 A</t>
  </si>
  <si>
    <t>QUADRO DE DISTRIBUIÇÃO PARA 42 MÓDULOS COM BARRAMENTO 100 A</t>
  </si>
  <si>
    <t>QUADRO DE DISTRIBUIÇÃO PARA 50 MÓDULOS COM BARRAMENTO 100 A</t>
  </si>
  <si>
    <t>QUADRO DE DISTRIBUIÇÃO PARA 8 MÓDULOS COM BARRAMENTO E CHAVE</t>
  </si>
  <si>
    <t>REATOR DUPLO, A.F.P PARTIDA RÁPIDA 2 X 16 W - 127 V</t>
  </si>
  <si>
    <t>REATOR DUPLO, A.F.P PARTIDA RÁPIDA 2 X 20 W - 127 V</t>
  </si>
  <si>
    <t>REATOR DUPLO, A.F.P PARTIDA RÁPIDA 2 X 32 W - 127 V</t>
  </si>
  <si>
    <t>REATOR DUPLO, A.F.P PARTIDA RÁPIDA 2 X 40 W - 127 V</t>
  </si>
  <si>
    <t>REATOR SIMPLES, A.F.P PARTIDA RÁPIDA 1 X 16 W - 127 V</t>
  </si>
  <si>
    <t>REATOR SIMPLES, A.F.P PARTIDA RÁPIDA 1 X 20 W - 127 V</t>
  </si>
  <si>
    <t>REATOR SIMPLES, A.F.P PARTIDA RÁPIDA 1 X 40 W - 127 V</t>
  </si>
  <si>
    <t>RECEPTÁCULO DE PORCELANA COM ROSCA E-27</t>
  </si>
  <si>
    <t>RELÉ FOTOELÉTRICO RM 10 120 V, 1200 VA COM BASE</t>
  </si>
  <si>
    <t>RELÉ FOTOELÉTRICO RM 10 220 V, 1800 VA COM BASE</t>
  </si>
  <si>
    <t>SIRENE DE ALTA POTÊNCIA, TIMBRE Ø 150MM, 100DCB</t>
  </si>
  <si>
    <t>SIRENE PARA ALCANCE ATÉ 500 M REF. RT-10</t>
  </si>
  <si>
    <t>SOQUETE ANTIVIBRATÓRIO PARA LÂMPADA FLUORESCENTE COM PORTA-STARTER</t>
  </si>
  <si>
    <t>SOQUETE ANTIVIBRATÓRIO PARA LÂMPADA FLUORESCENTE SEM PORTA-STARTER</t>
  </si>
  <si>
    <t>STARTER PARA LÂMPADA FLUORESCENTE - 20/40 W</t>
  </si>
  <si>
    <t>SUPORTE EM CHAPA DE AÇO PARA PERFILADO</t>
  </si>
  <si>
    <t>SUPORTE PARA LUMINÁRIA EM CHAPA DE AÇO CURTO, PARA PERFILADO</t>
  </si>
  <si>
    <t>SUPORTE PARA LUMINÁRIA EM CHAPA DE AÇO LONGO, PARA PERFILADO</t>
  </si>
  <si>
    <t>SUPRESSOR DE SURTO PARA PROTEÇÃO DE CENTRAL DE TELECOMUNICAÇÕES</t>
  </si>
  <si>
    <t>SUPRESSOR DE SURTO PARA PROTEÇÃO PRIMÁRIA EM QGD, ATÉ 1,5 KV - 5 KA</t>
  </si>
  <si>
    <t>TAMPÃO DE ALUMÍNIO</t>
  </si>
  <si>
    <t>TAMPÃO FINAL EM CHAPA DE AÇO PARA DUTO DE PISO, DIMENSÕES 25 X 140 MM</t>
  </si>
  <si>
    <t>TAMPÃO FINAL EM CHAPA DE AÇO PARA DUTO DE PISO, DIMENSÕES 25 X 70 MM</t>
  </si>
  <si>
    <t>TAMPÃO PARA POSTE DE AÇO</t>
  </si>
  <si>
    <t>TERMINAL DE PRESSÃO EM CRUZ # 35 MM²</t>
  </si>
  <si>
    <t>TERMINAL PARA ATERRAMENTO, COM PARAFUSO DE APERTO, ESTANHADO</t>
  </si>
  <si>
    <t>TOMADA DUPLA - 2P + T - 20A COM PLACA</t>
  </si>
  <si>
    <t>TOMADA DUPLA - 2P + T - 20A SEM PLACA</t>
  </si>
  <si>
    <t>TOMADA PARA PINO JACK 1/4, SOM E TV COM PLACA 4" X 2"</t>
  </si>
  <si>
    <t>TOMADA PARA TELEFONE, PADRÃO TELEBRÁS 4P SEM PLACA</t>
  </si>
  <si>
    <t>TOMADA SIMPLES - 2P + T - 10A COM PLACA</t>
  </si>
  <si>
    <t>TOMADA SIMPLES - 2P + T - 10A SEM PLACA</t>
  </si>
  <si>
    <t>TOMADA SIMPLES - 2P + T - 20A COM PLACA</t>
  </si>
  <si>
    <t>TOMADA SIMPLES - 2P + T - 20A SEM PLACA</t>
  </si>
  <si>
    <t>VERGALHÃO DE AÇO COM ROSCA TOTAL PARA PERFILADO (DIÂMETRO: 1/4")</t>
  </si>
  <si>
    <t>ELETRODUTOS RÍGIDOS</t>
  </si>
  <si>
    <t>ELETRODUTO DE AÇO GALVANIZADO LEVE, INCLUSIVE CONEXÕES, SUPORTES E FIXAÇÃO DN 15 (1/2")</t>
  </si>
  <si>
    <t>ELETRODUTO DE AÇO GALVANIZADO LEVE, INCLUSIVE CONEXÕES, SUPORTES E FIXAÇÃO DN 20 (3/4")</t>
  </si>
  <si>
    <t>ELETRODUTO DE AÇO GALVANIZADO LEVE, INCLUSIVE CONEXÕES, SUPORTES E FIXAÇÃO DN 25 (1")</t>
  </si>
  <si>
    <t>ELETRODUTO DE AÇO GALVANIZADO MÉDIO, INCLUSIVE CONEXÕES, SUPORTES E FIXAÇÃO DN 100 (4")</t>
  </si>
  <si>
    <t>ELETRODUTO DE AÇO GALVANIZADO MÉDIO, INCLUSIVE CONEXÕES, SUPORTES E FIXAÇÃO DN 32 (1.1/4")</t>
  </si>
  <si>
    <t>ELETRODUTO DE AÇO GALVANIZADO MÉDIO, INCLUSIVE CONEXÕES, SUPORTES E FIXAÇÃO DN 40 (1.1/2")</t>
  </si>
  <si>
    <t>ELETRODUTO DE AÇO GALVANIZADO MÉDIO, INCLUSIVE CONEXÕES, SUPORTES E FIXAÇÃO DN 50 (2")</t>
  </si>
  <si>
    <t>ELETRODUTO DE AÇO GALVANIZADO MÉDIO, INCLUSIVE CONEXÕES, SUPORTES E FIXAÇÃO DN 65 (2.1/2")</t>
  </si>
  <si>
    <t>ELETRODUTO DE AÇO GALVANIZADO MÉDIO, INCLUSIVE CONEXÕES, SUPORTES E FIXAÇÃO DN 80 (3")</t>
  </si>
  <si>
    <t>ELETRODUTO DE AÇO GALVANIZADO PESADO, INCLUSIVE CONEXÕES, SUPORTES E FIXAÇÃO DN 100 (4")</t>
  </si>
  <si>
    <t>ELETRODUTO DE AÇO GALVANIZADO PESADO, INCLUSIVE CONEXÕES, SUPORTES E FIXAÇÃO DN 15 (1/2")</t>
  </si>
  <si>
    <t>ELETRODUTO DE AÇO GALVANIZADO PESADO, INCLUSIVE CONEXÕES, SUPORTES E FIXAÇÃO DN 20 (3/4")</t>
  </si>
  <si>
    <t>ELETRODUTO DE AÇO GALVANIZADO PESADO, INCLUSIVE CONEXÕES, SUPORTES E FIXAÇÃO DN 25 (1")</t>
  </si>
  <si>
    <t>ELETRODUTO DE AÇO GALVANIZADO PESADO, INCLUSIVE CONEXÕES, SUPORTES E FIXAÇÃO DN 32 (1.1/4")</t>
  </si>
  <si>
    <t>ELETRODUTO DE AÇO GALVANIZADO PESADO, INCLUSIVE CONEXÕES, SUPORTES E FIXAÇÃO DN 40 (1.1/2")</t>
  </si>
  <si>
    <t>ELETRODUTO DE AÇO GALVANIZADO PESADO, INCLUSIVE CONEXÕES, SUPORTES E FIXAÇÃO DN 50 (2")</t>
  </si>
  <si>
    <t>ELETRODUTO DE AÇO GALVANIZADO PESADO, INCLUSIVE CONEXÕES, SUPORTES E FIXAÇÃO DN 65 (2.1/2")</t>
  </si>
  <si>
    <t>ELETRODUTO DE AÇO GALVANIZADO PESADO, INCLUSIVE CONEXÕES, SUPORTES E FIXAÇÃO DN 80 (3")</t>
  </si>
  <si>
    <t>ELETRODUTO DE PVC RÍGIDO ROSCÁVEL, DN 100 MM (4"), INCLUSIVE CONEXÕES, SUPORTES E FIXAÇÃO</t>
  </si>
  <si>
    <t>ELETRODUTO DE PVC RÍGIDO ROSCÁVEL, DN 16 MM (1/2"), INCLUSIVE CONEXÕES, SUPORTES E FIXAÇÃO</t>
  </si>
  <si>
    <t>ELETRODUTO DE PVC RÍGIDO ROSCÁVEL, DN 20 MM (3/4"), INCLUSIVE CONEXÕES, SUPORTES E FIXAÇÃO</t>
  </si>
  <si>
    <t>ELETRODUTO DE PVC RÍGIDO ROSCÁVEL, DN 25 MM (1"), INCLUSIVE CONEXÕES, SUPORTES E FIXAÇÃO</t>
  </si>
  <si>
    <t>ELETRODUTO DE PVC RÍGIDO ROSCÁVEL, DN 32 MM (1.1/4"), INCLUSIVE CONEXÕES, SUPORTES E FIXAÇÃO</t>
  </si>
  <si>
    <t>ELETRODUTO DE PVC RÍGIDO ROSCÁVEL, DN 40 MM (1.1/2"), INCLUSIVE CONEXÕES, SUPORTES E FIXAÇÃO</t>
  </si>
  <si>
    <t>ELETRODUTO DE PVC RÍGIDO ROSCÁVEL, DN 50 MM (2"), INCLUSIVE CONEXÕES, SUPORTES E FIXAÇÃO</t>
  </si>
  <si>
    <t>ELETRODUTO DE PVC RÍGIDO ROSCÁVEL, DN 60 MM (2.1/2"), INCLUSIVE CONEXÕES, SUPORTES E FIXAÇÃO</t>
  </si>
  <si>
    <t>ELETRODUTO DE PVC RÍGIDO ROSCÁVEL, DN 75 MM (3"), INCLUSIVE CONEXÕES, SUPORTES E FIXAÇÃO</t>
  </si>
  <si>
    <t>ELETRODUTOS FLEXÍVEIS</t>
  </si>
  <si>
    <t>ELETRODUTO FLEXÍVEL CORRUGADO, PVC, ANTI-CHAMA DN 16 MM (1/2") - APLICAÇÃO EM ALVENARIA</t>
  </si>
  <si>
    <t>ELETRODUTO FLEXÍVEL CORRUGADO, PVC, ANTI-CHAMA DN 20 MM (5/8") - APLICAÇÃO EM ALVENARIA</t>
  </si>
  <si>
    <t>ELETRODUTO FLEXÍVEL CORRUGADO, PVC, ANTI-CHAMA DN 25 MM (3/4") - APLICAÇÃO EM ALVENARIA</t>
  </si>
  <si>
    <t>ELETRODUTO FLEXÍVEL CORRUGADO, PVC, ANTI-CHAMA DN 32 MM (1") - APLICAÇÃO EM ALVENARIA</t>
  </si>
  <si>
    <t>ELETRODUTO FLEXÍVEL, EM AÇO GALVANIZADO, REVESTIDO EXTERNAMENTE COM PVC PRETO (1"), INCLUSIVE CONEXÕES, SUPORTES E FIXAÇÃO</t>
  </si>
  <si>
    <t>ELETRODUTO FLEXÍVEL, EM AÇO GALVANIZADO, REVESTIDO EXTERNAMENTE COM PVC PRETO (1.1/2"), INCLUSIVE CONEXÕES, SUPORTES E FIXAÇÃO</t>
  </si>
  <si>
    <t>ELETRODUTO FLEXÍVEL, EM AÇO GALVANIZADO, REVESTIDO EXTERNAMENTE COM PVC PRETO (1.1/4"), INCLUSIVE CONEXÕES, SUPORTES E FIXAÇÃO</t>
  </si>
  <si>
    <t>ELETRODUTO FLEXÍVEL, EM AÇO GALVANIZADO, REVESTIDO EXTERNAMENTE COM PVC PRETO (2"), INCLUSIVE CONEXÕES, SUPORTES E FIXAÇÃO</t>
  </si>
  <si>
    <t>ELETRODUTO FLEXÍVEL, EM AÇO GALVANIZADO, REVESTIDO EXTERNAMENTE COM PVC PRETO (2.1/2"), INCLUSIVE CONEXÕES, SUPORTES E FIXAÇÃO</t>
  </si>
  <si>
    <t>ELETRODUTO FLEXÍVEL, EM AÇO GALVANIZADO, REVESTIDO EXTERNAMENTE COM PVC PRETO (3/4"), INCLUSIVE CONEXÕES, SUPORTES E FIXAÇÃO</t>
  </si>
  <si>
    <t>DUTOS CORRUGADOS (PEAD)</t>
  </si>
  <si>
    <t>DUTO CORRUGADO EM PEAD (POLIETILENO DE ALTA DENSIDADE), PARA PROTEÇÃO DE CABOS SUBTERRÂNEOS DN 100 MM (4")</t>
  </si>
  <si>
    <t>DUTO CORRUGADO EM PEAD (POLIETILENO DE ALTA DENSIDADE), PARA PROTEÇÃO DE CABOS SUBTERRÂNEOS DN 125 MM (5")</t>
  </si>
  <si>
    <t>DUTO CORRUGADO EM PEAD (POLIETILENO DE ALTA DENSIDADE), PARA PROTEÇÃO DE CABOS SUBTERRÂNEOS DN 150 MM (6")</t>
  </si>
  <si>
    <t>DUTO CORRUGADO EM PEAD (POLIETILENO DE ALTA DENSIDADE), PARA PROTEÇÃO DE CABOS SUBTERRÂNEOS DN 40 MM (1.1/2")</t>
  </si>
  <si>
    <t>DUTO CORRUGADO EM PEAD (POLIETILENO DE ALTA DENSIDADE), PARA PROTEÇÃO DE CABOS SUBTERRÂNEOS DN 50 MM (2")</t>
  </si>
  <si>
    <t>DUTO CORRUGADO EM PEAD (POLIETILENO DE ALTA DENSIDADE), PARA PROTEÇÃO DE CABOS SUBTERRÂNEOS DN 75 MM (3")</t>
  </si>
  <si>
    <t>ENR-001  - ENROCAMENTO</t>
  </si>
  <si>
    <t>ENROCAMENTO COM PEDRA DE MÃO ARRUMADA, INCLUSIVE FORNECIMENTO</t>
  </si>
  <si>
    <t>ENROCAMENTO COM PEDRA DE MÃO JOGADA, INCLUSIVE FORNECIMENTO</t>
  </si>
  <si>
    <t>ENSAIO DE TRAÇÃO, DOBRAMENTO E VERIFICAÇÃO DE BITOLAS EM BARRAS DE AÇO ACIMA DE 1"</t>
  </si>
  <si>
    <t>ENSAIO DE TRAÇÃO, DOBRAMENTO E VERIFICAÇÃO DE BITOLAS EM BARRAS DE AÇO ATÉ 1"</t>
  </si>
  <si>
    <t>ENS-001  - ENSAIO DE CONCRETO E AÇO</t>
  </si>
  <si>
    <t>DETERMINAÇÃO E ANÁLISE DE RESULTADO DE RESISTÊNCIA A COMPRESSÃO DO CONCRETO MOLDADO</t>
  </si>
  <si>
    <t>ENSAIO DE COMPACTACAO - AMOSTRAS NAO TRABALHADAS - ENERGIA INTERMEDIARIA - SOLOS</t>
  </si>
  <si>
    <t>ENSAIO DE COMPACTACAO - AMOSTRAS NAO TRABALHADAS - ENERGIA MODIFICADA - SOLOS</t>
  </si>
  <si>
    <t>ENSAIO DE COMPACTACAO - AMOSTRAS TRABALHADAS - SOLOS</t>
  </si>
  <si>
    <t>ENSAIO DE CONCRETO: CURA, FACEAMENTO, RUPTURA, EMISSÃO DE CERTIFICADOS - ATE 6 UNIDADES</t>
  </si>
  <si>
    <t>ENSAIO DE DENSIDADE REAL - SOLOS</t>
  </si>
  <si>
    <t>ENSAIO DE EXPANSIBILIDADE - SOLOS</t>
  </si>
  <si>
    <t>ENSAIO DE GRANULOMETRIA POR PENEIRAMENTO E SEDIMENTACAO - SOLOS</t>
  </si>
  <si>
    <t>ENSAIO DE MASSA ESPECIFICA - IN SITU - EMPREGO DO OLEO - SOLOS</t>
  </si>
  <si>
    <t>ENSAIO DE MASSA ESPECIFICA - IN SITU - METODO FRASCO DE AREIA - SOLOS</t>
  </si>
  <si>
    <t>ENSAIO DE RESILIENCIA - SOLOS</t>
  </si>
  <si>
    <t>ENSAIO DE RESISTENCIA A TRACAO POR COMPRESSAO DIAMETRAL - CONCRETO</t>
  </si>
  <si>
    <t>ENSAIO DE TEOR DE UMIDADE - EM LABORATORIO - SOLOS</t>
  </si>
  <si>
    <t>ENSAIO DE TEOR DE UMIDADE - METODO EXPEDITO DO ALCOOL - SOLOS</t>
  </si>
  <si>
    <t>ENSAIO DE TERRAPLENAGEM - CAMADA FINAL DO ATERRO</t>
  </si>
  <si>
    <t>ENSAIOS DE TERRAPLENAGEM - CORPO DO ATERRO</t>
  </si>
  <si>
    <t>PREPARACAO DE AMOSTRAS PARA ENSAIO DE CARACTERIZACAO - SOLOS</t>
  </si>
  <si>
    <t>EQP-001  - EQUIPAMENTOS ESPORTIVOS</t>
  </si>
  <si>
    <t>REDE DE PETECA COM MASTROS EM TUBO AÇO GALVANIZADO D = 76 MM</t>
  </si>
  <si>
    <t>REDE DE VÔLEI COM MASTRO EM TUBO GALVANIZADO SEM PEDESTAL</t>
  </si>
  <si>
    <t>REDE DE VÔLEI COM PEDESTAL PARA JUIZ</t>
  </si>
  <si>
    <t>TABELA DE BASQUETE EM POSTE METÁLICO E SUPORTE DE PISO</t>
  </si>
  <si>
    <t>TRAVE DE GOL EM TUBO GALVANIZADO PARA QUADRA, INCLUSIVE REDE E PINTURA</t>
  </si>
  <si>
    <t>TRAVE DE GOL PARA CAMPO DE FUTEBOL , INCLUSIVE REDE E PINTURA</t>
  </si>
  <si>
    <t>EQP-002  - EQUIPAMENTOS PARA PLAYGROUND METÁLICOS</t>
  </si>
  <si>
    <t>BALANCIM COM CINCO LUGARES METÁLICO PARA PLAYGROUND</t>
  </si>
  <si>
    <t>BARRA FIXA METÁLICA PARA PLAYGROUND</t>
  </si>
  <si>
    <t>BARRAS DE ALONGAMENTO METÁLICO PARA PLAYGROUND</t>
  </si>
  <si>
    <t>ESCADA HORIZONTAL METÁLICA PARA PLAYGROUND</t>
  </si>
  <si>
    <t>ESCORREGADOR MÉDIO METÁLICO PARA PLAYGROUND</t>
  </si>
  <si>
    <t>GANGORRA METÁLICA COM DOIS LUGARES</t>
  </si>
  <si>
    <t>ZANGA BURRINHO METÁLICO COM DUAS PRANCHAS</t>
  </si>
  <si>
    <t>ESQ-001  - ESQUADRIA DE MADEIRA</t>
  </si>
  <si>
    <t>BATE MACA DE MADEIRA DE LEI, INCLUSIVE APLICAÇÃO DE VERNIZ SINTÉTICO MARÍTIMO, DUAS (2) DEMÃOS, ACABAMENTO TIPO FOSCO</t>
  </si>
  <si>
    <t>FOLHA DE PORTA MADEIRA DE LEI PRANCHETA PARA PINTURA L &lt;= 60 CM, H &lt;= 180 CM</t>
  </si>
  <si>
    <t>FOLHA DE PORTA MADEIRA DE LEI PRANCHETA PARA PINTURA 60 X 210 CM</t>
  </si>
  <si>
    <t>FOLHA DE PORTA MADEIRA DE LEI PRANCHETA PARA PINTURA 70 X 210 CM</t>
  </si>
  <si>
    <t>FOLHA DE PORTA MADEIRA DE LEI PRANCHETA PARA PINTURA 80 X 210 CM</t>
  </si>
  <si>
    <t>FOLHA DE PORTA MADEIRA DE LEI PRANCHETA PARA PINTURA 90 X 210 CM</t>
  </si>
  <si>
    <t>FORNECIMENTO DE VISOR 30X20 CM DE VIDRO EM CRISTAL INCOLOR FIXO E=4 MM COM MOLDURA DE MADEIRA, INSTALADO EM PORTA DE MADEIRA</t>
  </si>
  <si>
    <t>MARCO DE MADEIRA DE LEI PARA PINTURA, L = 14 CM, 60 X 210 CM</t>
  </si>
  <si>
    <t>MARCO EM MADEIRA DE LEI PARA PINTURA, L = 14 CM, 70 X 210 CM</t>
  </si>
  <si>
    <t>MARCO EM MADEIRA DE LEI PARA PINTURA, L = 14 CM, 80 X 210 CM</t>
  </si>
  <si>
    <t>MARCO EM MADEIRA DE LEI PARA PINTURA, L = 14 CM, 90 X 210 CM</t>
  </si>
  <si>
    <t>PORTA DE ABRIR, MADEIRA DE LEI PRANCHETA PARA PINTURA COMPLETA 60 X 210 CM,COM FERRAGENS EM FERRO LATONADO</t>
  </si>
  <si>
    <t>PORTA DE ABRIR, MADEIRA DE LEI PRANCHETA PARA PINTURA COMPLETA 70 X 210 CM,COM FERRAGENS EM FERRO LATONADO</t>
  </si>
  <si>
    <t>PORTA DE ABRIR, MADEIRA DE LEI PRANCHETA PARA PINTURA COMPLETA 80 X 210 CM,COM FERRAGENS EM FERRO LATONADO</t>
  </si>
  <si>
    <t>PORTA DE ABRIR, MADEIRA DE LEI PRANCHETA PARA PINTURA COMPLETA 90 X 210 CM,COM FERRAGENS EM FERRO LATONADO</t>
  </si>
  <si>
    <t>PORTA DE MADEIRA DE LEI ESPECIAL 70 X 210 CM REVESTIDA COM CHUMBO 2MMPB (FACE INTERNA) E VISOR, PARA PINTURA, INCLUSIVE FERRAGENS</t>
  </si>
  <si>
    <t>PORTA DE MADEIRA DE LEI ESPECIAL 80 X 210 CM REVESTIDA COM CHUMBO 2MMPB (FACE INTERNA) E VISOR , PARA PINTURA, INCLUSIVE FERRAGENS</t>
  </si>
  <si>
    <t>PORTA DE MADEIRA DE LEI ESPECIAL 90 X 210 CM REVESTIDA COM CHUMBO 2MMPB (FACE INTERNA) E VISOR, PARA PINTURA, INCLUSIVE FERRAGENS</t>
  </si>
  <si>
    <t>PORTA DE MADEIRA, TIPO PRANCHETA, COM MARCO FERRO "L" 1 1/4 X 1/8", TARJETA E DOBRADIÇAS - 100 X 160 CM</t>
  </si>
  <si>
    <t>PORTA DE MADEIRA, TIPO PRANCHETA, COM MARCO FERRO "L" 1 1/4 X 1/8", TARJETA E DOBRADIÇAS - 55 X 180 CM</t>
  </si>
  <si>
    <t>PORTA DE MADEIRA, TIPO PRANCHETA, COM MARCO FERRO "L" 1 1/4 X 1/8", TARJETA LIVRE/OCUPADO E DOBRADIÇAS - 100 X 160 CM</t>
  </si>
  <si>
    <t>PORTA DE MADEIRA, TIPO PRANCHETA, COM MARCO FERRO "L" 1 1/4 X 1/8", TARJETA LIVRE/OCUPADO E DOBRADIÇAS - 55 X 160 CM</t>
  </si>
  <si>
    <t>PORTA DE MADEIRA, TIPO PRANCHETA, COM MARCO FERRO "L" 1 1/4 X 1/8", TARJETA LIVRE/OCUPADO E DOBRADIÇAS - 55 X 180 CM</t>
  </si>
  <si>
    <t>PORTA DE MADEIRA, TIPO PRANCHETA, COM MARCO FERRO "L" 1 1/4 X 1/8", TARJETA LIVRE/OCUPADO E DOBRADIÇAS - 60 X 165 CM</t>
  </si>
  <si>
    <t>PORTA EM MADEIRA DE LEI ESPECIAL COMPLETA 60 X 210 CM, COM REVESTIMENTO EM LAMINADO MELAMÍNICO NAS DUAS FACES, INCLUSIVE FERRAGENS E MAÇANETA TIPO ALAVANCA</t>
  </si>
  <si>
    <t>PORTA EM MADEIRA DE LEI ESPECIAL COMPLETA 70 X 210 CM, COM REVESTIMENTO EM LAMINADO MELAMÍNICO NAS DUAS FACES, INCLUSIVE FERRAGENS E MAÇANETA TIPO ALAVANCA</t>
  </si>
  <si>
    <t>PORTA EM MADEIRA DE LEI ESPECIAL COMPLETA 80 X 210 CM, COM REVESTIMENTO EM LAMINADO MELAMÍNICO NAS DUAS FACES, INCLUSIVE FERRAGENS E MAÇANETA TIPO ALAVANCA</t>
  </si>
  <si>
    <t>PORTA EM MADEIRA DE LEI ESPECIAL COMPLETA 90 X 210 CM, PARA PINTURA, PARA P.N.E., COM PROTEÇÃO INFERIOR EM LAMINADO MELAMÍNICO, INCLUSIVE FERRAGENS E MAÇANETA TIPO ALAVANCA (P2)</t>
  </si>
  <si>
    <t>PORTA EM MADEIRA DE LEI REVESTIDA EM LAMINADO MELAMÍNICO, COM MARCO EM ALUMÍNIO ANODIZADO NATURAL, TARJETA LIVRE/OCUPADO E DOBRADIÇAS - 60 X 165 CM</t>
  </si>
  <si>
    <t>PROTETOR DE PAREDE BATE MACA EM PVC RÍGIDO DE ALTO IMPACTO, BASE DE FIXAÇÃO, TERMINAIS DE ACABAMENTO E ADAPTADORES L = 200 MM</t>
  </si>
  <si>
    <t>RÉGUA PARA ALISARES DE 5 X 1 CM DE MADEIRA DE LEI PARA PINTURA COLOCADO</t>
  </si>
  <si>
    <t>RÉGUA PARA ALISARES DE 7 X 1 CM DE MADEIRA DE LEI PARA PINTURA COLOCADO</t>
  </si>
  <si>
    <t>EST-001  - ESTRUTURA DE CONCRETO</t>
  </si>
  <si>
    <t>APLICAÇÃO DE CONCRETO AUTO-ADENSÁVEL EM ESTRUTURA, INCLUSIVE ESPALHAMENTO, ADENSAMENTO E ACABAMENTO</t>
  </si>
  <si>
    <t>DESCARGA, MONTAGEM, DESMONTAGEM E CARGA DE ESCORAMENTO METÁLICO TIPOS A E B PARA VIGAS E LAJES</t>
  </si>
  <si>
    <t>ESCORAMENTO METÁLICO TUBULAR CONVENCIONAL (H = 1,80 À 3,20 M) COM ACESSÓRIOS PARA LAJES E VIGAS MACIÇAS, EXCLUSIVE TRANSPORTE E MONTAGEM (ALUGUEL MENSAL)</t>
  </si>
  <si>
    <t>M3*MÊS</t>
  </si>
  <si>
    <t>ESCORAMENTO METÁLICO TUBULAR CONVENCIONAL (H = 3,21 À 4,50 M) COM ACESSÓRIOS PARA LAJES E VIGAS MACIÇAS, EXCLUSIVE TRANSPORTE E MONTAGEM (ALUGUEL MENSAL)</t>
  </si>
  <si>
    <t>FORMA E DESFORMA DE COMPENSADO PLASTIFICADO, ESP. 12MM, REAPROVEITAMENTO (3X), EXCLUSIVE ESCORAMENTO</t>
  </si>
  <si>
    <t>FORMA E DESFORMA DE COMPENSADO PLASTIFICADO, ESP. 12MM, REAPROVEITAMENTO (5X), EXCLUSIVE ESCORAMENTO</t>
  </si>
  <si>
    <t>FORMA E DESFORMA DE COMPENSADO PLASTIFICADO, ESP. 14MM, REAPROVEITAMENTO (5X), EXCLUSIVE ESCORAMENTO</t>
  </si>
  <si>
    <t>FORMA E DESFORMA DE COMPENSADO RESINADO, ESP. 10MM, REAPROVEITAMENTO (3X), EXCLUSIVE ESCORAMENTO</t>
  </si>
  <si>
    <t>FORMA E DESFORMA DE COMPENSADO RESINADO, ESP. 12MM, REAPROVEITAMENTO (3X), EXCLUSIVE ESCORAMENTO</t>
  </si>
  <si>
    <t>FORMA E DESFORMA DE COMPENSADO RESINADO, ESP. 14MM, REAPROVEITAMENTO (3X), EXCLUSIVE ESCORAMENTO</t>
  </si>
  <si>
    <t>FORMA E DESFORMA DE MADEIRA PARA ESTRUTURA EM CURVA COM TÁBUA, SARRAFO E COMPENSADO RESINADO NAVAL, ESP. 6MM, REAPROVEITAMENTO (2X), EXCLUSIVE ESCORAMENTO</t>
  </si>
  <si>
    <t>FORMA E DESFORMA DE MADEIRA PARA ESTRUTURA EM CURVA COM TÁBUA, SARRAFO E COMPENSADO RESINADO NAVAL, ESP. 6MM, REAPROVEITAMENTO (3X), EXCLUSIVE ESCORAMENTO</t>
  </si>
  <si>
    <t>FORMA E DESFORMA DE MADEIRA PARA ESTRUTURA EM CURVA COM TÁBUA, SARRAFO E COMPENSADO RESINADO NAVAL, ESP. 6MM, REAPROVEITAMENTO (5X), EXCLUSIVE ESCORAMENTO</t>
  </si>
  <si>
    <t>FORMA E DESFORMA DE TÁBUA E SARRAFO, REAPROVEITAMENTO (3X), EXCLUSIVE ESCORAMENTO</t>
  </si>
  <si>
    <t>FORNECIMENTO DE CONCRETO ESTRUTURAL, PREPARADO EM OBRA, COM FCK 20 MPA, INCLUSIVE LANÇAMENTO, ADENSAMENTO E ACABAMENTO</t>
  </si>
  <si>
    <t>FORNECIMENTO DE CONCRETO ESTRUTURAL, PREPARADO EM OBRA, COM FCK 25 MPA, INCLUSIVE LANÇAMENTO, ADENSAMENTO E ACABAMENTO</t>
  </si>
  <si>
    <t>FORNECIMENTO DE CONCRETO ESTRUTURAL, PREPARADO EM OBRA, COM FCK 30 MPA, INCLUSIVE LANÇAMENTO, ADENSAMENTO E ACABAMENTO</t>
  </si>
  <si>
    <t>FORNECIMENTO DE CONCRETO ESTRUTURAL, PREPARADO EM OBRA, COM FCK 35 MPA, INCLUSIVE LANÇAMENTO, ADENSAMENTO E ACABAMENTO</t>
  </si>
  <si>
    <t>FORNECIMENTO DE CONCRETO ESTRUTURAL, PREPARADO EM OBRA, COM FCK 40 MPA, INCLUSIVE LANÇAMENTO, ADENSAMENTO E ACABAMENTO</t>
  </si>
  <si>
    <t>FORNECIMENTO DE CONCRETO ESTRUTURAL, USINADO BOMBEADO, AUTO-ADENSÁVEL, COM FCK 20 MPA, INCLUSIVE LANÇAMENTO E ACABAMENTO</t>
  </si>
  <si>
    <t>FORNECIMENTO DE CONCRETO ESTRUTURAL, USINADO BOMBEADO, AUTO-ADENSÁVEL, COM FCK 25 MPA, INCLUSIVE LANÇAMENTO E ACABAMENTO</t>
  </si>
  <si>
    <t>FORNECIMENTO DE CONCRETO ESTRUTURAL, USINADO BOMBEADO, AUTO-ADENSÁVEL, COM FCK 30 MPA, INCLUSIVE LANÇAMENTO E ACABAMENTO</t>
  </si>
  <si>
    <t>FORNECIMENTO DE CONCRETO ESTRUTURAL, USINADO BOMBEADO, AUTO-ADENSÁVEL, COM FCK 35 MPA, INCLUSIVE LANÇAMENTO E ACABAMENTO</t>
  </si>
  <si>
    <t>FORNECIMENTO DE CONCRETO ESTRUTURAL, USINADO BOMBEADO, AUTO-ADENSÁVEL, COM FCK 40 MPA, INCLUSIVE LANÇAMENTO E ACABAMENTO</t>
  </si>
  <si>
    <t>FORNECIMENTO DE CONCRETO ESTRUTURAL, USINADO BOMBEADO, AUTO-ADENSÁVEL, COM FCK 45 MPA, INCLUSIVE LANÇAMENTO E ACABAMENTO</t>
  </si>
  <si>
    <t>FORNECIMENTO DE CONCRETO ESTRUTURAL, USINADO BOMBEADO, COM FCK 20 MPA, INCLUSIVE LANÇAMENTO, ADENSAMENTO E ACABAMENTO</t>
  </si>
  <si>
    <t>FORNECIMENTO DE CONCRETO ESTRUTURAL, USINADO BOMBEADO, COM FCK 25 MPA, INCLUSIVE LANÇAMENTO, ADENSAMENTO E ACABAMENTO</t>
  </si>
  <si>
    <t>FORNECIMENTO DE CONCRETO ESTRUTURAL, USINADO BOMBEADO, COM FCK 30 MPA, INCLUSIVE LANÇAMENTO, ADENSAMENTO E ACABAMENTO</t>
  </si>
  <si>
    <t>FORNECIMENTO DE CONCRETO ESTRUTURAL, USINADO BOMBEADO, COM FCK 35 MPA, INCLUSIVE LANÇAMENTO, ADENSAMENTO E ACABAMENTO</t>
  </si>
  <si>
    <t>FORNECIMENTO DE CONCRETO ESTRUTURAL, USINADO BOMBEADO, COM FCK 40 MPA, INCLUSIVE LANÇAMENTO, ADENSAMENTO E ACABAMENTO</t>
  </si>
  <si>
    <t>FORNECIMENTO DE CONCRETO ESTRUTURAL, USINADO BOMBEADO, COM FCK 45 MPA, INCLUSIVE LANÇAMENTO, ADENSAMENTO E ACABAMENTO</t>
  </si>
  <si>
    <t>FORNECIMENTO DE CONCRETO ESTRUTURAL, USINADO, COM FCK 20 MPA, INCLUSIVE LANÇAMENTO, ADENSAMENTO E ACABAMENTO</t>
  </si>
  <si>
    <t>FORNECIMENTO DE CONCRETO ESTRUTURAL, USINADO, COM FCK 25 MPA, INCLUSIVE LANÇAMENTO, ADENSAMENTO E ACABAMENTO</t>
  </si>
  <si>
    <t>FORNECIMENTO DE CONCRETO ESTRUTURAL, USINADO, COM FCK 30 MPA, INCLUSIVE LANÇAMENTO, ADENSAMENTO E ACABAMENTO</t>
  </si>
  <si>
    <t>FORNECIMENTO DE CONCRETO ESTRUTURAL, USINADO, COM FCK 35 MPA, INCLUSIVE LANÇAMENTO, ADENSAMENTO E ACABAMENTO</t>
  </si>
  <si>
    <t>FORNECIMENTO DE CONCRETO ESTRUTURAL, USINADO, COM FCK 40 MPA, INCLUSIVE LANÇAMENTO, ADENSAMENTO E ACABAMENTO</t>
  </si>
  <si>
    <t>FORNECIMENTO DE CONCRETO ESTRUTURAL, USINADO, COM FCK 45 MPA, INCLUSIVE LANÇAMENTO, ADENSAMENTO E ACABAMENTO</t>
  </si>
  <si>
    <t>FORNECIMENTO DE CONCRETO NÃO ESTRUTURAL, PREPARADO EM OBRA COM BETONEIRA, COM FCK 10 MPA, INCLUSIVE LANÇAMENTO, ADENSAMENTO E ACABAMENTO</t>
  </si>
  <si>
    <t>FORNECIMENTO DE CONCRETO NÃO ESTRUTURAL, PREPARADO EM OBRA COM BETONEIRA, COM FCK 13,5 MPA, INCLUSIVE LANÇAMENTO, ADENSAMENTO E ACABAMENTO</t>
  </si>
  <si>
    <t>FORNECIMENTO DE CONCRETO NÃO ESTRUTURAL, PREPARADO EM OBRA COM BETONEIRA, COM FCK 15 MPA, INCLUSIVE LANÇAMENTO, ADENSAMENTO E ACABAMENTO</t>
  </si>
  <si>
    <t>FORNECIMENTO DE CONCRETO NÃO ESTRUTURAL, PREPARADO EM OBRA COM BETONEIRA, COM FCK 18 MPA, INCLUSIVE LANÇAMENTO, ADENSAMENTO E ACABAMENTO</t>
  </si>
  <si>
    <t>FORNECIMENTO DE CONCRETO NÃO ESTRUTURAL, PREPARADO EM OBRA COM BETONEIRA, COM FCK 9 MPA, INCLUSIVE LANÇAMENTO, ADENSAMENTO E ACABAMENTO</t>
  </si>
  <si>
    <t>FORNECIMENTO DE CONCRETO NÃO ESTRUTURAL, USINADO, COM FCK 10 MPA, INCLUSIVE LANÇAMENTO, ADENSAMENTO E ACABAMENTO</t>
  </si>
  <si>
    <t>FORNECIMENTO DE CONCRETO NÃO ESTRUTURAL, USINADO, COM FCK 15 MPA, INCLUSIVE LANÇAMENTO, ADENSAMENTO E ACABAMENTO</t>
  </si>
  <si>
    <t>LOCAÇÃO, MONTAGEM E DESMONTAGEM DE MOLDES PLÁSTICOS PARA CONCRETAGEM DE LAJES NERVURADAS 600 X 425 CM, INCLUSIVE CIMBRAMENTO H = 3,00 M</t>
  </si>
  <si>
    <t>EST-002  - ESTRUTURA DE CONCRETO</t>
  </si>
  <si>
    <t>ANCORAGEM DE BARRAS DE AÇO , COM RESINA BASE DE POLIÉSTER</t>
  </si>
  <si>
    <t>ESCARIFICAÇÃO MANUAL , CORTE DE CONCRETO ATÉ 3 CM DE PROFUNDIDADE</t>
  </si>
  <si>
    <t>FORNECIMENTO E APLICAÇÃO DE GROUT PARA ANCORAGENS, RECUPERAÇÕES ESTRUTURAIS E USO EM GERAL</t>
  </si>
  <si>
    <t>GROUT - PREPARO COM ARGAMASSA DE CIMENTO, AREIA SEM PENEIRAR E PEDRISCO TRAÇO 1:3:2</t>
  </si>
  <si>
    <t>GROUT - PREPARO E LANÇAMENTO COM ARGAMASSA DE CIMENTO, CAL HIDRATADA, AREIA SEM PENEIRAR E PEDRICO TRAÇO 1:0,1:3:2</t>
  </si>
  <si>
    <t>LIXAMENTO MECANIZADO DA ARMADURA COM ESCOVA CIRCULAR</t>
  </si>
  <si>
    <t>PROTEÇÃO DE ARMADURA CORROÍDA POR AÇÃO DE CLORETOS, COM TINTA DE ALTO TEOR DE ZINCO</t>
  </si>
  <si>
    <t>REFORÇO ESTRUTURAL COM EMENDA POR SOLDA , PARA RECONSTITUIÇÃO DA SEÇÃO DA ARMADURA</t>
  </si>
  <si>
    <t>REFORÇO ESTRUTURAL COM EMENDA POR TRANSPASSE , PARA RECONSTITUIÇÃO DA SEÇÃO DA ARMADURA</t>
  </si>
  <si>
    <t>EST-003  - ESTRUTURA METÁLICA</t>
  </si>
  <si>
    <t>ESTRUTURA DE AÇO PARA COBERTURA DUAS ÁGUAS COM LANTERNIM, ESPAÇAMENTO ENTRE TESOURAS 4 M, VÃO 15 M</t>
  </si>
  <si>
    <t>ESTRUTURA DE AÇO PARA COBERTURA DUAS ÁGUAS COM LANTERNIM, ESPAÇAMENTO ENTRE TESOURAS 5 M, VÃO 25 M</t>
  </si>
  <si>
    <t>ESTRUTURA DE AÇO PARA COBERTURA DUAS ÁGUAS COM LANTERNIM, ESPAÇAMENTO ENTRE TESOURAS 5 M, VÃO 30 M</t>
  </si>
  <si>
    <t>ESTRUTURA DE AÇO PARA COBERTURA EM ARCO , ESPAÇAMENTO ENTRE ARCOS 4 M, VÃO 15 M</t>
  </si>
  <si>
    <t>ESTRUTURA DE AÇO PARA COBERTURA EM ARCO , ESPAÇAMENTO ENTRE ARCOS 5 M, VÃO 20 M</t>
  </si>
  <si>
    <t>ESTRUTURA DE AÇO PARA COBERTURA EM ARCO , ESPAÇAMENTO ENTRE ARCOS 6 M, VÃO 25 M</t>
  </si>
  <si>
    <t>ESTRUTURA DE AÇO PARA COBERTURA EM ARCO , ESPAÇAMENTO ENTRE ARCOS 6 M, VÃO 30 M</t>
  </si>
  <si>
    <t>ESTRUTURA DE AÇO PARA COBERTURA EM SHED , ESPAÇAMENTO ENTRE TESOURAS 10 M, VÃO 20 M</t>
  </si>
  <si>
    <t>ESTRUTURA DE AÇO PARA COBERTURA EM SHED , ESPAÇAMENTO ENTRE TESOURAS 10 M, VÃO 25 M</t>
  </si>
  <si>
    <t>ESTRUTURA DE AÇO PARA COBERTURA EM SHED , ESPAÇAMENTO ENTRE TESOURAS 12 M, VÃO 30 M</t>
  </si>
  <si>
    <t>ESTRUTURA DE AÇO PARA COBERTURA EM SHED , ESPAÇAMENTO ENTRE TESOURAS 7 M, VÃO 15</t>
  </si>
  <si>
    <t>ESTRUTURA DE ALUMÍNIO EM DUAS ÁGUAS , ESPAÇAMENTO ENTRE TESOURAS DE 3 A 6 M, VÃO DE 20 M</t>
  </si>
  <si>
    <t>ESTRUTURA DE ALUMÍNIO EM DUAS ÁGUAS , ESPAÇAMENTO ENTRE TESOURAS DE 3 A 6 M, VÃO DE 25 M</t>
  </si>
  <si>
    <t>ESTRUTURA DE ALUMÍNIO EM DUAS ÁGUAS , ESPAÇAMENTO ENTRE TESOURAS DE 3 A 6 M, VÃO DE 30 M</t>
  </si>
  <si>
    <t>ESTRUTURA DE ALUMÍNIO EM DUAS ÁGUAS , ESPAÇAMENTO ENTRE TESOURAS DE 3 A 6 M, VÃO DE 40 M</t>
  </si>
  <si>
    <t>FORNECIMENTO, FABRICAÇÃO, TRANSPORTE E MONTAGEM DE ESTRUTURA METÁLICA EM PERFIS LAMINADOS, INCLUSIVE PINTURA PRIMER</t>
  </si>
  <si>
    <t>FORNECIMENTO, FABRICAÇÃO, TRANSPORTE E MONTAGEM DE ESTRUTURA METÁLICA EM PERFIS SOLDADOS, INCLUSIVE PINTURA PRIMER</t>
  </si>
  <si>
    <t>FORNECIMENTO, FABRICAÇÃO, TRANSPORTE E MONTAGEM DE ESTRUTURA METÁLICA EM PERFIS TUBULARES, INCLUSIVE PINTURA PRIMER</t>
  </si>
  <si>
    <t>FORNECIMENTO, FABRICAÇÃO, TRANSPORTE E MONTAGEM DE ESTRUTURA METÁLICA PARA TELHADO DE QUADRA POLI ESPORTIVA EM AÇO SAC-41, PINTADA</t>
  </si>
  <si>
    <t>FORNECIMENTO, FABRICAÇÃO, TRANSPORTE E MONTAGEM DE ESTRUTURA METÁLICA PARA TELHADO SOBRE LAJE PARA TELHAS CERÂMICAS, INCLUSIVE PINTURA PRIMER</t>
  </si>
  <si>
    <t>FORNECIMENTO, FABRICAÇÃO, TRANSPORTE E MONTAGEM DE ESTRUTURA METÁLICA PARA TELHADO SOBRE LAJE PARA TELHAS METÁLICAS, INCLUSIVE PINTURA PRIMER</t>
  </si>
  <si>
    <t>FOR-001  - FORROS</t>
  </si>
  <si>
    <t>CIMALHA DE MADEIRA PARA FORRO DE MADEIRA</t>
  </si>
  <si>
    <t>COLOCAÇÃO DE MOLDURA DE GESSO</t>
  </si>
  <si>
    <t>EMPENAS DE MADEIRA (RÉGUAS)</t>
  </si>
  <si>
    <t>FORRO DE GESSO EM PLACAS ACARTONADAS - FGA</t>
  </si>
  <si>
    <t>FORRO DE GESSO EM PLACAS ACARTONADAS - FGE</t>
  </si>
  <si>
    <t>FORRO DE GESSO EM PLACAS 60 X 60 CM LISO</t>
  </si>
  <si>
    <t>FORRO DE MADEIRA DE PINUS</t>
  </si>
  <si>
    <t>FORRO DE MADEIRA EM ANGELIM</t>
  </si>
  <si>
    <t>FORRO EM PVC BRANCO DE L = 10 CM</t>
  </si>
  <si>
    <t>FORRO EM PVC BRANCO DE L = 20 CM</t>
  </si>
  <si>
    <t>MANTA ISOLANTE PARA TELHADOS</t>
  </si>
  <si>
    <t>FRG-001  - FERRAGENS</t>
  </si>
  <si>
    <t>DOBRADIÇA DE FERRO CROMADA 3" X 2 1/2"</t>
  </si>
  <si>
    <t>DOBRADIÇA DE FERRO CROMADA 3 1/2" X 2 1/2"</t>
  </si>
  <si>
    <t>DOBRADIÇA DE FERRO CROMADO 3" X 2"</t>
  </si>
  <si>
    <t>FECHADURA 357-(E49) E282 - ML600 CROMADA</t>
  </si>
  <si>
    <t>FECHADURA 457-(E49) E283 - ML600 CROMADA</t>
  </si>
  <si>
    <t>FECHADURA 557-(E49) E285 - ML600 CROMADA</t>
  </si>
  <si>
    <t>MOLA HIDRÁULICA NORMAL</t>
  </si>
  <si>
    <t>MOLA HIDRÁULICA PARA PORTA DE CHUMBO</t>
  </si>
  <si>
    <t>TARJETA CROMADA, INSTALADA PORTAS DE SANITÁRIOS</t>
  </si>
  <si>
    <t>TARJETA CROMADA, INSTALADA PORTAS DE SANITÁRIOS-LIVRE/OCUPADO</t>
  </si>
  <si>
    <t>FUN-001 - FUNDAÇÕES PROFUNDAS - EXCETO ARMAÇÃO</t>
  </si>
  <si>
    <t>CORTE DE ESTACA TIPO TRILHO TR 25/32 DUPLO</t>
  </si>
  <si>
    <t>CORTE DE ESTACA TIPO TRILHO TR 25/32 SIMPLES</t>
  </si>
  <si>
    <t>CORTE DE ESTACA TIPO TRILHO TR 37/45/57 DUPLO</t>
  </si>
  <si>
    <t>CORTE DE ESTACA TIPO TRILHO TR 37/45/57 SIMPLES</t>
  </si>
  <si>
    <t>CORTE E PREPARO DE CABEÇA DE ESTACAS</t>
  </si>
  <si>
    <t>CRAVAÇÃO E CONCRETAGEM ESTACA TIPO FRANKI MOLDADA "IN LOCO" 130 TON D = 520 MM</t>
  </si>
  <si>
    <t>CRAVAÇÃO E CONCRETAGEM ESTACA TIPO FRANKI MOLDADA "IN LOCO" 170 TON D = 600 MM</t>
  </si>
  <si>
    <t>CRAVAÇÃO E CONCRETAGEM ESTACA TIPO FRANKI MOLDADA "IN LOCO" 55 TON D = 350 MM</t>
  </si>
  <si>
    <t>CRAVAÇÃO E CONCRETAGEM ESTACA TIPO FRANKI MOLDADA "IN LOCO" 70 TON D = 400 MM</t>
  </si>
  <si>
    <t>CRAVAÇÃO E CONCRETAGEM ESTACA TIPO FRANKI MOLDADA "IN LOCO" 95 TON D = 450 MM</t>
  </si>
  <si>
    <t>EMENDA DE ESTACA PRÉ MOLDADA ACIMA DE 95T</t>
  </si>
  <si>
    <t>EMENDA DE ESTACA PRÉ-MOLDADA ATÉ 65T</t>
  </si>
  <si>
    <t>EMENDA DE ESTACA PRÉ-MOLDADA DE 65T A 95T</t>
  </si>
  <si>
    <t>ESCAVAÇÃO E CONCRETAGEM ESTACA TIPO STRAUSS MOLDADA "IN LOCO" D = 250 MM</t>
  </si>
  <si>
    <t>ESCAVAÇÃO E CONCRETAGEM ESTACA TIPO STRAUSS MOLDADA "IN LOCO" D = 320 MM</t>
  </si>
  <si>
    <t>ESCAVAÇÃO E CONCRETAGEM ESTACA TIPO STRAUSS MOLDADA "IN LOCO" D = 380 MM</t>
  </si>
  <si>
    <t>ESCAVAÇÃO E CONCRETAGEM ESTACA TIPO STRAUSS MOLDADA "IN LOCO" D = 420 MM</t>
  </si>
  <si>
    <t>ESCAVAÇÃO E CONCRETAGEM ESTACA TIPO STRAUSS MOLDADA "IN LOCO" D = 520 MM</t>
  </si>
  <si>
    <t>ESCAVAÇÃO MANUAL DE TUBULÃO A CÉU ABERTO</t>
  </si>
  <si>
    <t>ESTACA PRÉ-MOLDADA DE CONCRETO ARMADO CRAVADA D = 180 MM/35T</t>
  </si>
  <si>
    <t>ESTACA PRÉ-MOLDADA DE CONCRETO ARMADO CRAVADA D = 230 MM/55T</t>
  </si>
  <si>
    <t>ESTACA PRÉ-MOLDADA DE CONCRETO ARMADO CRAVADA D = 260 MM/70T</t>
  </si>
  <si>
    <t>ESTACA PRÉ-MOLDADA DE CONCRETO ARMADO CRAVADA D = 330 MM/90T</t>
  </si>
  <si>
    <t>ESTACA PRÉ-MOLDADA DE CONCRETO ARMADO CRAVADA D = 380 MM/105T</t>
  </si>
  <si>
    <t>ESTACA PRÉ-MOLDADA DE CONCRETO ARMADO CRAVADA D = 420 MM/130T</t>
  </si>
  <si>
    <t>ESTACA PRÉ-MOLDADA DE CONCRETO ARMADO CRAVADA D = 500 MM/150T</t>
  </si>
  <si>
    <t>ESTACA PRÉ-MOLDADA DE CONCRETO ARMADO CRAVADA 15 X 15 CM/25T</t>
  </si>
  <si>
    <t>ESTACA PRÉ-MOLDADA DE CONCRETO ARMADO CRAVADA 17 X 17 CM/35T</t>
  </si>
  <si>
    <t>ESTACA PRÉ-MOLDADA DE CONCRETO ARMADO CRAVADA 20 X 20 CM/50T</t>
  </si>
  <si>
    <t>ESTACA PRÉ-MOLDADA DE CONCRETO ARMADO CRAVADA 21,5 X 21,5 CM/60T</t>
  </si>
  <si>
    <t>ESTACA PRÉ-MOLDADA DE CONCRETO ARMADO CRAVADA 23 X 23 CM/70T</t>
  </si>
  <si>
    <t>ESTACA PRÉ-MOLDADA DE CONCRETO ARMADO CRAVADA 25,5 X 25,5 CM/85T</t>
  </si>
  <si>
    <t>ESTACA PRÉ-MOLDADA DE CONCRETO ARMADO CRAVADA 28 X 28 CM/105T</t>
  </si>
  <si>
    <t>ESTACA TIPO TRILHO TR-25 DUPLO</t>
  </si>
  <si>
    <t>ESTACA TIPO TRILHO TR-25 SIMPLES</t>
  </si>
  <si>
    <t>ESTACA TIPO TRILHO TR-32 DUPLO</t>
  </si>
  <si>
    <t>ESTACA TIPO TRILHO TR-32 SIMPLES</t>
  </si>
  <si>
    <t>ESTACA TIPO TRILHO TR-37 DUPLO</t>
  </si>
  <si>
    <t>ESTACA TIPO TRILHO TR-37 SIMPLES</t>
  </si>
  <si>
    <t>ESTACA TIPO TRILHO TR-45 DUPLO</t>
  </si>
  <si>
    <t>ESTACA TIPO TRILHO TR-45 SIMPLES</t>
  </si>
  <si>
    <t>ESTACA TIPO TRILHO TR-57 DUPLO</t>
  </si>
  <si>
    <t>ESTACA TIPO TRILHO TR-57 SIMPLES</t>
  </si>
  <si>
    <t>EXECUÇÃO DE ESTACA TIPO HÉLICE CONTÍNUA D = 400 MM, EXCETO CONCRETO</t>
  </si>
  <si>
    <t>EXECUÇÃO DE ESTACA TIPO HÉLICE CONTÍNUA D = 500 MM, EXCETO CONCRETO</t>
  </si>
  <si>
    <t>EXECUÇÃO DE ESTACA TIPO HÉLICE CONTÍNUA D = 600 MM, EXCETO CONCRETO</t>
  </si>
  <si>
    <t>EXECUÇÃO DE ESTACA TIPO HÉLICE CONTÍNUA D = 800 MM, EXCETO CONCRETO</t>
  </si>
  <si>
    <t>MOBILIZAÇÃO E DESMOBILIZAÇÃO DE EQUIPAMENTO PARA BROCA TRADO DMT ATÉ 50 KM</t>
  </si>
  <si>
    <t>VB</t>
  </si>
  <si>
    <t>MOBILIZAÇÃO E DESMOBILIZAÇÃO DE EQUIPAMENTO PARA BROCA TRADO DMT DE 50,1 A 100 KM</t>
  </si>
  <si>
    <t>MOBILIZAÇÃO E DESMOBILIZAÇÃO DE EQUIPAMENTO PARA ESTACA CRAVADA DMT ATÉ 50 KM</t>
  </si>
  <si>
    <t>MOBILIZAÇÃO E DESMOBILIZAÇÃO DE EQUIPAMENTO PARA ESTACA CRAVADA DMT DE 50,1 A 100 KM</t>
  </si>
  <si>
    <t>MOBILIZAÇÃO E DESMOBILIZAÇÃO DE EQUIPAMENTO PARA ESTACA STRAUSS DMT ATÉ 50 KM</t>
  </si>
  <si>
    <t>MOBILIZAÇÃO E DESMOBILIZAÇÃO DE EQUIPAMENTO PARA ESTACA STRAUSS DMT DE 50,1 A 100 KM</t>
  </si>
  <si>
    <t>MOBILIZAÇÃO E DESMOBILIZAÇÃO DE EQUIPAMENTO PARA ESTACA TIPO FRANKI DMT ATÉ 50 KM</t>
  </si>
  <si>
    <t>MOBILIZAÇÃO E DESMOBILIZAÇÃO DE EQUIPAMENTO PARA ESTACA TIPO FRANKI DMT DE 50,1 A 100 KM</t>
  </si>
  <si>
    <t>MOBILIZAÇÃO E DESMOBILIZAÇÃO DE EQUIPAMENTO PARA ESTACA TIPO HÉLICE CONTÍNUA DMT ATÉ 50 KM</t>
  </si>
  <si>
    <t>MOBILIZAÇÃO E DESMOBILIZAÇÃO DE EQUIPAMENTO PARA ESTACA TIPO HÉLICE CONTÍNUA DMT DE 50,1 A 100 KM</t>
  </si>
  <si>
    <t>MOBILIZAÇÃO E DESMOBILIZAÇÃO DE EQUIPAMENTO PARA ESTACA TRILHO DMT ATÉ 50 KM</t>
  </si>
  <si>
    <t>MOBILIZAÇÃO E DESMOBILIZAÇÃO DE EQUIPAMENTO PARA ESTACA TRILHO DMT DE 50,1 A 100 KM</t>
  </si>
  <si>
    <t>PERFURAÇÃO DE ESTACA BROCA A TRADO MANUAL D = 150 MM</t>
  </si>
  <si>
    <t>PERFURAÇÃO DE ESTACA BROCA A TRADO MANUAL D = 200 MM</t>
  </si>
  <si>
    <t>PERFURAÇÃO DE ESTACA BROCA A TRADO MANUAL D = 250 MM</t>
  </si>
  <si>
    <t>PERFURAÇÃO DE ESTACA BROCA A TRADO MANUAL D = 300 M</t>
  </si>
  <si>
    <t>PERFURAÇÃO DE ESTACA BROCA A TRADO MECANIZADO D = 250 MM</t>
  </si>
  <si>
    <t>PERFURAÇÃO DE ESTACA BROCA A TRADO MECANIZADO D = 300 MM</t>
  </si>
  <si>
    <t>PERFURAÇÃO DE ESTACA BROCA A TRADO MECANIZADO D = 350 MM</t>
  </si>
  <si>
    <t>PERFURAÇÃO DE ESTACA BROCA A TRADO MECANIZADO D = 400 MM</t>
  </si>
  <si>
    <t>PERFURAÇÃO DE ESTACA BROCA A TRADO MECANIZADO D = 450 MM</t>
  </si>
  <si>
    <t>PERFURAÇÃO DE ESTACA BROCA A TRADO MECANIZADO D = 500 MM</t>
  </si>
  <si>
    <t>SOLDA DE TOPO PERFIL METÁLICO DUPLO</t>
  </si>
  <si>
    <t>SOLDA DE TOPO PERFIL METÁLICO SIMPLES</t>
  </si>
  <si>
    <t>FUN-002  - FUNDAÇÃO SUPERFICIAL</t>
  </si>
  <si>
    <t>CONCRETO CICLÓPICO, FCK 15 MPA,  PREPARADO EM OBRA COM BETONEIRA, COM 30% DE PEDRA DE MÃO, INCLUSIVE LANÇAMENTO, ADENSAMENTO E ACABAMENTO</t>
  </si>
  <si>
    <t>CONCRETO CICLÓPICO, TRAÇO 1:3:6,  PREPARADO EM OBRA COM BETONEIRA, COM 30% DE PEDRA DE MÃO, INCLUSIVE LANÇAMENTO, ADENSAMENTO E ACABAMENTO</t>
  </si>
  <si>
    <t>CONCRETO CICLÓPICO, TRAÇO 1:4:8,  PREPARADO EM OBRA COM BETONEIRA, COM 30% DE PEDRA DE MÃO, INCLUSIVE LANÇAMENTO, ADENSAMENTO E ACABAMENTO</t>
  </si>
  <si>
    <t>FORMA E DESFORMA DE COMPENSADO RESINADO, ESP. 12MM, REAPROVEITAMENTO (3X) (FUNDAÇÃO)</t>
  </si>
  <si>
    <t>FORMA E DESFORMA DE TÁBUA E SARRAFO, REAPROVEITAMENTO (3X) (FUNDAÇÃO)</t>
  </si>
  <si>
    <t>FORNECIMENTO DE CONCRETO ESTRUTURAL, PREPARADO EM OBRA COM BETONEIRA, COM FCK 20 MPA, INCLUSIVE LANÇAMENTO, ADENSAMENTO E ACABAMENTO (FUNDAÇÃO)</t>
  </si>
  <si>
    <t>FORNECIMENTO DE CONCRETO ESTRUTURAL, PREPARADO EM OBRA COM BETONEIRA, COM FCK 25 MPA, INCLUSIVE LANÇAMENTO, ADENSAMENTO E ACABAMENTO (FUNDAÇÃO)</t>
  </si>
  <si>
    <t>FORNECIMENTO DE CONCRETO ESTRUTURAL, PREPARADO EM OBRA COM BETONEIRA, COM FCK 30 MPA, INCLUSIVE LANÇAMENTO, ADENSAMENTO E ACABAMENTO (FUNDAÇÃO)</t>
  </si>
  <si>
    <t>FORNECIMENTO DE CONCRETO ESTRUTURAL, PREPARADO EM OBRA COM BETONEIRA, COM FCK 35 MPA, INCLUSIVE LANÇAMENTO, ADENSAMENTO E ACABAMENTO (FUNDAÇÃO)</t>
  </si>
  <si>
    <t>FORNECIMENTO DE CONCRETO ESTRUTURAL, PREPARADO EM OBRA COM BETONEIRA, COM FCK 40 MPA, INCLUSIVE LANÇAMENTO, ADENSAMENTO E ACABAMENTO (FUNDAÇÃO)</t>
  </si>
  <si>
    <t>FORNECIMENTO DE CONCRETO ESTRUTURAL, USINADO BOMBEADO, COM FCK 20 MPA, INCLUSIVE LANÇAMENTO, ADENSAMENTO E ACABAMENTO (FUNDAÇÃO)</t>
  </si>
  <si>
    <t>FORNECIMENTO DE CONCRETO ESTRUTURAL, USINADO BOMBEADO, COM FCK 20 MPA, SLUMP 20 +/- 2 (SLUMPFLOW 48 A 53 CM, COM AGREGADOS PEDRISCO E AREIA, CONSUMO MÍNIMO DE CIMENTO DE 400 KG/M3), INCLUSIVE LANÇAMENTO, ADENSAMENTO E ACABAMENTO (FUNDAÇÃO)</t>
  </si>
  <si>
    <t>FORNECIMENTO DE CONCRETO ESTRUTURAL, USINADO BOMBEADO, COM FCK 25 MPA, INCLUSIVE LANÇAMENTO, ADENSAMENTO E ACABAMENTO (FUNDAÇÃO)</t>
  </si>
  <si>
    <t>FORNECIMENTO DE CONCRETO ESTRUTURAL, USINADO BOMBEADO, COM FCK 30 MPA, INCLUSIVE LANÇAMENTO, ADENSAMENTO E ACABAMENTO (FUNDAÇÃO)</t>
  </si>
  <si>
    <t>FORNECIMENTO DE CONCRETO ESTRUTURAL, USINADO BOMBEADO, COM FCK 35 MPA, INCLUSIVE LANÇAMENTO, ADENSAMENTO E ACABAMENTO (FUNDAÇÃO)</t>
  </si>
  <si>
    <t>FORNECIMENTO DE CONCRETO ESTRUTURAL, USINADO BOMBEADO, COM FCK 40 MPA, INCLUSIVE LANÇAMENTO, ADENSAMENTO E ACABAMENTO (FUNDAÇÃO)</t>
  </si>
  <si>
    <t>FORNECIMENTO DE CONCRETO ESTRUTURAL, USINADO, COM FCK 20 MPA, INCLUSIVE LANÇAMENTO, ADENSAMENTO E ACABAMENTO (FUNDAÇÃO)</t>
  </si>
  <si>
    <t>FORNECIMENTO DE CONCRETO ESTRUTURAL, USINADO, COM FCK 25 MPA, INCLUSIVE LANÇAMENTO, ADENSAMENTO E ACABAMENTO (FUNDAÇÃO)</t>
  </si>
  <si>
    <t>FORNECIMENTO DE CONCRETO ESTRUTURAL, USINADO, COM FCK 30 MPA, INCLUSIVE LANÇAMENTO, ADENSAMENTO E ACABAMENTO (FUNDAÇÃO)</t>
  </si>
  <si>
    <t>FORNECIMENTO DE CONCRETO ESTRUTURAL, USINADO, COM FCK 35 MPA, INCLUSIVE LANÇAMENTO, ADENSAMENTO E ACABAMENTO (FUNDAÇÃO)</t>
  </si>
  <si>
    <t>FORNECIMENTO DE CONCRETO ESTRUTURAL, USINADO, COM FCK 40 MPA, INCLUSIVE LANÇAMENTO, ADENSAMENTO E ACABAMENTO (FUNDAÇÃO)</t>
  </si>
  <si>
    <t xml:space="preserve">FORNECIMENTO DE CONCRETO NÃO ESTRUTURAL, PREPARADO EM OBRA COM BETONEIRA, COM FCK 10 MPA, INCLUSIVE LANÇAMENTO, ADENSAMENTO E ACABAMENTO (FUNDAÇÃO)
</t>
  </si>
  <si>
    <t>FORNECIMENTO DE CONCRETO NÃO ESTRUTURAL, PREPARADO EM OBRA COM BETONEIRA, COM FCK 13,5 MPA, INCLUSIVE LANÇAMENTO, ADENSAMENTO E ACABAMENTO (FUNDAÇÃO)</t>
  </si>
  <si>
    <t>FORNECIMENTO DE CONCRETO NÃO ESTRUTURAL, PREPARADO EM OBRA COM BETONEIRA, COM FCK 15 MPA, INCLUSIVE LANÇAMENTO, ADENSAMENTO E ACABAMENTO (FUNDAÇÃO)</t>
  </si>
  <si>
    <t>FORNECIMENTO DE CONCRETO NÃO ESTRUTURAL, PREPARADO EM OBRA COM BETONEIRA, COM FCK 18 MPA, INCLUSIVE LANÇAMENTO, ADENSAMENTO E ACABAMENTO (FUNDAÇÃO)</t>
  </si>
  <si>
    <t>FORNECIMENTO DE CONCRETO NÃO ESTRUTURAL, PREPARADO EM OBRA COM BETONEIRA, COM FCK 9 MPA, INCLUSIVE LANÇAMENTO, ADENSAMENTO E ACABAMENTO (FUNDAÇÃO)</t>
  </si>
  <si>
    <t>FORNECIMENTO DE CONCRETO NÃO ESTRUTURAL, USINADO, COM FCK 10 MPA, INCLUSIVE LANÇAMENTO, ADENSAMENTO E ACABAMENTO (FUNDAÇÃO)</t>
  </si>
  <si>
    <t>FORNECIMENTO DE CONCRETO NÃO ESTRUTURAL, USINADO, COM FCK 15 MPA, INCLUSIVE LANÇAMENTO, ADENSAMENTO E ACABAMENTO (FUNDAÇÃO)</t>
  </si>
  <si>
    <t>LASTRO DE BRITA 2 OU 3 APILOADO MANUALMENTE</t>
  </si>
  <si>
    <t xml:space="preserve">LASTRO DE CONCRETO MAGRO, INCLUSIVE TRANSPORTE, LANÇAMENTO E ADENSAMENTO </t>
  </si>
  <si>
    <t>GAS-001  - INSTALAÇÃO DE GÁS</t>
  </si>
  <si>
    <t>BICO DE BUSEN</t>
  </si>
  <si>
    <t>CAPS FORJADO SOLDA SCH 40 S/COST A234 WPB 3/4"</t>
  </si>
  <si>
    <t>CILINDRO DE AÇO COM GÁS GLP CAPACIDADE 45 KG</t>
  </si>
  <si>
    <t>COLETOR MÓDULO CENTRAL</t>
  </si>
  <si>
    <t>COLETOR MÓDULO II SIMPLES P-45</t>
  </si>
  <si>
    <t>DEPÓSITO PARA CILINDRO DE GÁS (GLP) - PADRÃO DEER-MG</t>
  </si>
  <si>
    <t>MANGUEIRA PLÁSTICA PARA GÁS D = 3/8" X 1,50 M</t>
  </si>
  <si>
    <t>NIPLE DE REDUÇÃO DE LATÃO 1/2" NPT X 1/8" NPT</t>
  </si>
  <si>
    <t>NIPLE DE REDUÇÃO DE LATÃO 1/2" NPT X 3/8" NPT</t>
  </si>
  <si>
    <t>NIPLE DUPLO FERRO MALEÁVEL 300# 1/2" NPT</t>
  </si>
  <si>
    <t>PIG-TAIL DE BORRACHA P-45/P-90 - 500MM</t>
  </si>
  <si>
    <t>REGISTRO BICO INJETOR D = 3/8"</t>
  </si>
  <si>
    <t>REGISTRO DE GÁS D = 1/2"</t>
  </si>
  <si>
    <t>REGISTRO DE LATÃO 1/2" NPT X 1/2" NPT</t>
  </si>
  <si>
    <t>REGULADOR PRESSÃO ALIANÇA 76506/3 ENTRA 1/8" - 7KG/H - EST. ÚNICO</t>
  </si>
  <si>
    <t>TAMPÃO (CAP) FERRO MALEÁVEL NPT 300# 1/2"</t>
  </si>
  <si>
    <t>TUBO AÇO PRETO SCH-40, D = 1/2" SEM COSTURA</t>
  </si>
  <si>
    <t>TUBO AÇO PRETO SCH-40, D = 3/4" SEM COSTURA</t>
  </si>
  <si>
    <t>TUBO AÇO PRETO SCH-40, D = 3/8" SEM COSTURA</t>
  </si>
  <si>
    <t>VÁLVULA DE ESFERA TRIPARTIDA COM ROSCA NPT, CLASSE 300LBS - 1/2"</t>
  </si>
  <si>
    <t>VÁLVULA DE ESFERA TRIPARTIDA COM ROSCA NPT, CLASSE 300LBS - 3/4"</t>
  </si>
  <si>
    <t>VÁLVULA DE REGISTRO PARA GÁS COM TÊ REVERSÍVEL PARA 2 BOTIJÕES</t>
  </si>
  <si>
    <t>HID-001  - INSTALAÇÃO HIDRO-SANITÁRIA</t>
  </si>
  <si>
    <t>ADAPTADOR SOLDÁVEL DE PVC MARROM COM FLANGES E ANEL PARA CAIXA DÁGUA Ø 20 MM X 1/2"</t>
  </si>
  <si>
    <t>ADAPTADOR SOLDÁVEL DE PVC MARROM COM FLANGES E ANEL PARA CAIXA DÁGUA Ø 25 MM X 3/4"</t>
  </si>
  <si>
    <t>ADAPTADOR SOLDÁVEL DE PVC MARROM COM FLANGES E ANEL PARA CAIXA DÁGUA Ø 32 MM X 1"</t>
  </si>
  <si>
    <t>ADAPTADOR SOLDÁVEL DE PVC MARROM COM FLANGES E ANEL PARA CAIXA DÁGUA Ø 40 MM X 1 1/4"</t>
  </si>
  <si>
    <t>ADAPTADOR SOLDÁVEL DE PVC MARROM COM FLANGES E ANEL PARA CAIXA DÁGUA Ø 50 MM X 1 1/2"</t>
  </si>
  <si>
    <t>ADAPTADOR SOLDÁVEL DE PVC MARROM COM FLANGES E ANEL PARA CAIXA DÁGUA Ø 60 MM X 2"</t>
  </si>
  <si>
    <t>ADAPTADOR SOLDÁVEL DE PVC MARROM COM FLANGES LIVRES PARA CAIXA DÁGUA Ø 110 MM X 4"</t>
  </si>
  <si>
    <t>ADAPTADOR SOLDÁVEL DE PVC MARROM COM FLANGES LIVRES PARA CAIXA DÁGUA Ø 25 MM X 3/4"</t>
  </si>
  <si>
    <t>ADAPTADOR SOLDÁVEL DE PVC MARROM COM FLANGES LIVRES PARA CAIXA DÁGUA Ø 32 MM X 1"</t>
  </si>
  <si>
    <t>ADAPTADOR SOLDÁVEL DE PVC MARROM COM FLANGES LIVRES PARA CAIXA DÁGUA Ø 40 MM X 1 1/4"</t>
  </si>
  <si>
    <t>ADAPTADOR SOLDÁVEL DE PVC MARROM COM FLANGES LIVRES PARA CAIXA DÁGUA Ø 50 MM X 1 1/2"</t>
  </si>
  <si>
    <t>ADAPTADOR SOLDÁVEL DE PVC MARROM COM FLANGES LIVRES PARA CAIXA DÁGUA Ø 60 MM X 2"</t>
  </si>
  <si>
    <t>ADAPTADOR SOLDÁVEL DE PVC MARROM COM FLANGES LIVRES PARA CAIXA DÁGUA Ø 75 MM X 2 1/2"</t>
  </si>
  <si>
    <t>ADAPTADOR SOLDÁVEL DE PVC MARROM COM FLANGES LIVRES PARA CAIXA DÁGUA Ø 85 MM X 3"</t>
  </si>
  <si>
    <t>BOMBA CENTRÍFUGA DE SUCÇÃO E RECALQUE 1/2 HP D = 2"</t>
  </si>
  <si>
    <t>BOMBA CENTRÍFUGA DE SUCÇÃO E RECALQUE 1/2 HP D = 3"</t>
  </si>
  <si>
    <t>CAIXA ALVENARIA 100 X 100 X 50 CM, TAMPA EM CONCRETO-INSPEÇÃO /PASSAGEM, INCLUSIVE ESCAVAÇÃO, REATERRO E BOTA-FORA</t>
  </si>
  <si>
    <t>CAIXA ALVENARIA 100 X 100 X 50 CM, TAMPA EM GRELHA DE AÇO-PASSAGEM, INCLUSIVE ESCAVAÇÃO, REATERRO E BOTA-FORA</t>
  </si>
  <si>
    <t>CAIXA ALVENARIA 100 X 100 X 80 CM, TAMPA EM CONCRETO-INSPEÇÃO /PASSAGEM, INCLUSIVE ESCAVAÇÃO, REATERRO E BOTA-FORA</t>
  </si>
  <si>
    <t>CAIXA ALVENARIA 100 X 100 X 80 CM, TAMPA EM GRELHA DE AÇO-PASSAGEM, INCLUSIVE ESCAVAÇÃO, REATERRO E BOTA-FORA</t>
  </si>
  <si>
    <t>CAIXA ALVENARIA 30 X 30 X 30 CM, TAMPA EM CONCRETO-INSPEÇÃO /PASSAGEM, INCLUSIVE ESCAVAÇÃO, REATERRO E BOTA-FORA</t>
  </si>
  <si>
    <t>CAIXA ALVENARIA 30 X 30 X 30 CM, TAMPA EM GRELHA DE AÇO-PASSAGEM, INCLUSIVE ESCAVAÇÃO, REATERRO E BOTA-FORA</t>
  </si>
  <si>
    <t>CAIXA ALVENARIA 30 X 30 X 40 CM, TAMPA EM CONCRETO-INSPEÇÃO /PASSAGEM, INCLUSIVE ESCAVAÇÃO, REATERRO E BOTA-FORA</t>
  </si>
  <si>
    <t>CAIXA ALVENARIA 30 X 30 X 40 CM, TAMPA EM GRELHA DE AÇO-PASSAGEM, INCLUSIVE ESCAVAÇÃO, REATERRO E BOTA-FORA</t>
  </si>
  <si>
    <t>CAIXA ALVENARIA 30 X 30 X 60 CM, TAMPA EM CONCRETO-INSPEÇÃO /PASSAGEM, INCLUSIVE ESCAVAÇÃO, REATERRO E BOTA-FORA</t>
  </si>
  <si>
    <t>CAIXA ALVENARIA 30 X 30 X 60 CM, TAMPA EM GRELHA DE AÇO-PASSAGEM, INCLUSIVE ESCAVAÇÃO, REATERRO E BOTA-FORA</t>
  </si>
  <si>
    <t>CAIXA ALVENARIA 40 X 40 X 100 CM, TAMPA EM CONCRETO-INSPEÇÃO /PASSAGEM, INCLUSIVE ESCAVAÇÃO, REATERRO E BOTA-FORA</t>
  </si>
  <si>
    <t>CAIXA ALVENARIA 40 X 40 X 40 CM, TAMPA EM CONCRETO-INSPEÇÃO /PASSAGEM, INCLUSIVE ESCAVAÇÃO, REATERRO E BOTA-FORA</t>
  </si>
  <si>
    <t>CAIXA ALVENARIA 40 X 40 X 40 CM, TAMPA EM GRELHA DE AÇO-PASSAGEM, INCLUSIVE ESCAVAÇÃO, REATERRO E BOTA-FORA</t>
  </si>
  <si>
    <t>CAIXA ALVENARIA 40 X 40 X 60 CM, TAMPA EM CONCRETO-INSPEÇÃO /PASSAGEM, INCLUSIVE ESCAVAÇÃO, REATERRO E BOTA-FORA</t>
  </si>
  <si>
    <t>CAIXA ALVENARIA 40 X 40 X 60 CM, TAMPA EM GRELHA DE AÇO-PASSAGEM, INCLUSIVE ESCAVAÇÃO, REATERRO E BOTA-FORA</t>
  </si>
  <si>
    <t>CAIXA ALVENARIA 40 X 40 X 80 CM, TAMPA EM CONCRETO-INSPEÇÃO /PASSAGEM, INCLUSIVE ESCAVAÇÃO, REATERRO E BOTA-FORA</t>
  </si>
  <si>
    <t>CAIXA ALVENARIA 40 X 40 X 80 CM, TAMPA EM GRELHA DE AÇO-PASSAGEM, INCLUSIVE ESCAVAÇÃO, REATERRO E BOTA-FORA</t>
  </si>
  <si>
    <t>CAIXA ALVENARIA 50 X 50 X 100 CM, TAMPA EM CONCRETO-INSPEÇÃO /PASSAGEM, INCLUSIVE ESCAVAÇÃO, REATERRO E BOTA-FORA</t>
  </si>
  <si>
    <t>CAIXA ALVENARIA 50 X 50 X 100 CM, TAMPA EM GRELHA DE AÇO-PASSAGEM, INCLUSIVE ESCAVAÇÃO, REATERRO E BOTA-FORA</t>
  </si>
  <si>
    <t>CAIXA ALVENARIA 50 X 50 X 40 CM, TAMPA EM CONCRETO-INSPEÇÃO /PASSAGEM, INCLUSIVE ESCAVAÇÃO, REATERRO E BOTA-FORA</t>
  </si>
  <si>
    <t>CAIXA ALVENARIA 50 X 50 X 40 CM, TAMPA EM GRELHA DE AÇO-PASSAGEM, INCLUSIVE ESCAVAÇÃO, REATERRO E BOTA-FORA</t>
  </si>
  <si>
    <t>CAIXA ALVENARIA 50 X 50 X 60 CM, TAMPA EM CONCRETO-INSPEÇÃO /PASSAGEM, INCLUSIVE ESCAVAÇÃO, REATERRO E BOTA-FORA</t>
  </si>
  <si>
    <t>CAIXA ALVENARIA 50 X 50 X 60 CM, TAMPA EM GRELHA DE AÇO-PASSAGEM, INCLUSIVE ESCAVAÇÃO, REATERRO E BOTA-FORA</t>
  </si>
  <si>
    <t>CAIXA ALVENARIA 50 X 50 X 80 CM, TAMPA EM CONCRETO-INSPEÇÃO /PASSAGEM, INCLUSIVE ESCAVAÇÃO, REATERRO E BOTA-FORA</t>
  </si>
  <si>
    <t>CAIXA ALVENARIA 55 X 50 X 45 CM, TAMPA EM CONCRETO-INSPEÇÃO /PASSAGEM, INCLUSIVE ESCAVAÇÃO, REATERRO E BOTA-FORA</t>
  </si>
  <si>
    <t>CAIXA ALVENARIA 60 X 60 X 100 CM, TAMPA EM CONCRETO-INSPEÇÃO /PASSAGEM, INCLUSIVE ESCAVAÇÃO, REATERRO E BOTA-FORA</t>
  </si>
  <si>
    <t>CAIXA ALVENARIA 60 X 60 X 100 CM, TAMPA EM GRELHA DE AÇO-PASSAGEM, INCLUSIVE ESCAVAÇÃO, REATERRO E BOTA-FORA</t>
  </si>
  <si>
    <t>CAIXA ALVENARIA 60 X 60 X 40 CM, TAMPA EM CONCRETO-INSPEÇÃO /PASSAGEM, INCLUSIVE ESCAVAÇÃO, REATERRO E BOTA-FORA</t>
  </si>
  <si>
    <t>CAIXA ALVENARIA 60 X 60 X 40 CM, TAMPA EM GRELHA DE AÇO-PASSAGEM, INCLUSIVE ESCAVAÇÃO, REATERRO E BOTA-FORA</t>
  </si>
  <si>
    <t>CAIXA ALVENARIA 60 X 60 X 60 CM, TAMPA EM CONCRETO-INSPEÇÃO /PASSAGEM, INCLUSIVE ESCAVAÇÃO, REATERRO E BOTA-FORA</t>
  </si>
  <si>
    <t>CAIXA ALVENARIA 60 X 60 X 60 CM, TAMPA EM GRELHA DE AÇO-PASSAGEM, INCLUSIVE ESCAVAÇÃO, REATERRO E BOTA-FORA</t>
  </si>
  <si>
    <t>CAIXA ALVENARIA 60 X 60 X 65 CM, TAMPA EM CONCRETO-INSPEÇÃO /PASSAGEM, INCLUSIVE ESCAVAÇÃO, REATERRO E BOTA-FORA</t>
  </si>
  <si>
    <t>CAIXA ALVENARIA 60 X 60 X 70 CM, TAMPA EM CONCRETO-INSPEÇÃO /PASSAGEM, INCLUSIVE ESCAVAÇÃO, REATERRO E BOTA-FORA</t>
  </si>
  <si>
    <t>CAIXA ALVENARIA 60 X 60 X 75 CM, TAMPA EM CONCRETO-INSPEÇÃO /PASSAGEM, INCLUSIVE ESCAVAÇÃO, REATERRO E BOTA-FORA</t>
  </si>
  <si>
    <t>CAIXA ALVENARIA 60 X 60 X 80 CM, TAMPA EM CONCRETO-INSPEÇÃO /PASSAGEM, INCLUSIVE ESCAVAÇÃO, REATERRO E BOTA-FORA</t>
  </si>
  <si>
    <t>CAIXA ALVENARIA 60 X 60 X 80 CM, TAMPA EM GRELHA DE AÇO-PASSAGEM, INCLUSIVE ESCAVAÇÃO, REATERRO E BOTA-FORA</t>
  </si>
  <si>
    <t>CAIXA ALVENARIA 60 X 60 X 85 CM, TAMPA EM CONCRETO-INSPEÇÃO /PASSAGEM, INCLUSIVE ESCAVAÇÃO, REATERRO E BOTA-FORA</t>
  </si>
  <si>
    <t>CAIXA ALVENARIA 70 X 70 X 110 CM, TAMPA EM CONCRETO-INSPEÇÃO /PASSAGEM, INCLUSIVE ESCAVAÇÃO, REATERRO E BOTA-FORA</t>
  </si>
  <si>
    <t>CAIXA ALVENARIA 70 X 70 X 110 CM, TAMPA EM GRELHA DE AÇO-PASSAGEM, INCLUSIVE ESCAVAÇÃO, REATERRO E BOTA-FORA</t>
  </si>
  <si>
    <t>CAIXA ALVENARIA 70 X 70 X 40 CM, TAMPA EM CONCRETO-INSPEÇÃO /PASSAGEM, INCLUSIVE ESCAVAÇÃO, REATERRO E BOTA-FORA</t>
  </si>
  <si>
    <t>CAIXA ALVENARIA 70 X 70 X 40 CM, TAMPA EM GRELHA DE AÇO-PASSAGEM, INCLUSIVE ESCAVAÇÃO, REATERRO E BOTA-FORA</t>
  </si>
  <si>
    <t>CAIXA ALVENARIA 70 X 70 X 60 CM, TAMPA EM CONCRETO-INSPEÇÃO /PASSAGEM, INCLUSIVE ESCAVAÇÃO, REATERRO E BOTA-FORA</t>
  </si>
  <si>
    <t>CAIXA ALVENARIA 70 X 70 X 60 CM, TAMPA EM GRELHA DE AÇO-PASSAGEM, INCLUSIVE ESCAVAÇÃO, REATERRO E BOTA-FORA</t>
  </si>
  <si>
    <t>CAIXA ALVENARIA 70 X 70 X 80 CM, TAMPA EM CONCRETO-INSPEÇÃO /PASSAGEM, INCLUSIVE ESCAVAÇÃO, REATERRO E BOTA-FORA</t>
  </si>
  <si>
    <t>CAIXA ALVENARIA 70 X 70 X 80 CM, TAMPA EM GRELHA DE AÇO-PASSAGEM, INCLUSIVE ESCAVAÇÃO, REATERRO E BOTA-FORA</t>
  </si>
  <si>
    <t>CAIXA ALVENARIA 80 X 80 X 100 CM, TAMPA EM CONCRETO-INSPEÇÃO /PASSAGEM, INCLUSIVE ESCAVAÇÃO, REATERRO E BOTA-FORA</t>
  </si>
  <si>
    <t>CAIXA ALVENARIA 80 X 80 X 100 CM, TAMPA EM GRELHA DE AÇO-PASSAGEM, INCLUSIVE ESCAVAÇÃO, REATERRO E BOTA-FORA</t>
  </si>
  <si>
    <t>CAIXA ALVENARIA 80 X 80 X 140 CM, TAMPA EM CONCRETO-INSPEÇÃO /PASSAGEM, INCLUSIVE ESCAVAÇÃO, REATERRO E BOTA-FORA</t>
  </si>
  <si>
    <t>CAIXA ALVENARIA 80 X 80 X 140 CM, TAMPA EM GRELHA DE AÇO-PASSAGEM, INCLUSIVE ESCAVAÇÃO, REATERRO E BOTA-FORA</t>
  </si>
  <si>
    <t>CAIXA ALVENARIA 80 X 80 X 40 CM, TAMPA EM CONCRETO-INSPEÇÃO /PASSAGEM, INCLUSIVE ESCAVAÇÃO, REATERRO E BOTA-FORA</t>
  </si>
  <si>
    <t>CAIXA ALVENARIA 80 X 80 X 40 CM, TAMPA EM GRELHA DE AÇO-PASSAGEM, INCLUSIVE ESCAVAÇÃO, REATERRO E BOTA-FORA</t>
  </si>
  <si>
    <t>CAIXA ALVENARIA 80 X 80 X 60 CM, TAMPA EM CONCRETO-INSPEÇÃO /PASSAGEM, INCLUSIVE ESCAVAÇÃO, REATERRO E BOTA-FORA</t>
  </si>
  <si>
    <t>CAIXA ALVENARIA 80 X 80 X 60 CM, TAMPA EM GRELHA DE AÇO-PASSAGEM, INCLUSIVE ESCAVAÇÃO, REATERRO E BOTA-FORA</t>
  </si>
  <si>
    <t>CAIXA ALVENARIA 80 X 80 X 80 CM, TAMPA EM CONCRETO-INSPEÇÃO /PASSAGEM, INCLUSIVE ESCAVAÇÃO, REATERRO E BOTA-FORA</t>
  </si>
  <si>
    <t>CAIXA ALVENARIA 80 X 80 X 80 CM, TAMPA EM GRELHA DE AÇO-PASSAGEM, INCLUSIVE ESCAVAÇÃO, REATERRO E BOTA-FORA</t>
  </si>
  <si>
    <t>CAIXA ALVENARIA 90 X 90 X 100 CM, TAMPA EM CONCRETO-INSPEÇÃO /PASSAGEM, INCLUSIVE ESCAVAÇÃO, REATERRO E BOTA-FORA</t>
  </si>
  <si>
    <t>CAIXA ALVENARIA 90 X 90 X 100 CM, TAMPA EM GRELHA DE AÇO-PASSAGEM, INCLUSIVE ESCAVAÇÃO, REATERRO E BOTA-FORA</t>
  </si>
  <si>
    <t>CAIXA ALVENARIA 90 X 90 X 140 CM, TAMPA EM CONCRETO-INSPEÇÃO /PASSAGEM, INCLUSIVE ESCAVAÇÃO, REATERRO E BOTA-FORA</t>
  </si>
  <si>
    <t>CAIXA ALVENARIA 90 X 90 X 140 CM, TAMPA EM GRELHA DE AÇO-PASSAGEM, INCLUSIVE ESCAVAÇÃO, REATERRO E BOTA-FORA</t>
  </si>
  <si>
    <t>CAIXA ALVENARIA 90 X 90 X 60 CM, TAMPA EM CONCRETO-INSPEÇÃO /PASSAGEM, INCLUSIVE ESCAVAÇÃO, REATERRO E BOTA-FORA</t>
  </si>
  <si>
    <t>CAIXA ALVENARIA 90 X 90 X 60 CM, TAMPA EM GRELHA DE AÇO-PASSAGEM, INCLUSIVE ESCAVAÇÃO, REATERRO E BOTA-FORA</t>
  </si>
  <si>
    <t>CAIXA ALVENARIA 90 X 90 X 80 CM, TAMPA EM CONCRETO-INSPEÇÃO /PASSAGEM, INCLUSIVE ESCAVAÇÃO, REATERRO E BOTA-FORA</t>
  </si>
  <si>
    <t>CAIXA ALVENARIA 90 X 90 X 80 CM, TAMPA EM GRELHA DE AÇO-PASSAGEM, INCLUSIVE ESCAVAÇÃO, REATERRO E BOTA-FORA</t>
  </si>
  <si>
    <t>CAIXA DÁGUA DE POLIETILENO COM TAMPA 1000 L</t>
  </si>
  <si>
    <t>CAIXA DÁGUA DE POLIETILENO COM TAMPA 1500 L</t>
  </si>
  <si>
    <t>CAIXA DÁGUA DE POLIETILENO COM TAMPA 250 L</t>
  </si>
  <si>
    <t>CAIXA DÁGUA DE POLIETILENO COM TAMPA 500 L</t>
  </si>
  <si>
    <t>CAIXA DÁGUA SUBTERRÂNEA, CAPACIDADE 15.000 L, EM CONCRETO E CASAS DE BOMBAS</t>
  </si>
  <si>
    <t>CAIXA DE DESCARGA PLÁSTICA EXTERNA 12 LTS INSTALADA COM ACESSÓRIOS</t>
  </si>
  <si>
    <t>CAIXA DE GORDURA PRÉ FABRICADA SIMPLES VOL. 120 LITROS</t>
  </si>
  <si>
    <t>CAIXA DE GORDURA PRÉ-FABRICADA SIMPLES VOL. 31 LITROS</t>
  </si>
  <si>
    <t>CAIXA DE INSPEÇÃO DE POLIETILENO , Ø 100 MM</t>
  </si>
  <si>
    <t>CAIXA SECA DE PVC RÍGIDO , 100 X 100 X 40 MM</t>
  </si>
  <si>
    <t>CAIXA SIFONADA EM PVC COM GRELHA QUADRADA/REDONDA 150 X 185 X 75 MM</t>
  </si>
  <si>
    <t>CAIXA SIFONADA EM PVC COM GRELHA QUADRADA150 X 150 X 50 MM</t>
  </si>
  <si>
    <t>CAIXA SIFONADA EM PVC COM GRELHA REDONDA 100 X 100 X 40 MM</t>
  </si>
  <si>
    <t>CAIXA SIFONADA EM PVC COM GRELHA REDONDA 100 X 100 X 50 MM</t>
  </si>
  <si>
    <t>CAIXA SIFONADA EM PVC COM GRELHA REDONDA 150 X 150 X 50 MM</t>
  </si>
  <si>
    <t>CAIXA SIFONADA EM PVC COM TAMPA CEGA 150 X 150 X 50 MM</t>
  </si>
  <si>
    <t>CAIXA SIFONADA EM PVC COM TAMPA CEGA 150 X 185 X 75 MM</t>
  </si>
  <si>
    <t>CAIXA SIFONADA EM PVC COM TAMPA CEGA 250 X 172 X 50 MM</t>
  </si>
  <si>
    <t>CAIXA SIFONADA EM PVC COM TAMPA CEGA 250 X 230 X 75 MM</t>
  </si>
  <si>
    <t>CONJUNTO ELEVATÓRIO MOTOR-BOMBA (CENTRÍFUGA) DE 10 HP</t>
  </si>
  <si>
    <t>CONJUNTO ELEVATÓRIO MOTOR-BOMBA (CENTRÍFUGA) DE 1/2 HP</t>
  </si>
  <si>
    <t>CONJUNTO ELEVATÓRIO MOTOR-BOMBA (CENTRÍFUGA) DE 1/3 HP</t>
  </si>
  <si>
    <t>CONJUNTO ELEVATÓRIO MOTOR-BOMBA (CENTRÍFUGA) DE 2 HP</t>
  </si>
  <si>
    <t>CONJUNTO ELEVATÓRIO MOTOR-BOMBA (CENTRÍFUGA) DE 3 HP</t>
  </si>
  <si>
    <t>CONJUNTO ELEVATÓRIO MOTOR-BOMBA (CENTRÍFUGA) DE 5 HP</t>
  </si>
  <si>
    <t>CONJUNTO ELEVATÓRIO MOTOR-BOMBA (CENTRÍFUGA) DE 7,5 HP</t>
  </si>
  <si>
    <t>CONJUNTO MOTO BOMBA 3/4" CV MONOFÁSICA, CENTRÍFUGA, 1 ESTAGIO</t>
  </si>
  <si>
    <t>FORNECIMENTO E ASSENTAMENTO DE TUBO CPVC SOLDÁVEL, ÁGUA QUENTE, DN 114 MM (4"), INCLUSIVE CONEXÕES</t>
  </si>
  <si>
    <t>FORNECIMENTO E ASSENTAMENTO DE TUBO CPVC SOLDÁVEL, ÁGUA QUENTE, DN 15 MM (1/2"), INCLUSIVE CONEXÕES</t>
  </si>
  <si>
    <t>FORNECIMENTO E ASSENTAMENTO DE TUBO CPVC SOLDÁVEL, ÁGUA QUENTE, DN 22 MM (3/4"), INCLUSIVE CONEXÕES</t>
  </si>
  <si>
    <t>FORNECIMENTO E ASSENTAMENTO DE TUBO CPVC SOLDÁVEL, ÁGUA QUENTE, DN 28 MM (1"), INCLUSIVE CONEXÕES</t>
  </si>
  <si>
    <t>FORNECIMENTO E ASSENTAMENTO DE TUBO CPVC SOLDÁVEL, ÁGUA QUENTE, DN 35 MM (1.1/4"), INCLUSIVE CONEXÕES</t>
  </si>
  <si>
    <t>FORNECIMENTO E ASSENTAMENTO DE TUBO CPVC SOLDÁVEL, ÁGUA QUENTE, DN 42 MM (1.1/2"), INCLUSIVE CONEXÕES</t>
  </si>
  <si>
    <t>FORNECIMENTO E ASSENTAMENTO DE TUBO CPVC SOLDÁVEL, ÁGUA QUENTE, DN 54 MM (2"), INCLUSIVE CONEXÕES</t>
  </si>
  <si>
    <t>FORNECIMENTO E ASSENTAMENTO DE TUBO CPVC SOLDÁVEL, ÁGUA QUENTE, DN 73 MM (2.1/2"), INCLUSIVE CONEXÕES</t>
  </si>
  <si>
    <t>FORNECIMENTO E ASSENTAMENTO DE TUBO CPVC SOLDÁVEL, ÁGUA QUENTE, DN 89 MM (3"), INCLUSIVE CONEXÕES</t>
  </si>
  <si>
    <t>FORNECIMENTO E ASSENTAMENTO DE TUBO DE AÇO GALVANIZADO COM COSTURA , INCLUSIVE CONEXÕES E SUPORTES, D = 1"</t>
  </si>
  <si>
    <t>FORNECIMENTO E ASSENTAMENTO DE TUBO DE AÇO GALVANIZADO COM COSTURA , INCLUSIVE CONEXÕES E SUPORTES, D = 1 1/2"</t>
  </si>
  <si>
    <t>FORNECIMENTO E ASSENTAMENTO DE TUBO DE AÇO GALVANIZADO COM COSTURA , INCLUSIVE CONEXÕES E SUPORTES, D = 1 1/4"</t>
  </si>
  <si>
    <t>FORNECIMENTO E ASSENTAMENTO DE TUBO DE AÇO GALVANIZADO COM COSTURA , INCLUSIVE CONEXÕES E SUPORTES, D = 1/2"</t>
  </si>
  <si>
    <t>FORNECIMENTO E ASSENTAMENTO DE TUBO DE AÇO GALVANIZADO COM COSTURA , INCLUSIVE CONEXÕES E SUPORTES, D = 2"</t>
  </si>
  <si>
    <t>FORNECIMENTO E ASSENTAMENTO DE TUBO DE AÇO GALVANIZADO COM COSTURA , INCLUSIVE CONEXÕES E SUPORTES, D = 2 1/2"</t>
  </si>
  <si>
    <t>FORNECIMENTO E ASSENTAMENTO DE TUBO DE AÇO GALVANIZADO COM COSTURA , INCLUSIVE CONEXÕES E SUPORTES, D = 3/4"</t>
  </si>
  <si>
    <t>FORNECIMENTO E ASSENTAMENTO DE TUBO DE COBRE CLASSE "A" SEM COSTURA SOLDÁVEL, INCLUSIVE CONEXÕES E SUPORTES, D = 104 MM (4")</t>
  </si>
  <si>
    <t>FORNECIMENTO E ASSENTAMENTO DE TUBO DE COBRE CLASSE "A" SEM COSTURA SOLDÁVEL, INCLUSIVE CONEXÕES E SUPORTES, D = 1/2"</t>
  </si>
  <si>
    <t>FORNECIMENTO E ASSENTAMENTO DE TUBO DE COBRE CLASSE "A" SEM COSTURA SOLDÁVEL, INCLUSIVE CONEXÕES E SUPORTES, D = 22 MM (3/4")</t>
  </si>
  <si>
    <t>FORNECIMENTO E ASSENTAMENTO DE TUBO DE COBRE CLASSE "A" SEM COSTURA SOLDÁVEL, INCLUSIVE CONEXÕES E SUPORTES, D = 28 MM (1")</t>
  </si>
  <si>
    <t>FORNECIMENTO E ASSENTAMENTO DE TUBO DE COBRE CLASSE "A" SEM COSTURA SOLDÁVEL, INCLUSIVE CONEXÕES E SUPORTES, D = 35 MM (1 1/4")</t>
  </si>
  <si>
    <t>FORNECIMENTO E ASSENTAMENTO DE TUBO DE COBRE CLASSE "A" SEM COSTURA SOLDÁVEL, INCLUSIVE CONEXÕES E SUPORTES, D = 42 MM (1 1/2")</t>
  </si>
  <si>
    <t>FORNECIMENTO E ASSENTAMENTO DE TUBO DE COBRE CLASSE "A" SEM COSTURA SOLDÁVEL, INCLUSIVE CONEXÕES E SUPORTES, D = 54 MM (2")</t>
  </si>
  <si>
    <t>FORNECIMENTO E ASSENTAMENTO DE TUBO DE COBRE CLASSE "A" SEM COSTURA SOLDÁVEL, INCLUSIVE CONEXÕES E SUPORTES, D = 66 MM (2 1/2")</t>
  </si>
  <si>
    <t>FORNECIMENTO E ASSENTAMENTO DE TUBO DE COBRE CLASSE "A" SEM COSTURA SOLDÁVEL, INCLUSIVE CONEXÕES E SUPORTES, D = 79 MM (3")</t>
  </si>
  <si>
    <t>FORNECIMENTO E ASSENTAMENTO DE TUBO DE COBRE CLASSE "E" SEM COSTURA SOLDÁVEL, INCLUSIVE CONEXÕES E SUPORTES, D = 104 MM (4")</t>
  </si>
  <si>
    <t>FORNECIMENTO E ASSENTAMENTO DE TUBO DE COBRE CLASSE "E" SEM COSTURA SOLDÁVEL, INCLUSIVE CONEXÕES E SUPORTES, D = 15 MM (1/2")</t>
  </si>
  <si>
    <t>FORNECIMENTO E ASSENTAMENTO DE TUBO DE COBRE CLASSE "E" SEM COSTURA SOLDÁVEL, INCLUSIVE CONEXÕES E SUPORTES, D = 22 MM (3/4")</t>
  </si>
  <si>
    <t>FORNECIMENTO E ASSENTAMENTO DE TUBO DE COBRE CLASSE "E" SEM COSTURA SOLDÁVEL, INCLUSIVE CONEXÕES E SUPORTES, D = 28 MM (1")</t>
  </si>
  <si>
    <t>FORNECIMENTO E ASSENTAMENTO DE TUBO DE COBRE CLASSE "E" SEM COSTURA SOLDÁVEL, INCLUSIVE CONEXÕES E SUPORTES, D = 35 MM (1 1/4")</t>
  </si>
  <si>
    <t>FORNECIMENTO E ASSENTAMENTO DE TUBO DE COBRE CLASSE "E" SEM COSTURA SOLDÁVEL, INCLUSIVE CONEXÕES E SUPORTES, D = 42 MM (1 1/2")</t>
  </si>
  <si>
    <t>FORNECIMENTO E ASSENTAMENTO DE TUBO DE COBRE CLASSE "E" SEM COSTURA SOLDÁVEL, INCLUSIVE CONEXÕES E SUPORTES, D = 54 MM (2")</t>
  </si>
  <si>
    <t>FORNECIMENTO E ASSENTAMENTO DE TUBO DE COBRE CLASSE "E" SEM COSTURA SOLDÁVEL, INCLUSIVE CONEXÕES E SUPORTES, D = 66 MM (2 1/2")</t>
  </si>
  <si>
    <t>FORNECIMENTO E ASSENTAMENTO DE TUBO DE COBRE CLASSE "E" SEM COSTURA SOLDÁVEL, INCLUSIVE CONEXÕES E SUPORTES, D = 79 MM (3")</t>
  </si>
  <si>
    <t>FORNECIMENTO E ASSENTAMENTO DE TUBO DE POLIPROPILENO (PPR), PRESSÃO DE 12 GF/CM², INCLUSIVE CONEXÕES E SUPORTES, D = 20 MM (NBR 15813)</t>
  </si>
  <si>
    <t>FORNECIMENTO E ASSENTAMENTO DE TUBO DE POLIPROPILENO (PPR), PRESSÃO DE 12 KGF/CM², INCLUSIVE CONEXÕES E SUPORTES, D = 110 MM (NBR 15813)</t>
  </si>
  <si>
    <t>FORNECIMENTO E ASSENTAMENTO DE TUBO DE POLIPROPILENO (PPR), PRESSÃO DE 12 KGF/CM², INCLUSIVE CONEXÕES E SUPORTES, D = 25 MM (NBR 15813)</t>
  </si>
  <si>
    <t>FORNECIMENTO E ASSENTAMENTO DE TUBO DE POLIPROPILENO (PPR), PRESSÃO DE 12 KGF/CM², INCLUSIVE CONEXÕES E SUPORTES, D = 32 MM (NBR 15813)</t>
  </si>
  <si>
    <t>FORNECIMENTO E ASSENTAMENTO DE TUBO DE POLIPROPILENO (PPR), PRESSÃO DE 12 KGF/CM², INCLUSIVE CONEXÕES E SUPORTES, D = 40 MM (NBR 15813)</t>
  </si>
  <si>
    <t>FORNECIMENTO E ASSENTAMENTO DE TUBO DE POLIPROPILENO (PPR), PRESSÃO DE 12 KGF/CM², INCLUSIVE CONEXÕES E SUPORTES, D = 50 MM (NBR 15813)</t>
  </si>
  <si>
    <t>FORNECIMENTO E ASSENTAMENTO DE TUBO DE POLIPROPILENO (PPR), PRESSÃO DE 12 KGF/CM², INCLUSIVE CONEXÕES E SUPORTES, D = 63 MM (NBR 15813)</t>
  </si>
  <si>
    <t>FORNECIMENTO E ASSENTAMENTO DE TUBO DE POLIPROPILENO (PPR), PRESSÃO DE 12 KGF/CM², INCLUSIVE CONEXÕES E SUPORTES, D = 75 MM (NBR 15813)</t>
  </si>
  <si>
    <t>FORNECIMENTO E ASSENTAMENTO DE TUBO DE POLIPROPILENO (PPR), PRESSÃO DE 12 KGF/CM², INCLUSIVE CONEXÕES E SUPORTES, D = 90 MM (NBR 15813)</t>
  </si>
  <si>
    <t>FORNECIMENTO E ASSENTAMENTO DE TUBO DE POLIPROPILENO (PPR), PRESSÃO DE 20 KGF/CM², INCLUSIVE CONEXÕES E SUPORTES, D = 110 MM (NBR 15813)</t>
  </si>
  <si>
    <t>FORNECIMENTO E ASSENTAMENTO DE TUBO DE POLIPROPILENO (PPR), PRESSÃO DE 20 KGF/CM², INCLUSIVE CONEXÕES E SUPORTES, D = 25 MM (NBR 15813)</t>
  </si>
  <si>
    <t>FORNECIMENTO E ASSENTAMENTO DE TUBO DE POLIPROPILENO (PPR), PRESSÃO DE 20 KGF/CM², INCLUSIVE CONEXÕES E SUPORTES, D = 32 MM (NBR 15813)</t>
  </si>
  <si>
    <t>FORNECIMENTO E ASSENTAMENTO DE TUBO DE POLIPROPILENO (PPR), PRESSÃO DE 20 KGF/CM², INCLUSIVE CONEXÕES E SUPORTES, D = 40 MM (NBR 15813)</t>
  </si>
  <si>
    <t>FORNECIMENTO E ASSENTAMENTO DE TUBO DE POLIPROPILENO (PPR), PRESSÃO DE 20 KGF/CM², INCLUSIVE CONEXÕES E SUPORTES, D = 50 MM (NBR 15813)</t>
  </si>
  <si>
    <t>FORNECIMENTO E ASSENTAMENTO DE TUBO DE POLIPROPILENO (PPR), PRESSÃO DE 20 KGF/CM², INCLUSIVE CONEXÕES E SUPORTES, D = 63 MM (NBR 15813)</t>
  </si>
  <si>
    <t>FORNECIMENTO E ASSENTAMENTO DE TUBO DE POLIPROPILENO (PPR), PRESSÃO DE 20 KGF/CM², INCLUSIVE CONEXÕES E SUPORTES, D = 75 MM (NBR 15813)</t>
  </si>
  <si>
    <t>FORNECIMENTO E ASSENTAMENTO DE TUBO DE POLIPROPILENO (PPR), PRESSÃO DE 20 KGF/CM², INCLUSIVE CONEXÕES E SUPORTES, D = 90 MM (NBR 15813)</t>
  </si>
  <si>
    <t>FORNECIMENTO E ASSENTAMENTO DE TUBO DE POLIPROPILENO (PPR), PRESSÃO DE 25 KGF/CM², INCLUSIVE CONEXÕES E SUPORTES, D = 110 MM (NBR 15813)</t>
  </si>
  <si>
    <t>FORNECIMENTO E ASSENTAMENTO DE TUBO DE POLIPROPILENO (PPR), PRESSÃO DE 25 KGF/CM², INCLUSIVE CONEXÕES E SUPORTES, D = 25 MM (NBR 15813)</t>
  </si>
  <si>
    <t>FORNECIMENTO E ASSENTAMENTO DE TUBO DE POLIPROPILENO (PPR), PRESSÃO DE 25 KGF/CM², INCLUSIVE CONEXÕES E SUPORTES, D = 32 MM (NBR 15813)</t>
  </si>
  <si>
    <t>FORNECIMENTO E ASSENTAMENTO DE TUBO DE POLIPROPILENO (PPR), PRESSÃO DE 25 KGF/CM², INCLUSIVE CONEXÕES E SUPORTES, D = 40 MM (NBR 15813)</t>
  </si>
  <si>
    <t>FORNECIMENTO E ASSENTAMENTO DE TUBO DE POLIPROPILENO (PPR), PRESSÃO DE 25 KGF/CM², INCLUSIVE CONEXÕES E SUPORTES, D = 50 MM (NBR 15813)</t>
  </si>
  <si>
    <t>FORNECIMENTO E ASSENTAMENTO DE TUBO DE POLIPROPILENO (PPR), PRESSÃO DE 25 KGF/CM², INCLUSIVE CONEXÕES E SUPORTES, D = 63 MM (NBR 15813)</t>
  </si>
  <si>
    <t>FORNECIMENTO E ASSENTAMENTO DE TUBO DE POLIPROPILENO (PPR), PRESSÃO DE 25 KGF/CM², INCLUSIVE CONEXÕES E SUPORTES, D = 75 MM (NBR 15813)</t>
  </si>
  <si>
    <t>FORNECIMENTO E ASSENTAMENTO DE TUBO DE POLIPROPILENO (PPR), PRESSÃO DE 25 KGF/CM², INCLUSIVE CONEXÕES E SUPORTES, D = 90 MM (NBR 15813)</t>
  </si>
  <si>
    <t>FORNECIMENTO E ASSENTAMENTO DE TUBO DE TUBOS DE POLIETILENO RETICULADO FLEXÍVE (PEX), INCLUSIVE CONEXÕES METÁLICAS E SUPORTES, D = 16 MM (NBR 15939)</t>
  </si>
  <si>
    <t>FORNECIMENTO E ASSENTAMENTO DE TUBO DE TUBOS DE POLIETILENO RETICULADO FLEXÍVE (PEX), INCLUSIVE CONEXÕES METÁLICAS E SUPORTES, D = 20 MM (NBR 15939)</t>
  </si>
  <si>
    <t>FORNECIMENTO E ASSENTAMENTO DE TUBO DE TUBOS DE POLIETILENO RETICULADO FLEXÍVE (PEX), INCLUSIVE CONEXÕES METÁLICAS E SUPORTES, D = 25 MM (NBR 15939)</t>
  </si>
  <si>
    <t>FORNECIMENTO E ASSENTAMENTO DE TUBO DE TUBOS DE POLIETILENO RETICULADO FLEXÍVE (PEX), INCLUSIVE CONEXÕES METÁLICAS E SUPORTES, D = 32 MM (NBR 15939)</t>
  </si>
  <si>
    <t>FORNECIMENTO E ASSENTAMENTO DE TUBO PVC RÍGIDO, COLETOR DE ESGOTO LISO (JEI), DN 100 MM (4"), INCLUSIVE CONEXÕES</t>
  </si>
  <si>
    <t>FORNECIMENTO E ASSENTAMENTO DE TUBO PVC RÍGIDO, COLETOR DE ESGOTO LISO (JEI), DN 150 MM (6"), INCLUSIVE CONEXÕES</t>
  </si>
  <si>
    <t>FORNECIMENTO E ASSENTAMENTO DE TUBO PVC RÍGIDO, COLETOR DE ESGOTO LISO (JEI), DN 200 MM (8"), INCLUSIVE CONEXÕES</t>
  </si>
  <si>
    <t>FORNECIMENTO E ASSENTAMENTO DE TUBO PVC RÍGIDO, COLETOR DE ESGOTO LISO (JEI), DN 250 MM (10"), INCLUSIVE CONEXÕES</t>
  </si>
  <si>
    <t>FORNECIMENTO E ASSENTAMENTO DE TUBO PVC RÍGIDO, COLETOR DE ESGOTO LISO (JEI), DN 300 MM (12"), INCLUSIVE CONEXÕES</t>
  </si>
  <si>
    <t>FORNECIMENTO E ASSENTAMENTO DE TUBO PVC RÍGIDO, COLETOR DE ESGOTO LISO (JEI), DN 350 MM (14"), INCLUSIVE CONEXÕES</t>
  </si>
  <si>
    <t>FORNECIMENTO E ASSENTAMENTO DE TUBO PVC RÍGIDO, COLETOR DE ESGOTO LISO (JEI), DN 400 MM (16"), INCLUSIVE CONEXÕES</t>
  </si>
  <si>
    <t>FORNECIMENTO E ASSENTAMENTO DE TUBO PVC RÍGIDO, ESGOTO, PBV - SÉRIE NORMAL, DN 100 MM (4"), INCLUSIVE CONEXÕES</t>
  </si>
  <si>
    <t>FORNECIMENTO E ASSENTAMENTO DE TUBO PVC RÍGIDO, ESGOTO, PBV - SÉRIE NORMAL, DN 150 MM (6"), INCLUSIVE CONEXÕES</t>
  </si>
  <si>
    <t>FORNECIMENTO E ASSENTAMENTO DE TUBO PVC RÍGIDO, ESGOTO, PBV - SÉRIE NORMAL, DN 200 MM (8"), INCLUSIVE CONEXÕES</t>
  </si>
  <si>
    <t>FORNECIMENTO E ASSENTAMENTO DE TUBO PVC RÍGIDO, ESGOTO, PBV - SÉRIE NORMAL, DN 40 MM (1.1/2"), INCLUSIVE CONEXÕES</t>
  </si>
  <si>
    <t>FORNECIMENTO E ASSENTAMENTO DE TUBO PVC RÍGIDO, ESGOTO, PBV - SÉRIE NORMAL, DN 50 MM (2"), INCLUSIVE CONEXÕES</t>
  </si>
  <si>
    <t>FORNECIMENTO E ASSENTAMENTO DE TUBO PVC RÍGIDO, ESGOTO, PBV - SÉRIE NORMAL, DN 75 MM (3"), INCLUSIVE CONEXÕES</t>
  </si>
  <si>
    <t>FORNECIMENTO E ASSENTAMENTO DE TUBO PVC RÍGIDO, ESGOTO, PBV - SÉRIE REFORÇADO, DN 100 MM (4"), INCLUSIVE CONEXÕES</t>
  </si>
  <si>
    <t>FORNECIMENTO E ASSENTAMENTO DE TUBO PVC RÍGIDO, ESGOTO, PBV - SÉRIE REFORÇADO, DN 150 MM (6"), INCLUSIVE CONEXÕES</t>
  </si>
  <si>
    <t>FORNECIMENTO E ASSENTAMENTO DE TUBO PVC RÍGIDO, ESGOTO, PBV - SÉRIE REFORÇADO, DN 40 MM (1.1/2"), INCLUSIVE CONEXÕES</t>
  </si>
  <si>
    <t>FORNECIMENTO E ASSENTAMENTO DE TUBO PVC RÍGIDO, ESGOTO, PBV - SÉRIE REFORÇADO, DN 50 MM (2"), INCLUSIVE CONEXÕES</t>
  </si>
  <si>
    <t>FORNECIMENTO E ASSENTAMENTO DE TUBO PVC RÍGIDO, ESGOTO, PBV - SÉRIE REFORÇADO, DN 75 MM (3"), INCLUSIVE CONEXÕES</t>
  </si>
  <si>
    <t>FORNECIMENTO E ASSENTAMENTO DE TUBO PVC RÍGIDO ROSCÁVEL, ÁGUA FRIA, DN 1" (32 MM), INCLUSIVE CONEXÕES</t>
  </si>
  <si>
    <t>FORNECIMENTO E ASSENTAMENTO DE TUBO PVC RÍGIDO ROSCÁVEL, ÁGUA FRIA, DN 1.1/2" (50 MM), INCLUSIVE CONEXÕES</t>
  </si>
  <si>
    <t>FORNECIMENTO E ASSENTAMENTO DE TUBO PVC RÍGIDO ROSCÁVEL, ÁGUA FRIA, DN 1.1/4" (40 MM), INCLUSIVE CONEXÕES</t>
  </si>
  <si>
    <t xml:space="preserve">FORNECIMENTO E ASSENTAMENTO DE TUBO PVC RÍGIDO ROSCÁVEL, ÁGUA FRIA, DN 1/2" (20 MM), INCLUSIVE CONEXÕES </t>
  </si>
  <si>
    <t>FORNECIMENTO E ASSENTAMENTO DE TUBO PVC RÍGIDO ROSCÁVEL, ÁGUA FRIA, DN 2" (60 MM), INCLUSIVE CONEXÕES</t>
  </si>
  <si>
    <t>FORNECIMENTO E ASSENTAMENTO DE TUBO PVC RÍGIDO ROSCÁVEL, ÁGUA FRIA, DN 2.1/2" (75 MM), INCLUSIVE CONEXÕES</t>
  </si>
  <si>
    <t>FORNECIMENTO E ASSENTAMENTO DE TUBO PVC RÍGIDO ROSCÁVEL, ÁGUA FRIA, DN 3" (85 MM), INCLUSIVE CONEXÕES</t>
  </si>
  <si>
    <t>FORNECIMENTO E ASSENTAMENTO DE TUBO PVC RÍGIDO ROSCÁVEL, ÁGUA FRIA, DN 3/4" (25 MM), INCLUSIVE CONEXÕES</t>
  </si>
  <si>
    <t>FORNECIMENTO E ASSENTAMENTO DE TUBO PVC RÍGIDO ROSCÁVEL, ÁGUA FRIA, DN 4" (110 MM), INCLUSIVE CONEXÕES</t>
  </si>
  <si>
    <t>FORNECIMENTO E ASSENTAMENTO DE TUBO PVC RÍGIDO SOLDÁVEL, ÁGUA FRIA, DN 110 MM (4"), INCLUSIVE CONEXÕES</t>
  </si>
  <si>
    <t>FORNECIMENTO E ASSENTAMENTO DE TUBO PVC RÍGIDO SOLDÁVEL, ÁGUA FRIA, DN 20 MM (1/2"), INCLUSIVE CONEXÕES</t>
  </si>
  <si>
    <t>FORNECIMENTO E ASSENTAMENTO DE TUBO PVC RÍGIDO SOLDÁVEL, ÁGUA FRIA, DN 25 MM (3/4") , INCLUSIVE CONEXÕES</t>
  </si>
  <si>
    <t>FORNECIMENTO E ASSENTAMENTO DE TUBO PVC RÍGIDO SOLDÁVEL, ÁGUA FRIA, DN 32 MM (1") , INCLUSIVE CONEXÕES</t>
  </si>
  <si>
    <t>FORNECIMENTO E ASSENTAMENTO DE TUBO PVC RÍGIDO SOLDÁVEL, ÁGUA FRIA, DN 40 MM (1.1/4"), INCLUSIVE CONEXÕES</t>
  </si>
  <si>
    <t>FORNECIMENTO E ASSENTAMENTO DE TUBO PVC RÍGIDO SOLDÁVEL, ÁGUA FRIA, DN 50 MM (1.1/2"), INCLUSIVE CONEXÕES</t>
  </si>
  <si>
    <t>FORNECIMENTO E ASSENTAMENTO DE TUBO PVC RÍGIDO SOLDÁVEL, ÁGUA FRIA, DN 60 MM (2"), INCLUSIVE CONEXÕES</t>
  </si>
  <si>
    <t>FORNECIMENTO E ASSENTAMENTO DE TUBO PVC RÍGIDO SOLDÁVEL, ÁGUA FRIA, DN 75 MM (2.1/2"), INCLUSIVE CONEXÕES</t>
  </si>
  <si>
    <t>FORNECIMENTO E ASSENTAMENTO DE TUBO PVC RÍGIDO SOLDÁVEL, ÁGUA FRIA, DN 85 MM (3"), INCLUSIVE CONEXÕES</t>
  </si>
  <si>
    <t>FORNECIMENTO E ASSENTAMENTO DE TUBO PVC RÍGIDO, VENTILAÇÃO, PBV - SÉRIE NORMAL, DN 100 MM (4"), INCLUSIVE CONEXÕES</t>
  </si>
  <si>
    <t>FORNECIMENTO E ASSENTAMENTO DE TUBO PVC RÍGIDO, VENTILAÇÃO, PBV - SÉRIE NORMAL, DN 50 MM (2"), INCLUSIVE CONEXÕES</t>
  </si>
  <si>
    <t>FORNECIMENTO E ASSENTAMENTO DE TUBO PVC RÍGIDO, VENTILAÇÃO, PBV - SÉRIE NORMAL, DN 75 MM (3"), INCLUSIVE CONEXÕES</t>
  </si>
  <si>
    <t>GRELHA DE FERRO FUNDIDO 30 X 30 CM</t>
  </si>
  <si>
    <t>GRELHA FUNDIDA 571-C, 10 X 10 CM</t>
  </si>
  <si>
    <t>GRELHA FUNDIDA 571-C, 15 X 15 CM</t>
  </si>
  <si>
    <t>GRELHA/PORTA GRELHA AÇO INOX, FECHO GIRATÓRIO 100 X 100 MM</t>
  </si>
  <si>
    <t>GRELHA/PORTA GRELHA AÇO INOX, FECHO GIRATÓRIO 150 X 150 MM</t>
  </si>
  <si>
    <t>HIDRÔMETRO COM CAVALETE E REGISTRO D = 1" COPASA</t>
  </si>
  <si>
    <t>HIDRÔMETRO COM CAVALETE E REGISTRO D = 1/2" COPASA</t>
  </si>
  <si>
    <t>HIDRÔMETRO COM CAVALETE E REGISTRO D = 3/4" COPASA</t>
  </si>
  <si>
    <t>MITRA PVC RÍGIDO (TERMINAL DE VENTILAÇÃO TIPO) 75 MM</t>
  </si>
  <si>
    <t>MOTO-BOMBA 0,5 CV VM = 5M3/H 1 1/2" R = 1 1/2", TRIFÁSICA</t>
  </si>
  <si>
    <t>MOTO-BOMBA 1 CV SUCÇÃO = 1 1/2" R = 1 1/4", VM = 5M3/H, HM = 16 M</t>
  </si>
  <si>
    <t>RALO SECO PVC CÔNICO 100 X 40 MM COM GRELHA QUADRADA</t>
  </si>
  <si>
    <t>RALO SECO PVC CÔNICO 100 X 40 MM COM GRELHA REDONDA</t>
  </si>
  <si>
    <t>RALO SECO PVC QUADRADO 100 X 53 X 40 MM COM GRELHA BRANCA</t>
  </si>
  <si>
    <t>RALO SEMI- HEMISFÉRICO TIPO ABACAXI D = 100 MM</t>
  </si>
  <si>
    <t>RALO SEMI- HEMISFÉRICO TIPO ABACAXI D = 50 MM</t>
  </si>
  <si>
    <t>RALO SEMI- HEMISFÉRICO TIPO ABACAXI D = 75 MM</t>
  </si>
  <si>
    <t>RALO SIFONADO PVC CILINDRICO 100 X 70 X 40 MM COM GRELHA QUADRADA</t>
  </si>
  <si>
    <t>RALO SIFONADO PVC CILINDRÍCO 100 X 70 X 40 MM COM GRELHA REDONDA</t>
  </si>
  <si>
    <t>RALO SIFONADO PVC CÔNICO ALTURA REGULÁVEL 100 X 40 MM COM GRELHA METÁLICA</t>
  </si>
  <si>
    <t>RALO SIFONADO PVC CÔNICO 100 X 40 MM COM GRELHA REDONDA</t>
  </si>
  <si>
    <t>RALO SIFONADO PVC QUADRADO 100 X 53 X 40 MM COM GRELHA BRANCA</t>
  </si>
  <si>
    <t>REGISTRO DE ESFERA EM PVC SOLDÁVEL, Ø 20 MM</t>
  </si>
  <si>
    <t>REGISTRO DE ESFERA EM PVC SOLDÁVEL, Ø 25 MM</t>
  </si>
  <si>
    <t>REGISTRO DE ESFERA EM PVC SOLDÁVEL, Ø 32 MM</t>
  </si>
  <si>
    <t>REGISTRO DE ESFERA EM PVC SOLDÁVEL, Ø 40 MM</t>
  </si>
  <si>
    <t>REGISTRO DE ESFERA EM PVC SOLDÁVEL, Ø 50 MM</t>
  </si>
  <si>
    <t>REGISTRO DE ESFERA EM PVC SOLDÁVEL, Ø 60 MM</t>
  </si>
  <si>
    <t>REGISTRO DE GAVETA BRUTO D = 100 MM (4") - PADRÃO MÉDIO</t>
  </si>
  <si>
    <t>REGISTRO DE GAVETA BRUTO D = 100 MM (4") - PADRÃO POPULAR</t>
  </si>
  <si>
    <t>REGISTRO DE GAVETA BRUTO D = 15 MM (1/2") - PADRÃO MÉDIO</t>
  </si>
  <si>
    <t>REGISTRO DE GAVETA BRUTO D = 15 MM (1/2") - PADRÃO POPULAR</t>
  </si>
  <si>
    <t>REGISTRO DE GAVETA BRUTO D = 20 MM (3/4") - PADRÃO MÉDIO</t>
  </si>
  <si>
    <t>REGISTRO DE GAVETA BRUTO D = 20 MM (3/4") - PADRÃO POPULAR</t>
  </si>
  <si>
    <t>REGISTRO DE GAVETA BRUTO D = 25 MM (1") - PADRÃO MÉDIO</t>
  </si>
  <si>
    <t>REGISTRO DE GAVETA BRUTO D = 25 MM (1") - PADRÃO POPULAR</t>
  </si>
  <si>
    <t>REGISTRO DE GAVETA BRUTO D = 32 MM (1 1/4") - PADRÃO MÉDIO</t>
  </si>
  <si>
    <t>REGISTRO DE GAVETA BRUTO D = 32 MM (1 1/4") - PADRÃO POPULAR</t>
  </si>
  <si>
    <t>REGISTRO DE GAVETA BRUTO D = 40 MM (1 1/2") - PADRÃO MÉDIO</t>
  </si>
  <si>
    <t>REGISTRO DE GAVETA BRUTO D = 40 MM (1 1/2") - PADRÃO POPULAR</t>
  </si>
  <si>
    <t>REGISTRO DE GAVETA BRUTO D = 50 MM (2") - PADRÃO MÉDIO</t>
  </si>
  <si>
    <t>REGISTRO DE GAVETA BRUTO D = 50 MM (2") - PADRÃO POPULAR</t>
  </si>
  <si>
    <t>REGISTRO DE GAVETA BRUTO D = 65 MM (2 1/2") - PADRÃO MÉDIO</t>
  </si>
  <si>
    <t>REGISTRO DE GAVETA BRUTO D = 65 MM (2 1/2") - PADRÃO POPULAR</t>
  </si>
  <si>
    <t>REGISTRO DE GAVETA BRUTO D = 75 MM (2 1/2"), COM VOLANTE</t>
  </si>
  <si>
    <t>REGISTRO DE GAVETA BRUTO D = 80 MM (3") - PADRÃO MÉDIO</t>
  </si>
  <si>
    <t>REGISTRO DE GAVETA BRUTO D = 80 MM (3") - PADRÃO POPULAR</t>
  </si>
  <si>
    <t>REGISTRO DE GAVETA COM CANOPLA D = 15 MM (1/2") - PADRÃO MÉDIO</t>
  </si>
  <si>
    <t>REGISTRO DE GAVETA COM CANOPLA D = 15 MM (1/2") - PADRÃO POPULAR</t>
  </si>
  <si>
    <t>REGISTRO DE GAVETA COM CANOPLA D = 20 MM (3/4") - PADRÃO MÉDIO</t>
  </si>
  <si>
    <t>REGISTRO DE GAVETA COM CANOPLA D = 20 MM (3/4") - PADRÃO POPULAR</t>
  </si>
  <si>
    <t>REGISTRO DE GAVETA COM CANOPLA D = 25 MM (1") - PADRÃO MÉDIO</t>
  </si>
  <si>
    <t>REGISTRO DE GAVETA COM CANOPLA D = 25 MM (1") - PADRÃO POPULAR</t>
  </si>
  <si>
    <t>REGISTRO DE GAVETA COM CANOPLA D = 32 MM (1 1/4") - PADRÃO MÉDIO</t>
  </si>
  <si>
    <t>REGISTRO DE GAVETA COM CANOPLA D = 32 MM (1 1/4") - PADRÃO POPULAR</t>
  </si>
  <si>
    <t>REGISTRO DE GAVETA COM CANOPLA D = 40 MM (1 1/2") - PADRÃO MÉDIO</t>
  </si>
  <si>
    <t>REGISTRO DE GAVETA COM CANOPLA D = 40 MM (1 1/2") - PADRÃO POPULAR</t>
  </si>
  <si>
    <t>REGISTRO DE GAVETA COM CANOPLA D = 50 MM (2") - PADRÃO MÉDIO</t>
  </si>
  <si>
    <t>REGISTRO DE GAVETA COM CANOPLA D = 50 MM (2") - PADRÃO POPULAR</t>
  </si>
  <si>
    <t>REGISTRO PRESSÃO COM CANOPLA CROMADO D = 15 MM (1/2") - PADRÃO MÉDIO</t>
  </si>
  <si>
    <t>REGISTRO PRESSÃO COM CANOPLA CROMADO D = 15 MM (1/2") - PADRÃO POPULAR</t>
  </si>
  <si>
    <t>REGISTRO PRESSÃO COM CANOPLA CROMADO D = 20 MM (3/4") - PADRÃO MÉDIO</t>
  </si>
  <si>
    <t>REGISTRO PRESSÃO COM CANOPLA CROMADO D = 20 MM (3/4") - PADRÃO POPULAR</t>
  </si>
  <si>
    <t>RESERVATÓRIO DE ÁGUA ENTERRADO, CAPACIDADE 15.000 L, EM CONCRETO ARMADO COM CASAS DE BOMBAS</t>
  </si>
  <si>
    <t>TAMPA INSPEÇÃO PARA CAIXA 580 - C 10 X 10 CM</t>
  </si>
  <si>
    <t>TAMPA INSPEÇÃO PARA CAIXA 580 - C 15 X 15 CM</t>
  </si>
  <si>
    <t>IIO-001  - INSTALAÇÕES INICIAIS DA OBRA</t>
  </si>
  <si>
    <t>ÁREA COBERTA EM TELHA FIBROCIMENTO PARA BANCAS - PADRÃO DEER-MG</t>
  </si>
  <si>
    <t>BANHEIRO QUÍMICO 110 X 120 X 230 CM COM MANUTENÇÃO</t>
  </si>
  <si>
    <t>BARRACÃO DE OBRA, INCLUSIVE SANITÁRIOS</t>
  </si>
  <si>
    <t>BARRACÃO DEPÓSITO E FERRAMENTARIA TIPO I, A = 14,52 M2 (OBRA DE PEQUENO PORTE, EFETIVO ATÉ 30 HOMENS), INCLUSIVE MOBILIÁRIO - PADRÃO DEER-MG</t>
  </si>
  <si>
    <t>BARRACÃO DEPÓSITO E FERRAMENTARIA TIPO II, A = 25,41 M2 (OBRA DE MÉDIO PORTE, EFETIVO DE 30 A 60 HOMENS), INCLUSIVE MOBILIÁRIO - PADRÃO DEER-MG</t>
  </si>
  <si>
    <t>BARRACÃO INSTALAÇÃO SANITÁRIA TIPO I, A = 14,52 M2 (OBRA DE PEQUENO PORTE, EFETIVO ATÉ 30 HOMENS) - PADRÃO DEER-MG</t>
  </si>
  <si>
    <t>BARRACÃO INSTALAÇÃO SANITÁRIA TIPO II, A = 18,15 M2 (OBRA DE MÉDIO PORTE, EFETIVO DE 30 A 60 HOMENS) - PADRÃO DEER-MG</t>
  </si>
  <si>
    <t>BARRACÃO INSTALAÇÃO SANITÁRIA TIPO III, A = 25,41 M2 (OBRA DE GRANDE PORTE, EFETIVO ACIMA DE 60 HOMENS) - PADRÃO DEER-MG</t>
  </si>
  <si>
    <t>BARRACÃO PESSOAL - VESTÁRIO TIPO I, A = 25,41 M2, INCLUSIVE MOBILIÁRIO (OBRA DE PEQUENO PORTE, EFETIVO ATÉ 30 HOMENS) - PADRÃO DEER-MG</t>
  </si>
  <si>
    <t>BARRACÃO PESSOAL - VESTIÁRIO TIPO II, A = 67,76 M2, INCLUSIVE MOBILIÁRIO (OBRA DE MÉDIO PORTE, EFETIVO DE 30 A 60 HOMENS) - PADRÃO DEER-MG</t>
  </si>
  <si>
    <t>BARRACÃO REFEITÓRIO TIPO I, A = 18,15 M2 (OBRA DE MÉDIO PORTE, EFETIVO DE 30 A 60 HOMENS) - PADRÃO DEER-MG</t>
  </si>
  <si>
    <t>BARRACÃO REFEITÓRIO TIPO II, A = 25,41 M2 (OBRA DE GRANDE PORTE, EFETIVO ACIMA DE 60 HOMENS) - PADRÃO DEER-MG</t>
  </si>
  <si>
    <t>CERCA DE 5 FIOS DE ARAME FARPA DO E MOURÕES DE EUCALIPTO</t>
  </si>
  <si>
    <t>CONE EM PVC H = 75 CM</t>
  </si>
  <si>
    <t>CONTAINER (6,0X2,3X2,5M) COM ISOLAMENTO TÉRMICO - DEPÓSITO E FERRAMENTARIA COM LAVATÓRIO</t>
  </si>
  <si>
    <t>CONTAINER (6,0X2,3X2,5M) COM ISOLAMENTO TÉRMICO - ESCRITÓRIO COM AR CONDICIONADO</t>
  </si>
  <si>
    <t>CONTAINER (6,0X2,3X2,5M) COM ISOLAMENTO TÉRMICO - ESCRITÓRIO COM AR CONDICIONADO E SANITÁRIO COMPLETO</t>
  </si>
  <si>
    <t>CONTAINER (6,0X2,3X2,5M) COM ISOLAMENTO TÉRMICO - REFEITÓRIO COMPLETO</t>
  </si>
  <si>
    <t>CONTAINER (6,0X2,3X2,5M) COM ISOLAMENTO TÉRMICO - VESTIÁRIO BOX COM SETE (7) CHUVEIROS, DOIS (2) LAVATÓRIOS COMPLETOS E UM (1) MICTÓRIO COMPLETO</t>
  </si>
  <si>
    <t>CONTAINER (6,0X2,3X2,5M) COM ISOLAMENTO TÉRMICO - VESTIÁRIO COM BANCO E ARMÁRIO</t>
  </si>
  <si>
    <t>CONTAINER (6,0X2,3X2,5M) COM ISOLAMENTO TÉRMICO - VESTIÁRIO COM QUATRO (4) CHUVEIROS, TRÊS (3) SANITÁRIOS, UM (1) LAVATÓRIO E UM (1) MICTÓRIO COMPLETO</t>
  </si>
  <si>
    <t>CONTAINER (6,0X2,3X2,5M) COM ISOLAMENTO TÉRMICO - VESTIÁRIO COM SETE (7) CHUVEIROS E DOIS (2) LAVATÓRIOS COMPLETOS</t>
  </si>
  <si>
    <t>ESCRITÓRIO DA EMPREITEIRA TIPO I, A = 18,15 M2, INCLUSIVE MOBILIÁRIO (OBRA DE PEQUENO A MÉDIO PORTE, EFETIVO ATÉ 60 HOMENS, DE CURTA A MÉDIA DURAÇÃO) - PADRÃO DEER-MG</t>
  </si>
  <si>
    <t>ESCRITÓRIO DA EMPREITEIRA TIPO II,A = 21,78 M2, INCLUSIVE MOBILIÁRIO (OBRA DE GRANDE PORTE, EFETIVO ACIMA 60 HOMENS, DE LONGA DURAÇÃO) - PADRÃO DEER-MG</t>
  </si>
  <si>
    <t>ESCRITÓRIO DA FISCALIZAÇÃO TIPO I, A = 18,15 M2, INCLUSIVE MOBILIÁRIO (OBRA DE PEQUENO A MÉDIO PORTE, EFETIVO ATÉ 60 HOMENS, DE CURTA A MÉDIA DURAÇÃO) - PADRÃO DEER-MG</t>
  </si>
  <si>
    <t>ESCRITÓRIO DA FISCALIZAÇÃO TIPO II, A = 21,78 M2, INCLUSIVE MOBILIÁRIO (OBRA DE GRANDE PORTE, EFETIVO ACIMA 60 HOMENS, DE LONGA DURAÇÃO) - PADRÃO DEER-MG</t>
  </si>
  <si>
    <t>FITA ZEBRADA AMARELA PARA SINALIZAÇÃO L = 7 M</t>
  </si>
  <si>
    <t>FORNECIMENTO E COLOCAÇÃO DE PLACA DE OBRA EM CHAPA GALVANIZADA (3,00 X 1,5 0 M) - EM CHAPA GALVANIZADA 0,26 AFIXADAS COM REBITES 540 E PARAFUSOS 3/8, EM ESTRUTURA METÁLICA VIGA U 2" ENRIJECIDA COM METALON 20 X 20, SUPORTE EM EUCALIPTO AUTOCLAVADO PINTADAS</t>
  </si>
  <si>
    <t>FORNECIMENTO E COLOCAÇÃO DE PLACA DE OBRA EM CHAPA GALVANIZADA (6,00 X 3,00 M) - EM CHAPA GALVANIZADA 0,26 AFIXADAS COM REBITES 540 E PARAFUSOS 3/8, EM ESTRUTURA METÁLICA VIGA U 2" ENRIJECIDA COM METALON 20 X 20, SUPORTE EM EUCALIPTO AUTOCLAVADO PINTADAS</t>
  </si>
  <si>
    <t>FORNECIMENTO E COLOCAÇÃO DE PLACAS DE OBRAS EM CHAPA GALVANIZADA (4,00 X 2,00 M ) SÃO CONFECCIONADAS EM CHAPA GALVANIZADA 26. AS CHAPAS SERÃO AFIXADAS COM REBITES 410 E PARAFUSOS 3/8, EM UMA ESTRUTURA METÁLICA COM VIGA U 2" ENRIJECIDA E METALON 20MMX20MM,334</t>
  </si>
  <si>
    <t>LIGAÇÃO PREDIAL DE ÁGUA 1/2" CAVALETE SIMPLES - COPASA</t>
  </si>
  <si>
    <t>LIGAÇÃO PROVISÓRIA DE LUZ E FORÇA-PADRÃO PROVISÓRIO 30KVA</t>
  </si>
  <si>
    <t>MOBILIZAÇÃO E DESMOBILIZAÇÃO DE CONTAINER, INCLUSIVE INSTALAÇÃO E TRANSPORTE COM CAMINHÃO GUINDAUTO (MUNCK)</t>
  </si>
  <si>
    <t>PROTEÇÃO COM FITA ZEBRADA AMARELA L = 7 M E PEÇA 7 X 7 CM</t>
  </si>
  <si>
    <t>REMANEJAMENTO DE TAPUME</t>
  </si>
  <si>
    <t>TAPUME COM TELA DE POLIETILENO</t>
  </si>
  <si>
    <t>TAPUME DE CHAPA DE MADEIRA 6 MM 2,20 X 1,22 M, H = 2,20 M, ABERTURA E PORTÃO</t>
  </si>
  <si>
    <t>TAPUME DE TELA GALVANIZAADA # 2, FIO 14 COM BASE DE CONCRETO</t>
  </si>
  <si>
    <t>TAPUME DE TELA GALVANIZAADA # 2, FIO 14 COM FIXAÇÃO ENTERRADA</t>
  </si>
  <si>
    <t>TAPUME EM CHAPA COMPENSADO DE 12 MM E PONTALETES H = 2,20 M</t>
  </si>
  <si>
    <t>TAPUME REMOVÍVEL DE COMPENSADO TIPO A, H = 2,20 M (PADRÃO DEER-MG - COM REMOÇÃO)</t>
  </si>
  <si>
    <t>TAPUME REMOVÍVEL DE COMPENSADO TIPO B, H = 2,20 M (PADRÃO DEER-MG - COM REMOÇÃO)</t>
  </si>
  <si>
    <t>IMP-001  - IMPERMEABILIZAÇÕES E ISOLAMENTO</t>
  </si>
  <si>
    <t>CAMADA DE REGULARIZAÇÃO ARGAMASSA TRAÇO 1:3, ESPESSURA MÉDIA 3,0 CM</t>
  </si>
  <si>
    <t>CAMADA DE REGULARIZAÇÃO COM ARGAMASSA, TRAÇO 1:3 (CIMENTO E AREIA), ESP. 15MM, APLICAÇÃO MANUAL, PREPARO MECÂNICO</t>
  </si>
  <si>
    <t>CAMADA DE REGULARIZAÇÃO COM ARGAMASSA, TRAÇO 1:3 (CIMENTO E AREIA), ESP. 20MM, APLICAÇÃO MANUAL, PREPARO MECÂNICO</t>
  </si>
  <si>
    <t>CAMADA DE REGULARIZAÇÃO COM ARGAMASSA, TRAÇO 1:3 (CIMENTO E AREIA), ESP. 25MM, APLICAÇÃO MANUAL, PREPARO MECÂNICO</t>
  </si>
  <si>
    <t>CAMADA DE REGULARIZAÇÃO COM ARGAMASSA, TRAÇO 1:4 (CIMENTO E AREIA), ESP. 15MM, APLICAÇÃO MANUAL, PREPARO MECÂNICO</t>
  </si>
  <si>
    <t>CAMADA DE REGULARIZAÇÃO COM ARGAMASSA, TRAÇO 1:4 (CIMENTO E AREIA), ESP. 20MM, APLICAÇÃO MANUAL, PREPARO MECÂNICO</t>
  </si>
  <si>
    <t>CAMADA DE REGULARIZAÇÃO COM ARGAMASSA, TRAÇO 1:4 (CIMENTO E AREIA), ESP. 25MM, APLICAÇÃO MANUAL, PREPARO MECÂNICO</t>
  </si>
  <si>
    <t>CAMADA DE REGULARIZAÇÃO COM ARGAMASSA, TRAÇO 1:4 (CIMENTO E AREIA), ESP. 30MM, APLICAÇÃO MANUAL, PREPARO MECÂNICO</t>
  </si>
  <si>
    <t>COLOCAÇÃO DE MANTA GEOTÊXTIL</t>
  </si>
  <si>
    <t>IMPERMEABILIZAÇÃO COM ARGAMASSA TRAÇO 1:3, E = 2,50 CM COM ADITIVO</t>
  </si>
  <si>
    <t>IMPERMEABILIZAÇÃO COM MANTA ASFÁLTICA PRÉ-FABRICADA, E = 4 MM</t>
  </si>
  <si>
    <t>IMPERMEABILIZAÇÃO COM MANTA ASFÁLTICA PRÉ-FABRICADA, E = 4 MM - ANTI-RAIZ</t>
  </si>
  <si>
    <t>IMPERMEABILIZAÇÃO DE ALICERCE COM TINTA BETUMINOSA EM PAREDE DE 1 1/2 TIJOLO</t>
  </si>
  <si>
    <t>IMPERMEABILIZAÇÃO POR CRISTALIZAÇÃO</t>
  </si>
  <si>
    <t>PINTURA COM EMULSÃO ASFÁLTICA, DUAS (2) DEMÃOS</t>
  </si>
  <si>
    <t>PINTURA IMPEREMABILIZANTE COM ARGAMASSA POLIMÉRICA</t>
  </si>
  <si>
    <t>PROTEÇÃO MECÂNICA COM AREIA E CIMENTO E = 1,50 CM</t>
  </si>
  <si>
    <t>PROTEÇÃO MECÂNICA COM ARGAMASSA, TRAÇO 1:3 (CIMENTO E AREIA), ESP. 20MM, APLICAÇÃO MANUAL, PREPARO MECÂNICO</t>
  </si>
  <si>
    <t>PROTEÇÃO MECÂNICA COM ARGAMASSA, TRAÇO 1:3 (CIMENTO E AREIA), ESP. 25MM, APLICAÇÃO MANUAL, PREPARO MECÂNICO</t>
  </si>
  <si>
    <t>PROTEÇÃO MECÂNICA COM ARGAMASSA, TRAÇO 1:3 (CIMENTO E AREIA), ESP. 30MM, APLICAÇÃO MANUAL, PREPARO MECÂNICO</t>
  </si>
  <si>
    <t>PROTEÇÃO MECÂNICA COM ARGAMASSA, TRAÇO 1:4 (CIMENTO E AREIA), ESP. 15MM, APLICAÇÃO MANUAL, PREPARO MECÂNICO</t>
  </si>
  <si>
    <t>PROTEÇÃO MECÂNICA COM ARGAMASSA, TRAÇO 1:4 (CIMENTO E AREIA), ESP. 20MM, APLICAÇÃO MANUAL, PREPARO MECÂNICO</t>
  </si>
  <si>
    <t>PROTEÇÃO MECÂNICA COM ARGAMASSA, TRAÇO 1:4 (CIMENTO E AREIA), ESP. 25MM, APLICAÇÃO MANUAL, PREPARO MECÂNICO</t>
  </si>
  <si>
    <t>PROTEÇÃO MECÂNICA COM ARGAMASSA, TRAÇO 1:4 (CIMENTO E AREIA), ESP. 30MM, APLICAÇÃO MANUAL, PREPARO MECÂNICO</t>
  </si>
  <si>
    <t>INC-001  - PREVENÇÃO E COMBATE A INCÊNDIO</t>
  </si>
  <si>
    <t>ABRIGO EM CHAPA TIPO EXTERNO 1 PORTA DE AÇO CARBONO, COMPLETO, VIDRO TRANSPARENTE, COM A INSCRIÇÃO "INCÊNDIO", SUPORTE BASCULANTE PARA MANGUEIRA PINTADO DE VERMELHO NAS DIMENSÕES 45 X 60 X 17 CM</t>
  </si>
  <si>
    <t>ABRIGO EM CHAPA TIPO EXTERNO 1 PORTA DE AÇO CARBONO, COMPLETO, VIDRO TRANSPARENTE, COM A INSCRIÇÃO "INCÊNDIO", SUPORTE BASCULANTE PARA MANGUEIRA PINTADO DE VERMELHO NAS DIMENSÕES 75 X 30 X 25 CM</t>
  </si>
  <si>
    <t>ABRIGO EM CHAPA TIPO EXTERNO 1 PORTA DE AÇO CARBONO, COMPLETO, VIDRO TRANSPARENTE, COM A INSCRIÇÃO "INCÊNDIO", SUPORTE BASCULANTE PARA MANGUEIRA PINTADO DE VERMELHO NAS DIMENSÕES 90 X 60 X 17 CM</t>
  </si>
  <si>
    <t>ACIONADOR MANUAL DE ALARME DE INCÊNDIO</t>
  </si>
  <si>
    <t>ADAPTADOR EM LATAO P/ INSTALACAO PREDIAL DE COMBATE A INCENDIO ENGATE RAPIDO 1 1/2" X ROSCA INTERNA 5 FIOS 2 1/2"</t>
  </si>
  <si>
    <t>ADAPTADOR EM LATAO P/ INSTALACAO PREDIAL DE COMBATE A INCENDIO ENGATE RAPIDO 2 1/2" X ROSCA INTERNA 5 FIOS 2 1/2"</t>
  </si>
  <si>
    <t>BASE DECORATIVA PARA EXTINTORES</t>
  </si>
  <si>
    <t>CANOPLA PARA SPRINKLER</t>
  </si>
  <si>
    <t>CHAVE PARA CONEXÕES DE ENGATE RÁPIDO, (STORZ), 63 X 38 MM</t>
  </si>
  <si>
    <t>CILINDRO DE PRESSÃO OU MOLA PNEUMÁTICA DE DIÂMETRO 150MM, COMPRIMENTO DE 1,20M COM GARRAS PARA FIXAÇÃO NA PAREDE</t>
  </si>
  <si>
    <t>ELETROBOMBA MOTOR DE 3,0 CV, 220V, TRIFÁSICO COM CAPACIDADE DE VAZÃO DE 2501/MIN. A 18 MCA DE PRESSÃO</t>
  </si>
  <si>
    <t>ESGUICHO TIPO AGULHETA, JUNTA DE UNIÃO ENGATE RÁPIDO D = 38 MM</t>
  </si>
  <si>
    <t>EXTINTOR DE GÁS CARBÔNICO 5-B:C, CAPACIDADE 6 KG</t>
  </si>
  <si>
    <t>EXTINTOR DE INCÊNDIO ÁGUA PRESSURIZADA 2-A, CAPACIDADE 10 L</t>
  </si>
  <si>
    <t>EXTINTOR DE INCÊNDIO TIPO PÓ QUÍMICO 2-A:20-B:C, CAPACIDADE 6 KG</t>
  </si>
  <si>
    <t>EXTINTOR DE INCÊNDIO TIPO PÓ QUÍMICO 20-B:C, CAPACIDADE 6 KG</t>
  </si>
  <si>
    <t>HIDRANTE DE RECALQUE COMPLETO EM CAIXA DE ALVENARIA</t>
  </si>
  <si>
    <t>LUMINÁRIA DE EMERGÊNCIA AUTÔNOMA IE-16 COM LÂMPADA DE 8 W</t>
  </si>
  <si>
    <t>MANGUEIRA DE FIBRA SINTÉTICA E BORRACHA D = 38 MM, 15 M</t>
  </si>
  <si>
    <t>MANÔMETRO WILLY, MOD. 2 1/2", ESCALA DE LEITURA DE 0 A 100 PSI</t>
  </si>
  <si>
    <t>PLACA FOTOLUMINESCENTE "A2" - TRIÂNGULO 300 MM (RISCO INCÊNDIO)</t>
  </si>
  <si>
    <t>PLACA FOTOLUMINESCENTE "E5" - 300 X 300 MM</t>
  </si>
  <si>
    <t>PLACA FOTOLUMINESCENTE "E8" - 300 X 300 MM</t>
  </si>
  <si>
    <t>PLACA FOTOLUMINESCENTE "P2" - D = 300 MM (PROIBIDO PRODUZIR CHAMA)</t>
  </si>
  <si>
    <t>PLACA FOTOLUMINESCENTE "S1" OU "S2"- 380 X 190 MM (SAÍDA - DIREITA)</t>
  </si>
  <si>
    <t>PLACA FOTOLUMINESCENTE "S1" OU "S2"- 380 X 190 MM (SAÍDA - ESQUERDA)</t>
  </si>
  <si>
    <t>PLACA FOTOLUMINESCENTE "S10" - 380 X 190 MM (SAÍDA ESCADA SOBE)</t>
  </si>
  <si>
    <t>PLACA FOTOLUMINESCENTE "S12" - 380 X 190 MM (SAÍDA)</t>
  </si>
  <si>
    <t>PLACA FOTOLUMINESCENTE "S9" - 380 X 190 MM (SAÍDA ESCADA DESCE)</t>
  </si>
  <si>
    <t>PRESSOSTATO TELEMECANIQUE, MODELO XML B004 A2S11, COM ESCALA DE 3 A 58 PSI</t>
  </si>
  <si>
    <t>QUADRO DE FORÇA PARA MOTOR DE 3,0 CV, 220V, TRIFÁSICO, CONTENDO DISPOSITIVO PARA PARTIDA MANUAL E AUTOMÁTICA ATRAVÉS DE PRESSOSTATO E SAÍDA PARA ALARME DE BOMBA EM FUNCIONAMENTO</t>
  </si>
  <si>
    <t>REGISTRO GLOBO ANGULAR 15º D = 63 MM PARA HIDRANTE INTERNO</t>
  </si>
  <si>
    <t>REGISTRO GLOBO D = 15 MM (1/2")</t>
  </si>
  <si>
    <t>REGISTRO GLOBO D = 25 MM (1")</t>
  </si>
  <si>
    <t>REGISTRO GLOBO D = 63 MM (2 1/2"</t>
  </si>
  <si>
    <t>SIRENE PARA ALARME DE BOMBA EM FUNCIONAMENTO, 220V</t>
  </si>
  <si>
    <t>SPRINKLER PENDENTE 15 MM (1/2") 141º C</t>
  </si>
  <si>
    <t>SPRINKLER PENDENTE 15 MM (1/2") 182º C</t>
  </si>
  <si>
    <t>SPRINKLER PENDENTE 15 MM (1/2") 227º C</t>
  </si>
  <si>
    <t>SPRINKLER PENDENTE 15 MM (1/2") 68º C</t>
  </si>
  <si>
    <t>SPRINKLER PENDENTE 15 MM (1/2") 79º C</t>
  </si>
  <si>
    <t>SPRINKLER PENDENTE 15 MM (1/2") 93º C</t>
  </si>
  <si>
    <t>VÁLVULA RETENÇÃO HORIZONTAL D = 13 MM (1/2")</t>
  </si>
  <si>
    <t>VÁLVULA RETENÇÃO HORIZONTAL D = 63 MM (2 1/2")</t>
  </si>
  <si>
    <t>INST-001  - PONTOS DE INSTALAÇÕES</t>
  </si>
  <si>
    <t>PONTO DE ÁGUA FRIA EMBUTIDO, INCLUINDO TUBO DE PVC RÍGIDO ROSCÁVEL E CONEXÕES</t>
  </si>
  <si>
    <t>PONTO DE ÁGUA FRIA EMBUTIDO, INCLUINDO TUBO DE PVC RÍGIDO SOLDÁVEL E CONEXÕES</t>
  </si>
  <si>
    <t>PONTO DE ESGOTO, INCLUINDO TUBO DE PVC RÍGIDO SOLDÁVEL DE 100 MM E CONEXÕES (VASO SANITÁRIO)</t>
  </si>
  <si>
    <t>PONTO DE ESGOTO, INCLUINDO TUBO DE PVC RÍGIDO SOLDÁVEL DE 40 MM E CONEXÕES (LAVATÓRIOS, MICTÓRIOS, RALOS SIFONADOS, ETC.)</t>
  </si>
  <si>
    <t>PONTO DE ESGOTO, INCLUINDO TUBO DE PVC RÍGIDO SOLDÁVEL DE 50 MM E CONEXÕES (PIAS DE COZINHA, MÁQUINAS DE LAVAR, ETC.)</t>
  </si>
  <si>
    <t>PONTO DE GÁS, INCLUINDO TUBO DE AÇO GALVANIZADO E CONEXÃO, Ø 20 MM</t>
  </si>
  <si>
    <t>PONTO DE INTERRUPTOR, INCLUINDO ELETRODUTO DE PVC RÍGIDO E CAIXA COM ESPELHO</t>
  </si>
  <si>
    <t>PONTO DE LUZ EMBUTIDO, INCLUINDO ELETRODUTO DE PVC RÍGIDO E CAIXA COM ESPELHO (POR UNIDADE)</t>
  </si>
  <si>
    <t>PONTO DE TELEFONE, INCLUINDO ELETRODUTO DE PVC RÍGIDO E CAIXA COM ESPELHO</t>
  </si>
  <si>
    <t>PONTO DE TOMADA DE EMBUTIR, INCLUINDO ELETRODUTO DE PVC RÍGIDO E CAIXA COM ESPELHO</t>
  </si>
  <si>
    <t>PONTO SECO PARA INSTALAÇÃO DE SOM, TV, ALARME E LÓGICA, INCLUINDO ELETRODUTO DE PVC FLEXÍVEL CORRUGADO E CAIXA COM ESPELHO</t>
  </si>
  <si>
    <t>PONTO SECO PARA INSTALAÇÃO DE SOM, TV, ALARME E LÓGICA, INCLUINDO ELETRODUTO DE PVC RÍGIDO E CAIXA COM ESPELHO</t>
  </si>
  <si>
    <t>JUN-001  - JUNTA DE DILATAÇÃO/TRINCA</t>
  </si>
  <si>
    <t>COSTURA DE TRINCA COM GRAMPO DE AÇO 4,2 MM, COMPRIMENTO TOTAL 40 CM COM ESPAÇAMENTO A CADA 10 CM</t>
  </si>
  <si>
    <t>COSTURA DE TRINCA COM GRAMPO DE AÇO 4,2 MM, COMPRIMENTO TOTAL 40 CM COM ESPAÇAMENTO A CADA 15 CM</t>
  </si>
  <si>
    <t>COSTURA DE TRINCA COM GRAMPO DE AÇO 4,2 MM, COMPRIMENTO TOTAL 40 CM COM ESPAÇAMENTO A CADA 20 CM</t>
  </si>
  <si>
    <t>COSTURA DE TRINCA COM GRAMPO DE AÇO 4,2 MM, COMPRIMENTO TOTAL 40 CM COM ESPAÇAMENTO A CADA 30 CM</t>
  </si>
  <si>
    <t>ENCHIMENTO DE JUNTA COM MASTIQUE E = 3 MM</t>
  </si>
  <si>
    <t>ENTELAMENTO CORRETIVO DE SUPERFÍCIE COM TRINCA POR RETRAÇÃO OU DILATAÇÃO, REVESTIDA COM ARGAMASSA DE CAL HIDRATADA E AREIA SEM PENEIRAR TRAÇO 1:3, LARGURA DA TELA = 15 CM</t>
  </si>
  <si>
    <t>ENTELAMENTO PREVENTIVO DE SUPERFÍCIE SUJEITA A TRINCA, LARGURA DA TELA ADESIVA 25 CM</t>
  </si>
  <si>
    <t>JUNTA DE DILATAÇÃO COM ISOPOR 20 MM, EXCLUSIVE SELANTE</t>
  </si>
  <si>
    <t>TELA SOLDADA PARA PREVENÇÃO DE TRINCAS EM ALVENARIA/ESTRUTURA, LARGURA 10,5 CM</t>
  </si>
  <si>
    <t>TELA SOLDADA PARA PREVENÇÃO DE TRINCAS EM ALVENARIA/ESTRUTURA, LARGURA 12 CM</t>
  </si>
  <si>
    <t>TELA SOLDADA PARA PREVENÇÃO DE TRINCAS EM ALVENARIA/ESTRUTURA, LARGURA 6 CM</t>
  </si>
  <si>
    <t>TELA SOLDADA PARA PREVENÇÃO DE TRINCAS EM ALVENARIA/ESTRUTURA, LARGURA 7,5 CM</t>
  </si>
  <si>
    <t>TRATAMENTO DE JUNTA DE DILATAÇÃO COM ISOPOR,  ESP. 20 MM, PROFUNDIDADE DE 10-15CM, EXCLUSIVE SELANTE</t>
  </si>
  <si>
    <t>LAJ-001  - LAJE PRÉ-MOLDADA</t>
  </si>
  <si>
    <t>ESCORAMENTO PARA LAJE PRÉ MOLDADAS EM TABUAS DE PINHO, INCLUSIVE RETIRADA</t>
  </si>
  <si>
    <t>LAJE PRÉ-MOLDADA, A REVESTIR, INCLUSIVE CAPEAMENTO E = 4 CM, SC = 100 KG/M2, L = 3,00 M</t>
  </si>
  <si>
    <t>LAJE PRÉ-MOLDADA, A REVESTIR, INCLUSIVE CAPEAMENTO E = 4 CM, SC = 100 KG/M2, L = 4,00 M</t>
  </si>
  <si>
    <t>LAJE PRÉ-MOLDADA, A REVESTIR, INCLUSIVE CAPEAMENTO E = 4 CM, SC = 100 KG/M2, L = 5,00 M</t>
  </si>
  <si>
    <t>LAJE PRÉ-MOLDADA, A REVESTIR, INCLUSIVE CAPEAMENTO E = 4 CM, SC = 200 KG/M2, L = 3,00 M</t>
  </si>
  <si>
    <t>LAJE PRÉ-MOLDADA, A REVESTIR, INCLUSIVE CAPEAMENTO E = 4 CM, SC = 200 KG/M2, L = 4,00 M</t>
  </si>
  <si>
    <t>LAJE PRÉ-MOLDADA, A REVESTIR, INCLUSIVE CAPEAMENTO E = 4 CM, SC = 200 KG/M2, L = 5,00 M</t>
  </si>
  <si>
    <t>LAJE PRÉ-MOLDADA, A REVESTIR, INCLUSIVE CAPEAMENTO E = 4 CM, SC = 250 KG/M2, L = 5,00 M</t>
  </si>
  <si>
    <t>LAJE PRÉ-MOLDADA, A REVESTIR, INCLUSIVE CAPEAMENTO E = 4 CM, SC = 300 KG/M2, L = 3,00 M</t>
  </si>
  <si>
    <t>LAJE PRÉ-MOLDADA, A REVESTIR, INCLUSIVE CAPEAMENTO E = 4 CM, SC = 300 KG/M2, L = 4,00 M</t>
  </si>
  <si>
    <t>LAJE PRÉ-MOLDADA, A REVESTIR, INCLUSIVE CAPEAMENTO E = 4 CM, SC = 300 KG/M2, L = 5,00 M</t>
  </si>
  <si>
    <t>LAJE PRÉ-MOLDADA, A REVESTIR, INCLUSIVE CAPEAMENTO E = 4 CM, SC = 370 KG/M2</t>
  </si>
  <si>
    <t>LAJE PRÉ-MOLDADA, APARENTE, INCLUSIVE CAPEAMENTO E = 4 CM, SC = 100 KG/M2, L = 3,00 M</t>
  </si>
  <si>
    <t>LAJE PRÉ-MOLDADA, APARENTE, INCLUSIVE CAPEAMENTO E = 4 CM, SC = 100 KG/M2, L = 4,00 M</t>
  </si>
  <si>
    <t>LAJE PRÉ-MOLDADA, APARENTE, INCLUSIVE CAPEAMENTO E = 4 CM, SC = 100 KG/M2, L = 5,00 M</t>
  </si>
  <si>
    <t>LAJE PRÉ-MOLDADA, APARENTE, INCLUSIVE CAPEAMENTO E = 4 CM, SC = 200 KG/M2, L = 3,00 M</t>
  </si>
  <si>
    <t>LAJE PRÉ-MOLDADA, APARENTE, INCLUSIVE CAPEAMENTO E = 4 CM, SC = 200 KG/M2, L = 4,00 M</t>
  </si>
  <si>
    <t>LAJE PRÉ-MOLDADA, APARENTE, INCLUSIVE CAPEAMENTO E = 4 CM, SC = 200 KG/M2, L = 5,00 M</t>
  </si>
  <si>
    <t>LAJE PRÉ-MOLDADA, APARENTE, INCLUSIVE CAPEAMENTO E = 4 CM, SC = 300 KG/M2, L = 3,00 M</t>
  </si>
  <si>
    <t>LAJE PRÉ-MOLDADA, APARENTE, INCLUSIVE CAPEAMENTO E = 4 CM, SC = 300 KG/M2, L = 4,00 M</t>
  </si>
  <si>
    <t>LAJE PRÉ-MOLDADA, APARENTE, INCLUSIVE CAPEAMENTO E = 4 CM, SC = 300 KG/M2, L = 5,00 M</t>
  </si>
  <si>
    <t>LIM-001  - LIMPEZA GERAL</t>
  </si>
  <si>
    <t>LAVAGEM DE FACHADA COM HIDROJATEAMENTO</t>
  </si>
  <si>
    <t>LIMPEZA DE MATERIAL CERÂMICO</t>
  </si>
  <si>
    <t>LIMPEZA DE RODAPÉ</t>
  </si>
  <si>
    <t>LIMPEZA DE VIDROS E ESPELHOS</t>
  </si>
  <si>
    <t>LIMPEZA (DESOBSTRUÇÃO) DE CALHAS</t>
  </si>
  <si>
    <t>LIMPEZA GERAL DE OBRA</t>
  </si>
  <si>
    <t>LIMPEZA PERMANENTE DA OBRA - 01 SERVENTEX 4 HORAS DIÁRIAS</t>
  </si>
  <si>
    <t>LIMPEZA PERMANENTE DA OBRA - 01 SERVENTEX 8 HORAS DIÁRIAS</t>
  </si>
  <si>
    <t>LOC-001  - LOCAÇÃO DA OBRA</t>
  </si>
  <si>
    <t>LOCAÇÃO DA OBRA (GABARITO)</t>
  </si>
  <si>
    <t>LOCAÇÃO TOPOGRÁFICA ACIMA DE 50 PONTOS</t>
  </si>
  <si>
    <t>LOCAÇÃO TOPOGRÁFICA ATE 20 PONTOS</t>
  </si>
  <si>
    <t>LOCAÇÃO TOPOGRÁFICA DE 20 A 50 PONTOS</t>
  </si>
  <si>
    <t>LOU-001  - LOUÇAS E METAIS</t>
  </si>
  <si>
    <t>BACIA DE LOUÇA TURCA CONVENCIONAL, COR BRANCA, INCLUSIVE ACESSÓRIOS, FORNECIMENTO, INSTALAÇÃO E REJUNTAMENTO</t>
  </si>
  <si>
    <t>BACIA SANITÁRIA (VASO) DE LOUÇA COM CAIXA ACOPLADA, COR BRANCA, INCLUSIVE ACESSÓRIOS DE FIXAÇÃO/VEDAÇÃO, ENGATE FLEXÍVEL METÁLICO, FORNECIMENTO, INSTALAÇÃO E REJUNTAMENTO</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</si>
  <si>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t>
  </si>
  <si>
    <t>BACIA SANITÁRIA (VASO) DE LOUÇA CONVENCIONAL, COR BRANCA, INCLUSIVE ACESSÓRIOS DE FIXAÇÃO/VEDAÇÃO, FORNECIMENTO, INSTALAÇÃO E REJUNTAMENTO, EXCLUSIVE VÁLVULA DE DESCARGA E TUBO DE LIGAÇÃO</t>
  </si>
  <si>
    <t>BACIA SANITÁRIA (VASO) DE LOUÇA CONVENCIONAL, COR BRANCA, INCLUSIVE ACESSÓRIOS DE FIXAÇÃO/VEDAÇÃO, VÁLVULA DE DESCARGA METÁLICA COM ACIONAMENTO DUPLO, TUBO DE LIGAÇÃO DE LATÃO COM CANOPLA, FORNECIMENTO, INSTALAÇÃO E REJUNTAMENTO</t>
  </si>
  <si>
    <t>BACIA SANITÁRIA (VASO) DE LOUÇA CONVENCIONAL INFANTIL, COR BRANCA, INCLUSIVE ACESSÓRIOS DE FIXAÇÃO/VEDAÇÃO, FORNECIMENTO, INSTALAÇÃO E REJUNTAMENTO, EXCLUSIVE VÁLVULA DE DESCARGA E TUBO DE LIGAÇÃO</t>
  </si>
  <si>
    <t>BACIA SANITÁRIA (VASO) DE LOUÇA CONVENCIONAL INFANTIL, COR BRANCA, INCLUSIVE ACESSÓRIOS DE FIXAÇÃO/VEDAÇÃO, VÁLVULA DE DESCARGA METÁLICA COM ACIONAMENTO DUPLO, TUBO DE LIGAÇÃO DE LATÃO COM CANOPLA, FORNECIMENTO, INSTALAÇÃO E REJUNTAMENTO</t>
  </si>
  <si>
    <t>BOLSA DE BORRACHA D = 1 1/2"</t>
  </si>
  <si>
    <t>BRAÇO PARA CHUVEIRO 510-C 1/2" X 40 CM</t>
  </si>
  <si>
    <t>CHUVEIRO COM ARTICULAÇÃO 517-C D = 1/2"</t>
  </si>
  <si>
    <t>CHUVEIRO COM ARTICULAÇÃO 517-C D = 3/4"</t>
  </si>
  <si>
    <t>CHUVEIRO ELÉTRICO COM RESISTÊNCIA BLINDADA</t>
  </si>
  <si>
    <t>CHUVEIRO-ELÉTRICO CROMADO 1/2"</t>
  </si>
  <si>
    <t>COBRE BOLSA CROMADA PARA VASO</t>
  </si>
  <si>
    <t>CRIVO PARA CHUVEIRO 526 D = 3" X 1/2"</t>
  </si>
  <si>
    <t>CUBA DE LOUÇA BRANCA DE EMBUTIR, FORMATO OVAL, INCLUSIVE VÁLVULA DE ESCOAMENTO DE METAL COM ACABAMENTO CROMADO, SIFÃO DE METAL TIPO COPO COM ACABAMENTO CROMADO, FORNECIMENTO E INSTALAÇÃO</t>
  </si>
  <si>
    <t>CUBA DE LOUÇA BRANCA DE SOBREPOR, FORMATO OVAL, INCLUSIVE VÁLVULA DE ESCOAMENTO DE METAL COM ACABAMENTO CROMADO, SIFÃO DE METAL TIPO COPO COM ACABAMENTO CROMADO, FORNECIMENTO E INSTALAÇÃO</t>
  </si>
  <si>
    <t>CUBA EM AÇO INOXIDÁVEL DE EMBUTIR, AISI 304, APLICAÇÃO PARA PIA (465X330X115MM), NÚMERO 1, ASSENTAMENTO EM BANCADA, INCLUSIVE VÁLVULA DE ESCOAMENTO DE METAL COM ACABAMENTO CROMADO, SIFÃO DE METAL TIPO COPO COM ACABAMENTO CROMADO, FORNECIMENTO E INSTALAÇÃO</t>
  </si>
  <si>
    <t>CUBA EM AÇO INOXIDÁVEL DE EMBUTIR, AISI 304, APLICAÇÃO PARA PIA (560X330X115MM), NÚMERO 2, ASSENTAMENTO EM BANCADA, INCLUSIVE VÁLVULA DE ESCOAMENTO DE METAL COM ACABAMENTO CROMADO, SIFÃO DE METAL TIPO COPO COM ACABAMENTO CROMADO, FORNECIMENTO E INSTALAÇÃO</t>
  </si>
  <si>
    <t>CUBA EM AÇO INOXIDÁVEL DE EMBUTIR, AISI 304, APLICAÇÃO PARA TANQUE (600X600X400MM), ASSENTAMENTO EM BANCADA, INCLUSIVE VÁLVULA DE ESCOAMENTO DE METAL COM ACABAMENTO CROMADO, SIFÃO DE METAL TIPO COPO COM ACABAMENTO CROMADO, FORNECIMENTO E INSTALAÇÃO</t>
  </si>
  <si>
    <t>CUBA EM AÇO INOXIDÁVEL DE SOBREPOR, AISI 304, APLICAÇÃO PARA TANQUE (630X515X260MM), ASSENTAMENTO EM BANCADA, INCLUSIVE VÁLVULA DE ESCOAMENTO DE METAL COM ACABAMENTO CROMADO, SIFÃO DE METAL TIPO COPO COM ACABAMENTO CROMADO, FORNECIMENTO E INSTALAÇÃO</t>
  </si>
  <si>
    <t>DUCHA HIGIÊNICA COM REGISTRO PARA CONTROLE DE FLUXO DE ÁGUA 1/2"</t>
  </si>
  <si>
    <t>INSTALAÇÃO DE SIFÃO DE METAL PARA LAVATÓRIO, TIPO COPO COM ACABAMENTO CROMADO, DIÂMETRO (1"X1.1/2"), INCLUSIVE FORNECIMENTO</t>
  </si>
  <si>
    <t>INSTALAÇÃO DE SIFÃO DE METAL PARA PIA, TIPO COPO COM ACABAMENTO CROMADO, DIÂMETRO (1.1/2"X1.1/2" OU 2"), INCLUSIVE FORNECIMENTO</t>
  </si>
  <si>
    <t>INSTALAÇÃO DE VÁLVULA DE ESCOAMENTO DE METAL PARA TANQUE,  DN (1.1/4"), ACABAMENTO CROMADO, INCLUSIVE FORNECIMENTO</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</si>
  <si>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</si>
  <si>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</si>
  <si>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</si>
  <si>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LIGAÇÃO FLEXÍVEL PARA BIDÊ, LAVATÓRIO, MICTÓRIO 1/2"</t>
  </si>
  <si>
    <t>LIGAÇÃO PARA SAÍDA DE VASO SANITÁRIO PVC CROMADO</t>
  </si>
  <si>
    <t>MICTÓRIO COLETIVO DE AÇO INOXIDÁVEL CHAPA 22 DESENVOLVIMENTO 1,00 M</t>
  </si>
  <si>
    <t>MICTÓRIO COLETIVO DE AÇO INOXIDÁVEL CHAPA 22 DESENVOLVIMENTO 1,40 M</t>
  </si>
  <si>
    <t>MICTÓRIO SIFONADO DE LOUÇA BRANCA, INCLUSIVE ENGATE FLEXÍVEL, EXCLUSIVE VÁLVULA DE DESCARGA</t>
  </si>
  <si>
    <t>PARAFUSO CASTELO COM BUCHA</t>
  </si>
  <si>
    <t>TANQUE DE LOUÇA BRANCA COM COLUNA, CAPACIDADE 22 LITROS, INCLUSIVE ACESSÓRIOS DE FIXAÇÃO, FORNECIMENTO, INSTALAÇÃO E REJUNTAMENTO, EXCLUSIVE TORNEIRA, VÁLVULA DE ESCOAMENTO E SIFÃO</t>
  </si>
  <si>
    <t>TANQUE DE LOUÇA BRANCA COM COLUNA, CAPACIDADE 22 LITROS, INCLUSIVE ACESSÓRIOS DE FIXAÇÃO, VÁLVULA DE ESCOAMENTO DE METAL COM ACABAMENTO CROMADO, SIFÃO DE METAL TIPO COPO COM ACABAMENTO CROMADO, FORNECIMENTO, INSTALAÇÃO E REJUNTAMENTO, EXCLUSIVE TORNEIRA</t>
  </si>
  <si>
    <t>TANQUE DE MÁRMORE SINTÉTICO DUPLO, CAPACIDADE 37 LITROS, INCLUSIVE ACESSÓRIOS DE FIXAÇÃO, VÁLVULA DE ESCOAMENTO DE METAL COM ACABAMENTO CROMADO, SIFÃO DE METAL TIPO COPO COM ACABAMENTO CROMADO, FORNECIMENTO E INSTALAÇÃO, EXCLUSIVE TORNEIRA</t>
  </si>
  <si>
    <t>TANQUE DE MÁRMORE SINTÉTICO SIMPLES, CAPACIDADE 20 LITROS, INCLUSIVE ACESSÓRIOS DE FIXAÇÃO, VÁLVULA DE ESCOAMENTO DE METAL COM ACABAMENTO CROMADO, SIFÃO DE METAL TIPO COPO COM ACABAMENTO CROMADO, FORNECIMENTO E INSTALAÇÃO, EXCLUSIVE TORNEIRA</t>
  </si>
  <si>
    <t>TANQUE DE POLIPROPILENO, CAPACIDADE 15 LITROS, INCLUSIVE ACESSÓRIOS DE FIXAÇÃO, VÁLVULA DE ESCOAMENTO DE PLÁSTICO (PVC) NA COR BRANCA, SIFÃO DE PLÁSTICO (PVC) TIPO COPO NA COR BRANCA, FORNECIMENTO E INSTALAÇÃO, EXCLUSIVE TORNEIRA</t>
  </si>
  <si>
    <t>TANQUE DE POLIPROPILENO, CAPACIDADE 24 LITROS, INCLUSIVE ACESSÓRIOS DE FIXAÇÃO, VÁLVULA DE ESCOAMENTO DE PLÁSTICO (PVC) NA COR BRANCA, SIFÃO DE PLÁSTICO (PVC) TIPO COPO NA COR BRANCA, FORNECIMENTO E INSTALAÇÃO, EXCLUSIVE TORNEIRA</t>
  </si>
  <si>
    <t>TORNEIRA CHAVE BÓIA AUTOMÁTICA PARA RESERVATÓRIO</t>
  </si>
  <si>
    <t>TORNEIRA DE BÓIA, D = 15 MM (1/2")</t>
  </si>
  <si>
    <t>TORNEIRA DE BÓIA, D = 20 MM (3/4")</t>
  </si>
  <si>
    <t>TORNEIRA DE BÓIA, D = 25 MM (1")</t>
  </si>
  <si>
    <t>TORNEIRA DE BÓIA, D = 32 MM (1 1/4")</t>
  </si>
  <si>
    <t>TORNEIRA DE BÓIA, D = 40 MM (1 1/2"</t>
  </si>
  <si>
    <t>TORNEIRA DE BÓIA, D = 50 MM (2")</t>
  </si>
  <si>
    <t>TORNEIRA METÁLICA PARA BEBEDOURO, ACABAMENTO CROMADO, COM AREJADOR, APLICAÇÃO DE PAREDE, INCLUSIVE FORNECIMENTO E INSTALAÇÃO</t>
  </si>
  <si>
    <t>TORNEIRA METÁLICA PARA IRRIGAÇÃO/JARDIM, ACABAMENTO CROMADO, APLICAÇÃO DE PAREDE, INCLUSIVE FORNECIMENTO E INSTALAÇÃO</t>
  </si>
  <si>
    <t>TORNEIRA METÁLICA PARA LAVATÓRIO, ACABAMENTO CROMADO, COM AREJADOR, APLICAÇÃO DE MESA, INCLUSIVE ENGATE FLEXÍVEL METÁLICO, FORNECIMENTO E INSTALAÇÃO</t>
  </si>
  <si>
    <t>TORNEIRA METÁLICA PARA LAVATÓRIO, FECHAMENTO AUTOMÁTICO, ACABAMENTO CROMADO, COM AREJADOR, APLICAÇÃO DE MESA, INCLUSIVE ENGATE FLEXÍVEL METÁLICO, FORNECIMENTO E INSTALAÇÃO</t>
  </si>
  <si>
    <t>TORNEIRA METÁLICA PARA PIA, ACABAMENTO CROMADO, COM AREJADOR, APLICAÇÃO DE PAREDE, INCLUSIVE FORNECIMENTO E INSTALAÇÃO</t>
  </si>
  <si>
    <t>TORNEIRA METÁLICA PARA PIA, ACABAMENTO CROMADO, SEM AREJADOR, APLICAÇÃO DE PAREDE, INCLUSIVE FORNECIMENTO E INSTALAÇÃ</t>
  </si>
  <si>
    <t>TORNEIRA METÁLICA PARA PIA, BICA MÓVEL, ACABAMENTO CROMADO, COM AREJADOR, APLICAÇÃO DE MESA, INCLUSIVE ENGATE FLEXÍVEL METÁLICO, FORNECIMENTO E INSTALAÇÃO</t>
  </si>
  <si>
    <t>TORNEIRA METÁLICA PARA PIA, BICA MÓVEL, ACABAMENTO CROMADO, COM AREJADOR, APLICAÇÃO DE PAREDE, INCLUSIVE FORNECIMENTO E INSTALAÇÃO</t>
  </si>
  <si>
    <t>TORNEIRA METÁLICA PARA TANQUE, ACABAMENTO CROMADO, INCLUSIVE ENGATE FLEXÍVEL METÁLICO, FORNECIMENTO E INSTALAÇÃO</t>
  </si>
  <si>
    <t>TUBO DE LIGAÇÃO DE ÁGUA PARA BACIA SANITÁRIA (VASO), DN 1.1/2", COMPRIMENTO 20CM, INCLUSIVE CANOPLA, SPUD, FORNECIMENTO E INSTALAÇÃO</t>
  </si>
  <si>
    <t>TUBO DE LIGAÇÃO DE ÁGUA PARA BACIA SANITÁRIA (VASO), DN 1.1/2", COMPRIMENTO 25CM, INCLUSIVE CANOPLA, SPUD, FORNECIMENTO E INSTALAÇÃO</t>
  </si>
  <si>
    <t>TUBO LONGO DN 40MM (1.1/2"), PARA CAIXA DE DESCARGA, INCLUSIVE FORNECIMENTO E INSTALAÇÃO</t>
  </si>
  <si>
    <t>TUBO PARA VÁLVULA DE DESCARGA Nº. 18 COM ADAPTADOR D = 1 1/2"</t>
  </si>
  <si>
    <t>VÁLVULA AMERICANA PIA INOX 1 1/2" X 3/4"</t>
  </si>
  <si>
    <t>VÁLVULA AMERICANA PIA INOX 4" X 1 1/2"</t>
  </si>
  <si>
    <t>VÁLVULA DE DESCARGA COM REGISTRO INTERNO, ACIONAMENTO DUPLO, DN 1.1/2" (50MM), INCLUSIVE ACABAMENTO DA VÁLVULA</t>
  </si>
  <si>
    <t>VÁLVULA DE DESCARGA COM REGISTRO INTERNO, ACIONAMENTO SIMPLES, DN 1.1/2" (50MM), INCLUSIVE ACABAMENTO DA VÁLVULA</t>
  </si>
  <si>
    <t>VÁLVULA DE RETENÇÃO DE PÉ COM CRIVO, D = 100 MM (4")</t>
  </si>
  <si>
    <t>VÁLVULA DE RETENÇÃO DE PÉ COM CRIVO, D = 15 MM (1/2")</t>
  </si>
  <si>
    <t>VÁLVULA DE RETENÇÃO DE PÉ COM CRIVO, D = 20 MM (3/4")</t>
  </si>
  <si>
    <t>VÁLVULA DE RETENÇÃO DE PÉ COM CRIVO D = 25 MM (1")</t>
  </si>
  <si>
    <t>VÁLVULA DE RETENÇÃO DE PÉ COM CRIVO, D = 32 MM (1 1/4")</t>
  </si>
  <si>
    <t>VÁLVULA DE RETENÇÃO DE PÉ COM CRIVO, D = 40 MM (1 1/2")</t>
  </si>
  <si>
    <t>VÁLVULA DE RETENÇÃO DE PÉ COM CRIVO, D = 50 MM (2")</t>
  </si>
  <si>
    <t>VÁLVULA DE RETENÇÃO DE PÉ COM CRIVO, D = 65 MM (2 1/2")</t>
  </si>
  <si>
    <t>VÁLVULA DE RETENÇÃO DE PÉ COM CRIVO, D = 80 MM (3")</t>
  </si>
  <si>
    <t>VÁLVULA DE RETENÇÃO HORIZONTAL OU VERTICAL, Ø 100 MM (4")</t>
  </si>
  <si>
    <t>VÁLVULA DE RETENÇÃO HORIZONTAL OU VERTICAL, Ø 15 MM (1/2")</t>
  </si>
  <si>
    <t>VÁLVULA DE RETENÇÃO HORIZONTAL OU VERTICAL, Ø 20 MM (3/4")</t>
  </si>
  <si>
    <t>VÁLVULA DE RETENÇÃO HORIZONTAL OU VERTICAL, Ø 25 MM (1")</t>
  </si>
  <si>
    <t>VÁLVULA DE RETENÇÃO HORIZONTAL OU VERTICAL, Ø 32 MM (1 1/4")</t>
  </si>
  <si>
    <t>VÁLVULA DE RETENÇÃO HORIZONTAL OU VERTICAL, Ø 40 MM (1 1/2")</t>
  </si>
  <si>
    <t>VÁLVULA DE RETENÇÃO HORIZONTAL OU VERTICAL, Ø 50 MM (2")</t>
  </si>
  <si>
    <t>VÁLVULA DE RETENÇÃO HORIZONTAL OU VERTICAL, Ø 65 MM (2 1/2")</t>
  </si>
  <si>
    <t>VÁLVULA DE RETENÇÃO HORIZONTAL OU VERTICAL, Ø 80 MM (3")</t>
  </si>
  <si>
    <t>VÁLVULA PARA LAVATÓRIO COM LADRÃO D = 2 1/4" X 1"</t>
  </si>
  <si>
    <t>VÁLVULA PARA MICTÓRIO COM FECHAMENTO AUTOMÁTICO D = 1/2"</t>
  </si>
  <si>
    <t>VASO SANITÁRIO ENVELOPADO</t>
  </si>
  <si>
    <t>MAO-001  - MÃO DE OBRA COM ENCARGOS COMPLEMENTARES</t>
  </si>
  <si>
    <t>HORA</t>
  </si>
  <si>
    <t>AJUDANTE DE BOMBEIRO/ENCANADOR COM ENCARGOS COMPLEMENTARES</t>
  </si>
  <si>
    <t>AJUDANTE DE ELETRICISTA COM ENCARGOS COMPLEMENTARES</t>
  </si>
  <si>
    <t>AJUDANTE DE TELHADISTA COM ENCARGOS COMPLEMENTARES</t>
  </si>
  <si>
    <t>AJUDANTE IMPERMEABILIZADOR COM ENCARGOS COMPLEMENTARES</t>
  </si>
  <si>
    <t>AZULEJISTA COM ENCARGOS COMPLEMENTARES</t>
  </si>
  <si>
    <t>BOMBEIRO/ENCANADOR COM ENCARGOS COMPLEMENTARES</t>
  </si>
  <si>
    <t>CARPINTEIRO DE FORMA COM ENCARGOS COMPLEMENTARES</t>
  </si>
  <si>
    <t>GRANITEIRO/MARMORISTA COM ENCARGOS COMPLEMENTARES</t>
  </si>
  <si>
    <t>LADRILHISTA COM ENCARGOS COMPLEMENTARES</t>
  </si>
  <si>
    <t>MONTADOR COM ENCARGOS COMPLEMENTARES</t>
  </si>
  <si>
    <t>OPERADOR DE BETONEIRA ESTACIONÁRIA COM ENCARGOS COMPLEMENTARES</t>
  </si>
  <si>
    <t>RASPADOR COM ENCARGOS COMPLEMENTARES</t>
  </si>
  <si>
    <t>REJUNTADOR COM ENCARGOS COMPLEMENTARES</t>
  </si>
  <si>
    <t>TAQUEIRO COM ENCARGOS COMPLEMENTARES</t>
  </si>
  <si>
    <t>MOB-001  - MOBILIZAÇÃO E DESMOBILIZAÇÃO DE OBRA</t>
  </si>
  <si>
    <t>OBRAS ATÉ O VALOR DE 1.000.000,00</t>
  </si>
  <si>
    <t>OBRAS COM VALOR ENTRE 1.000.000,01 E 3.000.000,00</t>
  </si>
  <si>
    <t>OBRAS COM VALORES ACIMA DE 3.000.000,01</t>
  </si>
  <si>
    <t>MOB-002  - MOBILIZAÇÃO E DESMOBILIZAÇÃO DE OBRA</t>
  </si>
  <si>
    <t>MUR-001  - MURO DE VEDAÇÃO DE CONCRETO PRÉ-MOLDADO</t>
  </si>
  <si>
    <t>COLOCAÇÃO DE DEFENSAS SOBRE O MURO FERRO CANTONEIRA L - 1" X 1/8" COMPRIMENTO = 85 CM, ESPAÇAMENTO 1,50 M E 5 FIADAS DE ARAME FARPADO</t>
  </si>
  <si>
    <t>COLOCAÇÃO DE DEFENSAS SOBRE O MURO FERRO CANTONEIRA L - 1" X 1/8" COMPRIMENTO = 85 CM, ESPAÇAMENTO 1,50 M E 7 FIADAS DE ARAME FARPADO</t>
  </si>
  <si>
    <t>COLUNA DE ALVENARIA A VISTA DE SUPORTE DO PORTÃO (PARA CAIXA DE MEDIÇÃO DE ENERGIA OU PARA PLACA DO NOME DO PRÉDIO) 1,70 X 2,30 M</t>
  </si>
  <si>
    <t>CONCERTINA CLIPADA MODELO ESPIRAL HELICOIDAL DUPLA D = 450 MM</t>
  </si>
  <si>
    <t>CONCERTINA CLIPADA MODELO ESPIRAL HELICOIDAL DUPLA D = 610 MM</t>
  </si>
  <si>
    <t>CONCERTINA CLIPADA MODELO ESPIRAL HELICOIDAL DUPLA D = 730 MM</t>
  </si>
  <si>
    <t>MURETA DE TIJOLO COMUM ESP. = 15CM, H = 105 CM, A REVESTIR</t>
  </si>
  <si>
    <t>MURETA DE TIJOLO COMUM ESP. = 15CM, H = 130 CM, A REVESTIR</t>
  </si>
  <si>
    <t>MURO DE VEDAÇÃO DE CONCRETO PRÉ-MOLDADO TIPO CALHA V ALTURA LIVRE = 2,50 M, SAPATA CONCRETO 1:3:6, 30 X 50 CM</t>
  </si>
  <si>
    <t>MURO DE VEDAÇÃO DE CONCRETO PRÉ-MOLDADO TIPO CALHA V ALTURA LIVRE = 3,00 M, SAPATA CONCRETO 1:3:6, 30 X 50 CM</t>
  </si>
  <si>
    <t>MURO DIVISÓRIO BLOCO DE CONCRETO APARENTE E = 15 CM, H = 1,80 M, INCLUSIVE SAPATA DE CONCRETO ARMADO FCK = 15 MPA, 50 X 55 CM</t>
  </si>
  <si>
    <t>MURO DIVISÓRIO BLOCO DE CONCRETO APARENTE E = 15 CM, H = 2,20 M, INCLUSIVE SAPATA DE CONCRETO ARMADO FCK = 15 MPA, 50 X 55 CM</t>
  </si>
  <si>
    <t>MURO DIVISÓRIO BLOCO DE CONCRETO REVESTIDO E = 15 CM, H = 2,20 M, INCLUSIVE SAPATA DE CONCRETO ARMADO FCK = 15 MPA, 50 X 55 CM</t>
  </si>
  <si>
    <t>MURO DIVISÓRIO TIJOLO FURADO E = 10 CM, REBOCADO E PINTADO A LATEX H = 1,80 M, INCLUSIVE SAPATA DE CONCRETO ARMADO FCK = 15 MPA, 50 X 55 CM</t>
  </si>
  <si>
    <t>MURO DIVISÓRIO TIJOLO FURADO E = 10 CM, REBOCADO E PINTADO A LATEX H = 2,20 A 2,50 M, INCLUSIVE SAPATA DE CONCRETO ARMADO FCK = 15 MPA, 50 X 55 CM</t>
  </si>
  <si>
    <t>MURO DIVISÓRIO TIJOLO FURADO E = 10 CM, REBOCADO E PINTADO A LATEX H = 2,20 M, INCLUSIVE SAPATA DE CONCRETO ARMADO FCK = 15 MPA, 50 X 55 CM</t>
  </si>
  <si>
    <t>OBR-001  - OBRAS VIÁRIAS (PAVIMENTAÇÃO DE RUAS)</t>
  </si>
  <si>
    <t>ALVENARIA POLIÉDRICA, RETIRADA E REASSENTAMENTO SOBRE COXIM DE AREIA</t>
  </si>
  <si>
    <t>ASSENTAMENTO DE MATA-BURRO DE CONCRETO</t>
  </si>
  <si>
    <t>CALÇAMENTO EM BLOQUETE, RETIRADA E REASSENTAMENTO SOBRE COXIM DE AREIA</t>
  </si>
  <si>
    <t>EXECUÇÃO DE CALÇAMENTO EM BLOQUETE - E = 6 CM - FCK = 25 MPA, INCLUINDO FORNECIMENTO E TRANSPORTE DE TODOS OS MATERIAIS, COLCHÃO DE ASSENTAMENTO E = 6 CM</t>
  </si>
  <si>
    <t>EXECUÇÃO DE CALÇAMENTO EM BLOQUETE - E = 8 CM - FCK = 35 MPA, INCLUINDO FORNECIMENTO E TRANSPORTE DE TODOS OS MATERIAIS, COLCHÃO DE ASSENTAMENTO E = 6 CM</t>
  </si>
  <si>
    <t>EXECUÇÃO E APLICAÇÃO DE CONCRETO ASFÁLTICO PRE-MISTURADO À FRIO (PMF), EM BETONEIRA, INCLUINDO FORNECIMENTO E TRANSPORTE DOS AGREGADOS E MATERIAL BETUMINOSO, INCLUSIVE TRANSPORTE DA MASSA ASFÁLTICA ATÉ A PISTA</t>
  </si>
  <si>
    <t>EXECUÇÃO E APLICAÇÃO DE CONCRETO BETUMINOSO USINADO A QUENTE (CBUQ), MASSA COMERCIAL, INCLUINDO FORNECIMENTO E TRANSPORTE DOS AGREGADOS E MATERIAL BETUMINOSO, EXCLUSIVE TRANSPORTE DA MASSA ASFÁLTICA ATÉ A PISTA</t>
  </si>
  <si>
    <t>GEOTÊXTIL NÃO TECIDO PARA ESTABILIZAÇÃO DE SOLOS</t>
  </si>
  <si>
    <t>PARALELEPÍPEDO, RETIRADA E REASSENTAMENTO SOBRE COXIM DE AREIA</t>
  </si>
  <si>
    <t>PISO DE CONCRETO PRÉ-MOLDADO INTERTRAVADO E = 10 CM - FCK = 35 MPA, INCLUINDO FORNECIMENTO E TRANSPORTE DE TODOS OS MATERIAIS, COLCHÃO DE ASSENTAMENTO E = 6 CM</t>
  </si>
  <si>
    <t>PISO DE CONCRETO PRÉ-MOLDADO INTERTRAVADO E = 10 CM - FCK = 40 MPA, INCLUINDO FORNECIMENTO E TRANSPORTE DE TODOS OS MATERIAIS, COLCHÃO DE ASSENTAMENTO E = 6 CM</t>
  </si>
  <si>
    <t>PISO DE CONCRETO PRÉ-MOLDADO INTERTRAVADO E = 6 CM - FCK = 35 MPA, INCLUINDO FORNECIMENTO E TRANSPORTE DE TODOS OS MATERIAIS, COLCHÃO DE ASSENTAMENTO E = 6 CM</t>
  </si>
  <si>
    <t>PISO DE CONCRETO PRÉ-MOLDADO INTERTRAVADO E = 8 CM - FCK = 35 MPA, INCLUINDO FORNECIMENTO E TRANSPORTE DE TODOS OS MATERIAIS, COLCHÃO DE ASSENTAMENTO E = 6 CM</t>
  </si>
  <si>
    <t>OBR-002  - OBRAS DE ARTE ESPECIAIS - PONTES</t>
  </si>
  <si>
    <t>ENSECADEIRA INCLUSIVE RETIRADA DO MADEIRAMENTO , PAREDE DUPLA</t>
  </si>
  <si>
    <t>ENSECADEIRA INCLUSIVE RETIRADA DO MADEIRAMENTO , PAREDE SIMPLES</t>
  </si>
  <si>
    <t>FORNECIMENTO E APLICAÇÃO DE GROUT PARA ANCORAGENS (VIGA METÁLICA/TABULEIRO PRÉ MOLDADO)</t>
  </si>
  <si>
    <t>LANÇAMENTO DE TABULEIRO PRÉ MOLDADO</t>
  </si>
  <si>
    <t>LANÇAMENTO DE VIGA METÁLICA - PONTE DE 08 METROS: 2.97 TONELADAS (2 VIGAS) - PONTE DE 10 METROS: 3.72 TONELADAS (2 VIGAS) - PONTE DE 12 METROS: 4.46 TONELADAS (2 VIGAS) - PONTE DE 15 METROS: 6.26 TONELADAS (2 VIGAS) - PONTE DE 18 METROS: 10.8 TONELADAS (3</t>
  </si>
  <si>
    <t>TRANSPORTE DE TABULEIROS DE CONCRETO - PONTE DE 08 METROS: 14.4 TONELADAS - PONTE DE 10 METROS: 16.8 TONELADAS - PONTE DE 12 METROS: 19.2 TONELADAS - PONTE DE 15 METROS: 24.0 TONELADAS - PONTE DE 18 METROS: 28.8 TONELADAS</t>
  </si>
  <si>
    <t>TRANSPORTE DE VIGAS METÁLICAS - PONTE DE 08 METROS: 2.97 TONELADAS (2 VIGAS) - PONTE DE 10 METROS: 3.72 TONELADAS (2 VIGAS) - PONTE DE 12 METROS: 4.46 TONELADAS (2 VIGAS) - PONTE DE 15 METROS: 6.26 TONELADAS (2 VIGAS) - PONTE DE 18 METROS: 10.8 TONELADAS</t>
  </si>
  <si>
    <t>TRAVESSIA DE CHAPA METÁLICA PARA VEÍCULOS</t>
  </si>
  <si>
    <t>TRAVESSIA DE MADEIRA PARA VEÍCULOS</t>
  </si>
  <si>
    <t>PAI-001  - PAISAGISMO</t>
  </si>
  <si>
    <t>CERCA EM FERRO, TRIANGULAR, PADRÃO PREFEITURA</t>
  </si>
  <si>
    <t>FORNECIMENTO DE ARBUSTO - BELA EMÍLIA</t>
  </si>
  <si>
    <t>FORNECIMENTO DE ARBUSTO - CAMARA</t>
  </si>
  <si>
    <t>FORNECIMENTO DE ÁRVORE - CÁSSIA MIMOSA</t>
  </si>
  <si>
    <t>FORNECIMENTO DE ÁRVORE - IPÊ ROSA</t>
  </si>
  <si>
    <t>FORNECIMENTO DE ÁRVORE - JACARANDÁ MIMOSO</t>
  </si>
  <si>
    <t>FORNECIMENTO DE ÁRVORE - PAU FERRO</t>
  </si>
  <si>
    <t>FORNECIMENTO DE ÁRVORE - SIBIPURUNA</t>
  </si>
  <si>
    <t>FORNECIMENTO DE FORRAÇÃO - ALCALYPHA</t>
  </si>
  <si>
    <t>FORNECIMENTO DE FORRAÇÃO - CLOROFITO</t>
  </si>
  <si>
    <t>FORNECIMENTO DE FORRAÇÃO - WEDELIA</t>
  </si>
  <si>
    <t>FORNECIMENTO DE PALMEIRA - LICURI</t>
  </si>
  <si>
    <t>FORNECIMENTO DE PALMEIRA ARECA LUTESCENS</t>
  </si>
  <si>
    <t>LASTRO DE SEIXO, INCLUSIVE LANÇAMENTO</t>
  </si>
  <si>
    <t>PLANTIO DE GRAMA BATATAIS EM PLACAS, INCLUSIVE TERRA VEGETAL E CONSERVAÇÃO POR 30 DIAS</t>
  </si>
  <si>
    <t>PLANTIO DE GRAMA ESMERALDA EM PLACAS, INCLUSIVE TERRA VEGETAL E CONSERVAÇÃO POR 30 DIAS</t>
  </si>
  <si>
    <t>PLANTIO DE GRAMA SÃO CARLOS EM PLACAS, INCLUSIVE TERRA VEGETAL E CONSERVAÇÃO POR 30 DIAS</t>
  </si>
  <si>
    <t>PLANTIO E PREPARO DE COVAS DE ARBUSTOS ORNAMENTAIS EM GERAL, EXCETO FORNECIMENTO DAS MUDAS</t>
  </si>
  <si>
    <t>PLANTIO E PREPARO DE COVAS DE ÁRVORES H MÍN. = 1,80 M COM COVA 60 X 60 X 60 CM, EXCETO FORNECIMENTO DAS MUDAS</t>
  </si>
  <si>
    <t>PLANTIO E PREPARO DE COVAS DE FORRAÇÃO, EXCETO FORNECIMENTO DAS MUDAS</t>
  </si>
  <si>
    <t>PIN-001  - PINTURA</t>
  </si>
  <si>
    <t>APLICAÇÃO DE CERA EM  ESQUADRIAS DE MADEIRA, TRÊS (3) DEMÃOS, INCLUSIVE APLICAÇÃO DE SELADOR PARA MADEIRA</t>
  </si>
  <si>
    <t>APLICAÇÃO DE CERA EM  RODAPÉS COM ALTURA DE 10 CM, TRÊS (3) DEMÃOS, INCLUSIVE APLICAÇÃO DE SELADOR PARA MADEIRA</t>
  </si>
  <si>
    <t>EMASSAMENTO A ÓLEO SOBRE MADEIRA, UMA (1) DEMÃO, INCLUSIVE LIXAMENTO PARA PINTURA</t>
  </si>
  <si>
    <t>EMASSAMENTO EM ESQUADRIA DE MADEIRA COM MASSA A ÓLEO, DUAS (2) DEMÃOS, INCLUSIVE LIXAMENTO PARA PINTURA  A ÓLEO OU ESMALTE</t>
  </si>
  <si>
    <t>EMASSAMENTO EM FORRO DE GESSO COM MASSA ACRÍLICA, UMA (1) DEMÃO, INCLUSIVE LIXAMENTO PARA PINTURA</t>
  </si>
  <si>
    <t>EMASSAMENTO EM FORRO DE GESSO COM MASSA CORRIDA (PVA), UMA (1) DEMÃO, INCLUSIVE LIXAMENTO PARA PINTURA</t>
  </si>
  <si>
    <t>EMASSAMENTO EM PAREDE COM MASSA ACRÍLICA, DUAS (2) DEMÃOS, INCLUSIVE LIXAMENTO PARA PINTURA</t>
  </si>
  <si>
    <t>EMASSAMENTO EM PAREDE COM MASSA ACRÍLICA, UMA (1) DEMÃO, INCLUSIVE LIXAMENTO PARA PINTURA</t>
  </si>
  <si>
    <t>EMASSAMENTO EM PAREDE COM MASSA CORRIDA (PVA), DUAS (2) DEMÃOS, INCLUSIVE LIXAMENTO PARA PINTURA</t>
  </si>
  <si>
    <t>EMASSAMENTO EM PAREDE COM MASSA CORRIDA (PVA), UMA (1) DEMÃO, INCLUSIVE LIXAMENTO PARA PINTURA</t>
  </si>
  <si>
    <t>EMASSAMENTO EM PAREDE DE GESSO ACARTONADO (DRY-WALL) COM MASSA ACRÍLICA, UMA (1) DEMÃO, INCLUSIVE LIXAMENTO PARA PINTURA</t>
  </si>
  <si>
    <t>EMASSAMENTO EM PAREDE DE GESSO ACARTONADO (DRY-WALL) COM MASSA CORRIDA (PVA), UMA (1) DEMÃO, INCLUSIVE LIXAMENTO PARA PINTURA</t>
  </si>
  <si>
    <t>EMASSAMENTO EM TETO COM MASSA ACRÍLICA, DUAS (2) DEMÃOS, INCLUSIVE LIXAMENTO PARA PINTURA</t>
  </si>
  <si>
    <t>EMASSAMENTO EM TETO COM MASSA ACRÍLICA, UMA (1) DEMÃO, INCLUSIVE LIXAMENTO PARA PINTURA</t>
  </si>
  <si>
    <t>EMASSAMENTO EM TETO COM MASSA CORRIDA (PVA), DUAS (2) DEMÃOS, INCLUSIVE LIXAMENTO PARA PINTURA</t>
  </si>
  <si>
    <t>EMASSAMENTO EM TETO COM MASSA CORRIDA (PVA), UMA (1) DEMÃO, INCLUSIVE LIXAMENTO PARA PINTURA</t>
  </si>
  <si>
    <t>LIXAMENTO MANUAL EM PAREDE PARA REMOÇÃO DE TINTA</t>
  </si>
  <si>
    <t>LIXAMENTO MANUAL EM SUPERFÍCIE DE MADEIRA PARA REMOÇÃO DE TINTA</t>
  </si>
  <si>
    <t>LIXAMENTO MANUAL EM SUPERFÍCIE METÁLICA PARA REMOÇÃO DE TINTA</t>
  </si>
  <si>
    <t>LIXAMENTO MANUAL EM TETO PARA REMOÇÃO DE TINTA</t>
  </si>
  <si>
    <t>PINTURA A BASE DE RESINA DE SILICONE EM CONCRETO OU ALVENARIA APARENTE, DUAS (2) DEMÃOS</t>
  </si>
  <si>
    <t>PINTURA ACRÍLICA EM PAREDE, DUAS (2) DEMÃOS, EXCLUSIVE SELADOR ACRÍLICO E MASSA ACRÍLICA/CORRIDA (PVA)</t>
  </si>
  <si>
    <t>PINTURA ACRÍLICA EM PAREDE, DUAS (2) DEMÃOS, INCLUSIVE UMA (1) DEMÃO DE MASSA CORRIDA (PVA), EXCLUSIVE SELADOR ACRÍLICO</t>
  </si>
  <si>
    <t>PINTURA ACRÍLICA EM PAREDE, TRÊS (3) DEMÃOS, EXCLUSIVE SELADOR ACRÍLICO E MASSA ACRÍLICA/CORRIDA (PVA)</t>
  </si>
  <si>
    <t>PINTURA ACRÍLICA EM TETO, DUAS (2) DEMÃOS, EXCLUSIVE SELADOR ACRÍLICO E MASSA ACRÍLICA/CORRIDA (PVA)</t>
  </si>
  <si>
    <t>PINTURA ACRÍLICA EM TETO, DUAS (2) DEMÃOS, INCLUSIVE UMA (1) DEMÃO DE MASSA CORRIDA (PVA), EXCLUSIVE SELADOR ACRÍLICO</t>
  </si>
  <si>
    <t>PINTURA ACRÍLICA EM TETO, TRÊS (3) DEMÃOS, EXCLUSIVE SELADOR ACRÍLICO E MASSA ACRÍLICA/CORRIDA (PVA)</t>
  </si>
  <si>
    <t>PINTURA ACRÍLICA PARA PISO EM FAIXA DE DEMARCAÇÃO DE QUADRA, DUAS (2) DEMÃOS, FAIXA COM LARGURA DE 5 CM</t>
  </si>
  <si>
    <t>PINTURA ACRÍLICA PARA PISO EM FAIXA DE DEMARCAÇÃO DE QUADRA, QUATRO (4) DEMÃOS, FAIXA COM LARGURA DE 5 CM</t>
  </si>
  <si>
    <t>PINTURA ACRÍLICA PARA PISO EM PASSEIO/SUPERFÍCIE CIMENTADA, DUAS (2) DEMÃOS</t>
  </si>
  <si>
    <t>PINTURA ACRÍLICA PARA PISO EM QUADRAS ESPORTIVA, DUAS (2) DEMÃOS</t>
  </si>
  <si>
    <t>PINTURA ACRÍLICA PARA PISO EM QUADRAS ESPORTIVA, QUATRO (4) DEMÃOS</t>
  </si>
  <si>
    <t>PINTURA ANTICORROSIVA A BASE DE OXIDO DE FERRO (ZARCÃO) EM ESQUADRIA E SUPERFÍCIE METÁLICA, UMA (1) DEMÃO</t>
  </si>
  <si>
    <t>PINTURA EPÓXI EM PAREDE, DUAS (2) DEMÃOS, EXCLUSIVE SELADOR ACRÍLICO E MASSA ACRÍLICA/CORRIDA (PVA)</t>
  </si>
  <si>
    <t>PINTURA EPÓXI EM PAREDE, DUAS (2) DEMÃOS, INCLUSIVE UMA (1) DEMÃO DE MASSA ACRÍLICA, EXCLUSIVE SELADOR ACRÍLICO</t>
  </si>
  <si>
    <t>PINTURA EPÓXI EM PAREDE, TRÊS (3) DEMÃOS, EXCLUSIVE SELADOR ACRÍLICO E MASSA ACRÍLICA/CORRIDA (PVA)</t>
  </si>
  <si>
    <t>PINTURA EPÓXI EM PISO, DUAS (2) DEMÃOS, EXCLUSIVE PRIMER EPÓXI, INCLUSIVE LIMPEZA DA SUPERFÍCIE A SER APLICADO MATERIAL</t>
  </si>
  <si>
    <t>PINTURA EPÓXI EM PISO, DUAS (2) DEMÃOS, INCLUSIVE UMA (1) DEMÃO DE PRIMER EPÓXI</t>
  </si>
  <si>
    <t>PINTURA EPÓXI EM PISO, DUAS (2) DEMÃOS, INCLUSIVE UMA (1) DEMÃO DE PRIMER EPÓXI E PREPARAÇÃO DA SUPERFÍCIE COM ARGAMASSA AUTONIVELANTE, ESP.4MM</t>
  </si>
  <si>
    <t>PINTURA COM  TINTA A BASE DE BORRACHA CLORADA EM FAIXAS DE DEMARCAÇÃO DE PISO, DUAS (2) DEMÃOS, FAIXA COM LARGURA DE 5 CM, APLICAÇÃO MECÂNICA</t>
  </si>
  <si>
    <t>PINTURA COM  TINTA A BASE DE BORRACHA CLORADA EM FAIXAS DE DEMARCAÇÃO DE QUADRA, DUAS (2) DEMÃOS, FAIXA COM LARGURA DE 5 CM, APLICAÇÃO MECÂNICA</t>
  </si>
  <si>
    <t>PINTURA COM  TINTA A BASE DE BORRACHA CLORADA EM REVESTIMENTO CIMENTÍCIO OU CONCRETO, DUAS (2) DEMÃOS</t>
  </si>
  <si>
    <t>PINTURA COM  TINTA A BASE DE BORRACHA CLORADA EM TELHAS DE FIBROCIMENTO, DUAS (2) DEMÃOS</t>
  </si>
  <si>
    <t>PINTURA COM RESINA ACRÍLICA EM CONCRETO, DUAS (2) DEMÃOS, INCLUSIVE UMA (1) DEMÃO DE SELADOR ACRÍLICO</t>
  </si>
  <si>
    <t>PINTURA COM RESINA ACRÍLICA EM PISOS CIMENTADOS, DUAS (2) DEMÃOS, INCLUSIVE LIMPEZA DA SUPERFÍCIE A SER APLICADO MATERIAL</t>
  </si>
  <si>
    <t>PINTURA COM TEXTURA ACRÍLICA COM DESEMPENADEIRA DE AÇO, EXCLUSIVE SELADOR ACRÍLICO/FUNDO PREPARADOR</t>
  </si>
  <si>
    <t>PINTURA COM TEXTURA ACRÍLICA COM DESEMPENADEIRA DE AÇO, INCLUSIVE UMA (1) DEMÃO DE SELADOR ACRÍLICO</t>
  </si>
  <si>
    <t>PINTURA COM TEXTURA ACRÍLICA COM ROLO, EXCLUSIVE SELADOR ACRÍLICO/FUNDO PREPARADOR</t>
  </si>
  <si>
    <t>PINTURA COM TEXTURA ACRÍLICA COM ROLO, INCLUSIVE UMA (1) DEMÃO DE SELADOR ACRÍLICO</t>
  </si>
  <si>
    <t>PINTURA COM VERNIZ ACRÍLICO EM ALVENARIA OU CONCRETO, DUAS (2) DEMÃOS</t>
  </si>
  <si>
    <t>PINTURA COM VERNIZ POLIURETANO COM FILTRO SOLAR EM MADEIRA, DUAS (2) DEMÃOS, ACABAMENTO TIPO FOSCO</t>
  </si>
  <si>
    <t>PINTURA COM VERNIZ SINTÉTICO MARÍTIMO EM BATE MACA DE MADEIRA SEM CORRIMÃO, COM LARGURA DE 15CM E ESP. 2CM, DUAS (2) DEMÃOS, ACABAMENTO TIPO FOSCO</t>
  </si>
  <si>
    <t>PINTURA COM VERNIZ SINTÉTICO MARÍTIMO EM ESQUADRIAS DE MADEIRA, DUAS (2) DEMÃOS, ACABAMENTO TIPO ACETINADO (BRILHO SÚTIL)</t>
  </si>
  <si>
    <t>PINTURA COM VERNIZ SINTÉTICO MARÍTIMO EM ESQUADRIAS DE MADEIRA, DUAS (2) DEMÃOS, ACABAMENTO TIPO BRILHANTE</t>
  </si>
  <si>
    <t>PINTURA COM VERNIZ SINTÉTICO MARÍTIMO EM ESQUADRIAS DE MADEIRA, DUAS (2) DEMÃOS, ACABAMENTO TIPO FOSCO</t>
  </si>
  <si>
    <t>PINTURA COM VERNIZ SINTÉTICO MARÍTIMO EM RÉGUAS PARA FIXAÇÃO CARTAZES E PROTEÇÃO DE CARTEIRAS, COM LARGURA DE 10CM E ESP. 2CM, DUAS (2) DEMÃOS, ACABAMENTO TIPO FOSCO</t>
  </si>
  <si>
    <t>PINTURA EM CAIAÇÃO PARA AMBIENTE EXTERNO,TRÊS (3) DEMÃOS, INCLUSIVE PIGMENTO E FIXADOR DE CAL</t>
  </si>
  <si>
    <t>PINTURA EM CAIAÇÃO PARA AMBIENTE INTERNO,TRÊS (3) DEMÃOS, INCLUSIVE PIGMENTO E FIXADOR DE CAL</t>
  </si>
  <si>
    <t>PINTURA EPÓXI EM FAIXAS DE DEMARCAÇÃO DE PISO, DUAS (2) DEMÃOS, FAIXA COM LARGURA DE 5 CM</t>
  </si>
  <si>
    <t>PINTURA EPÓXI EM SUPERFÍCIES DE AÇO CARBONO, DUAS (2) DEMÃOS</t>
  </si>
  <si>
    <t>PINTURA EPÓXI EM SUPERFÍCIES DE AÇO CARBONO, DUAS (2) DEMÃOS, APLICAÇÃO MECÂNICA</t>
  </si>
  <si>
    <t>PINTURA ESMALTE EM ALVENARIA COM REBOCO, DUAS (2) DEMÃOS, EXCLUSIVE SELADOR ACRÍLICO E MASSA ACRÍLICA/CORRIDA (PVA)</t>
  </si>
  <si>
    <t>PINTURA ESMALTE EM ALVENARIA COM REBOCO, TRÊS (3) DEMÃOS, EXCLUSIVE SELADOR ACRÍLICO E MASSA ACRÍLICA/CORRIDA (PVA)</t>
  </si>
  <si>
    <t>PINTURA ESMALTE EM ESQUADRIA DE MADEIRA, DUAS (2) DEMÃOS, INCLUSIVE UMA (1) DEMÃO DE FUNDO NIVELADOR, EXCLUSIVE MASSA A ÓLEO</t>
  </si>
  <si>
    <t>PINTURA ESMALTE EM ESQUADRIAS DE FERRO, DUAS (2) DEMÃOS, INCLUSIVE UMA (1) DEMÃO DE FUNDO ANTICORROSIVO</t>
  </si>
  <si>
    <t>PINTURA ESMALTE EM ESTRUTURA DE AÇO CARBONO, DUAS (2) DEMÃOS, EXCLUSIVE FUNDO ANTICORROSIVO</t>
  </si>
  <si>
    <t>PINTURA ESMALTE EM ESTRUTURA METÁLICA, DUAS (2) DEMÃOS, INCLUSIVE UMA (1) DEMÃO FUNDO ANTICORROSIVO</t>
  </si>
  <si>
    <t>PINTURA ESMALTE EM TUBO GALVANIZADO, DUAS (2) DEMÃOS, INCLUSIVE UMA (1) DEMÃO DE FUNDO ANTICORROSIVO</t>
  </si>
  <si>
    <t>PINTURA ESMALTE SINTÉTICO EM SUPERFÍCIES GALVANIZADAS, DUAS (2) DEMÃOS, INCLUSIVE UMA (1) DEMÃO DE FUNDO ANTIOXIDANTE</t>
  </si>
  <si>
    <t xml:space="preserve">PINTURA LÁTEX (PVA) EM PAREDE, DUAS (2) DEMÃOS, EXCLUSIVE SELADOR ACRÍLICO E MASSA ACRÍLICA/CORRIDA (PVA)
</t>
  </si>
  <si>
    <t>PINTURA LÁTEX (PVA) EM PAREDE, DUAS (2) DEMÃOS, INCLUSIVE UMA (1) DEMÃO DE MASSA CORRIDA (PVA), EXCLUSIVE SELADOR ACRÍLICO</t>
  </si>
  <si>
    <t>PINTURA LÁTEX (PVA) EM PAREDE, TRÊS (3) DEMÃOS, EXCLUSIVE SELADOR ACRÍLICO E MASSA ACRÍLICA/CORRIDA (PVA)</t>
  </si>
  <si>
    <t>PINTURA LÁTEX (PVA) EM RODAPÉ OU MOLDURAS (ALTURA DE 5 CM A 7C M), EXCLUSIVE SELADOR ACRÍLICO</t>
  </si>
  <si>
    <t>PINTURA LÁTEX (PVA) EM TETO, DUAS (2) DEMÃOS, EXCLUSIVE SELADOR ACRÍLICO E MASSA ACRÍLICA/CORRIDA (PVA)</t>
  </si>
  <si>
    <t>PINTURA LÁTEX (PVA) EM TETO, DUAS (2) DEMÃOS, INCLUSIVE UMA (1) DEMÃO DE MASSA CORRIDA (PVA), EXCLUSIVE SELADOR ACRÍLICO</t>
  </si>
  <si>
    <t>PINTURA LÁTEX (PVA) EM TETO, TRÊS (3) DEMÃOS, EXCLUSIVE SELADOR ACRÍLICO E MASSA ACRÍLICA/CORRIDA (PVA)</t>
  </si>
  <si>
    <t>PINTURA PARA SINALIZAÇÃO DE VAGA DE ESTACIONAMENTO PARA PORTADORES DE NECESSIDADES ESPECIAIS SOBRE PAVIMENTAÇÃO URBANA</t>
  </si>
  <si>
    <t>PINTURA PRESERVATIVA COM CUPINICIDA EM MADEIRA SECA, DUAS (2) DEMÃOS</t>
  </si>
  <si>
    <t>PINTURA PRESERVATIVA COM CUPINICIDA EM MADEIRA SECA, DUAS (2) DEMÃOS, INCLUSIVE DUAS (2) DEMÃOS DE VERNIZ SINTÉTICO MARÍTIMO, ACABAMENTO TIPO FOSCO</t>
  </si>
  <si>
    <t>PREPARAÇÃO PARA EMASSAMENTO OU PINTURA (LÁTEX/ACRÍLICA) EM PAREDE DE GESSO ACARTONADO (DRY-WALL) E FORRO DE GESSO, INCLUSIVE UMA (1) DEMÃO DE SELADOR ACRÍLICO</t>
  </si>
  <si>
    <t>PREPARAÇÃO PARA EMASSAMENTO OU PINTURA (LÁTEX/ACRÍLICA) EM PAREDE, INCLUSIVE UMA (1) DEMÃO DE SELADOR ACRÍLICO</t>
  </si>
  <si>
    <t>PREPARAÇÃO PARA EMASSAMENTO OU PINTURA (LÁTEX/ACRÍLICA) EM TETO, INCLUSIVE UMA (1) DEMÃO DE SELADOR ACRÍLICO</t>
  </si>
  <si>
    <t>PREPARAÇÃO PARA PINTURA (EPÓXI) EM PISO, INCLUSIVE UMA (1) DEMÃO DE PRIMER EPÓXI</t>
  </si>
  <si>
    <t>TRATAMENTO EM SUPERFÍCIE DE CONCRETO APARENTE, INCLUSIVE RASPAGEM, ESTUCAGEM E POLIMENTO COM DUAS (2) DEMÃOS DE RESINA ACRÍLICA</t>
  </si>
  <si>
    <t>TRATAMENTO EM SUPERFÍCIE DE CONCRETO APARENTE, INCLUSIVE RASPAGEM, ESTUCAGEM E POLIMENTO COM DUAS (2) DEMÃOS DE VERNIZ ACRÍLICO</t>
  </si>
  <si>
    <t>PIS-001  - PISOS</t>
  </si>
  <si>
    <t>APICOAMENTO DE PISO CIMENTADO - PROFUNDIDADE ATÉ 1 CM</t>
  </si>
  <si>
    <t>APLICAÇÃO DE FAIXA/FITA ADESIVA ANTIDERRAPANTE, LARGURA 50MM, EM DEGRAUS DE ESCADA, INCLUSIVE FORNECIMENTO</t>
  </si>
  <si>
    <t>APLICAÇÃO DE LONA PRETA, ESP. 150 MICRAS, INCLUSIVE FORNECIMENTO</t>
  </si>
  <si>
    <t>APLICAÇÃO DE SELANTE, MASTIQUE ELÁSTICO, EM JUNTA DE DILAÇÃO, DIMENSÃO 20X10 MM, FATOR DE FORMA 1:2, EXCLUSIVE DELIMITADOR DE PROFUNDIDADE</t>
  </si>
  <si>
    <t>ARGAMASSA INDUSTRIALIZADA AUTONIVELANTE, APLICADA EM PISO, ESP. 4MM, INCLUSIVE PREPARO MANUAL DA MISTURA</t>
  </si>
  <si>
    <t>CALÇADA PORTUGUESA - FORNECIMENTO E ASSENTAMENTO, INCLUSIVE COLCHÃO</t>
  </si>
  <si>
    <t>CONTRAPISO DESEMPENADO COM ARGAMASSA, TRAÇO 1:3 (CIMENTO E AREIA), ESP. 20MM</t>
  </si>
  <si>
    <t>CONTRAPISO DESEMPENADO COM ARGAMASSA, TRAÇO 1:3 (CIMENTO E AREIA), ESP. 25MM</t>
  </si>
  <si>
    <t>CONTRAPISO DESEMPENADO COM ARGAMASSA, TRAÇO 1:3 (CIMENTO E AREIA), ESP. 30MM</t>
  </si>
  <si>
    <t>CONTRAPISO DESEMPENADO COM ARGAMASSA, TRAÇO 1:3 (CIMENTO E AREIA), ESP. 50MM</t>
  </si>
  <si>
    <t>DEGRAU DE PEDRA ARDÓSIA E = 20 MM, L = 30 CM, ASSENTADO COM ARGAMASSA DE CIMENTO E AREIA SEM PENEIRAR TRAÇO 1:4, INCLUSO ESPELHO E = 15 MM, H = 20 CM</t>
  </si>
  <si>
    <t>FAIXA/FRISO ANTIDERRAPANTE EM PEDRA, LARGURA 50MM, EM DEGRAU DE ESCADA, EXECUÇÃO MECÂNICA</t>
  </si>
  <si>
    <t>LAJE DE TRANSIÇÃO E = 10 CM, FCK = 15 MPA USINADO (MECANIZADO), INCLUSIVE TELA 0,97 KG/M2 E ACABAMENTO NIVEL ZERO</t>
  </si>
  <si>
    <t>LAJE DE TRANSIÇÃO E = 10 CM, FCK = 18 MPA USINADO (MECANIZADO), INCLUSIVE TELA 0,97 KG/M2 E ACABAMENTO NIVEL ZERO</t>
  </si>
  <si>
    <t>LAJE DE TRANSIÇÃO E = 11 CM, FCK = 15 MPA USINADO (MECANIZADO), INCLUSIVE TELA 0,97 KG/M2 E ACABAMENTO NIVEL ZERO</t>
  </si>
  <si>
    <t>LAJE DE TRANSIÇÃO E = 12 CM, FCK = 15 MPA USINADO (MECANIZADO), INCLUSIVE TELA 0,97 KG/M2 E ACABAMENTO NIVEL ZERO</t>
  </si>
  <si>
    <t>LAJE DE TRANSIÇÃO E = 12 CM, FCK = 18 MPA USINADO (MECANIZADO), INCLUSIVE TELA 0,97 KG/M2 E ACABAMENTO NIVEL ZERO</t>
  </si>
  <si>
    <t>LAJE DE TRANSIÇÃO E = 5 CM, SEM JUNTA, FCK = 10 MPA (MANUAL)</t>
  </si>
  <si>
    <t>LAJE DE TRANSIÇÃO E = 6 CM, SEM JUNTA, FCK = 10 MPA (MANUAL)</t>
  </si>
  <si>
    <t>LAJE DE TRANSIÇÃO E = 8 CM, FCK = 15 MPA USINADO (MECANIZADO), INCLUSIVE TELA 0,97 KG/M2 E ACABAMENTO NIVEL ZERO</t>
  </si>
  <si>
    <t>LAJE DE TRANSIÇÃO E = 8 CM, FCK = 18 MPA USINADO (MECANIZADO), INCLUSIVE TELA 0,97 KG/M2 E ACABAMENTO NIVEL ZERO</t>
  </si>
  <si>
    <t>LAJE DE TRANSIÇÃO E = 8 CM, FCK = 20 MPA USINADO (MECANIZADO), INCLUSIVE TELA 0,97 KG/M2 E ACABAMENTO NIVEL ZERO</t>
  </si>
  <si>
    <t>LAJE DE TRANSIÇÃO E = 8 CM, SEM JUNTA, FCK = 10 MPA (MANUAL)</t>
  </si>
  <si>
    <t>LAJE DE TRANSIÇÃO E = 9 CM, FCK = 15 MPA USINADO (MECANIZADO), INCLUSIVE TELA 0,97 KG/M2 E ACABAMENTO NIVEL ZERO</t>
  </si>
  <si>
    <t>LIMPEZA E POLIMENTO DE PISO GRANILITE/MARMORITE, EXCLUSIVE RESINA</t>
  </si>
  <si>
    <t>PISO CERÂMICO VERMELHO NATURAL 24 X 5,2 CM, ASSENTADO COM ARGAMASSA PRÉ-FABRICADA, INCLUSIVE REJUNTAMENTO</t>
  </si>
  <si>
    <t>PISO CIMENTADO COM ARGAMASSA, TRAÇO 1:3 (CIMENTO E AREIA), COM ADITIVO IMPERMEABILIZANTE, ESP. 25MM, ACABAMENTO DESEMPENADO E FELTRADO</t>
  </si>
  <si>
    <t>PISO CIMENTADO COM ARGAMASSA, TRAÇO 1:3 (CIMENTO E AREIA), ESP. 25MM, ACABAMENTO DESEMPENADO E FELTRADO, MODULAÇÃO DE 100X100CM, INCLUSIVE JUNTA PLÁSTICA</t>
  </si>
  <si>
    <t>PISO CIMENTADO COM ARGAMASSA, TRAÇO 1:3 (CIMENTO E AREIA), ESP. 25MM, ACABAMENTO DESEMPENADO E FELTRADO, MODULAÇÃO DE 200X200CM, INCLUSIVE JUNTA PLÁSTICA</t>
  </si>
  <si>
    <t>PISO CIMENTADO COM ARGAMASSA, TRAÇO 1:3 (CIMENTO E AREIA), ESP. 25MM, ACABAMETNO DESEMPENADO E FELTRADO, MODULAÇÃO DE 60X60CM, INCLUSIVE JUNTA PLÁSTICA</t>
  </si>
  <si>
    <t>PISO CIMENTADO COM ARGAMASSA, TRAÇO 1:3 (CIMENTO E AREIA), ESP. 30MM, ACABAMENTO DESEMPENADO E FELTRADO, MODULAÇÃO DE 100X100CM, INCLUSIVE JUNTA PLÁSTICA</t>
  </si>
  <si>
    <t>PISO CIMENTADO COM ARGAMASSA, TRAÇO 1:3 (CIMENTO E AREIA), ESP. 30MM, ACABAMENTO DESEMPENADO E FELTRADO, MODULAÇÃO DE 200X200CM, INCLUSIVE JUNTA PLÁSTICA</t>
  </si>
  <si>
    <t>PISO CIMENTADO COM ARGAMASSA, TRAÇO 1:3 (CIMENTO E AREIA), ESP. 30MM, ACABAMENTO DESEMPENADO E FELTRADO, MODULAÇÃO DE 60X60CM, INCLUSIVE JUNTA PLÁSTICA</t>
  </si>
  <si>
    <t>PISO CIMENTADO COM ARGAMASSA, TRAÇO 1:3 (CIMENTO E AREIA), ESP. 50MM, ACABAMENTO DESEMPENADO E FELTRADO, MODULAÇÃO DE 100X100CM, INCLUSIVE JUNTA PLÁSTICA</t>
  </si>
  <si>
    <t>PISO CIMENTADO COM PIGMENTAÇÃO COLORIDA, DESEMPENADO E FELTRADO COM ARGAMASSA, TRAÇO 1:3 (CIMENTO E AREIA), ESP. 30MM, ACABAMENTO DESEMPENADO E FELTRADO, SEM JUNTA DE DILATAÇÃO</t>
  </si>
  <si>
    <t>PISO CIMENTADO NATADO COM ARGAMASSA, TRAÇO 1:3 (CIMENTO E AREIA), ESP. 20MM, ACABAMENTO QUEIMADO, SEM JUNTA DE DILATAÇÃO</t>
  </si>
  <si>
    <t xml:space="preserve">PISO CIMENTADO NATADO COM ARGAMASSA, TRAÇO 1:3 (CIMENTO E AREIA), ESP. 25MM, ACABAMENTO QUEIMADO, MODULAÇÃO DE 100X100CM, INCLUSIVE JUNTA PLÁSTICA </t>
  </si>
  <si>
    <t xml:space="preserve">PISO CIMENTADO NATADO COM ARGAMASSA, TRAÇO 1:3 (CIMENTO E AREIA), ESP. 25MM, ACABAMENTO QUEIMADO, MODULAÇÃO DE 200X200CM, INCLUSIVE JUNTA PLÁSTICA </t>
  </si>
  <si>
    <t xml:space="preserve">PISO CIMENTADO NATADO COM ARGAMASSA, TRAÇO 1:3 (CIMENTO E AREIA), ESP. 25MM, ACABAMENTO QUEIMADO, MODULAÇÃO DE 60X60CM, INCLUSIVE JUNTA PLÁSTICA </t>
  </si>
  <si>
    <t>PISO CIMENTADO NATADO COM ARGAMASSA, TRAÇO 1:3 (CIMENTO E AREIA), ESP. 25MM, ACABAMENTO QUEIMADO, SEM JUNTA DE DILATAÇÃO</t>
  </si>
  <si>
    <t xml:space="preserve">PISO CIMENTADO NATADO COM ARGAMASSA, TRAÇO 1:3 (CIMENTO E AREIA), ESP. 30MM, ACABAMENTO QUEIMADO, MODULAÇÃO DE 100X100CM, INCLUSIVE JUNTA PLÁSTICA </t>
  </si>
  <si>
    <t xml:space="preserve">PISO CIMENTADO NATADO COM ARGAMASSA, TRAÇO 1:3 (CIMENTO E AREIA), ESP. 30MM, ACABAMENTO QUEIMADO, MODULAÇÃO DE 200X200CM, INCLUSIVE JUNTA PLÁSTICA </t>
  </si>
  <si>
    <t xml:space="preserve">PISO CIMENTADO NATADO COM ARGAMASSA, TRAÇO 1:3 (CIMENTO E AREIA), ESP. 30MM, ACABAMENTO QUEIMADO, MODULAÇÃO DE 60X60CM, INCLUSIVE JUNTA PLÁSTICA </t>
  </si>
  <si>
    <t>PISO CIMENTADO NATADO COM ARGAMASSA, TRAÇO 1:3 (CIMENTO E AREIA), ESP. 30MM, ACABAMENTO QUEIMADO, SEM JUNTA DE DILATAÇÃO</t>
  </si>
  <si>
    <t xml:space="preserve">PISO CIMENTADO NATADO COM ARGAMASSA, TRAÇO 1:3 (CIMENTO E AREIA), ESP. 50MM, ACABAMENTO QUEIMADO, MODULAÇÃO DE 60X60CM, INCLUSIVE JUNTA PLÁSTICA </t>
  </si>
  <si>
    <t>PISO CIMENTADO NATADO COM ARGAMASSA, TRAÇO 1:3 (CIMENTO E AREIA), ESP. 50MM, ACABAMENTO QUEIMADO, SEM JUNTA DE DILATAÇÃO</t>
  </si>
  <si>
    <t>PISO COM TIJOLO CERÂMICO MACIÇO PRENSADO, ASSENTAMENTO COM ARGAMASSA SECA, TRAÇO 1:4 (CIMENTO E AREIA), INCLUSIVE REJUNTAMENTO COM ARGAMASSA SECA DE TRAÇO 1:4 (CIMENTO E AREIA), FORNECIMENTO E INSTALAÇÃO</t>
  </si>
  <si>
    <t>PISO EM CONCRETO FCK = 20 MPA COM 25 KG DE DRAMIX/M3</t>
  </si>
  <si>
    <t>PISO EM CONCRETO, PREPARADO EM OBRA COM BETONEIRA, FCK 10MPA, SEM ARMAÇÃO, ACABAMENTO RÚSTICO, ESP. 5CM, INCLUSIVE FORNECIMENTO, LANÇAMENTO, ADENSAMENTO, SARRAFEAMENTO, EXCLUSIVE JUNTA DE DILATAÇÃO</t>
  </si>
  <si>
    <t>PISO EM CONCRETO, PREPARADO EM OBRA COM BETONEIRA, FCK 13,5MPA, SEM ARMAÇÃO, ACABAMENTO RÚSTICO, ESP. 8CM, INCLUSIVE FORNECIMENTO, LANÇAMENTO, ADENSAMENTO, SARRAFEAMENTO, EXCLUSIVE JUNTA DE DILATAÇÃO</t>
  </si>
  <si>
    <t>PISO EM CONCRETO, USINADO CONVENCIONAL, FCK 15MPA, COM TELA SOLDADA NERVURADA TIPO Q-138, ACABAMENTO POLÍDO EM NÍVEL ZERO, ESP. 10CM, INCLUSIVE FORNECIMENTO, LANÇAMENTO, ADENSAMENTO, EXCLUSIVE JUNTA DE DILATAÇÃO</t>
  </si>
  <si>
    <t>PISO EM CONCRETO, USINADO CONVENCIONAL, FCK 15MPA, COM TELA SOLDADA NERVURADA TIPO Q-138, ACABAMENTO POLÍDO EM NÍVEL ZERO, ESP. 12CM, INCLUSIVE FORNECIMENTO, LANÇAMENTO, ADENSAMENTO, EXCLUSIVE JUNTA DE DILATAÇÃO</t>
  </si>
  <si>
    <t>PISO EM CONCRETO, USINADO CONVENCIONAL, FCK 15MPA, COM TELA SOLDADA NERVURADA TIPO Q-61, ACABAMENTO POLIDO EM NÍVEL ZERO, ESP. 5CM, INCLUSIVE FORNECIMENTO, LANÇAMENTO, ADENSAMENTO, EXCLUSIVE JUNTA DE DILATAÇÃO</t>
  </si>
  <si>
    <t>PISO EM CONCRETO, USINADO CONVENCIONAL, FCK 15MPA, SEM ARMAÇÃO, ACABAMENTO RÚSTICO, ESP. 5CM, INCLUSIVE FORNECIMENTO, LANÇAMENTO, ADENSAMENTO, SARRAFEAMENTO, EXCLUSIVE JUNTA DE DILATAÇÃO</t>
  </si>
  <si>
    <t>PISO EM CONCRETO, USINADO CONVENCIONAL, FCK 30MPA, COM AÇO CA-50 DIÂMETRO 6,3MM MALHA 10X10CM, ACABAMENTO RÚSTICO, ESP. 15CM, INCLUSIVE FORNECIMENTO, LANÇAMENTO, ADENSAMENTO, EXCLUSIVE JUNTA DE DILATAÇÃO</t>
  </si>
  <si>
    <t>PISO EM GRANILITE/MARMORITE, ESP. 8MM, ACABAMENTO LAVADO TIPO FULGET, COR NATURAL, MODULAÇÃO DE 1X1M, INCLUSO JUNTA PLÁSTICA</t>
  </si>
  <si>
    <t>PISO EM GRANILITE/MARMORITE, ESP. 8MM, ACABAMENTO LAVADO TIPO FULGET, COR VERMELHA, MODULAÇÃO DE 1X1M, INCLUSO JUNTA PLÁSTICA</t>
  </si>
  <si>
    <t>PISO EM GRANILITE/MARMORITE, ESP. 8MM, ACABAMENTO POLIDO, COR BRANCA, MODULAÇÃO DE 1X1M, INCLUSIVE JUNTA ALUMÍNIO, RESINA E POLIMENTO MECANIZADO</t>
  </si>
  <si>
    <t>PISO EM GRANILITE/MARMORITE, ESP. 8MM, ACABAMENTO POLIDO, COR BRANCA, MODULAÇÃO DE 1X1M, INCLUSIVE JUNTA PLÁSTICA, RESINA E POLIMENTO MECANIZADO</t>
  </si>
  <si>
    <t>PISO EM GRANILITE/MARMORITE, ESP. 8MM, ACABAMENTO POLIDO, COR CINZA, MODULAÇÃO DE 1X1M, INCLUSIVE JUNTA ALUMÍNIO, RESINA E POLIMENTO MECANIZADO</t>
  </si>
  <si>
    <t>PISO EM GRANILITE/MARMORITE, ESP. 8MM, ACABAMENTO POLIDO, COR CINZA, MODULAÇÃO DE 1X1M, INCLUSIVE JUNTA PLÁSTICA, RESINA E POLIMENTO MECANIZADO</t>
  </si>
  <si>
    <t>PISO INDUSTRIAL COM ARGAMASSA DE ALTA RESISTÊNCIA, COR BRANCA, ESP. 8MM, ACABAMENTO POLIDO, MODULAÇÃO  DE 1X1M, INCLUSIVE JUNTA PLÁSTICA E POLIMENTO MECANIZADO, EXCLUSIVE RESINA</t>
  </si>
  <si>
    <t>PISO INDUSTRIAL COM ARGAMASSA DE ALTA RESISTÊNCIA, COR CINZA, ESP. 8MM, ACABAMENTO POLIDO, MODULAÇÃO  DE 1X1M, INCLUSIVE JUNTA PLÁSTICA E POLIMENTO MECANIZADO, EXCLUSIVE RESINA</t>
  </si>
  <si>
    <t>PISO PODOTÁTIL DE BORRACHA, ALERTA, ESP. 12MM, COLORIDA, ASSENTAMENTO COM ARGAMASSA, TRAÇO 1:4 (CIMENTO E AREIA), INCLUSIVE FORNECIMENTO E INSTALAÇÃO</t>
  </si>
  <si>
    <t>PISO PODOTÁTIL DE BORRACHA, ALERTA, ESP. 12MM, COR PRETA, ASSENTAMENTO COM ARGAMASSA, TRAÇO 1:4 (CIMENTO E AREIA), INCLUSIVE FORNECIMENTO E INSTALAÇÃO</t>
  </si>
  <si>
    <t>PISO PODOTÁTIL DE BORRACHA, ALERTA, ESP. 5MM, COLORIDA, ASSENTAMENTO COM COLA DE CONTATO, INCLUSIVE FORNECIMENTO E INSTALAÇÃO</t>
  </si>
  <si>
    <t>PISO PODOTÁTIL DE BORRACHA, ALERTA, ESP. 5MM, COR PRETA, ASSENTAMENTO COM COLA DE CONTATO, INCLUSIVE FORNECIMENTO E INSTALAÇÃO</t>
  </si>
  <si>
    <t>PISO PODOTÁTIL DE BORRACHA, DIRECIONAL, ESP. 12MM, COLORIDA, ASSENTAMENTO COM ARGAMASSA, TRAÇO 1:4 (CIMENTO E AREIA), INCLUSIVE FORNECIMENTO E INSTALAÇÃO</t>
  </si>
  <si>
    <t>PISO PODOTÁTIL DE BORRACHA, DIRECIONAL, ESP. 12MM, COR PRETA, ASSENTAMENTO COM ARGAMASSA, TRAÇO 1:4 (CIMENTO E AREIA), INCLUSIVE FORNECIMENTO E INSTALAÇÃO</t>
  </si>
  <si>
    <t>PISO PODOTÁTIL DE BORRACHA, DIRECIONAL, ESP. 5MM, COLORIDA, ASSENTAMENTO COM COLA DE CONTATO, INCLUSIVE FORNECIMENTO E INSTALAÇÃO</t>
  </si>
  <si>
    <t>PISO PODOTÁTIL DE BORRACHA, DIRECIONAL, ESP. 5MM, COR PRETA, ASSENTAMENTO COM COLA DE CONTATO, INCLUSIVE FORNECIMENTO E INSTALAÇÃO</t>
  </si>
  <si>
    <t>PISO PODOTÁTIL DE CONCRETO, ALERTA, APLICADO EM PISO (40X40CM) COM JUNTA SECA, COR VERMELHO/AMARELO, ASSENTAMENTO COM ARGAMASSA INDUSTRIALIZADA, INCLUSIVE FORNECIMENTO E INSTALAÇÃO</t>
  </si>
  <si>
    <t>PISO PODOTÁTIL DE CONCRETO, DIRECIONAL, APLICADO EM PISO (40X40CM) COM JUNTA SECA, COR VERMELHO/AMARELO, ASSENTAMENTO COM ARGAMASSA INDUSTRIALIZADA, INCLUSIVE FORNECIMENTO E INSTALAÇÃO</t>
  </si>
  <si>
    <t>PISO TÁBUA CORRIDA DE MADEIRA SUCUPIRA OU IPÊ L = 10 CM</t>
  </si>
  <si>
    <t>PLACA DE BORRACHA 500 X 500 X 3,5 MM PASTILHADO PARA COLA PRETO</t>
  </si>
  <si>
    <t>PLACA VINÍLICA 30 X 30 CM E = 2 MM</t>
  </si>
  <si>
    <t>POLIMENTO MECÂNICO DE PISO EM CONCRETO COM NIVELAMENTO A LASER (NÍVEL ZERO)</t>
  </si>
  <si>
    <t>RASPAÇÃO, CALAFETAÇÃO E APLICAÇÃO SINTECO A 3 DEMÃOS EM PISO DE MADEIRA</t>
  </si>
  <si>
    <t>RASPAÇÃO E APLICAÇÃO DE RESINA EM PISO DE MADEIRA</t>
  </si>
  <si>
    <t>RASPAÇÃO E APLICAÇÃO SINTECO EM PISO DE MADEIRA</t>
  </si>
  <si>
    <t>REJUNTAMENTO EPÓXI</t>
  </si>
  <si>
    <t>REMOÇÃO E REASSENTAMENTO DE CALÇADA PORTUGUESA</t>
  </si>
  <si>
    <t>REVESTIMENTO COM ARDÓSIA APLICADO EM PISO (20X20CM), ESP. 1CM, ACABAMENTO NATURAL, ASSENTAMENTO COM ARGAMASSA INDUSTRIALIZADA, INCLUSIVE REJUNTAMENTO</t>
  </si>
  <si>
    <t>REVESTIMENTO COM ARDÓSIA APLICADO EM PISO (30X30CM), ESP. 1CM, ACABAMENTO NATURAL, ASSENTAMENTO COM ARGAMASSA INDUSTRIALIZADA, INCLUSIVE REJUNTAMENTO</t>
  </si>
  <si>
    <t>REVESTIMENTO COM ARDÓSIA APLICADO EM PISO (40X40CM), ESP. 1CM, ACABAMENTO NATURAL, ASSENTAMENTO COM ARGAMASSA INDUSTRIALIZADA, INCLUSIVE REJUNTAMENTO</t>
  </si>
  <si>
    <t>REVESTIMENTO COM CERÂMICA APLICADO EM PISO, ACABAMENTO ESMALTADO, AMBIENTE EXTERNO (ANTIDERRAPANTE), PADRÃO EXTRA, DIMENSÃO DA PEÇA ATÉ 2025 CM2, PEI IV, ASSENTAMENTO COM ARGAMASSA INDUSTRIALIZADA, INCLUSIVE REJUNTAMENTO</t>
  </si>
  <si>
    <t>REVESTIMENTO COM CERÂMICA APLICADO EM PISO, ACABAMENTO ESMALTADO, AMBIENTE EXTERNO (ANTIDERRAPANTE), PADRÃO EXTRA, DIMENSÃO DA PEÇA ATÉ 2025 CM2, PEI V, ASSENTAMENTO COM ARGAMASSA INDUSTRIALIZADA, INCLUSIVE REJUNTAMENTO</t>
  </si>
  <si>
    <t>REVESTIMENTO COM CERÂMICA APLICADO EM PISO, ACABAMENTO ESMALTADO, AMBIENTE INTERNO, PADRÃO EXTRA, DIMENSÃO DA PEÇA ATÉ 2025 CM2, PEI V, ASSENTAMENTO COM ARGAMASSA INDUSTRIALIZADA, INCLUSIVE REJUNTAMENTO</t>
  </si>
  <si>
    <t>REVESTIMENTO COM GRANITO, CINZA ANDORINHA, APLICADO EM PISO, ESP. 2CM, DIMENSÃO DA PEÇA ATÉ 1600 CM2, ASSENTAMENTO COM ARGAMASSA INDUSTRIALIZADA, INCLUSIVE REJUNTAMENTO</t>
  </si>
  <si>
    <t>REVESTIMENTO COM LADRILHO HIDRÁULICO APLICADO EM PISO (20X20CM) COM JUNTA SECA, COM DUAS (2) CORES, ASSENTAMENTO COM ARGAMASSA INDUSTRIALIZADA</t>
  </si>
  <si>
    <t>REVESTIMENTO COM LADRILHO HIDRÁULICO APLICADO EM PISO (20X20CM) COM JUNTA SECA, COM UMA (1) COR, ASSENTAMENTO COM ARGAMASSA INDUSTRIALIZADA</t>
  </si>
  <si>
    <t>REVESTIMENTO COM LADRILHO HIDRÁULICO APLICADO EM PISO (20X20CM) COM JUNTA SECA, NA COR NATURAL, ASSENTAMENTO COM ARGAMASSA INDUSTRIALIZADA</t>
  </si>
  <si>
    <t>REVESTIMENTO COM LADRILHO HIDRÁULICO APLICADO EM PISO (25X25CM) COM JUNTA SECA, COM DUAS (2) CORES, ASSENTAMENTO COM ARGAMASSA INDUSTRIALIZADA</t>
  </si>
  <si>
    <t>REVESTIMENTO COM LADRILHO HIDRÁULICO APLICADO EM PISO (25X25CM) COM JUNTA SECA, COM UMA (1) COR, ASSENTAMENTO COM ARGAMASSA INDUSTRIALIZADA</t>
  </si>
  <si>
    <t>REVESTIMENTO COM LADRILHO HIDRÁULICO APLICADO EM PISO (25X25CM) COM JUNTA SECA, NA COR NATURAL, ASSENTAMENTO COM ARGAMASSA INDUSTRIALIZADA</t>
  </si>
  <si>
    <t>REVESTIMENTO COM MÁRMORE BRANCO APLICADO EM PISO, ESP. 2CM, ASSENTAMENTO COM ARGAMASSA INDUSTRIALIZADA, INCLUSIVE REJUNTAMENTO</t>
  </si>
  <si>
    <t>REVESTIMENTO COM MÁRMORE BRANCO APLICADO EM PISO, ESP. 3CM, ASSENTAMENTO COM ARGAMASSA INDUSTRIALIZADA, INCLUSIVE REJUNTAMENTO</t>
  </si>
  <si>
    <t>SÓCULO COM ENCHIMENTO EM TIJOLOS MACIÇOS, ALTURA  DE 10CM À 12CM, INCLUSIVE ACABAMENTO FINAL EM ARGAMASSA, ESP. 20MM, APLICAÇÃO MANUAL</t>
  </si>
  <si>
    <t>SOLEIRA DE MARMORITE, COR CIMENTO NATURAL, E = 3 CM</t>
  </si>
  <si>
    <t>TACÃO DE MADEIRA IPÊ EXTRA 10 X 40 CM ASSENTADO COM ARGAMASSA DE CIMENTO E AREIA 1:4, COM ADITIVO IMPERMEABILIZANTE</t>
  </si>
  <si>
    <t>TACÃO DE MADEIRA IPÊ EXTRA 10 X 40 CM ASSENTADO COM COLA ESPECIAL A BASE DE PVA</t>
  </si>
  <si>
    <t>TACO DE MADEIRA IPÊ EXTRA 7 X 21 CM ASSENTADO COM ARGAMASSA DE CIMENTO E AREIA 1:4, COM ADITIVO IMPERMEABILIZANTE</t>
  </si>
  <si>
    <t>TACO DE MADEIRA IPÊ EXTRA 7 X 21 CM ASSENTADO COM COLA ESPECIAL A BASE DE PVA</t>
  </si>
  <si>
    <t>PLA-001  - PLACAS</t>
  </si>
  <si>
    <t>CHAPAS DE LATÃO PERFURADO PARA NUMERAÇÃO DE CHAVES</t>
  </si>
  <si>
    <t>CHAPINHA DE ALUMÍNIO, D = 3 CM COM NÚMERO IMPRESSO E IDENTIFICAÇÃO DE CHAVE</t>
  </si>
  <si>
    <t>PLACA DE ALUMÍNIO ANODIZADO 25 X 25 CM PARA IDENTIFICAÇÃO</t>
  </si>
  <si>
    <t>PLACA DE ALUMÍNIO FUNDIDO COM DENOMINAÇÃO DE CÔMODOS, 20 X 5 CM</t>
  </si>
  <si>
    <t>PLACA DE ALUMÍNIO FUNDIDO COM DENOMINAÇÃO DE CÔMODOS, 21 X 4 CM</t>
  </si>
  <si>
    <t>PLACA DE ALUMÍNIO FUNDIDO COM NOME DO PRÉDIO, AFIXADA EM PAREDE (0,39 M2)</t>
  </si>
  <si>
    <t>PLACA DE ALUMÍNIO FUNDIDO DE NUMERAÇÃO DE PORTAS, 3 X 3 CM</t>
  </si>
  <si>
    <t>PLACA DE ALUMÍNIO FUNDIDO DE NUMERAÇÃO DE PORTAS, 5 X 5 CM</t>
  </si>
  <si>
    <t>PLACA DE INAUGURAÇÃO EM ALUMÍNIO FUNDIDO, 60 X 40 CM</t>
  </si>
  <si>
    <t>PLACA DE INAUGURAÇÃO EM ALUMÍNIO FUNDIDO 85 X 50 CM</t>
  </si>
  <si>
    <t>PLACA EM ALUMÍNIO ANODIZADO 70 X 61 CM, FIXADA TUBO DE METALON</t>
  </si>
  <si>
    <t>PLACA EM ALUMÍNIO 15 X 15 CM, COM PICTOGRAMA EM PELÍCULA ADESIVA</t>
  </si>
  <si>
    <t>PLACA EM CHAPA DE AÇO ESCOVADO 25 X 12 CM, E = 1 MM</t>
  </si>
  <si>
    <t>PLACA 1,20 X 0,50 M, COM MOLDURA DE TUBO D = 50 MM</t>
  </si>
  <si>
    <t>PLACA 1,20 X 0,90 M, COM MOLDURA DE TUBO D = 50 MM</t>
  </si>
  <si>
    <t>PLU-001  - ÁGUAS PLUVIAIS</t>
  </si>
  <si>
    <t>BUZINOTE PARA LAJES - DRENO COM TUBO DE 2" EMBUTIDO NO CONCRETO</t>
  </si>
  <si>
    <t>CALHA DE CHAPA GALVANIZADA Nº. 22 GSG, DESENVOLVIMENTO = 100 CM</t>
  </si>
  <si>
    <t>CALHA DE CHAPA GALVANIZADA Nº. 22 GSG, DESENVOLVIMENTO = 33 CM</t>
  </si>
  <si>
    <t>CALHA DE CHAPA GALVANIZADA Nº. 22 GSG, DESENVOLVIMENTO = 40 CM</t>
  </si>
  <si>
    <t>CALHA DE CHAPA GALVANIZADA Nº. 22 GSG, DESENVOLVIMENTO = 50 CM</t>
  </si>
  <si>
    <t>CALHA DE CHAPA GALVANIZADA Nº. 22 GSG, DESENVOLVIMENTO = 66 CM</t>
  </si>
  <si>
    <t>CALHA DE CHAPA GALVANIZADA Nº. 22 GSG, DESENVOLVIMENTO = 75 CM</t>
  </si>
  <si>
    <t>CALHA DE CHAPA GALVANIZADA Nº. 24 GSG, DESENVOLVIMENTO = 100 CM</t>
  </si>
  <si>
    <t>CALHA DE CHAPA GALVANIZADA Nº. 24 GSG, DESENVOLVIMENTO = 33 CM</t>
  </si>
  <si>
    <t>CALHA DE CHAPA GALVANIZADA Nº. 24 GSG, DESENVOLVIMENTO = 40 CM</t>
  </si>
  <si>
    <t>CALHA DE CHAPA GALVANIZADA Nº. 24 GSG, DESENVOLVIMENTO = 50 CM</t>
  </si>
  <si>
    <t>CALHA DE CHAPA GALVANIZADA Nº. 24 GSG, DESENVOLVIMENTO = 60 CM</t>
  </si>
  <si>
    <t>CALHA DE CHAPA GALVANIZADA Nº. 24 GSG, DESENVOLVIMENTO = 66 CM</t>
  </si>
  <si>
    <t>CALHA DE CHAPA GALVANIZADA Nº. 24 GSG, DESENVOLVIMENTO = 75 CM</t>
  </si>
  <si>
    <t>CALHA DE CHAPA GALVANIZADA Nº. 26 GSG, DESENVOLVIMENTO = 100 CM</t>
  </si>
  <si>
    <t>CALHA DE CHAPA GALVANIZADA Nº. 26 GSG, DESENVOLVIMENTO = 33 CM</t>
  </si>
  <si>
    <t>CALHA DE CHAPA GALVANIZADA Nº. 26 GSG, DESENVOLVIMENTO = 40 CM</t>
  </si>
  <si>
    <t>CALHA DE CHAPA GALVANIZADA Nº. 26 GSG, DESENVOLVIMENTO = 50 CM</t>
  </si>
  <si>
    <t>CALHA DE CHAPA GALVANIZADA Nº. 26 GSG, DESENVOLVIMENTO = 66 CM</t>
  </si>
  <si>
    <t>CALHA DE CHAPA GALVANIZADA Nº. 26 GSG, DESENVOLVIMENTO = 75 CM</t>
  </si>
  <si>
    <t>CHAPIM METÁLICO, COM PINGADEIRA, CHAPA GALVANIZADA Nº 24, DESENVOLVIMENTO = 35 CM</t>
  </si>
  <si>
    <t>CONDUTOR DE AP DO TELHADO EM TUBO PVC ESGOTO, INCLUSIVE CONEXÕES E SUPORTES, 100 MM</t>
  </si>
  <si>
    <t>CONDUTOR DE AP DO TELHADO EM TUBO PVC ESGOTO, INCLUSIVE CONEXÕES E SUPORTES, 75 MM</t>
  </si>
  <si>
    <t>CONDUTOR EM AÇO GALVANIZADO 100 MM</t>
  </si>
  <si>
    <t>GRELHA HEMISFÉRICA DE FERRO FUNDIDO Ø 100 MM (4")</t>
  </si>
  <si>
    <t>GRELHA HEMISFÉRICA DE FERRO FUNDIDO Ø 150 MM (6")</t>
  </si>
  <si>
    <t>GRELHA HEMISFÉRICA DE FERRO FUNDIDO Ø 75 MM (3")</t>
  </si>
  <si>
    <t>RUFO E CONTRA-RUFO DE CHAPA GALVANIZADA Nº. 24, DESENVOLVIMENTO = 15 CM</t>
  </si>
  <si>
    <t>RUFO E CONTRA-RUFO DE CHAPA GALVANIZADA Nº. 24, DESENVOLVIMENTO = 20 CM</t>
  </si>
  <si>
    <t>RUFO E CONTRA-RUFO DE CHAPA GALVANIZADA Nº. 24, DESENVOLVIMENTO = 25 CM</t>
  </si>
  <si>
    <t>RUFO E CONTRA-RUFO DE CHAPA GALVANIZADA Nº. 24, DESENVOLVIMENTO = 33 CM</t>
  </si>
  <si>
    <t>RUFO E CONTRA-RUFO DE CHAPA GALVANIZADA Nº. 24, DESENVOLVIMENTO = 50 CM</t>
  </si>
  <si>
    <t>RUFO E CONTRA-RUFO DE CHAPA GALVANIZADA Nº. 24, DESENVOLVIMENTO = 60 CM</t>
  </si>
  <si>
    <t>RUFO E CONTRA-RUFO DE CHAPA GALVANIZADA Nº. 24, DESENVOLVIMENTO = 70 CM</t>
  </si>
  <si>
    <t>RUFO E CONTRA-RUFO DE CHAPA GALVANIZADA Nº. 26, DESENVOLVIMENTO = 15 CM</t>
  </si>
  <si>
    <t>RUFO E CONTRA-RUFO DE CHAPA GALVANIZADA Nº. 26, DESENVOLVIMENTO = 20 CM</t>
  </si>
  <si>
    <t>RUFO E CONTRA-RUFO DE CHAPA GALVANIZADA Nº. 26, DESENVOLVIMENTO = 25 CM</t>
  </si>
  <si>
    <t>RUFO E CONTRA-RUFO DE CHAPA GALVANIZADA Nº. 26, DESENVOLVIMENTO = 33 CM</t>
  </si>
  <si>
    <t>PRA-001  - PRATELEIRA</t>
  </si>
  <si>
    <t>PRATELEIRA DE ARDÓSIA E = 2 CM APOIADA EM CONSOLE DE METALON 20 X 30 MM</t>
  </si>
  <si>
    <t>PRATELEIRA DE ARDÓSIA E = 2 CM EMBUTIDA EM PAREDE</t>
  </si>
  <si>
    <t>PRATELEIRA DE CONCRETO, APOIADA EM CONSOLE DE METALON 20 X 30 MM</t>
  </si>
  <si>
    <t>PRATELEIRA DE CONCRETO PRÉ- MOLDADO E = 4 CM, APOIADA SOBRE ALVENARIA</t>
  </si>
  <si>
    <t>PRATELEIRA DE GRANITO CINZA ANDORINHA, E = 2 CM, APOIADA EM CONSOLE DE METALON 20 X 30 MM</t>
  </si>
  <si>
    <t>PRATELEIRA DE GRANITO CINZA ANDORINHA, E = 2 CM, APOIADA SOBRE ALVENARIA</t>
  </si>
  <si>
    <t>PRATELEIRA DE MADEIRA ENVERNIZADA, EM CONSOLE DE METALON 20 X 30 MM</t>
  </si>
  <si>
    <t>PRATELEIRA DE MADEIRA PINTADA DE ESMALTE, EM CONSOLE DE METALON 20 X 30 MM</t>
  </si>
  <si>
    <t>PRATELEIRA DE MÁRMORE BRANCO E = 2 CM, APOIADA EM CONSOLE DE METALON 20 X 30 MM</t>
  </si>
  <si>
    <t>PRATELEIRA DE MÁRMORE BRANCO E = 2 CM, APOIADA SOBRE ALVENARIA</t>
  </si>
  <si>
    <t>PRE-001  - PREPARO DO TERRENO</t>
  </si>
  <si>
    <t>CAPINA MANUAL DO TERRENO, EXCLUSIVE RASTELAMENTO E QUEIMA</t>
  </si>
  <si>
    <t>CORTE DE ÁRVORE NATIVA COM MOTO-SERRA Ø &gt;= 0,30M - ACIMA DE 1.000 UNIDADES</t>
  </si>
  <si>
    <t>CORTE DE ÁRVORE NATIVA COM MOTO-SERRA Ø &gt;= 0,30M - ATÉ 1.000 UNIDADES</t>
  </si>
  <si>
    <t>CORTE DE ÁRVORE NATIVA COM MOTO-SERRA 0,15M =&lt; Ø &lt; 0,30M - ACIMA DE 1.000 UNIDADES</t>
  </si>
  <si>
    <t>CORTE DE ÁRVORE NATIVA COM MOTO-SERRA 0,15M =&lt; Ø &lt; 0,30M - ATÉ 1.000 UNIDADES</t>
  </si>
  <si>
    <t>DESMATAMENTO, DESTOCAMENTO E LIMPEZA INCLUSIVE TRANSPORTE ATÉ 50 M</t>
  </si>
  <si>
    <t>LIMPEZA DO TERRENO, INCLUSIVE CAPINA, RASTELAMENTO COM AFASTAMENTO ATÉ 20M E QUEIMA CONTROLADA</t>
  </si>
  <si>
    <t>RASTELAMENTO DE ÁREA COM AFASTAMENTO DE ATÉ 20 M</t>
  </si>
  <si>
    <t>RAS-001 - RASGO E ENCHIMENTO EM PAREDE</t>
  </si>
  <si>
    <t>ENCHIMENTO DE RASGO EM ALVENARIA/CONCRETO COM ARGAMASSA, DN 15MM A 25MM (1/2" A 1")</t>
  </si>
  <si>
    <t>ENCHIMENTO DE RASGO EM ALVENARIA/CONCRETO COM ARGAMASSA, DN 32MM A 50MM (1.1/4" A 2")</t>
  </si>
  <si>
    <t>ENCHIMENTO DE RASGO EM ALVENARIA/CONCRETO COM ARGAMASSA, DN 65MM A 100MM (2.1/2" A 4")</t>
  </si>
  <si>
    <t>RASGO EM ALVENARIA PARA PASSAGEM DE ELETRODUTO/TUBULAÇÃO, DN 15MM A 25MM (1/2" A 1")</t>
  </si>
  <si>
    <t>RASGO EM ALVENARIA PARA PASSAGEM DE ELETRODUTO/TUBULAÇÃO, DN 32MM A 50MM (1.1/4" A 2")</t>
  </si>
  <si>
    <t>RASGO EM ALVENARIA PARA PASSAGEM DE ELETRODUTO/TUBULAÇÃO, DN 65MM A 100MM (2.1/2" A 4")</t>
  </si>
  <si>
    <t>RASGO EM CONCRETO PARA PASSAGEM DE ELETRODUTO/TUBULAÇÃO, DN 15MM A 25MM (1/2" A 1")</t>
  </si>
  <si>
    <t>RASGO EM CONCRETO PARA PASSAGEM DE ELETRODUTO/TUBULAÇÃO, DN 32MM A 50MM (1.1/4" A 2")</t>
  </si>
  <si>
    <t>RASGO EM CONCRETO PARA PASSAGEM DE ELETRODUTO/TUBULAÇÃO, DN 65MM A 100MM (2.1/2" A 4")</t>
  </si>
  <si>
    <t>REV-001  - REVESTIMENTOS</t>
  </si>
  <si>
    <t>APLICAÇÃO DE REJUNTE CIMENTÍCIO COLORIDO INDUSTRIALIZADO PARA REVESTIMENTOS DE PAREDE/PISO COM JUNTAS DE ATÉ 3MM DE ESPESSURA</t>
  </si>
  <si>
    <t>APLICAÇÃO DE REJUNTE COM CIMENTO BRANCO PARA REVESTIMENTOS DE PAREDE/PISO COM JUNTAS DE ATÉ 3MM DE ESPESSURA</t>
  </si>
  <si>
    <t>CANTONEIRA DE ALUMÍNIO PARA ACABAMENTO DE QUINAS</t>
  </si>
  <si>
    <t>CANTONEIRA DE PVC PARA ACABAMENTO DE QUINAS</t>
  </si>
  <si>
    <t>CERÂMICA DECORADA EM FAIXA 50 X 200 MM</t>
  </si>
  <si>
    <t>CHAPISCO COM ARGAMASSA INDUSTRIALIZADA, ESP. 5MM, APLICADO EM ALVENARIA/ESTRUTRA DE CONCRETO COM DESEMPENADEIRA METÁLICA, PREPARO MECÂNICO</t>
  </si>
  <si>
    <t>CHAPISCO COM ARGAMASSA, TRAÇO 1:2:3 (CIMENTO, AREIA E PEDRISCO), APLICADO COM COLHER, ESP. 5MM, PREPARO MECÂNICO</t>
  </si>
  <si>
    <t>CHAPISCO COM ARGAMASSA, TRAÇO 1:3 (CIMENTO E AREIA), ESP. 5MM, APLICADO EM ALVENARIA COM PENEIRA, PREPARO MECÂNICO</t>
  </si>
  <si>
    <t>CHAPISCO COM ARGAMASSA, TRAÇO 1:3 (CIMENTO E AREIA), ESP. 5MM, APLICADO EM ALVENARIA/ESTRUTURA DE CONCRETO COM COLHER, PREPARO MECÂNICO</t>
  </si>
  <si>
    <t>CHAPISCO COM ARGAMASSA, TRAÇO 1:3 (CIMENTO E AREIA), ESP. 5MM, APLICADO EM TETO COM COLHER, PREPARO MECÂNICO</t>
  </si>
  <si>
    <t>EMBOÇO COM ARGAMASSA, TRAÇO 1:6 (CIMENTO E AREIA), ESP. 20MM, APLICAÇÃO MANUAL, PREPARO MECÂNICO</t>
  </si>
  <si>
    <t>FRISO DE ALUMÍNIO ANODIZADO NATURAL 3/8" (USO INTERNO)</t>
  </si>
  <si>
    <t>ISOLAMENTO TÉRMICO EM ARGAMASSA DE CIMENTO, AREIA E VERMICULITA, E = 4 CM</t>
  </si>
  <si>
    <t>LITOCERÂMICA DE 6,0 X 22,5 CM, ASSENTADO COM ARGAMASSA PRÉ-FABRICADA, INCLUSIVE REJUNTAMENTO</t>
  </si>
  <si>
    <t>PREPARAÇÃO PARA APLICAÇÃO DE LAMINADO MELAMÍNICO EM PAREDE, INCLUSIVE UMA (1) DEMÃO DE COLA DE CONTATO</t>
  </si>
  <si>
    <t>REBOCO COM ARGAMASSA, TRAÇO 1:2:8 (CIMENTO, CAL E AREIA), ESP. 20MM, APLICAÇÃO MANUAL, PREPARO MECÂNICO</t>
  </si>
  <si>
    <t>REBOCO COM ARGAMASSA, TRAÇO 1:2:9 (CIMENTO, CAL E AREIA), COM ADITIVO IMPERMEABILIZANTE, ESP. 20MM, APLICAÇÃO MANUAL, PREPARO MECÂNICO</t>
  </si>
  <si>
    <t>REBOCO COM ARGAMASSA, TRAÇO 1:7 (CIMENTO E AREIA), ESP. 20MM, APLICAÇÃO MANUAL, PREPARO MECÂNICO</t>
  </si>
  <si>
    <t>REVESTIMENTO COM ARDÓSIA APLICADO EM PAREDE (40X40CM), ESP. 1CM, ACABAMENTO NATURAL, ASSENTAMENTO COM ARGAMASSA INDUSTRIALIZADA, INCLUSIVE REJUNTAMENTO</t>
  </si>
  <si>
    <t>REVESTIMENTO COM ARGAMASSA BARITADA, ESP. 20CM, APLICAÇÃO MANUAL COM DESEMPENADEIRA, PREPARO MANUAL</t>
  </si>
  <si>
    <t>REVESTIMENTO COM ARGAMASSA EM CAMADA ÚNICA, APLICADO EM PAREDE, TRAÇO 1:3 (CIMENTO E AREIA), ESP. 20MM, APLICAÇÃO MANUAL, PREPARO MECÂNICO</t>
  </si>
  <si>
    <t>REVESTIMENTO COM ARGAMASSA EM CAMADA ÚNICA, APLICADO EM TETO, TRAÇO 1:3 (CIMENTO E AREIA), ESP. 20MM, APLICAÇÃO MANUAL, PREPARO MECÂNICO</t>
  </si>
  <si>
    <t>REVESTIMENTO COM AZULEJO BRANCO (15X15CM), EM DIAGONAL, ASSENTAMENTO COM ARGAMASSA INDUSTRIALIZADA, INCLUSIVE REJUNTAMENTO</t>
  </si>
  <si>
    <t>REVESTIMENTO COM AZULEJO BRANCO (15X15CM), JUNTA A PRUMO, ASSENTAMENTO COM ARGAMASSA INDUSTRIALIZADA, INCLUSIVE REJUNTAMENTO</t>
  </si>
  <si>
    <t>REVESTIMENTO COM AZULEJO BRANCO (20X20CM), JUNTA A PRUMO, ASSENTAMENTO COM ARGAMASSA INDUSTRIALIZADA, INCLUSIVE REJUNTAMENTO</t>
  </si>
  <si>
    <t>REVESTIMENTO COM CERÂMICA APLICADO EM PAREDE, ACABAMENTO ESMALTADO, AMBIENTE INTERNO/EXTERNO, PADRÃO EXTRA, DIMENSÃO DA PEÇA ATÉ 2025 CM2, PEI III, ASSENTAMENTO COM ARGAMASSA INDUSTRIALIZADA, INCLUSIVE REJUNTAMENTO</t>
  </si>
  <si>
    <t>REVESTIMENTO COM CERÂMICA APLICADO EM PISO, ACABAMENTO ESMALTADO, AMBIENTE INTERNO, PADRÃO COMERCIAL, DIMENSÃO DA PEÇA (10X10CM), PEI IV, ASSENTAMENTO COM ARGAMASSA INDUSTRIALIZADA, INCLUSIVE REJUNTAMENTO</t>
  </si>
  <si>
    <t>REVESTIMENTO COM CERÂMICA APLICADO EM PISO, ACABAMENTO ESMALTADO, AMBIENTE INTERNO, PADRÃO COMERCIAL, DIMENSÃO DA PEÇA (10X20CM), PEI IV, ASSENTAMENTO COM ARGAMASSA INDUSTRIALIZADA, INCLUSIVE REJUNTAMENTO</t>
  </si>
  <si>
    <t>REVESTIMENTO COM CERÂMICA APLICADO EM PISO, ACABAMENTO ESMALTADO, AMBIENTE INTERNO, PADRÃO EXTRA, DIMENSÃO DA PEÇA ATÉ 2025 CM2, PEI IV, ASSENTAMENTO COM ARGAMASSA INDUSTRIALIZADA, INCLUSIVE REJUNTAMENTO</t>
  </si>
  <si>
    <t>REVESTIMENTO COM GRANITO, CINZA ANDORINHA, APLICADO EM PAREDE, ESP. 2CM, ASSENTAMENTO COM ARGAMASSA INDUSTRIALIZADA, AMBIENTE INTERNO/EXTERNO, ALTURA MÁXIMA DE 3M PARA APLICAÇÃO DO GRANITO, INCLUSIVE REJUNTAMENTO</t>
  </si>
  <si>
    <t xml:space="preserve">REVESTIMENTO COM IMPERMEABILIZANTE EM DUAS (2) CAMADAS SOBREPOSTAS DE ARGAMASSA, TRAÇO 1:3 (CIMENTO E AREIA) COM ADITIVO IMPEREMABILIZANTE, ESP. 20MM, INCLSUIVE PINTURA COM DUAS (2) DEMÃOS COM EMULSÃO ASFÁLTICA
</t>
  </si>
  <si>
    <t>REVESTIMENTO COM LADRILHO HIDRÁULICO APLICADO EM PAREDE (20X20CM) COM JUNTA SECA, NA COR NATURAL, ASSENTAMENTO COM ARGAMASSA INDUSTRIALIZADA</t>
  </si>
  <si>
    <t>REVESTIMENTO COM LADRILHO HIDRÁULICO APLICADO EM PAREDE (25X25CM) COM JUNTA SECA, NA COR NATURAL, ASSENTAMENTO COM ARGAMASSA INDUSTRIALIZADA</t>
  </si>
  <si>
    <t>REVESTIMENTO COM MÁRMORE BRANCO APLICADO EM PAREDE, ESP. 2CM, ASSENTAMENTO COM ARGAMASSA INDUSTRIALIZADA, AMBIENTE INTERNO/EXTERNO, ALTURA MÁXIMA DE 3M PARA APLICAÇÃO DO MÁRMORE, INCLUSIVE REJUNTAMENTO</t>
  </si>
  <si>
    <t>REVESTIMENTO COM PASTILHA DE VIDRO (VIDROTIL), ASSENTADO COM ARGAMASSA PRÉ-FABRICADA, INCLUSIVE REJUNTAMENTO</t>
  </si>
  <si>
    <t>REVESTIMENTO COM PASTILHAS DE PORCELANA, ASSENTADO COM ARGAMASSA PRÉ-FABRICADA, INCLUSIVE REJUNTAMENTO</t>
  </si>
  <si>
    <t>REVESTIMENTO COM PEDRA SÃO TOMÉ APLICADO EM PAREDE (40X40CM), ESP. 2CM, ACABAMENTO NATURAL, ASSENTAMENTO COM ARGAMASSA INDUSTRIALIZADA, AMBIENTE INTERNO/EXTERNO, ALTURA MÁXIMA DE 3M PARA APLICAÇÃO DA PEDRA, INCLUSIVE REJUNTAMENTO</t>
  </si>
  <si>
    <t>REVESTIMENTO COM PORCELANATO APLICADO EM PISO, ACABAMENTO ESMALTADO ACETINADO, AMBIENTE INTERNO/EXTERNO, PADRÃO EXTRA, BORDA RETIFICADA, DIMENSÃO DA PEÇA (45X45CM), ASSENTAMENTO COM ARGAMASSA INDUSTRIALIZADA, INCLUSIVE REJUNTAMENTO</t>
  </si>
  <si>
    <t>REVESTIMENTO COM PORCELANATO APLICADO EM PISO, ACABAMENTO POLÍDO, AMBIENTE INTERNO, PADRÃO EXTRA, BORDA RETIFICADA, DIMENSÃO DA PEÇA (60X60CM), ASSENTAMENTO COM ARGAMASSA INDUSTRIALIZADA, INCLUSIVE REJUNTAMENTO</t>
  </si>
  <si>
    <t>REVESTIMENTO DE GESSO EM PAREDE, ESP. 5MM, APLICAÇÃO MANUAL (SARRAFAEADO)</t>
  </si>
  <si>
    <t>REVESTIMENTO DE GESSO EM TETO, ESP. 5MM, APLICAÇÃO MANUAL (SARRAFAEADO)</t>
  </si>
  <si>
    <t>REVESTIMENTO EM LAMBRIS DE MADEIRA, LARGURA 10CM, INCLUSIVE BARROTEAMENTO</t>
  </si>
  <si>
    <t>REVESTIMENTO EM LAMINADO MELAMÍNICO APLICADO EM PAREDE, ACABAMENTO FOSCO, ESP. 0,8MM, ASSENTAMENTO COM COLA DE CONTATO, INCLUSIVE LIXAMENTO E PREPARAÇÃO DA PAREDE PARA ASSENTAMENTO</t>
  </si>
  <si>
    <t>REVESTIMENTO EM LAMINADO MELAMÍNICO APLICADO SOBRE SUPERFÍCIE DE MADEIRA, ACABAMENTO FOSCO, ESP. 0,8MM, ASSENTAMENTO COM COLA DE CONTATO, INCLUSIVE LIXAMENTO E PREPARAÇÃO SUPERFÍCIE PARA ASSENTAMENTO</t>
  </si>
  <si>
    <t>REVESTIMENTO NATADO LISO, ESP. 5MM, APLICAÇÃO COM DESEMPENADEIRA METÁLICA, PREPARO MECÂNICO</t>
  </si>
  <si>
    <t>REVESTIMENTO NATADO LISO, ESP. 5MM, APLICAÇÃO COM DESEMPENADEIRA METÁLICA, PREPARO MECÂNICO, INCLUSIVE ARGAMASSA EM CAMADA ÚNICA, TRAÇO 1:3 (CIMENTO E AREIA), APLICADO EM PAREDE, ESP. 20MM, APLICAÇÃO MANUAL, PREPARO MECÂNICO</t>
  </si>
  <si>
    <t>ROD-001  - RODAPÉS</t>
  </si>
  <si>
    <t>RODAPÉ COM ARGAMASSA DE ALTA RESISÊNCIA INDUSTRIAL DE ALTA RESISTÊNCIA, ACABAMENTO POLIDO, COR CINZA, ALTURA 5CM, INCLUSIVE POLIMENTO</t>
  </si>
  <si>
    <t>RODAPÉ COM ARGAMASSA DE ALTA RESISÊNCIA INDUSTRIAL DE ALTA RESISTÊNCIA, ACABAMENTO POLIDO, COR CINZA, ALTURA 7CM, INCLUSIVE POLIMENTO</t>
  </si>
  <si>
    <t>RODAPÉ COM ARGAMASSA, TRAÇO 1:3 (CIMENTO E AREIA), ESP. 2CM, ALTURA 10CM, DESEMPENADO/ALISADO COM COLHER</t>
  </si>
  <si>
    <t>RODAPÉ COM ARGAMASSA, TRAÇO 1:3 (CIMENTO E AREIA), ESP. 2CM, ALTURA 5CM, DESEMPENADO/ALISADO COM COLHER</t>
  </si>
  <si>
    <t>RODAPÉ COM ARGAMASSA, TRAÇO 1:3 (CIMENTO E AREIA), ESP. 2CM, ALTURA 7CM, DESEMPENADO/ALISADO COM COLHER</t>
  </si>
  <si>
    <t>RODAPÉ COM REVESTIMENTO EM CERÂMICA ESMALTADA COMERCIAL, ALTURA 10CM, PEI IV, ASSENTAMENTO COM ARGAMASSA INDUSTRIALIZADA, INCLUSIVE REJUNTAMENTO</t>
  </si>
  <si>
    <t>RODAPÉ COM REVESTIMENTO EM GRANITO, CINZA ANDORINHA, ESP. 2CM, ALTURA 10CM, ASSENTAMENTO COM ARGAMASSA INDUSTRIALIZADA, INCLUSIVE REJUNTAMENTO</t>
  </si>
  <si>
    <t>RODAPÉ COM REVESTIMENTO EM GRANITO, CINZA ANDORINHA, ESP. 2CM, ALTURA 5CM, ASSENTAMENTO COM ARGAMASSA INDUSTRIALIZADA, INCLUSIVE REJUNTAMENTO</t>
  </si>
  <si>
    <t xml:space="preserve">RODAPÉ COM REVESTIMENTO EM GRANITO, CINZA ANDORINHA, ESP. 2CM, ALTURA 7CM, ASSENTAMENTO COM ARGAMASSA INDUSTRIALIZADA, INCLUSIVE REJUNTAMENTO
</t>
  </si>
  <si>
    <t>RODAPÉ COM REVESTIMENTO EM MÁRMORE BRANCO, ESP. 2CM, ALTURA 10CM, ASSENTAMENTO COM ARGAMASSA INDUSTRIALIZADA, INCLUSIVE REJUNTAMENTO</t>
  </si>
  <si>
    <t>RODAPÉ COM REVESTIMENTO EM MÁRMORE BRANCO, ESP. 2CM, ALTURA 5CM, ASSENTAMENTO COM ARGAMASSA INDUSTRIALIZADA, INCLUSIVE REJUNTAMENTO</t>
  </si>
  <si>
    <t>RODAPÉ COM REVESTIMENTO EM MÁRMORE BRANCO, ESP. 2CM, ALTURA 7CM, ASSENTAMENTO COM ARGAMASSA INDUSTRIALIZADA, INCLUSIVE REJUNTAMENTO</t>
  </si>
  <si>
    <t>RODAPÉ COM REVESTIMENTO EM PEDRA ARDÓSIA, ESP. 7MM, ALTURA 5CM, ASSENTAMENTO COM ARGAMASSA INDUSTRIALIZADA, INCLUSIVE REJUNTAMENTO</t>
  </si>
  <si>
    <t>RODAPÉ COM REVESTIMENTO EM PEDRA ARDÓSIA, ESP. 7MM, ALTURA 7CM, ASSENTAMENTO COM ARGAMASSA INDUSTRIALIZADA, INCLUSIVE REJUNTAMENTO</t>
  </si>
  <si>
    <t>RODAPÉ EM GRANILITE/MARMORITE, ACABAMENTO POLIDO, COR BRANCA, ALTURA 10CM, INCLUSIVE POLIMENTO</t>
  </si>
  <si>
    <t>RODAPÉ EM GRANILITE/MARMORITE, ACABAMENTO POLIDO, COR BRANCA, ALTURA 5CM, INCLUSIVE POLIMENTO</t>
  </si>
  <si>
    <t>RODAPÉ EM GRANILITE/MARMORITE, ACABAMENTO POLIDO, COR BRANCA, ALTURA 7CM, INCLUSIVE POLIMENTO</t>
  </si>
  <si>
    <t>RODAPÉ EM GRANILITE/MARMORITE, ACABAMENTO POLIDO, COR CINZA, ALTURA 10CM, INCLUSIVE POLIMENTO</t>
  </si>
  <si>
    <t>RODAPÉ EM GRANILITE/MARMORITE, ACABAMENTO POLIDO, COR CINZA, ALTURA 5CM, INCLUSIVE POLIMENTO</t>
  </si>
  <si>
    <t>RODAPÉ EM GRANILITE/MARMORITE, ACABAMENTO POLIDO, COR CINZA, ALTURA 7CM, INCLUSIVE POLIMENTO</t>
  </si>
  <si>
    <t>RODAPÉ EM MADEIRA SUCUPIRA/IPÊ/CUMARÚ OU EQUIVALENTE DA REGIÃO, ESP. 2CM, ALTURA 7CM</t>
  </si>
  <si>
    <t>SEDS-001  - PADRÃO SEDS</t>
  </si>
  <si>
    <t>ALAMBRADO PARA PENITENCIÁRIAS, COM TELA DE ARAME GALVANIZADO FIO 10 # 2" FIXADA EM QUADROS DE TUBOS AÇO GALVANIZADO D = 3", COM ESTICADOR D = 2", H = 4,0 M, CONFORME DETALHE 24 SEDS (INCLUSIVE FUNDAÇÃO) - PADRÃO PENITENCIÁRIA</t>
  </si>
  <si>
    <t>ANTEPARO METÁLICO PARA SETEIRAS DAS ALAS H = 50 CM - PADRÃO SEDS</t>
  </si>
  <si>
    <t>ASSENTAMENTO DE ESQUADRIA DE FERRO E CHAPA</t>
  </si>
  <si>
    <t>BACIA SANITÁRIA ENVELOPADO (VASO) DE LOUÇA CONVENCIONAL, COR BRANCA, INCLUSIVE ACESSÓRIOS DE FIXAÇÃO/VEDAÇÃO, TUBO DE LIGAÇÃO DE LATÃO COM CANOPLA, FORNECIMENTO E INSTALAÇÃO, EXCLUSIVE VÁLVULA DE DESCARGA - D2/SITUAÇÃO 01 - PADRÃO SEDS</t>
  </si>
  <si>
    <t>BANCADA COM TANQUE EM CONCRETO 140 X 55 CM, (D12), EXCETO ALVENARIA, BARRADO EM AZULEJO E PINTURA - PADRÃO SEDS</t>
  </si>
  <si>
    <t>BELICHE SIMPLES, EXCETO ESCADA - PADRÃO SEDS</t>
  </si>
  <si>
    <t>CAMA INDIVIDUAL - D5-A - PADRÃO SEDS</t>
  </si>
  <si>
    <t>ESCADA PARA BELICHE - PADRÃO SEDS</t>
  </si>
  <si>
    <t>ESQUADRIA METÁLICA PARA PASSA DOCUMENTOS - PADRÃO SEDS</t>
  </si>
  <si>
    <t>GRADE FIXA E PORTA DE ABRIR COM GRADE E CHAPA E TRANCA DE SEGURANÇA</t>
  </si>
  <si>
    <t>GRELHA EM AÇO INOX L = 20 CM - PADRÃO SEDS</t>
  </si>
  <si>
    <t>GRELHA METÁLICA 20 X 20 CM - PADRÃO SEDS</t>
  </si>
  <si>
    <t>GUARDA-CORPO - PADRÃO SEDS</t>
  </si>
  <si>
    <t>JANELA BASCULANTE METÁLICA EM QUADRO CANTONEIRA 3/4"X 3/4" X 1/8" COM TELA MOSQUITEIRO - PADRÃO SEDS</t>
  </si>
  <si>
    <t>JANELA DE FERRO - PADRÃO SEDS</t>
  </si>
  <si>
    <t>JANELA DE FERRO E METALON COM CHAPA E GRADE - PADRÃO SEDS</t>
  </si>
  <si>
    <t>JANELA EM GRADE - PADRÃO SEDS</t>
  </si>
  <si>
    <t>JANELA EM GRADE DE FERRO EM BARRAS TRANSVERSAIS DE FERRO CHATO SAE 1045 2" X 5/16" - PADRÃO SEDS</t>
  </si>
  <si>
    <t>JANELA EM GRADE E TELA - PADRÃO SEDS</t>
  </si>
  <si>
    <t>JANELA FIXA EM CHAPA - PADRÃO SEDS</t>
  </si>
  <si>
    <t>JANELA TIPO VENEZIANA EM CHAPA 14 - PADRÃO SEDS</t>
  </si>
  <si>
    <t>JANELA VENEZIANA FIXA EM CHAPA 14 - PADRÃO SEDS</t>
  </si>
  <si>
    <t>LAVATÓRIO DE ALVENARIA E CONCRETO 60 X 40 CM (D1) - PADRÃO SEDS</t>
  </si>
  <si>
    <t>MARCO DE CONCRETO ARMADO JUNTO ÀS PORTAS DE CELA E/OU ALOJAMENTO - INCLUSO FORMA, DESFORMA, AÇO E CONCRETO FCK = 20 MPA</t>
  </si>
  <si>
    <t>MESA DE CABECEIRA EM CONCRETO, EXCETO BANCO DE CONCRETO E PINTURA - D6-A - PADRÃO SEDS</t>
  </si>
  <si>
    <t>MESA DE CABECEIRA EM CONCRETO, EXCETO PINTURA - D6 - PADRÃO SEDS</t>
  </si>
  <si>
    <t>MURO DE SEGURANÇA EM BLOCO DE CONCRETO REVESTIDO E PINTADO COM TINTA ACRÍLICA E = 20 CM, H = 5,15 M, EXCLUSIVE FUNDAÇÃO (ESTACA E BLOCOS) - DET SEDS 23</t>
  </si>
  <si>
    <t>PORTA DE ABRIR EM BARRAS TRANSVERSAIS DE FERRO CHATO SAE 1045 2" X 5/16" REVESTIDA EM CHAPA 14 SAE 1020 - PADRÃO SEDS</t>
  </si>
  <si>
    <t>PORTA DE ABRIR EM FERRO E TELA FIO 6 - PADRÃO SEDS</t>
  </si>
  <si>
    <t>PORTA DE ABRIR EM GRADE - PADRÃO SEDS</t>
  </si>
  <si>
    <t>PORTA DE ABRIR EM GRADE E TELA - PADRÃO SEDS</t>
  </si>
  <si>
    <t>PORTA DE ABRIR, 01 FOLHA, EM CHAPA 14 SAE 1020 - PADRÃO SEDS</t>
  </si>
  <si>
    <t>PORTA DE ABRIR, 02 FOLHAS, EM CHAPA 14 SAE 1020 - PADRÃO SEDS</t>
  </si>
  <si>
    <t>PORTA EM TELA ONDULADA ARTÍSTICA MALHA 30 X 30 CM, FIO 10 - PADRÃO SEDS</t>
  </si>
  <si>
    <t>PRATELEIRA DE CONCRETO, ACABAMENTO NATADO VERDE L = 40 CM - PADRÃO SEDS</t>
  </si>
  <si>
    <t>PRATELEIRA DE CONCRETO COM DRAMIX, L = 40 CM COM APOIO EM METALON</t>
  </si>
  <si>
    <t>S1- SETEIRA EM CHAPA 95 X 12 CM - PADRÃO SEDS</t>
  </si>
  <si>
    <t>S2 - SETEIRA EM CHAPA 115 X 12 CM - PADRÀO SEDS</t>
  </si>
  <si>
    <t>S3 - JANELA DE GRADE DE SETEIRA FIXA 80 X 12 CM - PADRÃO SEDS</t>
  </si>
  <si>
    <t>SEE-001  - PADRÃO SEE</t>
  </si>
  <si>
    <t>AC-ARMÁRIO (71 X 52 X 350 CM) EM MADEIRA MACIÇA, COM PORTAS E PUXADORES, SOB BANCADA DO LABORATORIO COM PRATELEIRA, REVESTIDO EM LAMINADO MELAMÍNICO</t>
  </si>
  <si>
    <t>ALAMBRADO H = 3,20 M, TELA GALVANIZADA FIO 12, # 7,5 CM, TUBO FERRO 50 MM, PAREDE CHAPA 13, FIXADO EM FUNDAÇÃO DE CONCRETO FCK = 20 MPA, COM PROF. = 50 CM, INCLUSIVE UM PORTÃO (180 X 210 CM) E PINTURA</t>
  </si>
  <si>
    <t>ALAMBRADO H = 4,00 M, TELA GALVANIZADA FIO 12, # 7,5 CM, TUBO FERRO 50 MM, PAREDE CHAPA 13, FIXADO EM FUNDAÇÃO DE CONCRETO FCK = 20 MPA, COM PROF. = 50 CM, INCLUSIVE DOIS PORTÕES (180 X 210 CM E 90 X 210 CM) E PINTURA</t>
  </si>
  <si>
    <t>ALAMBRADO H = 6,00 M, TELA GALVANIZADA FIO 12, # 7,5 CM, TUBO FERRO 50 MM, PAREDE CHAPA 13, FIXADO EM FUNDAÇÃO DE CONCRETO FCK = 15 MPA, COM PROF. = 50 CM, INCLUSIVE UM PORTÃO (90 X 210 CM) E PINTURA</t>
  </si>
  <si>
    <t>ALÇAPÃO - EMPENA (60 CM X 100 CM) ESTRUTURA EM CHAPA METÁLICA, ASSENTADA. CONFORME PROJETO AMPLIAÇÃO ESQUADRIAS PADRÃO 5/2000</t>
  </si>
  <si>
    <t>ALÇAPÃO (85,50 CM X 65,70 CM) ESTRUTURA EM CHAPA METÁLICA, ASSENTADA. CONFORME PROJETO AMPLIAÇÃO ESQUADRIAS PADRÃO 5/2000</t>
  </si>
  <si>
    <t>ARMÁRIO PARA VASSOURAS - D.M.L.</t>
  </si>
  <si>
    <t>ARMÁRIO SOB BANCADA LABORATÓRIO (0,52X0,71X7,05)+(0,52X0,71X3,05) EM ESTRUTURA DE MADEIRA E PORTAS EM COMPENSADO 20 MM, REVESTIDO EM LAMINADO MELAMÍNICO NAS DUAS FACES, CONFORME DETALHES PROJETO PADRÃO DEER-MG</t>
  </si>
  <si>
    <t>ARQUIBANCADA PADRÃO DE CONCRETO SEM SOLO, METRO DE CADA DEGRAU DE 90 X 40 CM, DESEMPENADO A FRESCO E DEGRAUS INTERMEDIÁRIO DE 10 EM 10 M (PARA MEDIÇÕES: MULTIPLICAR A EXTENSÃO PELO NÚMERO DE DEGRAUS) - (PADRÃO SEE)</t>
  </si>
  <si>
    <t>A1- ARMÁRIO COM PORTAS DE MADEIRA SOB BANCA, UM MÓDULO DE 80 X 110 CM, PRATELEIRA E MESA DE ARDOSIA POLIDA, E = 3 CM</t>
  </si>
  <si>
    <t>BANCADA DE LABORATÓRIO COMPLETA, INCLUSIVE ARMÁRIO EM COMPENSADO 20 MM, COM PORTA REVESTIDA EM LAMINADO MELAMÍNICO BRANCO NAS DUAS FACES, H = 75 CM, PRATELEIRA REVESTIDA, BANCADA L = 60 CM E RODABANCA DE GRANITO CINZA ANDORINHA,</t>
  </si>
  <si>
    <t>BARRAMENTO DE MADEIRA IPÊ PARA SALA DE AULA, L = 7 CM</t>
  </si>
  <si>
    <t>BEBEDOURO/LAVATÓRIO COLETIVO EM ALVENARIA REVESTIDA EM AÇO INOX AISI 304 E AZULEJO, EXCETO PARTE HIDRO-SANITÁRIA (PADRÃO SEE)</t>
  </si>
  <si>
    <t>BLOCO ARMADO EM CONCRETO 20 MPA, INCLUSIVE LASTRO 5 CM EM CONCRETO MAGRO 9 MPA, FORMAS LATERAIS E DESFORMA.</t>
  </si>
  <si>
    <t>CINTA ARMADA EM CONCRETO 20 MPA, INCLUSIVE LASTRO 5 CM EM CONCRETO MAGRO 9 MPA, FORMAS LATERAIS E DESFORMA.</t>
  </si>
  <si>
    <t>CINTA DE CONCRETO ARMADO APARENTE (17 X 10 CM), 20 MPA, EM GUARDA- CORPO E PEITORIL, INCLUSIVE FORMA E AÇO, NAS CIRCULAÇÕES</t>
  </si>
  <si>
    <t>CINTA DE CONCRETO ARMADO APARENTE (17 X 10 CM), 20 MPA, INCLUSIVE FORMA E AÇO, EM GUARDA- CORPO E PEITORIL,</t>
  </si>
  <si>
    <t>CINTA DE CONCRETO ARMADO (10 X 10 CM) 20 MPA, EM GUARDA- CORPO, INCLUSIVE FORMA E AÇO, NAS CIRCULAÇÕES</t>
  </si>
  <si>
    <t>COMPENSADO PINTADO PARA FECHAMENTO BALCÃO SECRETARIA, INCLUSO CANTONEIRAS PARA FIXAÇÃO NA ALVENARIA E TAMPO. CONFORME DETALHE 33-D AGOSTO 2001 PROJETO PADRÃO DEER-MG</t>
  </si>
  <si>
    <t>ESCADA DE CONCRETO 20 MPA, APARENTE, ESPELHO = 16,3 CM, ARMAÇÃO, FORMA PLASTIFICADA, ESCORAMENTO E DESFORMA</t>
  </si>
  <si>
    <t>ESCADA SOBRE O SOLO DEGRAUS APROXIMADAMENTE 50 X 16,5 CM</t>
  </si>
  <si>
    <t>ESCANINHO</t>
  </si>
  <si>
    <t>FOSSA SÉPTICA TIPO A EM CONCRETO E ALVENARIA, CONFORME DETALHE 31 (PADRÃO PRÉDIOS ESCOLARES), INCLUSIVE POÇO ABSORVENTE E CAIXA, INCLUSIVE BOTA FORA DE MATERIAL ESCAVADO</t>
  </si>
  <si>
    <t>FOSSA SÉPTICA TIPO B EM CONCRETO E ALVENARIA, CONFORME DETALHE 31 (PADRÃO PRÉDIOS ESCOLARES), INCLUSIVE POÇO ABSORVENTE E CAIXA, INCLUSIVE BOTA FORA DE MATERIAL ESCAVADO</t>
  </si>
  <si>
    <t>FOSSA SÉPTICA TIPO C EM CONCRETO E ALVENARIA, CONFORME DETALHE 31 (PADRÃO PRÉDIOS ESCOLARES), INCLUSIVE POÇO ABSORVENTE E CAIXA, INCLUSIVE BOTA FORA DE MATERIAL ESCAVADO</t>
  </si>
  <si>
    <t>FOSSA SÉPTICA TIPO D EM CONCRETO E ALVENARIA, CONFORME DETALHE 31 (PADRÃO PRÉDIOS ESCOLARES), INCLUSIVE POÇO ABSORVENTE E CAIXA, INCLUSIVE BOTA FORA DE MATERIAL ESCAVADO</t>
  </si>
  <si>
    <t>FOSSA SÉPTICA TIPO E EM CONCRETO E ALVENARIA, CONFORME DETALHE 31 (PADRÃO PRÉDIOS ESCOLARES), INCLUSIVE POÇO ABSORVENTE E CAIXA, INCLUSIVE BOTA FORA DE MATERIAL ESCAVADO</t>
  </si>
  <si>
    <t>GF1 - (340 X 145 CM ) GRADE FIXA PARA PROTEÇÃO DE JANELAS, EM BARRA DE FERRO QUADRADO DE 1/2" E QUADRO DE FERRO CHATO DE 1/2"X 1/8", COLOCADA</t>
  </si>
  <si>
    <t>GF1 - (340 X 165 CM ) GRADE FIXA PARA PROTEÇÃO DE JANELAS, EM BARRA DE FERRO QUADRADO DE 1/2" E QUADRO DE FERRO CHATO DE 1/2"X 1/8", COLOCADA</t>
  </si>
  <si>
    <t>GF2 - (340 X 105 CM ) GRADE FIXA PARA PROTEÇÃO DE JANELAS, EM BARRA DE FERRO QUADRADO DE 1/2" E QUADRO DE FERRO CHATO DE 1/2"X 1/8", COLOCADA</t>
  </si>
  <si>
    <t>GF2 - (340 X 165 CM ) GRADE FIXA PARA PROTEÇÃO DE JANELAS, EM BARRA DE FERRO QUADRADO DE 1/2" E QUADRO DE FERRO CHATO DE 1/2"X 1/8", COLOCADA</t>
  </si>
  <si>
    <t>GF3 - (340 X 60 CM ) GRADE FIXA PARA PROTEÇÃO DE JANELAS, EM BARRA DE FERRO QUADRADO DE 1/2" E QUADRO DE FERRO CHATO DE 1/2"X 1/8", COLOCADA</t>
  </si>
  <si>
    <t>GF3 - (340 X 80 CM ) GRADE FIXA PARA PROTEÇÃO DE JANELAS, EM BARRA DE FERRO QUADRADO DE 1/2" E QUADRO DE FERRO CHATO DE 1/2"X 1/8", COLOCADA</t>
  </si>
  <si>
    <t>GF4 - (162,5 X 80 CM ) GRADE FIXA PARA PROTEÇÃO DE JANELAS, EM BARRA DE FERRO QUADRADO DE 1/2" E QUADRO DE FERRO CHATO DE 1/2"X 1/8", COLOCADA</t>
  </si>
  <si>
    <t>GF5 - (340 X 185 CM ) GRADE FIXA PARA PROTEÇÃO DE JANELAS, EM BARRA DE FERRO QUADRADO DE 1/2" E QUADRO DE FERRO CHATO DE 1/2"X 1/8", COLOCADA</t>
  </si>
  <si>
    <t>GF5 - (340 X 40 CM ) GRADE FIXA PARA PROTEÇÃO DE JANELAS, EM BARRA DE FERRO QUADRADO DE 1/2" E QUADRO DE FERRO CHATO DE 1/2"X 1/8", COLOCADA</t>
  </si>
  <si>
    <t>GR - GRADE FIXA EM FERRO (180 X 158 CM) , COLOCADA</t>
  </si>
  <si>
    <t>JANELA PERFIL CANTONEIRA BASCULANTE 0,60 X 0,60 M, CONFORME DETALHE PADRÃO ESCOLAR 4/98 VERSÃO 2005</t>
  </si>
  <si>
    <t>JANELA PERFIL CANTONEIRA BASCULANTE 1,20 X 0,60 M, CONFORME DETALHE PADRÃO ESCOLAR 4/98 VERSÃO 2005</t>
  </si>
  <si>
    <t>JB1 - (340 X 40 CM) BASCULANTE DE FERRO ASSENTADA COM PARAFUSOS E BUCHA, CONFORME DETALHE E ESPECIFICAÇÕES</t>
  </si>
  <si>
    <t>JB1 - (345 X 40 CM) BASCULANTE DE FERRO ASSENTADA COM PARAFUSOS E BUCHA, CONFORME DETALHE E ESPECIFICAÇÕES</t>
  </si>
  <si>
    <t>JB2 - (340 X 60 CM) BASCULANTE DE FERRO ASSENTADA COM PARAFUSOS E BUCHA,CONFORME DETALHE E ESPECIFICAÇÕES</t>
  </si>
  <si>
    <t>JB2 - (345 X 60 CM) BASCULANTE DE FERRO ASSENTADA COM PARAFUSOS E BUCHA,CONFORME DETALHE E ESPECIFICAÇÕES</t>
  </si>
  <si>
    <t>JB3 - (340 X 80 CM) BASCULANTE DE FERRO ASSENTADA COM PARAFUSOS E BUCHA,CONFORME DETALHE E ESPECIFICAÇÕES</t>
  </si>
  <si>
    <t>JB3 - (345 X 80 CM) BASCULANTE DE FERRO ASSENTADA COM PARAFUSOS E BUCHA,CONFORME DETALHE E ESPECIFICAÇÕES</t>
  </si>
  <si>
    <t>JB4 - (165 X 80 CM) BASCULANTE DE FERRO ASSENTADA COM PARAFUSOS E BUCHA,CONFORME DETALHE E ESPECIFICAÇÕES</t>
  </si>
  <si>
    <t>JB5 - (172,5 X 40 CM) BASCULANTE DE FERRO ASSENTADA COM PARAFUSOS E BUCHA,CONFORME DETALHE E ESPECIFICAÇÕES</t>
  </si>
  <si>
    <t>JB5 - (195 X 40 CM) BASCULANTE DE FERRO ASSENTADA COM PARAFUSOS E BUCHA,CONFORME DETALHE E ESPECIFICAÇÕES</t>
  </si>
  <si>
    <t>JB6 - (210 X 40 CM) BASCULANTE DE FERRO ASSENTADA COM PARAFUSOS E BUCHA,CONFORME DETALHE E ESPECIFICAÇÕES</t>
  </si>
  <si>
    <t>JB6 - (82,25 X 40 CM) BASCULANTE DE FERRO ASSENTADA COM PARAFUSOS E BUCHA,CONFORME DETALHE E ESPECIFICAÇÕES</t>
  </si>
  <si>
    <t>JB7 - (162,5 X 40 CM) BASCULANTE DE FERRO ASSENTADA COM PARAFUSOS E BUCHA,CONFORME DETALHE E ESPECIFICAÇÕES</t>
  </si>
  <si>
    <t>JB7 - (165 X 40 CM) BASCULANTE DE FERRO ASSENTADA COM PARAFUSOS E BUCHA,CONFORME DETALHE E ESPECIFICAÇÕES</t>
  </si>
  <si>
    <t>JB8 - (130 X 40 CM) BASCULANTE DE FERRO ASSENTADA COM PARAFUSOS E BUCHA,CONFORME DETALHE E ESPECIFICAÇÕES</t>
  </si>
  <si>
    <t>JB8 - (135 X 40 CM) BASCULANTE DE FERRO ASSENTADA COM PARAFUSOS E BUCHA,CONFORME DETALHE E ESPECIFICAÇÕES</t>
  </si>
  <si>
    <t>JC1 - (340 X 145 CM) BASCULANTE DE FERRO ASSENTADA COM PARAFUSOS E BUCHA, CONFORME DETALHE E ESPECIFICAÇÕES</t>
  </si>
  <si>
    <t>JC1 - (345 X 145 CM) BASCULANTE DE FERRO ASSENTADA COM PARAFUSOS E BUCHA, CONFORME DETALHE E ESPECIFICAÇÕES</t>
  </si>
  <si>
    <t>JC2 - (340 X 165 CM) BASCULANTE DE FERRO ASSENTADA COM PARAFUSOS E BUCHA,CONFORME DETALHE E ESPECIFICAÇÕES</t>
  </si>
  <si>
    <t>JC2 - (345 X 165 CM) BASCULANTE DE FERRO ASSENTADA COM PARAFUSOS E BUCHA,CONFORME DETALHE E ESPECIFICAÇÕES</t>
  </si>
  <si>
    <t>JT - (150 X 75 CM) PAINEL FIXO EM TELA METÁLICA FIO 12 #5MM</t>
  </si>
  <si>
    <t>JT - (150 X 80 CM) PAINEL FIXO EM TELA METÁLICA FIO 12 #5MM</t>
  </si>
  <si>
    <t>J6 - (140 CM X 140 CM) GRADE FIXA DE FERRO ASSENTADA COM PARAFUSOS E BUCHA, CONFORME DETALHE E ESPECIFICAÇÕES</t>
  </si>
  <si>
    <t>J9 - (140 CM X 175 CM) DE ABRIR, DUAS PORTAS, EM CHAPA METÁLICA DE FERRO ASSENTADA COM PARAFUSOS E BUCHA, CONFORME DETALHE E ESPECIFICAÇÕES</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</si>
  <si>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</si>
  <si>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</si>
  <si>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</si>
  <si>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LAVATÓRIO/ESCOVAÇÃO DE DENTES TIPO COCHO EM AÇO INOXIDÁVEL - PADRÃO SEE</t>
  </si>
  <si>
    <t>MANTA DE BORRACHA DE 5 MM NATURAL/COMUM PARA BANCADA</t>
  </si>
  <si>
    <t>PAREDE 15 CM CONCRETO 20 MPA COM ADITIVO IMPERMEABILIZANTE, ARMAÇÃO, FORMA, DESFORMA (PAREDE DA CAIXA DÁGUA)</t>
  </si>
  <si>
    <t>PG - (70 X 70 CM) PORTA COMPLETA, ESTRUTURA EM CHAPA, ASSENTADA , CONFORME DETALHES E ESPECIFICAÇÕES</t>
  </si>
  <si>
    <t>PILAR EM CONCRETO APARENTE 20 MPA, INCLUSIVE ARMAÇÃO, FORMA PLASTIFICADA E DESFORMA</t>
  </si>
  <si>
    <t>PILARETE DE CONCRETO 17 X 20 CM CONCRETO 20 MPA, APARENTE NA FACE EXTERNA , INCLUSIVE FORMA E AÇO, EM GUARDA - CORPO NAS CIRCULAÇÕES</t>
  </si>
  <si>
    <t>POÇO ABSORVENTE DE D = 150 CM X 3 M, REVESTIDO EM ALVENARIA DE TIJOLO REQUEIMADO, FUNDO DE AREIA E BRITA E TAMPA EM LAJE ESP. = 8 CM, INCLUSIVE BOTA FORA DE MATERIAL ESCAVADO</t>
  </si>
  <si>
    <t>PORTA METÁLICA 70 X 210 CM , INCLUINDO FECHADURA TIPO EXTERNA E FERRAGENS, CONFORME DETALHE PADRÃO ESCOLAR 4/98 VERSÃO 2005</t>
  </si>
  <si>
    <t>PORTA METÁLICA 80 X 210 CM , INCLUINDO FECHADURA TIPO EXTERNA E FERRAGENS, CONFORME DETALHE PADRÃO ESCOLAR 4/98 VERSÃO 2005</t>
  </si>
  <si>
    <t>PORTA 1,00 X 2,10 CM, CONFORME DETALHE DE PROJETO</t>
  </si>
  <si>
    <t>PV - (165 X 90 CM) PORTA COMPLETA, 2 FOLHAS, ESTRUTURA EM CHAPA, MARCO EM CHAPA DOBRADA, ASSENTADA , CONFORME DETALHES E ESPECIFICAÇÕES</t>
  </si>
  <si>
    <t>PV1 - PORTA DE ABRIR VENEZIANA CHAPA DE ABRIR, (CANTINA), 150 X 130 X 90 CM</t>
  </si>
  <si>
    <t>P8 (83 CM X 60 CM) PORTINHOLA EM COMPENSADO PINTADO COM TRINCO, CONFORME DETALHE 33-D AGOSTO 2001 PROJETO PADRÃO DEER-MG</t>
  </si>
  <si>
    <t>QUADRO DE AVISO COMPLETO, COM PORTA DE ACRÍLICO 50 X 80 X 8 CM</t>
  </si>
  <si>
    <t>QUADRO DE AVISO COMPLETO, COM PORTA DE VIDRO 50 X 80 X 8 CM</t>
  </si>
  <si>
    <t>QUADRO DE AVISOS 80 X 40 CM, COMPLETO, COLOCADO</t>
  </si>
  <si>
    <t>QUADRO DE CHAVE DE MADEIRA 70 GANCHOS - PORTA COM ACRÍLICO, 40 X 60 CM</t>
  </si>
  <si>
    <t>QUADRO DE CHAVE DE MADEIRA 70 GANCHOS - PORTA COM VIDRO, 40 X 60 CM</t>
  </si>
  <si>
    <t>QUADRO DE CHAVES 50 X 46 CM</t>
  </si>
  <si>
    <t>QUADRO METÁLICO 2,00 X 0,60 M EM TELA METÁLICA 1", FIO # 10</t>
  </si>
  <si>
    <t>QUADRO PARA GIZ DE LAMINADO MELAMÍNICO COLOCADO 308 X 125 CM COM PORTA GIZ E MOLDURA, COM DOIS QUADROS PARA CARTAZES DE 127 X 125 CM</t>
  </si>
  <si>
    <t>QUADRO PARA GIZ E CARTAZES - MOLDURA EM ALUMÍNIO</t>
  </si>
  <si>
    <t>QUADRO PARA GIZ E CARTAZES, 310 X 131 CM - MOLDURA EM MADEIRA</t>
  </si>
  <si>
    <t>QUADRO PARA GIZ E CARTAZES, 557 X 126 CM - MOLDURA EM MADEIRA</t>
  </si>
  <si>
    <t>QUADRO PARA PINCEL ATÔMICO, EM CHAPA RESINADA (310 X 131 CM), COMPLETO</t>
  </si>
  <si>
    <t>RÉGUA DE 10 X 1,7 CM (PEROBA ROSA) CANTO BOLEADO</t>
  </si>
  <si>
    <t>TF- (350 X 72 CM) TELA FIXA SOLDADA ENTRE PILARETES METÁLICOS DE SUSTENTAÇÃO DAS TERÇAS EM PERFIL CANTONEIRA E TELA CORRUGADA</t>
  </si>
  <si>
    <t>VIGA DE 0,21 A 0,35 M DE LARGURA EM CONCRETO 20MPA, APARENTE, ARMAÇÃO, FORMA PLASTIFICADA, ESCORAMENTO E DESFORMA</t>
  </si>
  <si>
    <t>SER-001  - SERRALHERIA</t>
  </si>
  <si>
    <t>ALAMBRADO PARA QUADRA ESPORTIVA, COM TELA DE ARAME GALVANIZADO FIO 12 # 2", FIXADO EM QUADROS DE TUBOS DE AÇO CARBONO GALVANIZADO DN 50MM (2")</t>
  </si>
  <si>
    <t>ALAMBRADO PARA QUADRA ESPORTIVA, COM TELA DE ARAME GALVANIZADO FIO 12 # 2", FIXADO EM QUADROS DE TUBOS DE AÇO GALVANIZADO D = 2", H = 1,00 M</t>
  </si>
  <si>
    <t>ALAMBRADO PARA QUADRA ESPORTIVA, COM TELA DE ARAME GALVANIZADO FIO 12 # 2", FIXADO EM QUADROS DE TUBOS DE AÇO GALVANIZADO D = 2", H = 4,00 M</t>
  </si>
  <si>
    <t>ALAMBRADO PARA QUADRA ESPORTIVA, COM TELA DE ARAME GALVANIZADO FIO 12 # 2", FIXADO EM QUADROS DE TUBOS DE AÇO GALVANIZADO D = 2", H = 6,00 M</t>
  </si>
  <si>
    <t>ALÇAPÃO 60 X 60 CM COM COM QUADRO DE CANTONEIRA METÁLICA 1"X 1/8", TAMPA EM CANTONEIRA 7/8"X 1/8" E CHAPA METÁLICA ENRIJECIDA POR PERFIL "T</t>
  </si>
  <si>
    <t>ALÇAPÃO 70 X 70 CM COM COM QUADRO DE CANTONEIRA METÁLICA 1"X 1/8", TAMPA EM CANTONEIRA 7/8"X 1/8" E CHAPA METÁLICA ENRIJECIDA POR PERFIL "T</t>
  </si>
  <si>
    <t>ALÇAPÃO 80 X 80 CM COM COM QUADRO DE CANTONEIRA METÁLICA 1"X 1/8", TAMPA EM CANTONEIRA 7/8"X 1/8" E CHAPA METÁLICA ENRIJECIDA POR PERFIL "T</t>
  </si>
  <si>
    <t>ARMÁRIO EM CHAPA DOBRADA #14 COM PRATELEIRA INTERNA E SUPORTES DE METALON PARA TV E VÍDEO</t>
  </si>
  <si>
    <t>ARMÁRIO PARA TV E VÍDEO</t>
  </si>
  <si>
    <t>ASSENTAMENTO DE GRADIS E PORTÕES</t>
  </si>
  <si>
    <t>ASSENTAMENTO DE JANELAS METÁLICAS BASCULANTE OU FIXA</t>
  </si>
  <si>
    <t>ASSENTAMENTO DE JANELAS METÁLICAS DE CORRER E MAXIM-AR</t>
  </si>
  <si>
    <t>ASSENTAMENTO DE PORTA DE FERRO UMA OU DUAS FOLHAS</t>
  </si>
  <si>
    <t>BATE-RODAS EM TUBO GALVANIZADO DIN 2440, D = 3"</t>
  </si>
  <si>
    <t>CORRIMÃO DUPLO EM TUBO DE AÇO INOX D = 1 1/2" - FIXADO EM ALVENARIA</t>
  </si>
  <si>
    <t>CORRIMÃO DUPLO EM TUBO GALVANIZADO DIN 2440, D = 1 1/2" - FIXADO EM ALVENARIA</t>
  </si>
  <si>
    <t>CORRIMÃO SIMPLES EM TUBO DE AÇO INOX D = 1 1/2" - FIXADO EM ALVENARIA</t>
  </si>
  <si>
    <t>CORRIMÃO SIMPLES EM TUBO DE AÇO INOX D = 1 1/2" - FIXADO EM PISO</t>
  </si>
  <si>
    <t>CORRIMÃO SIMPLES EM TUBO GALVANIZADO DIN 2440, D = 1 1/2" - FIXADO EM ALVENARIA</t>
  </si>
  <si>
    <t>CORRIMÃO SIMPLES EM TUBO GALVANIZADO DIN 2440, D = 1 1/2" - FIXADO EM PISO</t>
  </si>
  <si>
    <t>DEGRAU DE ESCADA DE MARINHEIRO DE FERRO REDONDO DE 7/8" ENGASTADO</t>
  </si>
  <si>
    <t>ESCADA MARINHEIRO - TUBO GALVANIZADO D = 3/4" E D = 1/2"</t>
  </si>
  <si>
    <t>ESCADA MARINHEIRO COM GRADIL PROTETOR - D = 3/4"</t>
  </si>
  <si>
    <t>FECHAMENTO DE EMPENA COM QUADRO EM PERFIL, CANTONEIRA 2" X 2", SOLDADO, E TELA FIO 12 MALHA 1/2" (CONFORME DETALHE DE PRÉDIO ESCOLAR, INCLUSIVE PINTURA ESMALTE)</t>
  </si>
  <si>
    <t>FORNECIMENTO E ASSENTAMENTO DE CAIXILHO FIXO DE FERRO COM TELA CORRUGADA # 15 MM FIO 12</t>
  </si>
  <si>
    <t>FORNECIMENTO E ASSENTAMENTO DE GRADE FIXA DE FERRO, PARA PROTEÇÃO DE JANELAS</t>
  </si>
  <si>
    <t>FORNECIMENTO E ASSENTAMENTO DE JANELA BASCULANTE DE FERRO</t>
  </si>
  <si>
    <t>FORNECIMENTO E ASSENTAMENTO DE JANELA BASCULANTE EM METALON</t>
  </si>
  <si>
    <t>FORNECIMENTO E ASSENTAMENTO DE JANELA DE ALUMÍNIO, LINHA SUPREMA ACABAMENTO ANODIZADO, TIPO BASCULA COM CONTRAMARCO, INCLUSIVE FORNECIMENTO DE VIDRO LISO DE 4MM, FERRAGENS E ACESSÓRIOS</t>
  </si>
  <si>
    <t>FORNECIMENTO E ASSENTAMENTO DE JANELA DE ALUMÍNIO, LINHA SUPREMA ACABAMENTO ANODIZADO, TIPO CORRER COM CONTRAMARCO, INCLUSIVE FORNECIMENTO DE VIDRO LISO DE 4MM, FERRAGENS E ACESSÓRIOS</t>
  </si>
  <si>
    <t>FORNECIMENTO E ASSENTAMENTO DE JANELA DE ALUMÍNIO, LINHA SUPREMA ACABAMENTO ANODIZADO, TIPO CORRER, 2 FOLHAS COM CONTRAMARCO, INCLUSIVE FORNECIMENTO DE VIDRO LISO DE 4MM, FERRAGENS E ACESSÓRIOS</t>
  </si>
  <si>
    <t>FORNECIMENTO E ASSENTAMENTO DE JANELA DE ALUMÍNIO, LINHA SUPREMA ACABAMENTO ANODIZADO, TIPO MAXIM-AR COM CONTRAMARCO, INCLUSIVE FORNECIMENTO DE VIDRO LISO DE 4MM, FERRAGENS E ACESSÓRIOS</t>
  </si>
  <si>
    <t>FORNECIMENTO E ASSENTAMENTO DE JANELA DE CORRER EM FERRO</t>
  </si>
  <si>
    <t>FORNECIMENTO E ASSENTAMENTO DE JANELA DE CORRER EM METALON</t>
  </si>
  <si>
    <t>FORNECIMENTO E ASSENTAMENTO DE JANELA EM FERRO, TIPO MAXIM-AR, INCLUSIVE FERRAGENS E ACESSÓRIOS</t>
  </si>
  <si>
    <t>FORNECIMENTO E ASSENTAMENTO DE JANELA EM METALON, TIPO MAXIM-AR, INCLUSIVE FERRAGENS E ACESSÓRIOS</t>
  </si>
  <si>
    <t>FORNECIMENTO E ASSENTAMENTO DE JANELA VENEZIANA FIXAS METALON</t>
  </si>
  <si>
    <t>FORNECIMENTO E ASSENTAMENTO DE MARCO EM CHAPA METÁLICA</t>
  </si>
  <si>
    <t>FORNECIMENTO E ASSENTAMENTO DE PAINEL FIXO EM TELA METÁLICA FIO 12 # 5 MM</t>
  </si>
  <si>
    <t>FORNECIMENTO E ASSENTAMENTO DE PORTA AÇO DE ENROLAR CHAPA 24 RAIADA LARGA, MANUAL, COMPLETA, COLOCADA</t>
  </si>
  <si>
    <t>FORNECIMENTO E ASSENTAMENTO DE FERRAGENS PARA PORTA DE CORRER COM DUAS (2) FOLHAS, BATENTE COM ALTURA MÁXIMA DE 2,3M, INCLUSIVE FECHADURA, MODELO BICO PAPAGAIO, ROLDANA INFERIOR E SUPERIOR, MODELO TIPO U, CAPACIDADE 360KG</t>
  </si>
  <si>
    <t>FORNECIMENTO E ASSENTAMENTO DE FERRAGENS PARA PORTA DE CORRER COM UMA (1) FOLHA, BATENTE COM ALTURA MÁXIMA DE 2,3M, INCLUSIVE FECHADURA, MODELO BICO PAPAGAIO, ROLDANA INFERIOR E SUPERIOR, MODELO TIPO U, CAPACIDADE 360KG</t>
  </si>
  <si>
    <t>FORNECIMENTO E ASSENTAMENTO DE PORTA DE CORRER DUAS (2) FOLHAS, EM CHAPA GALVANIZADA LAMBRIL, MODELO ONDULADA, INCLUSIVE PERFIS PARA MARCO E PINTURA ANTICORROSIVA COM UMA (1) DEMÃO, EXCLUSIVE FECHADURA E ROLDANAS</t>
  </si>
  <si>
    <t>FORNECIMENTO E ASSENTAMENTO DE PORTA DE CORRER UMA (1) FOLHA, EM CHAPA GALVANIZADA LAMBRIL, MODELO ONDULADA, INCLUSIVE PERFIS PARA MARCO E PINTURA ANTICORROSIVA COM UMA (1) DEMÃO, EXCLUSIVE FECHADURA E ROLDANAS</t>
  </si>
  <si>
    <t>FORNECIMENTO E ASSENTAMENTO DE PORTA DE ALUMÍNIO, LINHA SUPREMA ACABAMENTO ANODIZADO, TIPO CORRER, COM DUAS FOLHAS, INCLUSIVE FORNECIMENTO DE VIDRO LISO DE 4MM, FERRAGENS E ACESSÓRIOS</t>
  </si>
  <si>
    <t>FORNECIMENTO E ASSENTAMENTO DE PORTA EM ALUMÍNIO, TIPO VENEZIANA, DE ABRIR, ACABAMENTO ANODIZADO NATURAL, INCLUSIVE FECHADURA E MARCO</t>
  </si>
  <si>
    <t>GRELHA EM CANTONEIRA DE AÇO 5/8" X 5/8" X 1/8" E FERRO DE 1/2" ESPAÇADOS DE 4 CM, L = 30 CM</t>
  </si>
  <si>
    <t>GRELHA PARA CAIXA DE HOLOFOTE REFLETOR EM PERFIL CHATO DE 25 X 3 MM, 45 X 45 CM</t>
  </si>
  <si>
    <t>GUARDA-CORPO EM AÇO GALVANIZADO DIN 2440, D = 2", COM SUBDIVISÕES EM TUBO DE AÇO D = 1/2", H = 1,05 M - COM CORRIMÃO DUPLO DE TUBO DE AÇO GALVANIZADO DE D = 1 1/2"</t>
  </si>
  <si>
    <t>GUARDA-CORPO EM AÇO GALVANIZADO DIN 2440, D = 2", COM SUBDIVISÕES EM TUBO DE AÇO D = 1/2", H = 1,05 M - COM CORRIMÃO SIMPLES DE TUBO DE AÇO GALVANIZADO DE D = 1 1/2"</t>
  </si>
  <si>
    <t>GUARDA-CORPO EM AÇO INOX D = 1 1/2", COM SUBDIVISÕES EM TUBO DE AÇO INOX D = 1/2", H = 1,05 M</t>
  </si>
  <si>
    <t>GUARDA-CORPO EM AÇO INOX D = 1 1/2", COM SUBDIVISÕES EM TUBO DE AÇO INOX D = 1/2", H = 1,05 M - COM CORRIMÃO DUPLO DE TUBO DE AÇO INOX D = 1 1/2"</t>
  </si>
  <si>
    <t>GUARDA-CORPO EM AÇO INOX D = 1 1/2", COM SUBDIVISÕES EM TUBO DE AÇO INOX D = 1/2", H = 1,05 M - COM CORRIMÃO SIMPLES DE TUBO DE AÇO INOX D = 1 1/2"</t>
  </si>
  <si>
    <t>GUARDA-CORPO EM TUBO GALVANIZADO DIN 2440 D = 2", COM SUBDIVISÕES EM TUBO DE AÇO D = 1/2", H = 1,05 M</t>
  </si>
  <si>
    <t>MASTRO DE PÁTIO PARA BANDEIRA, EM TUBO GALVANIZADO 2" - H = 6,00 M</t>
  </si>
  <si>
    <t>MASTRO PARA FACHADA</t>
  </si>
  <si>
    <t>MASTROS DE PÁTIO PARA BANDEIRAS (H = 2,00 M E 6,00 M E DE 1,00 M E 9,00 M)</t>
  </si>
  <si>
    <t>PORTA COMPLETA, ESTRUTURA E MARCO EM CHAPA DOBRADA - 60 X 210 CM</t>
  </si>
  <si>
    <t>PORTA COMPLETA, ESTRUTURA E MARCO EM CHAPA DOBRADA - 70 X 210 CM</t>
  </si>
  <si>
    <t>PORTA COMPLETA, ESTRUTURA E MARCO EM CHAPA DOBRADA - 80 X 210 CM</t>
  </si>
  <si>
    <t>PORTA COMPLETA, ESTRUTURA E MARCO EM CHAPA DOBRADA - 80 X 210 CM, COM BARRA DE APOIO</t>
  </si>
  <si>
    <t>PORTA COMPLETA, ESTRUTURA E MARCO EM CHAPA DOBRADA - 90 X 210 CM</t>
  </si>
  <si>
    <t>PORTA CORTA-FOGO, COLOCAÇÃO E ACABAMENTO, DE ABRIR, UMA FOLHA COM DOBRADIÇA ESPECIAL, MOLA DE FECHAMENTO, FECHADURA, MAÇANETA E DEMAIS FERRAGENS DE ACABAMENTO, DIMENSÕES 0,80 X 2,10 M</t>
  </si>
  <si>
    <t>PORTA CORTA-FOGO, COLOCAÇÃO E ACABAMENTO, DE ABRIR, UMA FOLHA COM DOBRADIÇA ESPECIAL, MOLA DE FECHAMENTO, FECHADURA, MAÇANETA E DEMAIS FERRAGENS DE ACABAMENTO, DIMENSÕES 0,90 X 2,10 M</t>
  </si>
  <si>
    <t>PORTA CORTA-FOGO, COLOCAÇÃO E ACABAMENTO, DE ABRIR, UMA FOLHA COM DOBRADIÇA ESPECIAL, MOLA DE FECHAMENTO, FECHADURA, MAÇANETA E DEMAIS FERRAGENS DE ACABAMENTO, DIMENSÕES 1,600 X 2,10 M</t>
  </si>
  <si>
    <t>PORTA DE SANITÁRIO COMPLETA, COM BATENTES DE FERRO, ESTRUTURA EM METALON 20 X 30, FOLHA EM CHAPA GALVANIZADA Nº. 18, TRANQUETA E DOBRADIÇAS - 60 X 180 CM</t>
  </si>
  <si>
    <t>PORTA DE SANITÁRIO COMPLETA, COM BATENTES DE FERRO, ESTRUTURA EM METALON 20 X 30 MM, FOLHA EM CHAPA GALVANIZADA Nº. 18, TRANQUETA E DOBRADIÇAS - 60 X 150 CM</t>
  </si>
  <si>
    <t>PORTA DE SANITÁRIO COMPLETA, COM BATENTES DE FERRO, ESTRUTURA EM METALON 20 X 30 MM, FOLHA EM CHAPA GALVANIZADA Nº. 18, TRANQUETA E DOBRADIÇAS - 80 X 150 CM</t>
  </si>
  <si>
    <t>PORTA EM PERFIL E CHAPA METÁLICA</t>
  </si>
  <si>
    <t>PORTA VENEZIANA EM CHAPA DOBRADA E METALON</t>
  </si>
  <si>
    <t>PORTA VENEZIANA EM PERFIL E CHAPA METÁLICA</t>
  </si>
  <si>
    <t>PORTÃO DE FERRO PADRÃO, EM CHAPA (TIPO LAMBRI), COLOCADO COM CADEADO</t>
  </si>
  <si>
    <t>PORTÃO DE GRADE COLOCADO COM CADEADO</t>
  </si>
  <si>
    <t>PORTÃO DE TUBO DE FERRO COLOCADO COM CADEADO</t>
  </si>
  <si>
    <t>PORTÃO EM PERFIL E CHAPA METÁLICA COLOCADO COM CADEADO</t>
  </si>
  <si>
    <t>PORTÃO EM TUBO GALVANIZADO 1 1/2" COM TELA FIO 12 # 1/2" E CADEADO</t>
  </si>
  <si>
    <t>PORTÃO EM TUBO GALVANIZADO 2 1/2" COM TELA FIO 12 # 1/2"</t>
  </si>
  <si>
    <t>VEDAÇÃO DE ESQUADRIAS METÁLICAS COM SILICONE PASTOSO</t>
  </si>
  <si>
    <t>SOL-001  - SOLEIRAS E PEITORIS</t>
  </si>
  <si>
    <t>PEITORIL DE ARDÓSIA E = 2 CM</t>
  </si>
  <si>
    <t>PEITORIL DE CONCRETO E = 3 CM, FCK &gt;= 13,5 MPA, L = 20 CM</t>
  </si>
  <si>
    <t>PEITORIL DE CONCRETO E = 3 CM, FCK &gt;= 13,5 MPA, L = 25 CM</t>
  </si>
  <si>
    <t>PEITORIL DE GRANITO CINZA ANDORINHA E = 2 CM</t>
  </si>
  <si>
    <t>PEITORIL DE GRANITO CINZA ANDORINHA E = 3 CM</t>
  </si>
  <si>
    <t>PEITORIL DE MÁRMORE BRANCO E = 2 CM</t>
  </si>
  <si>
    <t>PEITORIL DE MÁRMORE BRANCO E = 3 CM</t>
  </si>
  <si>
    <t>PEITORIL PRÉ-MOLDADO EM CONCRETO 18 MPA, INCLUSIVE GANCHO PARA FIXAÇÃO</t>
  </si>
  <si>
    <t>SOLEIRA DE ARDÓSIA E = 2 CM</t>
  </si>
  <si>
    <t>SOLEIRA DE GRANITO CINZA ANDORINHA E = 2 CM</t>
  </si>
  <si>
    <t>SOLEIRA DE GRANITO CINZA ANDORINHA E = 3 CM</t>
  </si>
  <si>
    <t>SOLEIRA DE MÁRMORE BRANCO E = 2 CM</t>
  </si>
  <si>
    <t>SOLEIRA DE MÁRMORE BRANCO E = 3 CM</t>
  </si>
  <si>
    <t>SON-001  - SONDAGEM</t>
  </si>
  <si>
    <t>MOBILIZAÇÃO E DESMOBILIZAÇÃO POR EQUIPAMENTO DE SONDAGEM A PERCUSSÃO D = 2 1/2"</t>
  </si>
  <si>
    <t>MOBILIZAÇÃO E DESMOBILIZAÇÃO POR EQUIPAMENTO DE SONDAGEM A PERCUSSÃO D = 4"</t>
  </si>
  <si>
    <t>SONDAGEM A PERCUSSÃO D = 2 1/2" COM MEDIDA DE SPT (FATURAMENTO MÍNIMO = 30 M)</t>
  </si>
  <si>
    <t>SONDAGEM A PERCUSSÃO D = 4" COM MEDIDA DE SPT (FATURAMENTO MÍNIMO = 30 M)</t>
  </si>
  <si>
    <t>SPDA-001  - SISTEMA DE PREVENÇÃO CONTRA DESCARGAS</t>
  </si>
  <si>
    <t>ABRAÇADEIRA GUIA PARA MASTROS SIMPLES PARA DUAS DESCIDA 1 1/2"</t>
  </si>
  <si>
    <t>ABRAÇADEIRA GUIA PARA MASTROS SIMPLES PARA DUAS DESCIDA 2"</t>
  </si>
  <si>
    <t>ABRAÇADEIRA GUIA PARA MASTROS SIMPLES PARA UMA DESCIDA 1 1/2"</t>
  </si>
  <si>
    <t>ABRAÇADEIRA GUIA PARA MASTROS SIMPLES PARA UMA DESCIDA 2"</t>
  </si>
  <si>
    <t>ADESIVO EM POLIURETANO 310 L</t>
  </si>
  <si>
    <t>APARELHO SINALIZADOR DE OBSTÁCULOS COM CÉLULA FOTOELÉTRICA, DUPLO</t>
  </si>
  <si>
    <t>APARELHO SINALIZADOR DE OBSTÁCULOS COM CÉLULA FOTOELÉTRICA, SIMPLES</t>
  </si>
  <si>
    <t>ATERRAMENTO COMPLETO PARA PÁRA-RAIOS , COM HASTES DE COBRE COM ALMA DE AÇO TIPO "COPPERWELD"</t>
  </si>
  <si>
    <t>BARRA CHATA DE ALUMÍNIO 3/4" X 1/4" X 3M</t>
  </si>
  <si>
    <t>BARRA CHATA DE ALUMÍNIO 7/8" X 1/8" X 3M</t>
  </si>
  <si>
    <t>BARRA CHATA DE COBRE 3/4" X 3/16" X 3M</t>
  </si>
  <si>
    <t>CABO DE ALUMÍNIO NU SEM ALMA 2/0 AWG 7 FIOS X 3,50 MM</t>
  </si>
  <si>
    <t>CABO DE COBRE NÚ # 10 MM2 - 7 FIOS X 1,36 MM, NÃO ENTERRADO, INCLUSIVE SUPORTE E ISOLADOR</t>
  </si>
  <si>
    <t>CABO DE COBRE NÚ # 16 MM2 - 7 FIOS X 1,70 MM, NÃO ENTERRADO, INCLUSIVE SUPORTE E ISOLADOR</t>
  </si>
  <si>
    <t>CABO DE COBRE NÚ # 25 MM2 - 7 FIOS X 2,06 MM, NÃO ENTERRADO, INCLUSIVE SUPORTE E ISOLADOR</t>
  </si>
  <si>
    <t>CABO DE COBRE NÚ # 35 MM2 - 7 FIOS X 2,50 MM, NÃO ENTERRADO, INCLUSIVE SUPORTE E ISOLADOR</t>
  </si>
  <si>
    <t>CABO DE COBRE NÚ # 50 MM2 - 7 FIOS X 3,00 MM, NÃO ENTERRADO, INCLUSIVE SUPORTE E ISOLADOR</t>
  </si>
  <si>
    <t>CABO DE COBRE NÚ # 6 MM2 - 7 FIOS X 1,04 MM, NÃO ENTERRADO, INCLUSIVE SUPORTE E ISOLADOR</t>
  </si>
  <si>
    <t>CABO DE COBRE NÚ # 70 MM2 - 7 FIOS X 3,45 MM, NÃO ENTERRADO, INCLUSIVE SUPORTE E ISOLADOR</t>
  </si>
  <si>
    <t>CABO DE COBRE NÚ # 95 MM2 - 7 FIOS X 4,12 MM, NÃO ENTERRADO, INCLUSIVE SUPORTE E ISOLADOR</t>
  </si>
  <si>
    <t>CAIXA DE EQUALIZAÇÃO DE EMBUTIR COM SAIDAS NAS PARTES SUPERIOR E INFERIOR PARA ELETRODUTO DE 25MM (1"), 20 X 20 X 14 MM, COM NOVE TERMINAIS</t>
  </si>
  <si>
    <t>CAIXA DE EQUALIZAÇÃO PARA USO INTERNO COM 9 TERMINAIS 210X210X90MM EM AÇO</t>
  </si>
  <si>
    <t>CAIXA DE EQUALIZAÇÃO PARA USO INTERNO E EXTERNO COM 9 TERMINAIS 380X320X175MM EM AÇO E ACABAMENTO EM EPOXI</t>
  </si>
  <si>
    <t>CAIXA DE INSPEÇÃO EM CIMENTO AGREGADO 300X300 MM COM TAPA EM FERRO FUNDIDO</t>
  </si>
  <si>
    <t>CAIXA DE INSPEÇÃO EM PVC 300X300 MM COM TAPA EM FERRO FUNDIDO</t>
  </si>
  <si>
    <t>CAPTOR DE LATÃO CROMADO, COBRE CROMADO OU AÇO INOXIDÁVEL, TIPO FRANKLIN</t>
  </si>
  <si>
    <t>CHAPA DE AÇO ESTANHADA PERFURADA - REFUGO DA CASA DA MOEDA, 2 X 1 M2</t>
  </si>
  <si>
    <t>CHAPA ESTANHADA 45°</t>
  </si>
  <si>
    <t>CLIPS GALVANIZADO 3/8"</t>
  </si>
  <si>
    <t>CONECTOR CABO-HASTE EM BRONZE NATURAL PARA DOIS CABOS DE COBRE DE 16-70 MM²</t>
  </si>
  <si>
    <t>CONECTOR CABO-HASTE EM BRONZE NATURAL PARA UM CABO DE COBRE DE 16-70 MM²</t>
  </si>
  <si>
    <t>CONECTOR COM RABICHO EM LATÃO COM PORCA 3/8" PARA CABOS 16 A 35MM²</t>
  </si>
  <si>
    <t>CONECTOR ESTRUTURAL COM REGULAGEM</t>
  </si>
  <si>
    <t>CONECTOR MINI-GAR</t>
  </si>
  <si>
    <t>CONECTOR SPLIT-BOLT 16 MM²</t>
  </si>
  <si>
    <t>CONECTOR SPLIT-BOLT 35 MM²</t>
  </si>
  <si>
    <t>CORDOALHA EM AÇO GALVANIZADO 3/8" SM COM 7 FIOS</t>
  </si>
  <si>
    <t>CORDOALHA FLEXÍVEL DE COBRE ESTANHADO 25 X 100 MM COM 4 FUROS D = 11 MM</t>
  </si>
  <si>
    <t>CORDOALHA FLEXÍVEL DE COBRE ESTANHADO 25 X 235 MM COM 4 FUROS D = 11 MM</t>
  </si>
  <si>
    <t>CORDOALHA FLEXÍVEL DE COBRE ESTANHADO 25 X 300 MM COM 4 FUROS D = 11 MM</t>
  </si>
  <si>
    <t>CORDOALHA FLEXÍVEL DE COBRE ESTANHADO 25 X 500 MM COM 4 FUROS D = 11 MM</t>
  </si>
  <si>
    <t>CURVA DE ALUMÍNIO 3/4" X 1/4" X 300MM</t>
  </si>
  <si>
    <t>CURVA DE ALUMÍNIO 7/8" X 1/8" X 300MM</t>
  </si>
  <si>
    <t>CURVA DE COBRE 3/4" X 3/16" X 300MM</t>
  </si>
  <si>
    <t>ESCAVAÇÃO MECÂNICA DE VALAS COM DESCARGA LATERAL H &gt; 5,00 M</t>
  </si>
  <si>
    <t>FITA METÁLICA ESTANHADA PERFURADA</t>
  </si>
  <si>
    <t>FITA PERFURADA PARA EQUIPOTENCIALIZAÇÃO EM LATÃO NIQUELADO PARA USO EXTERNO 20 X 1,2 MM - FUROS DIAM. 7 MM</t>
  </si>
  <si>
    <t>FITA PERFURADA PARA EQUIPOTENCIALIZAÇÃO EM LATÃO NIQUELADO PARA USO INTERNO 20 X 0,8 MM - FUROS DIAM. 7 MM</t>
  </si>
  <si>
    <t>FITA SUBTERRÂNEA PARA ATERRAMENTO, LARGURA 75 MM</t>
  </si>
  <si>
    <t>FIXADOR ÔMEGA EM LATÃO PARA CABOS DE 16 A 25 MM²</t>
  </si>
  <si>
    <t>FIXADOR ÔMEGA EM LATÃO PARA CABOS DE 35 MM²</t>
  </si>
  <si>
    <t>FUZÍVEL DIAZED RETARDADO 35A</t>
  </si>
  <si>
    <t>FUZÍVEL DIAZED RETARDADO 63A</t>
  </si>
  <si>
    <t>HASTE PARA ATERRAMENTO, ALTA CAMADA, 3/4" X 3M</t>
  </si>
  <si>
    <t>MASTRO SIMPLES DE FERRO GALVANIZADO PARA PÁRA-RAIOS, ALTURA DE 3 M, Ø 40 MM (1 1/2") OU 50 MM (2"), COMPLETO</t>
  </si>
  <si>
    <t>PARAFUSO DE FENDA EM AÇO INOX COM PORCA E ARRUELA DE ¼</t>
  </si>
  <si>
    <t>PARA-RAIO DE LATAO CROMADO, COBRE CROMADO OU ACO INOXIDAVEL, TIPO FRANKLIN</t>
  </si>
  <si>
    <t>PRESILHA PARA CABO DE ALUMÍNIO SEÇÃO TRANSVERSAL 70 MM2</t>
  </si>
  <si>
    <t>PRESILHA PARA CABO DE COBRE SEÇÃO TRANSVERSAL 16 MM2</t>
  </si>
  <si>
    <t>PRESILHA PARA CABO DE COBRE SEÇÃO TRANSVERSAL 35 MM2</t>
  </si>
  <si>
    <t>PROTEÇÃO DA CORDOALHA DO PÁRA-RAIO COM TUBO DE PVC RÍGIDO, Ø 50 MM (2"), COMPRIMENTO 3,00 M</t>
  </si>
  <si>
    <t>RE-BAR 10MM X 3M COM 3 CLIPS PARA EMENDA 8-10MM</t>
  </si>
  <si>
    <t>RE-BAR 3/8" X 3,4M COM 3 CLIPS PARA EMENDA 8-10MM</t>
  </si>
  <si>
    <t>RE-BAR 8MM X 4M COM 3 CLIPS PARA EMENDA 8-10MM</t>
  </si>
  <si>
    <t>SOLDA EXOTÉRMICA ALICATE Z-201</t>
  </si>
  <si>
    <t>SOLDA EXOTÉRMICA CARTUCHO N° 115</t>
  </si>
  <si>
    <t>SOLDA EXOTÉRMICA CARTUCHO N° 90</t>
  </si>
  <si>
    <t>SOLDA EXOTÉRMICA MOLDE HCL-3/4.50-5</t>
  </si>
  <si>
    <t>SOLDA EXOTÉRMICA MOLDE HCL-5/8.50-5</t>
  </si>
  <si>
    <t>SOLDA EXOTÉRMICA MOLDE SCI-50-3</t>
  </si>
  <si>
    <t>TELA PARA EQUIPOTENCIALIZAÇÃO EM INOX</t>
  </si>
  <si>
    <t>TERMINAL A COMPRESSAO EM COBRE ESTANHADO 1 FURO PARA CABO 16 MM2</t>
  </si>
  <si>
    <t>TERMINAL A COMPRESSAO EM COBRE ESTANHADO 1 FURO PARA CABO 2,5 MM2</t>
  </si>
  <si>
    <t>TERMINAL A COMPRESSAO EM COBRE ESTANHADO 1 FURO PARA CABO 25 MM2</t>
  </si>
  <si>
    <t>TERMINAL A COMPRESSAO EM COBRE ESTANHADO 1 FURO PARA CABO 35 MM2</t>
  </si>
  <si>
    <t>TERMINAL A COMPRESSAO EM COBRE ESTANHADO 1 FURO PARA CABO 50 MM2</t>
  </si>
  <si>
    <t>TERMINAL A COMPRESSAO EM COBRE ESTANHADO 2 FUROS PARA CABO 16 MM2</t>
  </si>
  <si>
    <t>TERMINAL A COMPRESSAO EM COBRE ESTANHADO 2 FUROS PARA CABO 25 MM2</t>
  </si>
  <si>
    <t>TERMINAL A COMPRESSAO EM COBRE ESTANHADO 2 FUROS PARA CABO 35 MM2</t>
  </si>
  <si>
    <t>TERMINAL A COMPRESSAO EM COBRE ESTANHADO 2 FUROS PARA CABO 50 MM2</t>
  </si>
  <si>
    <t>TERMINAL AÉREO H = 25 CM, D = 3/8"</t>
  </si>
  <si>
    <t>TERMINAL FIXADOR UNIVERSAL DE SPDA ESTANHADO PARA CABOS DE 16 A 35 MM2</t>
  </si>
  <si>
    <t>TERMINAL FIXADOR UNIVERSAL DE SPDA ESTANHADO PARA CABOS DE 16 A 70 MM2</t>
  </si>
  <si>
    <t>VLC SLIM CLASSE 1 275V 12,5/60KA</t>
  </si>
  <si>
    <t>TER-001 - TERRAPLENAGEM/TRABALHOS EM TERRA</t>
  </si>
  <si>
    <t>APILOAMENTO DO FUNDO DE VALAS COM PLACA</t>
  </si>
  <si>
    <t>APILOAMENTO DO FUNDO DE VALAS COM SOQUETE</t>
  </si>
  <si>
    <t>ATERRO COMPACTADO COM PLACA VIBRATÓRIA</t>
  </si>
  <si>
    <t>ATERRO COMPACTADO COM ROLO VIBRATÓRIO A 95% DO P.N.</t>
  </si>
  <si>
    <t>ATERRO COMPACTADO COM ROLO VIBRATÓRIO SEM GRAU DE COMPACTAÇÃO</t>
  </si>
  <si>
    <t>ATERRO COMPACTADO MANUAL, COM SOQUETE</t>
  </si>
  <si>
    <t>COMPACTAÇÃO DE VALAS OU ÁREAS, MANUALMENTE A 95% DO PN, COM PLACA VIBRATÓRIA</t>
  </si>
  <si>
    <t>CORTE E DESATERRO PARA REGULARIZAÇÃO E ARRASTAMENTO NIVELADO A CURTA DISTÂNCIA COM LÂMINA</t>
  </si>
  <si>
    <t>ESCAVAÇÃO E CARGA MECANIZADA EM MATERIAL DE 1ª CATEGORIA</t>
  </si>
  <si>
    <t>ESCAVAÇÃO E CARGA MECANIZADA EM MATERIAL DE 2ª CATEGORIA</t>
  </si>
  <si>
    <t>ESCAVAÇÃO MANUAL DE TERRA (DESATERRO MANUAL)</t>
  </si>
  <si>
    <t>ESCAVAÇÃO MANUAL DE VALAS H &lt;= 1,50 M</t>
  </si>
  <si>
    <t>ESCAVAÇÃO MANUAL DE VALAS 1,50 M &lt; H &lt;= 3,00 M</t>
  </si>
  <si>
    <t>ESCAVAÇÃO MANUAL DE VALAS 3,00 M &lt; H &lt;= 5,00 M</t>
  </si>
  <si>
    <t>ESCAVAÇÃO MECÂNICA COM TRATOR, INCLUSIVE TRANSPORTE ATÉ 50 M EM MATERIAL DE 1ª CATEGORIA</t>
  </si>
  <si>
    <t>ESCAVAÇÃO MECÂNICA COM TRATOR, INCLUSIVE TRANSPORTE ATÉ 50 M EM MATERIAL DE 2ª CATEGORIA</t>
  </si>
  <si>
    <t>ESCAVAÇÃO MECÂNICA DE VALAS COM DESCARGA LATERAL H &lt;= 1,50 M</t>
  </si>
  <si>
    <t>ESCAVAÇÃO MECÂNICA DE VALAS COM DESCARGA LATERAL 1,50 M &lt; H &lt;= 3,00 M</t>
  </si>
  <si>
    <t>ESCAVAÇÃO MECÂNICA DE VALAS COM DESCARGA LATERAL 3,00 M &lt; H &lt;= 5,00 M</t>
  </si>
  <si>
    <t>ESCAVAÇÃO MECÂNICA DE VALAS COM DESCARGA SOBRE CAMINHÃO H &lt;= 1,50 M</t>
  </si>
  <si>
    <t>ESCAVAÇÃO MECÂNICA DE VALAS COM DESCARGA SOBRE CAMINHÃO H &gt; 5,00 M</t>
  </si>
  <si>
    <t>ESCAVAÇÃO MECÂNICA DE VALAS COM DESCARGA SOBRE CAMINHÃO 1,50 M &lt; H &lt;= 3,00 M</t>
  </si>
  <si>
    <t>ESCAVAÇÃO MECÂNICA DE VALAS COM DESCARGA SOBRE CAMINHÃO 3,00 M &lt; H &lt;= 5,00 M</t>
  </si>
  <si>
    <t>ESCAVAÇÃO MECÂNICA EM SOLO MOLE COM DESCARGA DIRETA SOBRE CAMINHÃO</t>
  </si>
  <si>
    <t>ESCORAMENTO DE VALA TIPO CONTÍNUO EMPREGANDO PRANCHAS E LONGARINAS DE PEROBA</t>
  </si>
  <si>
    <t>ESCORAMENTO DE VALA TIPO DESCONTÍNUO EMPREGANDO PRANCHAS E LONGARINAS DE PEROBA</t>
  </si>
  <si>
    <t>REATERRO COMPACTADO DE VALA COM EQUIPAMENTO PLACA VIBRATÓRIA</t>
  </si>
  <si>
    <t>REATERRO MANUAL DE VALA</t>
  </si>
  <si>
    <t>REGULARIZAÇÃO E COMPACTAÇÃO DE TERRENO COM PLACA VIBRATÓRIA</t>
  </si>
  <si>
    <t>REGULARIZAÇÃO E COMPACTAÇÃO DE TERRENO COM ROLO VIBRATÓRIO</t>
  </si>
  <si>
    <t>REGULARIZAÇÃO E COMPACTAÇÃO DE TERRENO MANUAL, COM SOQUETE</t>
  </si>
  <si>
    <t>TRA-001 - TRANSPORTES</t>
  </si>
  <si>
    <t>CARGA DE MATERIAL DE QUALQUER NATUREZA SOBRE CAMINHÃO - MANUAL</t>
  </si>
  <si>
    <t>CARGA DE MATERIAL DE QUALQUER NATUREZA SOBRE CAMINHÃO - MECÂNICA</t>
  </si>
  <si>
    <t>TRANSPORTE DE MATERIAL DE QUALQUER NATUREZA CARRINHO DE MÃO DMT &lt;= 50 M</t>
  </si>
  <si>
    <t>TRANSPORTE DE MATERIAL DE QUALQUER NATUREZA CARRINHO DE MÃO 50 M &lt; DMT &lt;= 100 M</t>
  </si>
  <si>
    <t>TRANSPORTE DE MATERIAL DE QUALQUER NATUREZA EM CAMINHÃO DMT &lt;= 1 KM (DENTRO DO PERÍMETRO URBANO)</t>
  </si>
  <si>
    <t>TRANSPORTE DE MATERIAL DE QUALQUER NATUREZA EM CAMINHÃO DMT &gt; 5 KM (DENTRO DO PERÍMETRO URBANO)</t>
  </si>
  <si>
    <t>TRANSPORTE DE MATERIAL DE QUALQUER NATUREZA EM CAMINHÃO 1 KM &lt; DMT &lt;= 2 KM (DENTRO DO PERÍMETRO URBANO)</t>
  </si>
  <si>
    <t>TRANSPORTE DE MATERIAL DE QUALQUER NATUREZA EM CAMINHÃO 2 KM &lt; DMT &lt;= 5 KM (DENTRO DO PERÍMETRO URBANO)</t>
  </si>
  <si>
    <t>TRANSPORTE DE MATERIAL DEMOLIDO EM CAÇAMBA</t>
  </si>
  <si>
    <t>TRANSPORTE DE MATERIAL DEMOLIDO EM CAÇAMBA (MUNICÍPIO: BELO HORIZONTE)</t>
  </si>
  <si>
    <t>URB-001  - URBANIZAÇÃO E OBRAS COMPLEMENTARES</t>
  </si>
  <si>
    <t>CORDÃO DE CONCRETO PRÉ-MOLDADO BOLEADO 10 X 10 CM</t>
  </si>
  <si>
    <t>FORNECIMENTO E LANÇAMENTO DE AREIA EM DRENO E PÁTIO</t>
  </si>
  <si>
    <t>FORNECIMENTO E LANÇAMENTO DE BRITA EM DRENO E PÁTIO</t>
  </si>
  <si>
    <t>FORNECIMENTO E LANÇAMENTO DE CASCALHO EM DRENO E PÁTIO</t>
  </si>
  <si>
    <t>LANÇAMENTO E ESPALHAMENTO DE SOLO EM ÁREA DE PASSEIO</t>
  </si>
  <si>
    <t>MEIO-FIO DE CONCRETO FUNDIDO "IN LOCO" 15 X 45 CM</t>
  </si>
  <si>
    <t>MEIO-FIO DE CONCRETO PRÉ-MOLDADO TIPO A - (12 X 16,7 X 35) CM, INCLUSIVE ESCAVAÇÃO E REATERRO</t>
  </si>
  <si>
    <t>MEIO-FIO DE CONCRETO PRÉ-MOLDADO TIPO B - (12 X 18 X 45) CM, INCLUSIVE ESCAVAÇÃO E REATERRO</t>
  </si>
  <si>
    <t>PASSEIO/PAVIMENTO ECOLÓGICO INTERTRAVADOS E = 6 CM, INCLUSIVE COLCHÃO DE AREIA E = 6 CM</t>
  </si>
  <si>
    <t>PASSEIOS DE CONCRETO E = 6 CM, FCK = 10 MPA, JUNTA SECA</t>
  </si>
  <si>
    <t>PASSEIOS DE CONCRETO E = 8 CM, FCK = 15 MPA PADRÃO PREFEITURA</t>
  </si>
  <si>
    <t>RAMPA PARA ACESSO DE DEFICIENTE, EM CONCRETO SIMPLES FCK = 25 MPA, DESEMPENADA, COM PINTURA INDICATIVA, 02 DEMÃOS</t>
  </si>
  <si>
    <t>REMOÇÃO E REASSENTAMENTO DE MEIO-FIO DE GNAISSE COM REAPROVEITAMENTO</t>
  </si>
  <si>
    <t>REMOÇÃO E REASSENTAMENTO DE MEIO-FIO PRÉ-MOLDADO DE CONCRETO COM REAPROVEITAMENTO</t>
  </si>
  <si>
    <t>VID-001  - VIDROS, ESPELHOS E ACESSÓRIOS</t>
  </si>
  <si>
    <t>ESPELHO COM MOLDURA EM ALUMÍNIO PARA PNE (60 X 90)CM</t>
  </si>
  <si>
    <t>ESPELHO (40 X 60) CM, E = 4 MM, COLOCADO COM PARAFUSO FINESSON</t>
  </si>
  <si>
    <t>ESPELHO (60 X 90) CM, E = 4 MM, COLOCADO COM PARAFUSO FINESSON</t>
  </si>
  <si>
    <t>VIDRO ARAMADO E = 7 MM, COLOCADO</t>
  </si>
  <si>
    <t>VIDRO COMUM LISO INCOLOR, ESP. 3MM, INCLUSIVE FIXAÇÃO E VEDAÇÃO COM GUARNIÇÃO/GAXETA DE BORRACHA NEOPREME, FORNECIMENTO E INSTALAÇÃO, EXCLUSIVE CAIXILHO/PERFIL</t>
  </si>
  <si>
    <t>VIDRO COMUM LISO INCOLOR, ESP. 4MM, INCLUSIVE FIXAÇÃO E VEDAÇÃO COM GUARNIÇÃO/GAXETA DE BORRACHA NEOPREME, FORNECIMENTO E INSTALAÇÃO, EXCLUSIVE CAIXILHO/PERFIL</t>
  </si>
  <si>
    <t>VIDRO COMUM LISO INCOLOR, ESP. 6MM, INCLUSIVE FIXAÇÃO E VEDAÇÃO COM GUARNIÇÃO/GAXETA DE BORRACHA NEOPREME, FORNECIMENTO E INSTALAÇÃO, EXCLUSIVE CAIXILHO/PERFIL</t>
  </si>
  <si>
    <t>VIDRO IMPRESSO (FANTASIA) TIPO CANELADO OU MARTELADO INCOLOR, ESP. 3MM OU 4MM, INCLUSIVE FIXAÇÃO E VEDAÇÃO COM GUARNIÇÃO/GAXETA DE BORRACHA NEOPREME, FORNECIMENTO E INSTALAÇÃO, EXCLUSIVE CAIXILHO/PERFIL</t>
  </si>
  <si>
    <t>VIDRO IMPRESSO (FANTASIA) TIPO MINI-BOREAL, ESP. 3MM, INCLUSIVE FIXAÇÃO E VEDAÇÃO COM GUARNIÇÃO/GAXETA DE BORRACHA NEOPREME, FORNECIMENTO E INSTALAÇÃO, EXCLUSIVE CAIXILHO/PERFIL</t>
  </si>
  <si>
    <t>VIDRO TEMPERADO INCOLOR, ESP. 10MM, INCLUSIVE FIXAÇÃO E VEDAÇÃO COM GUARNIÇÃO/GAXETA DE BORRACHA NEOPREME, FORNECIMENTO E INSTALAÇÃO, EXCLUSIVE CAIXILHO/PERFIL</t>
  </si>
  <si>
    <t>VIDRO TEMPERADO INCOLOR, ESP. 6MM, INCLUSIVE FIXAÇÃO E VEDAÇÃO COM GUARNIÇÃO/GAXETA DE BORRACHA NEOPREME, FORNECIMENTO E INSTALAÇÃO, EXCLUSIVE CAIXILHO/PERFIL</t>
  </si>
  <si>
    <t>VIDRO TEMPERADO INCOLOR, ESP. 8MM, INCLUSIVE FIXAÇÃO E VEDAÇÃO COM GUARNIÇÃO/GAXETA DE BORRACHA NEOPREME, FORNECIMENTO E INSTALAÇÃO, EXCLUSIVE CAIXILHO/PERFIL</t>
  </si>
  <si>
    <t>VEÍCULO TIPO GOL 1.6, QUATRO PORTAS, OU SIMILAR, COM MOTORISTA</t>
  </si>
  <si>
    <t>VEÍCULO TIPO GOL 1.6, QUATRO PORTAS, OU SIMILAR, SEM MOTORISTA</t>
  </si>
  <si>
    <t>VEÍCULO TIPO KOMBI OU SIMILAR COM MOTORISTA</t>
  </si>
  <si>
    <t>VEÍCULO TIPO KOMBI OU SIMILAR, SEM MOTORISTA</t>
  </si>
  <si>
    <t>DESMATAMENTO, DESTOCAMENTO E LIMPEZA DE ÁRVORES, ARBUSTOS E VEGETAÇÃO RASTEIRA. (EXECUÇÃO NA ESPESSURA DE ATÉ 30CM, INCLUINDO REMANEJAMENTO PARA FORA DA LINHA DE OFFSETS E ACERTO DO MATERIAL)</t>
  </si>
  <si>
    <t>CORTE DE ÁRVORE NATIVA COM MOTO-SERRA  0,15M =&lt; Ø &lt; 0,30M - ATÉ 1.000 UNIDADES</t>
  </si>
  <si>
    <t>CORTE DE ÁRVORE NATIVA COM MOTO-SERRA  0,15M =&lt; Ø &lt; 0,30M - ACIMA DE 1.000 UNIDADES</t>
  </si>
  <si>
    <t>CORTE DE ÁRVORE NATIVA COM MOTO-SERRA   Ø &gt;= 0,30M - ACIMA DE 1.000 UNIDADES</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</si>
  <si>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</si>
  <si>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</si>
  <si>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</si>
  <si>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</si>
  <si>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</si>
  <si>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</si>
  <si>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</si>
  <si>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</si>
  <si>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</si>
  <si>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REMOÇÃO, TRANSPORTE E ESPALHAMENTO DE SOLO MOLE. DISTÂNCIA MÉDIA DE TRANSPORTE DE 3.001 A 4.000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</si>
  <si>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</si>
  <si>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</si>
  <si>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</si>
  <si>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</si>
  <si>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</si>
  <si>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</si>
  <si>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</si>
  <si>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</si>
  <si>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</si>
  <si>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</si>
  <si>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</si>
  <si>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</si>
  <si>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</si>
  <si>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</si>
  <si>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</si>
  <si>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</si>
  <si>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</si>
  <si>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</si>
  <si>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</si>
  <si>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</si>
  <si>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</si>
  <si>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</si>
  <si>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</si>
  <si>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</si>
  <si>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</si>
  <si>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</si>
  <si>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</si>
  <si>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</si>
  <si>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</si>
  <si>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</si>
  <si>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</si>
  <si>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</si>
  <si>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</si>
  <si>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</si>
  <si>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</si>
  <si>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</si>
  <si>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</si>
  <si>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</si>
  <si>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</si>
  <si>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</si>
  <si>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</si>
  <si>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</si>
  <si>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</si>
  <si>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</si>
  <si>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</si>
  <si>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</si>
  <si>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ESCAVAÇÃO, CARGA, DESCARGA, ESPALHAMENTO E TRANSPORTE DE MATERIAL DE 3ª CATEGORIA. DISTÂNCIA MÉDIA DE TRANSPORTE DE 2.001 A 2.500 M</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</si>
  <si>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</si>
  <si>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</si>
  <si>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ESCAVAÇÃO E CARGA COM TRATOR E CARREGADEIRA (MATERIAL DE 1ª CATEGORIA)</t>
  </si>
  <si>
    <t>ESCAVAÇÃO E TRANSPORTE COM TRATOR DE MATERIAL DE 1ª CATEGORIA.DISTÂNCIA MÉDIA DE TRANSPORTE &lt;= 50 M</t>
  </si>
  <si>
    <t>ESCAVAÇÃO E TRANSPORTE COM TRATOR  DE MATERIAL DE 2ª CATEGORIA.DISTÂNCIA MÉDIA DE TRANSPORTE &lt;=50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</si>
  <si>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</si>
  <si>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</si>
  <si>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</si>
  <si>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</si>
  <si>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</si>
  <si>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CARGA, TRANSPORTE E DESCARGA DE MATERIAL DE 1ª CATEGORIA, COM CAMINHÃO.DISTÂNCIA MÉDIA DE TRANSPORTE 1.001 A 1.200 M</t>
  </si>
  <si>
    <t>CARGA, TRANSPORTE E DESCARGA DE MATERIAL DE 1ª CATEGORIA, COM CAMINHÃO.DISTÂNCIA MÉDIA DE TRANSPORTE DE 1.201 A 1.400 M</t>
  </si>
  <si>
    <t>CARGA, TRANSPORTE E DESCARGA DE MATERIAL DE 1ª CATEGORIA, COM CAMINHÃO.DISTÂNCIA MÉDIA DE TRANSPORTE DE 1.401 A 1.600 M</t>
  </si>
  <si>
    <t>CARGA, TRANSPORTE E DESCARGA DE MATERIAL DE 1ª CATEGORIA, COM CAMINHÃO.DISTÂNCIA MÉDIA DE TRANSPORTE DE 1.601 A 1.800 M</t>
  </si>
  <si>
    <t>CARGA, TRANSPORTE E DESCARGA DE MATERIAL DE 1ª CATEGORIA, COM CAMINHÃO.DISTÂNCIA MÉDIA DE TRANSPORTE DE 1.801 A 2.000 M</t>
  </si>
  <si>
    <t>CARGA, TRANSPORTE E DESCARGA DE MATERIAL DE 1ª CATEGORIA, COM CAMINHÃO. DISTÂNCIA MÉDIA DE TRANSPORTE DE 2.001 A 2.500 M</t>
  </si>
  <si>
    <t>CARGA, TRANSPORTE E DESCARGA DE MATERIAL DE 1ª CATEGORIA, COM CAMINHÃO.DISTÂNCIA MÉDIA DE TRANSPORTE DE 2.501 A 3.000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</si>
  <si>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</si>
  <si>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</si>
  <si>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</si>
  <si>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MANUAL EM MATERIAL DE 1ª CATEGORIA COM ESGOTAMENTO DE ÀGUA</t>
  </si>
  <si>
    <t>ESCAVAÇÃO EM MATERIAL DE 3ª CATEGORIA COM ESGOTAMENTO DE ÀGUA</t>
  </si>
  <si>
    <t>ESCAVAÇÃO MECÂNICA DE VALAS EM MATERIAL DE 1ª E 2ª CATEGORIA (EXECUÇÃO, INCLUINDO REMOÇÃO PARA FORA DO LEITO ESTRADAL)</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</si>
  <si>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</si>
  <si>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</si>
  <si>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</si>
  <si>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GALVANIZADA (EXECUÇÃO, INCLUINDO FORNECIMENTO DE TODOS OS MATERIAIS)</t>
  </si>
  <si>
    <t>MURO DE ARRIMO EM GABIÃO CAIXA, TELA REVESTIDA COM PVC (EXECUÇÃO, INCLUINDO FORNECIMENTO DE TODOS OS MATERIAIS)</t>
  </si>
  <si>
    <t>DEMOLIÇÃO DE MURO DE ARRIMO EM GABIÃO</t>
  </si>
  <si>
    <t>GABIÃO TIPO COLCHÃO RENO ESPESSURA = 0,30 M, TELA  REVESTIDA COM  PVC (EXECUÇÃO, INCLUINDO FORNECIMENTO DE TODOS OS MATERIAIS)</t>
  </si>
  <si>
    <t>ENROCAMENTO DE PEDRA DE MÃO JOGADA (EXECUÇÃO INCLUINDO O FORNECIMENTO DE TODOS OS MATERIAIS)</t>
  </si>
  <si>
    <t>MURO DE ARRIMO EM RIP-RAP, COM ENCHIMENTO DE AREIA E CIMENTO. TRAÇO - 1:10 (EXECUÇÃO, INCLUINDO FORNECIMENTO E TRANSPORTE DE TODOS OS MATERIAIS)</t>
  </si>
  <si>
    <t>MURO DE ARRIMO EM RIP-RAP (VEGETATIVO)</t>
  </si>
  <si>
    <t>REATERRO E COMPACTAÇÃO MANUAL DE VALA</t>
  </si>
  <si>
    <t>COMPACTAÇÃO MANUAL DE ATERROS</t>
  </si>
  <si>
    <t>APILOAMENTO DE FUNDO DE VALAS</t>
  </si>
  <si>
    <t>PATROLAMENTO (RECONFORMAÇÃO MECÂNICA DA PLATAFORMA)</t>
  </si>
  <si>
    <t>ESCALONAMENTO DE TALUDES DE ATERRO</t>
  </si>
  <si>
    <t>COMPACTAÇÃO DE BOTA-FORA A 80% PROCTOR NORMAL</t>
  </si>
  <si>
    <t>COMPACTAÇÃO DE ATERRO A 95% PROCTOR NORMAL</t>
  </si>
  <si>
    <t>COMPACTAÇÃO DE ATERRO A 100% PROCTOR NORMAL</t>
  </si>
  <si>
    <t>COMPACTAÇÃO DE ATERRO A 100% PROCTOR INTERNORMAL (150%PROCTOR NORMAL)</t>
  </si>
  <si>
    <t>COMPACTAÇÃO DE ATERRO A 100% DO PROCTOR INTERMEDIÁRIO</t>
  </si>
  <si>
    <t>COMPACTAÇÃO DE ATERRO A 100% PROCTOR NORMAL COM INTERFERÊNCIA DE FILTRO VERTICAL</t>
  </si>
  <si>
    <t>COMPACTAÇÃO DE ATERRO A 100% PROCTOR NORMAL, COM INTERFERÊNCIA DE SOLO ENVELOPADO</t>
  </si>
  <si>
    <t>ESPALHAMENTO DE MATERIAL EM BOTA-FORA</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</si>
  <si>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</si>
  <si>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</si>
  <si>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</si>
  <si>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</si>
  <si>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</si>
  <si>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</si>
  <si>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</si>
  <si>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</si>
  <si>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</si>
  <si>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</si>
  <si>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</si>
  <si>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</si>
  <si>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</si>
  <si>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</si>
  <si>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</si>
  <si>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</si>
  <si>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</si>
  <si>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</si>
  <si>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</si>
  <si>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</si>
  <si>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SIMPLES TUBULAR DE CONCRETO. BSTC Ø 1,00 M - BOCA (EXECUÇÃO, INCLUINDO FORNECIMENTO E TRANSPORTE DE TODOS OS MATERIAIS, EXCLUSIVE ESCAVAÇÃO E COMPACTAÇÃO)</t>
  </si>
  <si>
    <t>BUEIRO SIMPLES TUBULAR DE CONCRETO. BSTC Ø 1,20 M - BOCA (EXECUÇÃO, INCLUINDO FORNECIMENTO E TRANSPORTE DE TODOS OS MATERIAIS, EXCLUSIVE ESCAVAÇÃO E COMPACTAÇÃO)</t>
  </si>
  <si>
    <t>BUEIRO SIMPLES TUBULAR DE CONCRETO. BSTC Ø 1,50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</si>
  <si>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</si>
  <si>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</si>
  <si>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</si>
  <si>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</si>
  <si>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</si>
  <si>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</si>
  <si>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</si>
  <si>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</si>
  <si>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</si>
  <si>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</si>
  <si>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</si>
  <si>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</si>
  <si>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</si>
  <si>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</si>
  <si>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</si>
  <si>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</si>
  <si>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</si>
  <si>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</si>
  <si>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</si>
  <si>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</si>
  <si>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</si>
  <si>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</si>
  <si>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</si>
  <si>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</si>
  <si>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</si>
  <si>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</si>
  <si>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</si>
  <si>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</si>
  <si>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</si>
  <si>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</si>
  <si>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</si>
  <si>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</si>
  <si>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</si>
  <si>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</si>
  <si>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</si>
  <si>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</si>
  <si>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</si>
  <si>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</si>
  <si>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</si>
  <si>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</si>
  <si>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</si>
  <si>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</si>
  <si>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</si>
  <si>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</si>
  <si>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REMOÇÃO DE BUEIRO SIMPLES TUBULAR DE CONCRETO. BSTC Ø 0,40 M - CORPO</t>
  </si>
  <si>
    <t>REMOÇÃO DE BUEIRO SIMPLES TUBULAR DE CONCRETO. BSTC Ø 0,40 M - BOCA</t>
  </si>
  <si>
    <t>REMOÇÃO DE BUEIRO SIMPLES TUBULAR DE CONCRETO. BSTC Ø 0,60 M - CORPO</t>
  </si>
  <si>
    <t>REMOÇÃO DE BUEIRO SIMPLES TUBULAR DE CONCRETO. BSTC Ø 0,60 M - BOCA</t>
  </si>
  <si>
    <t>REMOÇÃO DE BUEIRO SIMPLES TUBULAR DE CONCRETO. BSTC Ø 0,80 M - CORPO</t>
  </si>
  <si>
    <t>REMOÇÃO DE BUEIRO SIMPLES TUBULAR DE CONCRETO. BSTC Ø 0,80 M - BOCA</t>
  </si>
  <si>
    <t>REMOÇÃO DE BUEIRO SIMPLES TUBULAR DE CONCRETO. BSTC Ø 1,00 M - CORPO</t>
  </si>
  <si>
    <t>REMOÇÃO DE BUEIRO SIMPLES TUBULAR DE CONCRETO. BSTC Ø 1,00 M - BOCA</t>
  </si>
  <si>
    <t>REMOÇÃO DE BUEIRO SIMPLES TUBULAR DE CONCRETO. BSTC Ø 1,20 M - CORPO</t>
  </si>
  <si>
    <t>REMOÇÃO DE BUEIRO SIMPLES TUBULAR DE CONCRETO. BSTC Ø 1,20 M - BOCA</t>
  </si>
  <si>
    <t>REMOÇÃO DE BUEIRO SIMPLES TUBULAR DE CONCRETO. BSTC Ø 1,50 M - CORPO</t>
  </si>
  <si>
    <t>REMOÇÃO DE BUEIRO SIMPLES TUBULAR DE CONCRETO. BSTC Ø 1,50 M - BOCA</t>
  </si>
  <si>
    <t>REMOÇÃO DE BUEIRO DUPLO TUBULAR DE CONCRETO. BDTC Ø 0,60 M - CORPO</t>
  </si>
  <si>
    <t>REMOÇÃO DE BUEIRO DUPLO TUBULAR DE CONCRETO. BDTC Ø 0,60 M - BOCA</t>
  </si>
  <si>
    <t>REMOÇÃO DE BUEIRO DUPLO TUBULAR DE CONCRETO. BDTC Ø 0,80 M - CORPO</t>
  </si>
  <si>
    <t>REMOÇÃO DE BUEIRO DUPLO TUBULAR DE CONCRETO. BDTC Ø 0,80 M - BOCA</t>
  </si>
  <si>
    <t>REMOÇÃO DE BUEIRO DUPLO TUBULAR DE CONCRETO. BDTC Ø 1,00 M - CORPO</t>
  </si>
  <si>
    <t>REMOÇÃO DE BUEIRO DUPLO TUBULAR DE CONCRETO. BDTC Ø 1.00 M - BOCA</t>
  </si>
  <si>
    <t>REMOÇÃO DE BUEIRO DUPLO TUBULAR DE CONCRETO. BDTC Ø 1,20 M - CORPO</t>
  </si>
  <si>
    <t>REMOÇÃO DE BUEIRO DUPLO TUBULAR DE CONCRETO. BDTC Ø 1,20 M - BOCA</t>
  </si>
  <si>
    <t>REMOÇÃO DE BUEIRO DUPLO TUBULAR DE CONCRETO. BDTC Ø 1,50 M - CORPO</t>
  </si>
  <si>
    <t>REMOÇÃO DE BUEIRO DUPLO TUBULAR DE CONCRETO. BDTC Ø 1,50 M - BOCA</t>
  </si>
  <si>
    <t>REMOÇÃO DE BUEIRO TRIPLO TUBULAR DE CONCRETO. BTTC Ø 0,60 M - CORPO</t>
  </si>
  <si>
    <t>REMOÇÃO DE BUEIRO TRIPLO TUBULAR DE CONCRETO. BTTC Ø 0,60 M - BOCA</t>
  </si>
  <si>
    <t>REMOÇÃO DE BUEIRO TRIPLO TUBULAR DE CONCRETO. BTTC Ø 0,80 M - CORPO</t>
  </si>
  <si>
    <t>REMOÇÃO DE BUEIRO TRIPLO TUBULAR DE CONCRETO. BTTC Ø 0,80 M - BOCA</t>
  </si>
  <si>
    <t>REMOÇÃO DE BUEIRO TRIPLO TUBULAR DE CONCRETO. BTTC Ø 1,00 M - CORPO</t>
  </si>
  <si>
    <t>REMOÇÃO DE BUEIRO TRIPLO TUBULAR DE CONCRETO. BTTC Ø 1,00 M - BOCA</t>
  </si>
  <si>
    <t>REMOÇÃO DE BUEIRO TRIPLO TUBULAR DE CONCRETO. BTTC Ø 1,20 M - CORPO</t>
  </si>
  <si>
    <t>REMOÇÃO DE BUEIRO TRIPLO TUBULAR DE CONCRETO. BTTC Ø 1.20 M - BOCA</t>
  </si>
  <si>
    <t>REMOÇÃO DE BUEIRO TRIPLO TUBULAR DE CONCRETO. BTTC Ø 1,50 M - CORPO</t>
  </si>
  <si>
    <t>REMOÇÃO DE BUEIRO TRIPLO TUBULAR DE CONCRETO. BTTC Ø 1,50 M - BOCA</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</si>
  <si>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</si>
  <si>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</si>
  <si>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</si>
  <si>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</si>
  <si>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</si>
  <si>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</si>
  <si>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</si>
  <si>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</si>
  <si>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</si>
  <si>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</si>
  <si>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</si>
  <si>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</si>
  <si>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</si>
  <si>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</si>
  <si>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</si>
  <si>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</si>
  <si>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</si>
  <si>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</si>
  <si>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</si>
  <si>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</si>
  <si>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</si>
  <si>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</si>
  <si>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</si>
  <si>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</si>
  <si>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</si>
  <si>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</si>
  <si>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</si>
  <si>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</si>
  <si>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</si>
  <si>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</si>
  <si>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</si>
  <si>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</si>
  <si>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</si>
  <si>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</si>
  <si>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</si>
  <si>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</si>
  <si>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CORPO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</si>
  <si>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</si>
  <si>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</si>
  <si>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</si>
  <si>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</si>
  <si>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</si>
  <si>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</si>
  <si>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</si>
  <si>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</si>
  <si>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</si>
  <si>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</si>
  <si>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</si>
  <si>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</si>
  <si>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</si>
  <si>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</si>
  <si>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</si>
  <si>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</si>
  <si>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</si>
  <si>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</si>
  <si>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</si>
  <si>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</si>
  <si>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</si>
  <si>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</si>
  <si>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</si>
  <si>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</si>
  <si>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</si>
  <si>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</si>
  <si>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</si>
  <si>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</si>
  <si>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</si>
  <si>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</si>
  <si>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</si>
  <si>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</si>
  <si>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</si>
  <si>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</si>
  <si>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</si>
  <si>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</si>
  <si>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</si>
  <si>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</si>
  <si>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</si>
  <si>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</si>
  <si>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</si>
  <si>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</si>
  <si>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</si>
  <si>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</si>
  <si>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</si>
  <si>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</si>
  <si>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</si>
  <si>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</si>
  <si>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</si>
  <si>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</si>
  <si>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BUEIRO TRIPLO CELULAR DE CONCRETO PADRÃO DER/MG PARA ALTURA DE ATERRO DE 0 A 5,00M. BTCC (3,00 X 2,00)M - BOCA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</si>
  <si>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</si>
  <si>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</si>
  <si>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</si>
  <si>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</si>
  <si>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</si>
  <si>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</si>
  <si>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</si>
  <si>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</si>
  <si>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</si>
  <si>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</si>
  <si>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</si>
  <si>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</si>
  <si>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</si>
  <si>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</si>
  <si>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</si>
  <si>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</si>
  <si>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</si>
  <si>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</si>
  <si>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</si>
  <si>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</si>
  <si>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</si>
  <si>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</si>
  <si>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</si>
  <si>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</si>
  <si>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</si>
  <si>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</si>
  <si>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</si>
  <si>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</si>
  <si>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</si>
  <si>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</si>
  <si>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</si>
  <si>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</si>
  <si>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</si>
  <si>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</si>
  <si>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</si>
  <si>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</si>
  <si>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</si>
  <si>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</si>
  <si>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</si>
  <si>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</si>
  <si>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</si>
  <si>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</si>
  <si>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</si>
  <si>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</si>
  <si>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</si>
  <si>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</si>
  <si>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</si>
  <si>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</si>
  <si>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</si>
  <si>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</si>
  <si>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</si>
  <si>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105/80 (EXECUÇÃO, INCLUINDO ESCAVAÇÃO)</t>
  </si>
  <si>
    <t>VALETA DE PROTEÇÃO DE CORTE, TIPO DR.VP-01., TIPO 105/90 (EXECUÇÃO, INCLUINDO ESCAVAÇÃO)</t>
  </si>
  <si>
    <t>VALETA DE PROTEÇÃO DE CORTE, TIPO DR.VP-01., TIPO 105/100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</si>
  <si>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</si>
  <si>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</si>
  <si>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115/100 (EXECUÇÃO, INCLUINDO ESCAVAÇÃO)</t>
  </si>
  <si>
    <t>VALETA DE PROTEÇÃO DE CORTE, TIPO DR.VP-01., TIPO 125/90 (EXECUÇÃO, INCLUINDO ESCAVAÇÃO)</t>
  </si>
  <si>
    <t>VALETA DE PROTEÇÃO DE CORTE, TIPO DR.VP-01., TIPO 125/100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</si>
  <si>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</si>
  <si>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</si>
  <si>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</si>
  <si>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</si>
  <si>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</si>
  <si>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</si>
  <si>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</si>
  <si>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</si>
  <si>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</si>
  <si>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</si>
  <si>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</si>
  <si>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105/100 (EXECUÇÃO, INCLUINDO ESCAVAÇÃO, 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</si>
  <si>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</si>
  <si>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</si>
  <si>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115/100 (EXECUÇÃO, INCLUINDO ESCAVAÇÃO,FORNECIMENTO, TRANSPORTE E PLANTIO DA GRAMA)</t>
  </si>
  <si>
    <t>VALETA DE PROTEÇÃO DE CORTE, TIPO DR.VP-02., TIPO 125/90 (EXECUÇÃO, INCLUINDO ESCAVAÇÃO,FORNECIMENTO, TRANSPORTE E PLANTIO DA GRAMA)</t>
  </si>
  <si>
    <t>VALETA DE PROTEÇÃO DE CORTE, TIPO DR.VP-02., TIPO 125/100 (EXECUÇÃO, INCLUINDO ESCAVAÇÃO,FORNECIMENTO, TRANSPORTE E PLANTIO DA GRAMA)</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</si>
  <si>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</si>
  <si>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</si>
  <si>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</si>
  <si>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</si>
  <si>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</si>
  <si>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</si>
  <si>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</si>
  <si>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</si>
  <si>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</si>
  <si>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</si>
  <si>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</si>
  <si>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</si>
  <si>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</si>
  <si>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</si>
  <si>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</si>
  <si>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125/90 (EXECUÇÃO, INCLUINDO ESCAVAÇÃO,FORNECIMENTO E TRANSPORTE DE TODOS OS MATERIAIS)</t>
  </si>
  <si>
    <t>VALETA DE PROTEÇÃO DE CORTE, TIPO DR.VP-03., TIPO 125/100 (EXECUÇÃO, INCLUINDO ESCAVAÇÃO,FORNECIMENTO E TRANSPORTE DE TODOS OS MATERIAIS)</t>
  </si>
  <si>
    <t>VALETA DE PROTEÇÃO DE ATERRO TIPO DR.VPA (EXECUÇÃO, INCLUINDO ESCAVAÇÃO)</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</si>
  <si>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</si>
  <si>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</si>
  <si>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</si>
  <si>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</si>
  <si>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</si>
  <si>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</si>
  <si>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</si>
  <si>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</si>
  <si>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</si>
  <si>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</si>
  <si>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</si>
  <si>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</si>
  <si>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</si>
  <si>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</si>
  <si>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</si>
  <si>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</si>
  <si>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</si>
  <si>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</si>
  <si>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</si>
  <si>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</si>
  <si>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</si>
  <si>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</si>
  <si>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</si>
  <si>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</si>
  <si>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</si>
  <si>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</si>
  <si>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</si>
  <si>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</si>
  <si>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</si>
  <si>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</si>
  <si>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</si>
  <si>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</si>
  <si>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</si>
  <si>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</si>
  <si>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</si>
  <si>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</si>
  <si>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</si>
  <si>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</si>
  <si>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</si>
  <si>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</si>
  <si>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</si>
  <si>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</si>
  <si>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</si>
  <si>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</si>
  <si>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</si>
  <si>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</si>
  <si>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</si>
  <si>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</si>
  <si>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</si>
  <si>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</si>
  <si>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</si>
  <si>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</si>
  <si>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</si>
  <si>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</si>
  <si>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</si>
  <si>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</si>
  <si>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</si>
  <si>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</si>
  <si>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</si>
  <si>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</si>
  <si>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</si>
  <si>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</si>
  <si>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</si>
  <si>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</si>
  <si>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</si>
  <si>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</si>
  <si>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</si>
  <si>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</si>
  <si>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</si>
  <si>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</si>
  <si>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</si>
  <si>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</si>
  <si>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</si>
  <si>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</si>
  <si>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</si>
  <si>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</si>
  <si>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</si>
  <si>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</si>
  <si>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</si>
  <si>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</si>
  <si>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</si>
  <si>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</si>
  <si>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</si>
  <si>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</si>
  <si>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</si>
  <si>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</si>
  <si>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MEIO-FIO DE CONCRETO, TIPO DR.MF-01 (EXECUÇÃO, INCLUINDO ESCAVAÇÃO, FORNECIMENTO E TRANSPORTE DE TODOS OS MATERIAIS)</t>
  </si>
  <si>
    <t>MURETA DE PROTEÇÃO,  TIPO DR.MP-01 (EXECUÇÃO,  FORNECIMENTO E TRANSPORTE DE TODOS OS MATERIAIS)</t>
  </si>
  <si>
    <t>BACIA DE ACUMULAÇÃO TIPO I (JUSANTE DE SAÍDAS D'ÁGUA E VALETAS DE PROTEÇÃO)</t>
  </si>
  <si>
    <t>BACIA DE ACUMULAÇÃO TIPO II (JUSANTE DE BUEIROS DE GREIDE)</t>
  </si>
  <si>
    <t>BACIA DE ACUMULAÇÃO TIPO I - A (JUSANTE DE SAÍDAS D'ÁGUA E VALETAS DE PROTEÇÃO)</t>
  </si>
  <si>
    <t>BACIA DE ACUMULAÇÃO TIPO II - A (JUSANTE DE BUEIROS DE GREIDE)</t>
  </si>
  <si>
    <t>DRENO DE TALVEGUE COM PEDRA DE MÃO, BRITA E AREIA, TIPO DR.DT (EXECUÇÃO, INCLUINDO FORNECIMENTO DE TODOS OS MATERIAIS, EXCETO TRANSPORTE DOS AGREGADOS E ESCAVAÇÃO)</t>
  </si>
  <si>
    <t>DRENO DE TALVEGUE TIPO DR-DT COM PEDRA DE MÃO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</si>
  <si>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</si>
  <si>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</si>
  <si>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</si>
  <si>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</si>
  <si>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</si>
  <si>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COLCHÃO DRENANTE DE BRITA COM GEOTEXTIL NÃO TECIDO (EXECUÇÃO,  INCLUINDO  ESPALHAMENTO E FORNECIMENTO DE TODOS OS MATERIAIS, EXCETO TRANSPORTE DOS AGREGADOS)</t>
  </si>
  <si>
    <t>COLCHÃO DRENANTE DE AREIA (EXECUÇÃO,  INCLUINDO  ESPALHAMENTO E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</si>
  <si>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</si>
  <si>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COM AREIA, SEM SELO, COM 1,50X0,40 M E TUBO DE POLIETILENO DE ALTA DENSIDADE PERFURADO, DE 100MM ENVOLVIDO EM MANTA GEOTÊXTIL NÃO TECIDA, TIPO DR.DP-02 (EXECUÇÃO  INCLUINDO  ESCAVAÇÃO , FORNECIMENTO DE TODOS OS MATERIAIS, EXCETO TRANSPORTE DOS AGREGADOS)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</si>
  <si>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</si>
  <si>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</si>
  <si>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</si>
  <si>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DRENO PROFUNDO DE CORTE EM ROCHA TIPO DR.DPR (EXECUÇÃO  INCLUINDO  ESCAVAÇÃO,  FORNECIMENTO DE TODOS OS MATERIAIS, EXCETO TRANSPORTE DOS AGREGADOS)</t>
  </si>
  <si>
    <t>TERMINAL DE DRENO DE ALIVIO, TIPO DR.DA-01 (EXECUÇÃO,  INCLUINDO  ESCAVAÇÃO,  FORNECIMENTO E TRANSPORTE DE TODOS OS MATERIAIS)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</si>
  <si>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</si>
  <si>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</si>
  <si>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</si>
  <si>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</si>
  <si>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</si>
  <si>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A/150, OP/15 OU SIMILAR, RESISTÊNCIA À TRAÇÃO DE 10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</si>
  <si>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</si>
  <si>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</si>
  <si>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OP/40 OU SIMILAR, RESISTÊNCIA À TRAÇÃO DE 27 KN/M2 (EXECUÇÃO, INCLUINDO FORNECIMENTO, TRANSPORTE E COLOCAÇÃO)</t>
  </si>
  <si>
    <t>MANTA GEOTÊXTIL NÃO TECIDA, A/500, OP/60 OU SIMILAR, RESISTÊNCIA À TRAÇÃO DE 39 KN/M2 (EXECUÇÃO, INCLUINDO FORNECIMENTO, TRANSPORTE E COLOCAÇÃO)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</si>
  <si>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</si>
  <si>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</si>
  <si>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</si>
  <si>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</si>
  <si>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SOBRE SARJETA, TIPO OC.PS-01A COM LAJES DE LARGURA = 1,00M (EXECUÇÃO INCLUINDO ESCAVAÇÃO, FORNECIMENTO E TRANSPORTE DE TODOS OS MATERIAIS)</t>
  </si>
  <si>
    <t>PASSAGEM SOBRE SARJETA, TIPO OC.PS-02A COM LAJES DE LARGURA = 2,00M (EXECUÇÃO INCLUINDO ESCAVAÇÃO, FORNECIMENTO E TRANSPORTE DE TODOS OS MATERIAIS)</t>
  </si>
  <si>
    <t>ENROCAMENTO DE TALUDE, TIPO OC.ET-01 (EXECUÇÃO, INCLUINDO  FORNECIMENTO DE TODOS OS MATERIAIS, EXCLUI TRANSPORTE DO AGREGADO)</t>
  </si>
  <si>
    <t>GUARDA-CORPO, TIPO OC.NJ-S1 (EXECUÇÃO INCLUINDO  FORNECIMENTO E TRANSPORTE DE TODOS OS MATERIAIS)</t>
  </si>
  <si>
    <t>FRESAGEM CONTÍNUA DE PAVIMENTO ASFÁLTICO (3CM)</t>
  </si>
  <si>
    <t>FRESAGEM DESCONTÍNUA DE PAVIMENTO ASFÁLTICO (3CM)</t>
  </si>
  <si>
    <t>RECICLAGEM E RECONFECÇÃO DO  PAVIMENTO COM ADIÇÃO DE 2% DE CIMENTO , COMPACTADA NA ENERGIA DO PROCTOR INTERMEDIÁRIO (EXECUÇÃO, COM REAPROVEITAMENTO DO MATERIAL, INCLUINDO FORNECIMENTO E TRANSPORTE DO CIMENTO)</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</si>
  <si>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</si>
  <si>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</si>
  <si>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INTERNORMAL)</t>
  </si>
  <si>
    <t>REGULARIZAÇÃO DO SUB-LEITO (PROCTOR INTERMEDIÁRIO)</t>
  </si>
  <si>
    <t>ESCAVAÇÃO E CARGA DE MATERIAL DE JAZIDA (INCLUSIVE EXPURGO E CAPEAMENTO)</t>
  </si>
  <si>
    <t>REFORÇO DO SUB-LEITO (EXECUÇÃO, INCLUINDO ESCAVAÇÃO, CARGA, DESCARGA, HOMOGENIZAÇÃO, UMIDECIMENTO, ESPALHAMENTO E COMPACTAÇÃO DO MATERIAL)</t>
  </si>
  <si>
    <t>REFORÇO DO SUB-LEITO COM ADIÇÃO DE 3% DE CAL E COMPACTAÇÃO À 100% (EXECUÇÃO, INCLUINDO FORNRCIMENTO DA CAL, ESCAVAÇÃO, CARGA, DESCARGA, HOMOGENIZAÇÃO, UMIDECIMENTO, ESPALHAMENTO E COMPACTAÇÃO DO MATERIAL)</t>
  </si>
  <si>
    <t>SUB-BASE, SEM MISTURA, COMPACTADA NA ENERGIA DO PROCTOR INTERMEDIÁRIO (EXECUÇÃO, INCLUINDO ESCAVAÇÃO, CARGA, DESCARGA, ESPALHAMENTO, UMIDECIMENTO E COMPACTAÇÃO DO MATERIAL; EXCLUI AQUISIÇÃO E TRANSPORTE DO MATERIAL)</t>
  </si>
  <si>
    <t>SUB-BASE, SEM MISTURA, COMPACTADA NA ENERGIA DE PROCTOR INTERMODIFICADO (EXECUÇÃO, INCLUINDO ESCAVAÇÃO, CARGA, DESCARGA, ESPALHAMENTO, UMIDECIMENTO E COMPACTAÇÃO DO MATERIAL; EXCLUI AQUISIÇÃO E TRANSPORTE DO MATERIAL)</t>
  </si>
  <si>
    <t>SUB-BASE, SEM MISTURA, COMPACTADO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</si>
  <si>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</si>
  <si>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</si>
  <si>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</si>
  <si>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BASE DE SOLO SEM MISTURA, COMPACTADA NA ENERGIA DO PROCTOR INTERMODIFICADO (EXECUÇÃO, INCLUINDO ESCAVAÇÃO, CARGA, DESCARGA, ESPALHAMENTO, UMIDECIMENTO E COMPACTAÇÃO DO MATERIAL; EXCLUI AQUISIÇÃO E TRANSPORTE DO MATERIAL)</t>
  </si>
  <si>
    <t>BASE DE SOLO SEM MISTURA, COMPACTADA NA ENERGIA DO PROCTOR MODIFICADO (EXECUÇÃO, INCLUINDO ESCAVAÇÃO, CARGA, DESCARGA, ESPALHAMENTO, UMIDECIMENTO E COMPACTAÇÃO DO MATERIAL; EXCLUI AQUISIÇÃO E TRANSPORTE DO MATERIAL)</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</si>
  <si>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</si>
  <si>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DE SOLO COM MISTURA EM USINA, COMPACTADA NA ENERGIA DO PROCTOR INTERMEDIARIO (EXECUÇÃO, INCLUINDO ESCAVAÇÃO, CARGA, DESCARGA,  ESPALHAMENTO E COMPACTAÇÃO DA MISTURA; EXCLUI AQUISIÇÃO E TRANSPORTE DO MATERIAL E DA MISTURA)</t>
  </si>
  <si>
    <t>BASE DE SOLO COM MISTURA EM USINA, COMPACTADA NA ENERGIA DO PROCTOR INTERMODIFICADO (EXECUÇÃO, INCLUINDO ESCAVAÇÃO, CARGA, DESCARGA,  ESPALHAMENTO E COMPACTAÇÃO DA MISTURA; EXCLUI AQUISIÇÃO E TRANSPORTE DO MATERIAL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</si>
  <si>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</si>
  <si>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</si>
  <si>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</si>
  <si>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</si>
  <si>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</si>
  <si>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</si>
  <si>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</si>
  <si>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</si>
  <si>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</si>
  <si>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</si>
  <si>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</si>
  <si>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IMPRIMAÇÃO SEM FORNECIMENTO DO MATERIAL BETUMINOSO (EXECUÇÃO, INCLUINDO TRANSPORTE DO MATERIAL BETUMINOSO DENTRO DO CANTEIRO DE OBRAS)</t>
  </si>
  <si>
    <t>IMPRIMAÇÃO (EXECUÇÃO E FORNECIMENTO DO MATERIAL BETUMINOSO, EXCLUSIVE TRANSPORTE DO MATERIAL BETUMINOSO)</t>
  </si>
  <si>
    <t>PINTURA DE LIGAÇÃO SEM FORNECIMENTO DO MATERIAL BETUMINOSO (EXECUÇÃO, INCLUINDO O TRANSPORTE DO MATERIAL BETUMINOSO DENTRO DO CANTEIRO DE OBRAS)</t>
  </si>
  <si>
    <t>PINTURA DE LIGAÇÃO (EXECUÇÃO E FORNECIMENTO DO MATERIAL BETUMINOSO, EXCLUSIVE TRANSPORTE DO MATERIAL BETUMINOSO)</t>
  </si>
  <si>
    <t>TRATAMENTO SUPERFICIAL SIMPLES COM BANHO DILUÍDO (EXECUÇÃO, INCLUINDO FORNECIMENTO E LIMPEZA DOS AGREGADOS)</t>
  </si>
  <si>
    <t>TRATAMENTO SUPERFICIAL SIMPLES COM BANHO DILUÍDO (EXECUÇÃO, INCLUINDO FORNECIMENTO E LIMPEZA DOS AGREGADOS E FORNECIMENTO DO MATERIAL BETUMINOSO, EXCLUSIVE TRANSPORTE DO MATERIAL BETUMINOSO)</t>
  </si>
  <si>
    <t>TRATAMENTO SUPERFICIAL DUPLO COM BANHO DILUÍDO (EXECUÇÃO, INCLUINDO FORNECIMENTO E LIMPEZA DOS AGREGADOS)</t>
  </si>
  <si>
    <t>TRATAMENTO SUPERFICIAL DUPLO COM BANHO DILUÍDO E FORNECIMENTO DO MATERIAL BETUMINOSO (EXECUÇÃO, INCLUINDO FORNECIMENTO E LIMPEZA DOS AGREGADOS E FORNECIMENTO DO MATERIAL BETUMINOSO, EXCLUSIVE TRANSPORTE DO MATERIAL BETUMINOSO)</t>
  </si>
  <si>
    <t>TRATAMENTO SUPERFICIAL DUPLO COM APLICAÇÃO DE EMULSÃO ASFÁLTICA MODIFICADA POR POLÍMERO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</si>
  <si>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</si>
  <si>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</si>
  <si>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</si>
  <si>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CONCRETO BETUMINOSO USINADO A QUENTE - CBUQ (EXECUÇÃO, INCLUINDO USINAGEM, APLICAÇÃO, ESPALHAMENTO E COMPACTAÇÃO, FORNECIMENTO DOS AGREGADOS E MATERIAL BETUMINOSO, EXCLUI TRANSPORTE DOS AGREGADOS E DO MATERIAL BETUMINOSO ATÉ USINA E DA MASSA PRONTA ATÉ A  PISTA)</t>
  </si>
  <si>
    <t>CONCRETO BETUMINOSO USINADO A QUENTE - CBUQ (EXECUÇÃO, INCLUINDO USINAGEM, APLICAÇÃO, ESPALHAMENTO E COMPACTAÇÃO, FORNECIMENTO DOS AGREGADOS E MATERIAL BETUMINOSO, EXCLUI TRANSPORTE DOS AGREGADOS E DO MATERIAL BETUMINOSO ATÉ USINA E DA MASSA PRONTA ATÉ A PISTA)</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</si>
  <si>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</si>
  <si>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PARA REPERFILAMENTO  (FAIXA C) (EXECUÇÃO, INCLUINDO O FORNECIMENTO DOS AGREGADOS; EXCLUI O FORNECIMENTO E TRANSPORTE DO MATERIAL BETUMINOSO E O TRANSPORTE DOS AGREGADOS)</t>
  </si>
  <si>
    <t>USINAGEM DE CONCRETO BETUMINOSO USINADO A QUENTE (FAIXA C) (EXECUÇÃO, INCLUINDO O FORNECIMENTO DOS AGREGADOS; EXCLUI O FORNECIMENTO E TRANSPORTE DO MATERIAL BETUMINOSO E O TRANSPORTE DOS AGREGADOS)</t>
  </si>
  <si>
    <t>MICRO-REVESTIMENTO ASFÁTICO A FRIO  COM ESPESSURA DE 12MM (EXECUÇÃO, INCLUINDO O FORNECIMENTO DE TODOS OS MATERIAIS, EXCETO A EMULSÃO)</t>
  </si>
  <si>
    <t>MICRO-REVESTIMENTO ASFÁTICO A FRIO  (COM ESPESSURA DE 15MM (EXECUÇÃO, INCLUINDO O FORNECIMENTO DE TODOS OS MATERIAIS, EXCETO A EMULSÃO)</t>
  </si>
  <si>
    <t>PRÉ-MISTURADO A FRIO (EXECUÇÃO, INCLUINDO O FORNECIMENTO DOS AGREGADOS, EXCLUI O TRANSPORTE DOS MATERIAIS, O FORNECIMENTO E TRANSPORTE DO MATERIAL BETUMINOSO)</t>
  </si>
  <si>
    <t>USINAGEM DE PRÉ-MISTURADO A FRIO (EXECUÇÃO, INCLUINDO O FORNECIMENTO DOS AGREGADOS)</t>
  </si>
  <si>
    <t>PRÉ-MISTURADO A FRIO - PMF (EXECUÇÃO, INCLUINDO USINAGEM, APLICAÇÃO, ESPALHAMENTO E COMPACTAÇÃO, FORNECIMENTO DOS AGREGADOS E MATERIAL BETUMINOSO, EXCLUI TRANSPORTE DOS AGREGADOS E DO MATERIAL BETUMINOSO ATÉ USINA E DA MASSA PRONTA ATÉ A PISTA)</t>
  </si>
  <si>
    <t>LAMA ASFALTICA COM ESPESSURA DE 6,0 MM SEM FORNECIMENTO DO MATERIAL BETUMINOSO (EXECUÇÃO, INCLUINDO FORNECIMENTO DOS AGREGADOS E O TRANSPORTE DENTRO DO CANTEIRO DE OBRAS DO MATERIAL BETUMINOSO E DOS AGREGADOS)</t>
  </si>
  <si>
    <t>LAMA ASFÁLTICA COM ESPESSURA DE 6,0 MM COM FORNECIMENTO DO MATERIAL BETUMINOSO (EXECUÇÃO, INCLUINDO FORNECIMENTO  E O TRANSPORTE DENTRO DO CANTEIRO DE OBRAS DOS AGREGADOS E DO MATERIAL BETUMINOSO)</t>
  </si>
  <si>
    <t>LAMA ASFALTICA COM ESPESSURA DE 12,0 MM SEM FORNECIMENTO DO MATERIAL BETUMINOSO (EXECUÇÃO, INCLUINDO FORNECIMENTO DOS AGREGADOS E O TRANSPORTE DENTRO DO CANTEIRO DE OBRAS DO MATERIAL BETUMINOSO 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</si>
  <si>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</si>
  <si>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</si>
  <si>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ALVENARIA POLIÉDRICA COM 8,0 CM DE ESPESSURA (EXECUÇÃO, INCLUINDO O FORNECIMENTO DO MATERIAL DO COLCHÃO DE ASSENTAMENTO E DAS PEDRAS; EXCLUI OS TRANSPORTES DOS MATERIAIS)</t>
  </si>
  <si>
    <t>PAVIMENTO DE PARALEPÍPEDO COM 10,0 CM DE ESPESSURA (EXECUÇÃO, INCLUINDO O FORNECIMENTO DO MATERIAL DO COLCHÃO DE ASSENTAMENTO E DAS PEDRAS; EXCLUI OS TRANSPORTES DOS MATERIAIS)</t>
  </si>
  <si>
    <t>REMOÇÃO E CARGA DA CAMADA DE MATERIAL GRANULAR DO PAVIMENTO (BASE E/OU SUB-BASE)</t>
  </si>
  <si>
    <t>REMOÇAO E CARGA DO REVESTIMENTO ASFALTICO EM TRATAMENTO SUPERFICIAL</t>
  </si>
  <si>
    <t>REMOÇÃO E CARGA DO REVESTIMENTO ASFALTICO EM PRÉ-MISTURADO OU CONCRETO BETUMINOSO USINADO A QUENTE</t>
  </si>
  <si>
    <t>REMOÇÃO E CARGA DE TODO PAVIMENTO EXISTENTE</t>
  </si>
  <si>
    <t>CORDÃO TRAPEZOIDAL DE CONCRETO NAS DIMENSÕES 15X12 CM E H=35 CM (FCK &gt;=35 MPA) (EXECUÇÃO, INCLUINDO O FORNECIMENTO E TRANSPORTE DE TODOS OS MATERIAIS)</t>
  </si>
  <si>
    <t>REMOÇÃO DE BLOCOS SEXTAVADOS (BLOQUETES)</t>
  </si>
  <si>
    <t>REMOÇÃO MANUAL DE CALÇAMENTO INTERTRAVADO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</si>
  <si>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</si>
  <si>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</si>
  <si>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</si>
  <si>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</si>
  <si>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BANDA RUGOSA EM PRÉ-MISTURADO A FRIO COM FORNECIMENTO DO MATERIAL BETUMINOSO (EXECUÇÃO INCLUINDO O FORNECIMENTO E TRANSPORTE DOS AGREGADOS, MATERIAL BETUMINOSO E PINTURA DE LIGAÇÃO)</t>
  </si>
  <si>
    <t>BANDA RUGOSA EM PRÉ-MISTURADO A FRIO SEM FORNECIMENTO DO MATERIAL BETUMINOSO (EXECUÇÃO, INCLUINDO O FORNECIMENTO DOS AGREGADOS E PINTURA  DE LIGAÇÃO)</t>
  </si>
  <si>
    <t>BANDA RUGOSA EM CONCRETO BETUMINOSO USINADO A QUENTE COM  FORNECIMENTO DO MATERIAL BETUMINOSO (EXECUÇÃO, INCLUINDO O FORNECIMENTO E TRANSPORTE DOS AGREGADOS, MATERIAL BETUMINOSO E PINTURA  DE LIGAÇÃO)</t>
  </si>
  <si>
    <t>LINHAS DE RESINA ACRILICA 0,6MM DE ESPESSURA E LARGURA  = 0,08M (EXECUÇÃO, INCLUSIVE PRÉ-MARCAÇÃO, FORNECIMENTO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</si>
  <si>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</si>
  <si>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</si>
  <si>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</si>
  <si>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</si>
  <si>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SETAS, SIMBOLOS E DIZERES DE RESINA ACRÍLICA 0,6MM DE ESPESSURA (EXECUÇÃO, INCLUINDO PRÉ-MARCAÇÃO, FORNECIMENTO E TRANSPORTE DE TODOS OS MATERIAIS)</t>
  </si>
  <si>
    <t>PRÉ-MARCAÇÃO PARA LINHAS DE SINALIZAÇÃO HORIZONTAL POR ALINHAMENTO (EXECUÇÃO, INCLUINDO FORNECIMENTO E TRANSPORTE DE TODOS OS MATERIAIS EIXO, BORDO ESQUERDO E BORDO DIREITO)</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</si>
  <si>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</si>
  <si>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</si>
  <si>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</si>
  <si>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</si>
  <si>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</si>
  <si>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</si>
  <si>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PLACA DE AÇO CARBONO COM PELÍCULA REFLETIVA GRAU TÉCNICO TIPO I DA ABNT - ESCUDO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</si>
  <si>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</si>
  <si>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</si>
  <si>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</si>
  <si>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</si>
  <si>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</si>
  <si>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</si>
  <si>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</si>
  <si>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MARCO QUILOMÉTRICO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</si>
  <si>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</si>
  <si>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PLACA DE AÇO CARBONO COM PELÍCULA REFLETIVA ALTA INTENSIDADE PRISMÁTICA TIPO III DA ABNT  - MARCADOR DE ALINHAMENTO (EXECUÇÃO, INCLUINDO FORNECIMENTO E TRANSPORTE DE TODOS OS MATERIAIS, INCLUSIVE POSTES DE SUSTENTAÇÃO)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</si>
  <si>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</si>
  <si>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</si>
  <si>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</si>
  <si>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</si>
  <si>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</si>
  <si>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BALIZADOR DE LÂMINA FLEXIVEL DE PVC, TIPO SV-BLF (EXECUÇÃO, INCLUINDO FORNECIMENTO E TRANSPORTE DE TODOS  MATERIAIS)</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</si>
  <si>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</si>
  <si>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</si>
  <si>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</si>
  <si>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</si>
  <si>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</si>
  <si>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COLOCAÇÃO DE PLACAS</t>
  </si>
  <si>
    <t>REMOÇÃO DE PLACAS</t>
  </si>
  <si>
    <t>BRAÇO PROJETADO COM ALTURA MAIOR OU IGUAL À 5,50 METROS E VÃO DE 3,80 METROS (EXECUÇÃO, INCLUINDO INSTALAÇÃO, BASE DE CONCRETO, CHUMBADORES, COLOCAÇÃO DA PLACA,FORNECIMENTO E TRANSPORTE DOS  MATERIAIS)</t>
  </si>
  <si>
    <t>BRAÇO PROJETADO COM ALTURA MAIOR OU IGUAL À 5,50 METROS E VÃO DE 4,80 METROS (EXECUÇÃO, INCLUINDO INSTALAÇÃO, BASE DE CONCRETO, CHUMBADORES, COLOCAÇÃO DA PLACA, FORNECIMENTO E TRANSPORTE DOS  MATERIAIS)</t>
  </si>
  <si>
    <t>ROÇADA MANUAL LEVE (EXECUÇÃO, INCLUINDO REMOÇÃO DO MATERIAL ATÉ 5 KM)</t>
  </si>
  <si>
    <t>ROÇADA MANUAL PESADA (EXECUÇÃO, INCLUINDO REMOÇÃO DO MATERIAL ATÉ 5 KM)</t>
  </si>
  <si>
    <t>ROÇADA MECANIZADA (EXECUÇÃO, INCLUINDO REMOÇÃO DO MATERIAL ATÉ 5 KM)</t>
  </si>
  <si>
    <t>CAPINA (EXECUÇÃO, INCLUINDO REMOÇÃO DO MATERIAL ATÉ 5 KM)</t>
  </si>
  <si>
    <t>ENCASCALHAMENTO (EXECUÇÃO, INCLUINDO ESCAVAÇÃO, CARGA E DESCARGA, UMIDECIMENTO E ESPALHAMENTO DO MATERIAL)</t>
  </si>
  <si>
    <t>CONFORMAÇÃO DO LEITO ESTRADAL, INCLUSIVE UMIDECIMENTO</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</si>
  <si>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</si>
  <si>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</si>
  <si>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</si>
  <si>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</si>
  <si>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MATA-BURRO EM TRILHOS TIPO OC.MB-01 (EXECUÇÃO, INCLUINDO ESCAVAÇÃO, FORNECIMENTO E TRANSPORTE DE TODOS OS MATERIAIS)</t>
  </si>
  <si>
    <t>REMOÇÃO DE MATA-BURRO</t>
  </si>
  <si>
    <t>DEFENSA SINGELA SEMI-MALEÁVEL SV-DSM-02 (EXECUÇÃO, INCLUINDO FORNECIMENTO, COLOCAÇÃO E TRANSPORTE DE TODOS OS MATERIAIS)</t>
  </si>
  <si>
    <t>PORTEIRA TIPO OC.PT (EXECUÇÃO, INCLUINDO ESCAVAÇÃO , FORNECIMENTO, ASSENTAMENTO E TRANSPORTE DOS  MATERIAIS)</t>
  </si>
  <si>
    <t>ARMAÇÃO DE AÇO TIPO CA-50 (EXECUÇÃO, INCLUINDO PREPARO, DOBRAGEM, COLOCAÇÃO NAS FORMAS E TRANSPORTE DE TODOS OS MATERIAIS)</t>
  </si>
  <si>
    <t>PASSEIO DE CONCRETO (FCK &gt;= 11 MPA - ESPESSURA DE 6 CM) (EXECUÇÃO, INCLUINDO FORNECIMENTO E TRANSPORTE DE TODOS OS MATERIAIS)</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</si>
  <si>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</si>
  <si>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</si>
  <si>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</si>
  <si>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</si>
  <si>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</si>
  <si>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</si>
  <si>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ARBORIZAÇÃO COM O FORNECIMENTO E TRANSPORTE DA MUDA ((EXECUÇÃO, INCLUINDO ESCAVAÇÃO, FORNECIMENTO E TRANSPORTE DA MUDA)</t>
  </si>
  <si>
    <t>TRANSPORTE DA GRAMA</t>
  </si>
  <si>
    <t>M2*KM</t>
  </si>
  <si>
    <t>LIMPEZA DE DISPOSITIVO DE DRENAGEM SUPERFICIAL (EXECUÇÃO, INCLUINDO CAPINA LATERAL NA LARGURA DE 0,20 M  E REMOÇÃO DE ENTULHO)</t>
  </si>
  <si>
    <t>LIMPEZA DE BUEIROS (EXECUÇÃO, INCLUINDO REMOÇÃO DO MATERIAL PARA LOCAL ADEQUADO)</t>
  </si>
  <si>
    <t>HXH</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</si>
  <si>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</si>
  <si>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</si>
  <si>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</si>
  <si>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</si>
  <si>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CAIAÇÃO A DUAS DEMÃOS (EXECUÇÃO, INCLUINDO FORNECIMENTO E TRANSPORTE DE TODOS OS MATERIAIS)</t>
  </si>
  <si>
    <t>TAPA BURACO - APLICAÇÃO DA MASSA (EXECUÇÃO, INCLUINDO PINTURA DE LIGAÇÃO)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</si>
  <si>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</si>
  <si>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</si>
  <si>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USINAGEM DE CBUQ PARA TAPA BURACO (EXECUÇÃO, INCLUINDO FORNECIMENTO E TRANSPORTE DOS AGREGADOS E DO MATERIAL BETUMINOSO)</t>
  </si>
  <si>
    <t>TAPA-BURACO COM CONCRETO BETUMINOSO USINADO A QUENTE ((EXECUÇÃO INCLUINDO USINAGEM, PINTURA DE LIGAÇÃO, APLICAÇÃO DA MASSA, FORNECIMENTO E TRANSPORTE DOS AGREGADOS, EXCLUI FORNECIMENTO E TRANSPORTE DO MATERIAL BETUMINOSO)</t>
  </si>
  <si>
    <t>TAPA-BURACO COM PMF COM FORNECIMENTO DO MATERIAL BETUMINOSO (EXECUÇÃO INCLUINDO USINAGEM, APLICAÇÃO DA MASSA, PINTURA DE LIGAÇÃO, FORNECIMENTO E TRANSPORTE DOS AGREGADOS E DO MATERIAL BETUMINOSO)</t>
  </si>
  <si>
    <t>REMENDO SUPERFICIAL (EXECUÇÃO, INCLUINDO ESCAVAÇÃO E CARGA DO MATERIAL GRANULAR)</t>
  </si>
  <si>
    <t>REMENDO PROFUNDO - RECOMPOSIÇÃO DA CAMADA GRANULAR (EXECUÇÃO, INCLUINDO REMOÇÃO DE CAMADA GRANULAR E REVESTIMENTO BETUMINOSO, TRANSPORTE PARA BOTA-FORA, FORNECIMENTO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</si>
  <si>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</si>
  <si>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</si>
  <si>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</si>
  <si>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</si>
  <si>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</si>
  <si>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</si>
  <si>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</si>
  <si>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</si>
  <si>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</si>
  <si>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</si>
  <si>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</si>
  <si>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</si>
  <si>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</si>
  <si>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</si>
  <si>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</si>
  <si>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</si>
  <si>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</si>
  <si>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(VOLUME COMPACTADO)</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</si>
  <si>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</si>
  <si>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</si>
  <si>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</si>
  <si>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</si>
  <si>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</si>
  <si>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</si>
  <si>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</si>
  <si>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</si>
  <si>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</si>
  <si>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</si>
  <si>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</si>
  <si>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</si>
  <si>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</si>
  <si>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</si>
  <si>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</si>
  <si>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TRANSPORTE DE PRÉ-MISTURADO A FRIO. DISTÂNCIA MÉDIA DE TRANSPORTE &lt;= 10,0 KM (DENSIDADE MATERIAL SOLTO)</t>
  </si>
  <si>
    <t>TRANSPORTE DE PRÉ-MISTURADO A FRIO. DISTÂNCIA MÉDIA DE TRANSPORTE DE 10,10 A 15,00 KM (DENSIDADE DE MATERIAL SOLTO)</t>
  </si>
  <si>
    <t>M3*KM</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</si>
  <si>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</si>
  <si>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</si>
  <si>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</si>
  <si>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</si>
  <si>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</si>
  <si>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</si>
  <si>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</si>
  <si>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</si>
  <si>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</si>
  <si>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</si>
  <si>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</si>
  <si>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</si>
  <si>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</si>
  <si>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</si>
  <si>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</si>
  <si>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</si>
  <si>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</si>
  <si>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</si>
  <si>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</si>
  <si>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</si>
  <si>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</si>
  <si>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</si>
  <si>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MURO DE ARRIMO EM CONCRETO, TIPO OC.MA-01 (EXECUÇÃO, INCLUINDO FORNECIMENTO E TRANSPORTE DE TODOS OS MATERIAIS)</t>
  </si>
  <si>
    <t>DEMOLIÇÃO DE CONCRETO SIMPLES</t>
  </si>
  <si>
    <t>DEMOLIÇÃO MECÂNICA DE CONCRETO ARMADO</t>
  </si>
  <si>
    <t>DEMOLIÇÃO DE GUARDA-CORPO, INCLUINDO A REMOÇÃO DO MATERIAL DEMOLIDO (EXECUÇÃO, INCLUINDO CARGA E TRANSPORTE DO MATERIAL DEMOLIDO)</t>
  </si>
  <si>
    <t>FORMAS PLANAS DE COMPENSADO COM REVESTIMENTO RESINADO (EXECUÇÃO, INCLUINDO DESFORMA,FORNECIMENTO E TRANSPORTE DE TODOS OS MATERIAIS)</t>
  </si>
  <si>
    <t>ESCORAMENTO DESCONTÍNUO DE VALAS (EXECUÇÃO, INCLUINDO FORNECIMENTO E TRANSPORTE DE TODOS OS MATERIAIS)</t>
  </si>
  <si>
    <t>ARGAMASSA DE CIMENTO E AREIA TRAÇO 1:3 (EXECUÇÃO, INCLUINDO FORNECIMENTO E TRANSPORTE DE TODOS OS MATERIAIS)</t>
  </si>
  <si>
    <t>CONCRETO CICLÓPICO DE  CIMENTO PORTLAND COM 30% DE PEDRA DE MÃO, FCK &gt;= 10 MPA (EXECUÇÃO, INCLUINDO O FORNECIMENTO E TRANSPORTE DOS AGREGADOS)</t>
  </si>
  <si>
    <t>CONCRETO CICLÓPICO DE  CIMENTO PORTLAND COM 30% PEDRA DE MÃO, FCK = 13,5 MPA (EXECUÇÃO, INCLUINDO O FORNECIMENTO E TRANSPORTE DOS AGREGADOS)</t>
  </si>
  <si>
    <t>CONCRETO CICLÓPICO DE CIMENTO PORTLAND COM 30% PEDRA DE MÃO, FCK= 15,0 MPA (EXECUÇÃO, INCLUINDO O FORNECIMENTO E TRANSPORTE DOS AGREGADOS)</t>
  </si>
  <si>
    <t>CONCRETO MAGRO DE CIMENTO PORTLAND FCK &gt;= 10,0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</si>
  <si>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</si>
  <si>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</si>
  <si>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</si>
  <si>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</si>
  <si>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</si>
  <si>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</si>
  <si>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</si>
  <si>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</si>
  <si>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</si>
  <si>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ENSECADEIRA DE ESTACAS PRANCHA (EXECUÇÃO, INCLUINDO O FORNECIMENTO E TRANSPORTE DE TODOS OS MATERIAIS)</t>
  </si>
  <si>
    <t>TUBULÃO A CÉU ABERTO, COM CAMISA DE CONCRETO PRÉ-MOLDADA COM DIAMETRO DE FUSTE Ø 1,20M EM SOLO (EXECUÇÃO, INCLUINDO ESCAVAÇÃO, EXCLUSIVE CONCRETO PARA CAMISA)</t>
  </si>
  <si>
    <t>TUBULÃO A CÉU ABERTO, COM CAMISA DE CONCRETO PRÉ-MOLDADA COM DIAMETRO DE FUSTE Ø 1,20M, EM ROCHA (EXECUÇÃO, INCLUINDO ESCAVAÇÃO, EXCLUSIVE CONCRETO PARA CAMISA)</t>
  </si>
  <si>
    <t>TUBULÃO A CÉU ABERTO, COM CAMISA DE CONCRETO PRÉ-MOLDADA COM DIÂMETRO DE FUSTE Ø 1,40M EM SOLO (EXECUÇÃO, INCLUINDO ESCAVAÇÃO, EXCLUSIVE CONCRETO PARA CAMISA)</t>
  </si>
  <si>
    <t>TUBULÃO COM AR COMPRIMIDO COM CAMISA DE CONCRETO PRÉ MOLDADA COM DIAMETRO DE FUSTE Ø 1,20M, EM SOLO (EXECUÇÃO, INCLUINDO ESCAVAÇÃO, EXCLUSIVE CONCRETO PARA CAMISA)</t>
  </si>
  <si>
    <t>TUBULÃO COM AR COMPRIMIDO COM CAMISA DE CONCRETO PRÉ MOLDADA COM DIAMETRO DE FUSTE Ø 1,20M, EM ROCHA (EXECUÇÃO, INCLUINDO ESCAVAÇÃO, EXCLUSIVE CONCRETO PARA CAMISA)</t>
  </si>
  <si>
    <t>TUBULÃO COM AR COMPRIMIDO COM CAMISA DE CONCRETO PRÉ MOLDADA COM DIAMETRO DE FUSTE Ø 1,40M, EM SOLO (EXECUÇÃO, INCLUINDO ESCAVAÇÃO, EXCLUSIVE CONCRETO PARA CAMISA)</t>
  </si>
  <si>
    <t>TUBULÃO COM AR COMPRIMIDO COM CAMISA DE CONCRETO PRÉ MOLDADA COM DIAMETRO DE FUSTE Ø 1,40M, EM ROCHA (EXECUÇÃO, INCLUINDO ESCAVAÇÃO, EXCLUSIVE CONCRETO PARA CAMISA)</t>
  </si>
  <si>
    <t>TUBULÃO COM AR COMPRIMIDO COM CAMISA DE CONCRETO PRÉ-MOLDADA COM DIÂMETRO DE FUSTE Ø 1,60M, EM SOLO (EXECUÇÃO, INCLUINDO ESCAVAÇÃO, EXCLUSIVE CONCRETO PARA CAMISA)</t>
  </si>
  <si>
    <t>APICOAMENTO MANUAL EM CONCRETO</t>
  </si>
  <si>
    <t>ESTRUTURA METÁLICA PARA ANDAIMES</t>
  </si>
  <si>
    <t>PLATAFORMA DE MADEIRA PARA  ANDAIMES (EXECUÇÃO, INCLUINDO FORNECIMENTO E TRANSPORTE DE TODOS OS MATERIAIS)</t>
  </si>
  <si>
    <t>FORMAS PLANAS DE MADEIRA DE PINHO DE 3ª (EXECUÇÃO, INCLUINDO DESFORMA,FORNECIMENTO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</si>
  <si>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</si>
  <si>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</si>
  <si>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10,0 MM, PROFUNDIDADE = 10 CM</t>
  </si>
  <si>
    <t>FURO EM CONCRETO Ø = 10,0 MM, PROFUNDIDADE = 15 CM</t>
  </si>
  <si>
    <t>FURO EM CONCRETO Ø = 12,5 MM, PROFUNDIDADE = 10 CM</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</si>
  <si>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</si>
  <si>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</si>
  <si>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</si>
  <si>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</si>
  <si>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</si>
  <si>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</si>
  <si>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</si>
  <si>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</si>
  <si>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</si>
  <si>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</si>
  <si>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</si>
  <si>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15 CM</t>
  </si>
  <si>
    <t>FURO EM CONCRETO Ø = 25,0 MM, PROFUNDIDADE = 20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</si>
  <si>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</si>
  <si>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</si>
  <si>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</si>
  <si>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</si>
  <si>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</si>
  <si>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</si>
  <si>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CONCRETO Ø = 75 MM, PROFUNDIDADE = 15 CM</t>
  </si>
  <si>
    <t>FURO EM ROCHA Ø = 20,0 MM, PROFUNDIDADE = 40 MM</t>
  </si>
  <si>
    <t>FURO EM ROCHA Ø = 25,0 MM, PROFUNDIDADE = 50 MM</t>
  </si>
  <si>
    <t>FURO EM ROCHA Ø = 50,0 MM, PROFUNDIDADE = 30 MM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</si>
  <si>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</si>
  <si>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</si>
  <si>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</si>
  <si>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</si>
  <si>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ESTRUTURAL COM RESISTÊNCIA FCK &gt;= 20,0 MPA (EXECUÇÃO, INCLUINDO O FORNECIMENTO DE TODOS OS MATERIAIS, EXCLUI O TRANSPORTE DOS AGREGADOS)</t>
  </si>
  <si>
    <t>CONCRETO ESTRUTURAL COM RESISTÊNCIA FCK &gt;= 21 MPA (EXECUÇÃO, INCLUINDO O FORNECIMENTO DE TODOS OS MATERIAIS, EXCLUI O TRANSPORTE DOS AGREGADOS)</t>
  </si>
  <si>
    <t>CONCRETO ESTRUTURAL COM RESISTÊNCIA FCK &gt;= 25,0 MPA (EXECUÇÃO, INCLUINDO O FORNECIMENTO DE TODOS OS MATERIAIS, EXCLUI O TRANSPORTE DOS AGREGADOS)</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</si>
  <si>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</si>
  <si>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</si>
  <si>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</si>
  <si>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</si>
  <si>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CA-50 (EXECUÇÃO, INCLUINDO PREPARO, DOBRAGEM, COLOCAÇÃO NAS FORMAS E TRANSPORTE DE TODOS OS MATERIAIS)</t>
  </si>
  <si>
    <t>ARMAÇÃO: AÇO CA-60 (EXECUÇÃO, INCLUINDO PREPARO, DOBRAGEM, COLOCAÇÃO NAS FORMAS E TRANSPORTE DE TODOS OS MATERIAIS)</t>
  </si>
  <si>
    <t>PREENCHIMENTO DE FUROS COM SIKADUR 32 OU SIMILAR (EXECUÇÃO, INCLUINDO O FORNECIMENTO E TRANSPORTE DE TODOS OS MATERIAIS, EXCLUI EXECUÇÃO DO FURO)</t>
  </si>
  <si>
    <t>PREENCHIMENTO DE FUROS COM INJEÇÃO DE EPOXI (SIKADUR - 43) (EXECUÇÃO, INCLUINDO O FORNECIMENTO DE TODOS OS MATERIAIS, EXCLUI EXECUÇÃO DO FURO)</t>
  </si>
  <si>
    <t>TRATAMENTO DE TRINCAS FINAS (EXECUÇÃO, INCLUINDO O FORNECIMENTO E TRANSPORTE DE TODOS OS MATERIAIS)</t>
  </si>
  <si>
    <t>CONCRETO DE PAVIMENTAÇÃO COM FCK &gt;= 25 MPA (EXECUÇÃO, INCLUINDO O FORNECIMENTO DE TODOS OS MATERIAIS, EXCLUI O TRANSPORTE DOS AGREGADOS)</t>
  </si>
  <si>
    <t>MASTIQUE ELÁSTICO(TIPO VEDAFLEX OU SIMILAR) (EXECUÇÃO, INCLUINDO O FORNECIMENTO E TRANSPORTE DE TODOS OS MATERIAIS)</t>
  </si>
  <si>
    <t>APARELHOS DE APOIO EM NEOPRENE FRETADO (EXECUÇÃO, INCLUINDO A APLICAÇÃO, FORNECIMENTO E TRANSPORTE DOS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</si>
  <si>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</si>
  <si>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</si>
  <si>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</si>
  <si>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</si>
  <si>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BARREIRA SIMPLES DE CONCRETO ARMADO TIPO NEW JERSEY (EXECUÇÃO, INCLUINDO  FORNECIMENTO E TRANSPORTE DE TODOS OS MATERIAIS)</t>
  </si>
  <si>
    <t>CANTONEIRA METÁLICA DE DIMENSÕES  2"X2"X5/16" (EXECUÇÃO, INCLUINDO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</si>
  <si>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</si>
  <si>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</si>
  <si>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</si>
  <si>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LIMPEZA DE SUPERFÍCIE COM JATO DE AREIA E AGUA</t>
  </si>
  <si>
    <t>LIMPEZA MANUAL E TRATAMENTO DE ARMADURA OXIDADA</t>
  </si>
  <si>
    <t>LIMPEZA DE ARMADURA COM JATO DE AREIA E ÁGUA</t>
  </si>
  <si>
    <t>DRENO DE PVC Ø = 50 MM, COMPRIMENTO UNITÁRIO = 30 CM (EXECUÇÃO, INCLUINDO O FORNECIMENTO E TRANSPORTE DE TODOS OS MATERIAIS)</t>
  </si>
  <si>
    <t>DRENO DE PVC Ø = 50 MM, COMPRIMENTO UNITÁRIO = 35 CM (EXECUÇÃO, INCLUINDO O FORNECIMENTO E TRANSPORTE DE TODOS OS MATERIAIS)</t>
  </si>
  <si>
    <t>DRENO DE PVC Ø = 50 MM, COMPRIMENTO UNITÁRIO = 40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</si>
  <si>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</si>
  <si>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</si>
  <si>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</si>
  <si>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</si>
  <si>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</si>
  <si>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40 CM (EXECUÇÃO, INCLUINDO O FORNECIMENTO E TRANSPORTE DE TODOS OS MATERIAIS)</t>
  </si>
  <si>
    <t>DRENO DE PVC Ø = 100 MM, COMPRIMENTO UNITÁRIO = 45 CM (EXECUÇÃO, INCLUINDO O FORNECIMENTO E TRANSPORTE DE TODOS OS MATERIAIS)</t>
  </si>
  <si>
    <t>DRENO DE PVC Ø = 100MM, COMPRIMENTO UNITÁRIO = 0,60M (EXECUÇÃO, INCLUINDO O FORNECIMENTO E TRANSPORTE DE TODOS OS MATERIAIS)</t>
  </si>
  <si>
    <t>CAIAÇÃO A TRÊS DEMÃOS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</si>
  <si>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</si>
  <si>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</si>
  <si>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REBOCO DE ARGAMASSA DE CIMENTO E AREIA, TRAÇO 1:5 (EXECUÇÃO, INCLUINDO O FORNECIMENTO E TRANSPORTE DE TODOS OS MATERIAIS)</t>
  </si>
  <si>
    <t>CHAPISCO DE CIMENTO E AREIA, TRAÇO 1:3 (EXECUÇÃO, INCLUINDO O FORNECIMENTO E TRANSPORTE DE TODOS OS MATERIAIS)</t>
  </si>
  <si>
    <t>PARÂMETROS BÁSICOS</t>
  </si>
  <si>
    <t>Trecho com Lastro (m)</t>
  </si>
  <si>
    <t>Trecho com Lastro</t>
  </si>
  <si>
    <t>Envoltória Areia (m³)</t>
  </si>
  <si>
    <t>Envoltória</t>
  </si>
  <si>
    <t>Lastro</t>
  </si>
  <si>
    <t>Curva 11°15'</t>
  </si>
  <si>
    <t>Curva 22°30'</t>
  </si>
  <si>
    <t>Curva 45°</t>
  </si>
  <si>
    <t>Curva 90°</t>
  </si>
  <si>
    <t>Ventosa</t>
  </si>
  <si>
    <t>Descarga</t>
  </si>
  <si>
    <t>BLOCOS DE ANCORAGEM</t>
  </si>
  <si>
    <t xml:space="preserve">Total </t>
  </si>
  <si>
    <t>E</t>
  </si>
  <si>
    <t>Forma</t>
  </si>
  <si>
    <t>Tê / Cap</t>
  </si>
  <si>
    <t>Forma de Madeira Comum (m²)</t>
  </si>
  <si>
    <t>Concreto fck=30MPa (m³)</t>
  </si>
  <si>
    <t>Concreto</t>
  </si>
  <si>
    <t>Lastro de concreto fck=10MPa (m³)</t>
  </si>
  <si>
    <t>ESCRITÓRIO DA OBRA</t>
  </si>
  <si>
    <t>74209/001</t>
  </si>
  <si>
    <t>PLACA DE IDENTIFICAÇÃO DA OBRA (2,5 X 3,0 M)</t>
  </si>
  <si>
    <t>LOCAÇÃO DE REDE</t>
  </si>
  <si>
    <t>DEMOLIÇÕES E RECOMPOSIÇÕES</t>
  </si>
  <si>
    <t>DEMOLIÇÃO DE PAVIMENTAÇÃO ASFÁLTICA COM UTILIZAÇÃO DE MARTELO PERFURADOR</t>
  </si>
  <si>
    <t>MOVIMENTAÇÃO DE TERRA</t>
  </si>
  <si>
    <t>ESCAVAÇÃO MECANIZADA DE VALAS EM SOLO SECO - PROF. ATÉ 1,5 M</t>
  </si>
  <si>
    <t>65000164</t>
  </si>
  <si>
    <t>ESCAVACAO MECANICA DE VALAS EM SOLO COM AGUA, PROF. ATE 1 ,50 M</t>
  </si>
  <si>
    <t>65000163</t>
  </si>
  <si>
    <t>ESCAVAÇÃO MECANIZADA DE VALA EM SOLO SECO - PROF. MAIOR QUE 1,5 M ATÉ 3,0 M</t>
  </si>
  <si>
    <t>ESCAVACAO MECANICA DE VALAS EM SOLO COM AGUA, PROF. MAIOR QUE 1,50 M ATE 4,00 M</t>
  </si>
  <si>
    <t>COM LENÇOL</t>
  </si>
  <si>
    <t>SEM LENÇOL</t>
  </si>
  <si>
    <t>ESCAVACAO MANUAL DE VALAS EM SOLO SECO, PROF. ATE 1.50 M</t>
  </si>
  <si>
    <t>ESCAVACAO MANUAL DE VALAS EM SOLO COM AGUA, PROF. ATE 1,50 M</t>
  </si>
  <si>
    <t>ESCAVACAO MANUAL DE VALAS EM SOLO COM AGUA, PROF. MAIOR QUE 1,50 M ATE 3,00 M</t>
  </si>
  <si>
    <t>ESCAVACAO MANUAL DE VALAS EM SOLO SECO, PROF. MAIOR QUE 1 ,50 M ATE 3,00 M</t>
  </si>
  <si>
    <t>REATERRO MANUAL DE VALAS COM COMPACTAÇÃO MECANIZADA.</t>
  </si>
  <si>
    <t>CARGA E DESCARGA MECANIZADAS DE ENTULHO EM CAMINHAO BASCULANTE</t>
  </si>
  <si>
    <t>CARGA, MANOBRAS E DESCARGA DE SOLOS</t>
  </si>
  <si>
    <t>TRANSPORTE DE ENTULHO COM CAMINHAO BASCULANTE, RODOVIA PAVIMENTADA</t>
  </si>
  <si>
    <t>ESGOTAMENTO DE AGUA COM BOMBAS</t>
  </si>
  <si>
    <t>ACERTO E NIVELAMENTO DE FUNDO DE VALA</t>
  </si>
  <si>
    <t>BERÇO DE AREIA</t>
  </si>
  <si>
    <t>ESTRUTURAS DE CONCRETO</t>
  </si>
  <si>
    <t>PREPARO DE CONCRETO MAGRO</t>
  </si>
  <si>
    <t>LANCAMENTO E ADENSAMENTO DE CONCRETO</t>
  </si>
  <si>
    <t>74157004</t>
  </si>
  <si>
    <t>PREPARO DE CONCRETO C30</t>
  </si>
  <si>
    <t>FABRICAÇÃO DE FÔRMA PARA PILARES E ESTRUTURAS SIMILARES, EM CHAPA DE MADEIRA COMPENSADA PLASTIFICADA</t>
  </si>
  <si>
    <t>65003743</t>
  </si>
  <si>
    <t>INSTALAÇÃO DE PRODUÇÃO</t>
  </si>
  <si>
    <t>SERVIÇOS COMPLEMENTARES</t>
  </si>
  <si>
    <t>CADASTRO DE REDES COM APRESENTAÇÃO DE COTAS</t>
  </si>
  <si>
    <t>PASSADICOS DE MADEIRA PARA PEDESTRES</t>
  </si>
  <si>
    <t>74219/001</t>
  </si>
  <si>
    <t>74219/002</t>
  </si>
  <si>
    <t>PASSADICOS METÁLICO PARA VEICULOS</t>
  </si>
  <si>
    <t>LIMPEZA, OPERAÇÃO E MANUTENÇÃO</t>
  </si>
  <si>
    <t>ESCORAMENTO COTÍNUO DE VALAS</t>
  </si>
  <si>
    <t>DIVISÃO DE ENGENHARIA</t>
  </si>
  <si>
    <t>MANUTENÇÃO DO CANTEIRO</t>
  </si>
  <si>
    <t>VEICULO DA ADMINISTRAÇÃO/ENGENHARIA</t>
  </si>
  <si>
    <t>REGISTRO PROFISSIONAL (EXECUÇÃO DA OBRA)</t>
  </si>
  <si>
    <t>REGISTRO PROFISSIONAL (RESPONSÁVEL TÉCNICO  DO CONTRATO)</t>
  </si>
  <si>
    <t>C100</t>
  </si>
  <si>
    <t>PLACA DE ADVERTÊNCIA</t>
  </si>
  <si>
    <t>CREA MG 01/2019</t>
  </si>
  <si>
    <t>GERAL</t>
  </si>
  <si>
    <t>QUANTIDADE / PROJETO</t>
  </si>
  <si>
    <t>PREÇO / PROJETO (R$)</t>
  </si>
  <si>
    <t>frentes de obra</t>
  </si>
  <si>
    <t>Considerando um encarregado por frente de obra</t>
  </si>
  <si>
    <t>Considerando um engenheiro durante 1,2 hora por dia por frente</t>
  </si>
  <si>
    <t>100</t>
  </si>
  <si>
    <t>DESFORMA DE ESTRUTURA - ALTURA ATÉ 1,50 M</t>
  </si>
  <si>
    <t xml:space="preserve">LOCACAO DE CONTAINER COM 1 SANITARIO, PARA ESCRITORIO                                                                                                                   </t>
  </si>
  <si>
    <t>BANHEIRO QUÍMICO</t>
  </si>
  <si>
    <t>LOCAÇÃO DE CONTAINER ALMOXARIFADO</t>
  </si>
  <si>
    <t>CANTEIRO DE OBRA  E ADMINISTRAÇÃO LOCAL</t>
  </si>
  <si>
    <t>EXECUÇÃO E COMPACTAÇÃO DE BASE COM BRITA GRADUADA SIMPLES</t>
  </si>
  <si>
    <t>EXECUÇÃO E COMPACTAÇÃO DE SUB BASE COM PEDRA RACHÃO</t>
  </si>
  <si>
    <t>EXECUÇÃO DE IMPRIMAÇÃO COM ASFALTO DILUÍDO</t>
  </si>
  <si>
    <t>CONSTRUÇÃO DE PAVIMENTO COM APLICAÇÃO DE CBUQ</t>
  </si>
  <si>
    <t>ESCAVACAO MECANICA DE VALA EM MATERIAL DE 2A. CATEGORIA ATE 1,5 M DE PROFUNDIDADE</t>
  </si>
  <si>
    <t>ESCAVACAO MECANICA DE VALA EM MATERIAL 2A. CATEGORIA DE 1,51 ATE 3,00 M DE PROFUNDIDADE</t>
  </si>
  <si>
    <t>ESCAVACAO MECANICA DE VALA EM MATERIAL 2A. CATEGORIA DE 3,01 ATE 4,50 M DE PROFUNDIDADE</t>
  </si>
  <si>
    <t>TIPO PONTALETEAMENTO</t>
  </si>
  <si>
    <t>TIPO DESCONTÍNUO</t>
  </si>
  <si>
    <t>TABELA 3 - Reaterro de solo</t>
  </si>
  <si>
    <t>Reaproveitamento</t>
  </si>
  <si>
    <t>Solo</t>
  </si>
  <si>
    <t>Jazida</t>
  </si>
  <si>
    <t xml:space="preserve">Compra de </t>
  </si>
  <si>
    <t>TABELA 4 - Distâncias de Transporte</t>
  </si>
  <si>
    <t>TABELA 5 - Lastro e Envoltória</t>
  </si>
  <si>
    <t>TABELA 6 - Largura da vala</t>
  </si>
  <si>
    <t>Tabela 7 - Escoramento</t>
  </si>
  <si>
    <t>TABELA 8 - Empolamento</t>
  </si>
  <si>
    <t>TABELA 9 - MatrizPavimento</t>
  </si>
  <si>
    <t>Volume Reaproveitado (m³)</t>
  </si>
  <si>
    <t>Volume de Solo de Jazida (m³)</t>
  </si>
  <si>
    <t>ESCAVAÇÃO E CARGA DE MATERIAL DE JAZIDA</t>
  </si>
  <si>
    <t>CARGA MECANICA DE MATERIAL PROVENIENTE DE DESMONTE DE ROCHA EM VALA</t>
  </si>
  <si>
    <t>TRANSPORTE COM CAMINHÃO BASCULANTE DE 10 M3, EM VIA URBANA PAVIMENTADA</t>
  </si>
  <si>
    <t>ASSENTAMENTO DE TUBO DE PVC DEFOFO DN150MM</t>
  </si>
  <si>
    <t>ASSENTAMENTO DE TUBO DE PVC DEFOFO DN200MM</t>
  </si>
  <si>
    <t>ASSENTAMENTO DE TUBO DE PVC DEFOFO DN250MM</t>
  </si>
  <si>
    <t>ASSENTAMENTO DE TUBO DE PVC DEFOFO DN300MM</t>
  </si>
  <si>
    <t>ASSENTAMENTO DE TAMPAO DE FERRO FUNDIDO 800 MM</t>
  </si>
  <si>
    <t>ASSENTAMENTO DE TUBO DE PVC PBA DN75MM</t>
  </si>
  <si>
    <t>ASSENTAMENTO DE TUBO DE PVC PBA DN100MM</t>
  </si>
  <si>
    <t>Anel de concreto DN 800mm (un)</t>
  </si>
  <si>
    <t>Descarga DN 800mm</t>
  </si>
  <si>
    <t>Concreto fck 30MPa (m³)</t>
  </si>
  <si>
    <t>Lastro de concreto (m³)</t>
  </si>
  <si>
    <t>Dimensão 1</t>
  </si>
  <si>
    <t>Dimensão 2</t>
  </si>
  <si>
    <t>Espessura</t>
  </si>
  <si>
    <t>Tampa</t>
  </si>
  <si>
    <t>TABELA 15 - Descarga</t>
  </si>
  <si>
    <t>Formas (m³)</t>
  </si>
  <si>
    <t>VENTOSA</t>
  </si>
  <si>
    <t>PVC DEFOFO</t>
  </si>
  <si>
    <t>Descarga 190x190cm</t>
  </si>
  <si>
    <t>Perímetro</t>
  </si>
  <si>
    <t>Alvenaria (m²)</t>
  </si>
  <si>
    <t>ALVENARIA DE BLOCOS DE CONCRETO ESTRUTURAL</t>
  </si>
  <si>
    <t>Bitola (mm)</t>
  </si>
  <si>
    <t>TABELA 16 - Descarga Massa de Armadura (kg)</t>
  </si>
  <si>
    <t>Aço Ø10 mm (kg)</t>
  </si>
  <si>
    <t>Aço Ø8 mm (kg)</t>
  </si>
  <si>
    <t>Aço Ø6,3 mm (kg)</t>
  </si>
  <si>
    <t>Aço Ø5 mm (kg)</t>
  </si>
  <si>
    <t>HIDRANTE</t>
  </si>
  <si>
    <t>Hidrante</t>
  </si>
  <si>
    <t>TABELA 17 - Hidrante</t>
  </si>
  <si>
    <t>TABELA 18 - Hidrante Massa de Armadura (kg)</t>
  </si>
  <si>
    <t>Concreto Magro</t>
  </si>
  <si>
    <t>Rachão</t>
  </si>
  <si>
    <t>Lastro de rachão (m³)</t>
  </si>
  <si>
    <t>LASTRO DE RACHÃO</t>
  </si>
  <si>
    <t>73817/002</t>
  </si>
  <si>
    <t>AÇO CA-50 DE 6,3 MM</t>
  </si>
  <si>
    <t>AÇO CA-50 DE 8,0 MM</t>
  </si>
  <si>
    <t>AÇO CA-50 DE 10,0 MM</t>
  </si>
  <si>
    <t>AÇO CA-50 DE 12,5 MM</t>
  </si>
  <si>
    <t>AÇO CA-60 DE 5,0 MM</t>
  </si>
  <si>
    <t>REGISTRO</t>
  </si>
  <si>
    <t>TABELA 19 - Registro</t>
  </si>
  <si>
    <t>TABELA 20 - Registro Massa de Armadura (kg)</t>
  </si>
  <si>
    <t>Registro 100x100</t>
  </si>
  <si>
    <t>Registro 150x150</t>
  </si>
  <si>
    <t>Resgistro</t>
  </si>
  <si>
    <t>TABELA 21 - Ventosa</t>
  </si>
  <si>
    <t>TABELA 22 - Ventosa Massa de Armadura (kg)</t>
  </si>
  <si>
    <t>TABELA 23 - Produtividade Método Convencional (m/dia)</t>
  </si>
  <si>
    <t>Ventosa 100x100</t>
  </si>
  <si>
    <t>Ventosa 150x150</t>
  </si>
  <si>
    <t>1.1</t>
  </si>
  <si>
    <t>1.2</t>
  </si>
  <si>
    <t>1.3</t>
  </si>
  <si>
    <t>1.4</t>
  </si>
  <si>
    <t>2.1</t>
  </si>
  <si>
    <t>2.2</t>
  </si>
  <si>
    <t>2.3</t>
  </si>
  <si>
    <t>3.1</t>
  </si>
  <si>
    <t>3.2</t>
  </si>
  <si>
    <t>3.3</t>
  </si>
  <si>
    <t>3.4</t>
  </si>
  <si>
    <t>3.5</t>
  </si>
  <si>
    <t>3.6</t>
  </si>
  <si>
    <t>3.7</t>
  </si>
  <si>
    <t>4.1</t>
  </si>
  <si>
    <t>4.2</t>
  </si>
  <si>
    <t>4.3</t>
  </si>
  <si>
    <t>4.4</t>
  </si>
  <si>
    <t>4.5</t>
  </si>
  <si>
    <t>4.6</t>
  </si>
  <si>
    <t>4.7</t>
  </si>
  <si>
    <t>5.1</t>
  </si>
  <si>
    <t>6.1</t>
  </si>
  <si>
    <t>6.2</t>
  </si>
  <si>
    <t>6.3</t>
  </si>
  <si>
    <t>7.1</t>
  </si>
  <si>
    <t>7.2</t>
  </si>
  <si>
    <t>8.1</t>
  </si>
  <si>
    <t>8.2</t>
  </si>
  <si>
    <t>9.1</t>
  </si>
  <si>
    <t>9.3</t>
  </si>
  <si>
    <t>10.1</t>
  </si>
  <si>
    <t>TABELA 23 - VRP</t>
  </si>
  <si>
    <t>TABELA 24 - VRP Massa de Armadura (kg)</t>
  </si>
  <si>
    <t>VRP</t>
  </si>
  <si>
    <t>PROTEÇÃO PARA DESCARGA, VENTOSA, HIDRANTE, REGISTRO E VRP</t>
  </si>
  <si>
    <t>Distância acumulada</t>
  </si>
  <si>
    <t>Curva 11°15' JGS</t>
  </si>
  <si>
    <t>Curva 22°30' JGS</t>
  </si>
  <si>
    <t>Curva 45° JGS</t>
  </si>
  <si>
    <t>Curva 90° JGS</t>
  </si>
  <si>
    <t>Tê / Cap JGS</t>
  </si>
  <si>
    <t>FD</t>
  </si>
  <si>
    <t>TUBO COM PONTA E BOLSA JUNTA ELÁSTICA JGS K7 DN300 FD</t>
  </si>
  <si>
    <t>TUBO COM PONTA E BOLSA JUNTA TRAVADA INTERNA JTI K9 DN300 FD</t>
  </si>
  <si>
    <t>CURVA 11°15' COM BOLSAS JUNTA TRAVADA INTERNA JTI DN300 FD</t>
  </si>
  <si>
    <t>CURVA 11°15' COM BOLSAS JUNTA ELÁSTICA JGS DN300 FD</t>
  </si>
  <si>
    <t>CURVA 22°30' COM BOLSAS JUNTA TRAVADA INTERNA JTI DN300 FD</t>
  </si>
  <si>
    <t>CURVA 22°30' COM BOLSAS JUNTA ELÁSTICA JGS DN300 FD</t>
  </si>
  <si>
    <t>LUVA COM BOLSAS JUNTA ELÁSTICA JGS DN300 FD</t>
  </si>
  <si>
    <t>CURVA 90° COM BOLSAS JUNTA TRAVADA INTERNA JTI DN300 FD</t>
  </si>
  <si>
    <t>CURVA 90° COM BOLSAS JUNTA ELÁSTICA JGS DN300 FD</t>
  </si>
  <si>
    <t>TUBO COM FLANGE E PONTA PN16 DN300x1,50m FD</t>
  </si>
  <si>
    <t>VÁLVULA BORBOLETA FLANGEADA COM CABEÇOTE E MECANISMO DE REDUÇÃO TIPO PORCA VIAJANTE COM A POSSIBILIDADE DE MOTORIZAÇÃO FUTURA COM ACIONAMENTO VERTICAL VOLTADO PARA CIMA PN16 DN300 FD</t>
  </si>
  <si>
    <t>JUNTA DE DESMONTAGEM TRAVADA AXIALMENTE PN16 DN300 FD</t>
  </si>
  <si>
    <t xml:space="preserve">VÁLVULA DE CONTROLE - FUNÇÃO REDUTORA DE PRESSÃO PN16 DN300 </t>
  </si>
  <si>
    <t>TOCO COM FLANGES PN16 DN300x0,25m FD</t>
  </si>
  <si>
    <t>TÊ DE REDUÇÃO COM BOLSAS JUNTA ELÁSTICA JGS DN300x100 FD</t>
  </si>
  <si>
    <t>CAP COM BOLSA JUNTA TRAVADA INTERNA JTI DN300 FD</t>
  </si>
  <si>
    <t>CAP COM BOLSA JUNTA ELÁSTICA JGS DN300 FD</t>
  </si>
  <si>
    <t>ARRUELA DE BORRACHA PARA JUNTA FLANGEADA PN16 DN300 EPDM</t>
  </si>
  <si>
    <t>TÊ COM BOLSAS JUNTA TRAVADA INTERNA JTI DN300 FD</t>
  </si>
  <si>
    <t>TÊ COM BOLSAS JUNTA ELÁSTICA JGS DN300 FD</t>
  </si>
  <si>
    <t>REDUÇÃO COM PONTA E BOLSA JUNTA ELÁSTICA JGS DN300x150 FD</t>
  </si>
  <si>
    <t>REDUÇÃO COM PONTA E BOLSA JUNTA ELÁSTICA JGS DN150x100 FD</t>
  </si>
  <si>
    <t>JUNTA DE DESMONTAGEM TRAVADA AXIALMENTE PN10 DN300 FD</t>
  </si>
  <si>
    <t>VÁLVULA BORBOLETA FLANGEADA COM CABEÇOTE E MECANISMO DE REDUÇÃO TIPO PORCA VIAJANTE COM A POSSIBILIDADE DE MOTORIZAÇÃO FUTURA COM ACIONAMENTO VERTICAL VOLTADO PARA CIMA PN10 DN300 FD</t>
  </si>
  <si>
    <t>TUBO COM FLANGE E PONTA PN10 DN300x1,50m FD</t>
  </si>
  <si>
    <t>TUBO COM FLANGE E PONTA PN10 DN100x1,00m FD</t>
  </si>
  <si>
    <t>VÁLVULA DE GAVETA COM FLANGES E CUNHA DE BORRACHA CORPO CURTO COM VOLANTE PN10 DN100 FD</t>
  </si>
  <si>
    <t>TUBO COM FLANGE E PONTA PN10 DN100x1,50m FD</t>
  </si>
  <si>
    <t>TAMPÃO PARA TRÁFEGO INTENSO, COM ABERTURA ARTICULADA DUPLA E POR RÓTULA ÚNICA, TRAVA DE SEGURANÇA E ANEL DE APOIO INTEGRADO AO TELAR CONFORME NBR10160, CLASSE D400 PARA VÃO Ø60cm FD</t>
  </si>
  <si>
    <t>TAMPÃO PARA TRÁFEGO INTENSO, COM ABERTURA ARTICULADA DUPLA E POR RÓTULA ÚNICA, TRAVA DE SEGURANÇA E ANEL DE APOIO INTEGRADO AO TELAR CONFORME NBR10160, CLASSE D400 PARA VÃO Ø80cm FD</t>
  </si>
  <si>
    <t>ARRUELA DE BORRACHA PARA JUNTA FLANGEADA PN10 DN100 EPDM</t>
  </si>
  <si>
    <t>PARAFUSOS COM PORCAS SEXTAVADAS E ARRUELAS METÁLICAS PN10 Ø16mmx80mm DN100 AÇO</t>
  </si>
  <si>
    <t>ARRUELA DE BORRACHA PARA JUNTA FLANGEADA PN10 DN300 EPDM</t>
  </si>
  <si>
    <t>PARAFUSOS COM PORCAS SEXTAVADAS E ARRUELAS METÁLICAS PN16 Ø24mmx100mm DN300 AÇO</t>
  </si>
  <si>
    <t>TÊ DE REDUÇÃO COM BOLSAS JUNTA ELÁSTICA JGS DN300x150 FD</t>
  </si>
  <si>
    <t>TUBO COM FLANGE E PONTA PN10 DN150x1,00m FD</t>
  </si>
  <si>
    <t>VÁLVULA DE GAVETA COM FLANGES E CUNHA DE BORRACHA CORPO CURTO COM CABEÇOTE PN10 DN150 FD</t>
  </si>
  <si>
    <t>TUBO COM FLANGE E PONTA PN10 DN150x1,50m FD</t>
  </si>
  <si>
    <t>VÁLVULA DE GAVETA COM FLANGES E CUNHA DE BORRACHA CORPO CURTO COM CABEÇOTE PN10 DN100 FD</t>
  </si>
  <si>
    <t>ARRUELA DE BORRACHA PARA JUNTA FLANGEADA PN10 DN150 EPDM</t>
  </si>
  <si>
    <t>PARAFUSOS COM PORCAS SEXTAVADAS E ARRUELAS METÁLICAS PN10 Ø20mmx90mm DN150 AÇO</t>
  </si>
  <si>
    <t>LUVA DE CORRER COM BOLSAS JUNTA MECÂNICA JM DN300 FD</t>
  </si>
  <si>
    <t>TUBO COM FLANGE E PONTA PN16 DN300x0,95m FD</t>
  </si>
  <si>
    <t>TÊ DE REDUÇÃO COM FLANGES PN16 DN300x100 FD</t>
  </si>
  <si>
    <t>TÊ DE REDUÇÃO COM FLANGES PN10 DN300x100 FD</t>
  </si>
  <si>
    <t>VÁLVULA DE GAVETA COM FLANGES E CUNHA DE BORRACHA CORPO CURTO COM VOLANTE PN16 DN100 FD</t>
  </si>
  <si>
    <t>TAMPÃO FD VENTILADO, ARTICULADO CLASSE D-400 ABERTURA MÍNIMA 600mm FD</t>
  </si>
  <si>
    <t>ARRUELA DE BORRACHA PARA JUNTA FLANGEADA PN16 DN100 EPDM</t>
  </si>
  <si>
    <t>PARAFUSOS COM PORCAS SEXTAVADAS E ARRUELAS METÁLICAS PN16 Ø16mmx80mm DN100 AÇO</t>
  </si>
  <si>
    <t>TUBO COM FLANGE E PONTA PN16 DN300x1,00m FD</t>
  </si>
  <si>
    <t>TUBO COM FLANGE E PONTA PN10 DN300x1,00m FD</t>
  </si>
  <si>
    <t>TÊ DE REDUÇÃO COM FLANGES PN16 DN300x200 FD</t>
  </si>
  <si>
    <t>TÊ DE REDUÇÃO COM FLANGES PN10 DN300x200 FD</t>
  </si>
  <si>
    <t>REDUÇÃO COM FLANGES PN16 DN200x150 FD</t>
  </si>
  <si>
    <t>REDUÇÃO COM FLANGES PN10 DN200x150 FD</t>
  </si>
  <si>
    <t>CURVA 90° COM FLANGES PN16 DN150 FD</t>
  </si>
  <si>
    <t>CURVA 90° COM FLANGES PN10 DN150 FD</t>
  </si>
  <si>
    <t>VÁLVULA DE GAVETA COM FLANGES E CUNHA DE BORRACHA CORPO CURTO COM VOLANTE PN16 DN150 FD</t>
  </si>
  <si>
    <t>VÁLVULA DE GAVETA COM FLANGES E CUNHA DE BORRACHA CORPO CURTO COM VOLANTE PN10 DN150 FD</t>
  </si>
  <si>
    <t>TUBO COM FLANGE E PONTA PN16 DN150x1,15m FD</t>
  </si>
  <si>
    <t>TUBO COM FLANGE E PONTA PN10 DN150x1,15m FD</t>
  </si>
  <si>
    <t>ARRUELA DE BORRACHA PARA JUNTA FLANGEADA PN16 DN150 EPDM</t>
  </si>
  <si>
    <t>PARAFUSOS COM PORCAS SEXTAVADAS E ARRUELAS METÁLICAS PN16 Ø20mmx90mm DN150 AÇO</t>
  </si>
  <si>
    <t>ARRUELA DE BORRACHA PARA JUNTA FLANGEADA PN16 DN200 EPDM</t>
  </si>
  <si>
    <t>PARAFUSOS COM PORCAS SEXTAVADAS E ARRUELAS METÁLICAS PN16 Ø20mmx90mm DN200 AÇO</t>
  </si>
  <si>
    <t>ARRUELA DE BORRACHA PARA JUNTA FLANGEADA PN10 DN200 EPDM</t>
  </si>
  <si>
    <t>PARAFUSOS COM PORCAS SEXTAVADAS E ARRUELAS METÁLICAS PN10 Ø20mmx90mm DN200 AÇO</t>
  </si>
  <si>
    <t>TÊ DE REDUÇÃO COM BOLSAS JUNTA TRAVADA INTERNA JTI DN300x150 FD</t>
  </si>
  <si>
    <t>LUVA DE CORRER COM BOLSAS JUNTA MECÂNICA JM DN150 FD</t>
  </si>
  <si>
    <t>TUBO COM FLANGE E PONTA PN16 DN150x1,00m FD</t>
  </si>
  <si>
    <t>VÁLVULA DE GAVETA COM FLANGES E CUNHA DE BORRACHA CORPO CURTO COM CABEÇOTE PN16 DN150 FD</t>
  </si>
  <si>
    <t>TUBO COM FLANGE E PONTA PN16 DN300x1,15m FD</t>
  </si>
  <si>
    <t>TUBO COM FLANGE E PONTA PN10 DN300x1,15m FD</t>
  </si>
  <si>
    <t>VENTOSA TRÍPLICE FUNÇÃO COM FLANGES PN10 DN100 FD</t>
  </si>
  <si>
    <t>VENTOSA TRÍPLICE FUNÇÃO COM FLANGES PN16 DN100 FD</t>
  </si>
  <si>
    <t>PARAFUSOS COM PORCAS SEXTAVADAS E ARRUELAS METÁLICAS PN10 Ø20mmx100mm DN300 AÇO</t>
  </si>
  <si>
    <t>LUVA COM BOLSAS JUNTA ELÁSTICA JGS DN150 FD</t>
  </si>
  <si>
    <t>LUVA COM BOLSAS JUNTA ELÁSTICA JGS DN100 FD</t>
  </si>
  <si>
    <t>CURVA 11°15' COM BOLSAS JUNTA ELÁSTICA JGS DN150 FD</t>
  </si>
  <si>
    <t>CURVA 11°15' COM BOLSAS JUNTA ELÁSTICA JGS DN100 FD</t>
  </si>
  <si>
    <t>CURVA 22°30' COM BOLSAS JUNTA ELÁSTICA JGS DN150 FD</t>
  </si>
  <si>
    <t>CURVA 22°30' COM BOLSAS JUNTA ELÁSTICA JGS DN100 FD</t>
  </si>
  <si>
    <t>CURVA 45° COM BOLSAS JUNTA ELÁSTICA JGS DN150 FD</t>
  </si>
  <si>
    <t>CAP COM BOLSA JUNTA ELÁSTICA JGS DN100 FD</t>
  </si>
  <si>
    <t>TÊ COM BOLSAS JUNTA ELÁSTICA JGS DN100 FD</t>
  </si>
  <si>
    <t>CURVA 90° COM BOLSAS JUNTA ELÁSTICA JGS DN100 FD</t>
  </si>
  <si>
    <t>LUVA DE CORRER COM BOLSAS JUNTA MECÂNICA JM DN100 FD</t>
  </si>
  <si>
    <t>TUBO COM FLANGE E PONTA PN10 DN100x1,15m FD</t>
  </si>
  <si>
    <t>TÊ COM FLANGES PN10 DN100 FD</t>
  </si>
  <si>
    <t>CURVA 90° COM FLANGES PN10 DN100 FD</t>
  </si>
  <si>
    <t>TÊ DE REDUÇÃO COM FLANGES PN10 DN150x100 FD</t>
  </si>
  <si>
    <t>TUBO COM FLANGE E PONTA PN10 DN100x0,90m FD</t>
  </si>
  <si>
    <t>VÁLVULA DE GAVETA COM FLANGES E CUNHA DE BORRACHA CORPO CURTO COM CABEÇOTE PN10 DN50 FD</t>
  </si>
  <si>
    <t>VENTOSA TRÍPLICE FUNÇÃO COM FLANGES PN10 DN50 FD</t>
  </si>
  <si>
    <t>ARRUELA DE BORRACHA PARA JUNTA FLANGEADA PN10 DN50 EPDM</t>
  </si>
  <si>
    <t>PARAFUSOS COM PORCAS SEXTAVADAS E ARRUELAS METÁLICAS PN10 Ø16mmx80mm DN50 AÇO</t>
  </si>
  <si>
    <t>VÁLVULA DE GAVETA COM FLANGES E CUNHA DE BORRACHA CORPO CURTO COM VOLANTE PN10 DN50 FD</t>
  </si>
  <si>
    <t>TUBO COM PONTA E BOLSA JUNTA ELÁSTICA JGS K7 DN200 FD</t>
  </si>
  <si>
    <t>LUVA DE CORRER COM BOLSAS JUNTA MECÂNICA JM DN200 FD</t>
  </si>
  <si>
    <t>LUVA COM BOLSAS JUNTA ELÁSTICA JGS DN200 FD</t>
  </si>
  <si>
    <t>CURVA 11°15' COM BOLSAS JUNTA ELÁSTICA JGS DN200 FD</t>
  </si>
  <si>
    <t>CURVA 22°30' COM BOLSAS JUNTA ELÁSTICA JGS DN200 FD</t>
  </si>
  <si>
    <t>CURVA 45° COM BOLSAS JUNTA ELÁSTICA JGS DN200 FD</t>
  </si>
  <si>
    <t>CURVA 90° COM BOLSAS JUNTA ELÁSTICA JGS DN200 FD</t>
  </si>
  <si>
    <t>CAP COM BOLSA JUNTA ELÁSTICA JGS DN150 FD</t>
  </si>
  <si>
    <t>CURVA 45° COM BOLSAS JUNTA ELÁSTICA JGS DN100 FD</t>
  </si>
  <si>
    <t>TUBO COM PONTA E BOLSA JUNTA TRAVADA INTERNA JTI K7 DN300 FD</t>
  </si>
  <si>
    <t>TUBO COM PONTA E BOLSA JUNTA ELÁSTICA JGS K7 DN150 FD</t>
  </si>
  <si>
    <t>TÊ DE REDUÇÃO COM BOLSAS JUNTA ELÁSTICA JGS DN150x100 FD</t>
  </si>
  <si>
    <t>TÊ DE REDUÇÃO COM BOLSAS JUNTA ELÁSTICA JGS DN200x100 FD</t>
  </si>
  <si>
    <t>TÊ DE REDUÇÃO COM BOLSAS JUNTA ELÁSTICA JGS DN200x150 FD</t>
  </si>
  <si>
    <t>REDUÇÃO COM PONTA E BOLSA JUNTA ELÁSTICA JGS DN200x150 FD</t>
  </si>
  <si>
    <t>TUBO COM FLANGE E PONTA PN10 DN200x1,15m FD</t>
  </si>
  <si>
    <t>TÊ DE REDUÇÃO COM FLANGES PN10 DN200x100 FD</t>
  </si>
  <si>
    <t>EXTREMIDADE FLANGE E BOLSA JUNTA ELÁSTICA JGS DN100 FD</t>
  </si>
  <si>
    <t>HIDRANTE DE COLUNA SIMPLES PN10 DN100 FD</t>
  </si>
  <si>
    <t>TAMPÃO PARA ACESSO AO REGISTRO, ABERTURA MÍNIMA 100mm FD</t>
  </si>
  <si>
    <t>Caixas</t>
  </si>
  <si>
    <t>CURVA 11°15' COM BOLSAS JUNTA TRAVADA EXTERNA JTE DN800 FD</t>
  </si>
  <si>
    <t>TUBO COM PONTA E BOLSA JUNTA TRAVADA EXTERNA JTE K9 DN800 FD</t>
  </si>
  <si>
    <t>TUBO COM PONTA E BOLSA JUNTA TRAVADA EXTERNA JTE K7 DN800 FD</t>
  </si>
  <si>
    <t>CURVA 22°30' COM BOLSAS JUNTA TRAVADA EXTERNA JTE DN300 FD</t>
  </si>
  <si>
    <t>CURVA 45° COM BOLSAS JUNTA TRAVADA EXTERNA JTE DN300 FD</t>
  </si>
  <si>
    <t>CURVA 90° COM BOLSAS JUNTA TRAVADA EXTERNA JTE DN300 FD</t>
  </si>
  <si>
    <t>VÁLVULA DE GAVETA COM BOLSAS E CUNHA DE BORRACHA PARA TUBOS DE PVC/PBA COM CABEÇOTE DN75 FD</t>
  </si>
  <si>
    <t>TUBO COM FLANGE E PONTA PN10 DN200x1,10m FD</t>
  </si>
  <si>
    <t>LUVA DE CORRER COM BOLSAS JUNTA MECÂNICA JM DN250 FD</t>
  </si>
  <si>
    <t>TUBO COM FLANGE E PONTA PN10 DN250x1,10m FD</t>
  </si>
  <si>
    <t>TÊ DE REDUÇÃO COM FLANGES PN10 DN250x150 FD</t>
  </si>
  <si>
    <t>ARRUELA DE BORRACHA PARA JUNTA FLANGEADA PN10 DN250 EPDM</t>
  </si>
  <si>
    <t>PARAFUSOS COM PORCAS SEXTAVADAS E ARRUELAS METÁLICAS PN10 Ø20mmx90mm DN250 AÇO</t>
  </si>
  <si>
    <t>LUVA DE CORRER COM BOLSAS JUNTA MECÂNICA JM DN400 FD</t>
  </si>
  <si>
    <t>TUBO COM FLANGE E PONTA PN10 DN400x1,00m FD</t>
  </si>
  <si>
    <t>TÊ DE REDUÇÃO COM FLANGES PN10 DN400x200 FD</t>
  </si>
  <si>
    <t>CURVA 90° COM FLANGES PN10 DN200 FD</t>
  </si>
  <si>
    <t>ARRUELA DE BORRACHA PARA JUNTA FLANGEADA PN10 DN400 EPDM</t>
  </si>
  <si>
    <t>PARAFUSOS COM PORCAS SEXTAVADAS E ARRUELAS METÁLICAS PN10 Ø24mmx110mm DN400 AÇO</t>
  </si>
  <si>
    <t>EXTREMIDADE FLANGE E PONTA COM ABA DE VEDAÇÃO PN10 DN100x0,70m FD</t>
  </si>
  <si>
    <t>JUNTA DE DESMONTAGEM TRAVADA AXIALMENTE PN10 DN100 FD</t>
  </si>
  <si>
    <t>HIDRÔMETRO - A SER DEFINIDO PELA CESAMA DN100 FD</t>
  </si>
  <si>
    <t>CURVA 90° COM FLANGES E PÉ PN10 DN100 FD</t>
  </si>
  <si>
    <t>TUBO COM FLANGES PN10 DN100x0,65m FD</t>
  </si>
  <si>
    <t>TÊ COM BOLSAS JUNTA ELÁSTICA JGS DN150 FD</t>
  </si>
  <si>
    <t>TÊ DE REDUÇÃO COM BOLSAS JUNTA ELÁSTICA JGS DN250x100 FD</t>
  </si>
  <si>
    <t>TUBO COM FLANGES PN10 DN100x1,00m FD</t>
  </si>
  <si>
    <t>TUBO COM FLANGE E PONTA PN10 DN200x1,35m FD</t>
  </si>
  <si>
    <t>VÁLVULA BORBOLETA FLANGEADA COM VOLANTE E MECANISMO DE REDUÇÃO TIPO COROA SEM FIM COM A POSSIBILIDADE DE MOTORIZAÇÃO FUTURA COM ACIONAMENTO VERTICAL VOLTADO PARA CIMA PN10 DN200 FD</t>
  </si>
  <si>
    <t>TUBO COM FLANGE E PONTA PN10 DN250x1,25m FD</t>
  </si>
  <si>
    <t>VÁLVULA BORBOLETA FLANGEADA COM VOLANTE E MECANISMO DE REDUÇÃO TIPO COROA SEM FIM COM A POSSIBILIDADE DE MOTORIZAÇÃO FUTURA COM ACIONAMENTO VERTICAL VOLTADO PARA CIMA PN10 DN250 FD</t>
  </si>
  <si>
    <t>TUBO COM FLANGE E PONTA PN10 DN300x1,25m FD</t>
  </si>
  <si>
    <t>VÁLVULA BORBOLETA FLANGEADA COM VOLANTE E MECANISMO DE REDUÇÃO TIPO COROA SEM FIM COM A POSSIBILIDADE DE MOTORIZAÇÃO FUTURA COM ACIONAMENTO VERTICAL VOLTADO PARA CIMA PN10 DN300 FD</t>
  </si>
  <si>
    <t>TUBO COM FLANGE E PONTA PN10 DN400x1,30m FD</t>
  </si>
  <si>
    <t>VÁLVULA BORBOLETA FLANGEADA COM VOLANTE E MECANISMO DE REDUÇÃO TIPO COROA SEM FIM COM A POSSIBILIDADE DE MOTORIZAÇÃO FUTURA COM ACIONAMENTO VERTICAL VOLTADO PARA CIMA PN10 DN400 FD</t>
  </si>
  <si>
    <t>COLAR DE TOMADA DN75x3/4" PVC</t>
  </si>
  <si>
    <t>VENTOSA TRÍPLICE FUNÇÃO ROSCÁVEL DN3/4" PVC</t>
  </si>
  <si>
    <t>TÊ DE REDUÇÃO COM FLANGES PN10 DN100X50 FD</t>
  </si>
  <si>
    <t>TÊ DE REDUÇÃO COM FLANGES PN10 DN150X50 FD</t>
  </si>
  <si>
    <t>TÊ DE REDUÇÃO COM FLANGES PN10 DN200x50 FD</t>
  </si>
  <si>
    <t>TUBO COM FLANGE E PONTA PN10 DN250x1,00m FD</t>
  </si>
  <si>
    <t>TÊ DE REDUÇÃO COM FLANGES PN10 DN250x50 FD</t>
  </si>
  <si>
    <t>TÊ DE REDUÇÃO COM FLANGES PN10 DN400x100 FD</t>
  </si>
  <si>
    <t>VÁLVULA BORBOLETA FLANGEADA COM VOLANTE E MECANISMO DE REDUÇÃO TIPO COROA SEM FIM COM A POSSIBILIDADE DE MOTORIZAÇÃO FUTURA COM ACIONAMENTO VERTICAL VOLTADO PARA CIMA PN16 DN150 FD</t>
  </si>
  <si>
    <t>C103</t>
  </si>
  <si>
    <t>C104</t>
  </si>
  <si>
    <t>C105</t>
  </si>
  <si>
    <t>C106</t>
  </si>
  <si>
    <t>C107</t>
  </si>
  <si>
    <t>C108</t>
  </si>
  <si>
    <t>C109</t>
  </si>
  <si>
    <t>C110</t>
  </si>
  <si>
    <t>C111</t>
  </si>
  <si>
    <t>C112</t>
  </si>
  <si>
    <t>C113</t>
  </si>
  <si>
    <t>C114</t>
  </si>
  <si>
    <t>C115</t>
  </si>
  <si>
    <t>C116</t>
  </si>
  <si>
    <t>C117</t>
  </si>
  <si>
    <t>C118</t>
  </si>
  <si>
    <t>C120</t>
  </si>
  <si>
    <t>C121</t>
  </si>
  <si>
    <t>C122</t>
  </si>
  <si>
    <t>C123</t>
  </si>
  <si>
    <t>C124</t>
  </si>
  <si>
    <t>C125</t>
  </si>
  <si>
    <t>C126</t>
  </si>
  <si>
    <t>C127</t>
  </si>
  <si>
    <t>C128</t>
  </si>
  <si>
    <t>C129</t>
  </si>
  <si>
    <t>C130</t>
  </si>
  <si>
    <t>C131</t>
  </si>
  <si>
    <t>C132</t>
  </si>
  <si>
    <t>C133</t>
  </si>
  <si>
    <t>C134</t>
  </si>
  <si>
    <t>C135</t>
  </si>
  <si>
    <t>C136</t>
  </si>
  <si>
    <t>C137</t>
  </si>
  <si>
    <t>C138</t>
  </si>
  <si>
    <t>C139</t>
  </si>
  <si>
    <t>C140</t>
  </si>
  <si>
    <t>C141</t>
  </si>
  <si>
    <t>C142</t>
  </si>
  <si>
    <t>C143</t>
  </si>
  <si>
    <t>C144</t>
  </si>
  <si>
    <t>C147</t>
  </si>
  <si>
    <t>C148</t>
  </si>
  <si>
    <t>C149</t>
  </si>
  <si>
    <t>C150</t>
  </si>
  <si>
    <t>C151</t>
  </si>
  <si>
    <t>C152</t>
  </si>
  <si>
    <t>C153</t>
  </si>
  <si>
    <t>C154</t>
  </si>
  <si>
    <t>C155</t>
  </si>
  <si>
    <t>C156</t>
  </si>
  <si>
    <t>C157</t>
  </si>
  <si>
    <t>C158</t>
  </si>
  <si>
    <t>C159</t>
  </si>
  <si>
    <t>C160</t>
  </si>
  <si>
    <t>C161</t>
  </si>
  <si>
    <t>C162</t>
  </si>
  <si>
    <t>C163</t>
  </si>
  <si>
    <t>C164</t>
  </si>
  <si>
    <t>C166</t>
  </si>
  <si>
    <t>C167</t>
  </si>
  <si>
    <t>C168</t>
  </si>
  <si>
    <t>C169</t>
  </si>
  <si>
    <t>C170</t>
  </si>
  <si>
    <t>C171</t>
  </si>
  <si>
    <t>C172</t>
  </si>
  <si>
    <t>C173</t>
  </si>
  <si>
    <t>C174</t>
  </si>
  <si>
    <t>C175</t>
  </si>
  <si>
    <t>C176</t>
  </si>
  <si>
    <t>C177</t>
  </si>
  <si>
    <t>C178</t>
  </si>
  <si>
    <t>C179</t>
  </si>
  <si>
    <t>C180</t>
  </si>
  <si>
    <t>C181</t>
  </si>
  <si>
    <t>C183</t>
  </si>
  <si>
    <t>C184</t>
  </si>
  <si>
    <t>C185</t>
  </si>
  <si>
    <t>C186</t>
  </si>
  <si>
    <t>C187</t>
  </si>
  <si>
    <t>C188</t>
  </si>
  <si>
    <t>C189</t>
  </si>
  <si>
    <t>C190</t>
  </si>
  <si>
    <t>C192</t>
  </si>
  <si>
    <t>C193</t>
  </si>
  <si>
    <t>C194</t>
  </si>
  <si>
    <t>C195</t>
  </si>
  <si>
    <t>C196</t>
  </si>
  <si>
    <t>C197</t>
  </si>
  <si>
    <t>C198</t>
  </si>
  <si>
    <t>C199</t>
  </si>
  <si>
    <t>C200</t>
  </si>
  <si>
    <t>C201</t>
  </si>
  <si>
    <t>C202</t>
  </si>
  <si>
    <t>C203</t>
  </si>
  <si>
    <t>C204</t>
  </si>
  <si>
    <t>C205</t>
  </si>
  <si>
    <t>C206</t>
  </si>
  <si>
    <t>C207</t>
  </si>
  <si>
    <t>C208</t>
  </si>
  <si>
    <t>C209</t>
  </si>
  <si>
    <t>C210</t>
  </si>
  <si>
    <t>C211</t>
  </si>
  <si>
    <t>C212</t>
  </si>
  <si>
    <t>C213</t>
  </si>
  <si>
    <t>C215</t>
  </si>
  <si>
    <t>C216</t>
  </si>
  <si>
    <t>C217</t>
  </si>
  <si>
    <t>C218</t>
  </si>
  <si>
    <t>C219</t>
  </si>
  <si>
    <t>C220</t>
  </si>
  <si>
    <t>C221</t>
  </si>
  <si>
    <t>C222</t>
  </si>
  <si>
    <t>C223</t>
  </si>
  <si>
    <t>C224</t>
  </si>
  <si>
    <t>C227</t>
  </si>
  <si>
    <t>C228</t>
  </si>
  <si>
    <t>C229</t>
  </si>
  <si>
    <t>C230</t>
  </si>
  <si>
    <t>C231</t>
  </si>
  <si>
    <t>C232</t>
  </si>
  <si>
    <t>C233</t>
  </si>
  <si>
    <t>C234</t>
  </si>
  <si>
    <t>C235</t>
  </si>
  <si>
    <t>C236</t>
  </si>
  <si>
    <t>C237</t>
  </si>
  <si>
    <t>C238</t>
  </si>
  <si>
    <t>C239</t>
  </si>
  <si>
    <t>C240</t>
  </si>
  <si>
    <t>C241</t>
  </si>
  <si>
    <t>C242</t>
  </si>
  <si>
    <t>C243</t>
  </si>
  <si>
    <t>C244</t>
  </si>
  <si>
    <t>C245</t>
  </si>
  <si>
    <t>C246</t>
  </si>
  <si>
    <t>C247</t>
  </si>
  <si>
    <t>C248</t>
  </si>
  <si>
    <t>C249</t>
  </si>
  <si>
    <t>C255</t>
  </si>
  <si>
    <t>C257</t>
  </si>
  <si>
    <t>C258</t>
  </si>
  <si>
    <t>C259</t>
  </si>
  <si>
    <t>C260</t>
  </si>
  <si>
    <t>C261</t>
  </si>
  <si>
    <t>C262</t>
  </si>
  <si>
    <t>C263</t>
  </si>
  <si>
    <t>C264</t>
  </si>
  <si>
    <t>C266</t>
  </si>
  <si>
    <t>C267</t>
  </si>
  <si>
    <t>C268</t>
  </si>
  <si>
    <t>C269</t>
  </si>
  <si>
    <t>C270</t>
  </si>
  <si>
    <t>C271</t>
  </si>
  <si>
    <t>C272</t>
  </si>
  <si>
    <t>C273</t>
  </si>
  <si>
    <t>C274</t>
  </si>
  <si>
    <t>C275</t>
  </si>
  <si>
    <t>C276</t>
  </si>
  <si>
    <t>C277</t>
  </si>
  <si>
    <t>C278</t>
  </si>
  <si>
    <t>HIDROMAR</t>
  </si>
  <si>
    <t>FERREIRA COSTA - TIGRE</t>
  </si>
  <si>
    <t>FERREIRA COSTA - AMANCO</t>
  </si>
  <si>
    <t>LEROY MERLIN</t>
  </si>
  <si>
    <t>MERCADO LIVRE</t>
  </si>
  <si>
    <t>AGROMETAL</t>
  </si>
  <si>
    <t>REDE</t>
  </si>
  <si>
    <t>Interligações</t>
  </si>
  <si>
    <t>DN rede do registro</t>
  </si>
  <si>
    <t>Solo-cimento</t>
  </si>
  <si>
    <t>Colchão de brita (m³)</t>
  </si>
  <si>
    <t>Colchão de solo-cimento (m³)</t>
  </si>
  <si>
    <t>Armadura</t>
  </si>
  <si>
    <t>(kg)</t>
  </si>
  <si>
    <t>Aço 6,3mm (Kg)</t>
  </si>
  <si>
    <t>CORTE E DOBRA DE AÇO CA-50, DIÂMETRO DE 6,3 MM, UTILIZADO EM ESTRUTURAS DIVERSAS, EXCETO LAJES.</t>
  </si>
  <si>
    <t>20078</t>
  </si>
  <si>
    <t>101</t>
  </si>
  <si>
    <t>ASSENTAMENTO DE TUBO DE PVC DEFOFO DN100MM</t>
  </si>
  <si>
    <t>C279</t>
  </si>
  <si>
    <t>DESCARGAS DN100x100</t>
  </si>
  <si>
    <t>DESCARGAS DN150x100</t>
  </si>
  <si>
    <t>TUBO COM FLANGE E PONTA PN10 DN150x1,10m FD</t>
  </si>
  <si>
    <t>VENTOSAS DN100x50</t>
  </si>
  <si>
    <t>VENTOSAS DN150x50</t>
  </si>
  <si>
    <t>REGISTROS DN100</t>
  </si>
  <si>
    <t>CAIXA PARA REGISTROS E INTERLIGAÇÕES</t>
  </si>
  <si>
    <t>BERMAD</t>
  </si>
  <si>
    <t>C280</t>
  </si>
  <si>
    <t>VÁLVULA BORBOLETA FLANGEADA COM VOLANTE E MECANISMO DE REDUÇÃO TIPO COROA SEM FIM COM A POSSIBILIDADE DE MOTORIZAÇÃO FUTURA COM ACIONAMENTO VERTICAL VOLTADO PARA CIMA PN10 DN150 FD</t>
  </si>
  <si>
    <t>METALCASTY</t>
  </si>
  <si>
    <t>DUCASS</t>
  </si>
  <si>
    <t>ITA</t>
  </si>
  <si>
    <t>CASA DAS VÁLVULAS</t>
  </si>
  <si>
    <t>FACTUM</t>
  </si>
  <si>
    <t>CRITÉRIOS DE MEDIÇÃO</t>
  </si>
  <si>
    <t>ITENS</t>
  </si>
  <si>
    <t>REFERÊNCIA</t>
  </si>
  <si>
    <t>CÓDIGO</t>
  </si>
  <si>
    <t>VCW</t>
  </si>
  <si>
    <t>FORNECEDOR 6</t>
  </si>
  <si>
    <t>PREÇO 6</t>
  </si>
  <si>
    <t>FORNECEDOR 7</t>
  </si>
  <si>
    <t>PREÇO 7</t>
  </si>
  <si>
    <t>COTAÇÕES</t>
  </si>
  <si>
    <t>Este item será medido por % de avanço da obra e compreende os custos de administração local como:
1) Mão de obra: Engenheiro Civil; Encarregado de Obras;
2) Despesas administrativas: Taxas CREA; Gasolina; Aluguel de veículo;</t>
  </si>
  <si>
    <t>Este serviço será medido pela área efetiva da placa instalada e compreende o fornecimento, pintura, instalação e manutenção das placas para a adequada identificação da obra.</t>
  </si>
  <si>
    <t>Este serviço será medido pela área efetiva da placa instalada e compreende o fornecimento, pintura, instalação e manutenção das placas para a adequada sinalização da obra.</t>
  </si>
  <si>
    <t>Este serviço será medido por metro e compreende na locação da rede/adutora a ser executada e todos os materiais necessários para a execução do serviço.</t>
  </si>
  <si>
    <t>Este serviço será medido pela área obtida através do produto da extensão da vala, pela largura de escavação e compreende o rompimento ou remoção da pavimentação e/ou passeio existentes, disposição provisória do material ao longo das valas, quando possível e limpeza da área de serviço.</t>
  </si>
  <si>
    <t>Este serviço será medido por mês de locação.</t>
  </si>
  <si>
    <t>Este serviço será medido pelo volume asfaltado conforme extensão e largura de escavação normatizada especificados em projeto acrescida em sobrelargura projetada e compreende o fornecimento de 5cm de concreto asfáltico, transporte até a pista, armazenamento e execução.</t>
  </si>
  <si>
    <t>Este serviço será medido por kg, e corresponde ao fornecimento de aço CA-60 de 5,0mm, com corte, dobra, montagem e colocação em caixaria.</t>
  </si>
  <si>
    <t>Este serviço será medido por kg, e corresponde ao fornecimento de aço CA-50 de 6,3mm, com corte, dobra, montagem e colocação em caixaria.</t>
  </si>
  <si>
    <t>Este serviço será medido por kg, e corresponde ao fornecimento de aço CA-50 de 8,0mm, com corte, dobra, montagem e colocação em caixaria.</t>
  </si>
  <si>
    <t>Este serviço será medido por kg, e corresponde ao fornecimento de aço CA-50 de 10,0mm, com corte, dobra, montagem e colocação em caixaria.</t>
  </si>
  <si>
    <t>Este item será medido em área e corresponderá a montagem das formas utilizadas para a concretagem da estrutura.</t>
  </si>
  <si>
    <t>FABRICAÇÃO, MONTAGEM E DESMONTAGEM DE FORMA PARA RADIER, EM MADEIRA SERRADA, 4 UTILIZAÇÕES</t>
  </si>
  <si>
    <t>Este item será medido em área e corresponderá a desmontagem das formas utilizadas para a concretagem da estrutura.</t>
  </si>
  <si>
    <t>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t>
  </si>
  <si>
    <t>Este serviço será medido pela área de superfície executada conforme especificação de projeto medindo a escavação da vala pela largura acrescida da sobrelargura de projeto e compreende o fornecimento do ligante asfáltico, transporte até a pista, armazenamento e execução.</t>
  </si>
  <si>
    <t>Este serviço será medido pelas áreas das superfície laterais efetivamente escorada em profundidade especificada em projeto e compreende a execução da estrutura de contenção das paredes da vala, inspeção e manutenção permanente, com execução de todos os reparos e reforços necessários à segurança. Inclusive desmonte e remoção do material componente da estrutura de escoramento após a sua utilização.</t>
  </si>
  <si>
    <t>Este serviço será medido pelo volume executado conforme especificado em projeto e compreende o fornecimento de materiais no local de utilização, carga, transporte, descarga, preparo e regularização da superfície, homogeneização, umidecimento e compactação da base em brita.</t>
  </si>
  <si>
    <t>Este serviço será medido pelo volume executado conforme especificado em projeto e compreende o fornecimento de materiais no local de utilização, carga, transporte, descarga, preparo e regularização da superfície, homogeneização, umidecimento e compactação da base solo cimento.</t>
  </si>
  <si>
    <t xml:space="preserve">Este serviço será medido por hora de utilização do equipamento e compreende a execução dos serviços necessários ao esgotamento de água com bombas elétrica e/ou bombas alimentadas por combustão, instalação das bombas e mangotes, operação e manutenção de todo o sistema, incluindo o consumo de eletricidade e sua posterior retirada. </t>
  </si>
  <si>
    <t>Este serviço será medido por metro cúbico, e compreende o lançamento, espalhamento e homogeneização do material, em camadas de espessura entre 20 e 25cm, compactação mecânica com compactador manual tipo soquete vibratório, nivelamento, acabamento e limpeza final.</t>
  </si>
  <si>
    <t>Este serviço será medido pelo volume de solo a ser destinado para bota fora, acrescido com o seu respectivo empolamento.</t>
  </si>
  <si>
    <t>Este serviço será medido pelo volume de entulho a ser destinado para bota fora, acrescido com o seu respectivo empolamento.</t>
  </si>
  <si>
    <t>Este serviço será medido pelo produto do volume escavado pela distância média de transporte conforme projeto, e compreende o transporte de material escavado em rodovia ou rua até bota fora ou local propício para despejo.</t>
  </si>
  <si>
    <t>Este serviço será medido pelo volume de rocha a ser destinado para bota fora, acrescido com o seu respectivo empolamento.</t>
  </si>
  <si>
    <t>Este serviço será medido pelo produto do volume escavado em jazida pela distância média de transporte conforme projeto, e compreende o transporte do material em rodovia ou rua até a obra.</t>
  </si>
  <si>
    <t>Esse serviço será medido por área, sendo realizado quando a escavação atingir a cota indicada no projeto.</t>
  </si>
  <si>
    <t>Este serviço será medido por volume fornecido de areia média em m³, sem contabilizar os valores de carga e transporte</t>
  </si>
  <si>
    <t>Este serviço será medido pelo volume de escavação de forma mecânica em material de 1ª categoria seco, sendo este  volume total escavado em uma profundidade de até 1,5 metros e uma largura de vala conforme normatização e projetos técnicos.</t>
  </si>
  <si>
    <t>Este serviço será medido pelo volume de escavação de forma mecânica em material de 1ª categoria seco, sendo este  volume total escavado na faixa de profundidade de 1,5 a 3,0 metros e uma largura de vala conforme normatização e projetos técnicos.</t>
  </si>
  <si>
    <t>Este serviço será medido pelo volume de escavação de forma mecânica em material de 1ª categoria com água, sendo este  volume total escavado na faixa de profundidade de 1,5 a 3,0 metros e uma largura de vala conforme normatização e projetos técnicos.</t>
  </si>
  <si>
    <t>Este serviço será medido pelo volume de escavação de forma manual em material de 1ª categoria seco, sendo este  volume total escavado em uma profundidade de até 1,5 metros e uma largura de vala conforme normatização e projetos técnicos.</t>
  </si>
  <si>
    <t>Este serviço será medido pelo volume de escavação de forma manual em material de 1ª categoria seco, sendo este  volume total escavado na faixa de profundidade de 1,5 a 3,0 metros e uma largura de vala conforme normatização e projetos técnicos.</t>
  </si>
  <si>
    <t>Este serviço será medido pelo volume de escavação de forma manual em material de 1ª categoria com água, sendo este  volume total escavado em uma profundidade de até 1,5 metros e uma largura de vala conforme normatização e projetos técnicos.</t>
  </si>
  <si>
    <t>Este serviço será medido pelo volume de escavação de forma manual em material de 1ª categoria com água, sendo este  volume total escavado na faixa de profundidade de 1,5 a 3,0 metros e uma largura de vala conforme normatização e projetos técnicos.</t>
  </si>
  <si>
    <t>Este serviço será medido pelo volume de escavação de forma mecânica em material de 2ª categoria, sendo este  volume total escavado na faixa de profundidade de 1,5 a 3,0 metros e uma largura de vala conforme normatização e projetos técnicos.</t>
  </si>
  <si>
    <t>Este serviço será medido pelo volume de escavação mecânica de rocha dura, a frio.</t>
  </si>
  <si>
    <t>Este serviço será medido pelo volume de escavação de forma mecânica em jazida.</t>
  </si>
  <si>
    <t>Este serviço será medido pelo volume medido no projeto e compreende o lançamento, adensamento, acabamento, desempeno, cura, correção de defeitos ou lesões de qualquer natureza e preparo das juntas de concretagem.</t>
  </si>
  <si>
    <t>Este serviço será medido pelo volume medido no projeto e compreende a execução do concreto em obra e transporte horizontal.</t>
  </si>
  <si>
    <t>Este serviço será medido por metro e corresponde ao assentamento dos tubos em PVC PBA com junta elástica integrada. Compreende a carga, transporte até o canteiro de obras e descarga no local de montagem efetiva. Limpeza, movimentação horizontal e vertical, posicionamento, nivelamento, alinhamento, apoios, travamentos, execução das juntas e teste de estanqueidade.</t>
  </si>
  <si>
    <t>Este serviço será medido por metro e corresponde ao assentamento dos tubos em PVC DEFOFO com junta elástica integrada. Compreende a carga, transporte até o canteiro de obras e descarga no local de montagem efetiva. Limpeza, movimentação horizontal e vertical, posicionamento, nivelamento, alinhamento, apoios, travamentos, execução das juntas e teste de estanqueidade.</t>
  </si>
  <si>
    <t xml:space="preserve">Este serviço será medido por unidade de anel de concreto armado D=0,80m H=0,50m instalado em obra e compreende o fornecimento, carga, transporte, descarga, preparo do local e instalação dos anéis conforme projeto. </t>
  </si>
  <si>
    <t xml:space="preserve">Este serviço será medido pela área líquida das paredes de alvenaria estrutural (m²). Todos os vãos deverão ser descontados. </t>
  </si>
  <si>
    <t>Este item será medido por unidade assentada. Compreende chumbamento, assentamento e nivelamento do tampão, inclusive materiais necessários para fixação.</t>
  </si>
  <si>
    <t>Este serviço será medido pela extensão total da linha das obras cadastradas.</t>
  </si>
  <si>
    <t>Este item será medido em área e corresponde à superfície onde será realizada a limpeza.</t>
  </si>
  <si>
    <t>Este serviço será medido por área de passadiço de madeira utilizado, conforme especificado em projeto.</t>
  </si>
  <si>
    <t>Este serviço será medido por área de passadiço metálico utilizado, conforme especificado em projeto.</t>
  </si>
  <si>
    <t>9.2</t>
  </si>
  <si>
    <t>COMPOSIÇÃO DE BDI E BASE DE PREÇOS</t>
  </si>
  <si>
    <t>COMPOSIÇÃO DE BDI:</t>
  </si>
  <si>
    <t>Base de cálculo: Acórdão nº 2.622/2014 - TCU Plenário (TC 036.076/2011-2) - Faixas aceitáveis para valores de Taxas de Benefícios e Despesas Indiretas (BDI)</t>
  </si>
  <si>
    <t>FÓRMULA:</t>
  </si>
  <si>
    <t>Onde:</t>
  </si>
  <si>
    <r>
      <rPr>
        <b/>
        <sz val="9"/>
        <color theme="1"/>
        <rFont val="Arial"/>
        <family val="2"/>
      </rPr>
      <t>BDI = LDI:</t>
    </r>
    <r>
      <rPr>
        <sz val="9"/>
        <color theme="1"/>
        <rFont val="Arial"/>
        <family val="2"/>
      </rPr>
      <t xml:space="preserve"> bonificações e despesas indiretas (BDI) ou lucros e despesas indretas (LDI)</t>
    </r>
  </si>
  <si>
    <r>
      <t>AC:</t>
    </r>
    <r>
      <rPr>
        <sz val="9"/>
        <color theme="1"/>
        <rFont val="Arial"/>
        <family val="2"/>
      </rPr>
      <t xml:space="preserve"> taxa de rateio da administração central </t>
    </r>
  </si>
  <si>
    <r>
      <t>DF:</t>
    </r>
    <r>
      <rPr>
        <sz val="9"/>
        <color theme="1"/>
        <rFont val="Arial"/>
        <family val="2"/>
      </rPr>
      <t xml:space="preserve"> taxa representativa das despesas financeiras </t>
    </r>
  </si>
  <si>
    <r>
      <t xml:space="preserve">S: </t>
    </r>
    <r>
      <rPr>
        <sz val="9"/>
        <color theme="1"/>
        <rFont val="Arial"/>
        <family val="2"/>
      </rPr>
      <t xml:space="preserve">taxa representativa de seguros </t>
    </r>
  </si>
  <si>
    <r>
      <t>G:</t>
    </r>
    <r>
      <rPr>
        <sz val="9"/>
        <color theme="1"/>
        <rFont val="Arial"/>
        <family val="2"/>
      </rPr>
      <t xml:space="preserve"> taxa que representa o ônus das garantias exigidas em edital</t>
    </r>
  </si>
  <si>
    <r>
      <t xml:space="preserve">R: </t>
    </r>
    <r>
      <rPr>
        <sz val="9"/>
        <color theme="1"/>
        <rFont val="Arial"/>
        <family val="2"/>
      </rPr>
      <t xml:space="preserve">riscos e imprevistos </t>
    </r>
  </si>
  <si>
    <r>
      <t>I:</t>
    </r>
    <r>
      <rPr>
        <sz val="9"/>
        <color theme="1"/>
        <rFont val="Arial"/>
        <family val="2"/>
      </rPr>
      <t> taxa representativa dos impostos (PIS, COFINS, ISS e CPRB)</t>
    </r>
  </si>
  <si>
    <r>
      <t xml:space="preserve">L: </t>
    </r>
    <r>
      <rPr>
        <sz val="9"/>
        <color theme="1"/>
        <rFont val="Arial"/>
        <family val="2"/>
      </rPr>
      <t>lucro</t>
    </r>
  </si>
  <si>
    <t>Item Componente do BDI</t>
  </si>
  <si>
    <t>Mínimo</t>
  </si>
  <si>
    <t>Máximo</t>
  </si>
  <si>
    <t>Adotado</t>
  </si>
  <si>
    <t>AC</t>
  </si>
  <si>
    <t xml:space="preserve">Taxa de Rateio da Administração Central </t>
  </si>
  <si>
    <t>S+G</t>
  </si>
  <si>
    <t xml:space="preserve">Seguro + Garantia </t>
  </si>
  <si>
    <t>R</t>
  </si>
  <si>
    <t xml:space="preserve">Taxa de Risco </t>
  </si>
  <si>
    <t>DF</t>
  </si>
  <si>
    <t xml:space="preserve">Taxa de Despesas Financeiras </t>
  </si>
  <si>
    <t>Taxa de Lucro</t>
  </si>
  <si>
    <t>I</t>
  </si>
  <si>
    <t>Taxa de tributos</t>
  </si>
  <si>
    <t>COFINS</t>
  </si>
  <si>
    <t>PIS</t>
  </si>
  <si>
    <t>ISS</t>
  </si>
  <si>
    <t>CPRB</t>
  </si>
  <si>
    <t>Taxa de Rateio da Administração Central</t>
  </si>
  <si>
    <t>Taxa de Despesas Financeiras</t>
  </si>
  <si>
    <t>Notas:</t>
  </si>
  <si>
    <t>3) Alíquotas do PIS e COFINS definidas pelo Decreto nº 4.524/2002.</t>
  </si>
  <si>
    <t>5) Alíquota da Contribuição Previdenciária sobre Receita Bruta (CPRB) definida pela Lei 13.161/2015. Não aplicada a desoneração.</t>
  </si>
  <si>
    <t>BASE DE PREÇOS E CUSTOS DE REFERÊNCIA:</t>
  </si>
  <si>
    <t>COMPOSIÇÃO DO BDI - OBRAS E SERVIÇOS</t>
  </si>
  <si>
    <t>COMPOSIÇÃO DO BDI - MATERIAIS E EQUIPAMENTOS</t>
  </si>
  <si>
    <t>Aço Ø5,0 mm (kg)</t>
  </si>
  <si>
    <t>Total BDI - Obras e Serviços</t>
  </si>
  <si>
    <t>Total BDI - Materiais e Equipamentos</t>
  </si>
  <si>
    <t>Data base: Agosto/2019</t>
  </si>
  <si>
    <t>1) SINAPI - Sistema Nacional de Pesquisa de Custos e Índices da Construção Civil - Minas Gerais - Agosto/2019 - Não desonerado.</t>
  </si>
  <si>
    <t>2) COPASA - Companhia de Saneamento de Minas Gerais - Base Sudeste - Agosto/2019.</t>
  </si>
  <si>
    <t>3) SETOP - Secretaria de Estado de Transportes e Obras Públicas - Minas Gerais/Região Central - Abril/2019</t>
  </si>
  <si>
    <t>4) Alíquota do Imposto Sobre Serviço (ISS) definida pela Lei Municipal nº 10.630/03 alterada pela Lei 11.500 de 20/12/2007 - Art. 7 - Categoria 7.02.</t>
  </si>
  <si>
    <t>1) Valores de mínimo e máximo descritos no acórdão nº 2.622/2013 - TCU Plenário.</t>
  </si>
  <si>
    <t>CRONOGRAMA DE EXECUÇÃO DAS OBRAS</t>
  </si>
  <si>
    <t>MESES</t>
  </si>
  <si>
    <t>Nº</t>
  </si>
  <si>
    <t xml:space="preserve">DESCRIÇÃO </t>
  </si>
  <si>
    <t>TOTAL SERVIÇOS</t>
  </si>
  <si>
    <t>MENSAL</t>
  </si>
  <si>
    <t>-</t>
  </si>
  <si>
    <t>ACUMULADO</t>
  </si>
  <si>
    <t>CRONOGRAMA</t>
  </si>
  <si>
    <t>TRANSPORTE COM CAMINHÃO BASCULANTE PARA BOTA FORA, EM VIA URBANA PAVIMENTADA</t>
  </si>
  <si>
    <t>SER</t>
  </si>
  <si>
    <t>MAT</t>
  </si>
  <si>
    <t>PRODUTO 5 - VOLUME V - PACOTE ÚNICO</t>
  </si>
  <si>
    <t>ZONA "D" - BAIRROS TEIXEIRA ATÉ SAGRADO CORAÇÃO DE JESUS</t>
  </si>
  <si>
    <t>REDE DE DISTRIBUÇÃO</t>
  </si>
  <si>
    <t>C281</t>
  </si>
  <si>
    <t>TUBO COM PONTA E BOLSA MPVC JEI 1,6MPA DEFOFO DN150</t>
  </si>
  <si>
    <t>VRP E INTERLIGAÇÃO 02</t>
  </si>
  <si>
    <t>C282</t>
  </si>
  <si>
    <t>TÊ COM BOLSAS JUNTA ELÁSTICA JGS DN200 FD</t>
  </si>
  <si>
    <t>C283</t>
  </si>
  <si>
    <t>TUBO COM FLANGE E PONTA PN10 DN200x0,75m FD</t>
  </si>
  <si>
    <t>C284</t>
  </si>
  <si>
    <t>VÁLVULA DE GAVETA COM FLANGES E CUNHA DE BORRACHA CORPO CURTO COM VOLANTE PN10 DN200 FD</t>
  </si>
  <si>
    <t>C285</t>
  </si>
  <si>
    <t>TUBO COM FLANGE E PONTA PN10 DN200x1,00m FD</t>
  </si>
  <si>
    <t>C286</t>
  </si>
  <si>
    <t>EXTREMIDADE FLANGE E PONTA COM ABA DE VEDAÇÃO PN10 DN200x0,70m FD</t>
  </si>
  <si>
    <t>C287</t>
  </si>
  <si>
    <t>JUNTA DE DESMONTAGEM TRAVADA AXIALMENTE PN10 DN200 FD</t>
  </si>
  <si>
    <t>C288</t>
  </si>
  <si>
    <t>VÁLVULA DE CONTROLE - FUNÇÃO REDUTORA DE PRESSÃO PN10 DN200</t>
  </si>
  <si>
    <t>DESCARGAS DN200x100</t>
  </si>
  <si>
    <t>VENTOSAS DN200x50</t>
  </si>
  <si>
    <t>REGISTROS DN150</t>
  </si>
  <si>
    <t>REGISTROS DN200</t>
  </si>
  <si>
    <t>C289</t>
  </si>
  <si>
    <t>TUBO COM FLANGE E PONTA PN10 DN200x1,20m FD</t>
  </si>
  <si>
    <t>HIDRANTES DN150x100</t>
  </si>
  <si>
    <t>HIDRANTES DN200x100</t>
  </si>
  <si>
    <t>TABELA 14 - Blocos de ancoragem Tê/CAP</t>
  </si>
  <si>
    <t>TABELA 13 - Blocos de ancoragem Curva 90°</t>
  </si>
  <si>
    <t>TABELA 12 - Blocos de ancoragem Curva 45°</t>
  </si>
  <si>
    <t>TABELA 11 - Blocos de ancoragem Curva 22°30'</t>
  </si>
  <si>
    <t>TABELA 10 - Blocos de ancoragem Curva 11°15'</t>
  </si>
  <si>
    <t>6.4</t>
  </si>
  <si>
    <t>8.1.1</t>
  </si>
  <si>
    <t>8.1.2</t>
  </si>
  <si>
    <t>8.1.3</t>
  </si>
  <si>
    <t>8.1.4</t>
  </si>
  <si>
    <t>8.1.5</t>
  </si>
  <si>
    <t>8.1.6</t>
  </si>
  <si>
    <t>8.1.7</t>
  </si>
  <si>
    <t>8.2.1</t>
  </si>
  <si>
    <t>8.2.2</t>
  </si>
  <si>
    <t>8.2.3</t>
  </si>
  <si>
    <t>8.2.4</t>
  </si>
  <si>
    <t>8.2.5</t>
  </si>
  <si>
    <t>8.2.6</t>
  </si>
  <si>
    <t>8.2.7</t>
  </si>
  <si>
    <t>8.2.8</t>
  </si>
  <si>
    <t>8.2.9</t>
  </si>
  <si>
    <t>8.2.10</t>
  </si>
  <si>
    <t>8.2.11</t>
  </si>
  <si>
    <t>8.3</t>
  </si>
  <si>
    <t>8.3.1</t>
  </si>
  <si>
    <t>8.3.2</t>
  </si>
  <si>
    <t>8.3.3</t>
  </si>
  <si>
    <t>8.3.4</t>
  </si>
  <si>
    <t>8.3.5</t>
  </si>
  <si>
    <t>8.3.6</t>
  </si>
  <si>
    <t>8.3.7</t>
  </si>
  <si>
    <t>8.3.8</t>
  </si>
  <si>
    <t>8.3.9</t>
  </si>
  <si>
    <t>8.3.10</t>
  </si>
  <si>
    <t>8.3.11</t>
  </si>
  <si>
    <t>8.4</t>
  </si>
  <si>
    <t>8.4.1</t>
  </si>
  <si>
    <t>8.4.2</t>
  </si>
  <si>
    <t>8.4.3</t>
  </si>
  <si>
    <t>8.4.4</t>
  </si>
  <si>
    <t>8.4.5</t>
  </si>
  <si>
    <t>8.4.6</t>
  </si>
  <si>
    <t>8.4.7</t>
  </si>
  <si>
    <t>8.4.8</t>
  </si>
  <si>
    <t>8.4.9</t>
  </si>
  <si>
    <t>8.4.10</t>
  </si>
  <si>
    <t>8.5</t>
  </si>
  <si>
    <t>8.5.1</t>
  </si>
  <si>
    <t>8.5.2</t>
  </si>
  <si>
    <t>8.5.3</t>
  </si>
  <si>
    <t>8.5.4</t>
  </si>
  <si>
    <t>8.5.5</t>
  </si>
  <si>
    <t>8.5.6</t>
  </si>
  <si>
    <t>8.5.7</t>
  </si>
  <si>
    <t>8.5.8</t>
  </si>
  <si>
    <t>8.5.9</t>
  </si>
  <si>
    <t>8.5.10</t>
  </si>
  <si>
    <t>8.5.11</t>
  </si>
  <si>
    <t>8.6</t>
  </si>
  <si>
    <t>8.6.1</t>
  </si>
  <si>
    <t>8.6.2</t>
  </si>
  <si>
    <t>8.6.3</t>
  </si>
  <si>
    <t>8.6.4</t>
  </si>
  <si>
    <t>8.6.5</t>
  </si>
  <si>
    <t>8.6.6</t>
  </si>
  <si>
    <t>8.6.7</t>
  </si>
  <si>
    <t>8.6.8</t>
  </si>
  <si>
    <t>8.6.9</t>
  </si>
  <si>
    <t>8.6.10</t>
  </si>
  <si>
    <t>11.1</t>
  </si>
  <si>
    <t>11.1.1</t>
  </si>
  <si>
    <t>11.1.1.1</t>
  </si>
  <si>
    <t>11.1.1.2</t>
  </si>
  <si>
    <t>11.1.1.3</t>
  </si>
  <si>
    <t>11.1.1.4</t>
  </si>
  <si>
    <t>11.1.1.5</t>
  </si>
  <si>
    <t>11.1.1.6</t>
  </si>
  <si>
    <t>11.1.1.7</t>
  </si>
  <si>
    <t>11.1.1.8</t>
  </si>
  <si>
    <t>11.1.1.9</t>
  </si>
  <si>
    <t>11.1.1.10</t>
  </si>
  <si>
    <t>11.1.1.11</t>
  </si>
  <si>
    <t>11.1.1.12</t>
  </si>
  <si>
    <t>11.1.1.13</t>
  </si>
  <si>
    <t>11.1.1.14</t>
  </si>
  <si>
    <t>11.1.1.15</t>
  </si>
  <si>
    <t>11.1.1.16</t>
  </si>
  <si>
    <t>11.1.1.17</t>
  </si>
  <si>
    <t>11.1.1.18</t>
  </si>
  <si>
    <t>11.1.1.19</t>
  </si>
  <si>
    <t>11.1.1.20</t>
  </si>
  <si>
    <t>11.1.1.21</t>
  </si>
  <si>
    <t>11.1.1.22</t>
  </si>
  <si>
    <t>11.1.1.23</t>
  </si>
  <si>
    <t>11.1.1.24</t>
  </si>
  <si>
    <t>11.1.1.25</t>
  </si>
  <si>
    <t>11.1.1.26</t>
  </si>
  <si>
    <t>11.1.2</t>
  </si>
  <si>
    <t>11.1.2.1</t>
  </si>
  <si>
    <t>11.1.2.2</t>
  </si>
  <si>
    <t>11.1.2.3</t>
  </si>
  <si>
    <t>11.1.2.4</t>
  </si>
  <si>
    <t>11.1.2.5</t>
  </si>
  <si>
    <t>11.1.2.6</t>
  </si>
  <si>
    <t>11.1.2.7</t>
  </si>
  <si>
    <t>11.1.2.8</t>
  </si>
  <si>
    <t>11.1.2.9</t>
  </si>
  <si>
    <t>11.1.2.10</t>
  </si>
  <si>
    <t>11.1.2.11</t>
  </si>
  <si>
    <t>11.1.2.12</t>
  </si>
  <si>
    <t>11.1.2.13</t>
  </si>
  <si>
    <t>11.1.2.14</t>
  </si>
  <si>
    <t>11.1.2.15</t>
  </si>
  <si>
    <t>11.1.2.16</t>
  </si>
  <si>
    <t>11.1.2.17</t>
  </si>
  <si>
    <t>11.1.2.18</t>
  </si>
  <si>
    <t>11.1.2.19</t>
  </si>
  <si>
    <t>11.1.2.20</t>
  </si>
  <si>
    <t>11.1.2.21</t>
  </si>
  <si>
    <t>11.1.2.22</t>
  </si>
  <si>
    <t>11.1.2.23</t>
  </si>
  <si>
    <t>11.1.2.24</t>
  </si>
  <si>
    <t>11.1.2.25</t>
  </si>
  <si>
    <t>11.1.2.26</t>
  </si>
  <si>
    <t>11.1.3</t>
  </si>
  <si>
    <t>11.1.3.1</t>
  </si>
  <si>
    <t>11.1.3.2</t>
  </si>
  <si>
    <t>11.1.3.3</t>
  </si>
  <si>
    <t>11.1.3.4</t>
  </si>
  <si>
    <t>11.1.3.5</t>
  </si>
  <si>
    <t>11.1.3.6</t>
  </si>
  <si>
    <t>11.1.3.7</t>
  </si>
  <si>
    <t>11.1.3.8</t>
  </si>
  <si>
    <t>11.1.3.9</t>
  </si>
  <si>
    <t>11.1.3.10</t>
  </si>
  <si>
    <t>11.1.4</t>
  </si>
  <si>
    <t>11.1.4.1</t>
  </si>
  <si>
    <t>11.1.4.2</t>
  </si>
  <si>
    <t>11.1.4.3</t>
  </si>
  <si>
    <t>11.1.4.4</t>
  </si>
  <si>
    <t>11.1.4.5</t>
  </si>
  <si>
    <t>11.1.4.6</t>
  </si>
  <si>
    <t>11.1.4.7</t>
  </si>
  <si>
    <t>11.1.4.8</t>
  </si>
  <si>
    <t>11.1.4.9</t>
  </si>
  <si>
    <t>11.1.4.10</t>
  </si>
  <si>
    <t>11.1.4.11</t>
  </si>
  <si>
    <t>11.1.4.12</t>
  </si>
  <si>
    <t>11.1.4.13</t>
  </si>
  <si>
    <t>11.1.5</t>
  </si>
  <si>
    <t>11.1.5.1</t>
  </si>
  <si>
    <t>11.1.5.2</t>
  </si>
  <si>
    <t>11.1.5.3</t>
  </si>
  <si>
    <t>11.1.5.4</t>
  </si>
  <si>
    <t>11.1.5.5</t>
  </si>
  <si>
    <t>11.1.5.6</t>
  </si>
  <si>
    <t>11.1.5.7</t>
  </si>
  <si>
    <t>11.1.5.8</t>
  </si>
  <si>
    <t>11.1.5.9</t>
  </si>
  <si>
    <t>11.1.5.10</t>
  </si>
  <si>
    <t>11.1.5.11</t>
  </si>
  <si>
    <t>11.1.5.12</t>
  </si>
  <si>
    <t>11.1.5.13</t>
  </si>
  <si>
    <t>11.1.6</t>
  </si>
  <si>
    <t>11.1.6.1</t>
  </si>
  <si>
    <t>11.1.6.2</t>
  </si>
  <si>
    <t>11.1.6.3</t>
  </si>
  <si>
    <t>11.1.6.4</t>
  </si>
  <si>
    <t>11.1.6.5</t>
  </si>
  <si>
    <t>11.1.6.6</t>
  </si>
  <si>
    <t>11.1.6.7</t>
  </si>
  <si>
    <t>11.1.6.8</t>
  </si>
  <si>
    <t>11.1.6.9</t>
  </si>
  <si>
    <t>11.1.6.10</t>
  </si>
  <si>
    <t>11.1.7</t>
  </si>
  <si>
    <t>11.1.7.1</t>
  </si>
  <si>
    <t>11.1.7.2</t>
  </si>
  <si>
    <t>11.1.7.3</t>
  </si>
  <si>
    <t>11.1.7.4</t>
  </si>
  <si>
    <t>11.1.7.5</t>
  </si>
  <si>
    <t>11.1.7.6</t>
  </si>
  <si>
    <t>11.1.7.7</t>
  </si>
  <si>
    <t>11.1.7.8</t>
  </si>
  <si>
    <t>11.1.7.9</t>
  </si>
  <si>
    <t>11.1.7.10</t>
  </si>
  <si>
    <t>11.1.8</t>
  </si>
  <si>
    <t>11.1.8.1</t>
  </si>
  <si>
    <t>11.1.8.2</t>
  </si>
  <si>
    <t>11.1.8.3</t>
  </si>
  <si>
    <t>11.1.8.4</t>
  </si>
  <si>
    <t>11.1.8.5</t>
  </si>
  <si>
    <t>11.1.8.6</t>
  </si>
  <si>
    <t>11.1.8.7</t>
  </si>
  <si>
    <t>11.1.8.8</t>
  </si>
  <si>
    <t>11.1.8.9</t>
  </si>
  <si>
    <t>11.1.8.10</t>
  </si>
  <si>
    <t>11.1.9</t>
  </si>
  <si>
    <t>11.1.9.1</t>
  </si>
  <si>
    <t>11.1.9.2</t>
  </si>
  <si>
    <t>11.1.9.3</t>
  </si>
  <si>
    <t>11.1.9.4</t>
  </si>
  <si>
    <t>11.1.9.5</t>
  </si>
  <si>
    <t>11.1.9.6</t>
  </si>
  <si>
    <t>11.1.10</t>
  </si>
  <si>
    <t>11.1.10.1</t>
  </si>
  <si>
    <t>11.1.10.2</t>
  </si>
  <si>
    <t>11.1.10.3</t>
  </si>
  <si>
    <t>11.1.10.4</t>
  </si>
  <si>
    <t>11.1.10.5</t>
  </si>
  <si>
    <t>11.1.10.6</t>
  </si>
  <si>
    <t>11.1.11</t>
  </si>
  <si>
    <t>11.1.13.1</t>
  </si>
  <si>
    <t>11.1.13.2</t>
  </si>
  <si>
    <t>11.1.13.3</t>
  </si>
  <si>
    <t>11.1.13.4</t>
  </si>
  <si>
    <t>11.1.13.5</t>
  </si>
  <si>
    <t>11.1.13.6</t>
  </si>
  <si>
    <t>11.1.13.7</t>
  </si>
  <si>
    <t>11.1.13.8</t>
  </si>
  <si>
    <t>11.1.13.9</t>
  </si>
  <si>
    <t>11.1.13.10</t>
  </si>
  <si>
    <t>11.1.13.11</t>
  </si>
  <si>
    <t>11.1.13.12</t>
  </si>
  <si>
    <t>11.1.13.13</t>
  </si>
  <si>
    <t>11.1.13</t>
  </si>
  <si>
    <t>11.1.12.1</t>
  </si>
  <si>
    <t>11.1.12.2</t>
  </si>
  <si>
    <t>11.1.12.3</t>
  </si>
  <si>
    <t>11.1.12.4</t>
  </si>
  <si>
    <t>11.1.12.5</t>
  </si>
  <si>
    <t>11.1.12.6</t>
  </si>
  <si>
    <t>11.1.12.7</t>
  </si>
  <si>
    <t>11.1.12.8</t>
  </si>
  <si>
    <t>11.1.12.9</t>
  </si>
  <si>
    <t>11.1.12.10</t>
  </si>
  <si>
    <t>11.1.12.11</t>
  </si>
  <si>
    <t>11.1.12.12</t>
  </si>
  <si>
    <t>11.1.12.13</t>
  </si>
  <si>
    <t>11.1.12</t>
  </si>
  <si>
    <t>11.1.11.1</t>
  </si>
  <si>
    <t>11.1.11.2</t>
  </si>
  <si>
    <t>11.1.11.3</t>
  </si>
  <si>
    <t>11.1.11.4</t>
  </si>
  <si>
    <t>11.1.11.5</t>
  </si>
  <si>
    <t>11.1.11.6</t>
  </si>
  <si>
    <t>2.4</t>
  </si>
  <si>
    <t>FITA PLÁSTICA</t>
  </si>
  <si>
    <t>Empresa</t>
  </si>
  <si>
    <t>CNPJ</t>
  </si>
  <si>
    <t>Contato</t>
  </si>
  <si>
    <t>Telefone</t>
  </si>
  <si>
    <t>E-mail</t>
  </si>
  <si>
    <t>Agrometal</t>
  </si>
  <si>
    <t>48.539.548/0001-30</t>
  </si>
  <si>
    <t>(17) 2139-5025</t>
  </si>
  <si>
    <t>https://lojaagrometal.com.br/</t>
  </si>
  <si>
    <t>Atenas bombas</t>
  </si>
  <si>
    <t>051.482.776/0001-26</t>
  </si>
  <si>
    <t>David Fernando dos Santos</t>
  </si>
  <si>
    <t>(42) 3028-9117</t>
  </si>
  <si>
    <t>vendas@atenasbombas.com.br</t>
  </si>
  <si>
    <t>AVK - Válvulas do Brasil</t>
  </si>
  <si>
    <t>08.714.102/0001-80</t>
  </si>
  <si>
    <t>Gabriel Moraes</t>
  </si>
  <si>
    <t>(19) 3936-5936</t>
  </si>
  <si>
    <t>gabmor@avkbr.com.br</t>
  </si>
  <si>
    <t>Bermad - Soluções de Controle Hidráulico</t>
  </si>
  <si>
    <t>01.000.334/0003-90</t>
  </si>
  <si>
    <t>Fernando Luis Paulino Lameirinha</t>
  </si>
  <si>
    <t>(11) 3074-1199 ramal 124</t>
  </si>
  <si>
    <t>Fernando.Br@bermad.com</t>
  </si>
  <si>
    <t>Casa das válvulas</t>
  </si>
  <si>
    <t>23.361.254/0001-30</t>
  </si>
  <si>
    <t>Dalton Batista Coelho Junior</t>
  </si>
  <si>
    <t>(31) 2565-2005</t>
  </si>
  <si>
    <t>vendas4@casadasvalvulasmg.com.br</t>
  </si>
  <si>
    <t>C.O. Mueller - Comércio de Motores e Bombas Ltda.</t>
  </si>
  <si>
    <t>76.511.260/0006-06</t>
  </si>
  <si>
    <t>Lucas Costa Antunes</t>
  </si>
  <si>
    <t>(41) 3133-2300 ramal 2316</t>
  </si>
  <si>
    <t>comercial.ksb@comueller.com.br</t>
  </si>
  <si>
    <t>Croácia - Movimentação e Elevação de cargas</t>
  </si>
  <si>
    <t>77.964.484/0001-13</t>
  </si>
  <si>
    <t>Karen Sousa</t>
  </si>
  <si>
    <t>(41) 3286-4000</t>
  </si>
  <si>
    <t>vendas10@croaciamc.com.br</t>
  </si>
  <si>
    <t>Dipawa - Reservatórios Metálicos</t>
  </si>
  <si>
    <t>55.456.602/0001-40</t>
  </si>
  <si>
    <t>Mara Ruiz</t>
  </si>
  <si>
    <t>(14) 3404-3844</t>
  </si>
  <si>
    <t>vendas4@dipawa.com.br</t>
  </si>
  <si>
    <t>Grupo Ducass</t>
  </si>
  <si>
    <t>05.888.894/0001-11</t>
  </si>
  <si>
    <t>Luiz Felipe Rabello</t>
  </si>
  <si>
    <t>(11) 94834-8361</t>
  </si>
  <si>
    <t>luizfelipe@ducass.com.br</t>
  </si>
  <si>
    <t>Enmac - Materiais em Fibras de Vidros</t>
  </si>
  <si>
    <t>04.666.044/0001-06</t>
  </si>
  <si>
    <t>Anderson Campos Pereira</t>
  </si>
  <si>
    <t>(11) 2489-5200 ramal 233</t>
  </si>
  <si>
    <t>anderson.pereira@enmac.com.br</t>
  </si>
  <si>
    <t>Factum Brasil</t>
  </si>
  <si>
    <t>88.843.370/0001-31</t>
  </si>
  <si>
    <t>Guilherme</t>
  </si>
  <si>
    <t>(19) 3541-7795</t>
  </si>
  <si>
    <t>vendas@factumbr.com.br</t>
  </si>
  <si>
    <t>Ferreira Costa</t>
  </si>
  <si>
    <t>10.230.480/0019-60</t>
  </si>
  <si>
    <t>(71) 3505-1515</t>
  </si>
  <si>
    <t>https://www.ferreiracosta.com/</t>
  </si>
  <si>
    <t>General Tech - Sistemas Industriais</t>
  </si>
  <si>
    <t>20.638.423/0001-49</t>
  </si>
  <si>
    <t>Mauricio Victorino</t>
  </si>
  <si>
    <t>(11) 99713 6644</t>
  </si>
  <si>
    <t>sanemanento@generaltech.com.br</t>
  </si>
  <si>
    <t>Hidromar</t>
  </si>
  <si>
    <t>01.501.125 /0002-49</t>
  </si>
  <si>
    <t>(16) 3713-2688</t>
  </si>
  <si>
    <t>https://www.lojashidromar.com.br/</t>
  </si>
  <si>
    <t>Digitrol Indústria e Comércio LTDA</t>
  </si>
  <si>
    <t>53.153.649/0001-09</t>
  </si>
  <si>
    <t>José Otávio Mattiazzo</t>
  </si>
  <si>
    <t>(41) 3016-2316</t>
  </si>
  <si>
    <t>mattiazzo@iec-aut.com.br</t>
  </si>
  <si>
    <t>Interválvulas</t>
  </si>
  <si>
    <t>Douglas Medeiros</t>
  </si>
  <si>
    <t>(41) 3333-1979</t>
  </si>
  <si>
    <t>douglas@ldtec.com.br</t>
  </si>
  <si>
    <t xml:space="preserve">ITA - Instituto Tecnológico Avançado </t>
  </si>
  <si>
    <t>18.545.585/0001-90</t>
  </si>
  <si>
    <t>Fabiana Batista</t>
  </si>
  <si>
    <t>(31) 3408-9023</t>
  </si>
  <si>
    <t>fabianabvendas@gmail.com</t>
  </si>
  <si>
    <t>Leroy Merlin</t>
  </si>
  <si>
    <t>01.438.784/0001-05</t>
  </si>
  <si>
    <t>4007-1380</t>
  </si>
  <si>
    <t>https://www.leroymerlin.com.br/</t>
  </si>
  <si>
    <t>Maccafer - Comércio de Máquinas e Equipamentos LTDA</t>
  </si>
  <si>
    <t>18.672.510/0001-70</t>
  </si>
  <si>
    <t>Victor Maccapani</t>
  </si>
  <si>
    <t>(11) 3743-2084</t>
  </si>
  <si>
    <t>maccafer@bol.com.br</t>
  </si>
  <si>
    <t>Mercado Livre</t>
  </si>
  <si>
    <t>03.499.243/0001-04</t>
  </si>
  <si>
    <t>https://www.mercadolivre.com.br/</t>
  </si>
  <si>
    <t>Metal Casty</t>
  </si>
  <si>
    <t>05.005.513/0001-09</t>
  </si>
  <si>
    <t>Juliane Gilber</t>
  </si>
  <si>
    <t>(11) 2701-2258</t>
  </si>
  <si>
    <t>juliane@metalcasty.com.br</t>
  </si>
  <si>
    <t>PAMcore Ltda</t>
  </si>
  <si>
    <t>04.183.974/0001-09</t>
  </si>
  <si>
    <t>Nívia Vieira</t>
  </si>
  <si>
    <t>(31) 3221-2299</t>
  </si>
  <si>
    <t>pamcore@terra.com.br</t>
  </si>
  <si>
    <t>Starlux - Equipamentos Industriais Ltda</t>
  </si>
  <si>
    <t>54.171.723/0001-82</t>
  </si>
  <si>
    <t>Antônio Carlos</t>
  </si>
  <si>
    <t>(11) 3742-2404</t>
  </si>
  <si>
    <t>starlux.comercial@uol.com.br</t>
  </si>
  <si>
    <t>Tech Composites Indústria e Comércio Ltda</t>
  </si>
  <si>
    <t>02.758.940/0001-70</t>
  </si>
  <si>
    <t>Daniel Colaço</t>
  </si>
  <si>
    <t>(41) 3131-1212</t>
  </si>
  <si>
    <t>comercial3@techcomposites.com.br</t>
  </si>
  <si>
    <t>Valleo - Tecnologia e Consultoria Eireli</t>
  </si>
  <si>
    <t>02.773.883/0001-06</t>
  </si>
  <si>
    <t>Rafael Martins</t>
  </si>
  <si>
    <t>(44) 3262-4155</t>
  </si>
  <si>
    <t>suprimentos@valleo.com.br</t>
  </si>
  <si>
    <t>VCW - Tecnologia em retenção de fluxos</t>
  </si>
  <si>
    <t>08.739.643/0001-63</t>
  </si>
  <si>
    <t>Danilo Melo</t>
  </si>
  <si>
    <t>(15) 3238-5300</t>
  </si>
  <si>
    <t>vendas2@vcwvalvulas.com.br</t>
  </si>
  <si>
    <t>E130</t>
  </si>
  <si>
    <t>ABRAÇADEIRA  DE AÇO TIPO D P/ POSTE CIRCULAR, DIMENSÕES APROPRIADAS COM PARAFUOS E PORCAS</t>
  </si>
  <si>
    <t>E158</t>
  </si>
  <si>
    <t>ABRAÇADEIRA TIPO D - PARA ELETRODUTO 3/4"</t>
  </si>
  <si>
    <t>C353</t>
  </si>
  <si>
    <t>ADAPTADOR DEFOFO PARA PBA TIPO KLIKSO DN80x75 FD</t>
  </si>
  <si>
    <t>E157</t>
  </si>
  <si>
    <t>ADAPTADOR EM ALUMINIO PARA CONDULETE 3/4"</t>
  </si>
  <si>
    <t>E119</t>
  </si>
  <si>
    <t>ALÇA PREFORMADA DE DISTRIBUIÇÃO</t>
  </si>
  <si>
    <t>E135</t>
  </si>
  <si>
    <t>ARAME DE AÇO GAÇLVANIZADO Nº 12BWG</t>
  </si>
  <si>
    <t>E163</t>
  </si>
  <si>
    <t xml:space="preserve">ARANDELA TARTARUGA RECEPTACULO E27 </t>
  </si>
  <si>
    <t>C509</t>
  </si>
  <si>
    <t>ARRUELA DE BORRACHA PARA JUNTA FLANGEADA 300 LIBRAS DN100 EPDM</t>
  </si>
  <si>
    <t>C443</t>
  </si>
  <si>
    <t>ARRUELA DE BORRACHA PARA JUNTA FLANGEADA 300 LIBRAS DN65 EPDM</t>
  </si>
  <si>
    <t>PAMCORE</t>
  </si>
  <si>
    <t>C372</t>
  </si>
  <si>
    <t>C335</t>
  </si>
  <si>
    <t>ARRUELA DE BORRACHA PARA JUNTA FLANGEADA PN10 DN600 EPDM</t>
  </si>
  <si>
    <t>C336</t>
  </si>
  <si>
    <t>ARRUELA DE BORRACHA PARA JUNTA FLANGEADA PN10 DN700 EPDM</t>
  </si>
  <si>
    <t>C323</t>
  </si>
  <si>
    <t>ARRUELA DE BORRACHA PARA JUNTA FLANGEADA PN10 DN800 EPDM</t>
  </si>
  <si>
    <t>C445</t>
  </si>
  <si>
    <t>ARRUELA DE BORRACHA PARA JUNTA FLANGEADA PN16 DN250 EPDM</t>
  </si>
  <si>
    <t>C444</t>
  </si>
  <si>
    <t>ARRUELA DE BORRACHA PARA JUNTA FLANGEADA PN16 DN50 EPDM</t>
  </si>
  <si>
    <t>E120</t>
  </si>
  <si>
    <t>ARRUELA QUADRADA DE 38MM</t>
  </si>
  <si>
    <t>E137</t>
  </si>
  <si>
    <t>BRAÇO SUPORTE TIPO "J"</t>
  </si>
  <si>
    <t>E113</t>
  </si>
  <si>
    <t>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t>
  </si>
  <si>
    <t>E187</t>
  </si>
  <si>
    <t>CABO DE BAIXA TENSÃO UNIPOLAR, FORMADO POR FIOS DE COBRE NÚ, TÊMPERA MOLE, ENCORDOAMENTO CLASSE 5 (NBR NM-280), CLASSE DE TENSÃO 0,6/1KV,  ISOLAÇÃO EM EPR (90ºC), ENCHIMENTO EM PVC, COBERTURA  EM PVC (NBR 7286), IDENTIFICADO NA COR PRETO, FORMAÇÃO 1x#35</t>
  </si>
  <si>
    <t>E186</t>
  </si>
  <si>
    <t>CABO DE BAIXA TENSÃO UNIPOLAR, FORMADO POR FIOS DE COBRE NÚ, TÊMPERA MOLE, ENCORDOAMENTO CLASSE 5 (NBR NM-280), CLASSE DE TENSÃO 0,6/1KV,  ISOLAÇÃO EM EPR (90ºC), ENCHIMENTO EM PVC, COBERTURA  EM PVC (NBR 7286), IDENTIFICADO NA COR PRETO, FORMAÇÃO 1x#70</t>
  </si>
  <si>
    <t>E188</t>
  </si>
  <si>
    <t>CABO DE BAIXA TENSÃO UNIPOLAR, FORMADO POR FIOS DE COBRE NÚ, TÊMPERA MOLE, ENCORDOAMENTO CLASSE 5 (NBR NM-280), CLASSE DE TENSÃO 0,6/1KV,  ISOLAÇÃO EM EPR (90ºC), ENCHIMENTO EM PVC, COBERTURA  EM PVC (NBR 7286), IDENTIFICADO NA COR VERDE/AMARELO, FORMAÇÃO 1x#16</t>
  </si>
  <si>
    <t>E101</t>
  </si>
  <si>
    <t xml:space="preserve">CABO DE COBRE NU 25MM² </t>
  </si>
  <si>
    <t>E102</t>
  </si>
  <si>
    <t xml:space="preserve">CABO DE COBRE NU 50MM² </t>
  </si>
  <si>
    <t>E149</t>
  </si>
  <si>
    <t>CABO FLEXIVEL AZUL DE 1,5MM², CLASSE DE TENSÃO 750V, FIOS DE COBRE ELETROLITICO, SECAO CIRCULAR, TEMPERA MOLE, CLASSE 5 DE ENCORDOAMENTO (NBR NM 280), ISOLAMENTO A BASE DE COMPOSTO DE PVC, SEM CHUMBO, ANTICHAMA, CLASSE TERMICA 70°C.</t>
  </si>
  <si>
    <t>E145</t>
  </si>
  <si>
    <t>CABO FLEXIVEL AZUL DE 2,5MM², CLASSE DE TENSÃO 750V, FIOS DE COBRE ELETROLITICO, SECAO CIRCULAR, TEMPERA MOLE, CLASSE 5 DE ENCORDOAMENTO (NBR NM 280), ISOLAMENTO A BASE DE COMPOSTO DE PVC, SEM CHUMBO, ANTICHAMA, CLASSE TERMICA 70°C.</t>
  </si>
  <si>
    <t>E184</t>
  </si>
  <si>
    <t>CABO FLEXIVEL AZUL DE 4,0MM², CLASSE DE TENSÃO 750V, FIOS DE COBRE ELETROLITICO, SECAO CIRCULAR, TEMPERA MOLE, CLASSE 5 DE ENCORDOAMENTO (NBR NM 280), ISOLAMENTO A BASE DE COMPOSTO DE PVC, SEM CHUMBO, ANTICHAMA, CLASSE TERMICA 70°C.</t>
  </si>
  <si>
    <t>E150</t>
  </si>
  <si>
    <t>CABO FLEXIVEL CINZA DE 1,5MM², CLASSE DE TENSÃO 750V, FIOS DE COBRE ELETROLITICO, SECAO CIRCULAR, TEMPERA MOLE, CLASSE 5 DE ENCORDOAMENTO (NBR NM 280), ISOLAMENTO A BASE DE COMPOSTO DE PVC, SEM CHUMBO, ANTICHAMA, CLASSE TERMICA 70°C.</t>
  </si>
  <si>
    <t>E147</t>
  </si>
  <si>
    <t>CABO FLEXIVEL PRETO DE 1,5MM², CLASSE DE TENSÃO 750V, FIOS DE COBRE ELETROLITICO, SECAO CIRCULAR, TEMPERA MOLE, CLASSE 5 DE ENCORDOAMENTO (NBR NM 280), ISOLAMENTO A BASE DE COMPOSTO DE PVC, SEM CHUMBO, ANTICHAMA, CLASSE TERMICA 70°C.</t>
  </si>
  <si>
    <t>E111</t>
  </si>
  <si>
    <t>CABO FLEXIVEL PRETO DE 2,5MM², CLASSE DE TENSÃO 750V, FIOS DE COBRE ELETROLITICO, SECAO CIRCULAR, TEMPERA MOLE, CLASSE 5 DE ENCORDOAMENTO (NBR NM 280), ISOLAMENTO A BASE DE COMPOSTO DE PVC, SEM CHUMBO, ANTICHAMA, CLASSE TERMICA 70°C.</t>
  </si>
  <si>
    <t>E183</t>
  </si>
  <si>
    <t>CABO FLEXIVEL PRETO DE 4,0MM², CLASSE DE TENSÃO 750V, FIOS DE COBRE ELETROLITICO, SECAO CIRCULAR, TEMPERA MOLE, CLASSE 5 DE ENCORDOAMENTO (NBR NM 280), ISOLAMENTO A BASE DE COMPOSTO DE PVC, SEM CHUMBO, ANTICHAMA, CLASSE TERMICA 70°C.</t>
  </si>
  <si>
    <t>E112</t>
  </si>
  <si>
    <t>CABO FLEXIVEL VERDE /AMARELO DE 2,5MM², CLASSE DE TENSÃO 750V, FIOS DE COBRE ELETROLITICO, SECAO CIRCULAR, TEMPERA MOLE, CLASSE 5 DE ENCORDOAMENTO (NBR NM 280), ISOLAMENTO A BASE DE COMPOSTO DE PVC, SEM CHUMBO, ANTICHAMA, CLASSE TERMICA 70°C.</t>
  </si>
  <si>
    <t>E151</t>
  </si>
  <si>
    <t>CABO FLEXIVEL VERDE/AMARELO DE 1,5MM², CLASSE DE TENSÃO 750V, FIOS DE COBRE ELETROLITICO, SECAO CIRCULAR, TEMPERA MOLE, CLASSE 5 DE ENCORDOAMENTO (NBR NM 280), ISOLAMENTO A BASE DE COMPOSTO DE PVC, SEM CHUMBO, ANTICHAMA, CLASSE TERMICA 70°C.</t>
  </si>
  <si>
    <t>E146</t>
  </si>
  <si>
    <t>CABO FLEXIVEL VERDE/AMARELO DE 2,5MM², CLASSE DE TENSÃO 750V, FIOS DE COBRE ELETROLITICO, SECAO CIRCULAR, TEMPERA MOLE, CLASSE 5 DE ENCORDOAMENTO (NBR NM 280), ISOLAMENTO A BASE DE COMPOSTO DE PVC, SEM CHUMBO, ANTICHAMA, CLASSE TERMICA 70°C.</t>
  </si>
  <si>
    <t>E185</t>
  </si>
  <si>
    <t>CABO FLEXIVEL VERDE/AMARELO DE 4,0MM², CLASSE DE TENSÃO 750V, FIOS DE COBRE ELETROLITICO, SECAO CIRCULAR, TEMPERA MOLE, CLASSE 5 DE ENCORDOAMENTO (NBR NM 280), ISOLAMENTO A BASE DE COMPOSTO DE PVC, SEM CHUMBO, ANTICHAMA, CLASSE TERMICA 70°C.</t>
  </si>
  <si>
    <t>E136</t>
  </si>
  <si>
    <t>CABO MULTIPLEXADO 3X1X50 + 3/8P - AL. ISOLADO EPR/XLPE 8,7/15kV</t>
  </si>
  <si>
    <t>E106</t>
  </si>
  <si>
    <t>CAIXA DE INSPEÇÃO REDONDA 300mm EM CONCRETO COM TAMPA DE FERRO FUNDIDO</t>
  </si>
  <si>
    <t>E108</t>
  </si>
  <si>
    <t>CAIXA DE PASSAGEM DE FORÇA COM TAMPA DE FERRO FUNDIDO - 115X95CM</t>
  </si>
  <si>
    <t>E109</t>
  </si>
  <si>
    <t>CAIXA DE PASSAGEM DE FORÇA COM TAMPA DE FERRO FUNDIDO - TIPO ZA - 28X28CM</t>
  </si>
  <si>
    <t>C290</t>
  </si>
  <si>
    <t>CAP COM BOLSA JUNTA ELÁSTICA JGS DN200 FD</t>
  </si>
  <si>
    <t>E105</t>
  </si>
  <si>
    <t>CARTUCHO SOLDA EXOTÉRMICA 115G</t>
  </si>
  <si>
    <t>E168</t>
  </si>
  <si>
    <t>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t>
  </si>
  <si>
    <t>E195</t>
  </si>
  <si>
    <t>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t>
  </si>
  <si>
    <t>E117</t>
  </si>
  <si>
    <t>CHAVE FUSÍVEL TIPO C 15kV 100kA ICC=10kVA - ELO FUSIVEL - 6K , COM SUPORTE</t>
  </si>
  <si>
    <t>C390</t>
  </si>
  <si>
    <t xml:space="preserve">CHAVE T </t>
  </si>
  <si>
    <t>C388</t>
  </si>
  <si>
    <t>COLAR DE TOMADA DN200x1/2" FG</t>
  </si>
  <si>
    <t>C469</t>
  </si>
  <si>
    <t>COLAR DE TOMADA DN250x1/2" FG</t>
  </si>
  <si>
    <t>E172</t>
  </si>
  <si>
    <t>CONDULETE EM ALUMINIO MULTIPLO 1" TIPO X</t>
  </si>
  <si>
    <t>E156</t>
  </si>
  <si>
    <t>CONDULETE EM ALUMINIO MULTIPLO 3/4" TIPO X</t>
  </si>
  <si>
    <t>C522</t>
  </si>
  <si>
    <t>CONJUNTO MOTOBOMBA, CENTRÍFUGA, HORIZONTAL, VAZÃO= 102,6m³/h, HMT=124mca</t>
  </si>
  <si>
    <t>CO MULLER</t>
  </si>
  <si>
    <t>ATENAS</t>
  </si>
  <si>
    <t>C521</t>
  </si>
  <si>
    <t>CONJUNTO MOTOBOMBA, CENTRÍFUGA, HORIZONTAL, VAZÃO= 407,7m³/h, HMT=95mca</t>
  </si>
  <si>
    <t>C432</t>
  </si>
  <si>
    <t>CRUZETA COM FLANGES PN16 DN200 AÇO</t>
  </si>
  <si>
    <t>E121</t>
  </si>
  <si>
    <t>CRUZETA DE 2400MM</t>
  </si>
  <si>
    <t>C354</t>
  </si>
  <si>
    <t xml:space="preserve">CURVA 11° PVC JE PBA DN75/DE85 PVC </t>
  </si>
  <si>
    <t>C357</t>
  </si>
  <si>
    <t>CURVA 11°15' COM BOLSAS JUNTA TRAVADA INTERNA JTI DN400 FD</t>
  </si>
  <si>
    <t>C381</t>
  </si>
  <si>
    <t>CURVA 11°15' COM FLANGES PN10 DN200 FD</t>
  </si>
  <si>
    <t>C405</t>
  </si>
  <si>
    <t>CURVA 11°15' COM FLANGES PN10 DN300 FD</t>
  </si>
  <si>
    <t>C358</t>
  </si>
  <si>
    <t>CURVA 22°30' COM BOLSAS JUNTA TRAVADA INTERNA JTI DN400 FD</t>
  </si>
  <si>
    <t>C407</t>
  </si>
  <si>
    <t>CURVA 22°30' COM FLANGES PN10 DN250 FD</t>
  </si>
  <si>
    <t>C300</t>
  </si>
  <si>
    <t>CURVA 22°30' COM FLANGES PN10 DN300 FD</t>
  </si>
  <si>
    <t>C459</t>
  </si>
  <si>
    <t>CURVA 22°30' COM FLANGES PN16 DN200 FD</t>
  </si>
  <si>
    <t>C291</t>
  </si>
  <si>
    <t>CURVA 45° COM BOLSAS JUNTA ELÁSTICA JGS DN300 FD</t>
  </si>
  <si>
    <t>C363</t>
  </si>
  <si>
    <t>CURVA 45° COM BOLSAS JUNTA ELÁSTICA JGS DN400 FD</t>
  </si>
  <si>
    <t>C310</t>
  </si>
  <si>
    <t>CURVA 45° COM BOLSAS JUNTA TRAVADA EXTERNA JTE DN800 FD</t>
  </si>
  <si>
    <t>C359</t>
  </si>
  <si>
    <t>CURVA 45° COM BOLSAS JUNTA TRAVADA INTERNA JTI DN400 FD</t>
  </si>
  <si>
    <t>C379</t>
  </si>
  <si>
    <t>CURVA 45° COM FLANGES PN10 DN200 FD</t>
  </si>
  <si>
    <t>C414</t>
  </si>
  <si>
    <t>CURVA 45° COM FLANGES PN10 DN250 FD</t>
  </si>
  <si>
    <t>C301</t>
  </si>
  <si>
    <t>CURVA 45° COM FLANGES PN10 DN300 FD</t>
  </si>
  <si>
    <t>C441</t>
  </si>
  <si>
    <t>CURVA 45° COM FLANGES PN16 DN200 FD</t>
  </si>
  <si>
    <t>C489</t>
  </si>
  <si>
    <t>CURVA 90° COM BOLSAS JUNTA ELÁSTICA JGS DN150 FD</t>
  </si>
  <si>
    <t>C377</t>
  </si>
  <si>
    <t>CURVA 90° COM FLANGES E PÉ PN10 DN200 FD</t>
  </si>
  <si>
    <t>C439</t>
  </si>
  <si>
    <t>CURVA 90° COM FLANGES E PÉ PN16 DN200 FD</t>
  </si>
  <si>
    <t>C496</t>
  </si>
  <si>
    <t>CURVA 90° COM FLANGES PN10 DN300 FD</t>
  </si>
  <si>
    <t>C504</t>
  </si>
  <si>
    <t>CURVA 90° COM FLANGES PN16 DN100 FD</t>
  </si>
  <si>
    <t>E133</t>
  </si>
  <si>
    <t>CURVA DE AÇO GALVANIZADO 90° - 100MM</t>
  </si>
  <si>
    <t>E155</t>
  </si>
  <si>
    <t>CURVA DE FERRO GALVANIZADO  90 ° - 3/4"</t>
  </si>
  <si>
    <t>E171</t>
  </si>
  <si>
    <t>CURVA DE FERRO GALVANIZADO 90° - 1"</t>
  </si>
  <si>
    <t>C518</t>
  </si>
  <si>
    <t>CURVA EM AÇO COM FLANGES PN16 E REDUÇÃO CONCÊNTRICA DN200x150 AÇO - VER DETALHE PEÇA 03</t>
  </si>
  <si>
    <t>C519</t>
  </si>
  <si>
    <t>CURVA EM AÇO COM FLANGES PN16 E REDUÇÃO CONCÊNTRICA DN200x150 AÇO - VER DETALHE PEÇA 04</t>
  </si>
  <si>
    <t>C516</t>
  </si>
  <si>
    <t>CURVA EM AÇO COM FLANGES PN16 E REDUÇÃO EXCÊNTRICA DN250x200 AÇO - VER DETALHE PEÇA 01</t>
  </si>
  <si>
    <t>C517</t>
  </si>
  <si>
    <t>CURVA EM AÇO COM FLANGES PN16 E REDUÇÃO EXCÊNTRICA DN250x200 AÇO - VER DETALHE PEÇA 02</t>
  </si>
  <si>
    <t>E132</t>
  </si>
  <si>
    <t>ELETRODUTO DE AÇO ZINCADO 100MM</t>
  </si>
  <si>
    <t>E154</t>
  </si>
  <si>
    <t>ELETRODUTO DE FERRO GALVANIZADO 3/4"</t>
  </si>
  <si>
    <t>E169</t>
  </si>
  <si>
    <t>ELETRODUTO DE FERRO GALVANIZADO Ø 1" - 3M</t>
  </si>
  <si>
    <t>E110</t>
  </si>
  <si>
    <t>ELETRODUTO TIPO PEAD Ø 2"</t>
  </si>
  <si>
    <t>E153</t>
  </si>
  <si>
    <t>ELETRODUTO TIPO PEAD Ø 3"</t>
  </si>
  <si>
    <t>E173</t>
  </si>
  <si>
    <t>EMENDA DE FERRO GALVANIZADO 1"</t>
  </si>
  <si>
    <t>E165</t>
  </si>
  <si>
    <t>EMENDA DE FERRO GALVANIZADO 3/4"</t>
  </si>
  <si>
    <t>E141</t>
  </si>
  <si>
    <t>FIO DE COBRE , 4MM², ISOLADO , MINIMO 8 VOLTAS</t>
  </si>
  <si>
    <t>C492</t>
  </si>
  <si>
    <t>FLANGE AVULSO PN10 Ø8" AÇO</t>
  </si>
  <si>
    <t>C417</t>
  </si>
  <si>
    <t>FLANGE CEGO PN10 DN250 FD</t>
  </si>
  <si>
    <t>C430</t>
  </si>
  <si>
    <t>FLANGE CEGO PN16 DN200 FD</t>
  </si>
  <si>
    <t>E122</t>
  </si>
  <si>
    <t>GANCHO OLHAL</t>
  </si>
  <si>
    <t>E100</t>
  </si>
  <si>
    <t>HASTE COPERWELD 3/4" X 2400M COM CONECTOR</t>
  </si>
  <si>
    <t>C466</t>
  </si>
  <si>
    <t>HASTE DE PROLONGAMENTO COM QUADRADO E BOCA DE CHAVA Ø1.1/8"x0,50m FD</t>
  </si>
  <si>
    <t>C467</t>
  </si>
  <si>
    <t>HASTE DE PROLONGAMENTO COM QUADRADO E BOCA DE CHAVA Ø1.1/8"x0,75m FD</t>
  </si>
  <si>
    <t>C389</t>
  </si>
  <si>
    <t>HASTE DE PROLONGAMENTO COM QUADRADO E BOCA DE CHAVA Ø1.1/8"x1,08m FD</t>
  </si>
  <si>
    <t>C419</t>
  </si>
  <si>
    <t>HASTE DE PROLONGAMENTO COM QUADRADO E BOCA DE CHAVA Ø1.1/8"x1,57m FD</t>
  </si>
  <si>
    <t>E159</t>
  </si>
  <si>
    <t>INTERRUPTOR 2 SIMPLES + TOMADA 2P+t 10A</t>
  </si>
  <si>
    <t>E177</t>
  </si>
  <si>
    <t>INTERRUPTOR DUAS TECLAS SIMPLES</t>
  </si>
  <si>
    <t>E123</t>
  </si>
  <si>
    <t>ISOLADOR DE DISCO GARFO OLHAL DE VIDRO</t>
  </si>
  <si>
    <t>C494</t>
  </si>
  <si>
    <t>JUNÇÃO 45° COM FLANGES PN10 DN200 FD</t>
  </si>
  <si>
    <t>C403</t>
  </si>
  <si>
    <t>JUNÇÃO 45° COM FLANGES PN10 DN300 FD</t>
  </si>
  <si>
    <t>C422</t>
  </si>
  <si>
    <t>JUNTA DE DESMONTAGEM TRAVADA AXIALMENTE PN10 DN250 FD</t>
  </si>
  <si>
    <t>C364</t>
  </si>
  <si>
    <t>JUNTA DE DESMONTAGEM TRAVADA AXIALMENTE PN10 DN400 FD</t>
  </si>
  <si>
    <t>C370</t>
  </si>
  <si>
    <t>JUNTA DE DESMONTAGEM TRAVADA AXIALMENTE PN10 DN500 FD</t>
  </si>
  <si>
    <t>C330</t>
  </si>
  <si>
    <t>JUNTA DE DESMONTAGEM TRAVADA AXIALMENTE PN10 DN600 FD</t>
  </si>
  <si>
    <t>C314</t>
  </si>
  <si>
    <t>JUNTA DE DESMONTAGEM TRAVADA AXIALMENTE PN10 DN800 FD</t>
  </si>
  <si>
    <t>C425</t>
  </si>
  <si>
    <t>JUNTA DE DESMONTAGEM TRAVADA AXIALMENTE PN16 DN150 FD</t>
  </si>
  <si>
    <t>C438</t>
  </si>
  <si>
    <t>JUNTA DE DESMONTAGEM TRAVADA AXIALMENTE PN16 DN200 FD</t>
  </si>
  <si>
    <t>C378</t>
  </si>
  <si>
    <t>C412</t>
  </si>
  <si>
    <t>C399</t>
  </si>
  <si>
    <t>E164</t>
  </si>
  <si>
    <t>LAMPADA LED BULBO - 9W</t>
  </si>
  <si>
    <t>E166</t>
  </si>
  <si>
    <t>LAMPADA TUBULAR 10W -  LED</t>
  </si>
  <si>
    <t>E162</t>
  </si>
  <si>
    <t>LUMINARIA HERMETICA IP 65 - 1X10W</t>
  </si>
  <si>
    <t>E115</t>
  </si>
  <si>
    <t>LUMINARIA PUBLICA LED 75W LUZ BRANCA 6500K, FLUXO LUMINOSO 11250 LUMENS, ABERTURA DE FACHO 120°, TENSÃO BIVOLT AUTOMATICO, GRAL DE PROTEÇÃO IP 66, CORPO EM ALUMINIO NA COR PRETA.</t>
  </si>
  <si>
    <t>C311</t>
  </si>
  <si>
    <t>LUVA COM BOLSAS JUNTA ELÁSTICA JGS DN800 FD</t>
  </si>
  <si>
    <t>E134</t>
  </si>
  <si>
    <t>LUVA DE AÇO  GAVANIZADO 100MM</t>
  </si>
  <si>
    <t>C367</t>
  </si>
  <si>
    <t>LUVA DE CORRER COM BOLSAS JUNTA MECÂNICA JM DN500 FD</t>
  </si>
  <si>
    <t>C334</t>
  </si>
  <si>
    <t>LUVA DE CORRER COM BOLSAS JUNTA MECÂNICA JM DN600 FD</t>
  </si>
  <si>
    <t>C312</t>
  </si>
  <si>
    <t>LUVA DE CORRER COM BOLSAS JUNTA MECÂNICA JM DN800 FD</t>
  </si>
  <si>
    <t>C470</t>
  </si>
  <si>
    <t>LUVA DE TRANSIÇÃO FÊMEA ELETROFUSÃO/BRONZE DE20mm 1/2" PEAD</t>
  </si>
  <si>
    <t>C490</t>
  </si>
  <si>
    <t xml:space="preserve">LUVA ULTRALINK - TIPO H DN200 AÇO </t>
  </si>
  <si>
    <t>E124</t>
  </si>
  <si>
    <t>MÃO FRANCESA PERFILADA NORMAL</t>
  </si>
  <si>
    <t>E170</t>
  </si>
  <si>
    <t>MÃO FRANCESA SIMPLES PARA PERFILADO 50MM</t>
  </si>
  <si>
    <t>E140</t>
  </si>
  <si>
    <t>MASSA DE CALAFETAR</t>
  </si>
  <si>
    <t>CX</t>
  </si>
  <si>
    <t>E191</t>
  </si>
  <si>
    <t xml:space="preserve">MEDIDOR DE VAZÃO -  MEDIDOR TRANSMISSOR DE VAZÃO ELETROMAGNÉTICO
</t>
  </si>
  <si>
    <t>C386</t>
  </si>
  <si>
    <t>MEDIDOR DE VAZÃO ELETROMAGNÉTICO COM FLANGES PN10 DN200 FD</t>
  </si>
  <si>
    <t>GENERAL TECH</t>
  </si>
  <si>
    <t>C457</t>
  </si>
  <si>
    <t>MEDIDOR DE VAZÃO ELETROMAGNÉTICO COM FLANGES SEM NECESSIDADE DE TRECHOS RETOS (0D:0D) PN10 DN200 FD</t>
  </si>
  <si>
    <t>INTERVÁLVULAS</t>
  </si>
  <si>
    <t>DIGITROL</t>
  </si>
  <si>
    <t>C455</t>
  </si>
  <si>
    <t>MEDIDOR DE VAZÃO ELETROMAGNÉTICO COM FLANGES SEM NECESSIDADE DE TRECHOS RETOS (0D:0D) PN16 DN200 FD</t>
  </si>
  <si>
    <t>E103</t>
  </si>
  <si>
    <t>MOLDE DE GRAFITE PARA CONEXÃO CABO PASSANTE HORIZONTAL 50 MM² À HASTE DE ATERRAMENTO</t>
  </si>
  <si>
    <t>E104</t>
  </si>
  <si>
    <t>MOLDE DE GRAFITE PARA CONEXÃO CABO/CABO - 50/25MM²</t>
  </si>
  <si>
    <t>C514</t>
  </si>
  <si>
    <t xml:space="preserve">MONOVIA E TROLLEY MANUAL CAPACIDADE 1,2T, INCLUSIVE TRANSPORTE E INSTALAÇÃO </t>
  </si>
  <si>
    <t>CROÁCIA</t>
  </si>
  <si>
    <t>E142</t>
  </si>
  <si>
    <t>MONTAGEM DA ESTRUTURA E COLOCAÇÃO DO POSTE</t>
  </si>
  <si>
    <t>GL</t>
  </si>
  <si>
    <t>E139</t>
  </si>
  <si>
    <t>MUFLAS DO RAMAL DE ENTRADA - CLIENTE</t>
  </si>
  <si>
    <t>E138</t>
  </si>
  <si>
    <t>MUFLAS DO RAMAL DE LIGAÇÃO  - CEMIG</t>
  </si>
  <si>
    <t>E125</t>
  </si>
  <si>
    <t>OLHAL</t>
  </si>
  <si>
    <t>E194</t>
  </si>
  <si>
    <t>PAINEL DE AUTOMAÇÃO (INCLUSO NO CCM)</t>
  </si>
  <si>
    <t>E126</t>
  </si>
  <si>
    <t>PARAFUSO CABEÇA QUADRADA M16X 150MM</t>
  </si>
  <si>
    <t>E127</t>
  </si>
  <si>
    <t>PARAFUSO CABEÇA QUADRADA M16X TA</t>
  </si>
  <si>
    <t>C446</t>
  </si>
  <si>
    <t>PARAFUSOS COM PORCAS SEXTAVADAS E ARRUELAS METÁLICAS PN10 Ø16mmx80mm DN65 AÇO</t>
  </si>
  <si>
    <t>C373</t>
  </si>
  <si>
    <t>PARAFUSOS COM PORCAS SEXTAVADAS E ARRUELAS METÁLICAS PN10 Ø24mmx110mm DN500 AÇO</t>
  </si>
  <si>
    <t>C338</t>
  </si>
  <si>
    <t>PARAFUSOS COM PORCAS SEXTAVADAS E ARRUELAS METÁLICAS PN10 Ø27mmx120mm DN600 AÇO</t>
  </si>
  <si>
    <t>C337</t>
  </si>
  <si>
    <t>PARAFUSOS COM PORCAS SEXTAVADAS E ARRUELAS METÁLICAS PN10 Ø27mmx130mm DN700 AÇO</t>
  </si>
  <si>
    <t>C324</t>
  </si>
  <si>
    <t>PARAFUSOS COM PORCAS SEXTAVADAS E ARRUELAS METÁLICAS PN10 Ø30mmx140mm DN800 AÇO</t>
  </si>
  <si>
    <t>C448</t>
  </si>
  <si>
    <t>PARAFUSOS COM PORCAS SEXTAVADAS E ARRUELAS METÁLICAS PN16 Ø16mmx80mm DN50 AÇO</t>
  </si>
  <si>
    <t>C449</t>
  </si>
  <si>
    <t>PARAFUSOS COM PORCAS SEXTAVADAS E ARRUELAS METÁLICAS PN16 Ø24mmx100mm DN250 AÇO</t>
  </si>
  <si>
    <t>C447</t>
  </si>
  <si>
    <t>PARAFUSOS COM PORCAS SEXTAVADAS E ARRUELAS METÁLICAS PN16 Ø3/4"mmx3.1/2"mm DN65 AÇO</t>
  </si>
  <si>
    <t>C510</t>
  </si>
  <si>
    <t>PARAFUSOS COM PORCAS SEXTAVADAS E ARRUELAS METÁLICAS PN16 Ø3/4"mmx4"mm DN100 AÇO</t>
  </si>
  <si>
    <t>C392</t>
  </si>
  <si>
    <t xml:space="preserve">PEÇA ESPECIAL Ø12" AÇO </t>
  </si>
  <si>
    <t>C472</t>
  </si>
  <si>
    <t xml:space="preserve">PEÇA ESPECIAL Ø16" AÇO </t>
  </si>
  <si>
    <t>C491</t>
  </si>
  <si>
    <t xml:space="preserve">PEÇA ESPECIAL Ø8" AÇO </t>
  </si>
  <si>
    <t>C434</t>
  </si>
  <si>
    <t>PLACA DE REDUÇÃO PN16 DN100x50 FD</t>
  </si>
  <si>
    <t>C433</t>
  </si>
  <si>
    <t>PLACA DE REDUÇÃO PN16 DN200x100 FD</t>
  </si>
  <si>
    <t>E128</t>
  </si>
  <si>
    <t>PORCA QUADRADA DE AÇO M16</t>
  </si>
  <si>
    <t>E114</t>
  </si>
  <si>
    <t>POSTE CONICO METALICO PARA DUAS PETALAS, FLANGEADO.</t>
  </si>
  <si>
    <t>E116</t>
  </si>
  <si>
    <t>POSTE DE CONCRETO CIRCULAR - 11M/600dAN</t>
  </si>
  <si>
    <t>E180</t>
  </si>
  <si>
    <t>PROJETOR DE LED - 50W</t>
  </si>
  <si>
    <t>E181</t>
  </si>
  <si>
    <t>PROJETOR DE LED -30W</t>
  </si>
  <si>
    <t>E167</t>
  </si>
  <si>
    <t>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t>
  </si>
  <si>
    <t>C299</t>
  </si>
  <si>
    <t>REDUÇÃO COM FLANGES PN10 DN300x200 FD</t>
  </si>
  <si>
    <t>C328</t>
  </si>
  <si>
    <t>REDUÇÃO COM FLANGES PN10 DN700x600 FD</t>
  </si>
  <si>
    <t>C327</t>
  </si>
  <si>
    <t>REDUÇÃO COM FLANGES PN10 DN800x700 FD</t>
  </si>
  <si>
    <t>C351</t>
  </si>
  <si>
    <t>REDUÇÃO COM PONTA E BOLSA JUNTA ELÁSTICA JGS DN150x80 FD</t>
  </si>
  <si>
    <t>C306</t>
  </si>
  <si>
    <t>REDUÇÃO COM PONTA E BOLSA JUNTA ELÁSTICA JGS DN300x200 FD</t>
  </si>
  <si>
    <t>C424</t>
  </si>
  <si>
    <t>REDUÇÃO CONCÊNTRICA COM FLANGES PN16 DN150x65 AÇO</t>
  </si>
  <si>
    <t>C508</t>
  </si>
  <si>
    <t>REDUÇÃO EXCÊNTRICA COM FLANGES PN10 CLASSE 300 DN250x100 AÇO</t>
  </si>
  <si>
    <t>C423</t>
  </si>
  <si>
    <t>REDUÇÃO EXCÊNTRICA COM FLANGES PN10 DN250x100 FD</t>
  </si>
  <si>
    <t>C476</t>
  </si>
  <si>
    <t>REDUÇÃO EXCÊNTRICA COM FLANGES PN10 DN300x250 FD</t>
  </si>
  <si>
    <t>C397</t>
  </si>
  <si>
    <t>RESERVATÓRIO 1.000m³</t>
  </si>
  <si>
    <t>DIPAWA</t>
  </si>
  <si>
    <t>VALLEO</t>
  </si>
  <si>
    <t>C396</t>
  </si>
  <si>
    <t>RESERVATÓRIO 400m³</t>
  </si>
  <si>
    <t>E129</t>
  </si>
  <si>
    <t>SAPATILHA</t>
  </si>
  <si>
    <t>E182</t>
  </si>
  <si>
    <t>SENSOR CREPUSCULAR - 1000W</t>
  </si>
  <si>
    <t>E148</t>
  </si>
  <si>
    <t>SERVIÇO DE INSTALAÇÃO ELETRICA E INFRAESTRUTURA: TOMADAS , INTERRUPTORES, ELETRODUTOS E ILUMINAÇÃO.</t>
  </si>
  <si>
    <t>E193</t>
  </si>
  <si>
    <t>SERVIÇOS DE AUTOMAÇÃO( PROGRAMAÇÃO)</t>
  </si>
  <si>
    <t>E192</t>
  </si>
  <si>
    <t>SERVIÇOS DE CAMPO(INSTALAÇÃO DO PAINEL)</t>
  </si>
  <si>
    <t>E143</t>
  </si>
  <si>
    <t>SUBESTAÇÃO COMPOSTA POR, TRASFORMADOR DE 112,5kVA - 440/254V, CHAVE FUSÍVEL DE ABERTURA TRIPLOALR SOB CARAGA - 15 kV, TC DE  15kV, TP DE 15 kV, ELETRODUTO DE PVC REGIDO ANTI CHAMA  Ø75MM, CAIXA CM - 4, GRADE DE PROTEÇÃO, OLHAL DE  Ø13MM PARA ANCAORAGEM, ELETRODUTO EM AÇO DE 50MM, PALATAFORMA BASCULATANTE DE MADEIRA OU MATEAL - 500X500MM - PARA ATÉ 20daN  - CONFORME DESENHO N°14 DA NORMA DA CEMIG ND5-3 - SUBESTAÇÃO Nº5. COM MÃO DE OBRA.</t>
  </si>
  <si>
    <t>E118</t>
  </si>
  <si>
    <t>SUPORTE L P/CRUZETA</t>
  </si>
  <si>
    <t>E131</t>
  </si>
  <si>
    <t>SUPORTE TIPO Z</t>
  </si>
  <si>
    <t>E176</t>
  </si>
  <si>
    <t>TAMPA EM ALUMINIO PARA CONDULETE 1" - 1 MODULOS</t>
  </si>
  <si>
    <t>E175</t>
  </si>
  <si>
    <t>TAMPA EM ALUMINIO PARA CONDULETE 1" - 2 MODULOS</t>
  </si>
  <si>
    <t>E174</t>
  </si>
  <si>
    <t>TAMPA EM ALUMINIO PARA CONDULETE 1" - CEGA</t>
  </si>
  <si>
    <t>E161</t>
  </si>
  <si>
    <t>TAMPA EM ALUMINIO PARA CONDULETE 3/4" - 3 MODULOS</t>
  </si>
  <si>
    <t>E160</t>
  </si>
  <si>
    <t>TAMPA EM ALUMINIO PARA CONDULETE 3/4" - CEGA</t>
  </si>
  <si>
    <t>C394</t>
  </si>
  <si>
    <t>TAMPA PULTRUDADA 1,46x1,46m FIBRA DE VIDRO</t>
  </si>
  <si>
    <t>ENMAC</t>
  </si>
  <si>
    <t>TECH COMPOSITES</t>
  </si>
  <si>
    <t>C515</t>
  </si>
  <si>
    <t>TAMPA PULTRUDADA 1,60x1,90m FIBRA DE VIDRO</t>
  </si>
  <si>
    <t>C395</t>
  </si>
  <si>
    <t>TAMPA PULTRUDADA BIPARTIDA 1,46x1,26m FIBRA DE VIDRO</t>
  </si>
  <si>
    <t>C322</t>
  </si>
  <si>
    <t>TAMPÃO 3 SEÇÕES CL400 - SIMPLES ABERTURA 144x85cm FD</t>
  </si>
  <si>
    <t>C297</t>
  </si>
  <si>
    <t>TÊ COM FLANGES PN10 DN200 FD</t>
  </si>
  <si>
    <t>C416</t>
  </si>
  <si>
    <t>TÊ COM FLANGES PN10 DN250 FD</t>
  </si>
  <si>
    <t>C331</t>
  </si>
  <si>
    <t>TÊ COM FLANGES PN10 DN600 FD</t>
  </si>
  <si>
    <t>C316</t>
  </si>
  <si>
    <t>TÊ COM FLANGES PN10 DN800 FD</t>
  </si>
  <si>
    <t>C451</t>
  </si>
  <si>
    <t>TÊ COM FLANGES PN16 DN200 FD</t>
  </si>
  <si>
    <t>C463</t>
  </si>
  <si>
    <t>TÊ COM FLANGES PN16 DN250 FD</t>
  </si>
  <si>
    <t>C352</t>
  </si>
  <si>
    <t>TÊ DE REDUÇÃO COM BOLSAS JUNTA ELÁSTICA JGS DN150x80 FD</t>
  </si>
  <si>
    <t>C344</t>
  </si>
  <si>
    <t>TÊ DE REDUÇÃO COM BOLSAS JUNTA ELÁSTICA JGS DN300x200 FD</t>
  </si>
  <si>
    <t>C481</t>
  </si>
  <si>
    <t>TÊ DE REDUÇÃO COM BOLSAS JUNTA ELÁSTICA JGS DN400x100 FD</t>
  </si>
  <si>
    <t>C361</t>
  </si>
  <si>
    <t>TÊ DE REDUÇÃO COM BOLSAS JUNTA ELÁSTICA JGS DN600x400 FD</t>
  </si>
  <si>
    <t>C345</t>
  </si>
  <si>
    <t>TÊ DE REDUÇÃO COM BOLSAS JUNTA ELÁSTICA JGS E FLANGE PN10 DN800x200 FD</t>
  </si>
  <si>
    <t>C513</t>
  </si>
  <si>
    <t>TÊ DE REDUÇÃO COM FLANGES PN10 DN250x200 FD</t>
  </si>
  <si>
    <t>C374</t>
  </si>
  <si>
    <t>TÊ DE REDUÇÃO COM FLANGES PN10 DN400x150 FD</t>
  </si>
  <si>
    <t>C371</t>
  </si>
  <si>
    <t>TÊ DE REDUÇÃO COM FLANGES PN10 DN500x400 FD</t>
  </si>
  <si>
    <t>C317</t>
  </si>
  <si>
    <t>TÊ DE REDUÇÃO COM FLANGES PN10 DN800x200 FD</t>
  </si>
  <si>
    <t>C503</t>
  </si>
  <si>
    <t>TÊ DE REDUÇÃO COM FLANGES PN16 DN200x100 FD</t>
  </si>
  <si>
    <t>C428</t>
  </si>
  <si>
    <t>TÊ DE REDUÇÃO COM FLANGES PN16 DN200x150 FD</t>
  </si>
  <si>
    <t>C502</t>
  </si>
  <si>
    <t>TÊ DE REDUÇÃO COM FLANGES PN16 DN200x50 FD</t>
  </si>
  <si>
    <t>C480</t>
  </si>
  <si>
    <t>TÊ TRIPARTIDO COM SAÍDA EM FLANGE PN10 DN400x300 FD</t>
  </si>
  <si>
    <t>MACCAFER</t>
  </si>
  <si>
    <t>STARLUX</t>
  </si>
  <si>
    <t>E107</t>
  </si>
  <si>
    <t>TERMINAL DE PRESSÃO EM LATÃO PARA CABO #25mm²</t>
  </si>
  <si>
    <t>C375</t>
  </si>
  <si>
    <t>TOCO COM FLANGES PN10 DN150x0,25m FD</t>
  </si>
  <si>
    <t>C321</t>
  </si>
  <si>
    <t>TOCO COM FLANGES PN10 DN200x0,50m FD</t>
  </si>
  <si>
    <t>C511</t>
  </si>
  <si>
    <t>TOCO COM FLANGES PN16/10 DN200x0,50m FD</t>
  </si>
  <si>
    <t>E178</t>
  </si>
  <si>
    <t>TOMADA 2P+t 10A</t>
  </si>
  <si>
    <t>E179</t>
  </si>
  <si>
    <t>TOMADA INDUSTRIAL DE SOBREPOR 3P +T - 16A</t>
  </si>
  <si>
    <t>E190</t>
  </si>
  <si>
    <t xml:space="preserve">TRANSMISSOR DE NIVEL </t>
  </si>
  <si>
    <t>E189</t>
  </si>
  <si>
    <t>TRANSMISSOR DE PRESSÃO</t>
  </si>
  <si>
    <t>C320</t>
  </si>
  <si>
    <t>TUBO CILINDRICO K7 COM PONTAS PARA JUNTA TRAVADA EXTERNA JTE DN800x1,25m FD</t>
  </si>
  <si>
    <t>TUBO COM FLANGE E PONTA PN10 DN100x5,80m FD</t>
  </si>
  <si>
    <t>C307</t>
  </si>
  <si>
    <t>TUBO COM FLANGE E PONTA PN10 DN200x1,50m FD</t>
  </si>
  <si>
    <t>C382</t>
  </si>
  <si>
    <t>TUBO COM FLANGE E PONTA PN10 DN200x2,00m FD</t>
  </si>
  <si>
    <t>C298</t>
  </si>
  <si>
    <t>TUBO COM FLANGE E PONTA PN10 DN200x3,40m FD</t>
  </si>
  <si>
    <t>C347</t>
  </si>
  <si>
    <t>TUBO COM FLANGE E PONTA PN10 DN200x5,80m FD</t>
  </si>
  <si>
    <t>C474</t>
  </si>
  <si>
    <t>TUBO COM FLANGE E PONTA PN10 DN250x0,25m FD</t>
  </si>
  <si>
    <t>C418</t>
  </si>
  <si>
    <t>TUBO COM FLANGE E PONTA PN10 DN250x2,40m FD</t>
  </si>
  <si>
    <t>C408</t>
  </si>
  <si>
    <t>TUBO COM FLANGE E PONTA PN10 DN250x3,98m FD</t>
  </si>
  <si>
    <t>C485</t>
  </si>
  <si>
    <t>TUBO COM FLANGE E PONTA PN10 DN300x0,90m FD</t>
  </si>
  <si>
    <t>C305</t>
  </si>
  <si>
    <t>TUBO COM FLANGE E PONTA PN10 DN300x1,80m FD</t>
  </si>
  <si>
    <t>AVK</t>
  </si>
  <si>
    <t>C497</t>
  </si>
  <si>
    <t>TUBO COM FLANGE E PONTA PN10 DN300x2,35m FD</t>
  </si>
  <si>
    <t>C478</t>
  </si>
  <si>
    <t>TUBO COM FLANGE E PONTA PN10 DN300x2,70m FD</t>
  </si>
  <si>
    <t>C486</t>
  </si>
  <si>
    <t>TUBO COM FLANGE E PONTA PN10 DN300x2,81m FD</t>
  </si>
  <si>
    <t>C302</t>
  </si>
  <si>
    <t>TUBO COM FLANGE E PONTA PN10 DN300x3,65m FD</t>
  </si>
  <si>
    <t>C339</t>
  </si>
  <si>
    <t>TUBO COM FLANGE E PONTA PN10 DN300x3,85m FD</t>
  </si>
  <si>
    <t>C342</t>
  </si>
  <si>
    <t>TUBO COM FLANGE E PONTA PN10 DN300x4,55m FD</t>
  </si>
  <si>
    <t>C293</t>
  </si>
  <si>
    <t>TUBO COM FLANGE E PONTA PN10 DN300x5,80m FD</t>
  </si>
  <si>
    <t>C366</t>
  </si>
  <si>
    <t>TUBO COM FLANGE E PONTA PN10 DN400x1,50m FD</t>
  </si>
  <si>
    <t>C368</t>
  </si>
  <si>
    <t>TUBO COM FLANGE E PONTA PN10 DN500x1,00m FD</t>
  </si>
  <si>
    <t>C332</t>
  </si>
  <si>
    <t>TUBO COM FLANGE E PONTA PN10 DN600x1,50m PEÇA ESPECIAL COM ABA DE VEDAÇÃO A 0,52m DO FLANGE FD</t>
  </si>
  <si>
    <t>C333</t>
  </si>
  <si>
    <t>TUBO COM FLANGE E PONTA PN10 DN600x1,50m PEÇA ESPECIAL COM ABA DE VEDAÇÃO A 0,58m DO FLANGE FD</t>
  </si>
  <si>
    <t>C318</t>
  </si>
  <si>
    <t>TUBO COM FLANGE E PONTA PN10 DN800x1,50m PEÇA ESPECIAL COM ABA DE VEDAÇÃO A 0,45m DO FLANGE FD</t>
  </si>
  <si>
    <t>C325</t>
  </si>
  <si>
    <t>TUBO COM FLANGE E PONTA PN10 DN800x1,50m PEÇA ESPECIAL COM ABA DE VEDAÇÃO A 0,49m DO FLANGE FD</t>
  </si>
  <si>
    <t>C313</t>
  </si>
  <si>
    <t>TUBO COM FLANGE E PONTA PN10 DN800x1,50m PEÇA ESPECIAL COM ABA DE VEDAÇÃO A 0,55m DO FLANGE FD</t>
  </si>
  <si>
    <t>C319</t>
  </si>
  <si>
    <t>TUBO COM FLANGE E PONTA PN10 DN800x1,75m PEÇA ESPECIAL COM ABA DE VEDAÇÃO A 0,94m DO FLANGE FD</t>
  </si>
  <si>
    <t>C505</t>
  </si>
  <si>
    <t>TUBO COM FLANGE E PONTA PN16 DN100x1,15m FD</t>
  </si>
  <si>
    <t>C501</t>
  </si>
  <si>
    <t>TUBO COM FLANGE E PONTA PN16 DN200x1,10m FD</t>
  </si>
  <si>
    <t>C453</t>
  </si>
  <si>
    <t>TUBO COM FLANGE E PONTA PN16 DN200x1,32m FD</t>
  </si>
  <si>
    <t>C454</t>
  </si>
  <si>
    <t>TUBO COM FLANGE E PONTA PN16 DN200x1,60m FD</t>
  </si>
  <si>
    <t>C458</t>
  </si>
  <si>
    <t>TUBO COM FLANGE E PONTA PN16 DN200x5,80m FD</t>
  </si>
  <si>
    <t>C462</t>
  </si>
  <si>
    <t>TUBO COM FLANGE E PONTA PN16 DN250x1,00m FD</t>
  </si>
  <si>
    <t>C292</t>
  </si>
  <si>
    <t>TUBO COM FLANGE PN10 E BOLSA JGS DN300x5,27m FD</t>
  </si>
  <si>
    <t>C304</t>
  </si>
  <si>
    <t>TUBO COM FLANGE PN10 E BOLSA JGS DN300x5,80m FD</t>
  </si>
  <si>
    <t>C308</t>
  </si>
  <si>
    <t>TUBO COM FLANGES PN10 DN100x0,70m FD</t>
  </si>
  <si>
    <t>C294</t>
  </si>
  <si>
    <t>TUBO COM FLANGES PN10 DN100x0,75m FD</t>
  </si>
  <si>
    <t>C500</t>
  </si>
  <si>
    <t>TUBO COM FLANGES PN10 DN100x0,76m FD</t>
  </si>
  <si>
    <t>C506</t>
  </si>
  <si>
    <t>TUBO COM FLANGES PN10 DN100x0,85m FD</t>
  </si>
  <si>
    <t>C295</t>
  </si>
  <si>
    <t>TUBO COM FLANGES PN10 DN100x0,90m FD</t>
  </si>
  <si>
    <t>C350</t>
  </si>
  <si>
    <t>TUBO COM FLANGES PN10 DN100x1,15m FD</t>
  </si>
  <si>
    <t>C482</t>
  </si>
  <si>
    <t>TUBO COM FLANGES PN10 DN100x1,20m FD</t>
  </si>
  <si>
    <t>C349</t>
  </si>
  <si>
    <t>TUBO COM FLANGES PN10 DN100x1,25m FD</t>
  </si>
  <si>
    <t>C348</t>
  </si>
  <si>
    <t>TUBO COM FLANGES PN10 DN100x1,30m FD</t>
  </si>
  <si>
    <t>C296</t>
  </si>
  <si>
    <t>TUBO COM FLANGES PN10 DN200x1,50m FD</t>
  </si>
  <si>
    <t>C380</t>
  </si>
  <si>
    <t>TUBO COM FLANGES PN10 DN200x2,00m FD</t>
  </si>
  <si>
    <t>C376</t>
  </si>
  <si>
    <t>TUBO COM FLANGES PN10 DN200x3,57m FD</t>
  </si>
  <si>
    <t>C507</t>
  </si>
  <si>
    <t>TUBO COM FLANGES PN10 DN250x1,00m FD</t>
  </si>
  <si>
    <t>C420</t>
  </si>
  <si>
    <t>TUBO COM FLANGES PN10 DN250x1,15m FD</t>
  </si>
  <si>
    <t>C415</t>
  </si>
  <si>
    <t>TUBO COM FLANGES PN10 DN250x2,45m FD</t>
  </si>
  <si>
    <t>C413</t>
  </si>
  <si>
    <t>TUBO COM FLANGES PN10 DN250x3,10m FD</t>
  </si>
  <si>
    <t>C479</t>
  </si>
  <si>
    <t>TUBO COM FLANGES PN10 DN300x0,37m FD</t>
  </si>
  <si>
    <t>C404</t>
  </si>
  <si>
    <t>TUBO COM FLANGES PN10 DN300x0,38m FD</t>
  </si>
  <si>
    <t>C401</t>
  </si>
  <si>
    <t>TUBO COM FLANGES PN10 DN300x0,46m FD</t>
  </si>
  <si>
    <t>C477</t>
  </si>
  <si>
    <t>TUBO COM FLANGES PN10 DN300x0,60m FD</t>
  </si>
  <si>
    <t>C410</t>
  </si>
  <si>
    <t>TUBO COM FLANGES PN10 DN300x0,85m FD</t>
  </si>
  <si>
    <t>C346</t>
  </si>
  <si>
    <t>TUBO COM FLANGES PN10 DN300x1,00m FD</t>
  </si>
  <si>
    <t>C495</t>
  </si>
  <si>
    <t>TUBO COM FLANGES PN10 DN300x2,00m FD</t>
  </si>
  <si>
    <t>C402</t>
  </si>
  <si>
    <t>TUBO COM FLANGES PN10 DN300x3,23m FD</t>
  </si>
  <si>
    <t>C341</t>
  </si>
  <si>
    <t>TUBO COM FLANGES PN10 DN300x3,60m FD</t>
  </si>
  <si>
    <t>C340</t>
  </si>
  <si>
    <t>TUBO COM FLANGES PN10 DN300x5,80m FD</t>
  </si>
  <si>
    <t>C426</t>
  </si>
  <si>
    <t>TUBO COM FLANGES PN16 DN150x0,30m FD</t>
  </si>
  <si>
    <t>C442</t>
  </si>
  <si>
    <t>TUBO COM FLANGES PN16 DN200x0,25m FD</t>
  </si>
  <si>
    <t>C429</t>
  </si>
  <si>
    <t>TUBO COM FLANGES PN16 DN200x0,57m FD</t>
  </si>
  <si>
    <t>C450</t>
  </si>
  <si>
    <t>TUBO COM FLANGES PN16 DN200x0,80m FD</t>
  </si>
  <si>
    <t>C431</t>
  </si>
  <si>
    <t>TUBO COM FLANGES PN16 DN200x0,88m FD</t>
  </si>
  <si>
    <t>C440</t>
  </si>
  <si>
    <t>TUBO COM FLANGES PN16 DN200x1,00m FD</t>
  </si>
  <si>
    <t>C437</t>
  </si>
  <si>
    <t>TUBO COM FLANGES PN16 DN200x1,75m FD</t>
  </si>
  <si>
    <t>C456</t>
  </si>
  <si>
    <t>TUBO COM FLANGES PN16 DN200x1,90m FD</t>
  </si>
  <si>
    <t>C520</t>
  </si>
  <si>
    <t>TUBO COM FLANGES PN16 DN250x2,30m FD</t>
  </si>
  <si>
    <t>C355</t>
  </si>
  <si>
    <t>TUBO COM PONTA E BOLSA JUNTA ELÁSTICA JGS K7 DN400 FD</t>
  </si>
  <si>
    <t>C309</t>
  </si>
  <si>
    <t>TUBO COM PONTA E BOLSA JUNTA ELÁSTICA JGS K7 DN800 FD</t>
  </si>
  <si>
    <t>C356</t>
  </si>
  <si>
    <t>TUBO COM PONTA E BOLSA JUNTA TRAVADA INTERNA JTI K7 DN400 FD</t>
  </si>
  <si>
    <t>TUBO COM PONTAS DN100x5,80m FD</t>
  </si>
  <si>
    <t>C384</t>
  </si>
  <si>
    <t>TUBO COM PONTAS DN200x2,00m FD</t>
  </si>
  <si>
    <t>C387</t>
  </si>
  <si>
    <t>TUBO COM PONTAS DN200x2,20m FD</t>
  </si>
  <si>
    <t>C460</t>
  </si>
  <si>
    <t>TUBO COM PONTAS DN200x2,94m FD</t>
  </si>
  <si>
    <t>C383</t>
  </si>
  <si>
    <t>TUBO COM PONTAS DN200x3,20m FD</t>
  </si>
  <si>
    <t>C461</t>
  </si>
  <si>
    <t>TUBO COM PONTAS DN200x5,80m FD</t>
  </si>
  <si>
    <t>C498</t>
  </si>
  <si>
    <t>TUBO COM PONTAS DN300x0,50m FD</t>
  </si>
  <si>
    <t>C343</t>
  </si>
  <si>
    <t>TUBO COM PONTAS DN300x0,91m FD</t>
  </si>
  <si>
    <t>C487</t>
  </si>
  <si>
    <t>TUBO COM PONTAS DN300x1,07m FD</t>
  </si>
  <si>
    <t>C406</t>
  </si>
  <si>
    <t>TUBO COM PONTAS DN300x1,28m FD</t>
  </si>
  <si>
    <t>C483</t>
  </si>
  <si>
    <t>TUBO COM PONTAS DN300x1,72m FD</t>
  </si>
  <si>
    <t>C303</t>
  </si>
  <si>
    <t>TUBO COM PONTAS DN300x3,90m FD</t>
  </si>
  <si>
    <t>C488</t>
  </si>
  <si>
    <t>TUBO COM PONTAS DN300x4,33m FD</t>
  </si>
  <si>
    <t>C362</t>
  </si>
  <si>
    <t>TUBO COM PONTAS DN400x0,50m FD</t>
  </si>
  <si>
    <t>C360</t>
  </si>
  <si>
    <t>TUBO COM PONTAS DN600x0,50m FD</t>
  </si>
  <si>
    <t>C393</t>
  </si>
  <si>
    <t xml:space="preserve">TUBO DE AÇO Ø12"x3,80m AÇO </t>
  </si>
  <si>
    <t>C473</t>
  </si>
  <si>
    <t xml:space="preserve">TUBO DE AÇO Ø16"x4,00m AÇO </t>
  </si>
  <si>
    <t>C471</t>
  </si>
  <si>
    <t>TUBO POLIETILENO PE100 DE20mm PEAD</t>
  </si>
  <si>
    <t>C493</t>
  </si>
  <si>
    <t>VÁLVULA BORBOLETA FLANGEADA COM VOLANTE E MECANISMO DE REDUÇÃO TIPO PORCA VIAJANTE COM A POSSIBILIDADE DE MOTORIZAÇÃO FUTURA COM ACIONAMENTO VERTICAL VOLTADO PARA CIMA PN10 DN200 FD</t>
  </si>
  <si>
    <t>C475</t>
  </si>
  <si>
    <t>VÁLVULA BORBOLETA FLANGEADA COM VOLANTE E MECANISMO DE REDUÇÃO TIPO PORCA VIAJANTE COM A POSSIBILIDADE DE MOTORIZAÇÃO FUTURA COM ACIONAMENTO VERTICAL VOLTADO PARA CIMA PN10 DN250 FD</t>
  </si>
  <si>
    <t>C499</t>
  </si>
  <si>
    <t>VÁLVULA BORBOLETA FLANGEADA COM VOLANTE E MECANISMO DE REDUÇÃO TIPO PORCA VIAJANTE COM A POSSIBILIDADE DE MOTORIZAÇÃO FUTURA COM ACIONAMENTO VERTICAL VOLTADO PARA CIMA PN10 DN300 FD</t>
  </si>
  <si>
    <t>C365</t>
  </si>
  <si>
    <t>VÁLVULA BORBOLETA FLANGEADA COM VOLANTE E MECANISMO DE REDUÇÃO TIPO PORCA VIAJANTE COM A POSSIBILIDADE DE MOTORIZAÇÃO FUTURA COM ACIONAMENTO VERTICAL VOLTADO PARA CIMA PN10 DN400 FD</t>
  </si>
  <si>
    <t>C369</t>
  </si>
  <si>
    <t>VÁLVULA BORBOLETA FLANGEADA COM VOLANTE E MECANISMO DE REDUÇÃO TIPO PORCA VIAJANTE COM A POSSIBILIDADE DE MOTORIZAÇÃO FUTURA COM ACIONAMENTO VERTICAL VOLTADO PARA CIMA PN10 DN500 FD</t>
  </si>
  <si>
    <t>C329</t>
  </si>
  <si>
    <t>VÁLVULA BORBOLETA FLANGEADA COM VOLANTE E MECANISMO DE REDUÇÃO TIPO PORCA VIAJANTE COM A POSSIBILIDADE DE MOTORIZAÇÃO FUTURA COM ACIONAMENTO VERTICAL VOLTADO PARA CIMA PN10 DN600 FD</t>
  </si>
  <si>
    <t>C315</t>
  </si>
  <si>
    <t>VÁLVULA BORBOLETA FLANGEADA COM VOLANTE E MECANISMO DE REDUÇÃO TIPO PORCA VIAJANTE COM A POSSIBILIDADE DE MOTORIZAÇÃO FUTURA COM ACIONAMENTO VERTICAL VOLTADO PARA CIMA PN10 DN800 FD</t>
  </si>
  <si>
    <t>C400</t>
  </si>
  <si>
    <t>VÁLVULA CONTROLADORA DE NÍVEL COM PILOTO DE ALTITUDE BIDIRECIONAL DN300</t>
  </si>
  <si>
    <t>C468</t>
  </si>
  <si>
    <t>VÁLVULA DE GAVETA COM BOLSAS E CUNHA DE BORRACHA CORPO CURTO COM CABEÇOTE DN200 FD</t>
  </si>
  <si>
    <t>C385</t>
  </si>
  <si>
    <t>VÁLVULA DE GAVETA COM FLANGES E CUNHA DE BORRACHA CORPO CURTO COM CABEÇOTE PN10 DN200 FD</t>
  </si>
  <si>
    <t>C411</t>
  </si>
  <si>
    <t>VÁLVULA DE GAVETA COM FLANGES E CUNHA DE BORRACHA CORPO CURTO COM CABEÇOTE PN10 DN250 FD</t>
  </si>
  <si>
    <t>C452</t>
  </si>
  <si>
    <t>VÁLVULA DE GAVETA COM FLANGES E CUNHA DE BORRACHA CORPO CURTO COM CABEÇOTE PN16 DN200 FD</t>
  </si>
  <si>
    <t>C464</t>
  </si>
  <si>
    <t>VÁLVULA DE GAVETA COM FLANGES E CUNHA DE BORRACHA CORPO CURTO COM CABEÇOTE PN16 DN250 FD</t>
  </si>
  <si>
    <t>C421</t>
  </si>
  <si>
    <t>VÁLVULA DE GAVETA COM FLANGES E CUNHA DE BORRACHA CORPO CURTO COM VOLANTE PN10 DN250 FD</t>
  </si>
  <si>
    <t>C398</t>
  </si>
  <si>
    <t>VÁLVULA DE GAVETA COM FLANGES E CUNHA DE BORRACHA CORPO CURTO COM VOLANTE PN10 DN300 FD</t>
  </si>
  <si>
    <t>C435</t>
  </si>
  <si>
    <t>VÁLVULA DE GAVETA COM FLANGES E CUNHA DE BORRACHA CORPO CURTO COM VOLANTE PN16 DN50 FD</t>
  </si>
  <si>
    <t>C465</t>
  </si>
  <si>
    <t>VÁLVULA DE RETENÇÃO DE FECHAMENTO RÁPIDO COM DESLOCAMENTO AXIAL TIPO WAFER COM TIRANTES PN10 DN200</t>
  </si>
  <si>
    <t>C427</t>
  </si>
  <si>
    <t>VÁLVULA DE RETENÇÃO DE FECHAMENTO RÁPIDO COM DESLOCAMENTO AXIAL TIPO WAFER COM TIRANTES PN16 DN150</t>
  </si>
  <si>
    <t>C512</t>
  </si>
  <si>
    <t>VÁLVULA DE RETENÇÃO DE FECHAMENTO RÁPIDO COM DESLOCAMENTO AXIAL TIPO WAFER COM TIRANTES PN16 DN200</t>
  </si>
  <si>
    <t>C326</t>
  </si>
  <si>
    <t>VENTOSA TRÍPLICE FUNÇÃO COM FLANGES PN10 DN200 FD</t>
  </si>
  <si>
    <t>C436</t>
  </si>
  <si>
    <t>VENTOSA TRÍPLICE FUNÇÃO COM FLANGES PN16 DN50 FD</t>
  </si>
  <si>
    <t xml:space="preserve">Este serviço será medido por metro e compreende a instalação de fita plástica nos dois lados da vala. </t>
  </si>
  <si>
    <t>PONTO</t>
  </si>
  <si>
    <t>PROFUNDIDADE</t>
  </si>
  <si>
    <t>SOLO</t>
  </si>
  <si>
    <t>NÍVEL DO LENÇOL</t>
  </si>
  <si>
    <t>OBSERVAÇÃO</t>
  </si>
  <si>
    <t>ARGILA AMARELA / ARGILA SILTOSA AMARELA COM VEIOS ROSA</t>
  </si>
  <si>
    <t>ARGILA AMARELA / SILTE ARGILOSO ROSA</t>
  </si>
  <si>
    <t>ARGILA AMARELA / SILTE ROSA</t>
  </si>
  <si>
    <t>ARGILA AMARELA / SILTE ROSA COM VEIOS BRANCOS</t>
  </si>
  <si>
    <t>ARGILA AMARELA / ARGILA SOLTOSA AMARELA COM VEIOS BRANCOS / SILTE ROSA</t>
  </si>
  <si>
    <t>ARGILA SILTOSA AMARELA / SILTE ROXO COM VEIOS BRANCOS</t>
  </si>
  <si>
    <t>SILTE ROXO / SILTE ROSA COM VEIOS BRANCOS</t>
  </si>
  <si>
    <t>SILTE ROXO COM VEIOS BRANCOS E AMARELOS / SILTE ROSA COM VEIOS BRANCOS</t>
  </si>
  <si>
    <t>SILTE ROSA COM VEIOS BRANCOS</t>
  </si>
  <si>
    <t>ARGILA AMARELA / SILTE ARGILOSO VERMELHO</t>
  </si>
  <si>
    <t xml:space="preserve">ÁGUA A 2 METROS </t>
  </si>
  <si>
    <t>ARGILA MARRON / TABATINGA ARENOSA BRANCA / SILTE ARENOSO AMARELO</t>
  </si>
  <si>
    <t>ENCONTRADO REDE DE ESGOTO A 1,5M, O FURO FOI DESLOCADO PARA O LADO 8M</t>
  </si>
  <si>
    <t>ARGILA MARRON / SILTE ARENOSO ROSA</t>
  </si>
  <si>
    <t xml:space="preserve">ÁGUA A 1,7 METROS </t>
  </si>
  <si>
    <t>ARGILA ARENOSA MARRON / TABATINGA ARENOSA CINZA</t>
  </si>
  <si>
    <t>SILTE ROSA / ARGILA ARENOSA AMARELA</t>
  </si>
  <si>
    <t xml:space="preserve">ÁGUA A 2,5 METROS </t>
  </si>
  <si>
    <t>SILTE ARENOSO ROSA / ARGILA AMARELA</t>
  </si>
  <si>
    <t xml:space="preserve">ÁGUA A 3,0 METROS </t>
  </si>
  <si>
    <t>SILTE ARENOSO ROSA / ARGILA ARENOSA AMARELA</t>
  </si>
  <si>
    <t>34/1</t>
  </si>
  <si>
    <t>SILTE ARENOSO VERMELHO</t>
  </si>
  <si>
    <t>ENCOTRADO UMA LAJE DE CONCRETO A 1,0M</t>
  </si>
  <si>
    <t xml:space="preserve">ÁGUA A 2,8 METROS </t>
  </si>
  <si>
    <t>SILTE ARENOSO ROSA / ARGILA ARENOSA MARRON</t>
  </si>
  <si>
    <t>ARGILA MARRON / ARGILA AMARELA</t>
  </si>
  <si>
    <t>ASFALTO / ARGILA AMARELA</t>
  </si>
  <si>
    <t>ASFALTO / ARGILA MARRON / ARGILA AMARELA</t>
  </si>
  <si>
    <t>ARGILA MARRON / ARGLA AMARELA</t>
  </si>
  <si>
    <t>44/1</t>
  </si>
  <si>
    <t>ENTULHO (MANILHA)</t>
  </si>
  <si>
    <t>ENCONTRADO MANILHA A 1,0 METRO</t>
  </si>
  <si>
    <t>ARGILA MARRON (MANILHA)</t>
  </si>
  <si>
    <t>ENCONTRADO MANILHA A 90CM</t>
  </si>
  <si>
    <t>ARGILA MARRON / TABATINGA BRANCA</t>
  </si>
  <si>
    <t>ARGILA AMARELA / TABATINGA CINZA</t>
  </si>
  <si>
    <t>ARGILA AMARELA</t>
  </si>
  <si>
    <t xml:space="preserve">SILTE ROSA / ARGILA VERMELHA SILTOSA </t>
  </si>
  <si>
    <t>PLANILHA DE PARETO COM CURVA ABC</t>
  </si>
  <si>
    <t>Ordem</t>
  </si>
  <si>
    <t>Código</t>
  </si>
  <si>
    <t>Descrição</t>
  </si>
  <si>
    <t>UND</t>
  </si>
  <si>
    <t>Quantidade</t>
  </si>
  <si>
    <t>Preço unitário</t>
  </si>
  <si>
    <t>Valor Total</t>
  </si>
  <si>
    <t xml:space="preserve">Participação </t>
  </si>
  <si>
    <t xml:space="preserve">Acumulado </t>
  </si>
  <si>
    <t>Classe</t>
  </si>
  <si>
    <t>Itens do Orçamento</t>
  </si>
  <si>
    <t>Contador</t>
  </si>
  <si>
    <t>Valor total com bdi</t>
  </si>
  <si>
    <t>unidade</t>
  </si>
  <si>
    <t>preço unitário com bdi</t>
  </si>
  <si>
    <t>Número de Itens</t>
  </si>
  <si>
    <t>Quantidades totais</t>
  </si>
  <si>
    <t>Item</t>
  </si>
  <si>
    <t>Item sem repetição</t>
  </si>
  <si>
    <t>CLASSE</t>
  </si>
  <si>
    <t>CORTE</t>
  </si>
  <si>
    <t>PROPORÇÃO DE ITENS</t>
  </si>
  <si>
    <t>PROPORÇÃO DE VALORES</t>
  </si>
  <si>
    <t>A</t>
  </si>
  <si>
    <t>B</t>
  </si>
  <si>
    <t>C</t>
  </si>
  <si>
    <t>Grupo A:</t>
  </si>
  <si>
    <t xml:space="preserve">dos itens representam </t>
  </si>
  <si>
    <t>do orçamento</t>
  </si>
  <si>
    <t>Grupo B:</t>
  </si>
  <si>
    <t>Grupo C:</t>
  </si>
  <si>
    <t>MEMÓRIA DE CÁLCULO</t>
  </si>
  <si>
    <t>Tempo de obra</t>
  </si>
  <si>
    <t>2,5 x 3,0 m</t>
  </si>
  <si>
    <t>Extensão de rede</t>
  </si>
  <si>
    <t>2 * (1,0 x 1,0 m)</t>
  </si>
  <si>
    <t>Extensão da rede * ( Largura da vala + 2 * Sobrelargura do pavimento )</t>
  </si>
  <si>
    <t>Extensão de rede * 2</t>
  </si>
  <si>
    <t>Volume de material * (100% + Percentagem de empolamento ) * DMT Bota-fora</t>
  </si>
  <si>
    <t>Extensão da rede * ( Largura da vala + 2 * Sobrelargura do pavimento ) * Espessura do pavimento * (100% + Percentagem de empolamento do pavimento )</t>
  </si>
  <si>
    <t>Extensão da rede * ( Largura da vala + 2 * Sobrelargura do pavimento ) * Espessura de rachão</t>
  </si>
  <si>
    <t>Extensão da rede * ( Largura da vala + 2 * Sobrelargura do pavimento ) * Espessura do pavimento</t>
  </si>
  <si>
    <t>Extensão da rede * ( Largura da vala + 2 * Sobrelargura do pavimento ) * Espessura de brita</t>
  </si>
  <si>
    <t>Largura da vala onde não há lençol * ( Profundidade - Espessura Pavimento ) * Percentagem de escavação mecanizada para material de 1ª categoria até 1,5 m</t>
  </si>
  <si>
    <t>Largura da vala onde não há lençol * ( Profundidade - 1,5 ) * Percentagem de escavação mecanizada para material de 1ª categoria entre 1,5 e 3,0 m</t>
  </si>
  <si>
    <t>Largura da vala onde não há lençol * ( Profundidade - Espessura Pavimento ) * Percentagem de escavação manual para material de 1ª categoria até 1,5 m</t>
  </si>
  <si>
    <t>Largura da vala onde não há lençol * ( Profundidade - 1,5 ) * Percentagem de escavação manual para material de 1ª categoria entre 1,5 e 3,0 m</t>
  </si>
  <si>
    <t>Largura da vala onde há lençol * ( Profundidade - Espessura Pavimento ) * Percentagem de escavação mecanizada para material de 1ª categoria até 1,5 m</t>
  </si>
  <si>
    <t>Largura da vala onde há lençol * ( Profundidade - 1,5 ) * Percentagem de escavação mecanizada para material de 1ª categoria entre 1,5 e 3,0 m</t>
  </si>
  <si>
    <t>Largura da vala onde há lençol * ( Profundidade - Espessura Pavimento ) * Percentagem de escavação manual para material de 1ª categoria até 1,5 m</t>
  </si>
  <si>
    <t>Largura da vala onde há lençol * ( Profundidade - 1,5 ) * Percentagem de escavação manual para material de 1ª categoria entre 1,5 e 3,0 m</t>
  </si>
  <si>
    <t>Largura da vala * ( Profundidade - Espessura Pavimento ) * Percentagem de escavação mecanizada para material de 2ª categoria até 1,5 m</t>
  </si>
  <si>
    <t>Largura da vala * ( Profundidade - 1,5 ) * Percentagem de escavação mecanizada para material de 2ª categoria entre 1,5 e 3,0 m</t>
  </si>
  <si>
    <t>Largura da vala * Profundidade * Percentagem de escavação mecanizada para material de 3ª categoria</t>
  </si>
  <si>
    <t>Largura da vala * Estensão da rede</t>
  </si>
  <si>
    <t>Volume total de escavação - Lastro de brita - Envoltória de areia - Volume da tubulação - Volume da base de pavimento - Volume da subbase de pavimento</t>
  </si>
  <si>
    <t>Volume de rocha * (100% + Percentagem de empolamento de rocha )</t>
  </si>
  <si>
    <t>Volume de solo * (100% + Percentagem de empolamento de solo)</t>
  </si>
  <si>
    <t>Extensão da rede</t>
  </si>
  <si>
    <t>Extensão * Profundidade média da vala * 2</t>
  </si>
  <si>
    <t>Largura da base estrutura * Comprimento da base estrutura * Espessura de concreto magro</t>
  </si>
  <si>
    <t>( Largura da base estrutura + 2 * Sobrelargura ) * ( Comprimento da base estrutura + 2 * Sobrelargura ) * Espessura de rachão</t>
  </si>
  <si>
    <t>( Largura da base estrutura + 2 * Sobrelargura ) * ( Comprimento da base estrutura + 2 * Sobrelargura ) * Espessura de solo cimento</t>
  </si>
  <si>
    <t xml:space="preserve">Peso unitário * Quantidade de peças </t>
  </si>
  <si>
    <t>Largura * Comprimento * Espessura</t>
  </si>
  <si>
    <t>Volume de concreto magro + Volume de concreto estrutural</t>
  </si>
  <si>
    <t>Largura * Comprimento</t>
  </si>
  <si>
    <t>Área de formas</t>
  </si>
  <si>
    <t>Largura da vala * Extensão</t>
  </si>
  <si>
    <t>Largura da vala * Extensão da rede * ( Diâmetro da tubulação / 1000 + 0,20 m ) - Volume da tubulação</t>
  </si>
  <si>
    <t>Extensão de rede PVC PBA DN75mm</t>
  </si>
  <si>
    <t>Extensão de rede PVC PBA DN100mm</t>
  </si>
  <si>
    <t>Extensão de rede PVC DEFOFO DN100mm</t>
  </si>
  <si>
    <t>Extensão de rede PVC DEFOFO DN150mm</t>
  </si>
  <si>
    <t>Extensão de rede PVC DEFOFO DN200mm</t>
  </si>
  <si>
    <t>Extensão de rede PVC DEFOFO DN250mm</t>
  </si>
  <si>
    <t>Extensão de rede PVC DEFOFO DN300mm</t>
  </si>
  <si>
    <t>Quantidade de tampão DN600mm</t>
  </si>
  <si>
    <t>( Largura da base estrutura + 2 * Sobrelargura ) * ( Comprimento da base estrutura + 2 * Sobrelargura ) * Espessura de brita</t>
  </si>
  <si>
    <t>Peso do aço CA-60 de 5,0mm</t>
  </si>
  <si>
    <t>Peso do aço CA-60 de 6,3mm</t>
  </si>
  <si>
    <t>Peso do aço CA-60 de 8,0mm</t>
  </si>
  <si>
    <t>Peso do aço CA-60 de 10,0mm</t>
  </si>
  <si>
    <t>2 * 4,5</t>
  </si>
  <si>
    <t>04, 05 e 06</t>
  </si>
  <si>
    <t>09</t>
  </si>
  <si>
    <t>01, 02, 03, 05, 07, 08 e 10</t>
  </si>
  <si>
    <t>C523</t>
  </si>
  <si>
    <t>TUBO COM FLANGES PN10 DN200x1,00m FD</t>
  </si>
  <si>
    <t>C524</t>
  </si>
  <si>
    <t>TUBO COM PONTA E BOLSA JUNTA ELÁSTICA JGS K9 DN100 FD</t>
  </si>
  <si>
    <t>C525</t>
  </si>
  <si>
    <t>TUBO COM FLANGE E PONTA PN10 DN150x3,00m FD</t>
  </si>
  <si>
    <t>C526</t>
  </si>
  <si>
    <t>C527</t>
  </si>
  <si>
    <t>11.1.14</t>
  </si>
  <si>
    <t>11.1.15</t>
  </si>
  <si>
    <t>TRAVESSIA 01, DESCARGA 7 E VENTOSA 7</t>
  </si>
  <si>
    <t>TUBO COM FLANGE E PONTA PN10 DN200x5,30m FD</t>
  </si>
  <si>
    <t>TUBO COM FLANGES PN10 DN200x0,75m FD</t>
  </si>
  <si>
    <t>C528</t>
  </si>
  <si>
    <t>TUBO COM FLANGE E PONTA PN10 DN200x3,75m FD</t>
  </si>
  <si>
    <t>C529</t>
  </si>
  <si>
    <t>TUBO COM FLANGE PN10 E BOLSA JGS DN200x5,80m FD</t>
  </si>
  <si>
    <t>C530</t>
  </si>
  <si>
    <t>TUBO COM PONTAS DN200x3,62m FD</t>
  </si>
  <si>
    <t>11 e 12 / travessia 01</t>
  </si>
  <si>
    <t>11.1.14.1</t>
  </si>
  <si>
    <t>11.1.14.2</t>
  </si>
  <si>
    <t>11.1.14.3</t>
  </si>
  <si>
    <t>11.1.14.4</t>
  </si>
  <si>
    <t>11.1.14.5</t>
  </si>
  <si>
    <t>11.1.14.6</t>
  </si>
  <si>
    <t>11.1.14.7</t>
  </si>
  <si>
    <t>11.1.14.8</t>
  </si>
  <si>
    <t>11.1.14.9</t>
  </si>
  <si>
    <t>11.1.14.10</t>
  </si>
  <si>
    <t>11.1.14.11</t>
  </si>
  <si>
    <t>11.1.14.12</t>
  </si>
  <si>
    <t>11.1.14.13</t>
  </si>
  <si>
    <t>11.1.14.14</t>
  </si>
  <si>
    <t>11.1.14.15</t>
  </si>
  <si>
    <t>11.1.14.16</t>
  </si>
  <si>
    <t>11.1.14.17</t>
  </si>
  <si>
    <t>11.1.14.18</t>
  </si>
  <si>
    <t>11.1.14.19</t>
  </si>
  <si>
    <t>11.1.14.20</t>
  </si>
  <si>
    <t>11.1.14.21</t>
  </si>
  <si>
    <t>11.1.14.22</t>
  </si>
  <si>
    <t>11.1.14.23</t>
  </si>
  <si>
    <t>11.1.14.24</t>
  </si>
  <si>
    <t>11.1.15.1</t>
  </si>
  <si>
    <t>11.1.15.2</t>
  </si>
  <si>
    <t>11.1.15.3</t>
  </si>
  <si>
    <t>11.1.15.4</t>
  </si>
  <si>
    <t>TRAVESSIAS</t>
  </si>
  <si>
    <t>C531</t>
  </si>
  <si>
    <t>TUBO COM PONTAS DN150x5,80m FD</t>
  </si>
  <si>
    <t>QUADRO DE COTAÇÕES</t>
  </si>
  <si>
    <t>QUADRO DE REPRESENTANTES</t>
  </si>
  <si>
    <t>C532</t>
  </si>
  <si>
    <t>TUBO COM FLANGES PN10 DN200x3,75m FD</t>
  </si>
  <si>
    <t>MECALTEC</t>
  </si>
  <si>
    <t>SANECON</t>
  </si>
  <si>
    <t>HIDRAUCONEX</t>
  </si>
  <si>
    <t>CONAUT</t>
  </si>
  <si>
    <t>STAHL</t>
  </si>
  <si>
    <t>CSM</t>
  </si>
  <si>
    <t>C546</t>
  </si>
  <si>
    <t>ATERRO DO GRAMA</t>
  </si>
  <si>
    <t>C541</t>
  </si>
  <si>
    <t>TUBO COM FLANGE E PONTA PN10 DN200x3,20m FD</t>
  </si>
  <si>
    <t>ESTIMATIVA</t>
  </si>
  <si>
    <t>C533</t>
  </si>
  <si>
    <t>TUBO COM FLANGE E PONTA PN10 DN300x3,10m FD</t>
  </si>
  <si>
    <t>ESTIMADO</t>
  </si>
  <si>
    <t>C536</t>
  </si>
  <si>
    <t>TUBO COM FLANGE E PONTA PN10 DN300x3,25m FD</t>
  </si>
  <si>
    <t>C540</t>
  </si>
  <si>
    <t>TUBO COM FLANGE E PONTA PN10 DN300x3,35m FD</t>
  </si>
  <si>
    <t>C537</t>
  </si>
  <si>
    <t>TUBO COM FLANGE E PONTA PN10 DN300x4,10m FD</t>
  </si>
  <si>
    <t>C547</t>
  </si>
  <si>
    <t>TUBO COM FLANGES PN10 DN100x1,10m FD</t>
  </si>
  <si>
    <t>C548</t>
  </si>
  <si>
    <t>TUBO COM FLANGES PN10 DN100x1,50m FD</t>
  </si>
  <si>
    <t>C542</t>
  </si>
  <si>
    <t>TUBO COM FLANGES PN10 DN200x0,45m FD</t>
  </si>
  <si>
    <t>C543</t>
  </si>
  <si>
    <t>TUBO COM FLANGES PN10 DN200x4,45m FD</t>
  </si>
  <si>
    <t>C538</t>
  </si>
  <si>
    <t>TUBO COM FLANGES PN10 DN300x0,30m FD</t>
  </si>
  <si>
    <t>C544</t>
  </si>
  <si>
    <t>TUBO COM FLANGES PN10 DN300x0,40m FD</t>
  </si>
  <si>
    <t>C534</t>
  </si>
  <si>
    <t>TUBO COM FLANGES PN10 DN300x0,50m FD</t>
  </si>
  <si>
    <t>C539</t>
  </si>
  <si>
    <t>TUBO COM FLANGES PN10 DN300x1,50m FD</t>
  </si>
  <si>
    <t>C545</t>
  </si>
  <si>
    <t>TUBO COM FLANGES PN10 DN300x3,05m FD</t>
  </si>
  <si>
    <t>C535</t>
  </si>
  <si>
    <t>TUBO COM FLANGES PN10 DN300x4,25m FD</t>
  </si>
  <si>
    <t>4.8</t>
  </si>
  <si>
    <t>Volume de material disposto em bota-bota</t>
  </si>
  <si>
    <t>Este item será medido por volume de material disposto em bota-fora</t>
  </si>
  <si>
    <t>NOTA: O assentamento das peças em FD é por quilo de material e está incluso no item 7.1</t>
  </si>
  <si>
    <t>ESTITATIVA</t>
  </si>
  <si>
    <t>3.8</t>
  </si>
  <si>
    <t>OPERACIONALIZAÇÃO DE ATERRO DE RESÍDUOS SÓLIDOS DA CONSTRUÇÃO CIVIL</t>
  </si>
  <si>
    <t>REVISÃO 3</t>
  </si>
  <si>
    <t>ASSENTAMENTO DE TUBO DE FERRO FUNDIDO PARA REDE DE ÁGUA, DN 100 MM, JUNTA ELÁSTICA, INSTALADO EM LOCAL COM NÍVEL ALTO DE INTERFERÊNCIAS (NÃO INCLUI FORNECIMENTO)</t>
  </si>
  <si>
    <t>ASSENTAMENTO DE TUBO DE FERRO FUNDIDO PARA REDE DE ÁGUA, DN 200 MM, JUNTA ELÁSTICA, INSTALADO EM LOCAL COM NÍVEL ALTO DE INTERFERÊNCIAS (NÃO INCLUI FORNECIMENTO)</t>
  </si>
  <si>
    <t>7.3</t>
  </si>
  <si>
    <t>7.4</t>
  </si>
  <si>
    <t>7.5</t>
  </si>
  <si>
    <t>ASSENTAMENTO DE TUBO DE FERRO FUNDIDO PARA REDE DE ÁGUA, DN 150 MM, JUNTA ELÁSTICA, INSTALADO EM LOCAL COM NÍVEL ALTO DE INTERFERÊNCIAS (NÃO INCLUI FORNECIMENTO)</t>
  </si>
  <si>
    <t xml:space="preserve">Este serviço será medido por metro e corresponde ao assentamento de peças, conexões, aparelhos e acessórios de materiais em ferro fundido dúctil (FD) com junta elástica. </t>
  </si>
  <si>
    <t>Extensão de rede FD DN100mm</t>
  </si>
  <si>
    <t>Extensão de rede FD DN150mm</t>
  </si>
  <si>
    <t>Extensão de rede FD DN200mm</t>
  </si>
  <si>
    <t xml:space="preserve">Aterro do Grama </t>
  </si>
  <si>
    <t>22.194.425/0001-11</t>
  </si>
  <si>
    <t>Nilton Laureano</t>
  </si>
  <si>
    <t>(32) 99922-4725</t>
  </si>
  <si>
    <t>niltonlaureano@yahoo.com.br</t>
  </si>
  <si>
    <t>Hidrauconex</t>
  </si>
  <si>
    <t>21.951.873/0001-50</t>
  </si>
  <si>
    <t>(31) 3568-9125</t>
  </si>
  <si>
    <t>https://www.hidrauconexloja.com.br/</t>
  </si>
  <si>
    <t>Este serviço será medido por peso e corresponde ao assentamento de peças, conexões, aparelhos e acessórios de materiais em ferro fundido dúctil (FD) com junta travada axialmente, junta externa, mecânica ou flangeada. Compreende  a limpeza, movimentação horizontal e vertical, posicionamento, nivelamento, alinhamento, apoios, travamentos, execução das juntas, execução de proteção com manta de polietileno (sempre que previsto em projeto, ou exigido pela fiscalização) e teste de estanqueidade.</t>
  </si>
  <si>
    <t>7.6</t>
  </si>
  <si>
    <t>7.7</t>
  </si>
  <si>
    <t>65000179</t>
  </si>
  <si>
    <t xml:space="preserve">Tubulação </t>
  </si>
  <si>
    <t>Este serviço será medido por tonelada de material carregado em caminhão.</t>
  </si>
  <si>
    <t xml:space="preserve">Este serviço será medido por tonelada X quilometro de material transportado do almoxarifado à obra. </t>
  </si>
  <si>
    <t>Peso dos materiais a serem transportados</t>
  </si>
  <si>
    <t>Peso dos materiais a serem transportados * DMT do almoxarifado a obra</t>
  </si>
  <si>
    <t>74157/004</t>
  </si>
  <si>
    <t>118-MG20-A-PE-RED-OR-001-R3-O</t>
  </si>
  <si>
    <r>
      <t xml:space="preserve">CAP COM BOLSA JUNTA TRAVADA INTERNA JTI DN300 FD </t>
    </r>
    <r>
      <rPr>
        <b/>
        <sz val="10"/>
        <color rgb="FFFF0000"/>
        <rFont val="Arial"/>
        <family val="2"/>
      </rPr>
      <t>ANTERIOR DUCASS 703,89</t>
    </r>
  </si>
  <si>
    <r>
      <t xml:space="preserve">CURVA 11°15' COM BOLSAS JUNTA TRAVADA INTERNA JTI DN300 FD </t>
    </r>
    <r>
      <rPr>
        <b/>
        <sz val="10"/>
        <color rgb="FFFF0000"/>
        <rFont val="Arial"/>
        <family val="2"/>
      </rPr>
      <t>ANTERIOR DUCASS 861,30</t>
    </r>
  </si>
  <si>
    <r>
      <t>CURVA 11°15' COM BOLSAS JUNTA TRAVADA INTERNA JTI DN400 FD</t>
    </r>
    <r>
      <rPr>
        <sz val="10"/>
        <color rgb="FFFF0000"/>
        <rFont val="Arial"/>
        <family val="2"/>
      </rPr>
      <t xml:space="preserve"> </t>
    </r>
    <r>
      <rPr>
        <b/>
        <sz val="10"/>
        <color rgb="FFFF0000"/>
        <rFont val="Arial"/>
        <family val="2"/>
      </rPr>
      <t>ANTERIOR DUCASS 1.713,60</t>
    </r>
  </si>
  <si>
    <r>
      <t>CURVA 11°15' COM FLANGES PN10 DN200 FD</t>
    </r>
    <r>
      <rPr>
        <b/>
        <sz val="10"/>
        <color rgb="FFFF0000"/>
        <rFont val="Arial"/>
        <family val="2"/>
      </rPr>
      <t xml:space="preserve"> ANTERIOR DUCASS 1.372,00</t>
    </r>
  </si>
  <si>
    <r>
      <t xml:space="preserve">CURVA 11°15' COM FLANGES PN10 DN300 FD </t>
    </r>
    <r>
      <rPr>
        <b/>
        <sz val="10"/>
        <color rgb="FFFF0000"/>
        <rFont val="Arial"/>
        <family val="2"/>
      </rPr>
      <t>ANTERIOR DUCASS 1.737,74</t>
    </r>
  </si>
  <si>
    <r>
      <t xml:space="preserve">CURVA 22°30' COM BOLSAS JUNTA TRAVADA EXTERNA JTE DN300 FD </t>
    </r>
    <r>
      <rPr>
        <b/>
        <sz val="10"/>
        <color rgb="FFFF0000"/>
        <rFont val="Arial"/>
        <family val="2"/>
      </rPr>
      <t>ANTERIOR DUCASS 5.915,20</t>
    </r>
  </si>
  <si>
    <r>
      <t xml:space="preserve">CURVA 22°30' COM BOLSAS JUNTA TRAVADA INTERNA JTI DN300 FD </t>
    </r>
    <r>
      <rPr>
        <b/>
        <sz val="10"/>
        <color rgb="FFFF0000"/>
        <rFont val="Arial"/>
        <family val="2"/>
      </rPr>
      <t>ANTERIOR DUCASS 950,40</t>
    </r>
  </si>
  <si>
    <r>
      <t xml:space="preserve">CURVA 22°30' COM BOLSAS JUNTA TRAVADA INTERNA JTI DN400 FD </t>
    </r>
    <r>
      <rPr>
        <b/>
        <sz val="10"/>
        <color rgb="FFFF0000"/>
        <rFont val="Arial"/>
        <family val="2"/>
      </rPr>
      <t>ANTERIOR DUCASS 1.836,00</t>
    </r>
  </si>
  <si>
    <r>
      <t xml:space="preserve">CURVA 45° COM BOLSAS JUNTA TRAVADA EXTERNA JTE DN300 FD </t>
    </r>
    <r>
      <rPr>
        <b/>
        <sz val="10"/>
        <color rgb="FFFF0000"/>
        <rFont val="Arial"/>
        <family val="2"/>
      </rPr>
      <t>ANTERIOR DUCASS 6.004,30</t>
    </r>
  </si>
  <si>
    <r>
      <t xml:space="preserve">CURVA 45° COM BOLSAS JUNTA TRAVADA INTERNA JTI DN400 FD  </t>
    </r>
    <r>
      <rPr>
        <b/>
        <sz val="10"/>
        <color rgb="FFFF0000"/>
        <rFont val="Arial"/>
        <family val="2"/>
      </rPr>
      <t>ANTERIOR DUCASS 2.619,36</t>
    </r>
  </si>
  <si>
    <r>
      <t xml:space="preserve">CURVA 90° COM BOLSAS JUNTA TRAVADA EXTERNA JTE DN300 FD </t>
    </r>
    <r>
      <rPr>
        <b/>
        <sz val="10"/>
        <color rgb="FFFF0000"/>
        <rFont val="Arial"/>
        <family val="2"/>
      </rPr>
      <t>ANTERIOR DUCASS 6.407,73</t>
    </r>
  </si>
  <si>
    <r>
      <t xml:space="preserve">CURVA 90° COM BOLSAS JUNTA TRAVADA INTERNA JTI DN300 FD </t>
    </r>
    <r>
      <rPr>
        <b/>
        <sz val="10"/>
        <color rgb="FFFF0000"/>
        <rFont val="Arial"/>
        <family val="2"/>
      </rPr>
      <t>ANTERIOR DUCASS 1.935,45</t>
    </r>
  </si>
  <si>
    <r>
      <t xml:space="preserve">JUNTA DE DESMONTAGEM TRAVADA AXIALMENTE PN10 DN500 FD </t>
    </r>
    <r>
      <rPr>
        <b/>
        <sz val="10"/>
        <color rgb="FFFF0000"/>
        <rFont val="Arial"/>
        <family val="2"/>
      </rPr>
      <t>ANTERIOR DUCASS 3.780,62</t>
    </r>
  </si>
  <si>
    <r>
      <t xml:space="preserve">JUNTA DE EXPANSÃO DE BORRACHA PN10 DN200 FD </t>
    </r>
    <r>
      <rPr>
        <b/>
        <sz val="10"/>
        <color rgb="FFFF0000"/>
        <rFont val="Arial"/>
        <family val="2"/>
      </rPr>
      <t>ANTERIOR DUCASS 4,79</t>
    </r>
  </si>
  <si>
    <r>
      <t xml:space="preserve">JUNTA DE EXPANSÃO DE BORRACHA PN10 DN250 FD </t>
    </r>
    <r>
      <rPr>
        <b/>
        <sz val="10"/>
        <color rgb="FFFF0000"/>
        <rFont val="Arial"/>
        <family val="2"/>
      </rPr>
      <t>ANTERIOR DUCASS 6,01</t>
    </r>
  </si>
  <si>
    <r>
      <t xml:space="preserve">JUNTA DE EXPANSÃO DE BORRACHA PN10 DN300 FD </t>
    </r>
    <r>
      <rPr>
        <b/>
        <sz val="10"/>
        <color rgb="FFFF0000"/>
        <rFont val="Arial"/>
        <family val="2"/>
      </rPr>
      <t>ANTERIOR DUCASS 9,81</t>
    </r>
  </si>
  <si>
    <t xml:space="preserve">LUVA COM BOLSAS JUNTA ELÁSTICA JGS DN300 FD </t>
  </si>
  <si>
    <r>
      <t xml:space="preserve">TÊ COM BOLSAS JUNTA TRAVADA INTERNA JTI DN300 FD </t>
    </r>
    <r>
      <rPr>
        <b/>
        <sz val="10"/>
        <color rgb="FFFF0000"/>
        <rFont val="Arial"/>
        <family val="2"/>
      </rPr>
      <t>ANTERIOR DECASS 1.722,60</t>
    </r>
  </si>
  <si>
    <r>
      <t xml:space="preserve">TÊ DE REDUÇÃO COM BOLSAS JUNTA ELÁSTICA JGS DN600x400 FD </t>
    </r>
    <r>
      <rPr>
        <b/>
        <sz val="10"/>
        <color rgb="FFFF0000"/>
        <rFont val="Arial"/>
        <family val="2"/>
      </rPr>
      <t>ANTERIOR DUCASS 8.722,00</t>
    </r>
  </si>
  <si>
    <r>
      <t xml:space="preserve">TÊ DE REDUÇÃO COM BOLSAS JUNTA TRAVADA INTERNA JTI DN300x150 FD </t>
    </r>
    <r>
      <rPr>
        <b/>
        <sz val="10"/>
        <color rgb="FFFF0000"/>
        <rFont val="Arial"/>
        <family val="2"/>
      </rPr>
      <t>ANTERIOR DUCASS 1.336,50</t>
    </r>
  </si>
  <si>
    <r>
      <t xml:space="preserve">TUBO COM PONTA E BOLSA JUNTA ELÁSTICA JGS K7 DN400 FD </t>
    </r>
    <r>
      <rPr>
        <b/>
        <sz val="10"/>
        <color rgb="FFFF0000"/>
        <rFont val="Arial"/>
        <family val="2"/>
      </rPr>
      <t>ANTERIOR DUCASS 4.540,20 PREÇO DE 6M</t>
    </r>
  </si>
  <si>
    <r>
      <t>TUBO COM PONTA E BOLSA JUNTA TRAVADA EXTERNA JTE K9 DN800 FD</t>
    </r>
    <r>
      <rPr>
        <b/>
        <sz val="10"/>
        <color rgb="FFFF0000"/>
        <rFont val="Arial"/>
        <family val="2"/>
      </rPr>
      <t xml:space="preserve"> ANTERIOR DUCASS 4.166,83</t>
    </r>
  </si>
  <si>
    <r>
      <t>TUBO COM PONTA E BOLSA JUNTA TRAVADA EXTERNA JTE K7 DN800</t>
    </r>
    <r>
      <rPr>
        <b/>
        <sz val="10"/>
        <color rgb="FFFF0000"/>
        <rFont val="Arial"/>
        <family val="2"/>
      </rPr>
      <t xml:space="preserve"> FD  ANTERIOR DUCASS 4.166,83</t>
    </r>
  </si>
  <si>
    <r>
      <t xml:space="preserve">TUBO COM PONTA E BOLSA JUNTA TRAVADA INTERNA JTI K7 DN400 FD </t>
    </r>
    <r>
      <rPr>
        <b/>
        <sz val="10"/>
        <color rgb="FFFF0000"/>
        <rFont val="Arial"/>
        <family val="2"/>
      </rPr>
      <t>ANTERIOR DUCASS 5.675,25</t>
    </r>
  </si>
  <si>
    <r>
      <t xml:space="preserve">FILTRO Y COM FLANGES PN16 DN300 FD </t>
    </r>
    <r>
      <rPr>
        <b/>
        <sz val="10"/>
        <color rgb="FFFF0000"/>
        <rFont val="Arial"/>
        <family val="2"/>
      </rPr>
      <t>ANTERIOR DUCASS 8.772,00</t>
    </r>
  </si>
  <si>
    <r>
      <t xml:space="preserve">JUNTA DE DESMONTAGEM TRAVADA AXIALMENTE PN10 DN300 FD </t>
    </r>
    <r>
      <rPr>
        <b/>
        <sz val="10"/>
        <color rgb="FFFF0000"/>
        <rFont val="Arial"/>
        <family val="2"/>
      </rPr>
      <t>ANTERIOR ITA 1.769,00</t>
    </r>
  </si>
  <si>
    <r>
      <t xml:space="preserve">TUBO COM FLANGE E PONTA PN10 DN100x0,90m FD </t>
    </r>
    <r>
      <rPr>
        <b/>
        <sz val="10"/>
        <color rgb="FFFF0000"/>
        <rFont val="Arial"/>
        <family val="2"/>
      </rPr>
      <t>ANTERIOR ITA 1.960,00</t>
    </r>
  </si>
  <si>
    <t xml:space="preserve">ARRUELA DE BORRACHA PARA JUNTA FLANGEADA PN10 DN500 EPDM </t>
  </si>
  <si>
    <t xml:space="preserve">JUNTA DE DESMONTAGEM TRAVADA AXIALMENTE PN10 DN250 FD </t>
  </si>
  <si>
    <r>
      <t xml:space="preserve">JUNTA DE DESMONTAGEM TRAVADA AXIALMENTE PN10 DN100 FD </t>
    </r>
    <r>
      <rPr>
        <sz val="10"/>
        <color rgb="FFFF0000"/>
        <rFont val="Arial"/>
        <family val="2"/>
      </rPr>
      <t>ANTERIOR PAMCORE 404,91</t>
    </r>
  </si>
  <si>
    <t xml:space="preserve">VÁLVULA DE GAVETA COM BOLSAS E CUNHA DE BORRACHA PARA TUBOS DE PVC/PBA COM CABEÇOTE DN75 FD </t>
  </si>
  <si>
    <t>Data Base Orçamento 01/08/2019- (ATUALIZADO P/ INCC-DI ACUMULADO  NO PERÍODO DE 08/2019 À 09/2020= 5,81%)</t>
  </si>
  <si>
    <t>COTAÇÃO MAPA ANEXO -ATUALIZAÇÃO 10/2020</t>
  </si>
  <si>
    <t>INCC-DI ACUMULADO DE 08/2019 À   09/2020=5,81%</t>
  </si>
  <si>
    <t>COTAÇÕES 10/2020</t>
  </si>
</sst>
</file>

<file path=xl/styles.xml><?xml version="1.0" encoding="utf-8"?>
<styleSheet xmlns="http://schemas.openxmlformats.org/spreadsheetml/2006/main">
  <numFmts count="15">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_-&quot;R$&quot;* #,##0.00_-;\-&quot;R$&quot;* #,##0.00_-;_-&quot;R$&quot;* &quot;-&quot;??_-;_-@_-"/>
    <numFmt numFmtId="167" formatCode="0.000"/>
    <numFmt numFmtId="168" formatCode="0.00_)"/>
    <numFmt numFmtId="169" formatCode="_-[$R$-416]\ * #,##0.00_-;\-[$R$-416]\ * #,##0.00_-;_-[$R$-416]\ * &quot;-&quot;??_-;_-@_-"/>
    <numFmt numFmtId="170" formatCode="0.0%"/>
    <numFmt numFmtId="171" formatCode="#,##0.000"/>
    <numFmt numFmtId="172" formatCode="#.##"/>
    <numFmt numFmtId="173" formatCode="_-* #,##0_-;\-* #,##0_-;_-* &quot;-&quot;??_-;_-@_-"/>
    <numFmt numFmtId="174" formatCode="#,##0.00_ ;\-#,##0.00\ "/>
    <numFmt numFmtId="175" formatCode="&quot;R$ &quot;#,##0.00"/>
    <numFmt numFmtId="176" formatCode="#,##0.0000"/>
  </numFmts>
  <fonts count="60">
    <font>
      <sz val="11"/>
      <color theme="1"/>
      <name val="Calibri"/>
      <family val="2"/>
      <scheme val="minor"/>
    </font>
    <font>
      <sz val="10"/>
      <name val="Arial"/>
      <family val="2"/>
    </font>
    <font>
      <b/>
      <sz val="10"/>
      <name val="Arial"/>
      <family val="2"/>
    </font>
    <font>
      <sz val="12"/>
      <name val="Courier"/>
      <family val="3"/>
    </font>
    <font>
      <b/>
      <sz val="10"/>
      <color theme="0"/>
      <name val="Arial"/>
      <family val="2"/>
    </font>
    <font>
      <sz val="11"/>
      <color theme="1"/>
      <name val="Calibri"/>
      <family val="2"/>
      <scheme val="minor"/>
    </font>
    <font>
      <sz val="11"/>
      <name val="Calibri"/>
      <family val="2"/>
      <scheme val="minor"/>
    </font>
    <font>
      <b/>
      <sz val="9"/>
      <name val="Arial"/>
      <family val="2"/>
    </font>
    <font>
      <sz val="10"/>
      <name val="Arial"/>
      <family val="2"/>
    </font>
    <font>
      <sz val="9"/>
      <name val="Arial"/>
      <family val="2"/>
    </font>
    <font>
      <b/>
      <sz val="9"/>
      <color theme="0"/>
      <name val="Arial"/>
      <family val="2"/>
    </font>
    <font>
      <sz val="9"/>
      <color rgb="FFFF0000"/>
      <name val="Arial"/>
      <family val="2"/>
    </font>
    <font>
      <sz val="9"/>
      <color indexed="8"/>
      <name val="Arial"/>
      <family val="2"/>
    </font>
    <font>
      <b/>
      <sz val="9"/>
      <color rgb="FFFFFF00"/>
      <name val="Arial"/>
      <family val="2"/>
    </font>
    <font>
      <sz val="9"/>
      <color theme="0"/>
      <name val="Arial"/>
      <family val="2"/>
    </font>
    <font>
      <sz val="10"/>
      <color rgb="FFFF0000"/>
      <name val="Arial"/>
      <family val="2"/>
    </font>
    <font>
      <sz val="11"/>
      <color indexed="8"/>
      <name val="Calibri"/>
      <family val="2"/>
    </font>
    <font>
      <b/>
      <sz val="16"/>
      <name val="Arial"/>
      <family val="2"/>
    </font>
    <font>
      <b/>
      <sz val="10"/>
      <color indexed="9"/>
      <name val="Arial"/>
      <family val="2"/>
    </font>
    <font>
      <sz val="10"/>
      <color theme="0" tint="-0.34998626667073579"/>
      <name val="Arial"/>
      <family val="2"/>
    </font>
    <font>
      <sz val="10"/>
      <color theme="0"/>
      <name val="Arial"/>
      <family val="2"/>
    </font>
    <font>
      <b/>
      <sz val="18"/>
      <color theme="0"/>
      <name val="Arial"/>
      <family val="2"/>
    </font>
    <font>
      <b/>
      <sz val="11"/>
      <color theme="0"/>
      <name val="Arial"/>
      <family val="2"/>
    </font>
    <font>
      <b/>
      <sz val="11"/>
      <color indexed="9"/>
      <name val="Arial"/>
      <family val="2"/>
    </font>
    <font>
      <sz val="10"/>
      <color indexed="9"/>
      <name val="Arial"/>
      <family val="2"/>
    </font>
    <font>
      <sz val="12"/>
      <name val="Arial"/>
      <family val="2"/>
    </font>
    <font>
      <sz val="16"/>
      <name val="Arial"/>
      <family val="2"/>
    </font>
    <font>
      <sz val="10"/>
      <name val="Arial"/>
      <family val="2"/>
    </font>
    <font>
      <sz val="8"/>
      <name val="Calibri"/>
      <family val="2"/>
      <scheme val="minor"/>
    </font>
    <font>
      <b/>
      <sz val="10"/>
      <color theme="1"/>
      <name val="Arial"/>
      <family val="2"/>
    </font>
    <font>
      <b/>
      <sz val="9"/>
      <color rgb="FFFF0000"/>
      <name val="Arial"/>
      <family val="2"/>
    </font>
    <font>
      <sz val="10"/>
      <color theme="1"/>
      <name val="Arial"/>
      <family val="2"/>
    </font>
    <font>
      <b/>
      <i/>
      <sz val="12"/>
      <name val="Arial"/>
      <family val="2"/>
    </font>
    <font>
      <b/>
      <i/>
      <sz val="16"/>
      <name val="Arial"/>
      <family val="2"/>
    </font>
    <font>
      <sz val="10"/>
      <color indexed="10"/>
      <name val="Arial"/>
      <family val="2"/>
    </font>
    <font>
      <i/>
      <sz val="10"/>
      <name val="Arial"/>
      <family val="2"/>
    </font>
    <font>
      <sz val="11"/>
      <color theme="1"/>
      <name val="Arial"/>
      <family val="2"/>
    </font>
    <font>
      <b/>
      <sz val="8"/>
      <name val="Calibri"/>
      <family val="2"/>
      <scheme val="minor"/>
    </font>
    <font>
      <b/>
      <i/>
      <sz val="11"/>
      <name val="Arial"/>
      <family val="2"/>
    </font>
    <font>
      <b/>
      <u/>
      <sz val="9"/>
      <name val="Arial"/>
      <family val="2"/>
    </font>
    <font>
      <i/>
      <sz val="9"/>
      <color theme="1"/>
      <name val="Arial"/>
      <family val="2"/>
    </font>
    <font>
      <b/>
      <sz val="9"/>
      <color theme="1"/>
      <name val="Arial"/>
      <family val="2"/>
    </font>
    <font>
      <sz val="9"/>
      <color theme="1"/>
      <name val="Arial"/>
      <family val="2"/>
    </font>
    <font>
      <b/>
      <sz val="8"/>
      <color theme="1"/>
      <name val="Arial"/>
      <family val="2"/>
    </font>
    <font>
      <sz val="8"/>
      <color theme="1"/>
      <name val="Arial"/>
      <family val="2"/>
    </font>
    <font>
      <b/>
      <u/>
      <sz val="9"/>
      <color theme="1"/>
      <name val="Arial"/>
      <family val="2"/>
    </font>
    <font>
      <sz val="8"/>
      <name val="Arial"/>
      <family val="2"/>
    </font>
    <font>
      <b/>
      <sz val="12"/>
      <name val="Arial"/>
      <family val="2"/>
    </font>
    <font>
      <b/>
      <sz val="11"/>
      <color theme="1"/>
      <name val="Calibri"/>
      <family val="2"/>
      <scheme val="minor"/>
    </font>
    <font>
      <u/>
      <sz val="11"/>
      <color theme="10"/>
      <name val="Calibri"/>
      <family val="2"/>
      <scheme val="minor"/>
    </font>
    <font>
      <b/>
      <sz val="11"/>
      <name val="Arial"/>
      <family val="2"/>
    </font>
    <font>
      <b/>
      <sz val="11"/>
      <color theme="1"/>
      <name val="Times New Roman"/>
      <family val="1"/>
    </font>
    <font>
      <sz val="11"/>
      <name val="Arial"/>
      <family val="2"/>
    </font>
    <font>
      <b/>
      <sz val="10"/>
      <color theme="1"/>
      <name val="Times New Roman"/>
      <family val="1"/>
    </font>
    <font>
      <sz val="10"/>
      <color theme="1"/>
      <name val="Times New Roman"/>
      <family val="1"/>
    </font>
    <font>
      <b/>
      <sz val="12"/>
      <color rgb="FFFFC000"/>
      <name val="Times New Roman"/>
      <family val="1"/>
    </font>
    <font>
      <sz val="12"/>
      <color theme="1"/>
      <name val="Calibri"/>
      <family val="2"/>
      <scheme val="minor"/>
    </font>
    <font>
      <b/>
      <sz val="12"/>
      <color theme="4" tint="0.39997558519241921"/>
      <name val="Times New Roman"/>
      <family val="1"/>
    </font>
    <font>
      <b/>
      <sz val="12"/>
      <color rgb="FF92D050"/>
      <name val="Times New Roman"/>
      <family val="1"/>
    </font>
    <font>
      <b/>
      <sz val="10"/>
      <color rgb="FFFF0000"/>
      <name val="Arial"/>
      <family val="2"/>
    </font>
  </fonts>
  <fills count="31">
    <fill>
      <patternFill patternType="none"/>
    </fill>
    <fill>
      <patternFill patternType="gray125"/>
    </fill>
    <fill>
      <patternFill patternType="solid">
        <fgColor theme="8" tint="-0.249977111117893"/>
        <bgColor indexed="64"/>
      </patternFill>
    </fill>
    <fill>
      <patternFill patternType="solid">
        <fgColor theme="0"/>
        <bgColor indexed="64"/>
      </patternFill>
    </fill>
    <fill>
      <patternFill patternType="solid">
        <fgColor theme="8" tint="-0.499984740745262"/>
        <bgColor indexed="64"/>
      </patternFill>
    </fill>
    <fill>
      <patternFill patternType="solid">
        <fgColor theme="0" tint="-0.14999847407452621"/>
        <bgColor indexed="64"/>
      </patternFill>
    </fill>
    <fill>
      <patternFill patternType="solid">
        <fgColor indexed="9"/>
        <bgColor indexed="64"/>
      </patternFill>
    </fill>
    <fill>
      <patternFill patternType="solid">
        <fgColor theme="8" tint="0.79998168889431442"/>
        <bgColor indexed="64"/>
      </patternFill>
    </fill>
    <fill>
      <patternFill patternType="solid">
        <fgColor theme="8" tint="-0.249977111117893"/>
        <bgColor indexed="8"/>
      </patternFill>
    </fill>
    <fill>
      <patternFill patternType="solid">
        <fgColor theme="0"/>
        <bgColor indexed="8"/>
      </patternFill>
    </fill>
    <fill>
      <patternFill patternType="solid">
        <fgColor theme="8" tint="0.59999389629810485"/>
        <bgColor indexed="8"/>
      </patternFill>
    </fill>
    <fill>
      <patternFill patternType="solid">
        <fgColor theme="8" tint="0.59999389629810485"/>
        <bgColor indexed="64"/>
      </patternFill>
    </fill>
    <fill>
      <patternFill patternType="solid">
        <fgColor theme="2" tint="-9.9978637043366805E-2"/>
        <bgColor indexed="8"/>
      </patternFill>
    </fill>
    <fill>
      <patternFill patternType="solid">
        <fgColor theme="2" tint="-9.9978637043366805E-2"/>
        <bgColor indexed="64"/>
      </patternFill>
    </fill>
    <fill>
      <patternFill patternType="solid">
        <fgColor theme="0" tint="-0.14999847407452621"/>
        <bgColor indexed="8"/>
      </patternFill>
    </fill>
    <fill>
      <patternFill patternType="solid">
        <fgColor rgb="FFFFC000"/>
        <bgColor indexed="8"/>
      </patternFill>
    </fill>
    <fill>
      <patternFill patternType="solid">
        <fgColor rgb="FFFFC000"/>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FFFF99"/>
        <bgColor indexed="64"/>
      </patternFill>
    </fill>
    <fill>
      <patternFill patternType="solid">
        <fgColor theme="1" tint="4.9989318521683403E-2"/>
        <bgColor indexed="64"/>
      </patternFill>
    </fill>
    <fill>
      <patternFill patternType="solid">
        <fgColor theme="6" tint="-0.499984740745262"/>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3" tint="0.79998168889431442"/>
        <bgColor indexed="64"/>
      </patternFill>
    </fill>
    <fill>
      <patternFill patternType="solid">
        <fgColor rgb="FFFFFF00"/>
        <bgColor indexed="64"/>
      </patternFill>
    </fill>
  </fills>
  <borders count="67">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thin">
        <color indexed="64"/>
      </right>
      <top/>
      <bottom style="double">
        <color indexed="64"/>
      </bottom>
      <diagonal/>
    </border>
    <border>
      <left style="thin">
        <color indexed="64"/>
      </left>
      <right/>
      <top style="double">
        <color indexed="64"/>
      </top>
      <bottom/>
      <diagonal/>
    </border>
    <border>
      <left style="thin">
        <color indexed="64"/>
      </left>
      <right/>
      <top style="double">
        <color indexed="64"/>
      </top>
      <bottom style="medium">
        <color indexed="64"/>
      </bottom>
      <diagonal/>
    </border>
    <border>
      <left style="thin">
        <color indexed="64"/>
      </left>
      <right style="thin">
        <color indexed="64"/>
      </right>
      <top style="double">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double">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s>
  <cellStyleXfs count="31">
    <xf numFmtId="0" fontId="0" fillId="0" borderId="0"/>
    <xf numFmtId="0" fontId="1" fillId="0" borderId="0"/>
    <xf numFmtId="0" fontId="3" fillId="0" borderId="0"/>
    <xf numFmtId="0" fontId="5" fillId="0" borderId="0"/>
    <xf numFmtId="165" fontId="1" fillId="0" borderId="0" applyFont="0" applyFill="0" applyBorder="0" applyAlignment="0" applyProtection="0"/>
    <xf numFmtId="0" fontId="8" fillId="0" borderId="0"/>
    <xf numFmtId="44" fontId="1" fillId="0" borderId="0" applyFont="0" applyFill="0" applyBorder="0" applyAlignment="0" applyProtection="0"/>
    <xf numFmtId="9" fontId="1" fillId="0" borderId="0" applyFont="0" applyFill="0" applyBorder="0" applyAlignment="0" applyProtection="0"/>
    <xf numFmtId="0" fontId="1" fillId="0" borderId="0">
      <alignment vertical="center"/>
    </xf>
    <xf numFmtId="4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44" fontId="1" fillId="0" borderId="0" applyFont="0" applyFill="0" applyBorder="0" applyAlignment="0" applyProtection="0"/>
    <xf numFmtId="0" fontId="1" fillId="0" borderId="0"/>
    <xf numFmtId="43" fontId="5" fillId="0" borderId="0" applyFont="0" applyFill="0" applyBorder="0" applyAlignment="0" applyProtection="0"/>
    <xf numFmtId="166" fontId="5" fillId="0" borderId="0" applyFont="0" applyFill="0" applyBorder="0" applyAlignment="0" applyProtection="0"/>
    <xf numFmtId="9" fontId="16" fillId="0" borderId="0" applyFont="0" applyFill="0" applyBorder="0" applyAlignment="0" applyProtection="0"/>
    <xf numFmtId="0" fontId="27"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1" fillId="0" borderId="0"/>
    <xf numFmtId="0" fontId="3" fillId="0" borderId="0"/>
    <xf numFmtId="0" fontId="49" fillId="0" borderId="0" applyNumberFormat="0" applyFill="0" applyBorder="0" applyAlignment="0" applyProtection="0"/>
    <xf numFmtId="164" fontId="1" fillId="0" borderId="0" applyFont="0" applyFill="0" applyBorder="0" applyAlignment="0" applyProtection="0"/>
    <xf numFmtId="0" fontId="5" fillId="0" borderId="0"/>
    <xf numFmtId="44" fontId="5" fillId="0" borderId="0" applyFont="0" applyFill="0" applyBorder="0" applyAlignment="0" applyProtection="0"/>
  </cellStyleXfs>
  <cellXfs count="1115">
    <xf numFmtId="0" fontId="0" fillId="0" borderId="0" xfId="0"/>
    <xf numFmtId="14" fontId="7" fillId="0" borderId="5" xfId="4" applyNumberFormat="1" applyFont="1" applyBorder="1" applyAlignment="1">
      <alignment horizontal="center" vertical="center"/>
    </xf>
    <xf numFmtId="0" fontId="9" fillId="0" borderId="6" xfId="5" applyFont="1" applyBorder="1" applyAlignment="1">
      <alignment vertical="center" wrapText="1"/>
    </xf>
    <xf numFmtId="0" fontId="9" fillId="0" borderId="6" xfId="5" applyFont="1" applyBorder="1" applyAlignment="1">
      <alignment vertical="center"/>
    </xf>
    <xf numFmtId="44" fontId="9" fillId="3" borderId="6" xfId="5" applyNumberFormat="1" applyFont="1" applyFill="1" applyBorder="1" applyAlignment="1">
      <alignment horizontal="justify" vertical="center"/>
    </xf>
    <xf numFmtId="44" fontId="9" fillId="0" borderId="6" xfId="5" applyNumberFormat="1" applyFont="1" applyBorder="1" applyAlignment="1">
      <alignment horizontal="justify" vertical="center"/>
    </xf>
    <xf numFmtId="0" fontId="9" fillId="6" borderId="6" xfId="5" applyFont="1" applyFill="1" applyBorder="1" applyAlignment="1">
      <alignment vertical="center"/>
    </xf>
    <xf numFmtId="49" fontId="9" fillId="6" borderId="6" xfId="5" applyNumberFormat="1" applyFont="1" applyFill="1" applyBorder="1" applyAlignment="1">
      <alignment vertical="top"/>
    </xf>
    <xf numFmtId="44" fontId="9" fillId="6" borderId="7" xfId="6" applyFont="1" applyFill="1" applyBorder="1" applyAlignment="1">
      <alignment vertical="center"/>
    </xf>
    <xf numFmtId="0" fontId="10" fillId="3" borderId="7" xfId="6" applyNumberFormat="1" applyFont="1" applyFill="1" applyBorder="1" applyAlignment="1">
      <alignment horizontal="center" vertical="center"/>
    </xf>
    <xf numFmtId="0" fontId="9" fillId="0" borderId="0" xfId="5" applyFont="1" applyAlignment="1">
      <alignment vertical="center"/>
    </xf>
    <xf numFmtId="0" fontId="9" fillId="0" borderId="1" xfId="5" applyFont="1" applyBorder="1" applyAlignment="1">
      <alignment vertical="center"/>
    </xf>
    <xf numFmtId="0" fontId="10" fillId="4" borderId="5" xfId="5" applyFont="1" applyFill="1" applyBorder="1" applyAlignment="1">
      <alignment horizontal="center" vertical="center"/>
    </xf>
    <xf numFmtId="0" fontId="9" fillId="0" borderId="10" xfId="5" applyFont="1" applyBorder="1" applyAlignment="1">
      <alignment vertical="center"/>
    </xf>
    <xf numFmtId="49" fontId="10" fillId="4" borderId="1" xfId="2" applyNumberFormat="1" applyFont="1" applyFill="1" applyBorder="1" applyAlignment="1">
      <alignment horizontal="center" vertical="center"/>
    </xf>
    <xf numFmtId="49" fontId="9" fillId="3" borderId="10" xfId="5" applyNumberFormat="1" applyFont="1" applyFill="1" applyBorder="1" applyAlignment="1">
      <alignment horizontal="left" vertical="top"/>
    </xf>
    <xf numFmtId="0" fontId="9" fillId="0" borderId="0" xfId="5" applyFont="1" applyAlignment="1">
      <alignment vertical="center" wrapText="1"/>
    </xf>
    <xf numFmtId="0" fontId="7" fillId="7" borderId="2" xfId="5" applyFont="1" applyFill="1" applyBorder="1" applyAlignment="1">
      <alignment horizontal="center" vertical="center"/>
    </xf>
    <xf numFmtId="0" fontId="9" fillId="6" borderId="12" xfId="5" applyFont="1" applyFill="1" applyBorder="1" applyAlignment="1">
      <alignment vertical="center"/>
    </xf>
    <xf numFmtId="49" fontId="9" fillId="3" borderId="13" xfId="5" applyNumberFormat="1" applyFont="1" applyFill="1" applyBorder="1" applyAlignment="1">
      <alignment horizontal="left" vertical="top"/>
    </xf>
    <xf numFmtId="0" fontId="7" fillId="0" borderId="10" xfId="5" applyFont="1" applyBorder="1" applyAlignment="1">
      <alignment horizontal="center" vertical="center"/>
    </xf>
    <xf numFmtId="49" fontId="10" fillId="4" borderId="2" xfId="4" quotePrefix="1" applyNumberFormat="1" applyFont="1" applyFill="1" applyBorder="1" applyAlignment="1">
      <alignment horizontal="center" vertical="center" wrapText="1"/>
    </xf>
    <xf numFmtId="168" fontId="12" fillId="0" borderId="0" xfId="8" applyNumberFormat="1" applyFont="1" applyAlignment="1">
      <alignment horizontal="center" vertical="center" wrapText="1"/>
    </xf>
    <xf numFmtId="165" fontId="13" fillId="3" borderId="8" xfId="4" quotePrefix="1" applyFont="1" applyFill="1" applyBorder="1" applyAlignment="1">
      <alignment horizontal="center" vertical="top"/>
    </xf>
    <xf numFmtId="165" fontId="13" fillId="3" borderId="15" xfId="4" quotePrefix="1" applyFont="1" applyFill="1" applyBorder="1" applyAlignment="1">
      <alignment horizontal="center" vertical="top" wrapText="1"/>
    </xf>
    <xf numFmtId="165" fontId="13" fillId="3" borderId="15" xfId="4" quotePrefix="1" applyFont="1" applyFill="1" applyBorder="1" applyAlignment="1">
      <alignment horizontal="center" vertical="top"/>
    </xf>
    <xf numFmtId="4" fontId="13" fillId="3" borderId="15" xfId="4" quotePrefix="1" applyNumberFormat="1" applyFont="1" applyFill="1" applyBorder="1" applyAlignment="1">
      <alignment horizontal="center" vertical="top"/>
    </xf>
    <xf numFmtId="44" fontId="13" fillId="3" borderId="15" xfId="4" quotePrefix="1" applyNumberFormat="1" applyFont="1" applyFill="1" applyBorder="1" applyAlignment="1">
      <alignment horizontal="justify" vertical="top"/>
    </xf>
    <xf numFmtId="49" fontId="13" fillId="3" borderId="15" xfId="4" quotePrefix="1" applyNumberFormat="1" applyFont="1" applyFill="1" applyBorder="1" applyAlignment="1">
      <alignment horizontal="center" vertical="top"/>
    </xf>
    <xf numFmtId="44" fontId="13" fillId="3" borderId="9" xfId="6" quotePrefix="1" applyFont="1" applyFill="1" applyBorder="1" applyAlignment="1">
      <alignment horizontal="justify" vertical="top"/>
    </xf>
    <xf numFmtId="0" fontId="13" fillId="3" borderId="9" xfId="4" quotePrefix="1" applyNumberFormat="1" applyFont="1" applyFill="1" applyBorder="1" applyAlignment="1">
      <alignment horizontal="center" vertical="top"/>
    </xf>
    <xf numFmtId="168" fontId="12" fillId="0" borderId="0" xfId="8" applyNumberFormat="1" applyFont="1" applyAlignment="1">
      <alignment horizontal="center" vertical="top" wrapText="1"/>
    </xf>
    <xf numFmtId="0" fontId="9" fillId="0" borderId="0" xfId="2" applyFont="1" applyAlignment="1">
      <alignment vertical="center"/>
    </xf>
    <xf numFmtId="0" fontId="10" fillId="8" borderId="8" xfId="2" applyFont="1" applyFill="1" applyBorder="1" applyAlignment="1">
      <alignment horizontal="right" vertical="top"/>
    </xf>
    <xf numFmtId="0" fontId="10" fillId="8" borderId="15" xfId="5" applyFont="1" applyFill="1" applyBorder="1" applyAlignment="1">
      <alignment horizontal="left" vertical="top" wrapText="1"/>
    </xf>
    <xf numFmtId="0" fontId="14" fillId="8" borderId="15" xfId="2" applyFont="1" applyFill="1" applyBorder="1" applyAlignment="1" applyProtection="1">
      <alignment horizontal="center" vertical="top"/>
      <protection hidden="1"/>
    </xf>
    <xf numFmtId="4" fontId="9" fillId="2" borderId="15" xfId="7" applyNumberFormat="1" applyFont="1" applyFill="1" applyBorder="1" applyAlignment="1">
      <alignment horizontal="center" vertical="top"/>
    </xf>
    <xf numFmtId="4" fontId="9" fillId="2" borderId="9" xfId="7" applyNumberFormat="1" applyFont="1" applyFill="1" applyBorder="1" applyAlignment="1">
      <alignment horizontal="center" vertical="top"/>
    </xf>
    <xf numFmtId="4" fontId="9" fillId="0" borderId="0" xfId="7" applyNumberFormat="1" applyFont="1" applyAlignment="1">
      <alignment horizontal="center" vertical="top"/>
    </xf>
    <xf numFmtId="4" fontId="14" fillId="0" borderId="0" xfId="7" applyNumberFormat="1" applyFont="1" applyAlignment="1">
      <alignment horizontal="center" vertical="top"/>
    </xf>
    <xf numFmtId="44" fontId="14" fillId="0" borderId="0" xfId="4" applyNumberFormat="1" applyFont="1" applyAlignment="1">
      <alignment horizontal="justify" vertical="top"/>
    </xf>
    <xf numFmtId="44" fontId="14" fillId="0" borderId="0" xfId="7" applyNumberFormat="1" applyFont="1" applyAlignment="1">
      <alignment horizontal="justify" vertical="top"/>
    </xf>
    <xf numFmtId="4" fontId="14" fillId="0" borderId="0" xfId="7" applyNumberFormat="1" applyFont="1" applyAlignment="1">
      <alignment horizontal="right" vertical="top"/>
    </xf>
    <xf numFmtId="0" fontId="14" fillId="0" borderId="0" xfId="2" quotePrefix="1" applyFont="1" applyAlignment="1">
      <alignment horizontal="center" vertical="top"/>
    </xf>
    <xf numFmtId="49" fontId="14" fillId="0" borderId="0" xfId="2" quotePrefix="1" applyNumberFormat="1" applyFont="1" applyAlignment="1">
      <alignment horizontal="center" vertical="top"/>
    </xf>
    <xf numFmtId="44" fontId="14" fillId="0" borderId="0" xfId="2" quotePrefix="1" applyNumberFormat="1" applyFont="1" applyAlignment="1">
      <alignment horizontal="justify" vertical="top"/>
    </xf>
    <xf numFmtId="0" fontId="14" fillId="0" borderId="0" xfId="2" quotePrefix="1" applyFont="1" applyAlignment="1">
      <alignment horizontal="justify" vertical="top"/>
    </xf>
    <xf numFmtId="165" fontId="9" fillId="0" borderId="0" xfId="4" applyFont="1" applyAlignment="1">
      <alignment vertical="top"/>
    </xf>
    <xf numFmtId="0" fontId="9" fillId="9" borderId="11" xfId="2" applyFont="1" applyFill="1" applyBorder="1" applyAlignment="1">
      <alignment horizontal="right" vertical="top"/>
    </xf>
    <xf numFmtId="0" fontId="9" fillId="9" borderId="12" xfId="5" applyFont="1" applyFill="1" applyBorder="1" applyAlignment="1">
      <alignment horizontal="left" vertical="top" wrapText="1"/>
    </xf>
    <xf numFmtId="0" fontId="9" fillId="9" borderId="12" xfId="5" applyFont="1" applyFill="1" applyBorder="1" applyAlignment="1">
      <alignment horizontal="center" vertical="top"/>
    </xf>
    <xf numFmtId="4" fontId="9" fillId="3" borderId="12" xfId="5" applyNumberFormat="1" applyFont="1" applyFill="1" applyBorder="1" applyAlignment="1">
      <alignment horizontal="center" vertical="top"/>
    </xf>
    <xf numFmtId="4" fontId="9" fillId="3" borderId="13" xfId="5" applyNumberFormat="1" applyFont="1" applyFill="1" applyBorder="1" applyAlignment="1">
      <alignment horizontal="center" vertical="top"/>
    </xf>
    <xf numFmtId="4" fontId="9" fillId="0" borderId="0" xfId="5" applyNumberFormat="1" applyFont="1" applyAlignment="1">
      <alignment horizontal="center" vertical="top"/>
    </xf>
    <xf numFmtId="44" fontId="9" fillId="0" borderId="0" xfId="5" applyNumberFormat="1" applyFont="1" applyAlignment="1">
      <alignment horizontal="justify" vertical="top"/>
    </xf>
    <xf numFmtId="169" fontId="9" fillId="0" borderId="0" xfId="5" applyNumberFormat="1" applyFont="1" applyAlignment="1">
      <alignment horizontal="right" vertical="top"/>
    </xf>
    <xf numFmtId="165" fontId="9" fillId="0" borderId="0" xfId="5" applyNumberFormat="1" applyFont="1" applyAlignment="1">
      <alignment horizontal="right" vertical="top"/>
    </xf>
    <xf numFmtId="165" fontId="9" fillId="0" borderId="0" xfId="5" applyNumberFormat="1" applyFont="1" applyAlignment="1">
      <alignment horizontal="center" vertical="top"/>
    </xf>
    <xf numFmtId="0" fontId="9" fillId="0" borderId="0" xfId="2" applyFont="1" applyAlignment="1">
      <alignment horizontal="center" vertical="top"/>
    </xf>
    <xf numFmtId="49" fontId="9" fillId="0" borderId="0" xfId="2" applyNumberFormat="1" applyFont="1" applyAlignment="1">
      <alignment horizontal="center" vertical="top"/>
    </xf>
    <xf numFmtId="44" fontId="9" fillId="0" borderId="0" xfId="9" applyFont="1" applyAlignment="1">
      <alignment horizontal="justify" vertical="top"/>
    </xf>
    <xf numFmtId="0" fontId="9" fillId="0" borderId="0" xfId="9" applyNumberFormat="1" applyFont="1" applyAlignment="1">
      <alignment horizontal="center" vertical="top"/>
    </xf>
    <xf numFmtId="44" fontId="9" fillId="0" borderId="0" xfId="2" applyNumberFormat="1" applyFont="1" applyAlignment="1">
      <alignment horizontal="justify" vertical="top"/>
    </xf>
    <xf numFmtId="0" fontId="9" fillId="0" borderId="0" xfId="2" applyFont="1" applyAlignment="1">
      <alignment horizontal="justify" vertical="top"/>
    </xf>
    <xf numFmtId="4" fontId="9" fillId="0" borderId="0" xfId="5" applyNumberFormat="1" applyFont="1" applyAlignment="1">
      <alignment horizontal="justify" vertical="top"/>
    </xf>
    <xf numFmtId="169" fontId="9" fillId="0" borderId="0" xfId="2" applyNumberFormat="1" applyFont="1" applyAlignment="1">
      <alignment horizontal="justify" vertical="top"/>
    </xf>
    <xf numFmtId="0" fontId="7" fillId="10" borderId="8" xfId="2" applyFont="1" applyFill="1" applyBorder="1" applyAlignment="1">
      <alignment horizontal="right" vertical="top"/>
    </xf>
    <xf numFmtId="0" fontId="7" fillId="10" borderId="15" xfId="5" applyFont="1" applyFill="1" applyBorder="1" applyAlignment="1">
      <alignment horizontal="left" vertical="top" wrapText="1"/>
    </xf>
    <xf numFmtId="0" fontId="9" fillId="10" borderId="15" xfId="2" applyFont="1" applyFill="1" applyBorder="1" applyAlignment="1" applyProtection="1">
      <alignment horizontal="center" vertical="top"/>
      <protection hidden="1"/>
    </xf>
    <xf numFmtId="4" fontId="9" fillId="11" borderId="15" xfId="2" quotePrefix="1" applyNumberFormat="1" applyFont="1" applyFill="1" applyBorder="1" applyAlignment="1">
      <alignment horizontal="center" vertical="top"/>
    </xf>
    <xf numFmtId="4" fontId="9" fillId="11" borderId="9" xfId="2" quotePrefix="1" applyNumberFormat="1" applyFont="1" applyFill="1" applyBorder="1" applyAlignment="1">
      <alignment horizontal="center" vertical="top"/>
    </xf>
    <xf numFmtId="4" fontId="9" fillId="0" borderId="0" xfId="2" quotePrefix="1" applyNumberFormat="1" applyFont="1" applyAlignment="1">
      <alignment horizontal="center" vertical="top"/>
    </xf>
    <xf numFmtId="4" fontId="12" fillId="0" borderId="0" xfId="2" quotePrefix="1" applyNumberFormat="1" applyFont="1" applyAlignment="1">
      <alignment horizontal="center" vertical="top"/>
    </xf>
    <xf numFmtId="44" fontId="9" fillId="0" borderId="0" xfId="4" applyNumberFormat="1" applyFont="1" applyAlignment="1">
      <alignment horizontal="justify" vertical="top"/>
    </xf>
    <xf numFmtId="44" fontId="12" fillId="0" borderId="0" xfId="2" quotePrefix="1" applyNumberFormat="1" applyFont="1" applyAlignment="1">
      <alignment horizontal="justify" vertical="top"/>
    </xf>
    <xf numFmtId="169" fontId="12" fillId="0" borderId="0" xfId="2" quotePrefix="1" applyNumberFormat="1" applyFont="1" applyAlignment="1">
      <alignment horizontal="right" vertical="top"/>
    </xf>
    <xf numFmtId="39" fontId="12" fillId="0" borderId="0" xfId="2" quotePrefix="1" applyNumberFormat="1" applyFont="1" applyAlignment="1">
      <alignment horizontal="right" vertical="top"/>
    </xf>
    <xf numFmtId="39" fontId="12" fillId="0" borderId="0" xfId="2" quotePrefix="1" applyNumberFormat="1" applyFont="1" applyAlignment="1">
      <alignment horizontal="center" vertical="top"/>
    </xf>
    <xf numFmtId="0" fontId="9" fillId="9" borderId="1" xfId="2" applyFont="1" applyFill="1" applyBorder="1" applyAlignment="1">
      <alignment horizontal="right" vertical="top"/>
    </xf>
    <xf numFmtId="0" fontId="9" fillId="3" borderId="1" xfId="5" applyFont="1" applyFill="1" applyBorder="1" applyAlignment="1">
      <alignment horizontal="left" vertical="top" wrapText="1"/>
    </xf>
    <xf numFmtId="0" fontId="9" fillId="3" borderId="14" xfId="5" applyFont="1" applyFill="1" applyBorder="1" applyAlignment="1">
      <alignment horizontal="center" vertical="top"/>
    </xf>
    <xf numFmtId="4" fontId="9" fillId="3" borderId="10" xfId="5" applyNumberFormat="1" applyFont="1" applyFill="1" applyBorder="1" applyAlignment="1">
      <alignment horizontal="center" vertical="top"/>
    </xf>
    <xf numFmtId="4" fontId="9" fillId="3" borderId="14" xfId="5" applyNumberFormat="1" applyFont="1" applyFill="1" applyBorder="1" applyAlignment="1">
      <alignment horizontal="center" vertical="top"/>
    </xf>
    <xf numFmtId="44" fontId="9" fillId="3" borderId="10" xfId="2" quotePrefix="1" applyNumberFormat="1" applyFont="1" applyFill="1" applyBorder="1" applyAlignment="1">
      <alignment horizontal="justify" vertical="top"/>
    </xf>
    <xf numFmtId="44" fontId="9" fillId="3" borderId="14" xfId="5" applyNumberFormat="1" applyFont="1" applyFill="1" applyBorder="1" applyAlignment="1">
      <alignment horizontal="justify" vertical="top"/>
    </xf>
    <xf numFmtId="169" fontId="9" fillId="3" borderId="14" xfId="5" applyNumberFormat="1" applyFont="1" applyFill="1" applyBorder="1" applyAlignment="1">
      <alignment horizontal="justify" vertical="top"/>
    </xf>
    <xf numFmtId="10" fontId="9" fillId="3" borderId="14" xfId="7" applyNumberFormat="1" applyFont="1" applyFill="1" applyBorder="1" applyAlignment="1">
      <alignment horizontal="center" vertical="top"/>
    </xf>
    <xf numFmtId="0" fontId="9" fillId="3" borderId="10" xfId="2" applyFont="1" applyFill="1" applyBorder="1" applyAlignment="1">
      <alignment horizontal="center" vertical="top"/>
    </xf>
    <xf numFmtId="49" fontId="9" fillId="3" borderId="10" xfId="2" applyNumberFormat="1" applyFont="1" applyFill="1" applyBorder="1" applyAlignment="1">
      <alignment horizontal="center" vertical="top"/>
    </xf>
    <xf numFmtId="44" fontId="9" fillId="3" borderId="14" xfId="6" applyFont="1" applyFill="1" applyBorder="1" applyAlignment="1">
      <alignment horizontal="justify" vertical="top"/>
    </xf>
    <xf numFmtId="0" fontId="9" fillId="3" borderId="10" xfId="5" applyFont="1" applyFill="1" applyBorder="1" applyAlignment="1">
      <alignment horizontal="center" vertical="top"/>
    </xf>
    <xf numFmtId="4" fontId="9" fillId="3" borderId="10" xfId="2" applyNumberFormat="1" applyFont="1" applyFill="1" applyBorder="1" applyAlignment="1">
      <alignment horizontal="center" vertical="top"/>
    </xf>
    <xf numFmtId="0" fontId="9" fillId="3" borderId="10" xfId="6" applyNumberFormat="1" applyFont="1" applyFill="1" applyBorder="1" applyAlignment="1">
      <alignment horizontal="center" vertical="top"/>
    </xf>
    <xf numFmtId="44" fontId="7" fillId="12" borderId="8" xfId="6" applyFont="1" applyFill="1" applyBorder="1" applyAlignment="1">
      <alignment horizontal="right" vertical="top"/>
    </xf>
    <xf numFmtId="44" fontId="7" fillId="12" borderId="15" xfId="6" applyFont="1" applyFill="1" applyBorder="1" applyAlignment="1">
      <alignment horizontal="left" vertical="top" wrapText="1"/>
    </xf>
    <xf numFmtId="44" fontId="7" fillId="12" borderId="15" xfId="6" applyFont="1" applyFill="1" applyBorder="1" applyAlignment="1">
      <alignment horizontal="center" vertical="top"/>
    </xf>
    <xf numFmtId="44" fontId="7" fillId="13" borderId="15" xfId="6" applyFont="1" applyFill="1" applyBorder="1" applyAlignment="1">
      <alignment horizontal="center" vertical="top"/>
    </xf>
    <xf numFmtId="10" fontId="7" fillId="13" borderId="15" xfId="7" applyNumberFormat="1" applyFont="1" applyFill="1" applyBorder="1" applyAlignment="1">
      <alignment horizontal="center" vertical="top"/>
    </xf>
    <xf numFmtId="44" fontId="7" fillId="13" borderId="9" xfId="6" applyFont="1" applyFill="1" applyBorder="1" applyAlignment="1">
      <alignment horizontal="center" vertical="top"/>
    </xf>
    <xf numFmtId="44" fontId="7" fillId="0" borderId="0" xfId="6" applyFont="1" applyAlignment="1">
      <alignment horizontal="center" vertical="top"/>
    </xf>
    <xf numFmtId="44" fontId="7" fillId="0" borderId="0" xfId="6" applyFont="1" applyAlignment="1">
      <alignment horizontal="justify" vertical="top"/>
    </xf>
    <xf numFmtId="44" fontId="7" fillId="0" borderId="0" xfId="6" applyFont="1" applyAlignment="1">
      <alignment horizontal="right" vertical="top"/>
    </xf>
    <xf numFmtId="44" fontId="7" fillId="0" borderId="0" xfId="6" applyFont="1" applyAlignment="1">
      <alignment vertical="top"/>
    </xf>
    <xf numFmtId="44" fontId="7" fillId="0" borderId="0" xfId="6" applyFont="1" applyAlignment="1">
      <alignment vertical="center"/>
    </xf>
    <xf numFmtId="0" fontId="7" fillId="14" borderId="1" xfId="2" applyFont="1" applyFill="1" applyBorder="1" applyAlignment="1">
      <alignment horizontal="right" vertical="top"/>
    </xf>
    <xf numFmtId="0" fontId="7" fillId="5" borderId="1" xfId="5" applyFont="1" applyFill="1" applyBorder="1" applyAlignment="1">
      <alignment horizontal="left" vertical="top" wrapText="1"/>
    </xf>
    <xf numFmtId="0" fontId="9" fillId="14" borderId="14" xfId="5" applyFont="1" applyFill="1" applyBorder="1" applyAlignment="1">
      <alignment horizontal="center" vertical="top"/>
    </xf>
    <xf numFmtId="4" fontId="9" fillId="5" borderId="10" xfId="5" applyNumberFormat="1" applyFont="1" applyFill="1" applyBorder="1" applyAlignment="1">
      <alignment horizontal="center" vertical="top"/>
    </xf>
    <xf numFmtId="4" fontId="9" fillId="5" borderId="14" xfId="5" applyNumberFormat="1" applyFont="1" applyFill="1" applyBorder="1" applyAlignment="1">
      <alignment horizontal="center" vertical="top"/>
    </xf>
    <xf numFmtId="44" fontId="9" fillId="5" borderId="10" xfId="5" applyNumberFormat="1" applyFont="1" applyFill="1" applyBorder="1" applyAlignment="1">
      <alignment horizontal="justify" vertical="top"/>
    </xf>
    <xf numFmtId="44" fontId="9" fillId="5" borderId="14" xfId="5" applyNumberFormat="1" applyFont="1" applyFill="1" applyBorder="1" applyAlignment="1">
      <alignment horizontal="justify" vertical="top"/>
    </xf>
    <xf numFmtId="169" fontId="9" fillId="5" borderId="14" xfId="5" applyNumberFormat="1" applyFont="1" applyFill="1" applyBorder="1" applyAlignment="1">
      <alignment horizontal="justify" vertical="top"/>
    </xf>
    <xf numFmtId="10" fontId="9" fillId="5" borderId="14" xfId="7" applyNumberFormat="1" applyFont="1" applyFill="1" applyBorder="1" applyAlignment="1">
      <alignment horizontal="center" vertical="top"/>
    </xf>
    <xf numFmtId="0" fontId="9" fillId="5" borderId="10" xfId="2" applyFont="1" applyFill="1" applyBorder="1" applyAlignment="1">
      <alignment horizontal="center" vertical="top"/>
    </xf>
    <xf numFmtId="49" fontId="9" fillId="5" borderId="10" xfId="2" applyNumberFormat="1" applyFont="1" applyFill="1" applyBorder="1" applyAlignment="1">
      <alignment horizontal="center" vertical="top"/>
    </xf>
    <xf numFmtId="44" fontId="9" fillId="5" borderId="14" xfId="6" applyFont="1" applyFill="1" applyBorder="1" applyAlignment="1">
      <alignment horizontal="justify" vertical="top"/>
    </xf>
    <xf numFmtId="0" fontId="9" fillId="5" borderId="10" xfId="5" applyFont="1" applyFill="1" applyBorder="1" applyAlignment="1">
      <alignment horizontal="center" vertical="top"/>
    </xf>
    <xf numFmtId="0" fontId="7" fillId="9" borderId="1" xfId="2" applyFont="1" applyFill="1" applyBorder="1" applyAlignment="1">
      <alignment horizontal="right" vertical="top"/>
    </xf>
    <xf numFmtId="0" fontId="7" fillId="3" borderId="1" xfId="5" applyFont="1" applyFill="1" applyBorder="1" applyAlignment="1">
      <alignment horizontal="left" vertical="top" wrapText="1"/>
    </xf>
    <xf numFmtId="0" fontId="7" fillId="3" borderId="14" xfId="5" applyFont="1" applyFill="1" applyBorder="1" applyAlignment="1">
      <alignment horizontal="center" vertical="top"/>
    </xf>
    <xf numFmtId="4" fontId="7" fillId="3" borderId="10" xfId="5" applyNumberFormat="1" applyFont="1" applyFill="1" applyBorder="1" applyAlignment="1">
      <alignment horizontal="center" vertical="top"/>
    </xf>
    <xf numFmtId="4" fontId="7" fillId="3" borderId="14" xfId="5" applyNumberFormat="1" applyFont="1" applyFill="1" applyBorder="1" applyAlignment="1">
      <alignment horizontal="center" vertical="top"/>
    </xf>
    <xf numFmtId="44" fontId="7" fillId="3" borderId="10" xfId="2" quotePrefix="1" applyNumberFormat="1" applyFont="1" applyFill="1" applyBorder="1" applyAlignment="1">
      <alignment horizontal="justify" vertical="top"/>
    </xf>
    <xf numFmtId="44" fontId="7" fillId="3" borderId="14" xfId="5" applyNumberFormat="1" applyFont="1" applyFill="1" applyBorder="1" applyAlignment="1">
      <alignment horizontal="justify" vertical="top"/>
    </xf>
    <xf numFmtId="10" fontId="7" fillId="3" borderId="14" xfId="7" applyNumberFormat="1" applyFont="1" applyFill="1" applyBorder="1" applyAlignment="1">
      <alignment horizontal="center" vertical="top"/>
    </xf>
    <xf numFmtId="0" fontId="7" fillId="3" borderId="10" xfId="2" applyFont="1" applyFill="1" applyBorder="1" applyAlignment="1">
      <alignment horizontal="center" vertical="top"/>
    </xf>
    <xf numFmtId="49" fontId="7" fillId="3" borderId="10" xfId="10" applyNumberFormat="1" applyFont="1" applyFill="1" applyBorder="1" applyAlignment="1">
      <alignment horizontal="center" vertical="top"/>
    </xf>
    <xf numFmtId="44" fontId="7" fillId="3" borderId="14" xfId="6" applyFont="1" applyFill="1" applyBorder="1" applyAlignment="1">
      <alignment horizontal="justify" vertical="top"/>
    </xf>
    <xf numFmtId="0" fontId="7" fillId="3" borderId="10" xfId="6" applyNumberFormat="1" applyFont="1" applyFill="1" applyBorder="1" applyAlignment="1">
      <alignment horizontal="center" vertical="top"/>
    </xf>
    <xf numFmtId="165" fontId="7" fillId="0" borderId="0" xfId="4" applyFont="1" applyAlignment="1">
      <alignment vertical="top"/>
    </xf>
    <xf numFmtId="0" fontId="7" fillId="0" borderId="0" xfId="2" applyFont="1" applyAlignment="1">
      <alignment vertical="center"/>
    </xf>
    <xf numFmtId="170" fontId="9" fillId="3" borderId="12" xfId="7" applyNumberFormat="1" applyFont="1" applyFill="1" applyBorder="1" applyAlignment="1">
      <alignment horizontal="center" vertical="top"/>
    </xf>
    <xf numFmtId="0" fontId="9" fillId="15" borderId="8" xfId="2" applyFont="1" applyFill="1" applyBorder="1" applyAlignment="1">
      <alignment horizontal="right" vertical="top"/>
    </xf>
    <xf numFmtId="0" fontId="7" fillId="15" borderId="15" xfId="5" applyFont="1" applyFill="1" applyBorder="1" applyAlignment="1">
      <alignment horizontal="left" vertical="top" wrapText="1"/>
    </xf>
    <xf numFmtId="0" fontId="9" fillId="15" borderId="15" xfId="5" applyFont="1" applyFill="1" applyBorder="1" applyAlignment="1">
      <alignment horizontal="center" vertical="top"/>
    </xf>
    <xf numFmtId="4" fontId="9" fillId="16" borderId="15" xfId="5" applyNumberFormat="1" applyFont="1" applyFill="1" applyBorder="1" applyAlignment="1">
      <alignment horizontal="center" vertical="top"/>
    </xf>
    <xf numFmtId="44" fontId="7" fillId="16" borderId="15" xfId="6" applyFont="1" applyFill="1" applyBorder="1" applyAlignment="1">
      <alignment horizontal="center" vertical="top"/>
    </xf>
    <xf numFmtId="10" fontId="7" fillId="16" borderId="15" xfId="7" applyNumberFormat="1" applyFont="1" applyFill="1" applyBorder="1" applyAlignment="1">
      <alignment horizontal="center" vertical="top"/>
    </xf>
    <xf numFmtId="4" fontId="9" fillId="16" borderId="9" xfId="5" applyNumberFormat="1" applyFont="1" applyFill="1" applyBorder="1" applyAlignment="1">
      <alignment horizontal="center" vertical="top"/>
    </xf>
    <xf numFmtId="169" fontId="7" fillId="0" borderId="0" xfId="5" applyNumberFormat="1" applyFont="1" applyAlignment="1">
      <alignment horizontal="right" vertical="top"/>
    </xf>
    <xf numFmtId="10" fontId="7" fillId="0" borderId="0" xfId="7" applyNumberFormat="1" applyFont="1" applyAlignment="1">
      <alignment horizontal="center" vertical="top"/>
    </xf>
    <xf numFmtId="10" fontId="7" fillId="0" borderId="0" xfId="7" applyNumberFormat="1" applyFont="1" applyAlignment="1">
      <alignment horizontal="justify" vertical="top"/>
    </xf>
    <xf numFmtId="10" fontId="7" fillId="0" borderId="0" xfId="2" applyNumberFormat="1" applyFont="1" applyAlignment="1">
      <alignment horizontal="center" vertical="top"/>
    </xf>
    <xf numFmtId="4" fontId="9" fillId="3" borderId="12" xfId="2" applyNumberFormat="1" applyFont="1" applyFill="1" applyBorder="1" applyAlignment="1">
      <alignment horizontal="center" vertical="top"/>
    </xf>
    <xf numFmtId="44" fontId="9" fillId="3" borderId="12" xfId="2" quotePrefix="1" applyNumberFormat="1" applyFont="1" applyFill="1" applyBorder="1" applyAlignment="1">
      <alignment horizontal="justify" vertical="top"/>
    </xf>
    <xf numFmtId="44" fontId="9" fillId="3" borderId="12" xfId="5" applyNumberFormat="1" applyFont="1" applyFill="1" applyBorder="1" applyAlignment="1">
      <alignment horizontal="justify" vertical="top"/>
    </xf>
    <xf numFmtId="169" fontId="9" fillId="3" borderId="12" xfId="5" applyNumberFormat="1" applyFont="1" applyFill="1" applyBorder="1" applyAlignment="1">
      <alignment horizontal="justify" vertical="top"/>
    </xf>
    <xf numFmtId="10" fontId="9" fillId="3" borderId="12" xfId="7" applyNumberFormat="1" applyFont="1" applyFill="1" applyBorder="1" applyAlignment="1">
      <alignment horizontal="center" vertical="top"/>
    </xf>
    <xf numFmtId="0" fontId="9" fillId="3" borderId="12" xfId="2" applyFont="1" applyFill="1" applyBorder="1" applyAlignment="1">
      <alignment horizontal="center" vertical="top"/>
    </xf>
    <xf numFmtId="49" fontId="9" fillId="3" borderId="12" xfId="2" applyNumberFormat="1" applyFont="1" applyFill="1" applyBorder="1" applyAlignment="1">
      <alignment horizontal="center" vertical="top"/>
    </xf>
    <xf numFmtId="44" fontId="9" fillId="3" borderId="13" xfId="6" applyFont="1" applyFill="1" applyBorder="1" applyAlignment="1">
      <alignment horizontal="justify" vertical="top"/>
    </xf>
    <xf numFmtId="0" fontId="9" fillId="3" borderId="13" xfId="6" applyNumberFormat="1" applyFont="1" applyFill="1" applyBorder="1" applyAlignment="1">
      <alignment horizontal="center" vertical="top"/>
    </xf>
    <xf numFmtId="0" fontId="9" fillId="0" borderId="0" xfId="2" applyFont="1" applyAlignment="1">
      <alignment horizontal="right" vertical="top"/>
    </xf>
    <xf numFmtId="0" fontId="9" fillId="0" borderId="0" xfId="2" applyFont="1" applyAlignment="1">
      <alignment vertical="top" wrapText="1"/>
    </xf>
    <xf numFmtId="0" fontId="9" fillId="0" borderId="0" xfId="2" applyFont="1" applyAlignment="1">
      <alignment vertical="top"/>
    </xf>
    <xf numFmtId="4" fontId="9" fillId="0" borderId="0" xfId="2" applyNumberFormat="1" applyFont="1" applyAlignment="1">
      <alignment horizontal="center" vertical="top"/>
    </xf>
    <xf numFmtId="0" fontId="9" fillId="6" borderId="0" xfId="2" applyFont="1" applyFill="1" applyAlignment="1">
      <alignment horizontal="center" vertical="top"/>
    </xf>
    <xf numFmtId="49" fontId="9" fillId="6" borderId="0" xfId="2" applyNumberFormat="1" applyFont="1" applyFill="1" applyAlignment="1">
      <alignment vertical="top"/>
    </xf>
    <xf numFmtId="44" fontId="9" fillId="6" borderId="0" xfId="6" applyFont="1" applyFill="1" applyAlignment="1">
      <alignment horizontal="justify" vertical="top"/>
    </xf>
    <xf numFmtId="0" fontId="9" fillId="6" borderId="0" xfId="2" applyFont="1" applyFill="1" applyAlignment="1">
      <alignment vertical="top"/>
    </xf>
    <xf numFmtId="165" fontId="9" fillId="0" borderId="0" xfId="4" applyFont="1" applyAlignment="1">
      <alignment vertical="top" wrapText="1"/>
    </xf>
    <xf numFmtId="165" fontId="9" fillId="0" borderId="0" xfId="4" applyFont="1" applyAlignment="1">
      <alignment horizontal="justify" vertical="top"/>
    </xf>
    <xf numFmtId="165" fontId="9" fillId="6" borderId="0" xfId="4" applyFont="1" applyFill="1" applyAlignment="1">
      <alignment vertical="top"/>
    </xf>
    <xf numFmtId="165" fontId="9" fillId="6" borderId="0" xfId="4" applyFont="1" applyFill="1" applyAlignment="1">
      <alignment horizontal="center" vertical="top"/>
    </xf>
    <xf numFmtId="165" fontId="9" fillId="0" borderId="0" xfId="4" applyFont="1" applyAlignment="1">
      <alignment vertical="center"/>
    </xf>
    <xf numFmtId="165" fontId="9" fillId="0" borderId="0" xfId="4" applyFont="1" applyAlignment="1">
      <alignment vertical="center" wrapText="1"/>
    </xf>
    <xf numFmtId="165" fontId="9" fillId="0" borderId="0" xfId="4" applyFont="1" applyAlignment="1">
      <alignment horizontal="justify" vertical="center"/>
    </xf>
    <xf numFmtId="165" fontId="9" fillId="6" borderId="0" xfId="4" applyFont="1" applyFill="1" applyAlignment="1">
      <alignment vertical="center"/>
    </xf>
    <xf numFmtId="165" fontId="9" fillId="6" borderId="0" xfId="4" applyFont="1" applyFill="1" applyAlignment="1">
      <alignment horizontal="justify" vertical="center"/>
    </xf>
    <xf numFmtId="165" fontId="9" fillId="6" borderId="0" xfId="4" applyFont="1" applyFill="1" applyAlignment="1">
      <alignment horizontal="center" vertical="center"/>
    </xf>
    <xf numFmtId="0" fontId="9" fillId="0" borderId="0" xfId="2" applyFont="1" applyAlignment="1">
      <alignment vertical="center" wrapText="1"/>
    </xf>
    <xf numFmtId="44" fontId="9" fillId="0" borderId="0" xfId="4" applyNumberFormat="1" applyFont="1" applyAlignment="1">
      <alignment horizontal="justify" vertical="center"/>
    </xf>
    <xf numFmtId="44" fontId="9" fillId="0" borderId="0" xfId="2" applyNumberFormat="1" applyFont="1" applyAlignment="1">
      <alignment horizontal="justify" vertical="center"/>
    </xf>
    <xf numFmtId="0" fontId="9" fillId="6" borderId="0" xfId="2" applyFont="1" applyFill="1" applyAlignment="1">
      <alignment vertical="center"/>
    </xf>
    <xf numFmtId="44" fontId="9" fillId="6" borderId="0" xfId="6" applyFont="1" applyFill="1" applyAlignment="1">
      <alignment horizontal="justify" vertical="center"/>
    </xf>
    <xf numFmtId="0" fontId="9" fillId="6" borderId="0" xfId="2" applyFont="1" applyFill="1" applyAlignment="1">
      <alignment horizontal="center" vertical="center"/>
    </xf>
    <xf numFmtId="0" fontId="9" fillId="6" borderId="0" xfId="2" applyFont="1" applyFill="1" applyAlignment="1">
      <alignment horizontal="right" vertical="center"/>
    </xf>
    <xf numFmtId="49" fontId="9" fillId="6" borderId="0" xfId="2" applyNumberFormat="1" applyFont="1" applyFill="1" applyAlignment="1">
      <alignment horizontal="center" vertical="top"/>
    </xf>
    <xf numFmtId="0" fontId="1" fillId="0" borderId="0" xfId="5" applyFont="1"/>
    <xf numFmtId="3" fontId="2" fillId="18" borderId="3" xfId="0" applyNumberFormat="1" applyFont="1" applyFill="1" applyBorder="1" applyAlignment="1">
      <alignment horizontal="center" vertical="center"/>
    </xf>
    <xf numFmtId="0" fontId="9" fillId="3" borderId="10" xfId="16" applyFont="1" applyFill="1" applyBorder="1" applyAlignment="1">
      <alignment horizontal="center" vertical="top"/>
    </xf>
    <xf numFmtId="43" fontId="9" fillId="0" borderId="0" xfId="17" applyFont="1" applyAlignment="1">
      <alignment vertical="top"/>
    </xf>
    <xf numFmtId="43" fontId="9" fillId="0" borderId="0" xfId="17" applyFont="1" applyAlignment="1">
      <alignment vertical="center"/>
    </xf>
    <xf numFmtId="44" fontId="2" fillId="18" borderId="14" xfId="9" applyFont="1" applyFill="1" applyBorder="1" applyAlignment="1">
      <alignment horizontal="center" vertical="center"/>
    </xf>
    <xf numFmtId="0" fontId="0" fillId="3" borderId="0" xfId="0" applyFill="1"/>
    <xf numFmtId="0" fontId="2" fillId="3" borderId="0" xfId="13" applyFont="1" applyFill="1" applyAlignment="1">
      <alignment horizontal="left" indent="10"/>
    </xf>
    <xf numFmtId="0" fontId="2" fillId="6" borderId="0" xfId="0" applyFont="1" applyFill="1"/>
    <xf numFmtId="0" fontId="0" fillId="6" borderId="0" xfId="0" applyFill="1"/>
    <xf numFmtId="0" fontId="1" fillId="6" borderId="0" xfId="0" applyFont="1" applyFill="1" applyAlignment="1">
      <alignment vertical="center"/>
    </xf>
    <xf numFmtId="0" fontId="1" fillId="6" borderId="0" xfId="0" applyFont="1" applyFill="1" applyAlignment="1">
      <alignment horizontal="center" vertical="center"/>
    </xf>
    <xf numFmtId="0" fontId="2" fillId="11" borderId="21" xfId="0" applyFont="1" applyFill="1" applyBorder="1" applyAlignment="1">
      <alignment horizontal="center" vertical="top" wrapText="1"/>
    </xf>
    <xf numFmtId="0" fontId="2" fillId="7" borderId="21" xfId="0" applyFont="1" applyFill="1" applyBorder="1" applyAlignment="1">
      <alignment horizontal="center" vertical="top"/>
    </xf>
    <xf numFmtId="2" fontId="1" fillId="20" borderId="21" xfId="0" applyNumberFormat="1" applyFont="1" applyFill="1" applyBorder="1" applyAlignment="1">
      <alignment horizontal="center" vertical="center"/>
    </xf>
    <xf numFmtId="0" fontId="2" fillId="19" borderId="21" xfId="0" applyFont="1" applyFill="1" applyBorder="1" applyAlignment="1">
      <alignment horizontal="center" vertical="center" wrapText="1"/>
    </xf>
    <xf numFmtId="1" fontId="1" fillId="20" borderId="21" xfId="0" applyNumberFormat="1" applyFont="1" applyFill="1" applyBorder="1" applyAlignment="1">
      <alignment horizontal="center" vertical="center"/>
    </xf>
    <xf numFmtId="0" fontId="2" fillId="3" borderId="0" xfId="0" applyFont="1" applyFill="1" applyAlignment="1">
      <alignment horizontal="center" vertical="center"/>
    </xf>
    <xf numFmtId="1" fontId="1" fillId="7" borderId="21" xfId="0" applyNumberFormat="1" applyFont="1" applyFill="1" applyBorder="1" applyAlignment="1">
      <alignment horizontal="center" vertical="center"/>
    </xf>
    <xf numFmtId="4" fontId="1" fillId="7" borderId="21" xfId="0" applyNumberFormat="1" applyFont="1" applyFill="1" applyBorder="1" applyAlignment="1">
      <alignment horizontal="center" vertical="center"/>
    </xf>
    <xf numFmtId="0" fontId="2" fillId="19" borderId="21" xfId="0" applyFont="1" applyFill="1" applyBorder="1" applyAlignment="1">
      <alignment horizontal="center" vertical="top" wrapText="1"/>
    </xf>
    <xf numFmtId="0" fontId="2" fillId="7" borderId="22" xfId="0" applyFont="1" applyFill="1" applyBorder="1" applyAlignment="1">
      <alignment horizontal="center" vertical="center" wrapText="1"/>
    </xf>
    <xf numFmtId="0" fontId="18" fillId="6" borderId="0" xfId="0" applyFont="1" applyFill="1" applyAlignment="1">
      <alignment horizontal="center" vertical="center"/>
    </xf>
    <xf numFmtId="0" fontId="2" fillId="19" borderId="21" xfId="0" applyFont="1" applyFill="1" applyBorder="1" applyAlignment="1">
      <alignment vertical="center" wrapText="1"/>
    </xf>
    <xf numFmtId="0" fontId="2" fillId="19" borderId="23" xfId="0" applyFont="1" applyFill="1" applyBorder="1" applyAlignment="1">
      <alignment horizontal="center" vertical="center" wrapText="1"/>
    </xf>
    <xf numFmtId="0" fontId="2" fillId="19" borderId="18" xfId="0" applyFont="1" applyFill="1" applyBorder="1" applyAlignment="1">
      <alignment horizontal="center" vertical="center" wrapText="1"/>
    </xf>
    <xf numFmtId="0" fontId="2" fillId="7" borderId="18" xfId="0" applyFont="1" applyFill="1" applyBorder="1" applyAlignment="1">
      <alignment horizontal="center" vertical="top"/>
    </xf>
    <xf numFmtId="4" fontId="1" fillId="20" borderId="21" xfId="0" applyNumberFormat="1" applyFont="1" applyFill="1" applyBorder="1" applyAlignment="1">
      <alignment horizontal="center" vertical="center"/>
    </xf>
    <xf numFmtId="4" fontId="1" fillId="7" borderId="24" xfId="0" applyNumberFormat="1" applyFont="1" applyFill="1" applyBorder="1" applyAlignment="1">
      <alignment horizontal="center" vertical="center"/>
    </xf>
    <xf numFmtId="3" fontId="1" fillId="7" borderId="21" xfId="0" applyNumberFormat="1" applyFont="1" applyFill="1" applyBorder="1" applyAlignment="1">
      <alignment horizontal="center" vertical="center"/>
    </xf>
    <xf numFmtId="10" fontId="1" fillId="20" borderId="21" xfId="0" applyNumberFormat="1" applyFont="1" applyFill="1" applyBorder="1" applyAlignment="1">
      <alignment horizontal="center" vertical="center"/>
    </xf>
    <xf numFmtId="10" fontId="1" fillId="20" borderId="21" xfId="0" applyNumberFormat="1" applyFont="1" applyFill="1" applyBorder="1" applyAlignment="1">
      <alignment horizontal="center"/>
    </xf>
    <xf numFmtId="0" fontId="0" fillId="6" borderId="0" xfId="0" applyFill="1" applyAlignment="1">
      <alignment wrapText="1"/>
    </xf>
    <xf numFmtId="0" fontId="1" fillId="7" borderId="21" xfId="0" applyFont="1" applyFill="1" applyBorder="1" applyAlignment="1">
      <alignment horizontal="center" vertical="center"/>
    </xf>
    <xf numFmtId="0" fontId="0" fillId="3" borderId="0" xfId="0" applyFill="1" applyAlignment="1">
      <alignment wrapText="1"/>
    </xf>
    <xf numFmtId="0" fontId="1" fillId="6" borderId="0" xfId="14" applyFill="1"/>
    <xf numFmtId="2" fontId="1" fillId="7" borderId="21" xfId="0" applyNumberFormat="1" applyFont="1" applyFill="1" applyBorder="1" applyAlignment="1">
      <alignment horizontal="center" vertical="center"/>
    </xf>
    <xf numFmtId="0" fontId="2" fillId="7" borderId="21" xfId="0" applyFont="1" applyFill="1" applyBorder="1" applyAlignment="1">
      <alignment horizontal="center" vertical="center" wrapText="1"/>
    </xf>
    <xf numFmtId="0" fontId="20" fillId="21" borderId="0" xfId="20" applyFont="1" applyFill="1"/>
    <xf numFmtId="0" fontId="21" fillId="21" borderId="0" xfId="20" applyFont="1" applyFill="1" applyAlignment="1">
      <alignment horizontal="center" vertical="center"/>
    </xf>
    <xf numFmtId="0" fontId="22" fillId="21" borderId="0" xfId="20" applyFont="1" applyFill="1" applyAlignment="1">
      <alignment horizontal="center" textRotation="90" wrapText="1"/>
    </xf>
    <xf numFmtId="0" fontId="4" fillId="21" borderId="0" xfId="20" applyFont="1" applyFill="1" applyAlignment="1">
      <alignment horizontal="center" vertical="center"/>
    </xf>
    <xf numFmtId="0" fontId="27" fillId="6" borderId="0" xfId="20" applyFill="1"/>
    <xf numFmtId="0" fontId="20" fillId="4" borderId="3" xfId="20" applyFont="1" applyFill="1" applyBorder="1"/>
    <xf numFmtId="0" fontId="22" fillId="4" borderId="8" xfId="20" applyFont="1" applyFill="1" applyBorder="1" applyAlignment="1">
      <alignment horizontal="center" vertical="center"/>
    </xf>
    <xf numFmtId="0" fontId="22" fillId="21" borderId="0" xfId="20" applyFont="1" applyFill="1" applyAlignment="1">
      <alignment horizontal="center" vertical="center" wrapText="1"/>
    </xf>
    <xf numFmtId="0" fontId="4" fillId="21" borderId="0" xfId="20" applyFont="1" applyFill="1" applyAlignment="1">
      <alignment horizontal="center" textRotation="90" wrapText="1"/>
    </xf>
    <xf numFmtId="0" fontId="24" fillId="6" borderId="0" xfId="20" applyFont="1" applyFill="1" applyAlignment="1">
      <alignment wrapText="1"/>
    </xf>
    <xf numFmtId="0" fontId="23" fillId="4" borderId="1" xfId="20" applyFont="1" applyFill="1" applyBorder="1" applyAlignment="1">
      <alignment horizontal="center" vertical="center" wrapText="1"/>
    </xf>
    <xf numFmtId="0" fontId="23" fillId="4" borderId="0" xfId="20" applyFont="1" applyFill="1" applyAlignment="1">
      <alignment horizontal="center" vertical="center" wrapText="1"/>
    </xf>
    <xf numFmtId="0" fontId="23" fillId="4" borderId="10" xfId="20" applyFont="1" applyFill="1" applyBorder="1" applyAlignment="1">
      <alignment horizontal="center" vertical="center" wrapText="1"/>
    </xf>
    <xf numFmtId="0" fontId="22" fillId="22" borderId="5" xfId="20" applyFont="1" applyFill="1" applyBorder="1" applyAlignment="1">
      <alignment horizontal="center" vertical="center" wrapText="1"/>
    </xf>
    <xf numFmtId="0" fontId="23" fillId="22" borderId="5" xfId="20" applyFont="1" applyFill="1" applyBorder="1" applyAlignment="1">
      <alignment horizontal="center" vertical="center" wrapText="1"/>
    </xf>
    <xf numFmtId="0" fontId="23" fillId="4" borderId="5" xfId="20" applyFont="1" applyFill="1" applyBorder="1" applyAlignment="1">
      <alignment horizontal="center" vertical="center" wrapText="1"/>
    </xf>
    <xf numFmtId="0" fontId="23" fillId="4" borderId="6" xfId="20" applyFont="1" applyFill="1" applyBorder="1" applyAlignment="1">
      <alignment horizontal="center" vertical="center" wrapText="1"/>
    </xf>
    <xf numFmtId="0" fontId="23" fillId="4" borderId="7" xfId="20" applyFont="1" applyFill="1" applyBorder="1" applyAlignment="1">
      <alignment horizontal="center" vertical="center" wrapText="1"/>
    </xf>
    <xf numFmtId="0" fontId="23" fillId="22" borderId="3" xfId="20" applyFont="1" applyFill="1" applyBorder="1" applyAlignment="1">
      <alignment horizontal="center" textRotation="90" wrapText="1"/>
    </xf>
    <xf numFmtId="0" fontId="22" fillId="21" borderId="0" xfId="20" applyFont="1" applyFill="1" applyAlignment="1">
      <alignment vertical="center" wrapText="1"/>
    </xf>
    <xf numFmtId="0" fontId="22" fillId="22" borderId="1" xfId="20" applyFont="1" applyFill="1" applyBorder="1" applyAlignment="1">
      <alignment horizontal="center" vertical="center" wrapText="1"/>
    </xf>
    <xf numFmtId="0" fontId="23" fillId="22" borderId="1" xfId="20" applyFont="1" applyFill="1" applyBorder="1" applyAlignment="1">
      <alignment horizontal="center" vertical="center" wrapText="1"/>
    </xf>
    <xf numFmtId="0" fontId="23" fillId="22" borderId="0" xfId="20" applyFont="1" applyFill="1" applyAlignment="1">
      <alignment horizontal="center" vertical="center" wrapText="1"/>
    </xf>
    <xf numFmtId="0" fontId="23" fillId="22" borderId="10" xfId="20" applyFont="1" applyFill="1" applyBorder="1" applyAlignment="1">
      <alignment horizontal="center" vertical="center" wrapText="1"/>
    </xf>
    <xf numFmtId="0" fontId="23" fillId="22" borderId="14" xfId="20" applyFont="1" applyFill="1" applyBorder="1" applyAlignment="1">
      <alignment horizontal="center" textRotation="90" wrapText="1"/>
    </xf>
    <xf numFmtId="0" fontId="22" fillId="21" borderId="12" xfId="20" applyFont="1" applyFill="1" applyBorder="1" applyAlignment="1">
      <alignment horizontal="center" textRotation="90" wrapText="1"/>
    </xf>
    <xf numFmtId="0" fontId="23" fillId="4" borderId="11" xfId="20" applyFont="1" applyFill="1" applyBorder="1" applyAlignment="1">
      <alignment horizontal="center" textRotation="90" wrapText="1"/>
    </xf>
    <xf numFmtId="0" fontId="23" fillId="4" borderId="12" xfId="20" applyFont="1" applyFill="1" applyBorder="1" applyAlignment="1">
      <alignment horizontal="center" textRotation="90" wrapText="1"/>
    </xf>
    <xf numFmtId="0" fontId="23" fillId="4" borderId="13" xfId="20" applyFont="1" applyFill="1" applyBorder="1" applyAlignment="1">
      <alignment horizontal="center" textRotation="90" wrapText="1"/>
    </xf>
    <xf numFmtId="0" fontId="22" fillId="22" borderId="11"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3" fillId="22" borderId="12" xfId="20" applyFont="1" applyFill="1" applyBorder="1" applyAlignment="1">
      <alignment horizontal="center" textRotation="90" wrapText="1"/>
    </xf>
    <xf numFmtId="0" fontId="23" fillId="22" borderId="13" xfId="20" applyFont="1" applyFill="1" applyBorder="1" applyAlignment="1">
      <alignment horizontal="center" textRotation="90" wrapText="1"/>
    </xf>
    <xf numFmtId="0" fontId="23" fillId="22" borderId="4" xfId="20" applyFont="1" applyFill="1" applyBorder="1" applyAlignment="1">
      <alignment horizontal="center" textRotation="90" wrapText="1"/>
    </xf>
    <xf numFmtId="0" fontId="22" fillId="22" borderId="12" xfId="20" applyFont="1" applyFill="1" applyBorder="1" applyAlignment="1">
      <alignment horizontal="center" textRotation="90" wrapText="1"/>
    </xf>
    <xf numFmtId="49" fontId="26" fillId="6" borderId="10" xfId="20" applyNumberFormat="1" applyFont="1" applyFill="1" applyBorder="1"/>
    <xf numFmtId="49" fontId="26" fillId="6" borderId="0" xfId="20" applyNumberFormat="1" applyFont="1" applyFill="1"/>
    <xf numFmtId="49" fontId="25" fillId="11" borderId="15" xfId="20" applyNumberFormat="1" applyFont="1" applyFill="1" applyBorder="1" applyAlignment="1">
      <alignment horizontal="center" vertical="center" wrapText="1"/>
    </xf>
    <xf numFmtId="49" fontId="25" fillId="11" borderId="15" xfId="20" applyNumberFormat="1" applyFont="1" applyFill="1" applyBorder="1" applyAlignment="1">
      <alignment horizontal="center" vertical="center"/>
    </xf>
    <xf numFmtId="49" fontId="25" fillId="11" borderId="9" xfId="20" applyNumberFormat="1" applyFont="1" applyFill="1" applyBorder="1" applyAlignment="1">
      <alignment horizontal="center" vertical="center" wrapText="1"/>
    </xf>
    <xf numFmtId="49" fontId="25" fillId="11" borderId="11" xfId="20" applyNumberFormat="1" applyFont="1" applyFill="1" applyBorder="1" applyAlignment="1">
      <alignment horizontal="center" vertical="center"/>
    </xf>
    <xf numFmtId="49" fontId="25" fillId="11" borderId="12" xfId="20" applyNumberFormat="1" applyFont="1" applyFill="1" applyBorder="1" applyAlignment="1">
      <alignment horizontal="center" vertical="center"/>
    </xf>
    <xf numFmtId="49" fontId="25" fillId="11" borderId="12" xfId="20" applyNumberFormat="1" applyFont="1" applyFill="1" applyBorder="1" applyAlignment="1">
      <alignment horizontal="center" vertical="center" wrapText="1"/>
    </xf>
    <xf numFmtId="3" fontId="1" fillId="3" borderId="12" xfId="20" applyNumberFormat="1" applyFont="1" applyFill="1" applyBorder="1" applyAlignment="1">
      <alignment horizontal="center" vertical="center"/>
    </xf>
    <xf numFmtId="4" fontId="1" fillId="5" borderId="12" xfId="20" applyNumberFormat="1" applyFont="1" applyFill="1" applyBorder="1" applyAlignment="1">
      <alignment horizontal="center" vertical="center"/>
    </xf>
    <xf numFmtId="2" fontId="1" fillId="5" borderId="12" xfId="20" applyNumberFormat="1" applyFont="1" applyFill="1" applyBorder="1" applyAlignment="1">
      <alignment horizontal="center" vertical="center"/>
    </xf>
    <xf numFmtId="2" fontId="1" fillId="0" borderId="12" xfId="20" applyNumberFormat="1" applyFont="1" applyBorder="1" applyAlignment="1">
      <alignment horizontal="center" vertical="center"/>
    </xf>
    <xf numFmtId="0" fontId="1" fillId="5" borderId="12" xfId="20" applyFont="1" applyFill="1" applyBorder="1" applyAlignment="1">
      <alignment horizontal="center" vertical="center"/>
    </xf>
    <xf numFmtId="0" fontId="1" fillId="0" borderId="12" xfId="20" applyFont="1" applyBorder="1" applyAlignment="1">
      <alignment horizontal="center" vertical="center"/>
    </xf>
    <xf numFmtId="0" fontId="1" fillId="6" borderId="10" xfId="20" applyFont="1" applyFill="1" applyBorder="1" applyAlignment="1">
      <alignment vertical="center"/>
    </xf>
    <xf numFmtId="4" fontId="1" fillId="3" borderId="11" xfId="20" applyNumberFormat="1" applyFont="1" applyFill="1" applyBorder="1" applyAlignment="1">
      <alignment horizontal="center" vertical="center"/>
    </xf>
    <xf numFmtId="4" fontId="1" fillId="3" borderId="12" xfId="20" applyNumberFormat="1" applyFont="1" applyFill="1" applyBorder="1" applyAlignment="1">
      <alignment horizontal="center" vertical="center"/>
    </xf>
    <xf numFmtId="3" fontId="1" fillId="3" borderId="15" xfId="20" applyNumberFormat="1" applyFont="1" applyFill="1" applyBorder="1" applyAlignment="1">
      <alignment horizontal="center" vertical="center"/>
    </xf>
    <xf numFmtId="4" fontId="1" fillId="3" borderId="15" xfId="20" applyNumberFormat="1" applyFont="1" applyFill="1" applyBorder="1" applyAlignment="1">
      <alignment horizontal="center" vertical="center"/>
    </xf>
    <xf numFmtId="2" fontId="1" fillId="3" borderId="12" xfId="20" applyNumberFormat="1" applyFont="1" applyFill="1" applyBorder="1" applyAlignment="1">
      <alignment horizontal="center" vertical="center"/>
    </xf>
    <xf numFmtId="0" fontId="1" fillId="6" borderId="0" xfId="20" applyFont="1" applyFill="1" applyAlignment="1">
      <alignment vertical="center"/>
    </xf>
    <xf numFmtId="1" fontId="1" fillId="6" borderId="0" xfId="20" applyNumberFormat="1" applyFont="1" applyFill="1" applyAlignment="1">
      <alignment vertical="center"/>
    </xf>
    <xf numFmtId="4" fontId="2" fillId="3" borderId="12" xfId="20" applyNumberFormat="1" applyFont="1" applyFill="1" applyBorder="1" applyAlignment="1">
      <alignment horizontal="center" vertical="center"/>
    </xf>
    <xf numFmtId="0" fontId="1" fillId="3" borderId="12" xfId="20" applyFont="1" applyFill="1" applyBorder="1" applyAlignment="1">
      <alignment horizontal="center" vertical="center"/>
    </xf>
    <xf numFmtId="0" fontId="1" fillId="3" borderId="10" xfId="20" applyFont="1" applyFill="1" applyBorder="1" applyAlignment="1">
      <alignment vertical="center"/>
    </xf>
    <xf numFmtId="0" fontId="1" fillId="3" borderId="0" xfId="20" applyFont="1" applyFill="1" applyAlignment="1">
      <alignment vertical="center"/>
    </xf>
    <xf numFmtId="0" fontId="18" fillId="6" borderId="0" xfId="20" applyFont="1" applyFill="1" applyAlignment="1">
      <alignment vertical="center"/>
    </xf>
    <xf numFmtId="0" fontId="18" fillId="4" borderId="15" xfId="20" applyFont="1" applyFill="1" applyBorder="1" applyAlignment="1">
      <alignment vertical="center"/>
    </xf>
    <xf numFmtId="0" fontId="18" fillId="4" borderId="15" xfId="20" applyFont="1" applyFill="1" applyBorder="1" applyAlignment="1">
      <alignment horizontal="center" vertical="center"/>
    </xf>
    <xf numFmtId="4" fontId="18" fillId="4" borderId="15" xfId="20" applyNumberFormat="1" applyFont="1" applyFill="1" applyBorder="1" applyAlignment="1">
      <alignment horizontal="center" vertical="center"/>
    </xf>
    <xf numFmtId="0" fontId="2" fillId="6" borderId="0" xfId="20" applyFont="1" applyFill="1" applyAlignment="1">
      <alignment vertical="center"/>
    </xf>
    <xf numFmtId="0" fontId="18" fillId="4" borderId="8" xfId="20" applyFont="1" applyFill="1" applyBorder="1" applyAlignment="1">
      <alignment horizontal="center" vertical="center"/>
    </xf>
    <xf numFmtId="172" fontId="18" fillId="4" borderId="15" xfId="20" applyNumberFormat="1" applyFont="1" applyFill="1" applyBorder="1" applyAlignment="1">
      <alignment horizontal="center" vertical="center"/>
    </xf>
    <xf numFmtId="0" fontId="1" fillId="6" borderId="0" xfId="20" applyFont="1" applyFill="1"/>
    <xf numFmtId="0" fontId="1" fillId="6" borderId="0" xfId="20" applyFont="1" applyFill="1" applyAlignment="1">
      <alignment horizontal="center"/>
    </xf>
    <xf numFmtId="0" fontId="1" fillId="0" borderId="0" xfId="5" applyFont="1" applyAlignment="1">
      <alignment wrapText="1"/>
    </xf>
    <xf numFmtId="4" fontId="7" fillId="3" borderId="15" xfId="4" quotePrefix="1" applyNumberFormat="1" applyFont="1" applyFill="1" applyBorder="1" applyAlignment="1">
      <alignment horizontal="center" vertical="top"/>
    </xf>
    <xf numFmtId="0" fontId="2" fillId="19" borderId="16" xfId="0" applyFont="1" applyFill="1" applyBorder="1" applyAlignment="1">
      <alignment horizontal="center" wrapText="1"/>
    </xf>
    <xf numFmtId="0" fontId="2" fillId="19" borderId="21" xfId="0" applyFont="1" applyFill="1" applyBorder="1" applyAlignment="1">
      <alignment horizontal="center" vertical="center"/>
    </xf>
    <xf numFmtId="0" fontId="2" fillId="7" borderId="21" xfId="0" applyFont="1" applyFill="1" applyBorder="1" applyAlignment="1">
      <alignment horizontal="center" vertical="center"/>
    </xf>
    <xf numFmtId="0" fontId="23" fillId="22" borderId="7" xfId="20" applyFont="1" applyFill="1" applyBorder="1" applyAlignment="1">
      <alignment horizontal="center" vertical="center" wrapText="1"/>
    </xf>
    <xf numFmtId="0" fontId="23" fillId="22" borderId="13"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 fillId="11" borderId="21" xfId="0" applyFont="1" applyFill="1" applyBorder="1" applyAlignment="1">
      <alignment horizontal="center" vertical="center" wrapText="1"/>
    </xf>
    <xf numFmtId="0" fontId="23" fillId="22" borderId="0" xfId="20" applyFont="1" applyFill="1" applyBorder="1" applyAlignment="1">
      <alignment horizontal="center" vertical="center" wrapText="1"/>
    </xf>
    <xf numFmtId="0" fontId="22" fillId="21" borderId="0" xfId="20" applyFont="1" applyFill="1" applyAlignment="1">
      <alignment horizontal="center" vertical="center" wrapText="1"/>
    </xf>
    <xf numFmtId="0" fontId="1" fillId="5" borderId="13" xfId="20" applyFont="1" applyFill="1" applyBorder="1" applyAlignment="1">
      <alignment horizontal="center" vertical="center"/>
    </xf>
    <xf numFmtId="4" fontId="1" fillId="0" borderId="12" xfId="20" applyNumberFormat="1" applyFont="1" applyFill="1" applyBorder="1" applyAlignment="1">
      <alignment horizontal="center" vertical="center"/>
    </xf>
    <xf numFmtId="49" fontId="1" fillId="0" borderId="0" xfId="5" applyNumberFormat="1" applyFont="1"/>
    <xf numFmtId="0" fontId="9" fillId="0" borderId="0" xfId="5" applyFont="1" applyBorder="1" applyAlignment="1">
      <alignment vertical="center"/>
    </xf>
    <xf numFmtId="0" fontId="9" fillId="0" borderId="1" xfId="2" applyFont="1" applyFill="1" applyBorder="1" applyAlignment="1">
      <alignment horizontal="right" vertical="top"/>
    </xf>
    <xf numFmtId="0" fontId="7" fillId="10" borderId="15" xfId="16" applyFont="1" applyFill="1" applyBorder="1" applyAlignment="1">
      <alignment horizontal="left" vertical="top" wrapText="1"/>
    </xf>
    <xf numFmtId="44" fontId="9" fillId="0" borderId="0" xfId="2" quotePrefix="1" applyNumberFormat="1" applyFont="1" applyAlignment="1">
      <alignment horizontal="justify" vertical="top"/>
    </xf>
    <xf numFmtId="169" fontId="9" fillId="0" borderId="0" xfId="2" quotePrefix="1" applyNumberFormat="1" applyFont="1" applyAlignment="1">
      <alignment horizontal="right" vertical="top"/>
    </xf>
    <xf numFmtId="39" fontId="9" fillId="0" borderId="0" xfId="2" quotePrefix="1" applyNumberFormat="1" applyFont="1" applyAlignment="1">
      <alignment horizontal="right" vertical="top"/>
    </xf>
    <xf numFmtId="39" fontId="9" fillId="0" borderId="0" xfId="2" quotePrefix="1" applyNumberFormat="1" applyFont="1" applyAlignment="1">
      <alignment horizontal="center" vertical="top"/>
    </xf>
    <xf numFmtId="173" fontId="1" fillId="7" borderId="14" xfId="17" applyNumberFormat="1" applyFont="1" applyFill="1" applyBorder="1" applyAlignment="1">
      <alignment horizontal="center" vertical="center"/>
    </xf>
    <xf numFmtId="0" fontId="9" fillId="0" borderId="10" xfId="2" applyFont="1" applyBorder="1" applyAlignment="1">
      <alignment horizontal="center" vertical="top"/>
    </xf>
    <xf numFmtId="49" fontId="9" fillId="0" borderId="10" xfId="2" applyNumberFormat="1" applyFont="1" applyBorder="1" applyAlignment="1">
      <alignment horizontal="center" vertical="top"/>
    </xf>
    <xf numFmtId="165" fontId="10" fillId="23" borderId="2" xfId="4" quotePrefix="1" applyFont="1" applyFill="1" applyBorder="1" applyAlignment="1">
      <alignment horizontal="center" vertical="center" wrapText="1"/>
    </xf>
    <xf numFmtId="0" fontId="1" fillId="17" borderId="2" xfId="0" applyFont="1" applyFill="1" applyBorder="1"/>
    <xf numFmtId="0" fontId="1" fillId="17" borderId="2" xfId="0" applyFont="1" applyFill="1" applyBorder="1" applyAlignment="1">
      <alignment horizontal="center"/>
    </xf>
    <xf numFmtId="0" fontId="1" fillId="17" borderId="2" xfId="16" applyFont="1" applyFill="1" applyBorder="1" applyAlignment="1">
      <alignment wrapText="1"/>
    </xf>
    <xf numFmtId="0" fontId="1" fillId="0" borderId="0" xfId="16" applyFont="1"/>
    <xf numFmtId="43" fontId="1" fillId="17" borderId="2" xfId="17" applyFont="1" applyFill="1" applyBorder="1" applyAlignment="1">
      <alignment horizontal="center"/>
    </xf>
    <xf numFmtId="0" fontId="1" fillId="0" borderId="2" xfId="16" applyFont="1" applyBorder="1" applyAlignment="1">
      <alignment wrapText="1"/>
    </xf>
    <xf numFmtId="0" fontId="1" fillId="0" borderId="2" xfId="16" applyFont="1" applyBorder="1" applyAlignment="1">
      <alignment horizontal="center" wrapText="1"/>
    </xf>
    <xf numFmtId="2" fontId="1" fillId="0" borderId="2" xfId="16" applyNumberFormat="1" applyFont="1" applyBorder="1" applyAlignment="1">
      <alignment wrapText="1"/>
    </xf>
    <xf numFmtId="2" fontId="1" fillId="0" borderId="2" xfId="16" applyNumberFormat="1" applyFont="1" applyBorder="1"/>
    <xf numFmtId="0" fontId="1" fillId="0" borderId="2" xfId="16" applyFont="1" applyBorder="1"/>
    <xf numFmtId="0" fontId="2" fillId="0" borderId="2" xfId="16" applyFont="1" applyBorder="1" applyAlignment="1">
      <alignment wrapText="1"/>
    </xf>
    <xf numFmtId="0" fontId="22" fillId="22" borderId="12" xfId="20" applyFont="1" applyFill="1" applyBorder="1" applyAlignment="1">
      <alignment horizontal="center" vertical="center"/>
    </xf>
    <xf numFmtId="0" fontId="6" fillId="0" borderId="2" xfId="0" applyFont="1" applyBorder="1" applyAlignment="1">
      <alignment wrapText="1"/>
    </xf>
    <xf numFmtId="4" fontId="1" fillId="6" borderId="0" xfId="20" applyNumberFormat="1" applyFont="1" applyFill="1"/>
    <xf numFmtId="0" fontId="14" fillId="0" borderId="0" xfId="0" applyFont="1"/>
    <xf numFmtId="0" fontId="2" fillId="19" borderId="16" xfId="0" applyFont="1" applyFill="1" applyBorder="1" applyAlignment="1">
      <alignment horizontal="center" vertical="top" wrapText="1"/>
    </xf>
    <xf numFmtId="0" fontId="2" fillId="19" borderId="18" xfId="0" applyFont="1" applyFill="1" applyBorder="1" applyAlignment="1">
      <alignment horizontal="center" vertical="top" wrapText="1"/>
    </xf>
    <xf numFmtId="0" fontId="23" fillId="4" borderId="10" xfId="20" applyFont="1" applyFill="1" applyBorder="1" applyAlignment="1">
      <alignment horizontal="center" vertical="center" wrapText="1"/>
    </xf>
    <xf numFmtId="0" fontId="23" fillId="4" borderId="4" xfId="20" applyFont="1" applyFill="1" applyBorder="1" applyAlignment="1">
      <alignment horizontal="center" textRotation="90" wrapText="1"/>
    </xf>
    <xf numFmtId="0" fontId="23" fillId="4" borderId="13" xfId="20" applyFont="1" applyFill="1" applyBorder="1" applyAlignment="1">
      <alignment horizontal="center" textRotation="90" wrapText="1"/>
    </xf>
    <xf numFmtId="0" fontId="22" fillId="21" borderId="0" xfId="20" applyFont="1" applyFill="1" applyAlignment="1">
      <alignment horizontal="center" textRotation="90" wrapText="1"/>
    </xf>
    <xf numFmtId="0" fontId="23" fillId="4" borderId="1" xfId="20" applyFont="1" applyFill="1" applyBorder="1" applyAlignment="1">
      <alignment horizontal="center" vertical="center" wrapText="1"/>
    </xf>
    <xf numFmtId="0" fontId="23" fillId="4" borderId="7" xfId="20" applyFont="1" applyFill="1" applyBorder="1" applyAlignment="1">
      <alignment horizontal="center" vertical="center" wrapText="1"/>
    </xf>
    <xf numFmtId="165" fontId="10" fillId="4" borderId="4" xfId="4" quotePrefix="1" applyFont="1" applyFill="1" applyBorder="1" applyAlignment="1">
      <alignment horizontal="center" vertical="center" wrapText="1"/>
    </xf>
    <xf numFmtId="49" fontId="10" fillId="4" borderId="11" xfId="2" applyNumberFormat="1" applyFont="1" applyFill="1" applyBorder="1" applyAlignment="1">
      <alignment horizontal="center" vertical="center"/>
    </xf>
    <xf numFmtId="0" fontId="1" fillId="0" borderId="0" xfId="5" applyFont="1" applyFill="1"/>
    <xf numFmtId="0" fontId="1" fillId="17" borderId="0" xfId="5" applyFont="1" applyFill="1"/>
    <xf numFmtId="49" fontId="1" fillId="17" borderId="0" xfId="5" applyNumberFormat="1" applyFont="1" applyFill="1"/>
    <xf numFmtId="0" fontId="1" fillId="17" borderId="0" xfId="5" applyFont="1" applyFill="1" applyAlignment="1">
      <alignment wrapText="1"/>
    </xf>
    <xf numFmtId="0" fontId="29" fillId="0" borderId="0" xfId="5" applyFont="1"/>
    <xf numFmtId="49" fontId="2" fillId="0" borderId="0" xfId="11" applyNumberFormat="1" applyFont="1" applyAlignment="1">
      <alignment horizontal="left"/>
    </xf>
    <xf numFmtId="0" fontId="2" fillId="0" borderId="0" xfId="11" applyFont="1" applyAlignment="1">
      <alignment horizontal="left" wrapText="1"/>
    </xf>
    <xf numFmtId="0" fontId="2" fillId="0" borderId="0" xfId="11" applyFont="1" applyAlignment="1">
      <alignment horizontal="left"/>
    </xf>
    <xf numFmtId="49" fontId="1" fillId="0" borderId="0" xfId="11" applyNumberFormat="1" applyFont="1" applyAlignment="1">
      <alignment horizontal="left"/>
    </xf>
    <xf numFmtId="0" fontId="1" fillId="0" borderId="0" xfId="11" applyFont="1" applyAlignment="1">
      <alignment horizontal="left" wrapText="1"/>
    </xf>
    <xf numFmtId="0" fontId="1" fillId="0" borderId="0" xfId="11" applyFont="1" applyAlignment="1">
      <alignment horizontal="left"/>
    </xf>
    <xf numFmtId="49" fontId="1" fillId="0" borderId="0" xfId="12" applyNumberFormat="1" applyFont="1"/>
    <xf numFmtId="0" fontId="1" fillId="0" borderId="0" xfId="12" applyFont="1" applyAlignment="1">
      <alignment wrapText="1"/>
    </xf>
    <xf numFmtId="0" fontId="1" fillId="0" borderId="0" xfId="12" applyFont="1"/>
    <xf numFmtId="49" fontId="1" fillId="0" borderId="0" xfId="12" applyNumberFormat="1" applyFont="1" applyFill="1"/>
    <xf numFmtId="0" fontId="1" fillId="0" borderId="0" xfId="12" applyFont="1" applyFill="1" applyAlignment="1">
      <alignment wrapText="1"/>
    </xf>
    <xf numFmtId="0" fontId="1" fillId="0" borderId="0" xfId="12" applyFont="1" applyFill="1"/>
    <xf numFmtId="49" fontId="1" fillId="17" borderId="0" xfId="12" applyNumberFormat="1" applyFont="1" applyFill="1"/>
    <xf numFmtId="0" fontId="1" fillId="17" borderId="0" xfId="12" applyFont="1" applyFill="1" applyAlignment="1">
      <alignment wrapText="1"/>
    </xf>
    <xf numFmtId="0" fontId="1" fillId="17" borderId="0" xfId="12" applyFont="1" applyFill="1"/>
    <xf numFmtId="1" fontId="1" fillId="0" borderId="0" xfId="12" applyNumberFormat="1" applyFont="1" applyAlignment="1">
      <alignment wrapText="1"/>
    </xf>
    <xf numFmtId="1" fontId="1" fillId="0" borderId="0" xfId="12" applyNumberFormat="1" applyFont="1" applyAlignment="1">
      <alignment horizontal="justify" vertical="top" wrapText="1"/>
    </xf>
    <xf numFmtId="1" fontId="1" fillId="0" borderId="0" xfId="12" applyNumberFormat="1" applyFont="1"/>
    <xf numFmtId="49" fontId="1" fillId="0" borderId="0" xfId="12" applyNumberFormat="1" applyFont="1" applyAlignment="1">
      <alignment vertical="center"/>
    </xf>
    <xf numFmtId="1" fontId="1" fillId="0" borderId="0" xfId="12" applyNumberFormat="1" applyFont="1" applyAlignment="1">
      <alignment vertical="center" wrapText="1"/>
    </xf>
    <xf numFmtId="1" fontId="1" fillId="0" borderId="0" xfId="12" applyNumberFormat="1" applyFont="1" applyAlignment="1">
      <alignment horizontal="justify" vertical="center" wrapText="1"/>
    </xf>
    <xf numFmtId="1" fontId="1" fillId="0" borderId="0" xfId="12" applyNumberFormat="1" applyFont="1" applyAlignment="1">
      <alignment vertical="center"/>
    </xf>
    <xf numFmtId="1" fontId="1" fillId="17" borderId="0" xfId="12" applyNumberFormat="1" applyFont="1" applyFill="1" applyAlignment="1">
      <alignment wrapText="1"/>
    </xf>
    <xf numFmtId="1" fontId="1" fillId="17" borderId="0" xfId="12" applyNumberFormat="1" applyFont="1" applyFill="1" applyAlignment="1">
      <alignment horizontal="justify" vertical="top" wrapText="1"/>
    </xf>
    <xf numFmtId="1" fontId="1" fillId="17" borderId="0" xfId="12" applyNumberFormat="1" applyFont="1" applyFill="1"/>
    <xf numFmtId="49" fontId="1" fillId="3" borderId="0" xfId="12" applyNumberFormat="1" applyFont="1" applyFill="1"/>
    <xf numFmtId="1" fontId="1" fillId="3" borderId="0" xfId="12" applyNumberFormat="1" applyFont="1" applyFill="1" applyAlignment="1">
      <alignment wrapText="1"/>
    </xf>
    <xf numFmtId="49" fontId="1" fillId="0" borderId="0" xfId="12" applyNumberFormat="1" applyFont="1" applyAlignment="1">
      <alignment horizontal="left" vertical="center"/>
    </xf>
    <xf numFmtId="1" fontId="1" fillId="0" borderId="0" xfId="12" applyNumberFormat="1" applyFont="1" applyAlignment="1">
      <alignment horizontal="left" vertical="center" wrapText="1"/>
    </xf>
    <xf numFmtId="1" fontId="1" fillId="0" borderId="0" xfId="12" applyNumberFormat="1" applyFont="1" applyAlignment="1">
      <alignment horizontal="center" vertical="center" wrapText="1"/>
    </xf>
    <xf numFmtId="174" fontId="2" fillId="0" borderId="0" xfId="18" applyNumberFormat="1" applyFont="1" applyAlignment="1">
      <alignment horizontal="center"/>
    </xf>
    <xf numFmtId="174" fontId="1" fillId="0" borderId="0" xfId="18" applyNumberFormat="1" applyFont="1" applyAlignment="1">
      <alignment horizontal="center"/>
    </xf>
    <xf numFmtId="174" fontId="1" fillId="0" borderId="0" xfId="18" applyNumberFormat="1" applyFont="1" applyFill="1" applyAlignment="1">
      <alignment horizontal="center"/>
    </xf>
    <xf numFmtId="174" fontId="1" fillId="17" borderId="0" xfId="18" applyNumberFormat="1" applyFont="1" applyFill="1" applyAlignment="1">
      <alignment horizontal="center"/>
    </xf>
    <xf numFmtId="10" fontId="1" fillId="20" borderId="21" xfId="0" applyNumberFormat="1" applyFont="1" applyFill="1" applyBorder="1" applyAlignment="1" applyProtection="1">
      <alignment horizontal="center" vertical="center"/>
      <protection locked="0"/>
    </xf>
    <xf numFmtId="0" fontId="6" fillId="6" borderId="0" xfId="0" applyFont="1" applyFill="1"/>
    <xf numFmtId="2" fontId="1" fillId="20" borderId="21" xfId="0" applyNumberFormat="1" applyFont="1" applyFill="1" applyBorder="1" applyAlignment="1" applyProtection="1">
      <alignment horizontal="center" vertical="center"/>
      <protection locked="0"/>
    </xf>
    <xf numFmtId="0" fontId="1" fillId="20" borderId="21" xfId="0" applyFont="1" applyFill="1" applyBorder="1" applyAlignment="1" applyProtection="1">
      <alignment horizontal="center" vertical="center"/>
      <protection locked="0"/>
    </xf>
    <xf numFmtId="0" fontId="2" fillId="19" borderId="16" xfId="0" applyFont="1" applyFill="1" applyBorder="1" applyAlignment="1">
      <alignment horizontal="center" vertical="top" wrapText="1"/>
    </xf>
    <xf numFmtId="0" fontId="2" fillId="19" borderId="18" xfId="0" applyFont="1" applyFill="1" applyBorder="1" applyAlignment="1">
      <alignment horizontal="center" vertical="top" wrapText="1"/>
    </xf>
    <xf numFmtId="0" fontId="23" fillId="22" borderId="13"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2" fillId="21" borderId="0" xfId="20" applyFont="1" applyFill="1" applyAlignment="1">
      <alignment horizontal="center" textRotation="90" wrapText="1"/>
    </xf>
    <xf numFmtId="0" fontId="22" fillId="21" borderId="12" xfId="20" applyFont="1" applyFill="1" applyBorder="1" applyAlignment="1">
      <alignment horizontal="center" textRotation="90" wrapText="1"/>
    </xf>
    <xf numFmtId="0" fontId="23" fillId="22" borderId="12" xfId="20" applyFont="1" applyFill="1" applyBorder="1" applyAlignment="1">
      <alignment horizontal="center" textRotation="90" wrapText="1"/>
    </xf>
    <xf numFmtId="0" fontId="22" fillId="21" borderId="0" xfId="20" applyFont="1" applyFill="1" applyBorder="1" applyAlignment="1">
      <alignment horizontal="center" textRotation="90" wrapText="1"/>
    </xf>
    <xf numFmtId="0" fontId="23" fillId="22" borderId="0" xfId="20" applyFont="1" applyFill="1" applyBorder="1" applyAlignment="1">
      <alignment textRotation="90" wrapText="1"/>
    </xf>
    <xf numFmtId="0" fontId="23" fillId="4" borderId="0" xfId="20" applyFont="1" applyFill="1" applyBorder="1" applyAlignment="1">
      <alignment horizontal="center" vertical="center" wrapText="1"/>
    </xf>
    <xf numFmtId="171" fontId="1" fillId="20" borderId="21" xfId="0" applyNumberFormat="1" applyFont="1" applyFill="1" applyBorder="1" applyAlignment="1">
      <alignment horizontal="center" vertical="center"/>
    </xf>
    <xf numFmtId="0" fontId="23" fillId="4" borderId="0" xfId="20" applyFont="1" applyFill="1" applyBorder="1" applyAlignment="1">
      <alignment horizontal="center" vertical="center" wrapText="1"/>
    </xf>
    <xf numFmtId="0" fontId="23" fillId="22" borderId="1" xfId="20" applyFont="1" applyFill="1" applyBorder="1" applyAlignment="1">
      <alignment textRotation="90" wrapText="1"/>
    </xf>
    <xf numFmtId="0" fontId="23" fillId="22" borderId="10" xfId="20" applyFont="1" applyFill="1" applyBorder="1" applyAlignment="1">
      <alignment textRotation="90" wrapText="1"/>
    </xf>
    <xf numFmtId="0" fontId="23" fillId="4" borderId="3" xfId="20" applyFont="1" applyFill="1" applyBorder="1" applyAlignment="1">
      <alignment horizontal="center" vertical="center" wrapText="1"/>
    </xf>
    <xf numFmtId="0" fontId="23" fillId="4" borderId="14" xfId="20" applyFont="1" applyFill="1" applyBorder="1" applyAlignment="1">
      <alignment horizontal="center" vertical="center" wrapText="1"/>
    </xf>
    <xf numFmtId="44" fontId="11" fillId="3" borderId="10" xfId="2" quotePrefix="1" applyNumberFormat="1" applyFont="1" applyFill="1" applyBorder="1" applyAlignment="1">
      <alignment horizontal="justify" vertical="top"/>
    </xf>
    <xf numFmtId="0" fontId="2" fillId="0" borderId="2" xfId="16" applyFont="1" applyBorder="1"/>
    <xf numFmtId="49" fontId="1" fillId="0" borderId="0" xfId="5" applyNumberFormat="1" applyFont="1" applyFill="1"/>
    <xf numFmtId="0" fontId="1" fillId="0" borderId="0" xfId="5" applyFont="1" applyFill="1" applyAlignment="1">
      <alignment wrapText="1"/>
    </xf>
    <xf numFmtId="0" fontId="9" fillId="14" borderId="10" xfId="5" applyFont="1" applyFill="1" applyBorder="1" applyAlignment="1">
      <alignment horizontal="center" vertical="top"/>
    </xf>
    <xf numFmtId="0" fontId="7" fillId="3" borderId="10" xfId="5" applyFont="1" applyFill="1" applyBorder="1" applyAlignment="1">
      <alignment horizontal="center" vertical="top"/>
    </xf>
    <xf numFmtId="2" fontId="1" fillId="0" borderId="0" xfId="5" applyNumberFormat="1" applyFont="1"/>
    <xf numFmtId="4" fontId="1" fillId="0" borderId="0" xfId="16" applyNumberFormat="1" applyFont="1"/>
    <xf numFmtId="9" fontId="1" fillId="20" borderId="21" xfId="23" applyFont="1" applyFill="1" applyBorder="1" applyAlignment="1">
      <alignment horizontal="center" vertical="center"/>
    </xf>
    <xf numFmtId="0" fontId="7" fillId="5" borderId="14" xfId="5" applyFont="1" applyFill="1" applyBorder="1" applyAlignment="1">
      <alignment horizontal="center" vertical="top"/>
    </xf>
    <xf numFmtId="0" fontId="7" fillId="5" borderId="10" xfId="5" applyFont="1" applyFill="1" applyBorder="1" applyAlignment="1">
      <alignment horizontal="center" vertical="top"/>
    </xf>
    <xf numFmtId="4" fontId="7" fillId="5" borderId="10" xfId="5" applyNumberFormat="1" applyFont="1" applyFill="1" applyBorder="1" applyAlignment="1">
      <alignment horizontal="center" vertical="top"/>
    </xf>
    <xf numFmtId="4" fontId="7" fillId="5" borderId="14" xfId="5" applyNumberFormat="1" applyFont="1" applyFill="1" applyBorder="1" applyAlignment="1">
      <alignment horizontal="center" vertical="top"/>
    </xf>
    <xf numFmtId="44" fontId="7" fillId="5" borderId="10" xfId="2" quotePrefix="1" applyNumberFormat="1" applyFont="1" applyFill="1" applyBorder="1" applyAlignment="1">
      <alignment horizontal="justify" vertical="top"/>
    </xf>
    <xf numFmtId="44" fontId="30" fillId="5" borderId="10" xfId="2" quotePrefix="1" applyNumberFormat="1" applyFont="1" applyFill="1" applyBorder="1" applyAlignment="1">
      <alignment horizontal="justify" vertical="top"/>
    </xf>
    <xf numFmtId="44" fontId="7" fillId="5" borderId="14" xfId="5" applyNumberFormat="1" applyFont="1" applyFill="1" applyBorder="1" applyAlignment="1">
      <alignment horizontal="justify" vertical="top"/>
    </xf>
    <xf numFmtId="169" fontId="7" fillId="5" borderId="14" xfId="5" applyNumberFormat="1" applyFont="1" applyFill="1" applyBorder="1" applyAlignment="1">
      <alignment horizontal="justify" vertical="top"/>
    </xf>
    <xf numFmtId="10" fontId="7" fillId="5" borderId="14" xfId="7" applyNumberFormat="1" applyFont="1" applyFill="1" applyBorder="1" applyAlignment="1">
      <alignment horizontal="center" vertical="top"/>
    </xf>
    <xf numFmtId="0" fontId="7" fillId="5" borderId="10" xfId="2" applyFont="1" applyFill="1" applyBorder="1" applyAlignment="1">
      <alignment horizontal="center" vertical="top"/>
    </xf>
    <xf numFmtId="49" fontId="7" fillId="5" borderId="10" xfId="2" applyNumberFormat="1" applyFont="1" applyFill="1" applyBorder="1" applyAlignment="1">
      <alignment horizontal="center" vertical="top"/>
    </xf>
    <xf numFmtId="44" fontId="7" fillId="5" borderId="14" xfId="6" applyFont="1" applyFill="1" applyBorder="1" applyAlignment="1">
      <alignment horizontal="justify" vertical="top"/>
    </xf>
    <xf numFmtId="0" fontId="7" fillId="5" borderId="10" xfId="16" applyFont="1" applyFill="1" applyBorder="1" applyAlignment="1">
      <alignment horizontal="center" vertical="top"/>
    </xf>
    <xf numFmtId="0" fontId="2" fillId="19" borderId="0" xfId="0" applyFont="1" applyFill="1" applyBorder="1" applyAlignment="1">
      <alignment horizontal="center" vertical="center" wrapText="1"/>
    </xf>
    <xf numFmtId="0" fontId="2" fillId="11" borderId="0" xfId="0" applyFont="1" applyFill="1" applyBorder="1" applyAlignment="1">
      <alignment horizontal="center" vertical="center" wrapText="1"/>
    </xf>
    <xf numFmtId="3" fontId="10" fillId="4" borderId="2" xfId="4" quotePrefix="1" applyNumberFormat="1" applyFont="1" applyFill="1" applyBorder="1" applyAlignment="1">
      <alignment horizontal="center" vertical="center" wrapText="1"/>
    </xf>
    <xf numFmtId="0" fontId="23" fillId="4" borderId="1" xfId="20" applyFont="1" applyFill="1" applyBorder="1" applyAlignment="1">
      <alignment horizontal="center" vertical="center" wrapText="1"/>
    </xf>
    <xf numFmtId="0" fontId="23" fillId="4" borderId="0" xfId="20" applyFont="1" applyFill="1" applyBorder="1" applyAlignment="1">
      <alignment horizontal="center" vertical="center" wrapText="1"/>
    </xf>
    <xf numFmtId="0" fontId="23" fillId="4" borderId="10" xfId="20" applyFont="1" applyFill="1" applyBorder="1" applyAlignment="1">
      <alignment horizontal="center" vertical="center" wrapText="1"/>
    </xf>
    <xf numFmtId="0" fontId="23" fillId="4" borderId="13" xfId="20" applyFont="1" applyFill="1" applyBorder="1" applyAlignment="1">
      <alignment horizontal="center" textRotation="90" wrapText="1"/>
    </xf>
    <xf numFmtId="0" fontId="22" fillId="21" borderId="0" xfId="20" applyFont="1" applyFill="1" applyAlignment="1">
      <alignment horizontal="center" textRotation="90" wrapText="1"/>
    </xf>
    <xf numFmtId="0" fontId="22" fillId="21" borderId="12" xfId="20" applyFont="1" applyFill="1" applyBorder="1" applyAlignment="1">
      <alignment horizontal="center" textRotation="90" wrapText="1"/>
    </xf>
    <xf numFmtId="169" fontId="7" fillId="3" borderId="14" xfId="5" applyNumberFormat="1" applyFont="1" applyFill="1" applyBorder="1" applyAlignment="1">
      <alignment horizontal="justify" vertical="top"/>
    </xf>
    <xf numFmtId="49" fontId="7" fillId="3" borderId="10" xfId="2" applyNumberFormat="1" applyFont="1" applyFill="1" applyBorder="1" applyAlignment="1">
      <alignment horizontal="center" vertical="top"/>
    </xf>
    <xf numFmtId="0" fontId="7" fillId="3" borderId="10" xfId="16" applyFont="1" applyFill="1" applyBorder="1" applyAlignment="1">
      <alignment horizontal="center" vertical="top"/>
    </xf>
    <xf numFmtId="49" fontId="1" fillId="0" borderId="12" xfId="20" applyNumberFormat="1" applyFont="1" applyFill="1" applyBorder="1" applyAlignment="1">
      <alignment horizontal="center" vertical="center"/>
    </xf>
    <xf numFmtId="171" fontId="0" fillId="6" borderId="0" xfId="0" applyNumberFormat="1" applyFill="1"/>
    <xf numFmtId="0" fontId="23" fillId="22" borderId="12" xfId="20" applyFont="1" applyFill="1" applyBorder="1" applyAlignment="1">
      <alignment horizontal="center" textRotation="90" wrapText="1"/>
    </xf>
    <xf numFmtId="44" fontId="9" fillId="3" borderId="1" xfId="5" applyNumberFormat="1" applyFont="1" applyFill="1" applyBorder="1" applyAlignment="1">
      <alignment horizontal="justify" vertical="center"/>
    </xf>
    <xf numFmtId="173" fontId="1" fillId="7" borderId="4" xfId="17" applyNumberFormat="1" applyFont="1" applyFill="1" applyBorder="1" applyAlignment="1">
      <alignment horizontal="center" vertical="center"/>
    </xf>
    <xf numFmtId="4" fontId="18" fillId="4" borderId="9" xfId="20" applyNumberFormat="1" applyFont="1" applyFill="1" applyBorder="1" applyAlignment="1">
      <alignment horizontal="center" vertical="center"/>
    </xf>
    <xf numFmtId="49" fontId="25" fillId="11" borderId="8" xfId="20" applyNumberFormat="1" applyFont="1" applyFill="1" applyBorder="1" applyAlignment="1">
      <alignment horizontal="center" vertical="center" wrapText="1"/>
    </xf>
    <xf numFmtId="0" fontId="1" fillId="3" borderId="9" xfId="20" applyFont="1" applyFill="1" applyBorder="1" applyAlignment="1">
      <alignment horizontal="center" vertical="center"/>
    </xf>
    <xf numFmtId="173" fontId="1" fillId="3" borderId="1" xfId="17" applyNumberFormat="1" applyFont="1" applyFill="1" applyBorder="1" applyAlignment="1">
      <alignment horizontal="center" vertical="center"/>
    </xf>
    <xf numFmtId="4" fontId="18" fillId="4" borderId="11" xfId="20" applyNumberFormat="1" applyFont="1" applyFill="1" applyBorder="1" applyAlignment="1">
      <alignment vertical="center"/>
    </xf>
    <xf numFmtId="4" fontId="31" fillId="3" borderId="5" xfId="0" applyNumberFormat="1" applyFont="1" applyFill="1" applyBorder="1" applyAlignment="1">
      <alignment horizontal="center" vertical="top"/>
    </xf>
    <xf numFmtId="4" fontId="31" fillId="3" borderId="6" xfId="0" applyNumberFormat="1" applyFont="1" applyFill="1" applyBorder="1" applyAlignment="1">
      <alignment horizontal="left" vertical="top"/>
    </xf>
    <xf numFmtId="0" fontId="31" fillId="3" borderId="6" xfId="0" applyFont="1" applyFill="1" applyBorder="1" applyAlignment="1">
      <alignment horizontal="center" vertical="center" wrapText="1"/>
    </xf>
    <xf numFmtId="4" fontId="31" fillId="3" borderId="7" xfId="0" applyNumberFormat="1" applyFont="1" applyFill="1" applyBorder="1" applyAlignment="1">
      <alignment horizontal="left" vertical="top"/>
    </xf>
    <xf numFmtId="0" fontId="1" fillId="3" borderId="0" xfId="24" applyFont="1" applyFill="1" applyAlignment="1">
      <alignment vertical="center"/>
    </xf>
    <xf numFmtId="0" fontId="31" fillId="3" borderId="0" xfId="0" applyFont="1" applyFill="1" applyAlignment="1">
      <alignment horizontal="center" vertical="center"/>
    </xf>
    <xf numFmtId="4" fontId="31" fillId="3" borderId="0" xfId="0" applyNumberFormat="1" applyFont="1" applyFill="1" applyAlignment="1">
      <alignment horizontal="center" vertical="center"/>
    </xf>
    <xf numFmtId="4" fontId="15" fillId="3" borderId="0" xfId="0" applyNumberFormat="1" applyFont="1" applyFill="1" applyAlignment="1">
      <alignment horizontal="center" vertical="center"/>
    </xf>
    <xf numFmtId="4" fontId="15" fillId="3" borderId="0" xfId="8" applyNumberFormat="1" applyFont="1" applyFill="1" applyAlignment="1">
      <alignment horizontal="center" vertical="center"/>
    </xf>
    <xf numFmtId="4" fontId="33" fillId="3" borderId="1" xfId="14" applyNumberFormat="1" applyFont="1" applyFill="1" applyBorder="1" applyAlignment="1">
      <alignment vertical="center"/>
    </xf>
    <xf numFmtId="4" fontId="33" fillId="3" borderId="10" xfId="14" applyNumberFormat="1" applyFont="1" applyFill="1" applyBorder="1" applyAlignment="1">
      <alignment vertical="center"/>
    </xf>
    <xf numFmtId="4" fontId="1" fillId="3" borderId="0" xfId="14" applyNumberFormat="1" applyFill="1" applyAlignment="1">
      <alignment horizontal="center" vertical="center" wrapText="1"/>
    </xf>
    <xf numFmtId="4" fontId="24" fillId="3" borderId="0" xfId="8" applyNumberFormat="1" applyFont="1" applyFill="1" applyAlignment="1">
      <alignment horizontal="center" vertical="center"/>
    </xf>
    <xf numFmtId="4" fontId="1" fillId="3" borderId="0" xfId="8" applyNumberFormat="1" applyFill="1" applyAlignment="1">
      <alignment horizontal="center" vertical="center"/>
    </xf>
    <xf numFmtId="4" fontId="34" fillId="3" borderId="0" xfId="8" applyNumberFormat="1" applyFont="1" applyFill="1" applyAlignment="1">
      <alignment horizontal="center" vertical="center"/>
    </xf>
    <xf numFmtId="4" fontId="9" fillId="3" borderId="0" xfId="14" applyNumberFormat="1" applyFont="1" applyFill="1" applyAlignment="1">
      <alignment horizontal="center" vertical="center" wrapText="1"/>
    </xf>
    <xf numFmtId="4" fontId="11" fillId="3" borderId="0" xfId="8" quotePrefix="1" applyNumberFormat="1" applyFont="1" applyFill="1" applyAlignment="1">
      <alignment horizontal="center" vertical="center"/>
    </xf>
    <xf numFmtId="4" fontId="9" fillId="3" borderId="0" xfId="8" applyNumberFormat="1" applyFont="1" applyFill="1" applyAlignment="1">
      <alignment horizontal="center" vertical="center"/>
    </xf>
    <xf numFmtId="4" fontId="12" fillId="3" borderId="0" xfId="8" quotePrefix="1" applyNumberFormat="1" applyFont="1" applyFill="1" applyAlignment="1">
      <alignment horizontal="center" vertical="center"/>
    </xf>
    <xf numFmtId="4" fontId="9" fillId="3" borderId="0" xfId="8" quotePrefix="1" applyNumberFormat="1" applyFont="1" applyFill="1" applyAlignment="1">
      <alignment horizontal="center" vertical="center"/>
    </xf>
    <xf numFmtId="4" fontId="7" fillId="3" borderId="1" xfId="14" applyNumberFormat="1" applyFont="1" applyFill="1" applyBorder="1" applyAlignment="1">
      <alignment vertical="center"/>
    </xf>
    <xf numFmtId="4" fontId="9" fillId="3" borderId="10" xfId="8" applyNumberFormat="1" applyFont="1" applyFill="1" applyBorder="1" applyAlignment="1">
      <alignment horizontal="center" vertical="center"/>
    </xf>
    <xf numFmtId="4" fontId="7" fillId="3" borderId="10" xfId="14" applyNumberFormat="1" applyFont="1" applyFill="1" applyBorder="1" applyAlignment="1">
      <alignment horizontal="left" vertical="top" wrapText="1"/>
    </xf>
    <xf numFmtId="4" fontId="9" fillId="3" borderId="0" xfId="8" applyNumberFormat="1" applyFont="1" applyFill="1" applyAlignment="1">
      <alignment horizontal="left" vertical="center"/>
    </xf>
    <xf numFmtId="4" fontId="7" fillId="3" borderId="11" xfId="14" applyNumberFormat="1" applyFont="1" applyFill="1" applyBorder="1" applyAlignment="1">
      <alignment horizontal="center" vertical="top"/>
    </xf>
    <xf numFmtId="4" fontId="9" fillId="3" borderId="12" xfId="14" applyNumberFormat="1" applyFont="1" applyFill="1" applyBorder="1" applyAlignment="1">
      <alignment horizontal="left" vertical="top"/>
    </xf>
    <xf numFmtId="0" fontId="7" fillId="3" borderId="12" xfId="14" applyFont="1" applyFill="1" applyBorder="1" applyAlignment="1">
      <alignment horizontal="center" vertical="center" wrapText="1"/>
    </xf>
    <xf numFmtId="4" fontId="9" fillId="3" borderId="13" xfId="14" applyNumberFormat="1" applyFont="1" applyFill="1" applyBorder="1" applyAlignment="1">
      <alignment horizontal="left" vertical="top"/>
    </xf>
    <xf numFmtId="0" fontId="7" fillId="24" borderId="26" xfId="8" applyFont="1" applyFill="1" applyBorder="1" applyAlignment="1">
      <alignment horizontal="center" vertical="top"/>
    </xf>
    <xf numFmtId="0" fontId="7" fillId="24" borderId="27" xfId="8" applyFont="1" applyFill="1" applyBorder="1" applyAlignment="1">
      <alignment horizontal="center" vertical="center" wrapText="1"/>
    </xf>
    <xf numFmtId="0" fontId="5" fillId="0" borderId="0" xfId="24"/>
    <xf numFmtId="0" fontId="2" fillId="5" borderId="2" xfId="2" applyFont="1" applyFill="1" applyBorder="1" applyAlignment="1">
      <alignment horizontal="center" vertical="center"/>
    </xf>
    <xf numFmtId="0" fontId="2" fillId="5" borderId="8" xfId="2" applyFont="1" applyFill="1" applyBorder="1" applyAlignment="1">
      <alignment vertical="center" wrapText="1"/>
    </xf>
    <xf numFmtId="0" fontId="2" fillId="3" borderId="2" xfId="2" applyFont="1" applyFill="1" applyBorder="1" applyAlignment="1">
      <alignment horizontal="center" vertical="center"/>
    </xf>
    <xf numFmtId="0" fontId="2" fillId="3" borderId="8" xfId="2" applyFont="1" applyFill="1" applyBorder="1" applyAlignment="1">
      <alignment vertical="center" wrapText="1"/>
    </xf>
    <xf numFmtId="0" fontId="35" fillId="3" borderId="8" xfId="2" applyFont="1" applyFill="1" applyBorder="1" applyAlignment="1">
      <alignment vertical="center" wrapText="1"/>
    </xf>
    <xf numFmtId="0" fontId="35" fillId="3" borderId="15" xfId="2" applyFont="1" applyFill="1" applyBorder="1" applyAlignment="1">
      <alignment vertical="center" wrapText="1"/>
    </xf>
    <xf numFmtId="0" fontId="35" fillId="3" borderId="9" xfId="2" applyFont="1" applyFill="1" applyBorder="1" applyAlignment="1">
      <alignment vertical="center" wrapText="1"/>
    </xf>
    <xf numFmtId="0" fontId="6" fillId="0" borderId="1" xfId="24" applyFont="1" applyBorder="1"/>
    <xf numFmtId="0" fontId="6" fillId="0" borderId="0" xfId="24" applyFont="1"/>
    <xf numFmtId="0" fontId="36" fillId="0" borderId="0" xfId="24" applyFont="1" applyAlignment="1">
      <alignment vertical="top" wrapText="1"/>
    </xf>
    <xf numFmtId="0" fontId="2" fillId="25" borderId="2" xfId="2" applyFont="1" applyFill="1" applyBorder="1" applyAlignment="1">
      <alignment horizontal="center" vertical="center"/>
    </xf>
    <xf numFmtId="0" fontId="2" fillId="25" borderId="8" xfId="2" applyFont="1" applyFill="1" applyBorder="1" applyAlignment="1">
      <alignment vertical="center" wrapText="1"/>
    </xf>
    <xf numFmtId="0" fontId="2" fillId="25" borderId="15" xfId="2" applyFont="1" applyFill="1" applyBorder="1" applyAlignment="1">
      <alignment vertical="center" wrapText="1"/>
    </xf>
    <xf numFmtId="0" fontId="2" fillId="25" borderId="9" xfId="2" applyFont="1" applyFill="1" applyBorder="1" applyAlignment="1">
      <alignment vertical="center" wrapText="1"/>
    </xf>
    <xf numFmtId="3" fontId="2" fillId="3" borderId="2" xfId="2" applyNumberFormat="1" applyFont="1" applyFill="1" applyBorder="1" applyAlignment="1">
      <alignment horizontal="center" vertical="center"/>
    </xf>
    <xf numFmtId="0" fontId="37" fillId="24" borderId="26" xfId="8" applyFont="1" applyFill="1" applyBorder="1" applyAlignment="1">
      <alignment horizontal="center" vertical="center"/>
    </xf>
    <xf numFmtId="0" fontId="37" fillId="24" borderId="27" xfId="8" applyFont="1" applyFill="1" applyBorder="1" applyAlignment="1">
      <alignment horizontal="center" vertical="center" wrapText="1"/>
    </xf>
    <xf numFmtId="0" fontId="37" fillId="24" borderId="26" xfId="8" applyFont="1" applyFill="1" applyBorder="1" applyAlignment="1">
      <alignment horizontal="center" vertical="center" wrapText="1"/>
    </xf>
    <xf numFmtId="0" fontId="0" fillId="0" borderId="0" xfId="0" applyAlignment="1">
      <alignment vertical="center"/>
    </xf>
    <xf numFmtId="0" fontId="0" fillId="0" borderId="0" xfId="0" applyAlignment="1">
      <alignment horizontal="center" vertical="center"/>
    </xf>
    <xf numFmtId="0" fontId="0" fillId="0" borderId="0" xfId="0" applyAlignment="1">
      <alignment vertical="center" wrapText="1"/>
    </xf>
    <xf numFmtId="4" fontId="31" fillId="0" borderId="0" xfId="0" applyNumberFormat="1" applyFont="1" applyAlignment="1">
      <alignment horizontal="center" vertical="center"/>
    </xf>
    <xf numFmtId="4" fontId="15" fillId="0" borderId="0" xfId="0" applyNumberFormat="1" applyFont="1" applyAlignment="1">
      <alignment horizontal="center" vertical="center"/>
    </xf>
    <xf numFmtId="4" fontId="31" fillId="0" borderId="31" xfId="0" applyNumberFormat="1" applyFont="1" applyBorder="1" applyAlignment="1">
      <alignment horizontal="center" vertical="top"/>
    </xf>
    <xf numFmtId="4" fontId="31" fillId="0" borderId="0" xfId="0" applyNumberFormat="1" applyFont="1" applyAlignment="1">
      <alignment horizontal="left" vertical="top"/>
    </xf>
    <xf numFmtId="0" fontId="31" fillId="0" borderId="0" xfId="0" applyFont="1" applyAlignment="1">
      <alignment horizontal="center" vertical="center"/>
    </xf>
    <xf numFmtId="166" fontId="31" fillId="0" borderId="0" xfId="18" applyFont="1" applyAlignment="1">
      <alignment horizontal="center" vertical="center"/>
    </xf>
    <xf numFmtId="166" fontId="31" fillId="0" borderId="32" xfId="18" applyFont="1" applyBorder="1" applyAlignment="1">
      <alignment horizontal="center" vertical="center"/>
    </xf>
    <xf numFmtId="4" fontId="15" fillId="0" borderId="0" xfId="8" applyNumberFormat="1" applyFont="1" applyAlignment="1">
      <alignment horizontal="center" vertical="center"/>
    </xf>
    <xf numFmtId="4" fontId="24" fillId="0" borderId="0" xfId="8" applyNumberFormat="1" applyFont="1" applyAlignment="1">
      <alignment horizontal="center" vertical="center"/>
    </xf>
    <xf numFmtId="4" fontId="1" fillId="0" borderId="0" xfId="8" applyNumberFormat="1" applyAlignment="1">
      <alignment horizontal="center" vertical="center"/>
    </xf>
    <xf numFmtId="4" fontId="9" fillId="0" borderId="0" xfId="14" applyNumberFormat="1" applyFont="1" applyAlignment="1">
      <alignment horizontal="center" vertical="center" wrapText="1"/>
    </xf>
    <xf numFmtId="4" fontId="11" fillId="0" borderId="0" xfId="8" quotePrefix="1" applyNumberFormat="1" applyFont="1" applyAlignment="1">
      <alignment horizontal="center" vertical="center"/>
    </xf>
    <xf numFmtId="4" fontId="9" fillId="0" borderId="0" xfId="8" applyNumberFormat="1" applyFont="1" applyAlignment="1">
      <alignment horizontal="center" vertical="center"/>
    </xf>
    <xf numFmtId="4" fontId="12" fillId="0" borderId="0" xfId="8" quotePrefix="1" applyNumberFormat="1" applyFont="1" applyAlignment="1">
      <alignment horizontal="center" vertical="center"/>
    </xf>
    <xf numFmtId="4" fontId="9" fillId="0" borderId="0" xfId="8" quotePrefix="1" applyNumberFormat="1" applyFont="1" applyAlignment="1">
      <alignment horizontal="center" vertical="center"/>
    </xf>
    <xf numFmtId="4" fontId="2" fillId="0" borderId="31" xfId="14" applyNumberFormat="1" applyFont="1" applyBorder="1" applyAlignment="1">
      <alignment horizontal="center" vertical="center" wrapText="1"/>
    </xf>
    <xf numFmtId="4" fontId="2" fillId="0" borderId="0" xfId="14" applyNumberFormat="1" applyFont="1" applyAlignment="1">
      <alignment horizontal="center" vertical="center" wrapText="1"/>
    </xf>
    <xf numFmtId="4" fontId="2" fillId="0" borderId="32" xfId="14" applyNumberFormat="1" applyFont="1" applyBorder="1" applyAlignment="1">
      <alignment horizontal="center" vertical="center" wrapText="1"/>
    </xf>
    <xf numFmtId="4" fontId="7" fillId="0" borderId="31" xfId="14" applyNumberFormat="1" applyFont="1" applyBorder="1" applyAlignment="1">
      <alignment vertical="top"/>
    </xf>
    <xf numFmtId="4" fontId="7" fillId="0" borderId="0" xfId="14" applyNumberFormat="1" applyFont="1" applyAlignment="1">
      <alignment vertical="top" wrapText="1"/>
    </xf>
    <xf numFmtId="9" fontId="7" fillId="0" borderId="32" xfId="23" applyFont="1" applyBorder="1" applyAlignment="1">
      <alignment vertical="center" wrapText="1"/>
    </xf>
    <xf numFmtId="4" fontId="7" fillId="0" borderId="31" xfId="14" applyNumberFormat="1" applyFont="1" applyBorder="1" applyAlignment="1">
      <alignment horizontal="left" vertical="top"/>
    </xf>
    <xf numFmtId="4" fontId="7" fillId="0" borderId="31" xfId="14" applyNumberFormat="1" applyFont="1" applyBorder="1" applyAlignment="1">
      <alignment horizontal="center" vertical="top" wrapText="1"/>
    </xf>
    <xf numFmtId="4" fontId="9" fillId="0" borderId="0" xfId="14" applyNumberFormat="1" applyFont="1" applyAlignment="1">
      <alignment horizontal="left" vertical="top" wrapText="1"/>
    </xf>
    <xf numFmtId="0" fontId="7" fillId="0" borderId="0" xfId="14" applyFont="1" applyAlignment="1">
      <alignment horizontal="center" vertical="center" wrapText="1"/>
    </xf>
    <xf numFmtId="166" fontId="7" fillId="0" borderId="0" xfId="18" applyFont="1" applyAlignment="1">
      <alignment horizontal="center" vertical="center" wrapText="1"/>
    </xf>
    <xf numFmtId="4" fontId="39" fillId="0" borderId="31" xfId="14" applyNumberFormat="1" applyFont="1" applyBorder="1" applyAlignment="1">
      <alignment horizontal="center" vertical="top"/>
    </xf>
    <xf numFmtId="4" fontId="39" fillId="0" borderId="0" xfId="14" applyNumberFormat="1" applyFont="1" applyAlignment="1">
      <alignment horizontal="center" vertical="top"/>
    </xf>
    <xf numFmtId="4" fontId="39" fillId="0" borderId="32" xfId="14" applyNumberFormat="1" applyFont="1" applyBorder="1" applyAlignment="1">
      <alignment horizontal="center" vertical="top"/>
    </xf>
    <xf numFmtId="0" fontId="40" fillId="3" borderId="31" xfId="13" applyFont="1" applyFill="1" applyBorder="1" applyAlignment="1">
      <alignment horizontal="left" vertical="center" wrapText="1" indent="7"/>
    </xf>
    <xf numFmtId="0" fontId="40" fillId="3" borderId="0" xfId="13" applyFont="1" applyFill="1" applyAlignment="1">
      <alignment horizontal="left" vertical="center" wrapText="1" indent="7"/>
    </xf>
    <xf numFmtId="0" fontId="41" fillId="3" borderId="31" xfId="13" applyFont="1" applyFill="1" applyBorder="1" applyAlignment="1">
      <alignment horizontal="justify" vertical="center" wrapText="1"/>
    </xf>
    <xf numFmtId="0" fontId="41" fillId="3" borderId="0" xfId="13" applyFont="1" applyFill="1" applyAlignment="1">
      <alignment horizontal="justify" vertical="center" wrapText="1"/>
    </xf>
    <xf numFmtId="0" fontId="31" fillId="3" borderId="31" xfId="13" applyFont="1" applyFill="1" applyBorder="1" applyAlignment="1">
      <alignment vertical="center" wrapText="1"/>
    </xf>
    <xf numFmtId="0" fontId="31" fillId="3" borderId="0" xfId="13" applyFont="1" applyFill="1" applyAlignment="1">
      <alignment vertical="center" wrapText="1"/>
    </xf>
    <xf numFmtId="0" fontId="42" fillId="3" borderId="31" xfId="13" applyFont="1" applyFill="1" applyBorder="1" applyAlignment="1">
      <alignment horizontal="left" vertical="center"/>
    </xf>
    <xf numFmtId="0" fontId="31" fillId="3" borderId="0" xfId="13" applyFont="1" applyFill="1" applyAlignment="1">
      <alignment horizontal="left" vertical="center"/>
    </xf>
    <xf numFmtId="0" fontId="31" fillId="3" borderId="0" xfId="13" applyFont="1" applyFill="1" applyAlignment="1">
      <alignment horizontal="justify" vertical="center" wrapText="1"/>
    </xf>
    <xf numFmtId="0" fontId="41" fillId="3" borderId="31" xfId="13" applyFont="1" applyFill="1" applyBorder="1" applyAlignment="1">
      <alignment horizontal="left" vertical="center"/>
    </xf>
    <xf numFmtId="0" fontId="29" fillId="3" borderId="0" xfId="13" applyFont="1" applyFill="1" applyAlignment="1">
      <alignment horizontal="left" vertical="center"/>
    </xf>
    <xf numFmtId="0" fontId="29" fillId="3" borderId="0" xfId="13" applyFont="1" applyFill="1" applyAlignment="1">
      <alignment horizontal="justify" vertical="center" wrapText="1"/>
    </xf>
    <xf numFmtId="0" fontId="42" fillId="0" borderId="0" xfId="0" applyFont="1"/>
    <xf numFmtId="0" fontId="7" fillId="0" borderId="36" xfId="3" applyFont="1" applyBorder="1" applyAlignment="1">
      <alignment horizontal="center"/>
    </xf>
    <xf numFmtId="0" fontId="7" fillId="0" borderId="11" xfId="3" applyFont="1" applyBorder="1" applyAlignment="1">
      <alignment horizontal="center"/>
    </xf>
    <xf numFmtId="0" fontId="7" fillId="0" borderId="12" xfId="3" applyFont="1" applyBorder="1" applyAlignment="1">
      <alignment horizontal="center"/>
    </xf>
    <xf numFmtId="0" fontId="7" fillId="0" borderId="37" xfId="3" applyFont="1" applyBorder="1" applyAlignment="1">
      <alignment horizontal="center"/>
    </xf>
    <xf numFmtId="0" fontId="7" fillId="0" borderId="38" xfId="3" applyFont="1" applyBorder="1" applyAlignment="1">
      <alignment horizontal="center" vertical="center"/>
    </xf>
    <xf numFmtId="10" fontId="9" fillId="0" borderId="8" xfId="3" applyNumberFormat="1" applyFont="1" applyBorder="1" applyAlignment="1">
      <alignment horizontal="center"/>
    </xf>
    <xf numFmtId="10" fontId="9" fillId="3" borderId="39" xfId="3" applyNumberFormat="1" applyFont="1" applyFill="1" applyBorder="1" applyAlignment="1">
      <alignment horizontal="center"/>
    </xf>
    <xf numFmtId="10" fontId="9" fillId="0" borderId="0" xfId="23" applyNumberFormat="1" applyFont="1" applyAlignment="1">
      <alignment horizontal="center" vertical="center"/>
    </xf>
    <xf numFmtId="0" fontId="9" fillId="0" borderId="2" xfId="3" applyFont="1" applyBorder="1" applyAlignment="1">
      <alignment vertical="center"/>
    </xf>
    <xf numFmtId="0" fontId="9" fillId="0" borderId="8" xfId="3" applyFont="1" applyBorder="1" applyAlignment="1">
      <alignment vertical="center"/>
    </xf>
    <xf numFmtId="10" fontId="9" fillId="0" borderId="39" xfId="3" applyNumberFormat="1" applyFont="1" applyBorder="1" applyAlignment="1">
      <alignment horizontal="center"/>
    </xf>
    <xf numFmtId="0" fontId="7" fillId="0" borderId="42" xfId="3" applyFont="1" applyBorder="1"/>
    <xf numFmtId="0" fontId="7" fillId="0" borderId="43" xfId="3" applyFont="1" applyBorder="1"/>
    <xf numFmtId="10" fontId="9" fillId="0" borderId="43" xfId="3" applyNumberFormat="1" applyFont="1" applyBorder="1"/>
    <xf numFmtId="10" fontId="7" fillId="0" borderId="44" xfId="3" applyNumberFormat="1" applyFont="1" applyBorder="1" applyAlignment="1">
      <alignment horizontal="center"/>
    </xf>
    <xf numFmtId="10" fontId="42" fillId="0" borderId="0" xfId="23" applyNumberFormat="1" applyFont="1"/>
    <xf numFmtId="0" fontId="7" fillId="0" borderId="40" xfId="3" applyFont="1" applyBorder="1" applyAlignment="1">
      <alignment horizontal="center" vertical="center"/>
    </xf>
    <xf numFmtId="0" fontId="7" fillId="0" borderId="43" xfId="3" applyFont="1" applyBorder="1" applyAlignment="1">
      <alignment horizontal="center"/>
    </xf>
    <xf numFmtId="0" fontId="42" fillId="0" borderId="31" xfId="0" applyFont="1" applyBorder="1"/>
    <xf numFmtId="0" fontId="42" fillId="0" borderId="32" xfId="0" applyFont="1" applyBorder="1"/>
    <xf numFmtId="0" fontId="43" fillId="0" borderId="31" xfId="0" applyFont="1" applyBorder="1"/>
    <xf numFmtId="0" fontId="44" fillId="0" borderId="0" xfId="0" applyFont="1"/>
    <xf numFmtId="0" fontId="44" fillId="0" borderId="32" xfId="0" applyFont="1" applyBorder="1"/>
    <xf numFmtId="0" fontId="44" fillId="3" borderId="31" xfId="0" applyFont="1" applyFill="1" applyBorder="1" applyAlignment="1">
      <alignment horizontal="left" vertical="center"/>
    </xf>
    <xf numFmtId="0" fontId="44" fillId="3" borderId="0" xfId="0" applyFont="1" applyFill="1" applyAlignment="1">
      <alignment horizontal="left" vertical="center"/>
    </xf>
    <xf numFmtId="0" fontId="44" fillId="3" borderId="32" xfId="0" applyFont="1" applyFill="1" applyBorder="1" applyAlignment="1">
      <alignment horizontal="left" vertical="center"/>
    </xf>
    <xf numFmtId="0" fontId="43" fillId="0" borderId="31" xfId="0" applyFont="1" applyBorder="1" applyAlignment="1">
      <alignment horizontal="center"/>
    </xf>
    <xf numFmtId="0" fontId="43" fillId="0" borderId="0" xfId="0" applyFont="1" applyAlignment="1">
      <alignment horizontal="center"/>
    </xf>
    <xf numFmtId="0" fontId="43" fillId="0" borderId="32" xfId="0" applyFont="1" applyBorder="1" applyAlignment="1">
      <alignment horizontal="center"/>
    </xf>
    <xf numFmtId="0" fontId="42" fillId="0" borderId="45" xfId="0" applyFont="1" applyBorder="1"/>
    <xf numFmtId="0" fontId="42" fillId="0" borderId="46" xfId="0" applyFont="1" applyBorder="1"/>
    <xf numFmtId="0" fontId="42" fillId="0" borderId="47" xfId="0" applyFont="1" applyBorder="1"/>
    <xf numFmtId="0" fontId="9" fillId="0" borderId="0" xfId="0" applyFont="1"/>
    <xf numFmtId="0" fontId="46" fillId="3" borderId="31" xfId="0" applyFont="1" applyFill="1" applyBorder="1" applyAlignment="1">
      <alignment horizontal="left" vertical="center"/>
    </xf>
    <xf numFmtId="0" fontId="46" fillId="3" borderId="0" xfId="0" applyFont="1" applyFill="1" applyAlignment="1">
      <alignment horizontal="left" vertical="center"/>
    </xf>
    <xf numFmtId="0" fontId="7" fillId="0" borderId="31" xfId="25" applyFont="1" applyBorder="1" applyAlignment="1">
      <alignment horizontal="left"/>
    </xf>
    <xf numFmtId="0" fontId="7" fillId="0" borderId="0" xfId="25" applyFont="1" applyAlignment="1">
      <alignment horizontal="left"/>
    </xf>
    <xf numFmtId="0" fontId="7" fillId="0" borderId="32" xfId="25" applyFont="1" applyBorder="1" applyAlignment="1">
      <alignment horizontal="left"/>
    </xf>
    <xf numFmtId="0" fontId="9" fillId="0" borderId="31" xfId="0" applyFont="1" applyBorder="1"/>
    <xf numFmtId="0" fontId="9" fillId="0" borderId="32" xfId="0" applyFont="1" applyBorder="1"/>
    <xf numFmtId="0" fontId="25" fillId="0" borderId="0" xfId="26" applyFont="1" applyAlignment="1">
      <alignment horizontal="left"/>
    </xf>
    <xf numFmtId="0" fontId="25" fillId="0" borderId="0" xfId="26" applyFont="1"/>
    <xf numFmtId="0" fontId="47" fillId="0" borderId="0" xfId="26" applyFont="1" applyAlignment="1">
      <alignment horizontal="left" wrapText="1"/>
    </xf>
    <xf numFmtId="0" fontId="47" fillId="0" borderId="49" xfId="26" applyFont="1" applyBorder="1" applyAlignment="1">
      <alignment horizontal="left" vertical="center"/>
    </xf>
    <xf numFmtId="0" fontId="47" fillId="0" borderId="0" xfId="26" applyFont="1" applyAlignment="1">
      <alignment horizontal="left" vertical="center"/>
    </xf>
    <xf numFmtId="0" fontId="47" fillId="0" borderId="0" xfId="26" applyFont="1" applyAlignment="1">
      <alignment vertical="center"/>
    </xf>
    <xf numFmtId="43" fontId="47" fillId="0" borderId="0" xfId="26" applyNumberFormat="1" applyFont="1" applyAlignment="1">
      <alignment vertical="center"/>
    </xf>
    <xf numFmtId="0" fontId="47" fillId="0" borderId="52" xfId="26" applyFont="1" applyBorder="1" applyAlignment="1">
      <alignment horizontal="center" vertical="center" wrapText="1"/>
    </xf>
    <xf numFmtId="0" fontId="47" fillId="0" borderId="52" xfId="26" applyFont="1" applyBorder="1" applyAlignment="1">
      <alignment horizontal="center" vertical="center"/>
    </xf>
    <xf numFmtId="0" fontId="47" fillId="0" borderId="0" xfId="26" applyFont="1" applyAlignment="1">
      <alignment horizontal="center" vertical="center"/>
    </xf>
    <xf numFmtId="43" fontId="47" fillId="0" borderId="0" xfId="26" applyNumberFormat="1" applyFont="1" applyAlignment="1">
      <alignment horizontal="center" vertical="center"/>
    </xf>
    <xf numFmtId="175" fontId="25" fillId="0" borderId="0" xfId="26" applyNumberFormat="1" applyFont="1" applyAlignment="1">
      <alignment horizontal="left" vertical="center"/>
    </xf>
    <xf numFmtId="0" fontId="25" fillId="0" borderId="0" xfId="26" applyFont="1" applyAlignment="1">
      <alignment horizontal="left" vertical="center"/>
    </xf>
    <xf numFmtId="4" fontId="25" fillId="0" borderId="0" xfId="26" applyNumberFormat="1" applyFont="1" applyAlignment="1">
      <alignment horizontal="left" vertical="center"/>
    </xf>
    <xf numFmtId="9" fontId="25" fillId="0" borderId="0" xfId="23" applyFont="1" applyAlignment="1">
      <alignment horizontal="left" vertical="center"/>
    </xf>
    <xf numFmtId="43" fontId="25" fillId="0" borderId="0" xfId="26" applyNumberFormat="1" applyFont="1"/>
    <xf numFmtId="0" fontId="25" fillId="0" borderId="51" xfId="26" applyFont="1" applyBorder="1" applyAlignment="1" applyProtection="1">
      <alignment vertical="center" wrapText="1"/>
      <protection locked="0"/>
    </xf>
    <xf numFmtId="175" fontId="25" fillId="0" borderId="50" xfId="26" applyNumberFormat="1" applyFont="1" applyBorder="1" applyAlignment="1" applyProtection="1">
      <alignment horizontal="center" vertical="center"/>
      <protection locked="0"/>
    </xf>
    <xf numFmtId="175" fontId="25" fillId="0" borderId="54" xfId="26" applyNumberFormat="1" applyFont="1" applyBorder="1" applyAlignment="1" applyProtection="1">
      <alignment horizontal="center" vertical="center"/>
      <protection locked="0"/>
    </xf>
    <xf numFmtId="175" fontId="25" fillId="0" borderId="55" xfId="26" applyNumberFormat="1" applyFont="1" applyBorder="1" applyAlignment="1" applyProtection="1">
      <alignment horizontal="center" vertical="center"/>
      <protection locked="0"/>
    </xf>
    <xf numFmtId="175" fontId="25" fillId="0" borderId="0" xfId="26" applyNumberFormat="1" applyFont="1" applyAlignment="1" applyProtection="1">
      <alignment horizontal="left" vertical="center"/>
      <protection locked="0"/>
    </xf>
    <xf numFmtId="4" fontId="25" fillId="0" borderId="0" xfId="26" applyNumberFormat="1" applyFont="1"/>
    <xf numFmtId="0" fontId="25" fillId="0" borderId="0" xfId="26" applyFont="1" applyAlignment="1">
      <alignment wrapText="1"/>
    </xf>
    <xf numFmtId="0" fontId="25" fillId="0" borderId="0" xfId="26" applyFont="1" applyAlignment="1">
      <alignment horizontal="center" vertical="center"/>
    </xf>
    <xf numFmtId="166" fontId="25" fillId="19" borderId="53" xfId="18" applyFont="1" applyFill="1" applyBorder="1"/>
    <xf numFmtId="166" fontId="25" fillId="0" borderId="53" xfId="18" applyFont="1" applyFill="1" applyBorder="1"/>
    <xf numFmtId="0" fontId="6" fillId="6" borderId="0" xfId="0" applyFont="1" applyFill="1" applyAlignment="1">
      <alignment wrapText="1"/>
    </xf>
    <xf numFmtId="166" fontId="25" fillId="0" borderId="59" xfId="18" applyFont="1" applyBorder="1" applyAlignment="1">
      <alignment horizontal="center" vertical="center"/>
    </xf>
    <xf numFmtId="166" fontId="25" fillId="0" borderId="59" xfId="18" applyFont="1" applyFill="1" applyBorder="1" applyAlignment="1">
      <alignment horizontal="center" vertical="center"/>
    </xf>
    <xf numFmtId="166" fontId="25" fillId="0" borderId="60" xfId="18" applyFont="1" applyFill="1" applyBorder="1"/>
    <xf numFmtId="166" fontId="25" fillId="19" borderId="60" xfId="18" applyFont="1" applyFill="1" applyBorder="1"/>
    <xf numFmtId="0" fontId="7" fillId="0" borderId="0" xfId="5" applyFont="1" applyBorder="1" applyAlignment="1">
      <alignment vertical="center" wrapText="1"/>
    </xf>
    <xf numFmtId="44" fontId="9" fillId="3" borderId="0" xfId="5" applyNumberFormat="1" applyFont="1" applyFill="1" applyBorder="1" applyAlignment="1">
      <alignment horizontal="justify" vertical="center"/>
    </xf>
    <xf numFmtId="44" fontId="7" fillId="3" borderId="0" xfId="5" applyNumberFormat="1" applyFont="1" applyFill="1" applyBorder="1" applyAlignment="1">
      <alignment horizontal="justify" vertical="center"/>
    </xf>
    <xf numFmtId="0" fontId="9" fillId="6" borderId="0" xfId="5" applyFont="1" applyFill="1" applyBorder="1" applyAlignment="1">
      <alignment vertical="center"/>
    </xf>
    <xf numFmtId="0" fontId="9" fillId="0" borderId="0" xfId="5" applyFont="1" applyBorder="1" applyAlignment="1">
      <alignment vertical="center" wrapText="1"/>
    </xf>
    <xf numFmtId="10" fontId="9" fillId="3" borderId="0" xfId="7" applyNumberFormat="1" applyFont="1" applyFill="1" applyBorder="1" applyAlignment="1">
      <alignment horizontal="right" vertical="center"/>
    </xf>
    <xf numFmtId="17" fontId="7" fillId="0" borderId="0" xfId="5" applyNumberFormat="1" applyFont="1" applyBorder="1" applyAlignment="1">
      <alignment vertical="center"/>
    </xf>
    <xf numFmtId="44" fontId="9" fillId="6" borderId="0" xfId="5" applyNumberFormat="1" applyFont="1" applyFill="1" applyBorder="1" applyAlignment="1">
      <alignment horizontal="justify" vertical="center"/>
    </xf>
    <xf numFmtId="44" fontId="7" fillId="0" borderId="0" xfId="5" applyNumberFormat="1" applyFont="1" applyBorder="1" applyAlignment="1">
      <alignment horizontal="justify" vertical="center"/>
    </xf>
    <xf numFmtId="0" fontId="9" fillId="0" borderId="11" xfId="5" applyFont="1" applyBorder="1" applyAlignment="1">
      <alignment vertical="center"/>
    </xf>
    <xf numFmtId="0" fontId="11" fillId="0" borderId="12" xfId="5" applyFont="1" applyBorder="1" applyAlignment="1">
      <alignment vertical="center"/>
    </xf>
    <xf numFmtId="0" fontId="9" fillId="0" borderId="12" xfId="5" applyFont="1" applyBorder="1" applyAlignment="1">
      <alignment vertical="center"/>
    </xf>
    <xf numFmtId="17" fontId="7" fillId="0" borderId="12" xfId="5" applyNumberFormat="1" applyFont="1" applyBorder="1" applyAlignment="1">
      <alignment vertical="center"/>
    </xf>
    <xf numFmtId="44" fontId="9" fillId="6" borderId="12" xfId="5" applyNumberFormat="1" applyFont="1" applyFill="1" applyBorder="1" applyAlignment="1">
      <alignment horizontal="justify" vertical="center"/>
    </xf>
    <xf numFmtId="44" fontId="7" fillId="0" borderId="12" xfId="5" applyNumberFormat="1" applyFont="1" applyBorder="1" applyAlignment="1">
      <alignment horizontal="justify" vertical="center"/>
    </xf>
    <xf numFmtId="17" fontId="7" fillId="3" borderId="12" xfId="5" applyNumberFormat="1" applyFont="1" applyFill="1" applyBorder="1" applyAlignment="1">
      <alignment vertical="center"/>
    </xf>
    <xf numFmtId="49" fontId="10" fillId="3" borderId="12" xfId="2" applyNumberFormat="1" applyFont="1" applyFill="1" applyBorder="1" applyAlignment="1">
      <alignment horizontal="center" vertical="center"/>
    </xf>
    <xf numFmtId="49" fontId="9" fillId="3" borderId="12" xfId="5" applyNumberFormat="1" applyFont="1" applyFill="1" applyBorder="1" applyAlignment="1">
      <alignment horizontal="left" vertical="top"/>
    </xf>
    <xf numFmtId="44" fontId="10" fillId="3" borderId="13" xfId="6" applyFont="1" applyFill="1" applyBorder="1" applyAlignment="1">
      <alignment horizontal="right" vertical="center"/>
    </xf>
    <xf numFmtId="0" fontId="25" fillId="0" borderId="5" xfId="26" applyFont="1" applyBorder="1" applyAlignment="1">
      <alignment horizontal="center"/>
    </xf>
    <xf numFmtId="0" fontId="25" fillId="0" borderId="6" xfId="26" applyFont="1" applyBorder="1" applyAlignment="1">
      <alignment horizontal="center" wrapText="1"/>
    </xf>
    <xf numFmtId="0" fontId="25" fillId="0" borderId="6" xfId="26" applyFont="1" applyBorder="1" applyAlignment="1">
      <alignment horizontal="center"/>
    </xf>
    <xf numFmtId="0" fontId="25" fillId="0" borderId="7" xfId="26" applyFont="1" applyBorder="1" applyAlignment="1">
      <alignment horizontal="center"/>
    </xf>
    <xf numFmtId="0" fontId="25" fillId="0" borderId="0" xfId="26" applyFont="1" applyBorder="1"/>
    <xf numFmtId="0" fontId="25" fillId="0" borderId="1" xfId="26" applyFont="1" applyBorder="1"/>
    <xf numFmtId="0" fontId="25" fillId="0" borderId="10" xfId="26" applyFont="1" applyBorder="1"/>
    <xf numFmtId="0" fontId="47" fillId="0" borderId="50" xfId="26" applyFont="1" applyBorder="1" applyAlignment="1" applyProtection="1">
      <alignment vertical="center"/>
      <protection locked="0"/>
    </xf>
    <xf numFmtId="175" fontId="25" fillId="0" borderId="63" xfId="26" applyNumberFormat="1" applyFont="1" applyBorder="1" applyAlignment="1" applyProtection="1">
      <alignment horizontal="center" vertical="center"/>
      <protection locked="0"/>
    </xf>
    <xf numFmtId="0" fontId="47" fillId="0" borderId="64" xfId="26" applyFont="1" applyBorder="1" applyAlignment="1" applyProtection="1">
      <alignment vertical="center"/>
      <protection locked="0"/>
    </xf>
    <xf numFmtId="0" fontId="25" fillId="0" borderId="65" xfId="26" applyFont="1" applyBorder="1" applyAlignment="1" applyProtection="1">
      <alignment vertical="center" wrapText="1"/>
      <protection locked="0"/>
    </xf>
    <xf numFmtId="175" fontId="25" fillId="0" borderId="64" xfId="26" applyNumberFormat="1" applyFont="1" applyBorder="1" applyAlignment="1" applyProtection="1">
      <alignment horizontal="center" vertical="center"/>
      <protection locked="0"/>
    </xf>
    <xf numFmtId="9" fontId="25" fillId="0" borderId="64" xfId="23" applyFont="1" applyBorder="1" applyAlignment="1" applyProtection="1">
      <alignment horizontal="center" vertical="center"/>
      <protection locked="0"/>
    </xf>
    <xf numFmtId="175" fontId="25" fillId="0" borderId="66" xfId="26" applyNumberFormat="1" applyFont="1" applyBorder="1" applyAlignment="1" applyProtection="1">
      <alignment horizontal="center" vertical="center"/>
      <protection locked="0"/>
    </xf>
    <xf numFmtId="165" fontId="9" fillId="0" borderId="0" xfId="4" applyFont="1" applyBorder="1" applyAlignment="1">
      <alignment vertical="top"/>
    </xf>
    <xf numFmtId="0" fontId="9" fillId="0" borderId="0" xfId="2" applyFont="1" applyBorder="1" applyAlignment="1">
      <alignment vertical="center"/>
    </xf>
    <xf numFmtId="4" fontId="33" fillId="3" borderId="0" xfId="14" applyNumberFormat="1" applyFont="1" applyFill="1" applyBorder="1" applyAlignment="1">
      <alignment vertical="center"/>
    </xf>
    <xf numFmtId="4" fontId="33" fillId="3" borderId="0" xfId="14" applyNumberFormat="1" applyFont="1" applyFill="1" applyBorder="1" applyAlignment="1">
      <alignment vertical="center" wrapText="1"/>
    </xf>
    <xf numFmtId="4" fontId="9" fillId="3" borderId="0" xfId="8" applyNumberFormat="1" applyFont="1" applyFill="1" applyBorder="1" applyAlignment="1">
      <alignment horizontal="center" vertical="center"/>
    </xf>
    <xf numFmtId="4" fontId="7" fillId="3" borderId="0" xfId="14" quotePrefix="1" applyNumberFormat="1" applyFont="1" applyFill="1" applyBorder="1" applyAlignment="1">
      <alignment vertical="center" wrapText="1"/>
    </xf>
    <xf numFmtId="4" fontId="7" fillId="3" borderId="0" xfId="14" applyNumberFormat="1" applyFont="1" applyFill="1" applyBorder="1" applyAlignment="1">
      <alignment horizontal="left" vertical="top" wrapText="1"/>
    </xf>
    <xf numFmtId="4" fontId="7" fillId="3" borderId="0" xfId="14" applyNumberFormat="1" applyFont="1" applyFill="1" applyBorder="1" applyAlignment="1">
      <alignment vertical="center" wrapText="1"/>
    </xf>
    <xf numFmtId="0" fontId="35" fillId="3" borderId="11" xfId="2" applyFont="1" applyFill="1" applyBorder="1" applyAlignment="1">
      <alignment vertical="center" wrapText="1"/>
    </xf>
    <xf numFmtId="0" fontId="35" fillId="3" borderId="12" xfId="2" applyFont="1" applyFill="1" applyBorder="1" applyAlignment="1">
      <alignment vertical="center" wrapText="1"/>
    </xf>
    <xf numFmtId="0" fontId="35" fillId="3" borderId="13" xfId="2" applyFont="1" applyFill="1" applyBorder="1" applyAlignment="1">
      <alignment vertical="center" wrapText="1"/>
    </xf>
    <xf numFmtId="0" fontId="2" fillId="3" borderId="4" xfId="2" applyFont="1" applyFill="1" applyBorder="1" applyAlignment="1">
      <alignment horizontal="center" vertical="center"/>
    </xf>
    <xf numFmtId="0" fontId="2" fillId="3" borderId="11" xfId="2" applyFont="1" applyFill="1" applyBorder="1" applyAlignment="1">
      <alignment vertical="center" wrapText="1"/>
    </xf>
    <xf numFmtId="0" fontId="47" fillId="0" borderId="0" xfId="26" applyFont="1" applyBorder="1" applyAlignment="1">
      <alignment horizontal="center" wrapText="1"/>
    </xf>
    <xf numFmtId="0" fontId="47" fillId="0" borderId="10" xfId="26" applyFont="1" applyBorder="1" applyAlignment="1">
      <alignment horizontal="center" wrapText="1"/>
    </xf>
    <xf numFmtId="4" fontId="2" fillId="0" borderId="0" xfId="14" applyNumberFormat="1" applyFont="1" applyBorder="1" applyAlignment="1">
      <alignment horizontal="left" vertical="center" wrapText="1"/>
    </xf>
    <xf numFmtId="0" fontId="47" fillId="0" borderId="50" xfId="26" applyFont="1" applyBorder="1" applyAlignment="1">
      <alignment horizontal="center" vertical="center"/>
    </xf>
    <xf numFmtId="165" fontId="9" fillId="0" borderId="1" xfId="4" applyFont="1" applyBorder="1" applyAlignment="1">
      <alignment vertical="top"/>
    </xf>
    <xf numFmtId="49" fontId="9" fillId="3" borderId="14" xfId="2" applyNumberFormat="1" applyFont="1" applyFill="1" applyBorder="1" applyAlignment="1">
      <alignment horizontal="center" vertical="top"/>
    </xf>
    <xf numFmtId="0" fontId="9" fillId="3" borderId="14" xfId="2" applyFont="1" applyFill="1" applyBorder="1" applyAlignment="1">
      <alignment horizontal="center" vertical="top"/>
    </xf>
    <xf numFmtId="0" fontId="35" fillId="3" borderId="5" xfId="2" applyFont="1" applyFill="1" applyBorder="1" applyAlignment="1">
      <alignment vertical="center" wrapText="1"/>
    </xf>
    <xf numFmtId="0" fontId="35" fillId="3" borderId="6" xfId="2" applyFont="1" applyFill="1" applyBorder="1" applyAlignment="1">
      <alignment vertical="center" wrapText="1"/>
    </xf>
    <xf numFmtId="0" fontId="35" fillId="3" borderId="7" xfId="2" applyFont="1" applyFill="1" applyBorder="1" applyAlignment="1">
      <alignment vertical="center" wrapText="1"/>
    </xf>
    <xf numFmtId="0" fontId="5" fillId="0" borderId="0" xfId="24" applyBorder="1"/>
    <xf numFmtId="0" fontId="2" fillId="3" borderId="2" xfId="2" applyFont="1" applyFill="1" applyBorder="1" applyAlignment="1">
      <alignment vertical="center" wrapText="1"/>
    </xf>
    <xf numFmtId="0" fontId="2" fillId="3" borderId="3" xfId="2" applyFont="1" applyFill="1" applyBorder="1" applyAlignment="1">
      <alignment horizontal="center" vertical="center"/>
    </xf>
    <xf numFmtId="0" fontId="2" fillId="3" borderId="5" xfId="2" applyFont="1" applyFill="1" applyBorder="1" applyAlignment="1">
      <alignment vertical="center" wrapText="1"/>
    </xf>
    <xf numFmtId="0" fontId="48" fillId="26" borderId="2" xfId="0" applyFont="1" applyFill="1" applyBorder="1"/>
    <xf numFmtId="0" fontId="0" fillId="0" borderId="2" xfId="0" applyBorder="1"/>
    <xf numFmtId="0" fontId="49" fillId="0" borderId="2" xfId="27" applyBorder="1"/>
    <xf numFmtId="0" fontId="0" fillId="0" borderId="1" xfId="0" applyBorder="1"/>
    <xf numFmtId="0" fontId="49" fillId="0" borderId="2" xfId="27" applyFill="1" applyBorder="1"/>
    <xf numFmtId="43" fontId="1" fillId="0" borderId="0" xfId="17" applyFont="1" applyAlignment="1">
      <alignment horizontal="center" vertical="center"/>
    </xf>
    <xf numFmtId="0" fontId="1" fillId="0" borderId="0" xfId="0" applyFont="1" applyAlignment="1">
      <alignment horizontal="center" vertical="center"/>
    </xf>
    <xf numFmtId="44" fontId="1" fillId="0" borderId="2" xfId="9" applyFill="1" applyBorder="1" applyAlignment="1">
      <alignment horizontal="center" vertical="center"/>
    </xf>
    <xf numFmtId="43" fontId="1" fillId="0" borderId="0" xfId="17" applyFont="1" applyFill="1" applyAlignment="1">
      <alignment vertical="center"/>
    </xf>
    <xf numFmtId="44" fontId="1" fillId="0" borderId="0" xfId="9" applyFill="1" applyAlignment="1">
      <alignment vertical="center"/>
    </xf>
    <xf numFmtId="44" fontId="1" fillId="0" borderId="0" xfId="9" applyFill="1" applyAlignment="1">
      <alignment horizontal="center" vertical="center"/>
    </xf>
    <xf numFmtId="0" fontId="6" fillId="0" borderId="0" xfId="0" applyFont="1" applyAlignment="1">
      <alignment vertical="center" wrapText="1"/>
    </xf>
    <xf numFmtId="0" fontId="48" fillId="5" borderId="2" xfId="0" applyFont="1" applyFill="1" applyBorder="1" applyAlignment="1">
      <alignment horizontal="center"/>
    </xf>
    <xf numFmtId="0" fontId="48" fillId="5" borderId="2" xfId="0" applyFont="1" applyFill="1" applyBorder="1" applyAlignment="1">
      <alignment horizontal="center" wrapText="1"/>
    </xf>
    <xf numFmtId="0" fontId="0" fillId="0" borderId="0" xfId="0" applyAlignment="1">
      <alignment horizontal="center"/>
    </xf>
    <xf numFmtId="0" fontId="0" fillId="0" borderId="0" xfId="0" applyAlignment="1">
      <alignment horizontal="center" wrapText="1"/>
    </xf>
    <xf numFmtId="0" fontId="0" fillId="0" borderId="2" xfId="0" applyBorder="1" applyAlignment="1">
      <alignment horizontal="center"/>
    </xf>
    <xf numFmtId="0" fontId="0" fillId="0" borderId="2" xfId="0" applyBorder="1" applyAlignment="1">
      <alignment horizontal="center" wrapText="1"/>
    </xf>
    <xf numFmtId="49" fontId="0" fillId="0" borderId="2" xfId="0" applyNumberFormat="1" applyBorder="1" applyAlignment="1">
      <alignment horizontal="center"/>
    </xf>
    <xf numFmtId="9" fontId="19" fillId="7" borderId="21" xfId="7" applyNumberFormat="1" applyFont="1" applyFill="1" applyBorder="1" applyAlignment="1">
      <alignment horizontal="center" vertical="center"/>
    </xf>
    <xf numFmtId="0" fontId="1" fillId="0" borderId="0" xfId="26" applyFont="1"/>
    <xf numFmtId="0" fontId="2" fillId="5" borderId="2" xfId="1" applyFont="1" applyFill="1" applyBorder="1" applyAlignment="1">
      <alignment horizontal="center" vertical="center"/>
    </xf>
    <xf numFmtId="0" fontId="2" fillId="5" borderId="2" xfId="1" applyFont="1" applyFill="1" applyBorder="1" applyAlignment="1">
      <alignment horizontal="center" vertical="center" wrapText="1"/>
    </xf>
    <xf numFmtId="166" fontId="25" fillId="0" borderId="6" xfId="18" applyFont="1" applyBorder="1" applyAlignment="1">
      <alignment horizontal="center"/>
    </xf>
    <xf numFmtId="166" fontId="47" fillId="0" borderId="0" xfId="18" applyFont="1" applyBorder="1" applyAlignment="1">
      <alignment horizontal="center" wrapText="1"/>
    </xf>
    <xf numFmtId="166" fontId="25" fillId="0" borderId="0" xfId="18" applyFont="1" applyBorder="1"/>
    <xf numFmtId="166" fontId="25" fillId="0" borderId="0" xfId="18" applyFont="1"/>
    <xf numFmtId="166" fontId="2" fillId="5" borderId="2" xfId="18" applyFont="1" applyFill="1" applyBorder="1" applyAlignment="1">
      <alignment horizontal="center" vertical="center"/>
    </xf>
    <xf numFmtId="0" fontId="1" fillId="5" borderId="2" xfId="1" applyFill="1" applyBorder="1" applyAlignment="1">
      <alignment horizontal="center" vertical="center" wrapText="1"/>
    </xf>
    <xf numFmtId="44" fontId="1" fillId="5" borderId="2" xfId="6" applyFont="1" applyFill="1" applyBorder="1" applyAlignment="1">
      <alignment horizontal="center" vertical="center" wrapText="1"/>
    </xf>
    <xf numFmtId="165" fontId="1" fillId="5" borderId="2" xfId="4" applyFill="1" applyBorder="1" applyAlignment="1">
      <alignment horizontal="center" vertical="center" wrapText="1"/>
    </xf>
    <xf numFmtId="0" fontId="1" fillId="5" borderId="0" xfId="1" applyFill="1" applyBorder="1" applyAlignment="1">
      <alignment horizontal="center" vertical="center" wrapText="1"/>
    </xf>
    <xf numFmtId="44" fontId="1" fillId="5" borderId="0" xfId="6" applyFont="1" applyFill="1" applyBorder="1" applyAlignment="1">
      <alignment horizontal="center" vertical="center" wrapText="1"/>
    </xf>
    <xf numFmtId="165" fontId="1" fillId="5" borderId="0" xfId="4" applyFill="1" applyBorder="1" applyAlignment="1">
      <alignment horizontal="center" vertical="center" wrapText="1"/>
    </xf>
    <xf numFmtId="0" fontId="9" fillId="0" borderId="0" xfId="5" applyFont="1" applyAlignment="1">
      <alignment horizontal="center" vertical="center"/>
    </xf>
    <xf numFmtId="0" fontId="9" fillId="0" borderId="0" xfId="5" applyFont="1" applyAlignment="1">
      <alignment horizontal="center" vertical="center" wrapText="1"/>
    </xf>
    <xf numFmtId="0" fontId="9" fillId="0" borderId="0" xfId="2" applyFont="1" applyAlignment="1">
      <alignment horizontal="center" vertical="center"/>
    </xf>
    <xf numFmtId="165" fontId="9" fillId="0" borderId="0" xfId="4" applyFont="1" applyAlignment="1">
      <alignment horizontal="center" vertical="center"/>
    </xf>
    <xf numFmtId="0" fontId="47" fillId="0" borderId="0" xfId="26" applyFont="1" applyBorder="1" applyAlignment="1">
      <alignment horizontal="center" wrapText="1"/>
    </xf>
    <xf numFmtId="4" fontId="2" fillId="0" borderId="0" xfId="14" applyNumberFormat="1" applyFont="1" applyBorder="1" applyAlignment="1">
      <alignment horizontal="left" vertical="center" wrapText="1"/>
    </xf>
    <xf numFmtId="166" fontId="1" fillId="5" borderId="2" xfId="18" applyFont="1" applyFill="1" applyBorder="1" applyAlignment="1">
      <alignment horizontal="center" vertical="center" wrapText="1"/>
    </xf>
    <xf numFmtId="166" fontId="1" fillId="5" borderId="0" xfId="18" applyFont="1" applyFill="1" applyBorder="1" applyAlignment="1">
      <alignment horizontal="center" vertical="center" wrapText="1"/>
    </xf>
    <xf numFmtId="166" fontId="1" fillId="0" borderId="0" xfId="18" applyFont="1"/>
    <xf numFmtId="43" fontId="25" fillId="0" borderId="6" xfId="17" applyFont="1" applyBorder="1" applyAlignment="1">
      <alignment horizontal="center"/>
    </xf>
    <xf numFmtId="43" fontId="25" fillId="0" borderId="0" xfId="17" applyFont="1" applyBorder="1"/>
    <xf numFmtId="43" fontId="25" fillId="0" borderId="0" xfId="17" applyFont="1"/>
    <xf numFmtId="43" fontId="2" fillId="5" borderId="2" xfId="17" applyFont="1" applyFill="1" applyBorder="1" applyAlignment="1">
      <alignment horizontal="center" vertical="center"/>
    </xf>
    <xf numFmtId="10" fontId="51" fillId="5" borderId="2" xfId="29" applyNumberFormat="1" applyFont="1" applyFill="1" applyBorder="1" applyAlignment="1">
      <alignment horizontal="center" vertical="center"/>
    </xf>
    <xf numFmtId="0" fontId="25" fillId="0" borderId="0" xfId="26" applyFont="1" applyBorder="1" applyAlignment="1">
      <alignment wrapText="1"/>
    </xf>
    <xf numFmtId="44" fontId="53" fillId="5" borderId="3" xfId="30" applyFont="1" applyFill="1" applyBorder="1" applyAlignment="1">
      <alignment horizontal="center" vertical="center"/>
    </xf>
    <xf numFmtId="10" fontId="53" fillId="5" borderId="3" xfId="29" applyNumberFormat="1" applyFont="1" applyFill="1" applyBorder="1" applyAlignment="1">
      <alignment horizontal="center" vertical="center"/>
    </xf>
    <xf numFmtId="10" fontId="53" fillId="5" borderId="3" xfId="29" applyNumberFormat="1" applyFont="1" applyFill="1" applyBorder="1" applyAlignment="1">
      <alignment horizontal="center" vertical="center" wrapText="1"/>
    </xf>
    <xf numFmtId="10" fontId="54" fillId="0" borderId="2" xfId="29" applyNumberFormat="1" applyFont="1" applyBorder="1"/>
    <xf numFmtId="10" fontId="54" fillId="0" borderId="2" xfId="10" applyNumberFormat="1" applyFont="1" applyBorder="1"/>
    <xf numFmtId="10" fontId="54" fillId="0" borderId="2" xfId="29" applyNumberFormat="1" applyFont="1" applyBorder="1" applyAlignment="1">
      <alignment horizontal="center"/>
    </xf>
    <xf numFmtId="44" fontId="54" fillId="11" borderId="2" xfId="30" applyFont="1" applyFill="1" applyBorder="1" applyAlignment="1">
      <alignment horizontal="center"/>
    </xf>
    <xf numFmtId="0" fontId="5" fillId="0" borderId="5" xfId="29" applyBorder="1" applyAlignment="1">
      <alignment wrapText="1"/>
    </xf>
    <xf numFmtId="0" fontId="5" fillId="0" borderId="6" xfId="29" applyBorder="1" applyAlignment="1">
      <alignment wrapText="1"/>
    </xf>
    <xf numFmtId="0" fontId="5" fillId="0" borderId="1" xfId="29" applyBorder="1"/>
    <xf numFmtId="0" fontId="5" fillId="0" borderId="0" xfId="29"/>
    <xf numFmtId="0" fontId="55" fillId="0" borderId="0" xfId="29" applyFont="1" applyAlignment="1">
      <alignment horizontal="right"/>
    </xf>
    <xf numFmtId="10" fontId="5" fillId="0" borderId="0" xfId="29" applyNumberFormat="1"/>
    <xf numFmtId="0" fontId="5" fillId="0" borderId="10" xfId="29" applyBorder="1"/>
    <xf numFmtId="0" fontId="56" fillId="0" borderId="0" xfId="29" applyFont="1" applyAlignment="1">
      <alignment horizontal="right"/>
    </xf>
    <xf numFmtId="0" fontId="57" fillId="0" borderId="0" xfId="29" applyFont="1" applyAlignment="1">
      <alignment horizontal="right"/>
    </xf>
    <xf numFmtId="0" fontId="58" fillId="0" borderId="0" xfId="29" applyFont="1" applyAlignment="1">
      <alignment horizontal="right"/>
    </xf>
    <xf numFmtId="0" fontId="5" fillId="0" borderId="0" xfId="29" applyAlignment="1">
      <alignment horizontal="right"/>
    </xf>
    <xf numFmtId="0" fontId="1" fillId="0" borderId="11" xfId="1" applyBorder="1"/>
    <xf numFmtId="0" fontId="1" fillId="0" borderId="12" xfId="1" applyBorder="1"/>
    <xf numFmtId="0" fontId="1" fillId="0" borderId="12" xfId="1" applyBorder="1" applyAlignment="1">
      <alignment horizontal="right"/>
    </xf>
    <xf numFmtId="0" fontId="1" fillId="0" borderId="13" xfId="1" applyBorder="1"/>
    <xf numFmtId="0" fontId="5" fillId="0" borderId="7" xfId="29" applyBorder="1" applyAlignment="1">
      <alignment horizontal="right" wrapText="1"/>
    </xf>
    <xf numFmtId="0" fontId="0" fillId="0" borderId="10" xfId="29" applyFont="1" applyBorder="1"/>
    <xf numFmtId="10" fontId="54" fillId="0" borderId="0" xfId="29" applyNumberFormat="1" applyFont="1" applyBorder="1"/>
    <xf numFmtId="10" fontId="54" fillId="0" borderId="0" xfId="10" applyNumberFormat="1" applyFont="1" applyBorder="1"/>
    <xf numFmtId="10" fontId="54" fillId="0" borderId="0" xfId="29" applyNumberFormat="1" applyFont="1" applyBorder="1" applyAlignment="1">
      <alignment horizontal="center"/>
    </xf>
    <xf numFmtId="44" fontId="54" fillId="0" borderId="0" xfId="30" applyFont="1" applyFill="1" applyBorder="1" applyAlignment="1">
      <alignment horizontal="center"/>
    </xf>
    <xf numFmtId="0" fontId="2" fillId="5" borderId="2" xfId="1" applyFont="1" applyFill="1" applyBorder="1" applyAlignment="1">
      <alignment vertical="center" wrapText="1"/>
    </xf>
    <xf numFmtId="0" fontId="25" fillId="0" borderId="7" xfId="26" applyFont="1" applyBorder="1" applyAlignment="1">
      <alignment horizontal="left"/>
    </xf>
    <xf numFmtId="0" fontId="47" fillId="0" borderId="10" xfId="26" applyFont="1" applyBorder="1" applyAlignment="1">
      <alignment horizontal="left" wrapText="1"/>
    </xf>
    <xf numFmtId="0" fontId="25" fillId="0" borderId="10" xfId="26" applyFont="1" applyBorder="1" applyAlignment="1">
      <alignment horizontal="left"/>
    </xf>
    <xf numFmtId="0" fontId="52" fillId="0" borderId="1" xfId="26" applyFont="1" applyBorder="1"/>
    <xf numFmtId="0" fontId="50" fillId="0" borderId="1" xfId="26" applyFont="1" applyBorder="1"/>
    <xf numFmtId="0" fontId="25" fillId="0" borderId="0" xfId="26" applyFont="1" applyBorder="1" applyAlignment="1">
      <alignment horizontal="center" vertical="center" wrapText="1"/>
    </xf>
    <xf numFmtId="0" fontId="25" fillId="0" borderId="0" xfId="26" applyFont="1" applyBorder="1" applyAlignment="1">
      <alignment horizontal="center" vertical="center"/>
    </xf>
    <xf numFmtId="44" fontId="54" fillId="27" borderId="2" xfId="30" applyFont="1" applyFill="1" applyBorder="1" applyAlignment="1">
      <alignment horizontal="center"/>
    </xf>
    <xf numFmtId="4" fontId="7" fillId="3" borderId="0" xfId="14" applyNumberFormat="1" applyFont="1" applyFill="1" applyBorder="1" applyAlignment="1">
      <alignment horizontal="left" vertical="top" wrapText="1"/>
    </xf>
    <xf numFmtId="44" fontId="54" fillId="28" borderId="2" xfId="30" applyFont="1" applyFill="1" applyBorder="1" applyAlignment="1">
      <alignment horizontal="center"/>
    </xf>
    <xf numFmtId="4" fontId="1" fillId="6" borderId="0" xfId="20" applyNumberFormat="1" applyFont="1" applyFill="1" applyAlignment="1">
      <alignment horizontal="center"/>
    </xf>
    <xf numFmtId="0" fontId="1" fillId="0" borderId="2" xfId="11" applyBorder="1" applyAlignment="1">
      <alignment horizontal="center" vertical="center"/>
    </xf>
    <xf numFmtId="0" fontId="1" fillId="0" borderId="2" xfId="0" applyFont="1" applyBorder="1" applyAlignment="1">
      <alignment horizontal="left" vertical="center" wrapText="1"/>
    </xf>
    <xf numFmtId="0" fontId="1" fillId="0" borderId="2" xfId="0" applyFont="1" applyBorder="1" applyAlignment="1">
      <alignment horizontal="center" vertical="center" wrapText="1"/>
    </xf>
    <xf numFmtId="3" fontId="1" fillId="0" borderId="2" xfId="0" applyNumberFormat="1" applyFont="1" applyBorder="1" applyAlignment="1">
      <alignment horizontal="center" vertical="center" wrapText="1"/>
    </xf>
    <xf numFmtId="167" fontId="1" fillId="0" borderId="2" xfId="0" applyNumberFormat="1" applyFont="1" applyBorder="1" applyAlignment="1">
      <alignment horizontal="center" vertical="center"/>
    </xf>
    <xf numFmtId="171" fontId="1" fillId="0" borderId="2" xfId="0" applyNumberFormat="1" applyFont="1" applyBorder="1" applyAlignment="1">
      <alignment horizontal="center" vertical="center"/>
    </xf>
    <xf numFmtId="0" fontId="1" fillId="0" borderId="0" xfId="0" applyFont="1" applyAlignment="1">
      <alignment vertical="center"/>
    </xf>
    <xf numFmtId="0" fontId="1" fillId="0" borderId="2" xfId="0" applyFont="1" applyBorder="1" applyAlignment="1">
      <alignment horizontal="center" vertical="center"/>
    </xf>
    <xf numFmtId="3" fontId="1" fillId="0" borderId="2" xfId="11" applyNumberFormat="1" applyBorder="1" applyAlignment="1">
      <alignment horizontal="center" vertical="center"/>
    </xf>
    <xf numFmtId="171" fontId="1" fillId="0" borderId="2" xfId="11" applyNumberFormat="1" applyBorder="1" applyAlignment="1">
      <alignment horizontal="center" vertical="center"/>
    </xf>
    <xf numFmtId="3" fontId="1" fillId="0" borderId="2" xfId="0" applyNumberFormat="1" applyFont="1" applyBorder="1" applyAlignment="1">
      <alignment horizontal="center" vertical="center"/>
    </xf>
    <xf numFmtId="2" fontId="1" fillId="0" borderId="2" xfId="11" applyNumberFormat="1" applyBorder="1" applyAlignment="1">
      <alignment horizontal="center" vertical="center"/>
    </xf>
    <xf numFmtId="1" fontId="1" fillId="0" borderId="2" xfId="11" applyNumberFormat="1" applyBorder="1" applyAlignment="1">
      <alignment horizontal="center" vertical="center"/>
    </xf>
    <xf numFmtId="2" fontId="1" fillId="0" borderId="2" xfId="0" applyNumberFormat="1" applyFont="1" applyBorder="1" applyAlignment="1">
      <alignment horizontal="center" vertical="center"/>
    </xf>
    <xf numFmtId="0" fontId="1" fillId="0" borderId="0" xfId="0" applyFont="1" applyAlignment="1">
      <alignment horizontal="center" vertical="center" wrapText="1"/>
    </xf>
    <xf numFmtId="0" fontId="1" fillId="0" borderId="0" xfId="0" applyFont="1" applyAlignment="1">
      <alignment vertical="center" wrapText="1"/>
    </xf>
    <xf numFmtId="3" fontId="1" fillId="0" borderId="0" xfId="0" applyNumberFormat="1" applyFont="1" applyAlignment="1">
      <alignment horizontal="center" vertical="center" wrapText="1"/>
    </xf>
    <xf numFmtId="171" fontId="1" fillId="0" borderId="0" xfId="0" applyNumberFormat="1" applyFont="1" applyAlignment="1">
      <alignment horizontal="center" vertical="center"/>
    </xf>
    <xf numFmtId="0" fontId="9" fillId="0" borderId="1" xfId="5" applyFont="1" applyFill="1" applyBorder="1" applyAlignment="1">
      <alignment horizontal="left" vertical="top" wrapText="1"/>
    </xf>
    <xf numFmtId="0" fontId="9" fillId="0" borderId="14" xfId="5" applyFont="1" applyFill="1" applyBorder="1" applyAlignment="1">
      <alignment horizontal="center" vertical="top"/>
    </xf>
    <xf numFmtId="0" fontId="9" fillId="0" borderId="10" xfId="5" applyFont="1" applyFill="1" applyBorder="1" applyAlignment="1">
      <alignment horizontal="center" vertical="top"/>
    </xf>
    <xf numFmtId="4" fontId="9" fillId="0" borderId="10" xfId="5" applyNumberFormat="1" applyFont="1" applyFill="1" applyBorder="1" applyAlignment="1">
      <alignment horizontal="center" vertical="top"/>
    </xf>
    <xf numFmtId="0" fontId="6" fillId="0" borderId="0" xfId="0" applyFont="1"/>
    <xf numFmtId="0" fontId="2" fillId="29" borderId="15" xfId="20" applyFont="1" applyFill="1" applyBorder="1" applyAlignment="1">
      <alignment vertical="center"/>
    </xf>
    <xf numFmtId="4" fontId="2" fillId="29" borderId="15" xfId="20" applyNumberFormat="1" applyFont="1" applyFill="1" applyBorder="1" applyAlignment="1">
      <alignment horizontal="center" vertical="center"/>
    </xf>
    <xf numFmtId="4" fontId="2" fillId="29" borderId="9" xfId="20" applyNumberFormat="1" applyFont="1" applyFill="1" applyBorder="1" applyAlignment="1">
      <alignment horizontal="center" vertical="center"/>
    </xf>
    <xf numFmtId="3" fontId="1" fillId="29" borderId="8" xfId="20" applyNumberFormat="1" applyFont="1" applyFill="1" applyBorder="1" applyAlignment="1">
      <alignment horizontal="center" vertical="center"/>
    </xf>
    <xf numFmtId="0" fontId="1" fillId="29" borderId="8" xfId="20" applyFont="1" applyFill="1" applyBorder="1" applyAlignment="1">
      <alignment horizontal="center" vertical="center"/>
    </xf>
    <xf numFmtId="0" fontId="1" fillId="29" borderId="15" xfId="20" applyFont="1" applyFill="1" applyBorder="1" applyAlignment="1">
      <alignment horizontal="center" vertical="center"/>
    </xf>
    <xf numFmtId="172" fontId="1" fillId="29" borderId="15" xfId="20" applyNumberFormat="1" applyFont="1" applyFill="1" applyBorder="1" applyAlignment="1">
      <alignment horizontal="center" vertical="center"/>
    </xf>
    <xf numFmtId="4" fontId="1" fillId="29" borderId="15" xfId="20" applyNumberFormat="1" applyFont="1" applyFill="1" applyBorder="1" applyAlignment="1">
      <alignment horizontal="center" vertical="center"/>
    </xf>
    <xf numFmtId="0" fontId="1" fillId="0" borderId="0" xfId="26" applyFont="1" applyAlignment="1">
      <alignment vertical="center"/>
    </xf>
    <xf numFmtId="166" fontId="1" fillId="0" borderId="0" xfId="18" applyFont="1" applyAlignment="1">
      <alignment vertical="center"/>
    </xf>
    <xf numFmtId="0" fontId="1" fillId="0" borderId="2" xfId="26" applyFont="1" applyBorder="1" applyAlignment="1">
      <alignment horizontal="center" vertical="center"/>
    </xf>
    <xf numFmtId="0" fontId="1" fillId="0" borderId="2" xfId="26" applyFont="1" applyBorder="1" applyAlignment="1">
      <alignment horizontal="center" vertical="center" wrapText="1"/>
    </xf>
    <xf numFmtId="0" fontId="1" fillId="0" borderId="2" xfId="26" applyFont="1" applyBorder="1" applyAlignment="1">
      <alignment vertical="center" wrapText="1"/>
    </xf>
    <xf numFmtId="43" fontId="1" fillId="0" borderId="2" xfId="17" applyFont="1" applyBorder="1" applyAlignment="1">
      <alignment vertical="center"/>
    </xf>
    <xf numFmtId="166" fontId="1" fillId="0" borderId="2" xfId="18" applyFont="1" applyBorder="1" applyAlignment="1">
      <alignment vertical="center"/>
    </xf>
    <xf numFmtId="170" fontId="1" fillId="0" borderId="2" xfId="23" applyNumberFormat="1" applyFont="1" applyBorder="1" applyAlignment="1">
      <alignment horizontal="center" vertical="center"/>
    </xf>
    <xf numFmtId="170" fontId="1" fillId="0" borderId="2" xfId="26" applyNumberFormat="1" applyFont="1" applyBorder="1" applyAlignment="1">
      <alignment horizontal="center" vertical="center"/>
    </xf>
    <xf numFmtId="0" fontId="25" fillId="0" borderId="2" xfId="26" applyFont="1" applyBorder="1" applyAlignment="1">
      <alignment horizontal="center" vertical="center"/>
    </xf>
    <xf numFmtId="0" fontId="25" fillId="0" borderId="0" xfId="26" applyFont="1" applyAlignment="1">
      <alignment vertical="center"/>
    </xf>
    <xf numFmtId="0" fontId="0" fillId="0" borderId="0" xfId="0" applyBorder="1"/>
    <xf numFmtId="3" fontId="2" fillId="18" borderId="2" xfId="0" applyNumberFormat="1" applyFont="1" applyFill="1" applyBorder="1" applyAlignment="1">
      <alignment horizontal="center" vertical="center"/>
    </xf>
    <xf numFmtId="0" fontId="2" fillId="18" borderId="2" xfId="0" applyFont="1" applyFill="1" applyBorder="1" applyAlignment="1">
      <alignment horizontal="center" vertical="center" wrapText="1"/>
    </xf>
    <xf numFmtId="171" fontId="2" fillId="18" borderId="2" xfId="0" applyNumberFormat="1" applyFont="1" applyFill="1" applyBorder="1" applyAlignment="1">
      <alignment horizontal="center" vertical="center"/>
    </xf>
    <xf numFmtId="44" fontId="2" fillId="18" borderId="2" xfId="9" applyFont="1" applyFill="1" applyBorder="1" applyAlignment="1">
      <alignment horizontal="center" vertical="center"/>
    </xf>
    <xf numFmtId="0" fontId="1" fillId="0" borderId="3" xfId="11" applyBorder="1" applyAlignment="1">
      <alignment horizontal="center" vertical="center"/>
    </xf>
    <xf numFmtId="0" fontId="1" fillId="0" borderId="3" xfId="0" applyFont="1" applyBorder="1" applyAlignment="1">
      <alignment horizontal="left" vertical="center" wrapText="1"/>
    </xf>
    <xf numFmtId="0" fontId="1" fillId="0" borderId="3" xfId="0" applyFont="1" applyBorder="1" applyAlignment="1">
      <alignment horizontal="center" vertical="center" wrapText="1"/>
    </xf>
    <xf numFmtId="3" fontId="1" fillId="0" borderId="3" xfId="0" applyNumberFormat="1" applyFont="1" applyBorder="1" applyAlignment="1">
      <alignment horizontal="center" vertical="center" wrapText="1"/>
    </xf>
    <xf numFmtId="167" fontId="1" fillId="0" borderId="3" xfId="0" applyNumberFormat="1" applyFont="1" applyBorder="1" applyAlignment="1">
      <alignment horizontal="center" vertical="center"/>
    </xf>
    <xf numFmtId="44" fontId="1" fillId="0" borderId="3" xfId="9" applyFill="1" applyBorder="1" applyAlignment="1">
      <alignment horizontal="center" vertical="center"/>
    </xf>
    <xf numFmtId="44" fontId="1" fillId="0" borderId="14" xfId="9" applyFill="1" applyBorder="1" applyAlignment="1">
      <alignment horizontal="center" vertical="center"/>
    </xf>
    <xf numFmtId="2" fontId="1" fillId="0" borderId="3" xfId="0" applyNumberFormat="1" applyFont="1" applyBorder="1" applyAlignment="1">
      <alignment horizontal="center" vertical="center"/>
    </xf>
    <xf numFmtId="0" fontId="35" fillId="3" borderId="15" xfId="2" applyFont="1" applyFill="1" applyBorder="1" applyAlignment="1">
      <alignment horizontal="left" vertical="center" wrapText="1"/>
    </xf>
    <xf numFmtId="0" fontId="9" fillId="9" borderId="14" xfId="2" applyFont="1" applyFill="1" applyBorder="1" applyAlignment="1">
      <alignment horizontal="right" vertical="top"/>
    </xf>
    <xf numFmtId="0" fontId="9" fillId="3" borderId="14" xfId="5" applyFont="1" applyFill="1" applyBorder="1" applyAlignment="1">
      <alignment horizontal="left" vertical="top" wrapText="1"/>
    </xf>
    <xf numFmtId="44" fontId="9" fillId="3" borderId="14" xfId="2" quotePrefix="1" applyNumberFormat="1" applyFont="1" applyFill="1" applyBorder="1" applyAlignment="1">
      <alignment horizontal="justify" vertical="top"/>
    </xf>
    <xf numFmtId="0" fontId="6" fillId="0" borderId="5" xfId="24" applyFont="1" applyBorder="1"/>
    <xf numFmtId="0" fontId="6" fillId="0" borderId="6" xfId="24" applyFont="1" applyBorder="1"/>
    <xf numFmtId="0" fontId="36" fillId="0" borderId="6" xfId="24" applyFont="1" applyBorder="1" applyAlignment="1">
      <alignment vertical="top" wrapText="1"/>
    </xf>
    <xf numFmtId="0" fontId="5" fillId="0" borderId="6" xfId="24" applyBorder="1"/>
    <xf numFmtId="0" fontId="5" fillId="0" borderId="7" xfId="24" applyBorder="1"/>
    <xf numFmtId="0" fontId="6" fillId="0" borderId="0" xfId="24" applyFont="1" applyBorder="1"/>
    <xf numFmtId="0" fontId="36" fillId="0" borderId="0" xfId="24" applyFont="1" applyBorder="1" applyAlignment="1">
      <alignment vertical="top" wrapText="1"/>
    </xf>
    <xf numFmtId="0" fontId="5" fillId="0" borderId="10" xfId="24" applyBorder="1"/>
    <xf numFmtId="0" fontId="6" fillId="0" borderId="11" xfId="24" applyFont="1" applyBorder="1"/>
    <xf numFmtId="0" fontId="6" fillId="0" borderId="12" xfId="24" applyFont="1" applyBorder="1"/>
    <xf numFmtId="0" fontId="36" fillId="0" borderId="12" xfId="24" applyFont="1" applyBorder="1" applyAlignment="1">
      <alignment vertical="top" wrapText="1"/>
    </xf>
    <xf numFmtId="0" fontId="5" fillId="0" borderId="12" xfId="24" applyBorder="1"/>
    <xf numFmtId="0" fontId="5" fillId="0" borderId="13" xfId="24" applyBorder="1"/>
    <xf numFmtId="0" fontId="9" fillId="0" borderId="0" xfId="2" applyFont="1" applyBorder="1" applyAlignment="1">
      <alignment horizontal="center" vertical="center"/>
    </xf>
    <xf numFmtId="165" fontId="7" fillId="0" borderId="0" xfId="4" applyFont="1" applyBorder="1" applyAlignment="1">
      <alignment vertical="top"/>
    </xf>
    <xf numFmtId="0" fontId="7" fillId="0" borderId="0" xfId="2" applyFont="1" applyBorder="1" applyAlignment="1">
      <alignment vertical="center"/>
    </xf>
    <xf numFmtId="0" fontId="7" fillId="14" borderId="5" xfId="2" applyFont="1" applyFill="1" applyBorder="1" applyAlignment="1">
      <alignment horizontal="right" vertical="top"/>
    </xf>
    <xf numFmtId="0" fontId="7" fillId="5" borderId="5" xfId="5" applyFont="1" applyFill="1" applyBorder="1" applyAlignment="1">
      <alignment horizontal="left" vertical="top" wrapText="1"/>
    </xf>
    <xf numFmtId="0" fontId="7" fillId="5" borderId="3" xfId="5" applyFont="1" applyFill="1" applyBorder="1" applyAlignment="1">
      <alignment horizontal="center" vertical="top"/>
    </xf>
    <xf numFmtId="0" fontId="7" fillId="5" borderId="7" xfId="5" applyFont="1" applyFill="1" applyBorder="1" applyAlignment="1">
      <alignment horizontal="center" vertical="top"/>
    </xf>
    <xf numFmtId="4" fontId="7" fillId="5" borderId="7" xfId="5" applyNumberFormat="1" applyFont="1" applyFill="1" applyBorder="1" applyAlignment="1">
      <alignment horizontal="center" vertical="top"/>
    </xf>
    <xf numFmtId="4" fontId="7" fillId="5" borderId="3" xfId="5" applyNumberFormat="1" applyFont="1" applyFill="1" applyBorder="1" applyAlignment="1">
      <alignment horizontal="center" vertical="top"/>
    </xf>
    <xf numFmtId="44" fontId="7" fillId="5" borderId="7" xfId="2" quotePrefix="1" applyNumberFormat="1" applyFont="1" applyFill="1" applyBorder="1" applyAlignment="1">
      <alignment horizontal="justify" vertical="top"/>
    </xf>
    <xf numFmtId="44" fontId="30" fillId="5" borderId="7" xfId="2" quotePrefix="1" applyNumberFormat="1" applyFont="1" applyFill="1" applyBorder="1" applyAlignment="1">
      <alignment horizontal="justify" vertical="top"/>
    </xf>
    <xf numFmtId="44" fontId="7" fillId="5" borderId="3" xfId="5" applyNumberFormat="1" applyFont="1" applyFill="1" applyBorder="1" applyAlignment="1">
      <alignment horizontal="justify" vertical="top"/>
    </xf>
    <xf numFmtId="169" fontId="7" fillId="5" borderId="3" xfId="5" applyNumberFormat="1" applyFont="1" applyFill="1" applyBorder="1" applyAlignment="1">
      <alignment horizontal="justify" vertical="top"/>
    </xf>
    <xf numFmtId="10" fontId="7" fillId="5" borderId="3" xfId="7" applyNumberFormat="1" applyFont="1" applyFill="1" applyBorder="1" applyAlignment="1">
      <alignment horizontal="center" vertical="top"/>
    </xf>
    <xf numFmtId="0" fontId="7" fillId="5" borderId="7" xfId="2" applyFont="1" applyFill="1" applyBorder="1" applyAlignment="1">
      <alignment horizontal="center" vertical="top"/>
    </xf>
    <xf numFmtId="49" fontId="7" fillId="5" borderId="7" xfId="2" applyNumberFormat="1" applyFont="1" applyFill="1" applyBorder="1" applyAlignment="1">
      <alignment horizontal="center" vertical="top"/>
    </xf>
    <xf numFmtId="44" fontId="7" fillId="5" borderId="3" xfId="6" applyFont="1" applyFill="1" applyBorder="1" applyAlignment="1">
      <alignment horizontal="justify" vertical="top"/>
    </xf>
    <xf numFmtId="0" fontId="6" fillId="0" borderId="2" xfId="0" applyFont="1" applyBorder="1"/>
    <xf numFmtId="4" fontId="1" fillId="20" borderId="21" xfId="0" applyNumberFormat="1" applyFont="1" applyFill="1" applyBorder="1" applyAlignment="1" applyProtection="1">
      <alignment horizontal="center" vertical="center"/>
      <protection locked="0"/>
    </xf>
    <xf numFmtId="0" fontId="9" fillId="3" borderId="11" xfId="5" applyFont="1" applyFill="1" applyBorder="1" applyAlignment="1">
      <alignment horizontal="left" vertical="top" wrapText="1"/>
    </xf>
    <xf numFmtId="0" fontId="9" fillId="3" borderId="4" xfId="5" applyFont="1" applyFill="1" applyBorder="1" applyAlignment="1">
      <alignment horizontal="center" vertical="top"/>
    </xf>
    <xf numFmtId="0" fontId="9" fillId="3" borderId="13" xfId="5" applyFont="1" applyFill="1" applyBorder="1" applyAlignment="1">
      <alignment horizontal="center" vertical="top"/>
    </xf>
    <xf numFmtId="4" fontId="9" fillId="0" borderId="13" xfId="5" applyNumberFormat="1" applyFont="1" applyFill="1" applyBorder="1" applyAlignment="1">
      <alignment horizontal="center" vertical="top"/>
    </xf>
    <xf numFmtId="4" fontId="9" fillId="3" borderId="4" xfId="5" applyNumberFormat="1" applyFont="1" applyFill="1" applyBorder="1" applyAlignment="1">
      <alignment horizontal="center" vertical="top"/>
    </xf>
    <xf numFmtId="44" fontId="9" fillId="3" borderId="13" xfId="2" quotePrefix="1" applyNumberFormat="1" applyFont="1" applyFill="1" applyBorder="1" applyAlignment="1">
      <alignment horizontal="justify" vertical="top"/>
    </xf>
    <xf numFmtId="44" fontId="9" fillId="3" borderId="4" xfId="5" applyNumberFormat="1" applyFont="1" applyFill="1" applyBorder="1" applyAlignment="1">
      <alignment horizontal="justify" vertical="top"/>
    </xf>
    <xf numFmtId="169" fontId="9" fillId="3" borderId="4" xfId="5" applyNumberFormat="1" applyFont="1" applyFill="1" applyBorder="1" applyAlignment="1">
      <alignment horizontal="justify" vertical="top"/>
    </xf>
    <xf numFmtId="10" fontId="9" fillId="3" borderId="4" xfId="7" applyNumberFormat="1" applyFont="1" applyFill="1" applyBorder="1" applyAlignment="1">
      <alignment horizontal="center" vertical="top"/>
    </xf>
    <xf numFmtId="0" fontId="9" fillId="3" borderId="13" xfId="2" applyFont="1" applyFill="1" applyBorder="1" applyAlignment="1">
      <alignment horizontal="center" vertical="top"/>
    </xf>
    <xf numFmtId="49" fontId="9" fillId="3" borderId="13" xfId="2" applyNumberFormat="1" applyFont="1" applyFill="1" applyBorder="1" applyAlignment="1">
      <alignment horizontal="center" vertical="top"/>
    </xf>
    <xf numFmtId="44" fontId="11" fillId="3" borderId="13" xfId="2" quotePrefix="1" applyNumberFormat="1" applyFont="1" applyFill="1" applyBorder="1" applyAlignment="1">
      <alignment horizontal="justify" vertical="top"/>
    </xf>
    <xf numFmtId="0" fontId="9" fillId="3" borderId="4" xfId="2" applyFont="1" applyFill="1" applyBorder="1" applyAlignment="1">
      <alignment horizontal="center" vertical="top"/>
    </xf>
    <xf numFmtId="0" fontId="10" fillId="0" borderId="0" xfId="6" applyNumberFormat="1" applyFont="1" applyFill="1" applyBorder="1" applyAlignment="1">
      <alignment horizontal="center" vertical="center"/>
    </xf>
    <xf numFmtId="0" fontId="7" fillId="0" borderId="0" xfId="5" applyFont="1" applyFill="1" applyBorder="1" applyAlignment="1">
      <alignment horizontal="center" vertical="center"/>
    </xf>
    <xf numFmtId="0" fontId="0" fillId="0" borderId="0" xfId="0" applyFill="1"/>
    <xf numFmtId="0" fontId="6" fillId="0" borderId="0" xfId="0" applyFont="1" applyFill="1"/>
    <xf numFmtId="44" fontId="2" fillId="0" borderId="2" xfId="9" applyFont="1" applyFill="1" applyBorder="1" applyAlignment="1">
      <alignment horizontal="center" vertical="center"/>
    </xf>
    <xf numFmtId="0" fontId="1" fillId="0" borderId="0" xfId="0" applyFont="1" applyFill="1" applyAlignment="1">
      <alignment vertical="center"/>
    </xf>
    <xf numFmtId="0" fontId="0" fillId="0" borderId="0" xfId="0" applyFill="1" applyAlignment="1">
      <alignment wrapText="1"/>
    </xf>
    <xf numFmtId="0" fontId="1" fillId="0" borderId="0" xfId="14" applyFill="1"/>
    <xf numFmtId="0" fontId="25" fillId="0" borderId="6" xfId="26" applyFont="1" applyFill="1" applyBorder="1" applyAlignment="1">
      <alignment horizontal="center"/>
    </xf>
    <xf numFmtId="4" fontId="2" fillId="0" borderId="0" xfId="14" applyNumberFormat="1" applyFont="1" applyFill="1" applyBorder="1" applyAlignment="1">
      <alignment horizontal="left" vertical="center" wrapText="1"/>
    </xf>
    <xf numFmtId="0" fontId="25" fillId="0" borderId="0" xfId="26" applyFont="1" applyFill="1" applyBorder="1"/>
    <xf numFmtId="0" fontId="25" fillId="0" borderId="0" xfId="26" applyFont="1" applyFill="1" applyBorder="1" applyAlignment="1">
      <alignment horizontal="center" vertical="center"/>
    </xf>
    <xf numFmtId="0" fontId="2" fillId="0" borderId="2" xfId="1" applyFont="1" applyFill="1" applyBorder="1" applyAlignment="1">
      <alignment horizontal="center" vertical="center"/>
    </xf>
    <xf numFmtId="0" fontId="1" fillId="0" borderId="2" xfId="26" applyFont="1" applyFill="1" applyBorder="1" applyAlignment="1">
      <alignment horizontal="center" vertical="center"/>
    </xf>
    <xf numFmtId="0" fontId="25" fillId="0" borderId="0" xfId="26" applyFont="1" applyFill="1"/>
    <xf numFmtId="0" fontId="47" fillId="0" borderId="0" xfId="26" applyFont="1" applyFill="1" applyAlignment="1">
      <alignment vertical="center"/>
    </xf>
    <xf numFmtId="0" fontId="47" fillId="0" borderId="0" xfId="26" applyFont="1" applyFill="1" applyAlignment="1">
      <alignment horizontal="center" vertical="center"/>
    </xf>
    <xf numFmtId="0" fontId="25" fillId="0" borderId="0" xfId="26" applyFont="1" applyFill="1" applyAlignment="1">
      <alignment horizontal="left" vertical="center"/>
    </xf>
    <xf numFmtId="4" fontId="31" fillId="0" borderId="0" xfId="0" applyNumberFormat="1" applyFont="1" applyFill="1" applyAlignment="1">
      <alignment horizontal="center" vertical="center"/>
    </xf>
    <xf numFmtId="4" fontId="1" fillId="0" borderId="0" xfId="8" applyNumberFormat="1" applyFill="1" applyAlignment="1">
      <alignment horizontal="center" vertical="center"/>
    </xf>
    <xf numFmtId="4" fontId="12" fillId="0" borderId="0" xfId="8" quotePrefix="1" applyNumberFormat="1" applyFont="1" applyFill="1" applyAlignment="1">
      <alignment horizontal="center" vertical="center"/>
    </xf>
    <xf numFmtId="0" fontId="5" fillId="0" borderId="0" xfId="24" applyFill="1"/>
    <xf numFmtId="0" fontId="5" fillId="0" borderId="0" xfId="24" applyFill="1" applyBorder="1"/>
    <xf numFmtId="4" fontId="9" fillId="0" borderId="0" xfId="8" quotePrefix="1" applyNumberFormat="1" applyFont="1" applyFill="1" applyAlignment="1">
      <alignment horizontal="center" vertical="center"/>
    </xf>
    <xf numFmtId="0" fontId="42" fillId="0" borderId="0" xfId="0" applyFont="1" applyFill="1"/>
    <xf numFmtId="4" fontId="11" fillId="0" borderId="0" xfId="5" applyNumberFormat="1" applyFont="1" applyAlignment="1">
      <alignment horizontal="center" vertical="top"/>
    </xf>
    <xf numFmtId="176" fontId="30" fillId="30" borderId="0" xfId="7" applyNumberFormat="1" applyFont="1" applyFill="1" applyBorder="1" applyAlignment="1">
      <alignment horizontal="center" vertical="top"/>
    </xf>
    <xf numFmtId="0" fontId="13" fillId="11" borderId="0" xfId="4" quotePrefix="1" applyNumberFormat="1" applyFont="1" applyFill="1" applyBorder="1" applyAlignment="1">
      <alignment horizontal="center" vertical="top"/>
    </xf>
    <xf numFmtId="43" fontId="7" fillId="11" borderId="0" xfId="17" applyFont="1" applyFill="1" applyBorder="1" applyAlignment="1">
      <alignment horizontal="right" vertical="top"/>
    </xf>
    <xf numFmtId="44" fontId="7" fillId="11" borderId="0" xfId="6" applyFont="1" applyFill="1" applyBorder="1" applyAlignment="1">
      <alignment horizontal="center" vertical="top"/>
    </xf>
    <xf numFmtId="0" fontId="13" fillId="27" borderId="0" xfId="4" quotePrefix="1" applyNumberFormat="1" applyFont="1" applyFill="1" applyBorder="1" applyAlignment="1">
      <alignment horizontal="center" vertical="top"/>
    </xf>
    <xf numFmtId="43" fontId="7" fillId="27" borderId="0" xfId="17" quotePrefix="1" applyFont="1" applyFill="1" applyBorder="1" applyAlignment="1">
      <alignment horizontal="center" vertical="top"/>
    </xf>
    <xf numFmtId="44" fontId="7" fillId="27" borderId="0" xfId="6" applyFont="1" applyFill="1" applyBorder="1" applyAlignment="1">
      <alignment horizontal="center" vertical="top"/>
    </xf>
    <xf numFmtId="0" fontId="7" fillId="0" borderId="0" xfId="5" applyFont="1" applyFill="1" applyBorder="1" applyAlignment="1">
      <alignment vertical="center"/>
    </xf>
    <xf numFmtId="0" fontId="7" fillId="0" borderId="0" xfId="5" applyFont="1" applyFill="1" applyAlignment="1">
      <alignment vertical="center"/>
    </xf>
    <xf numFmtId="4" fontId="7" fillId="11" borderId="0" xfId="7" applyNumberFormat="1" applyFont="1" applyFill="1" applyBorder="1" applyAlignment="1">
      <alignment horizontal="center" vertical="top"/>
    </xf>
    <xf numFmtId="4" fontId="7" fillId="11" borderId="0" xfId="5" applyNumberFormat="1" applyFont="1" applyFill="1" applyBorder="1" applyAlignment="1">
      <alignment horizontal="center" vertical="top"/>
    </xf>
    <xf numFmtId="4" fontId="7" fillId="27" borderId="0" xfId="5" applyNumberFormat="1" applyFont="1" applyFill="1" applyBorder="1" applyAlignment="1">
      <alignment horizontal="center" vertical="top"/>
    </xf>
    <xf numFmtId="4" fontId="7" fillId="11" borderId="0" xfId="2" quotePrefix="1" applyNumberFormat="1" applyFont="1" applyFill="1" applyBorder="1" applyAlignment="1">
      <alignment horizontal="center" vertical="top"/>
    </xf>
    <xf numFmtId="4" fontId="7" fillId="27" borderId="0" xfId="2" quotePrefix="1" applyNumberFormat="1" applyFont="1" applyFill="1" applyBorder="1" applyAlignment="1">
      <alignment horizontal="center" vertical="top"/>
    </xf>
    <xf numFmtId="43" fontId="7" fillId="11" borderId="0" xfId="17" quotePrefix="1" applyFont="1" applyFill="1" applyBorder="1" applyAlignment="1">
      <alignment horizontal="right" vertical="top"/>
    </xf>
    <xf numFmtId="0" fontId="7" fillId="11" borderId="0" xfId="16" applyFont="1" applyFill="1" applyBorder="1" applyAlignment="1">
      <alignment horizontal="center" vertical="top"/>
    </xf>
    <xf numFmtId="0" fontId="7" fillId="27" borderId="0" xfId="16" applyFont="1" applyFill="1" applyBorder="1" applyAlignment="1">
      <alignment horizontal="center" vertical="top"/>
    </xf>
    <xf numFmtId="0" fontId="7" fillId="11" borderId="0" xfId="6" applyNumberFormat="1" applyFont="1" applyFill="1" applyBorder="1" applyAlignment="1">
      <alignment horizontal="center" vertical="top"/>
    </xf>
    <xf numFmtId="0" fontId="7" fillId="27" borderId="0" xfId="6" applyNumberFormat="1" applyFont="1" applyFill="1" applyBorder="1" applyAlignment="1">
      <alignment horizontal="center" vertical="top"/>
    </xf>
    <xf numFmtId="0" fontId="7" fillId="0" borderId="0" xfId="2" applyFont="1" applyFill="1" applyAlignment="1">
      <alignment horizontal="center" vertical="top"/>
    </xf>
    <xf numFmtId="0" fontId="7" fillId="0" borderId="0" xfId="2" applyFont="1" applyFill="1" applyAlignment="1">
      <alignment horizontal="center" vertical="center"/>
    </xf>
    <xf numFmtId="165" fontId="7" fillId="0" borderId="0" xfId="4" applyFont="1" applyFill="1" applyAlignment="1">
      <alignment horizontal="center" vertical="top"/>
    </xf>
    <xf numFmtId="165" fontId="7" fillId="0" borderId="0" xfId="4" applyFont="1" applyFill="1" applyAlignment="1">
      <alignment horizontal="center" vertical="center"/>
    </xf>
    <xf numFmtId="167" fontId="1" fillId="0" borderId="3" xfId="0" applyNumberFormat="1" applyFont="1" applyFill="1" applyBorder="1" applyAlignment="1">
      <alignment horizontal="center" vertical="center"/>
    </xf>
    <xf numFmtId="0" fontId="1" fillId="30" borderId="2" xfId="0" applyFont="1" applyFill="1" applyBorder="1" applyAlignment="1">
      <alignment horizontal="left" vertical="center" wrapText="1"/>
    </xf>
    <xf numFmtId="44" fontId="1" fillId="0" borderId="2" xfId="9" applyFont="1" applyFill="1" applyBorder="1" applyAlignment="1">
      <alignment horizontal="center" vertical="center"/>
    </xf>
    <xf numFmtId="167" fontId="1" fillId="0" borderId="2" xfId="0" applyNumberFormat="1" applyFont="1" applyFill="1" applyBorder="1" applyAlignment="1">
      <alignment horizontal="center" vertical="center"/>
    </xf>
    <xf numFmtId="0" fontId="30" fillId="6" borderId="12" xfId="16" applyFont="1" applyFill="1" applyBorder="1" applyAlignment="1">
      <alignment vertical="center"/>
    </xf>
    <xf numFmtId="43" fontId="30" fillId="30" borderId="0" xfId="17" applyFont="1" applyFill="1" applyBorder="1" applyAlignment="1">
      <alignment horizontal="center" vertical="top" wrapText="1"/>
    </xf>
    <xf numFmtId="43" fontId="30" fillId="0" borderId="0" xfId="17" applyFont="1" applyFill="1" applyBorder="1" applyAlignment="1">
      <alignment horizontal="center" vertical="center"/>
    </xf>
    <xf numFmtId="43" fontId="30" fillId="0" borderId="0" xfId="17" applyFont="1" applyFill="1" applyBorder="1" applyAlignment="1">
      <alignment vertical="center"/>
    </xf>
    <xf numFmtId="43" fontId="30" fillId="0" borderId="0" xfId="17" applyFont="1" applyFill="1" applyAlignment="1">
      <alignment vertical="center"/>
    </xf>
    <xf numFmtId="43" fontId="30" fillId="0" borderId="0" xfId="17" quotePrefix="1" applyFont="1" applyFill="1" applyBorder="1" applyAlignment="1">
      <alignment horizontal="center" vertical="center" wrapText="1"/>
    </xf>
    <xf numFmtId="43" fontId="30" fillId="0" borderId="0" xfId="17" quotePrefix="1" applyFont="1" applyFill="1" applyBorder="1" applyAlignment="1">
      <alignment horizontal="center" vertical="top"/>
    </xf>
    <xf numFmtId="43" fontId="30" fillId="0" borderId="0" xfId="17" applyFont="1" applyFill="1" applyBorder="1" applyAlignment="1">
      <alignment horizontal="center" vertical="top"/>
    </xf>
    <xf numFmtId="43" fontId="30" fillId="0" borderId="0" xfId="17" applyFont="1" applyFill="1" applyAlignment="1">
      <alignment horizontal="center" vertical="top"/>
    </xf>
    <xf numFmtId="43" fontId="30" fillId="0" borderId="0" xfId="17" applyFont="1" applyFill="1" applyAlignment="1">
      <alignment horizontal="center" vertical="center"/>
    </xf>
    <xf numFmtId="44" fontId="9" fillId="3" borderId="4" xfId="6" applyFont="1" applyFill="1" applyBorder="1" applyAlignment="1">
      <alignment horizontal="justify" vertical="top"/>
    </xf>
    <xf numFmtId="44" fontId="9" fillId="3" borderId="12" xfId="6" applyFont="1" applyFill="1" applyBorder="1" applyAlignment="1">
      <alignment horizontal="justify" vertical="top"/>
    </xf>
    <xf numFmtId="43" fontId="9" fillId="0" borderId="14" xfId="17" applyFont="1" applyFill="1" applyBorder="1" applyAlignment="1">
      <alignment horizontal="center" vertical="top"/>
    </xf>
    <xf numFmtId="43" fontId="9" fillId="0" borderId="12" xfId="17" applyFont="1" applyFill="1" applyBorder="1" applyAlignment="1">
      <alignment horizontal="center" vertical="top"/>
    </xf>
    <xf numFmtId="43" fontId="9" fillId="0" borderId="0" xfId="17" applyFont="1" applyFill="1" applyBorder="1" applyAlignment="1">
      <alignment horizontal="center" vertical="top"/>
    </xf>
    <xf numFmtId="0" fontId="1" fillId="0" borderId="2" xfId="0" applyFont="1" applyFill="1" applyBorder="1" applyAlignment="1">
      <alignment horizontal="center" vertical="center"/>
    </xf>
    <xf numFmtId="2" fontId="1" fillId="0" borderId="2" xfId="0" applyNumberFormat="1" applyFont="1" applyFill="1" applyBorder="1" applyAlignment="1">
      <alignment horizontal="center" vertical="center"/>
    </xf>
    <xf numFmtId="167" fontId="1" fillId="0" borderId="0" xfId="0" applyNumberFormat="1" applyFont="1" applyFill="1" applyAlignment="1">
      <alignment horizontal="center" vertical="center"/>
    </xf>
    <xf numFmtId="1" fontId="1" fillId="0" borderId="2" xfId="11" applyNumberFormat="1" applyFont="1" applyFill="1" applyBorder="1" applyAlignment="1">
      <alignment horizontal="center" vertical="center"/>
    </xf>
    <xf numFmtId="0" fontId="44" fillId="3" borderId="31" xfId="0" applyFont="1" applyFill="1" applyBorder="1" applyAlignment="1">
      <alignment horizontal="left" vertical="center"/>
    </xf>
    <xf numFmtId="0" fontId="44" fillId="3" borderId="0" xfId="0" applyFont="1" applyFill="1" applyAlignment="1">
      <alignment horizontal="left" vertical="center"/>
    </xf>
    <xf numFmtId="0" fontId="44" fillId="3" borderId="32" xfId="0" applyFont="1" applyFill="1" applyBorder="1" applyAlignment="1">
      <alignment horizontal="left" vertical="center"/>
    </xf>
    <xf numFmtId="0" fontId="9" fillId="0" borderId="8" xfId="3" applyFont="1" applyBorder="1" applyAlignment="1">
      <alignment horizontal="left" vertical="center"/>
    </xf>
    <xf numFmtId="0" fontId="9" fillId="0" borderId="15" xfId="3" applyFont="1" applyBorder="1" applyAlignment="1">
      <alignment horizontal="left" vertical="center"/>
    </xf>
    <xf numFmtId="0" fontId="9" fillId="0" borderId="9" xfId="3" applyFont="1" applyBorder="1" applyAlignment="1">
      <alignment horizontal="left" vertical="center"/>
    </xf>
    <xf numFmtId="0" fontId="7" fillId="0" borderId="33" xfId="3" applyFont="1" applyBorder="1" applyAlignment="1">
      <alignment horizontal="center" vertical="center"/>
    </xf>
    <xf numFmtId="0" fontId="7" fillId="0" borderId="34" xfId="3" applyFont="1" applyBorder="1" applyAlignment="1">
      <alignment horizontal="center" vertical="center"/>
    </xf>
    <xf numFmtId="0" fontId="7" fillId="0" borderId="35" xfId="3" applyFont="1" applyBorder="1" applyAlignment="1">
      <alignment horizontal="center" vertical="center"/>
    </xf>
    <xf numFmtId="0" fontId="43" fillId="3" borderId="31" xfId="0" applyFont="1" applyFill="1" applyBorder="1" applyAlignment="1">
      <alignment horizontal="center"/>
    </xf>
    <xf numFmtId="0" fontId="43" fillId="3" borderId="0" xfId="0" applyFont="1" applyFill="1" applyAlignment="1">
      <alignment horizontal="center"/>
    </xf>
    <xf numFmtId="0" fontId="43" fillId="3" borderId="32" xfId="0" applyFont="1" applyFill="1" applyBorder="1" applyAlignment="1">
      <alignment horizontal="center"/>
    </xf>
    <xf numFmtId="0" fontId="7" fillId="0" borderId="40" xfId="3" applyFont="1" applyBorder="1" applyAlignment="1">
      <alignment horizontal="center" vertical="center"/>
    </xf>
    <xf numFmtId="0" fontId="7" fillId="0" borderId="41" xfId="3" applyFont="1" applyBorder="1" applyAlignment="1">
      <alignment horizontal="center" vertical="center"/>
    </xf>
    <xf numFmtId="0" fontId="7" fillId="0" borderId="36" xfId="3" applyFont="1" applyBorder="1" applyAlignment="1">
      <alignment horizontal="center" vertical="center"/>
    </xf>
    <xf numFmtId="0" fontId="9" fillId="0" borderId="5" xfId="3" applyFont="1" applyBorder="1" applyAlignment="1">
      <alignment horizontal="center" vertical="center"/>
    </xf>
    <xf numFmtId="0" fontId="9" fillId="0" borderId="6" xfId="3" applyFont="1" applyBorder="1" applyAlignment="1">
      <alignment horizontal="center" vertical="center"/>
    </xf>
    <xf numFmtId="0" fontId="9" fillId="0" borderId="1" xfId="3" applyFont="1" applyBorder="1" applyAlignment="1">
      <alignment horizontal="center" vertical="center"/>
    </xf>
    <xf numFmtId="0" fontId="9" fillId="0" borderId="0" xfId="3" applyFont="1" applyAlignment="1">
      <alignment horizontal="center" vertical="center"/>
    </xf>
    <xf numFmtId="0" fontId="9" fillId="0" borderId="11" xfId="3" applyFont="1" applyBorder="1" applyAlignment="1">
      <alignment horizontal="center" vertical="center"/>
    </xf>
    <xf numFmtId="0" fontId="9" fillId="0" borderId="12" xfId="3" applyFont="1" applyBorder="1" applyAlignment="1">
      <alignment horizontal="center" vertical="center"/>
    </xf>
    <xf numFmtId="0" fontId="7" fillId="0" borderId="33" xfId="3" applyFont="1" applyBorder="1" applyAlignment="1">
      <alignment horizontal="center"/>
    </xf>
    <xf numFmtId="0" fontId="7" fillId="0" borderId="34" xfId="3" applyFont="1" applyBorder="1" applyAlignment="1">
      <alignment horizontal="center"/>
    </xf>
    <xf numFmtId="0" fontId="7" fillId="0" borderId="35" xfId="3" applyFont="1" applyBorder="1" applyAlignment="1">
      <alignment horizontal="center"/>
    </xf>
    <xf numFmtId="0" fontId="9" fillId="0" borderId="8" xfId="3" applyFont="1" applyBorder="1" applyAlignment="1">
      <alignment vertical="center"/>
    </xf>
    <xf numFmtId="0" fontId="9" fillId="0" borderId="15" xfId="3" applyFont="1" applyBorder="1" applyAlignment="1">
      <alignment vertical="center"/>
    </xf>
    <xf numFmtId="0" fontId="9" fillId="0" borderId="9" xfId="3" applyFont="1" applyBorder="1" applyAlignment="1">
      <alignment vertical="center"/>
    </xf>
    <xf numFmtId="0" fontId="45" fillId="0" borderId="31" xfId="0" applyFont="1" applyBorder="1" applyAlignment="1">
      <alignment horizontal="center"/>
    </xf>
    <xf numFmtId="0" fontId="45" fillId="0" borderId="0" xfId="0" applyFont="1" applyAlignment="1">
      <alignment horizontal="center"/>
    </xf>
    <xf numFmtId="0" fontId="45" fillId="0" borderId="32" xfId="0" applyFont="1" applyBorder="1" applyAlignment="1">
      <alignment horizontal="center"/>
    </xf>
    <xf numFmtId="0" fontId="9" fillId="0" borderId="7" xfId="3" applyFont="1" applyBorder="1" applyAlignment="1">
      <alignment horizontal="center" vertical="center"/>
    </xf>
    <xf numFmtId="0" fontId="9" fillId="0" borderId="10" xfId="3" applyFont="1" applyBorder="1" applyAlignment="1">
      <alignment horizontal="center" vertical="center"/>
    </xf>
    <xf numFmtId="0" fontId="9" fillId="0" borderId="13" xfId="3" applyFont="1" applyBorder="1" applyAlignment="1">
      <alignment horizontal="center" vertical="center"/>
    </xf>
    <xf numFmtId="0" fontId="40" fillId="3" borderId="31" xfId="13" applyFont="1" applyFill="1" applyBorder="1" applyAlignment="1">
      <alignment horizontal="left" vertical="center" wrapText="1"/>
    </xf>
    <xf numFmtId="0" fontId="40" fillId="3" borderId="0" xfId="13" applyFont="1" applyFill="1" applyAlignment="1">
      <alignment horizontal="left" vertical="center" wrapText="1"/>
    </xf>
    <xf numFmtId="0" fontId="40" fillId="3" borderId="32" xfId="13" applyFont="1" applyFill="1" applyBorder="1" applyAlignment="1">
      <alignment horizontal="left" vertical="center" wrapText="1"/>
    </xf>
    <xf numFmtId="4" fontId="2" fillId="0" borderId="31" xfId="14" applyNumberFormat="1" applyFont="1" applyBorder="1" applyAlignment="1">
      <alignment horizontal="center" vertical="center" wrapText="1"/>
    </xf>
    <xf numFmtId="4" fontId="2" fillId="0" borderId="0" xfId="14" applyNumberFormat="1" applyFont="1" applyAlignment="1">
      <alignment horizontal="center" vertical="center" wrapText="1"/>
    </xf>
    <xf numFmtId="4" fontId="2" fillId="0" borderId="32" xfId="14" applyNumberFormat="1" applyFont="1" applyBorder="1" applyAlignment="1">
      <alignment horizontal="center" vertical="center" wrapText="1"/>
    </xf>
    <xf numFmtId="4" fontId="31" fillId="0" borderId="28" xfId="0" applyNumberFormat="1" applyFont="1" applyBorder="1" applyAlignment="1">
      <alignment horizontal="center" vertical="center"/>
    </xf>
    <xf numFmtId="4" fontId="31" fillId="0" borderId="29" xfId="0" applyNumberFormat="1" applyFont="1" applyBorder="1" applyAlignment="1">
      <alignment horizontal="center" vertical="center"/>
    </xf>
    <xf numFmtId="4" fontId="31" fillId="0" borderId="30" xfId="0" applyNumberFormat="1" applyFont="1" applyBorder="1" applyAlignment="1">
      <alignment horizontal="center" vertical="center"/>
    </xf>
    <xf numFmtId="4" fontId="38" fillId="0" borderId="31" xfId="14" applyNumberFormat="1" applyFont="1" applyBorder="1" applyAlignment="1">
      <alignment horizontal="center" vertical="center" wrapText="1"/>
    </xf>
    <xf numFmtId="4" fontId="38" fillId="0" borderId="0" xfId="14" applyNumberFormat="1" applyFont="1" applyAlignment="1">
      <alignment horizontal="center" vertical="center" wrapText="1"/>
    </xf>
    <xf numFmtId="4" fontId="38" fillId="0" borderId="32" xfId="14" applyNumberFormat="1" applyFont="1" applyBorder="1" applyAlignment="1">
      <alignment horizontal="center" vertical="center" wrapText="1"/>
    </xf>
    <xf numFmtId="4" fontId="39" fillId="0" borderId="31" xfId="14" applyNumberFormat="1" applyFont="1" applyBorder="1" applyAlignment="1">
      <alignment horizontal="center" vertical="top"/>
    </xf>
    <xf numFmtId="4" fontId="39" fillId="0" borderId="0" xfId="14" applyNumberFormat="1" applyFont="1" applyAlignment="1">
      <alignment horizontal="center" vertical="top"/>
    </xf>
    <xf numFmtId="4" fontId="39" fillId="0" borderId="32" xfId="14" applyNumberFormat="1" applyFont="1" applyBorder="1" applyAlignment="1">
      <alignment horizontal="center" vertical="top"/>
    </xf>
    <xf numFmtId="4" fontId="32" fillId="3" borderId="1" xfId="14" applyNumberFormat="1" applyFont="1" applyFill="1" applyBorder="1" applyAlignment="1">
      <alignment horizontal="center" vertical="center"/>
    </xf>
    <xf numFmtId="4" fontId="32" fillId="3" borderId="0" xfId="14" applyNumberFormat="1" applyFont="1" applyFill="1" applyBorder="1" applyAlignment="1">
      <alignment horizontal="center" vertical="center"/>
    </xf>
    <xf numFmtId="4" fontId="32" fillId="3" borderId="10" xfId="14" applyNumberFormat="1" applyFont="1" applyFill="1" applyBorder="1" applyAlignment="1">
      <alignment horizontal="center" vertical="center"/>
    </xf>
    <xf numFmtId="4" fontId="2" fillId="3" borderId="1" xfId="14" applyNumberFormat="1" applyFont="1" applyFill="1" applyBorder="1" applyAlignment="1">
      <alignment horizontal="center" vertical="justify" wrapText="1"/>
    </xf>
    <xf numFmtId="0" fontId="2" fillId="3" borderId="0" xfId="14" applyFont="1" applyFill="1" applyBorder="1" applyAlignment="1">
      <alignment horizontal="center" vertical="justify" wrapText="1"/>
    </xf>
    <xf numFmtId="0" fontId="2" fillId="3" borderId="10" xfId="14" applyFont="1" applyFill="1" applyBorder="1" applyAlignment="1">
      <alignment horizontal="center" vertical="justify" wrapText="1"/>
    </xf>
    <xf numFmtId="4" fontId="7" fillId="3" borderId="1" xfId="14" applyNumberFormat="1" applyFont="1" applyFill="1" applyBorder="1" applyAlignment="1">
      <alignment horizontal="left" vertical="top" wrapText="1"/>
    </xf>
    <xf numFmtId="4" fontId="7" fillId="3" borderId="0" xfId="14" applyNumberFormat="1" applyFont="1" applyFill="1" applyBorder="1" applyAlignment="1">
      <alignment horizontal="left" vertical="top" wrapText="1"/>
    </xf>
    <xf numFmtId="165" fontId="10" fillId="4" borderId="3" xfId="4" quotePrefix="1" applyFont="1" applyFill="1" applyBorder="1" applyAlignment="1">
      <alignment horizontal="center" vertical="center" wrapText="1"/>
    </xf>
    <xf numFmtId="165" fontId="10" fillId="4" borderId="14" xfId="4" quotePrefix="1" applyFont="1" applyFill="1" applyBorder="1" applyAlignment="1">
      <alignment horizontal="center" vertical="center" wrapText="1"/>
    </xf>
    <xf numFmtId="165" fontId="10" fillId="4" borderId="4" xfId="4" quotePrefix="1" applyFont="1" applyFill="1" applyBorder="1" applyAlignment="1">
      <alignment horizontal="center" vertical="center" wrapText="1"/>
    </xf>
    <xf numFmtId="49" fontId="10" fillId="4" borderId="3" xfId="4" quotePrefix="1" applyNumberFormat="1" applyFont="1" applyFill="1" applyBorder="1" applyAlignment="1">
      <alignment horizontal="center" vertical="top" wrapText="1"/>
    </xf>
    <xf numFmtId="49" fontId="10" fillId="4" borderId="14" xfId="4" quotePrefix="1" applyNumberFormat="1" applyFont="1" applyFill="1" applyBorder="1" applyAlignment="1">
      <alignment horizontal="center" vertical="top" wrapText="1"/>
    </xf>
    <xf numFmtId="49" fontId="10" fillId="4" borderId="4" xfId="4" quotePrefix="1" applyNumberFormat="1" applyFont="1" applyFill="1" applyBorder="1" applyAlignment="1">
      <alignment horizontal="center" vertical="top" wrapText="1"/>
    </xf>
    <xf numFmtId="44" fontId="10" fillId="4" borderId="3" xfId="6" quotePrefix="1" applyFont="1" applyFill="1" applyBorder="1" applyAlignment="1">
      <alignment horizontal="center" vertical="center" wrapText="1"/>
    </xf>
    <xf numFmtId="44" fontId="10" fillId="4" borderId="14" xfId="6" quotePrefix="1" applyFont="1" applyFill="1" applyBorder="1" applyAlignment="1">
      <alignment horizontal="center" vertical="center" wrapText="1"/>
    </xf>
    <xf numFmtId="44" fontId="10" fillId="4" borderId="4" xfId="6" quotePrefix="1" applyFont="1" applyFill="1" applyBorder="1" applyAlignment="1">
      <alignment horizontal="center" vertical="center" wrapText="1"/>
    </xf>
    <xf numFmtId="165" fontId="10" fillId="4" borderId="5" xfId="4" quotePrefix="1" applyFont="1" applyFill="1" applyBorder="1" applyAlignment="1">
      <alignment horizontal="center" vertical="center" wrapText="1"/>
    </xf>
    <xf numFmtId="165" fontId="10" fillId="4" borderId="6" xfId="4" quotePrefix="1" applyFont="1" applyFill="1" applyBorder="1" applyAlignment="1">
      <alignment horizontal="center" vertical="center" wrapText="1"/>
    </xf>
    <xf numFmtId="165" fontId="10" fillId="4" borderId="11" xfId="4" quotePrefix="1" applyFont="1" applyFill="1" applyBorder="1" applyAlignment="1">
      <alignment horizontal="center" vertical="center" wrapText="1"/>
    </xf>
    <xf numFmtId="165" fontId="10" fillId="4" borderId="12" xfId="4" quotePrefix="1" applyFont="1" applyFill="1" applyBorder="1" applyAlignment="1">
      <alignment horizontal="center" vertical="center" wrapText="1"/>
    </xf>
    <xf numFmtId="0" fontId="7" fillId="27" borderId="2" xfId="4" applyNumberFormat="1" applyFont="1" applyFill="1" applyBorder="1" applyAlignment="1">
      <alignment horizontal="center" vertical="center" wrapText="1"/>
    </xf>
    <xf numFmtId="0" fontId="7" fillId="0" borderId="0" xfId="5" applyFont="1" applyBorder="1" applyAlignment="1">
      <alignment vertical="center" wrapText="1"/>
    </xf>
    <xf numFmtId="0" fontId="10" fillId="4" borderId="8" xfId="5" applyFont="1" applyFill="1" applyBorder="1" applyAlignment="1">
      <alignment horizontal="left" vertical="center"/>
    </xf>
    <xf numFmtId="0" fontId="10" fillId="4" borderId="9" xfId="5" applyFont="1" applyFill="1" applyBorder="1" applyAlignment="1">
      <alignment horizontal="left" vertical="center"/>
    </xf>
    <xf numFmtId="49" fontId="10" fillId="4" borderId="6" xfId="5" applyNumberFormat="1" applyFont="1" applyFill="1" applyBorder="1" applyAlignment="1">
      <alignment horizontal="center" vertical="center"/>
    </xf>
    <xf numFmtId="49" fontId="10" fillId="4" borderId="7" xfId="5" applyNumberFormat="1" applyFont="1" applyFill="1" applyBorder="1" applyAlignment="1">
      <alignment horizontal="center" vertical="center"/>
    </xf>
    <xf numFmtId="14" fontId="30" fillId="3" borderId="5" xfId="16" applyNumberFormat="1" applyFont="1" applyFill="1" applyBorder="1" applyAlignment="1">
      <alignment horizontal="right" vertical="center" wrapText="1"/>
    </xf>
    <xf numFmtId="14" fontId="30" fillId="3" borderId="7" xfId="16" applyNumberFormat="1" applyFont="1" applyFill="1" applyBorder="1" applyAlignment="1">
      <alignment horizontal="right" vertical="center" wrapText="1"/>
    </xf>
    <xf numFmtId="0" fontId="10" fillId="4" borderId="1" xfId="16" applyFont="1" applyFill="1" applyBorder="1" applyAlignment="1">
      <alignment horizontal="center" vertical="center" wrapText="1"/>
    </xf>
    <xf numFmtId="0" fontId="10" fillId="4" borderId="0" xfId="16" applyFont="1" applyFill="1" applyBorder="1" applyAlignment="1">
      <alignment horizontal="center" vertical="center" wrapText="1"/>
    </xf>
    <xf numFmtId="165" fontId="10" fillId="4" borderId="1" xfId="4" quotePrefix="1" applyFont="1" applyFill="1" applyBorder="1" applyAlignment="1">
      <alignment horizontal="center" vertical="center" wrapText="1"/>
    </xf>
    <xf numFmtId="165" fontId="10" fillId="4" borderId="0" xfId="4" quotePrefix="1" applyFont="1" applyFill="1" applyBorder="1" applyAlignment="1">
      <alignment horizontal="center" vertical="center" wrapText="1"/>
    </xf>
    <xf numFmtId="0" fontId="9" fillId="0" borderId="0" xfId="5" applyFont="1" applyBorder="1" applyAlignment="1">
      <alignment vertical="center" wrapText="1"/>
    </xf>
    <xf numFmtId="10" fontId="9" fillId="3" borderId="8" xfId="7" applyNumberFormat="1" applyFont="1" applyFill="1" applyBorder="1" applyAlignment="1">
      <alignment horizontal="right" vertical="center"/>
    </xf>
    <xf numFmtId="10" fontId="9" fillId="3" borderId="9" xfId="7" applyNumberFormat="1" applyFont="1" applyFill="1" applyBorder="1" applyAlignment="1">
      <alignment horizontal="right" vertical="center"/>
    </xf>
    <xf numFmtId="0" fontId="10" fillId="4" borderId="7" xfId="4" quotePrefix="1" applyNumberFormat="1" applyFont="1" applyFill="1" applyBorder="1" applyAlignment="1">
      <alignment horizontal="center" vertical="center" wrapText="1"/>
    </xf>
    <xf numFmtId="0" fontId="10" fillId="4" borderId="10" xfId="4" quotePrefix="1" applyNumberFormat="1" applyFont="1" applyFill="1" applyBorder="1" applyAlignment="1">
      <alignment horizontal="center" vertical="center" wrapText="1"/>
    </xf>
    <xf numFmtId="0" fontId="10" fillId="4" borderId="13" xfId="4" quotePrefix="1" applyNumberFormat="1" applyFont="1" applyFill="1" applyBorder="1" applyAlignment="1">
      <alignment horizontal="center" vertical="center" wrapText="1"/>
    </xf>
    <xf numFmtId="10" fontId="25" fillId="0" borderId="57" xfId="23" applyNumberFormat="1" applyFont="1" applyBorder="1" applyAlignment="1">
      <alignment horizontal="center" vertical="center"/>
    </xf>
    <xf numFmtId="10" fontId="25" fillId="0" borderId="58" xfId="23" applyNumberFormat="1" applyFont="1" applyBorder="1" applyAlignment="1">
      <alignment horizontal="center" vertical="center"/>
    </xf>
    <xf numFmtId="0" fontId="25" fillId="0" borderId="57" xfId="26" applyFont="1" applyBorder="1" applyAlignment="1">
      <alignment horizontal="center" vertical="center"/>
    </xf>
    <xf numFmtId="0" fontId="25" fillId="0" borderId="58" xfId="26" applyFont="1" applyBorder="1" applyAlignment="1">
      <alignment horizontal="center" vertical="center"/>
    </xf>
    <xf numFmtId="166" fontId="25" fillId="0" borderId="57" xfId="18" applyFont="1" applyBorder="1" applyAlignment="1">
      <alignment horizontal="center" vertical="center"/>
    </xf>
    <xf numFmtId="166" fontId="25" fillId="0" borderId="58" xfId="18" applyFont="1" applyBorder="1" applyAlignment="1">
      <alignment horizontal="center" vertical="center"/>
    </xf>
    <xf numFmtId="2" fontId="25" fillId="0" borderId="57" xfId="26" applyNumberFormat="1" applyFont="1" applyBorder="1" applyAlignment="1">
      <alignment horizontal="left" vertical="center" wrapText="1"/>
    </xf>
    <xf numFmtId="2" fontId="25" fillId="0" borderId="58" xfId="26" applyNumberFormat="1" applyFont="1" applyBorder="1" applyAlignment="1">
      <alignment horizontal="left" vertical="center" wrapText="1"/>
    </xf>
    <xf numFmtId="0" fontId="47" fillId="0" borderId="1" xfId="26" applyFont="1" applyBorder="1" applyAlignment="1">
      <alignment horizontal="center" wrapText="1"/>
    </xf>
    <xf numFmtId="0" fontId="47" fillId="0" borderId="0" xfId="26" applyFont="1" applyBorder="1" applyAlignment="1">
      <alignment horizontal="center" wrapText="1"/>
    </xf>
    <xf numFmtId="0" fontId="47" fillId="0" borderId="10" xfId="26" applyFont="1" applyBorder="1" applyAlignment="1">
      <alignment horizontal="center" wrapText="1"/>
    </xf>
    <xf numFmtId="10" fontId="25" fillId="0" borderId="56" xfId="23" applyNumberFormat="1" applyFont="1" applyBorder="1" applyAlignment="1">
      <alignment horizontal="center" vertical="center"/>
    </xf>
    <xf numFmtId="166" fontId="25" fillId="0" borderId="56" xfId="18" applyFont="1" applyBorder="1" applyAlignment="1">
      <alignment horizontal="center" vertical="center"/>
    </xf>
    <xf numFmtId="4" fontId="2" fillId="0" borderId="1" xfId="14" applyNumberFormat="1" applyFont="1" applyBorder="1" applyAlignment="1">
      <alignment horizontal="left" vertical="center" wrapText="1"/>
    </xf>
    <xf numFmtId="4" fontId="2" fillId="0" borderId="0" xfId="14" applyNumberFormat="1" applyFont="1" applyBorder="1" applyAlignment="1">
      <alignment horizontal="left" vertical="center" wrapText="1"/>
    </xf>
    <xf numFmtId="0" fontId="47" fillId="0" borderId="61" xfId="26" applyFont="1" applyBorder="1" applyAlignment="1">
      <alignment horizontal="left" vertical="center"/>
    </xf>
    <xf numFmtId="0" fontId="47" fillId="0" borderId="48" xfId="26" applyFont="1" applyBorder="1" applyAlignment="1">
      <alignment horizontal="left" vertical="center"/>
    </xf>
    <xf numFmtId="0" fontId="47" fillId="0" borderId="50" xfId="26" applyFont="1" applyBorder="1" applyAlignment="1">
      <alignment horizontal="center" vertical="center"/>
    </xf>
    <xf numFmtId="0" fontId="47" fillId="0" borderId="51" xfId="26" applyFont="1" applyBorder="1" applyAlignment="1">
      <alignment horizontal="center" vertical="center"/>
    </xf>
    <xf numFmtId="0" fontId="47" fillId="0" borderId="62" xfId="26" applyFont="1" applyBorder="1" applyAlignment="1">
      <alignment horizontal="center" vertical="center"/>
    </xf>
    <xf numFmtId="2" fontId="25" fillId="0" borderId="56" xfId="26" applyNumberFormat="1" applyFont="1" applyBorder="1" applyAlignment="1">
      <alignment horizontal="left" vertical="center" wrapText="1"/>
    </xf>
    <xf numFmtId="0" fontId="25" fillId="0" borderId="56" xfId="26" applyFont="1" applyBorder="1" applyAlignment="1">
      <alignment horizontal="center" vertical="center"/>
    </xf>
    <xf numFmtId="1" fontId="17" fillId="7" borderId="25" xfId="0" applyNumberFormat="1" applyFont="1" applyFill="1" applyBorder="1" applyAlignment="1">
      <alignment horizontal="center" vertical="center"/>
    </xf>
    <xf numFmtId="1" fontId="17" fillId="7" borderId="0" xfId="0" applyNumberFormat="1" applyFont="1" applyFill="1" applyBorder="1" applyAlignment="1">
      <alignment horizontal="center" vertical="center"/>
    </xf>
    <xf numFmtId="0" fontId="18" fillId="4" borderId="16" xfId="0" applyFont="1" applyFill="1" applyBorder="1" applyAlignment="1">
      <alignment horizontal="center" vertical="center"/>
    </xf>
    <xf numFmtId="0" fontId="18" fillId="4" borderId="17" xfId="0" applyFont="1" applyFill="1" applyBorder="1" applyAlignment="1">
      <alignment horizontal="center" vertical="center"/>
    </xf>
    <xf numFmtId="0" fontId="18" fillId="4" borderId="16" xfId="0" applyFont="1" applyFill="1" applyBorder="1" applyAlignment="1">
      <alignment horizontal="center" vertical="top"/>
    </xf>
    <xf numFmtId="0" fontId="18" fillId="4" borderId="17" xfId="0" applyFont="1" applyFill="1" applyBorder="1" applyAlignment="1">
      <alignment horizontal="center" vertical="top"/>
    </xf>
    <xf numFmtId="0" fontId="4" fillId="4" borderId="19" xfId="0" applyFont="1" applyFill="1" applyBorder="1" applyAlignment="1">
      <alignment horizontal="center" vertical="top"/>
    </xf>
    <xf numFmtId="0" fontId="4" fillId="4" borderId="20" xfId="0" applyFont="1" applyFill="1" applyBorder="1" applyAlignment="1">
      <alignment horizontal="center" vertical="top"/>
    </xf>
    <xf numFmtId="0" fontId="2" fillId="19" borderId="16" xfId="0" applyFont="1" applyFill="1" applyBorder="1" applyAlignment="1">
      <alignment horizontal="center" vertical="top" wrapText="1"/>
    </xf>
    <xf numFmtId="0" fontId="2" fillId="19" borderId="17" xfId="0" applyFont="1" applyFill="1" applyBorder="1" applyAlignment="1">
      <alignment horizontal="center" vertical="top" wrapText="1"/>
    </xf>
    <xf numFmtId="0" fontId="18" fillId="4" borderId="25" xfId="0" applyFont="1" applyFill="1" applyBorder="1" applyAlignment="1">
      <alignment horizontal="center" vertical="center"/>
    </xf>
    <xf numFmtId="0" fontId="18" fillId="4" borderId="0" xfId="0" applyFont="1" applyFill="1" applyBorder="1" applyAlignment="1">
      <alignment horizontal="center" vertical="center"/>
    </xf>
    <xf numFmtId="0" fontId="2" fillId="19" borderId="16" xfId="0" applyFont="1" applyFill="1" applyBorder="1" applyAlignment="1">
      <alignment horizontal="center" vertical="center" wrapText="1"/>
    </xf>
    <xf numFmtId="0" fontId="2" fillId="19" borderId="17" xfId="0" applyFont="1" applyFill="1" applyBorder="1" applyAlignment="1">
      <alignment horizontal="center" vertical="center" wrapText="1"/>
    </xf>
    <xf numFmtId="0" fontId="2" fillId="19" borderId="18" xfId="0" applyFont="1" applyFill="1" applyBorder="1" applyAlignment="1">
      <alignment horizontal="center" vertical="center" wrapText="1"/>
    </xf>
    <xf numFmtId="0" fontId="2" fillId="19" borderId="19" xfId="0" applyFont="1" applyFill="1" applyBorder="1" applyAlignment="1">
      <alignment horizontal="center" vertical="top" wrapText="1"/>
    </xf>
    <xf numFmtId="0" fontId="2" fillId="19" borderId="20" xfId="0" applyFont="1" applyFill="1" applyBorder="1" applyAlignment="1">
      <alignment horizontal="center" vertical="top" wrapText="1"/>
    </xf>
    <xf numFmtId="0" fontId="18" fillId="4" borderId="19" xfId="0" applyFont="1" applyFill="1" applyBorder="1" applyAlignment="1">
      <alignment horizontal="center" vertical="top"/>
    </xf>
    <xf numFmtId="0" fontId="18" fillId="4" borderId="20" xfId="0" applyFont="1" applyFill="1" applyBorder="1" applyAlignment="1">
      <alignment horizontal="center" vertical="top"/>
    </xf>
    <xf numFmtId="0" fontId="18" fillId="4" borderId="18" xfId="0" applyFont="1" applyFill="1" applyBorder="1" applyAlignment="1">
      <alignment horizontal="center" vertical="top"/>
    </xf>
    <xf numFmtId="0" fontId="2" fillId="19" borderId="18" xfId="0" applyFont="1" applyFill="1" applyBorder="1" applyAlignment="1">
      <alignment horizontal="center" vertical="top" wrapText="1"/>
    </xf>
    <xf numFmtId="0" fontId="18" fillId="4" borderId="25" xfId="0" applyFont="1" applyFill="1" applyBorder="1" applyAlignment="1">
      <alignment horizontal="center" vertical="top"/>
    </xf>
    <xf numFmtId="0" fontId="18" fillId="4" borderId="0" xfId="0" applyFont="1" applyFill="1" applyBorder="1" applyAlignment="1">
      <alignment horizontal="center" vertical="top"/>
    </xf>
    <xf numFmtId="0" fontId="18" fillId="4" borderId="19" xfId="0" applyFont="1" applyFill="1" applyBorder="1" applyAlignment="1">
      <alignment horizontal="center" vertical="center"/>
    </xf>
    <xf numFmtId="0" fontId="18" fillId="4" borderId="20" xfId="0" applyFont="1" applyFill="1" applyBorder="1" applyAlignment="1">
      <alignment horizontal="center" vertical="center"/>
    </xf>
    <xf numFmtId="0" fontId="52" fillId="0" borderId="8" xfId="0" applyFont="1" applyBorder="1" applyAlignment="1">
      <alignment horizontal="center" vertical="center" wrapText="1"/>
    </xf>
    <xf numFmtId="0" fontId="52" fillId="0" borderId="15" xfId="0" applyFont="1" applyBorder="1" applyAlignment="1">
      <alignment horizontal="center" vertical="center" wrapText="1"/>
    </xf>
    <xf numFmtId="0" fontId="52" fillId="0" borderId="9" xfId="0" applyFont="1" applyBorder="1" applyAlignment="1">
      <alignment horizontal="center" vertical="center" wrapText="1"/>
    </xf>
    <xf numFmtId="0" fontId="48" fillId="26" borderId="8" xfId="0" applyFont="1" applyFill="1" applyBorder="1" applyAlignment="1">
      <alignment horizontal="center"/>
    </xf>
    <xf numFmtId="0" fontId="48" fillId="26" borderId="15" xfId="0" applyFont="1" applyFill="1" applyBorder="1" applyAlignment="1">
      <alignment horizontal="center"/>
    </xf>
    <xf numFmtId="0" fontId="48" fillId="26" borderId="9" xfId="0" applyFont="1" applyFill="1" applyBorder="1" applyAlignment="1">
      <alignment horizontal="center"/>
    </xf>
    <xf numFmtId="0" fontId="23" fillId="22" borderId="5" xfId="20" applyFont="1" applyFill="1" applyBorder="1" applyAlignment="1">
      <alignment horizontal="center" vertical="center" wrapText="1"/>
    </xf>
    <xf numFmtId="0" fontId="23" fillId="22" borderId="6" xfId="20" applyFont="1" applyFill="1" applyBorder="1" applyAlignment="1">
      <alignment horizontal="center" vertical="center" wrapText="1"/>
    </xf>
    <xf numFmtId="0" fontId="23" fillId="22" borderId="7" xfId="20" applyFont="1" applyFill="1" applyBorder="1" applyAlignment="1">
      <alignment horizontal="center" vertical="center" wrapText="1"/>
    </xf>
    <xf numFmtId="0" fontId="23" fillId="4" borderId="1" xfId="20" applyFont="1" applyFill="1" applyBorder="1" applyAlignment="1">
      <alignment horizontal="center" vertical="center" wrapText="1"/>
    </xf>
    <xf numFmtId="0" fontId="23" fillId="4" borderId="0" xfId="20" applyFont="1" applyFill="1" applyBorder="1" applyAlignment="1">
      <alignment horizontal="center" vertical="center" wrapText="1"/>
    </xf>
    <xf numFmtId="0" fontId="23" fillId="4" borderId="10" xfId="20" applyFont="1" applyFill="1" applyBorder="1" applyAlignment="1">
      <alignment horizontal="center" vertical="center" wrapText="1"/>
    </xf>
    <xf numFmtId="0" fontId="22" fillId="22" borderId="8" xfId="20" applyFont="1" applyFill="1" applyBorder="1" applyAlignment="1">
      <alignment horizontal="center" vertical="center"/>
    </xf>
    <xf numFmtId="0" fontId="22" fillId="22" borderId="15" xfId="20" applyFont="1" applyFill="1" applyBorder="1" applyAlignment="1">
      <alignment horizontal="center" vertical="center"/>
    </xf>
    <xf numFmtId="0" fontId="23" fillId="22" borderId="6" xfId="20" applyFont="1" applyFill="1" applyBorder="1" applyAlignment="1">
      <alignment horizontal="center" textRotation="90" wrapText="1"/>
    </xf>
    <xf numFmtId="0" fontId="23" fillId="22" borderId="0" xfId="20" applyFont="1" applyFill="1" applyBorder="1" applyAlignment="1">
      <alignment horizontal="center" textRotation="90" wrapText="1"/>
    </xf>
    <xf numFmtId="0" fontId="23" fillId="22" borderId="12" xfId="20" applyFont="1" applyFill="1" applyBorder="1" applyAlignment="1">
      <alignment horizontal="center" textRotation="90" wrapText="1"/>
    </xf>
    <xf numFmtId="0" fontId="23" fillId="4" borderId="8" xfId="20" applyFont="1" applyFill="1" applyBorder="1" applyAlignment="1">
      <alignment horizontal="center" vertical="center" wrapText="1"/>
    </xf>
    <xf numFmtId="0" fontId="23" fillId="4" borderId="15" xfId="20" applyFont="1" applyFill="1" applyBorder="1" applyAlignment="1">
      <alignment horizontal="center" vertical="center" wrapText="1"/>
    </xf>
    <xf numFmtId="0" fontId="23" fillId="4" borderId="9" xfId="20" applyFont="1" applyFill="1" applyBorder="1" applyAlignment="1">
      <alignment horizontal="center" vertical="center" wrapText="1"/>
    </xf>
    <xf numFmtId="0" fontId="22" fillId="22" borderId="9" xfId="20" applyFont="1" applyFill="1" applyBorder="1" applyAlignment="1">
      <alignment horizontal="center" vertical="center"/>
    </xf>
    <xf numFmtId="0" fontId="22" fillId="4" borderId="11" xfId="20" applyFont="1" applyFill="1" applyBorder="1" applyAlignment="1">
      <alignment horizontal="center" vertical="center"/>
    </xf>
    <xf numFmtId="0" fontId="22" fillId="4" borderId="12" xfId="20" applyFont="1" applyFill="1" applyBorder="1" applyAlignment="1">
      <alignment horizontal="center" vertical="center"/>
    </xf>
    <xf numFmtId="0" fontId="22" fillId="4" borderId="13" xfId="20" applyFont="1" applyFill="1" applyBorder="1" applyAlignment="1">
      <alignment horizontal="center" vertical="center"/>
    </xf>
    <xf numFmtId="0" fontId="23" fillId="22" borderId="5" xfId="20" applyFont="1" applyFill="1" applyBorder="1" applyAlignment="1">
      <alignment horizontal="center" textRotation="90" wrapText="1"/>
    </xf>
    <xf numFmtId="0" fontId="23" fillId="22" borderId="1"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3" fillId="22" borderId="10" xfId="20" applyFont="1" applyFill="1" applyBorder="1" applyAlignment="1">
      <alignment horizontal="center" textRotation="90" wrapText="1"/>
    </xf>
    <xf numFmtId="0" fontId="23" fillId="22" borderId="13" xfId="20" applyFont="1" applyFill="1" applyBorder="1" applyAlignment="1">
      <alignment horizontal="center" textRotation="90" wrapText="1"/>
    </xf>
    <xf numFmtId="0" fontId="22" fillId="22" borderId="11" xfId="20" applyFont="1" applyFill="1" applyBorder="1" applyAlignment="1">
      <alignment horizontal="center" vertical="center"/>
    </xf>
    <xf numFmtId="0" fontId="22" fillId="22" borderId="12" xfId="20" applyFont="1" applyFill="1" applyBorder="1" applyAlignment="1">
      <alignment horizontal="center" vertical="center"/>
    </xf>
    <xf numFmtId="0" fontId="22" fillId="22" borderId="13" xfId="20" applyFont="1" applyFill="1" applyBorder="1" applyAlignment="1">
      <alignment horizontal="center" vertical="center"/>
    </xf>
    <xf numFmtId="0" fontId="23" fillId="4" borderId="3" xfId="20" applyFont="1" applyFill="1" applyBorder="1" applyAlignment="1">
      <alignment horizontal="center" textRotation="90" wrapText="1"/>
    </xf>
    <xf numFmtId="0" fontId="23" fillId="4" borderId="14" xfId="20" applyFont="1" applyFill="1" applyBorder="1" applyAlignment="1">
      <alignment horizontal="center" textRotation="90" wrapText="1"/>
    </xf>
    <xf numFmtId="0" fontId="23" fillId="4" borderId="4" xfId="20" applyFont="1" applyFill="1" applyBorder="1" applyAlignment="1">
      <alignment horizontal="center" textRotation="90" wrapText="1"/>
    </xf>
    <xf numFmtId="0" fontId="22" fillId="21" borderId="0" xfId="20" applyFont="1" applyFill="1" applyAlignment="1">
      <alignment horizontal="center" vertical="center" wrapText="1"/>
    </xf>
    <xf numFmtId="0" fontId="22" fillId="21" borderId="0" xfId="20" applyFont="1" applyFill="1" applyAlignment="1">
      <alignment horizontal="center" textRotation="90" wrapText="1"/>
    </xf>
    <xf numFmtId="0" fontId="22" fillId="21" borderId="12" xfId="20" applyFont="1" applyFill="1" applyBorder="1" applyAlignment="1">
      <alignment horizontal="center" textRotation="90" wrapText="1"/>
    </xf>
    <xf numFmtId="0" fontId="23" fillId="4" borderId="0" xfId="20" applyFont="1" applyFill="1" applyAlignment="1">
      <alignment horizontal="center" vertical="center" wrapText="1"/>
    </xf>
    <xf numFmtId="0" fontId="23" fillId="4" borderId="5" xfId="20" applyFont="1" applyFill="1" applyBorder="1" applyAlignment="1">
      <alignment horizontal="center" vertical="center" wrapText="1"/>
    </xf>
    <xf numFmtId="0" fontId="23" fillId="4" borderId="7" xfId="20" applyFont="1" applyFill="1" applyBorder="1" applyAlignment="1">
      <alignment horizontal="center" vertical="center" wrapText="1"/>
    </xf>
    <xf numFmtId="0" fontId="23" fillId="4" borderId="6" xfId="20" applyFont="1" applyFill="1" applyBorder="1" applyAlignment="1">
      <alignment horizontal="center" vertical="center" wrapText="1"/>
    </xf>
    <xf numFmtId="0" fontId="23" fillId="4" borderId="10" xfId="20" applyFont="1" applyFill="1" applyBorder="1" applyAlignment="1">
      <alignment horizontal="center" textRotation="90" wrapText="1"/>
    </xf>
    <xf numFmtId="0" fontId="23" fillId="4" borderId="13" xfId="20" applyFont="1" applyFill="1" applyBorder="1" applyAlignment="1">
      <alignment horizontal="center" textRotation="90" wrapText="1"/>
    </xf>
    <xf numFmtId="0" fontId="22" fillId="22" borderId="5" xfId="20" applyFont="1" applyFill="1" applyBorder="1" applyAlignment="1">
      <alignment horizontal="center" vertical="center"/>
    </xf>
    <xf numFmtId="0" fontId="22" fillId="22" borderId="6" xfId="20" applyFont="1" applyFill="1" applyBorder="1" applyAlignment="1">
      <alignment horizontal="center" vertical="center"/>
    </xf>
    <xf numFmtId="0" fontId="22" fillId="4" borderId="14" xfId="20" applyFont="1" applyFill="1" applyBorder="1" applyAlignment="1">
      <alignment horizontal="center" textRotation="90" wrapText="1"/>
    </xf>
    <xf numFmtId="0" fontId="22" fillId="4" borderId="4" xfId="20" applyFont="1" applyFill="1" applyBorder="1" applyAlignment="1">
      <alignment horizontal="center" textRotation="90" wrapText="1"/>
    </xf>
    <xf numFmtId="0" fontId="23" fillId="22" borderId="7" xfId="20" applyFont="1" applyFill="1" applyBorder="1" applyAlignment="1">
      <alignment horizontal="center" textRotation="90" wrapText="1"/>
    </xf>
    <xf numFmtId="0" fontId="22" fillId="4" borderId="8" xfId="20" applyFont="1" applyFill="1" applyBorder="1" applyAlignment="1">
      <alignment horizontal="center" vertical="center"/>
    </xf>
    <xf numFmtId="0" fontId="22" fillId="4" borderId="15" xfId="20" applyFont="1" applyFill="1" applyBorder="1" applyAlignment="1">
      <alignment horizontal="center" vertical="center"/>
    </xf>
    <xf numFmtId="0" fontId="22" fillId="4" borderId="9" xfId="20" applyFont="1" applyFill="1" applyBorder="1" applyAlignment="1">
      <alignment horizontal="center" vertical="center"/>
    </xf>
  </cellXfs>
  <cellStyles count="31">
    <cellStyle name="Hyperlink" xfId="27" builtinId="8"/>
    <cellStyle name="Moeda" xfId="18" builtinId="4"/>
    <cellStyle name="Moeda 2" xfId="6"/>
    <cellStyle name="Moeda 2 2 2" xfId="9"/>
    <cellStyle name="Moeda 3" xfId="30"/>
    <cellStyle name="Moeda 4" xfId="28"/>
    <cellStyle name="Moeda 8" xfId="15"/>
    <cellStyle name="Normal" xfId="0" builtinId="0"/>
    <cellStyle name="Normal 10" xfId="1"/>
    <cellStyle name="Normal 12 2" xfId="13"/>
    <cellStyle name="Normal 16" xfId="24"/>
    <cellStyle name="Normal 2" xfId="5"/>
    <cellStyle name="Normal 2 13" xfId="16"/>
    <cellStyle name="Normal 2 2" xfId="11"/>
    <cellStyle name="Normal 2 2 3" xfId="3"/>
    <cellStyle name="Normal 27" xfId="21"/>
    <cellStyle name="Normal 3" xfId="20"/>
    <cellStyle name="Normal 3 2" xfId="12"/>
    <cellStyle name="Normal 4" xfId="14"/>
    <cellStyle name="Normal 6" xfId="29"/>
    <cellStyle name="Normal_Cronograma_Nacoes" xfId="26"/>
    <cellStyle name="Normal_Iafp-003 Lista de instrumentos" xfId="25"/>
    <cellStyle name="Normal_NIORCEE1" xfId="8"/>
    <cellStyle name="Normal_ORAMEN~1" xfId="2"/>
    <cellStyle name="Porcentagem" xfId="23" builtinId="5"/>
    <cellStyle name="Porcentagem 2" xfId="7"/>
    <cellStyle name="Porcentagem 2 3 2" xfId="19"/>
    <cellStyle name="Porcentagem 3" xfId="10"/>
    <cellStyle name="Separador de milhares" xfId="17" builtinId="3"/>
    <cellStyle name="Vírgula 11" xfId="22"/>
    <cellStyle name="Vírgula 2" xfId="4"/>
  </cellStyles>
  <dxfs count="199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patternType="none">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patternType="none">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patternType="none">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patternType="none">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patternType="none">
          <bgColor auto="1"/>
        </patternFill>
      </fill>
    </dxf>
    <dxf>
      <font>
        <color rgb="FF9C0006"/>
      </font>
      <fill>
        <patternFill>
          <bgColor rgb="FFFFC7CE"/>
        </patternFill>
      </fill>
    </dxf>
    <dxf>
      <font>
        <b/>
        <i val="0"/>
        <color rgb="FFFF0000"/>
      </font>
      <fill>
        <patternFill patternType="none">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rgb="FFFFC7CE"/>
        </patternFill>
      </fill>
    </dxf>
    <dxf>
      <font>
        <color auto="1"/>
      </font>
      <fill>
        <patternFill>
          <bgColor theme="9" tint="0.39994506668294322"/>
        </patternFill>
      </fill>
    </dxf>
    <dxf>
      <font>
        <color auto="1"/>
      </font>
      <fill>
        <patternFill>
          <bgColor theme="9" tint="0.39994506668294322"/>
        </patternFill>
      </fill>
    </dxf>
    <dxf>
      <font>
        <color auto="1"/>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theme="5" tint="0.59996337778862885"/>
        </patternFill>
      </fill>
    </dxf>
    <dxf>
      <font>
        <color auto="1"/>
      </font>
      <fill>
        <patternFill>
          <bgColor theme="8" tint="0.39994506668294322"/>
        </patternFill>
      </fill>
    </dxf>
    <dxf>
      <font>
        <color auto="1"/>
      </font>
      <fill>
        <patternFill>
          <bgColor theme="9" tint="0.59996337778862885"/>
        </patternFill>
      </fill>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s>
  <tableStyles count="0" defaultTableStyle="TableStyleMedium2" defaultPivotStyle="PivotStyleLight16"/>
  <colors>
    <mruColors>
      <color rgb="FFDC9CB9"/>
      <color rgb="FFFFCCFF"/>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lang val="pt-BR"/>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Gráfico de Pareto</a:t>
            </a:r>
          </a:p>
        </c:rich>
      </c:tx>
      <c:layout/>
      <c:spPr>
        <a:noFill/>
        <a:ln>
          <a:noFill/>
        </a:ln>
        <a:effectLst/>
      </c:spPr>
    </c:title>
    <c:plotArea>
      <c:layout/>
      <c:barChart>
        <c:barDir val="col"/>
        <c:grouping val="clustered"/>
        <c:ser>
          <c:idx val="0"/>
          <c:order val="0"/>
          <c:spPr>
            <a:solidFill>
              <a:schemeClr val="accent1"/>
            </a:solidFill>
            <a:ln>
              <a:noFill/>
            </a:ln>
            <a:effectLst/>
          </c:spPr>
          <c:val>
            <c:numRef>
              <c:f>'PARETO COM CURVA ABC'!$W$15:$W$142</c:f>
              <c:numCache>
                <c:formatCode>0.0%</c:formatCode>
                <c:ptCount val="128"/>
                <c:pt idx="0">
                  <c:v>0.17155415111569408</c:v>
                </c:pt>
                <c:pt idx="1">
                  <c:v>0.13911073702522253</c:v>
                </c:pt>
                <c:pt idx="2">
                  <c:v>8.7624427727479262E-2</c:v>
                </c:pt>
                <c:pt idx="3">
                  <c:v>5.9289099773371615E-2</c:v>
                </c:pt>
                <c:pt idx="4">
                  <c:v>3.6948235749963212E-2</c:v>
                </c:pt>
                <c:pt idx="5">
                  <c:v>3.6912316401688565E-2</c:v>
                </c:pt>
                <c:pt idx="6">
                  <c:v>3.6027199861280799E-2</c:v>
                </c:pt>
                <c:pt idx="7">
                  <c:v>3.3677685594890538E-2</c:v>
                </c:pt>
                <c:pt idx="8">
                  <c:v>2.5538008996336049E-2</c:v>
                </c:pt>
                <c:pt idx="9">
                  <c:v>2.2454486450310205E-2</c:v>
                </c:pt>
                <c:pt idx="10">
                  <c:v>2.0195512450179219E-2</c:v>
                </c:pt>
                <c:pt idx="11">
                  <c:v>1.7123014429121904E-2</c:v>
                </c:pt>
                <c:pt idx="12">
                  <c:v>1.677170750011682E-2</c:v>
                </c:pt>
                <c:pt idx="13">
                  <c:v>1.6033476911819784E-2</c:v>
                </c:pt>
                <c:pt idx="14">
                  <c:v>1.5504302939253058E-2</c:v>
                </c:pt>
                <c:pt idx="15">
                  <c:v>1.4552723477629502E-2</c:v>
                </c:pt>
                <c:pt idx="16">
                  <c:v>1.3720786295353277E-2</c:v>
                </c:pt>
                <c:pt idx="17">
                  <c:v>1.3175212022967701E-2</c:v>
                </c:pt>
                <c:pt idx="18">
                  <c:v>1.1900731484312078E-2</c:v>
                </c:pt>
                <c:pt idx="19">
                  <c:v>1.1453982339148464E-2</c:v>
                </c:pt>
                <c:pt idx="20">
                  <c:v>8.790361828825876E-3</c:v>
                </c:pt>
                <c:pt idx="21">
                  <c:v>8.7433029954978852E-3</c:v>
                </c:pt>
                <c:pt idx="22">
                  <c:v>7.4042171714204909E-3</c:v>
                </c:pt>
                <c:pt idx="23">
                  <c:v>7.179142762572136E-3</c:v>
                </c:pt>
                <c:pt idx="24">
                  <c:v>6.9959400429765468E-3</c:v>
                </c:pt>
                <c:pt idx="25">
                  <c:v>6.795298986145986E-3</c:v>
                </c:pt>
                <c:pt idx="26">
                  <c:v>6.2779038771002159E-3</c:v>
                </c:pt>
                <c:pt idx="27">
                  <c:v>6.2712937717409774E-3</c:v>
                </c:pt>
                <c:pt idx="28">
                  <c:v>6.2351888053283552E-3</c:v>
                </c:pt>
                <c:pt idx="29">
                  <c:v>6.0707096239654007E-3</c:v>
                </c:pt>
                <c:pt idx="30">
                  <c:v>5.8865764274736382E-3</c:v>
                </c:pt>
                <c:pt idx="31">
                  <c:v>5.3917103009333322E-3</c:v>
                </c:pt>
                <c:pt idx="32">
                  <c:v>4.99364794844415E-3</c:v>
                </c:pt>
                <c:pt idx="33">
                  <c:v>4.6311868885356277E-3</c:v>
                </c:pt>
                <c:pt idx="34">
                  <c:v>4.3425062534957082E-3</c:v>
                </c:pt>
                <c:pt idx="35">
                  <c:v>4.2759091451433423E-3</c:v>
                </c:pt>
                <c:pt idx="36">
                  <c:v>4.0013222040768638E-3</c:v>
                </c:pt>
                <c:pt idx="37">
                  <c:v>3.928866015710273E-3</c:v>
                </c:pt>
                <c:pt idx="38">
                  <c:v>3.5885678856170051E-3</c:v>
                </c:pt>
                <c:pt idx="39">
                  <c:v>3.1569840275932327E-3</c:v>
                </c:pt>
                <c:pt idx="40">
                  <c:v>3.0953720923949492E-3</c:v>
                </c:pt>
                <c:pt idx="41">
                  <c:v>2.949527757172163E-3</c:v>
                </c:pt>
                <c:pt idx="42">
                  <c:v>2.8663244077793766E-3</c:v>
                </c:pt>
                <c:pt idx="43">
                  <c:v>2.8292959830867053E-3</c:v>
                </c:pt>
                <c:pt idx="44">
                  <c:v>2.6995733688916844E-3</c:v>
                </c:pt>
                <c:pt idx="45">
                  <c:v>2.5863258510359973E-3</c:v>
                </c:pt>
                <c:pt idx="46">
                  <c:v>2.5579343889885922E-3</c:v>
                </c:pt>
                <c:pt idx="47">
                  <c:v>2.3879339782016729E-3</c:v>
                </c:pt>
                <c:pt idx="48">
                  <c:v>2.3491337148578524E-3</c:v>
                </c:pt>
                <c:pt idx="49">
                  <c:v>2.2193990881973998E-3</c:v>
                </c:pt>
                <c:pt idx="50">
                  <c:v>2.0779883451375065E-3</c:v>
                </c:pt>
                <c:pt idx="51">
                  <c:v>2.0487079606481681E-3</c:v>
                </c:pt>
                <c:pt idx="52">
                  <c:v>1.9792601053209816E-3</c:v>
                </c:pt>
                <c:pt idx="53">
                  <c:v>1.9114925711402342E-3</c:v>
                </c:pt>
                <c:pt idx="54">
                  <c:v>1.8862874155485404E-3</c:v>
                </c:pt>
                <c:pt idx="55">
                  <c:v>1.8750978039990761E-3</c:v>
                </c:pt>
                <c:pt idx="56">
                  <c:v>1.8602203655621345E-3</c:v>
                </c:pt>
                <c:pt idx="57">
                  <c:v>1.817810356356141E-3</c:v>
                </c:pt>
                <c:pt idx="58">
                  <c:v>1.7583126150738056E-3</c:v>
                </c:pt>
                <c:pt idx="59">
                  <c:v>1.696379346425229E-3</c:v>
                </c:pt>
                <c:pt idx="60">
                  <c:v>1.5764919383022674E-3</c:v>
                </c:pt>
                <c:pt idx="61">
                  <c:v>1.570257468743307E-3</c:v>
                </c:pt>
                <c:pt idx="62">
                  <c:v>1.5316043581010226E-3</c:v>
                </c:pt>
                <c:pt idx="63">
                  <c:v>1.3961457916624488E-3</c:v>
                </c:pt>
                <c:pt idx="64">
                  <c:v>1.2858927772269283E-3</c:v>
                </c:pt>
                <c:pt idx="65">
                  <c:v>1.2232774047537536E-3</c:v>
                </c:pt>
                <c:pt idx="66">
                  <c:v>1.2024477896954921E-3</c:v>
                </c:pt>
                <c:pt idx="67">
                  <c:v>1.1982434267944588E-3</c:v>
                </c:pt>
                <c:pt idx="68">
                  <c:v>1.1863240579700299E-3</c:v>
                </c:pt>
                <c:pt idx="69">
                  <c:v>1.1572208573458064E-3</c:v>
                </c:pt>
                <c:pt idx="70">
                  <c:v>1.1225410854168066E-3</c:v>
                </c:pt>
                <c:pt idx="71">
                  <c:v>1.1109248155727152E-3</c:v>
                </c:pt>
                <c:pt idx="72">
                  <c:v>1.085878825147989E-3</c:v>
                </c:pt>
                <c:pt idx="73">
                  <c:v>1.0805693154272557E-3</c:v>
                </c:pt>
                <c:pt idx="74">
                  <c:v>1.024353980324084E-3</c:v>
                </c:pt>
                <c:pt idx="75">
                  <c:v>9.8882110757763774E-4</c:v>
                </c:pt>
                <c:pt idx="76">
                  <c:v>9.6195823175639354E-4</c:v>
                </c:pt>
                <c:pt idx="77">
                  <c:v>9.1950918203774783E-4</c:v>
                </c:pt>
                <c:pt idx="78">
                  <c:v>8.837495740062816E-4</c:v>
                </c:pt>
                <c:pt idx="79">
                  <c:v>8.6050695495446276E-4</c:v>
                </c:pt>
                <c:pt idx="80">
                  <c:v>8.4562951651752111E-4</c:v>
                </c:pt>
                <c:pt idx="81">
                  <c:v>8.4348041512780796E-4</c:v>
                </c:pt>
                <c:pt idx="82">
                  <c:v>8.2879104309888313E-4</c:v>
                </c:pt>
                <c:pt idx="83">
                  <c:v>7.8707175065520236E-4</c:v>
                </c:pt>
                <c:pt idx="84">
                  <c:v>7.6256632117489463E-4</c:v>
                </c:pt>
                <c:pt idx="85">
                  <c:v>6.9933270314335549E-4</c:v>
                </c:pt>
                <c:pt idx="86">
                  <c:v>6.9932069067792394E-4</c:v>
                </c:pt>
                <c:pt idx="87">
                  <c:v>6.5949636465606595E-4</c:v>
                </c:pt>
                <c:pt idx="88">
                  <c:v>6.0157225634526021E-4</c:v>
                </c:pt>
                <c:pt idx="89">
                  <c:v>5.94139543359505E-4</c:v>
                </c:pt>
                <c:pt idx="90">
                  <c:v>5.8990514929489312E-4</c:v>
                </c:pt>
                <c:pt idx="91">
                  <c:v>5.4947419376874323E-4</c:v>
                </c:pt>
                <c:pt idx="92">
                  <c:v>5.2710698313524677E-4</c:v>
                </c:pt>
                <c:pt idx="93">
                  <c:v>4.3742809406285783E-4</c:v>
                </c:pt>
                <c:pt idx="94">
                  <c:v>4.1691663773188252E-4</c:v>
                </c:pt>
                <c:pt idx="95">
                  <c:v>3.9609903513905249E-4</c:v>
                </c:pt>
                <c:pt idx="96">
                  <c:v>3.8902369299988518E-4</c:v>
                </c:pt>
                <c:pt idx="97">
                  <c:v>3.8760622207896549E-4</c:v>
                </c:pt>
                <c:pt idx="98">
                  <c:v>3.8194234462800216E-4</c:v>
                </c:pt>
                <c:pt idx="99">
                  <c:v>3.6131974939587118E-4</c:v>
                </c:pt>
                <c:pt idx="100">
                  <c:v>3.537550944929325E-4</c:v>
                </c:pt>
                <c:pt idx="101">
                  <c:v>3.5099823367639788E-4</c:v>
                </c:pt>
                <c:pt idx="102">
                  <c:v>3.1121294816719239E-4</c:v>
                </c:pt>
                <c:pt idx="103">
                  <c:v>3.088765236407611E-4</c:v>
                </c:pt>
                <c:pt idx="104">
                  <c:v>3.02023412112077E-4</c:v>
                </c:pt>
                <c:pt idx="105">
                  <c:v>2.8639219146930716E-4</c:v>
                </c:pt>
                <c:pt idx="106">
                  <c:v>2.8505880780640812E-4</c:v>
                </c:pt>
                <c:pt idx="107">
                  <c:v>2.8009465646683103E-4</c:v>
                </c:pt>
                <c:pt idx="108">
                  <c:v>2.4048955793909839E-4</c:v>
                </c:pt>
                <c:pt idx="109">
                  <c:v>2.1535948025635149E-4</c:v>
                </c:pt>
                <c:pt idx="110">
                  <c:v>2.1219419561514506E-4</c:v>
                </c:pt>
                <c:pt idx="111">
                  <c:v>1.9181504801056562E-4</c:v>
                </c:pt>
                <c:pt idx="112">
                  <c:v>1.9171894828711345E-4</c:v>
                </c:pt>
                <c:pt idx="113">
                  <c:v>1.8390183640754957E-4</c:v>
                </c:pt>
                <c:pt idx="114">
                  <c:v>1.4844244400269194E-4</c:v>
                </c:pt>
                <c:pt idx="115">
                  <c:v>1.4146479915433529E-4</c:v>
                </c:pt>
                <c:pt idx="116">
                  <c:v>1.3438945701516801E-4</c:v>
                </c:pt>
                <c:pt idx="117">
                  <c:v>1.3368072155470811E-4</c:v>
                </c:pt>
                <c:pt idx="118">
                  <c:v>9.4781355371077481E-5</c:v>
                </c:pt>
                <c:pt idx="119">
                  <c:v>8.4877077622786434E-5</c:v>
                </c:pt>
                <c:pt idx="120">
                  <c:v>8.3868030526538468E-5</c:v>
                </c:pt>
                <c:pt idx="121">
                  <c:v>7.8432389918774146E-5</c:v>
                </c:pt>
                <c:pt idx="122">
                  <c:v>7.394873719645803E-5</c:v>
                </c:pt>
                <c:pt idx="123">
                  <c:v>6.5808213710081293E-5</c:v>
                </c:pt>
                <c:pt idx="124">
                  <c:v>6.0542825774877918E-5</c:v>
                </c:pt>
                <c:pt idx="125">
                  <c:v>3.8110747828051125E-5</c:v>
                </c:pt>
                <c:pt idx="126">
                  <c:v>2.6367361622193849E-5</c:v>
                </c:pt>
                <c:pt idx="127">
                  <c:v>1.5640229991843461E-5</c:v>
                </c:pt>
              </c:numCache>
            </c:numRef>
          </c:val>
          <c:extLst xmlns:c16r2="http://schemas.microsoft.com/office/drawing/2015/06/chart">
            <c:ext xmlns:c16="http://schemas.microsoft.com/office/drawing/2014/chart" uri="{C3380CC4-5D6E-409C-BE32-E72D297353CC}">
              <c16:uniqueId val="{00000000-7BB7-4BED-AB5A-4BD895DC00F3}"/>
            </c:ext>
          </c:extLst>
        </c:ser>
        <c:axId val="135340032"/>
        <c:axId val="135341568"/>
      </c:barChart>
      <c:lineChart>
        <c:grouping val="standard"/>
        <c:ser>
          <c:idx val="1"/>
          <c:order val="1"/>
          <c:spPr>
            <a:ln w="28575" cap="rnd">
              <a:solidFill>
                <a:schemeClr val="accent2"/>
              </a:solidFill>
              <a:round/>
            </a:ln>
            <a:effectLst/>
          </c:spPr>
          <c:marker>
            <c:symbol val="none"/>
          </c:marker>
          <c:val>
            <c:numRef>
              <c:f>'PARETO COM CURVA ABC'!$X$15:$X$142</c:f>
              <c:numCache>
                <c:formatCode>0.0%</c:formatCode>
                <c:ptCount val="128"/>
                <c:pt idx="0">
                  <c:v>0.17155415111569408</c:v>
                </c:pt>
                <c:pt idx="1">
                  <c:v>0.31066488814091664</c:v>
                </c:pt>
                <c:pt idx="2">
                  <c:v>0.39828931586839589</c:v>
                </c:pt>
                <c:pt idx="3">
                  <c:v>0.45757841564176749</c:v>
                </c:pt>
                <c:pt idx="4">
                  <c:v>0.49452665139173069</c:v>
                </c:pt>
                <c:pt idx="5">
                  <c:v>0.53143896779341926</c:v>
                </c:pt>
                <c:pt idx="6">
                  <c:v>0.56746616765470004</c:v>
                </c:pt>
                <c:pt idx="7">
                  <c:v>0.60114385324959052</c:v>
                </c:pt>
                <c:pt idx="8">
                  <c:v>0.62668186224592659</c:v>
                </c:pt>
                <c:pt idx="9">
                  <c:v>0.64913634869623682</c:v>
                </c:pt>
                <c:pt idx="10">
                  <c:v>0.66933186114641607</c:v>
                </c:pt>
                <c:pt idx="11">
                  <c:v>0.68645487557553797</c:v>
                </c:pt>
                <c:pt idx="12">
                  <c:v>0.70322658307565478</c:v>
                </c:pt>
                <c:pt idx="13">
                  <c:v>0.71926005998747455</c:v>
                </c:pt>
                <c:pt idx="14">
                  <c:v>0.73476436292672764</c:v>
                </c:pt>
                <c:pt idx="15">
                  <c:v>0.74931708640435712</c:v>
                </c:pt>
                <c:pt idx="16">
                  <c:v>0.76303787269971035</c:v>
                </c:pt>
                <c:pt idx="17">
                  <c:v>0.77621308472267803</c:v>
                </c:pt>
                <c:pt idx="18">
                  <c:v>0.78811381620699006</c:v>
                </c:pt>
                <c:pt idx="19">
                  <c:v>0.79956779854613858</c:v>
                </c:pt>
                <c:pt idx="20">
                  <c:v>0.80835816037496444</c:v>
                </c:pt>
                <c:pt idx="21">
                  <c:v>0.8171014633704623</c:v>
                </c:pt>
                <c:pt idx="22">
                  <c:v>0.82450568054188278</c:v>
                </c:pt>
                <c:pt idx="23">
                  <c:v>0.83168482330445492</c:v>
                </c:pt>
                <c:pt idx="24">
                  <c:v>0.83868076334743147</c:v>
                </c:pt>
                <c:pt idx="25">
                  <c:v>0.84547606233357742</c:v>
                </c:pt>
                <c:pt idx="26">
                  <c:v>0.85175396621067767</c:v>
                </c:pt>
                <c:pt idx="27">
                  <c:v>0.85802525998241863</c:v>
                </c:pt>
                <c:pt idx="28">
                  <c:v>0.86426044878774699</c:v>
                </c:pt>
                <c:pt idx="29">
                  <c:v>0.87033115841171238</c:v>
                </c:pt>
                <c:pt idx="30">
                  <c:v>0.87621773483918597</c:v>
                </c:pt>
                <c:pt idx="31">
                  <c:v>0.8816094451401193</c:v>
                </c:pt>
                <c:pt idx="32">
                  <c:v>0.88660309308856344</c:v>
                </c:pt>
                <c:pt idx="33">
                  <c:v>0.89123427997709903</c:v>
                </c:pt>
                <c:pt idx="34">
                  <c:v>0.89557678623059478</c:v>
                </c:pt>
                <c:pt idx="35">
                  <c:v>0.89985269537573809</c:v>
                </c:pt>
                <c:pt idx="36">
                  <c:v>0.90385401757981498</c:v>
                </c:pt>
                <c:pt idx="37">
                  <c:v>0.90778288359552528</c:v>
                </c:pt>
                <c:pt idx="38">
                  <c:v>0.91137145148114229</c:v>
                </c:pt>
                <c:pt idx="39">
                  <c:v>0.91452843550873553</c:v>
                </c:pt>
                <c:pt idx="40">
                  <c:v>0.91762380760113049</c:v>
                </c:pt>
                <c:pt idx="41">
                  <c:v>0.92057333535830266</c:v>
                </c:pt>
                <c:pt idx="42">
                  <c:v>0.923439659766082</c:v>
                </c:pt>
                <c:pt idx="43">
                  <c:v>0.92626895574916868</c:v>
                </c:pt>
                <c:pt idx="44">
                  <c:v>0.92896852911806038</c:v>
                </c:pt>
                <c:pt idx="45">
                  <c:v>0.9315548549690964</c:v>
                </c:pt>
                <c:pt idx="46">
                  <c:v>0.93411278935808495</c:v>
                </c:pt>
                <c:pt idx="47">
                  <c:v>0.93650072333628664</c:v>
                </c:pt>
                <c:pt idx="48">
                  <c:v>0.93884985705114454</c:v>
                </c:pt>
                <c:pt idx="49">
                  <c:v>0.94106925613934189</c:v>
                </c:pt>
                <c:pt idx="50">
                  <c:v>0.9431472444844794</c:v>
                </c:pt>
                <c:pt idx="51">
                  <c:v>0.94519595244512755</c:v>
                </c:pt>
                <c:pt idx="52">
                  <c:v>0.94717521255044856</c:v>
                </c:pt>
                <c:pt idx="53">
                  <c:v>0.94908670512158877</c:v>
                </c:pt>
                <c:pt idx="54">
                  <c:v>0.9509729925371373</c:v>
                </c:pt>
                <c:pt idx="55">
                  <c:v>0.95284809034113638</c:v>
                </c:pt>
                <c:pt idx="56">
                  <c:v>0.95470831070669848</c:v>
                </c:pt>
                <c:pt idx="57">
                  <c:v>0.95652612106305457</c:v>
                </c:pt>
                <c:pt idx="58">
                  <c:v>0.95828443367812832</c:v>
                </c:pt>
                <c:pt idx="59">
                  <c:v>0.95998081302455351</c:v>
                </c:pt>
                <c:pt idx="60">
                  <c:v>0.96155730496285574</c:v>
                </c:pt>
                <c:pt idx="61">
                  <c:v>0.96312756243159903</c:v>
                </c:pt>
                <c:pt idx="62">
                  <c:v>0.9646591667897001</c:v>
                </c:pt>
                <c:pt idx="63">
                  <c:v>0.96605531258136257</c:v>
                </c:pt>
                <c:pt idx="64">
                  <c:v>0.96734120535858947</c:v>
                </c:pt>
                <c:pt idx="65">
                  <c:v>0.96856448276334328</c:v>
                </c:pt>
                <c:pt idx="66">
                  <c:v>0.96976693055303875</c:v>
                </c:pt>
                <c:pt idx="67">
                  <c:v>0.97096517397983317</c:v>
                </c:pt>
                <c:pt idx="68">
                  <c:v>0.97215149803780321</c:v>
                </c:pt>
                <c:pt idx="69">
                  <c:v>0.97330871889514903</c:v>
                </c:pt>
                <c:pt idx="70">
                  <c:v>0.97443125998056579</c:v>
                </c:pt>
                <c:pt idx="71">
                  <c:v>0.97554218479613852</c:v>
                </c:pt>
                <c:pt idx="72">
                  <c:v>0.97662806362128651</c:v>
                </c:pt>
                <c:pt idx="73">
                  <c:v>0.97770863293671373</c:v>
                </c:pt>
                <c:pt idx="74">
                  <c:v>0.97873298691703781</c:v>
                </c:pt>
                <c:pt idx="75">
                  <c:v>0.97972180802461539</c:v>
                </c:pt>
                <c:pt idx="76">
                  <c:v>0.98068376625637177</c:v>
                </c:pt>
                <c:pt idx="77">
                  <c:v>0.98160327543840953</c:v>
                </c:pt>
                <c:pt idx="78">
                  <c:v>0.9824870250124158</c:v>
                </c:pt>
                <c:pt idx="79">
                  <c:v>0.98334753196737024</c:v>
                </c:pt>
                <c:pt idx="80">
                  <c:v>0.9841931614838878</c:v>
                </c:pt>
                <c:pt idx="81">
                  <c:v>0.98503664189901563</c:v>
                </c:pt>
                <c:pt idx="82">
                  <c:v>0.98586543294211448</c:v>
                </c:pt>
                <c:pt idx="83">
                  <c:v>0.98665250469276966</c:v>
                </c:pt>
                <c:pt idx="84">
                  <c:v>0.98741507101394455</c:v>
                </c:pt>
                <c:pt idx="85">
                  <c:v>0.98811440371708792</c:v>
                </c:pt>
                <c:pt idx="86">
                  <c:v>0.98881372440776583</c:v>
                </c:pt>
                <c:pt idx="87">
                  <c:v>0.98947322077242195</c:v>
                </c:pt>
                <c:pt idx="88">
                  <c:v>0.99007479302876722</c:v>
                </c:pt>
                <c:pt idx="89">
                  <c:v>0.99066893257212674</c:v>
                </c:pt>
                <c:pt idx="90">
                  <c:v>0.99125883772142165</c:v>
                </c:pt>
                <c:pt idx="91">
                  <c:v>0.99180831191519037</c:v>
                </c:pt>
                <c:pt idx="92">
                  <c:v>0.99233541889832566</c:v>
                </c:pt>
                <c:pt idx="93">
                  <c:v>0.99277284699238855</c:v>
                </c:pt>
                <c:pt idx="94">
                  <c:v>0.99318976363012046</c:v>
                </c:pt>
                <c:pt idx="95">
                  <c:v>0.9935858626652595</c:v>
                </c:pt>
                <c:pt idx="96">
                  <c:v>0.99397488635825937</c:v>
                </c:pt>
                <c:pt idx="97">
                  <c:v>0.99436249258033838</c:v>
                </c:pt>
                <c:pt idx="98">
                  <c:v>0.99474443492496634</c:v>
                </c:pt>
                <c:pt idx="99">
                  <c:v>0.99510575467436224</c:v>
                </c:pt>
                <c:pt idx="100">
                  <c:v>0.99545950976885522</c:v>
                </c:pt>
                <c:pt idx="101">
                  <c:v>0.99581050800253157</c:v>
                </c:pt>
                <c:pt idx="102">
                  <c:v>0.99612172095069873</c:v>
                </c:pt>
                <c:pt idx="103">
                  <c:v>0.99643059747433949</c:v>
                </c:pt>
                <c:pt idx="104">
                  <c:v>0.99673262088645154</c:v>
                </c:pt>
                <c:pt idx="105">
                  <c:v>0.99701901307792085</c:v>
                </c:pt>
                <c:pt idx="106">
                  <c:v>0.99730407188572723</c:v>
                </c:pt>
                <c:pt idx="107">
                  <c:v>0.99758416654219406</c:v>
                </c:pt>
                <c:pt idx="108">
                  <c:v>0.99782465610013316</c:v>
                </c:pt>
                <c:pt idx="109">
                  <c:v>0.99804001558038946</c:v>
                </c:pt>
                <c:pt idx="110">
                  <c:v>0.9982522097760046</c:v>
                </c:pt>
                <c:pt idx="111">
                  <c:v>0.99844402482401517</c:v>
                </c:pt>
                <c:pt idx="112">
                  <c:v>0.99863574377230224</c:v>
                </c:pt>
                <c:pt idx="113">
                  <c:v>0.99881964560870984</c:v>
                </c:pt>
                <c:pt idx="114">
                  <c:v>0.99896808805271253</c:v>
                </c:pt>
                <c:pt idx="115">
                  <c:v>0.99910955285186687</c:v>
                </c:pt>
                <c:pt idx="116">
                  <c:v>0.99924394230888203</c:v>
                </c:pt>
                <c:pt idx="117">
                  <c:v>0.99937762303043676</c:v>
                </c:pt>
                <c:pt idx="118">
                  <c:v>0.99947240438580787</c:v>
                </c:pt>
                <c:pt idx="119">
                  <c:v>0.9995572814634307</c:v>
                </c:pt>
                <c:pt idx="120">
                  <c:v>0.99964114949395722</c:v>
                </c:pt>
                <c:pt idx="121">
                  <c:v>0.999719581883876</c:v>
                </c:pt>
                <c:pt idx="122">
                  <c:v>0.99979353062107246</c:v>
                </c:pt>
                <c:pt idx="123">
                  <c:v>0.99985933883478251</c:v>
                </c:pt>
                <c:pt idx="124">
                  <c:v>0.99991988166055734</c:v>
                </c:pt>
                <c:pt idx="125">
                  <c:v>0.99995799240838534</c:v>
                </c:pt>
                <c:pt idx="126">
                  <c:v>0.99998435977000755</c:v>
                </c:pt>
                <c:pt idx="127">
                  <c:v>0.99999999999999944</c:v>
                </c:pt>
              </c:numCache>
            </c:numRef>
          </c:val>
          <c:extLst xmlns:c16r2="http://schemas.microsoft.com/office/drawing/2015/06/chart">
            <c:ext xmlns:c16="http://schemas.microsoft.com/office/drawing/2014/chart" uri="{C3380CC4-5D6E-409C-BE32-E72D297353CC}">
              <c16:uniqueId val="{00000001-7BB7-4BED-AB5A-4BD895DC00F3}"/>
            </c:ext>
          </c:extLst>
        </c:ser>
        <c:marker val="1"/>
        <c:axId val="135353088"/>
        <c:axId val="135343104"/>
      </c:lineChart>
      <c:catAx>
        <c:axId val="135340032"/>
        <c:scaling>
          <c:orientation val="minMax"/>
        </c:scaling>
        <c:axPos val="b"/>
        <c:maj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35341568"/>
        <c:crosses val="autoZero"/>
        <c:auto val="1"/>
        <c:lblAlgn val="ctr"/>
        <c:lblOffset val="100"/>
      </c:catAx>
      <c:valAx>
        <c:axId val="135341568"/>
        <c:scaling>
          <c:orientation val="minMax"/>
        </c:scaling>
        <c:axPos val="l"/>
        <c:majorGridlines>
          <c:spPr>
            <a:ln w="9525" cap="flat" cmpd="sng" algn="ctr">
              <a:solidFill>
                <a:schemeClr val="tx1">
                  <a:lumMod val="15000"/>
                  <a:lumOff val="85000"/>
                </a:schemeClr>
              </a:solidFill>
              <a:round/>
            </a:ln>
            <a:effectLst/>
          </c:spPr>
        </c:majorGridlines>
        <c:numFmt formatCode="0.0%" sourceLinked="1"/>
        <c:maj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35340032"/>
        <c:crosses val="autoZero"/>
        <c:crossBetween val="between"/>
      </c:valAx>
      <c:valAx>
        <c:axId val="135343104"/>
        <c:scaling>
          <c:orientation val="minMax"/>
        </c:scaling>
        <c:axPos val="r"/>
        <c:numFmt formatCode="0.0%" sourceLinked="1"/>
        <c:maj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35353088"/>
        <c:crosses val="max"/>
        <c:crossBetween val="between"/>
      </c:valAx>
      <c:catAx>
        <c:axId val="135353088"/>
        <c:scaling>
          <c:orientation val="minMax"/>
        </c:scaling>
        <c:delete val="1"/>
        <c:axPos val="b"/>
        <c:majorTickMark val="none"/>
        <c:tickLblPos val="nextTo"/>
        <c:crossAx val="135343104"/>
        <c:crosses val="autoZero"/>
        <c:auto val="1"/>
        <c:lblAlgn val="ctr"/>
        <c:lblOffset val="100"/>
      </c:catAx>
      <c:spPr>
        <a:noFill/>
        <a:ln>
          <a:noFill/>
        </a:ln>
        <a:effectLst/>
      </c:spPr>
    </c:plotArea>
    <c:plotVisOnly val="1"/>
    <c:dispBlanksAs val="gap"/>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163" footer="0.31496062000000163"/>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cid:image008.jpg@01CE61D5.536A5950" TargetMode="External"/><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5.jpeg"/><Relationship Id="rId1" Type="http://schemas.openxmlformats.org/officeDocument/2006/relationships/image" Target="../media/image8.png"/><Relationship Id="rId5" Type="http://schemas.openxmlformats.org/officeDocument/2006/relationships/image" Target="../media/image10.png"/><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104775</xdr:colOff>
      <xdr:row>1</xdr:row>
      <xdr:rowOff>83574</xdr:rowOff>
    </xdr:from>
    <xdr:ext cx="1619250" cy="261170"/>
    <xdr:pic>
      <xdr:nvPicPr>
        <xdr:cNvPr id="2" name="Imagem 1">
          <a:extLst>
            <a:ext uri="{FF2B5EF4-FFF2-40B4-BE49-F238E27FC236}">
              <a16:creationId xmlns:a16="http://schemas.microsoft.com/office/drawing/2014/main" xmlns="" id="{54A18D5B-82A0-4DDC-94ED-A0DF6C70A283}"/>
            </a:ext>
          </a:extLst>
        </xdr:cNvPr>
        <xdr:cNvPicPr/>
      </xdr:nvPicPr>
      <xdr:blipFill>
        <a:blip xmlns:r="http://schemas.openxmlformats.org/officeDocument/2006/relationships" r:embed="rId1" cstate="print"/>
        <a:srcRect/>
        <a:stretch>
          <a:fillRect/>
        </a:stretch>
      </xdr:blipFill>
      <xdr:spPr bwMode="auto">
        <a:xfrm>
          <a:off x="104775" y="207399"/>
          <a:ext cx="1619250" cy="261170"/>
        </a:xfrm>
        <a:prstGeom prst="rect">
          <a:avLst/>
        </a:prstGeom>
        <a:noFill/>
        <a:ln w="9525">
          <a:noFill/>
          <a:miter lim="800000"/>
          <a:headEnd/>
          <a:tailEnd/>
        </a:ln>
      </xdr:spPr>
    </xdr:pic>
    <xdr:clientData/>
  </xdr:oneCellAnchor>
  <xdr:twoCellAnchor>
    <xdr:from>
      <xdr:col>2</xdr:col>
      <xdr:colOff>266700</xdr:colOff>
      <xdr:row>14</xdr:row>
      <xdr:rowOff>96112</xdr:rowOff>
    </xdr:from>
    <xdr:to>
      <xdr:col>6</xdr:col>
      <xdr:colOff>533631</xdr:colOff>
      <xdr:row>20</xdr:row>
      <xdr:rowOff>67573</xdr:rowOff>
    </xdr:to>
    <xdr:pic>
      <xdr:nvPicPr>
        <xdr:cNvPr id="5" name="Imagem 4" descr="cid:image008.jpg@01CE61D5.536A5950">
          <a:extLst>
            <a:ext uri="{FF2B5EF4-FFF2-40B4-BE49-F238E27FC236}">
              <a16:creationId xmlns:a16="http://schemas.microsoft.com/office/drawing/2014/main" xmlns="" id="{DEBDA14F-4C94-4B2F-BA5F-6B9412B60D5C}"/>
            </a:ext>
          </a:extLst>
        </xdr:cNvPr>
        <xdr:cNvPicPr>
          <a:picLocks noChangeAspect="1" noChangeArrowheads="1"/>
        </xdr:cNvPicPr>
      </xdr:nvPicPr>
      <xdr:blipFill>
        <a:blip xmlns:r="http://schemas.openxmlformats.org/officeDocument/2006/relationships" r:embed="rId2" r:link="rId3" cstate="email">
          <a:extLst>
            <a:ext uri="{28A0092B-C50C-407E-A947-70E740481C1C}">
              <a14:useLocalDpi xmlns:a14="http://schemas.microsoft.com/office/drawing/2010/main" xmlns=""/>
            </a:ext>
          </a:extLst>
        </a:blip>
        <a:srcRect/>
        <a:stretch>
          <a:fillRect/>
        </a:stretch>
      </xdr:blipFill>
      <xdr:spPr bwMode="auto">
        <a:xfrm>
          <a:off x="2038350" y="2048737"/>
          <a:ext cx="3772131" cy="885861"/>
        </a:xfrm>
        <a:prstGeom prst="rect">
          <a:avLst/>
        </a:prstGeom>
        <a:noFill/>
        <a:ln>
          <a:noFill/>
        </a:ln>
        <a:extLst>
          <a:ext uri="{909E8E84-426E-40DD-AFC4-6F175D3DCCD1}">
            <a14:hiddenFill xmlns:a14="http://schemas.microsoft.com/office/drawing/2010/main" xmlns="">
              <a:solidFill>
                <a:srgbClr val="FFFFFF"/>
              </a:solidFill>
            </a14:hiddenFill>
          </a:ext>
        </a:extLst>
      </xdr:spPr>
    </xdr:pic>
    <xdr:clientData/>
  </xdr:twoCellAnchor>
  <xdr:twoCellAnchor>
    <xdr:from>
      <xdr:col>6</xdr:col>
      <xdr:colOff>496089</xdr:colOff>
      <xdr:row>1</xdr:row>
      <xdr:rowOff>66675</xdr:rowOff>
    </xdr:from>
    <xdr:to>
      <xdr:col>7</xdr:col>
      <xdr:colOff>1028700</xdr:colOff>
      <xdr:row>3</xdr:row>
      <xdr:rowOff>95250</xdr:rowOff>
    </xdr:to>
    <xdr:pic>
      <xdr:nvPicPr>
        <xdr:cNvPr id="6" name="Imagem 5" descr="Logos">
          <a:extLst>
            <a:ext uri="{FF2B5EF4-FFF2-40B4-BE49-F238E27FC236}">
              <a16:creationId xmlns:a16="http://schemas.microsoft.com/office/drawing/2014/main" xmlns="" id="{2B3EB2B5-D246-44DB-9676-60400F19467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5772939" y="190500"/>
          <a:ext cx="1847061" cy="3810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123825</xdr:colOff>
      <xdr:row>0</xdr:row>
      <xdr:rowOff>105697</xdr:rowOff>
    </xdr:from>
    <xdr:ext cx="1728258" cy="349386"/>
    <xdr:pic>
      <xdr:nvPicPr>
        <xdr:cNvPr id="5" name="Imagem 4">
          <a:extLst>
            <a:ext uri="{FF2B5EF4-FFF2-40B4-BE49-F238E27FC236}">
              <a16:creationId xmlns:a16="http://schemas.microsoft.com/office/drawing/2014/main" xmlns="" id="{CB46F395-31AB-4367-BBA3-F986B77BA78B}"/>
            </a:ext>
          </a:extLst>
        </xdr:cNvPr>
        <xdr:cNvPicPr/>
      </xdr:nvPicPr>
      <xdr:blipFill>
        <a:blip xmlns:r="http://schemas.openxmlformats.org/officeDocument/2006/relationships" r:embed="rId1" cstate="print"/>
        <a:srcRect/>
        <a:stretch>
          <a:fillRect/>
        </a:stretch>
      </xdr:blipFill>
      <xdr:spPr bwMode="auto">
        <a:xfrm>
          <a:off x="123825" y="105697"/>
          <a:ext cx="1728258" cy="349386"/>
        </a:xfrm>
        <a:prstGeom prst="rect">
          <a:avLst/>
        </a:prstGeom>
        <a:noFill/>
        <a:ln w="9525">
          <a:noFill/>
          <a:miter lim="800000"/>
          <a:headEnd/>
          <a:tailEnd/>
        </a:ln>
      </xdr:spPr>
    </xdr:pic>
    <xdr:clientData/>
  </xdr:oneCellAnchor>
  <xdr:twoCellAnchor>
    <xdr:from>
      <xdr:col>3</xdr:col>
      <xdr:colOff>5905500</xdr:colOff>
      <xdr:row>0</xdr:row>
      <xdr:rowOff>95250</xdr:rowOff>
    </xdr:from>
    <xdr:to>
      <xdr:col>4</xdr:col>
      <xdr:colOff>530225</xdr:colOff>
      <xdr:row>2</xdr:row>
      <xdr:rowOff>156634</xdr:rowOff>
    </xdr:to>
    <xdr:pic>
      <xdr:nvPicPr>
        <xdr:cNvPr id="8" name="Imagem 7" descr="Logos">
          <a:extLst>
            <a:ext uri="{FF2B5EF4-FFF2-40B4-BE49-F238E27FC236}">
              <a16:creationId xmlns:a16="http://schemas.microsoft.com/office/drawing/2014/main" xmlns="" id="{5D9DC6CA-78CF-4C6C-B6D0-EF9A1E72626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064500" y="95250"/>
          <a:ext cx="1990725" cy="410634"/>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123825</xdr:colOff>
      <xdr:row>0</xdr:row>
      <xdr:rowOff>105697</xdr:rowOff>
    </xdr:from>
    <xdr:ext cx="1728258" cy="349386"/>
    <xdr:pic>
      <xdr:nvPicPr>
        <xdr:cNvPr id="2" name="Imagem 1">
          <a:extLst>
            <a:ext uri="{FF2B5EF4-FFF2-40B4-BE49-F238E27FC236}">
              <a16:creationId xmlns:a16="http://schemas.microsoft.com/office/drawing/2014/main" xmlns="" id="{FF918BF9-F714-458A-8AC0-181BE7CD5C31}"/>
            </a:ext>
          </a:extLst>
        </xdr:cNvPr>
        <xdr:cNvPicPr/>
      </xdr:nvPicPr>
      <xdr:blipFill>
        <a:blip xmlns:r="http://schemas.openxmlformats.org/officeDocument/2006/relationships" r:embed="rId1" cstate="print"/>
        <a:srcRect/>
        <a:stretch>
          <a:fillRect/>
        </a:stretch>
      </xdr:blipFill>
      <xdr:spPr bwMode="auto">
        <a:xfrm>
          <a:off x="123825" y="105697"/>
          <a:ext cx="1728258" cy="349386"/>
        </a:xfrm>
        <a:prstGeom prst="rect">
          <a:avLst/>
        </a:prstGeom>
        <a:noFill/>
        <a:ln w="9525">
          <a:noFill/>
          <a:miter lim="800000"/>
          <a:headEnd/>
          <a:tailEnd/>
        </a:ln>
      </xdr:spPr>
    </xdr:pic>
    <xdr:clientData/>
  </xdr:oneCellAnchor>
  <xdr:twoCellAnchor>
    <xdr:from>
      <xdr:col>3</xdr:col>
      <xdr:colOff>5905500</xdr:colOff>
      <xdr:row>0</xdr:row>
      <xdr:rowOff>95250</xdr:rowOff>
    </xdr:from>
    <xdr:to>
      <xdr:col>4</xdr:col>
      <xdr:colOff>530225</xdr:colOff>
      <xdr:row>2</xdr:row>
      <xdr:rowOff>156634</xdr:rowOff>
    </xdr:to>
    <xdr:pic>
      <xdr:nvPicPr>
        <xdr:cNvPr id="3" name="Imagem 2" descr="Logos">
          <a:extLst>
            <a:ext uri="{FF2B5EF4-FFF2-40B4-BE49-F238E27FC236}">
              <a16:creationId xmlns:a16="http://schemas.microsoft.com/office/drawing/2014/main" xmlns="" id="{046E3C91-49C0-4193-BC75-A39948168F7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401050" y="95250"/>
          <a:ext cx="1987550" cy="41380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4085166</xdr:colOff>
      <xdr:row>5</xdr:row>
      <xdr:rowOff>41275</xdr:rowOff>
    </xdr:from>
    <xdr:to>
      <xdr:col>2</xdr:col>
      <xdr:colOff>6134100</xdr:colOff>
      <xdr:row>7</xdr:row>
      <xdr:rowOff>71175</xdr:rowOff>
    </xdr:to>
    <xdr:pic>
      <xdr:nvPicPr>
        <xdr:cNvPr id="3" name="Picture 89">
          <a:extLst>
            <a:ext uri="{FF2B5EF4-FFF2-40B4-BE49-F238E27FC236}">
              <a16:creationId xmlns:a16="http://schemas.microsoft.com/office/drawing/2014/main" xmlns="" id="{B0EADBE4-AEEB-4C77-8FDE-2F50587935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799541" y="803275"/>
          <a:ext cx="2048934" cy="334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xdr:col>
      <xdr:colOff>4095750</xdr:colOff>
      <xdr:row>0</xdr:row>
      <xdr:rowOff>133350</xdr:rowOff>
    </xdr:from>
    <xdr:to>
      <xdr:col>2</xdr:col>
      <xdr:colOff>6086475</xdr:colOff>
      <xdr:row>3</xdr:row>
      <xdr:rowOff>86784</xdr:rowOff>
    </xdr:to>
    <xdr:pic>
      <xdr:nvPicPr>
        <xdr:cNvPr id="5" name="Imagem 4" descr="Logos">
          <a:extLst>
            <a:ext uri="{FF2B5EF4-FFF2-40B4-BE49-F238E27FC236}">
              <a16:creationId xmlns:a16="http://schemas.microsoft.com/office/drawing/2014/main" xmlns="" id="{F4F6EF11-F124-4F2E-8C8C-A340A51A1E1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810125" y="133350"/>
          <a:ext cx="1990725" cy="410634"/>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285749</xdr:colOff>
      <xdr:row>0</xdr:row>
      <xdr:rowOff>158393</xdr:rowOff>
    </xdr:from>
    <xdr:to>
      <xdr:col>1</xdr:col>
      <xdr:colOff>1250504</xdr:colOff>
      <xdr:row>2</xdr:row>
      <xdr:rowOff>161108</xdr:rowOff>
    </xdr:to>
    <xdr:pic>
      <xdr:nvPicPr>
        <xdr:cNvPr id="2" name="Picture 89">
          <a:extLst>
            <a:ext uri="{FF2B5EF4-FFF2-40B4-BE49-F238E27FC236}">
              <a16:creationId xmlns:a16="http://schemas.microsoft.com/office/drawing/2014/main" xmlns="" id="{1D663288-F58A-4722-9043-67CBBA0782E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5749" y="158393"/>
          <a:ext cx="2060130" cy="42181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7</xdr:col>
      <xdr:colOff>231321</xdr:colOff>
      <xdr:row>1</xdr:row>
      <xdr:rowOff>13607</xdr:rowOff>
    </xdr:from>
    <xdr:to>
      <xdr:col>8</xdr:col>
      <xdr:colOff>970188</xdr:colOff>
      <xdr:row>3</xdr:row>
      <xdr:rowOff>16027</xdr:rowOff>
    </xdr:to>
    <xdr:pic>
      <xdr:nvPicPr>
        <xdr:cNvPr id="5" name="Imagem 4" descr="Logos">
          <a:extLst>
            <a:ext uri="{FF2B5EF4-FFF2-40B4-BE49-F238E27FC236}">
              <a16:creationId xmlns:a16="http://schemas.microsoft.com/office/drawing/2014/main" xmlns="" id="{97773B16-C55E-41DF-820E-0841F5FF93C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0763250" y="217714"/>
          <a:ext cx="1990724" cy="410634"/>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619124</xdr:colOff>
      <xdr:row>0</xdr:row>
      <xdr:rowOff>194112</xdr:rowOff>
    </xdr:from>
    <xdr:to>
      <xdr:col>14</xdr:col>
      <xdr:colOff>286098</xdr:colOff>
      <xdr:row>2</xdr:row>
      <xdr:rowOff>196827</xdr:rowOff>
    </xdr:to>
    <xdr:pic>
      <xdr:nvPicPr>
        <xdr:cNvPr id="2" name="Picture 89">
          <a:extLst>
            <a:ext uri="{FF2B5EF4-FFF2-40B4-BE49-F238E27FC236}">
              <a16:creationId xmlns:a16="http://schemas.microsoft.com/office/drawing/2014/main" xmlns="" id="{BB95C425-00DD-4E1B-883C-FD1CD4049B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1358562" y="194112"/>
          <a:ext cx="2060130" cy="43134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19</xdr:col>
      <xdr:colOff>231321</xdr:colOff>
      <xdr:row>1</xdr:row>
      <xdr:rowOff>13607</xdr:rowOff>
    </xdr:from>
    <xdr:to>
      <xdr:col>20</xdr:col>
      <xdr:colOff>970188</xdr:colOff>
      <xdr:row>3</xdr:row>
      <xdr:rowOff>16027</xdr:rowOff>
    </xdr:to>
    <xdr:pic>
      <xdr:nvPicPr>
        <xdr:cNvPr id="3" name="Imagem 2" descr="Logos">
          <a:extLst>
            <a:ext uri="{FF2B5EF4-FFF2-40B4-BE49-F238E27FC236}">
              <a16:creationId xmlns:a16="http://schemas.microsoft.com/office/drawing/2014/main" xmlns="" id="{08276731-A7FA-4EE3-9AAA-76EBA9B3AE8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2947196" y="223157"/>
          <a:ext cx="2453367" cy="42152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oneCellAnchor>
    <xdr:from>
      <xdr:col>23</xdr:col>
      <xdr:colOff>347382</xdr:colOff>
      <xdr:row>4</xdr:row>
      <xdr:rowOff>76201</xdr:rowOff>
    </xdr:from>
    <xdr:ext cx="2119593" cy="1524579"/>
    <xdr:pic>
      <xdr:nvPicPr>
        <xdr:cNvPr id="4" name="Imagem 3">
          <a:extLst>
            <a:ext uri="{FF2B5EF4-FFF2-40B4-BE49-F238E27FC236}">
              <a16:creationId xmlns:a16="http://schemas.microsoft.com/office/drawing/2014/main" xmlns="" id="{303197FC-7C42-41D5-BF85-15361F5AA6E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19945070" y="933451"/>
          <a:ext cx="2119593" cy="1524579"/>
        </a:xfrm>
        <a:prstGeom prst="rect">
          <a:avLst/>
        </a:prstGeom>
      </xdr:spPr>
    </xdr:pic>
    <xdr:clientData/>
  </xdr:oneCellAnchor>
  <xdr:twoCellAnchor>
    <xdr:from>
      <xdr:col>13</xdr:col>
      <xdr:colOff>250032</xdr:colOff>
      <xdr:row>144</xdr:row>
      <xdr:rowOff>110729</xdr:rowOff>
    </xdr:from>
    <xdr:to>
      <xdr:col>20</xdr:col>
      <xdr:colOff>1012031</xdr:colOff>
      <xdr:row>161</xdr:row>
      <xdr:rowOff>166688</xdr:rowOff>
    </xdr:to>
    <xdr:graphicFrame macro="">
      <xdr:nvGraphicFramePr>
        <xdr:cNvPr id="7" name="Gráfico 6">
          <a:extLst>
            <a:ext uri="{FF2B5EF4-FFF2-40B4-BE49-F238E27FC236}">
              <a16:creationId xmlns:a16="http://schemas.microsoft.com/office/drawing/2014/main" xmlns="" id="{05121293-CB24-429C-A75C-D33EE9A68CF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14</xdr:col>
      <xdr:colOff>785812</xdr:colOff>
      <xdr:row>4</xdr:row>
      <xdr:rowOff>47625</xdr:rowOff>
    </xdr:from>
    <xdr:to>
      <xdr:col>14</xdr:col>
      <xdr:colOff>5347717</xdr:colOff>
      <xdr:row>12</xdr:row>
      <xdr:rowOff>142661</xdr:rowOff>
    </xdr:to>
    <xdr:pic>
      <xdr:nvPicPr>
        <xdr:cNvPr id="6" name="Imagem 5">
          <a:extLst>
            <a:ext uri="{FF2B5EF4-FFF2-40B4-BE49-F238E27FC236}">
              <a16:creationId xmlns:a16="http://schemas.microsoft.com/office/drawing/2014/main" xmlns="" id="{717FBFEC-25B6-4758-B9EA-E91400B29E06}"/>
            </a:ext>
          </a:extLst>
        </xdr:cNvPr>
        <xdr:cNvPicPr>
          <a:picLocks noChangeAspect="1"/>
        </xdr:cNvPicPr>
      </xdr:nvPicPr>
      <xdr:blipFill>
        <a:blip xmlns:r="http://schemas.openxmlformats.org/officeDocument/2006/relationships" r:embed="rId5"/>
        <a:stretch>
          <a:fillRect/>
        </a:stretch>
      </xdr:blipFill>
      <xdr:spPr>
        <a:xfrm>
          <a:off x="3178968" y="845344"/>
          <a:ext cx="4561905" cy="1714286"/>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8" Type="http://schemas.openxmlformats.org/officeDocument/2006/relationships/hyperlink" Target="mailto:vendas@factumbr.com.br" TargetMode="External"/><Relationship Id="rId13" Type="http://schemas.openxmlformats.org/officeDocument/2006/relationships/hyperlink" Target="https://www.lojashidromar.com.br/" TargetMode="External"/><Relationship Id="rId18" Type="http://schemas.openxmlformats.org/officeDocument/2006/relationships/hyperlink" Target="https://www.leroymerlin.com.br/" TargetMode="External"/><Relationship Id="rId26" Type="http://schemas.openxmlformats.org/officeDocument/2006/relationships/hyperlink" Target="mailto:vendas2@vcwvalvulas.com.br" TargetMode="External"/><Relationship Id="rId3" Type="http://schemas.openxmlformats.org/officeDocument/2006/relationships/hyperlink" Target="mailto:Fernando.Br@bermad.com" TargetMode="External"/><Relationship Id="rId21" Type="http://schemas.openxmlformats.org/officeDocument/2006/relationships/hyperlink" Target="mailto:juliane@metalcasty.com.br" TargetMode="External"/><Relationship Id="rId7" Type="http://schemas.openxmlformats.org/officeDocument/2006/relationships/hyperlink" Target="mailto:anderson.pereira@enmac.com.br" TargetMode="External"/><Relationship Id="rId12" Type="http://schemas.openxmlformats.org/officeDocument/2006/relationships/hyperlink" Target="mailto:sanemanento@generaltech.com.br" TargetMode="External"/><Relationship Id="rId17" Type="http://schemas.openxmlformats.org/officeDocument/2006/relationships/hyperlink" Target="mailto:comercial.ksb@comueller.com.br" TargetMode="External"/><Relationship Id="rId25" Type="http://schemas.openxmlformats.org/officeDocument/2006/relationships/hyperlink" Target="mailto:suprimentos@valleo.com.br" TargetMode="External"/><Relationship Id="rId2" Type="http://schemas.openxmlformats.org/officeDocument/2006/relationships/hyperlink" Target="mailto:vendas@atenasbombas.com.br" TargetMode="External"/><Relationship Id="rId16" Type="http://schemas.openxmlformats.org/officeDocument/2006/relationships/hyperlink" Target="mailto:fabianabvendas@gmail.com" TargetMode="External"/><Relationship Id="rId20" Type="http://schemas.openxmlformats.org/officeDocument/2006/relationships/hyperlink" Target="https://www.mercadolivre.com.br/" TargetMode="External"/><Relationship Id="rId29" Type="http://schemas.openxmlformats.org/officeDocument/2006/relationships/printerSettings" Target="../printerSettings/printerSettings12.bin"/><Relationship Id="rId1" Type="http://schemas.openxmlformats.org/officeDocument/2006/relationships/hyperlink" Target="mailto:gabmor@avkbr.com.br" TargetMode="External"/><Relationship Id="rId6" Type="http://schemas.openxmlformats.org/officeDocument/2006/relationships/hyperlink" Target="mailto:luizfelipe@ducass.com.br" TargetMode="External"/><Relationship Id="rId11" Type="http://schemas.openxmlformats.org/officeDocument/2006/relationships/hyperlink" Target="mailto:vendas10@croaciamc.com.br" TargetMode="External"/><Relationship Id="rId24" Type="http://schemas.openxmlformats.org/officeDocument/2006/relationships/hyperlink" Target="mailto:comercial3@techcomposites.com.br" TargetMode="External"/><Relationship Id="rId5" Type="http://schemas.openxmlformats.org/officeDocument/2006/relationships/hyperlink" Target="mailto:vendas4@dipawa.com.br" TargetMode="External"/><Relationship Id="rId15" Type="http://schemas.openxmlformats.org/officeDocument/2006/relationships/hyperlink" Target="mailto:douglas@ldtec.com.br" TargetMode="External"/><Relationship Id="rId23" Type="http://schemas.openxmlformats.org/officeDocument/2006/relationships/hyperlink" Target="mailto:starlux.comercial@uol.com.br" TargetMode="External"/><Relationship Id="rId28" Type="http://schemas.openxmlformats.org/officeDocument/2006/relationships/hyperlink" Target="mailto:niltonlaureano@yahoo.com.br" TargetMode="External"/><Relationship Id="rId10" Type="http://schemas.openxmlformats.org/officeDocument/2006/relationships/hyperlink" Target="https://lojaagrometal.com.br/" TargetMode="External"/><Relationship Id="rId19" Type="http://schemas.openxmlformats.org/officeDocument/2006/relationships/hyperlink" Target="mailto:maccafer@bol.com.br" TargetMode="External"/><Relationship Id="rId4" Type="http://schemas.openxmlformats.org/officeDocument/2006/relationships/hyperlink" Target="mailto:vendas4@casadasvalvulasmg.com.br" TargetMode="External"/><Relationship Id="rId9" Type="http://schemas.openxmlformats.org/officeDocument/2006/relationships/hyperlink" Target="https://www.ferreiracosta.com/" TargetMode="External"/><Relationship Id="rId14" Type="http://schemas.openxmlformats.org/officeDocument/2006/relationships/hyperlink" Target="mailto:mattiazzo@iec-aut.com.br" TargetMode="External"/><Relationship Id="rId22" Type="http://schemas.openxmlformats.org/officeDocument/2006/relationships/hyperlink" Target="mailto:pamcore@terra.com.br" TargetMode="External"/><Relationship Id="rId27" Type="http://schemas.openxmlformats.org/officeDocument/2006/relationships/hyperlink" Target="https://www.hidrauconexloja.com.br/"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sheetPr>
    <tabColor theme="8" tint="0.39997558519241921"/>
    <pageSetUpPr fitToPage="1"/>
  </sheetPr>
  <dimension ref="A1:T88"/>
  <sheetViews>
    <sheetView showGridLines="0" zoomScaleSheetLayoutView="100" workbookViewId="0">
      <selection activeCell="N10" sqref="N10"/>
    </sheetView>
  </sheetViews>
  <sheetFormatPr defaultColWidth="9.140625" defaultRowHeight="12"/>
  <cols>
    <col min="1" max="1" width="14.42578125" style="532" customWidth="1"/>
    <col min="2" max="2" width="12.140625" style="532" customWidth="1"/>
    <col min="3" max="3" width="11.7109375" style="532" customWidth="1"/>
    <col min="4" max="4" width="5.85546875" style="532" customWidth="1"/>
    <col min="5" max="5" width="15.28515625" style="532" customWidth="1"/>
    <col min="6" max="8" width="19.7109375" style="532" customWidth="1"/>
    <col min="9" max="9" width="9.140625" style="532"/>
    <col min="10" max="10" width="9.7109375" style="532" customWidth="1"/>
    <col min="11" max="16" width="9.140625" style="532"/>
    <col min="17" max="19" width="9.140625" style="881"/>
    <col min="20" max="16384" width="9.140625" style="532"/>
  </cols>
  <sheetData>
    <row r="1" spans="1:19" s="491" customFormat="1" ht="9.75" customHeight="1">
      <c r="A1" s="968"/>
      <c r="B1" s="969"/>
      <c r="C1" s="969"/>
      <c r="D1" s="969"/>
      <c r="E1" s="969"/>
      <c r="F1" s="969"/>
      <c r="G1" s="969"/>
      <c r="H1" s="970"/>
      <c r="J1" s="492"/>
      <c r="Q1" s="875"/>
      <c r="R1" s="875"/>
      <c r="S1" s="875"/>
    </row>
    <row r="2" spans="1:19" s="491" customFormat="1" ht="12.75">
      <c r="A2" s="493"/>
      <c r="B2" s="494"/>
      <c r="C2" s="495"/>
      <c r="D2" s="495"/>
      <c r="G2" s="496"/>
      <c r="H2" s="497"/>
      <c r="J2" s="492"/>
      <c r="Q2" s="875"/>
      <c r="R2" s="875"/>
      <c r="S2" s="875"/>
    </row>
    <row r="3" spans="1:19" s="491" customFormat="1" ht="15" customHeight="1">
      <c r="A3" s="971" t="s">
        <v>36288</v>
      </c>
      <c r="B3" s="972"/>
      <c r="C3" s="972"/>
      <c r="D3" s="972"/>
      <c r="E3" s="972"/>
      <c r="F3" s="972"/>
      <c r="G3" s="972"/>
      <c r="H3" s="973"/>
      <c r="J3" s="498"/>
      <c r="Q3" s="875"/>
      <c r="R3" s="875"/>
      <c r="S3" s="875"/>
    </row>
    <row r="4" spans="1:19" s="500" customFormat="1" ht="9.75" customHeight="1">
      <c r="A4" s="965"/>
      <c r="B4" s="966"/>
      <c r="C4" s="966"/>
      <c r="D4" s="966"/>
      <c r="E4" s="966"/>
      <c r="F4" s="966"/>
      <c r="G4" s="966"/>
      <c r="H4" s="967"/>
      <c r="I4" s="491"/>
      <c r="J4" s="498"/>
      <c r="K4" s="499"/>
      <c r="Q4" s="876"/>
      <c r="R4" s="876"/>
      <c r="S4" s="876"/>
    </row>
    <row r="5" spans="1:19" s="503" customFormat="1" ht="12.75">
      <c r="A5" s="965" t="str">
        <f>ORÇAMENTO!C5</f>
        <v>PRODUTO 5 - VOLUME V - PACOTE ÚNICO</v>
      </c>
      <c r="B5" s="966"/>
      <c r="C5" s="966"/>
      <c r="D5" s="966"/>
      <c r="E5" s="966"/>
      <c r="F5" s="966"/>
      <c r="G5" s="966"/>
      <c r="H5" s="967"/>
      <c r="I5" s="501"/>
      <c r="J5" s="502"/>
      <c r="M5" s="504"/>
      <c r="P5" s="505"/>
      <c r="Q5" s="880"/>
      <c r="R5" s="880"/>
      <c r="S5" s="880"/>
    </row>
    <row r="6" spans="1:19" s="503" customFormat="1" ht="12.75">
      <c r="A6" s="965" t="str">
        <f>ORÇAMENTO!C6</f>
        <v>ZONA "D" - BAIRROS TEIXEIRA ATÉ SAGRADO CORAÇÃO DE JESUS</v>
      </c>
      <c r="B6" s="966"/>
      <c r="C6" s="966"/>
      <c r="D6" s="966"/>
      <c r="E6" s="966"/>
      <c r="F6" s="966"/>
      <c r="G6" s="966"/>
      <c r="H6" s="967"/>
      <c r="I6" s="501"/>
      <c r="J6" s="502"/>
      <c r="M6" s="504"/>
      <c r="P6" s="505"/>
      <c r="Q6" s="880"/>
      <c r="R6" s="880"/>
      <c r="S6" s="880"/>
    </row>
    <row r="7" spans="1:19" s="503" customFormat="1" ht="6" customHeight="1">
      <c r="A7" s="506"/>
      <c r="B7" s="507"/>
      <c r="C7" s="507"/>
      <c r="D7" s="507"/>
      <c r="E7" s="507"/>
      <c r="F7" s="507"/>
      <c r="G7" s="507"/>
      <c r="H7" s="508"/>
      <c r="I7" s="501"/>
      <c r="J7" s="502"/>
      <c r="M7" s="504"/>
      <c r="P7" s="505"/>
      <c r="Q7" s="880"/>
      <c r="R7" s="880"/>
      <c r="S7" s="880"/>
    </row>
    <row r="8" spans="1:19" s="503" customFormat="1" ht="12.75" customHeight="1">
      <c r="A8" s="509" t="str">
        <f>ORÇAMENTO!C7</f>
        <v>118-MG20-A-PE-RED-OR-001-R3-O</v>
      </c>
      <c r="C8" s="510"/>
      <c r="D8" s="510"/>
      <c r="E8" s="510"/>
      <c r="F8" s="510"/>
      <c r="G8" s="510"/>
      <c r="H8" s="511"/>
      <c r="I8" s="501"/>
      <c r="J8" s="502"/>
      <c r="M8" s="504"/>
      <c r="P8" s="505"/>
      <c r="Q8" s="880"/>
      <c r="R8" s="880"/>
      <c r="S8" s="880"/>
    </row>
    <row r="9" spans="1:19" s="503" customFormat="1" ht="12" customHeight="1">
      <c r="A9" s="512" t="str">
        <f>ORÇAMENTO!C8</f>
        <v>REVISÃO 3</v>
      </c>
      <c r="C9" s="510"/>
      <c r="D9" s="510"/>
      <c r="E9" s="510"/>
      <c r="F9" s="510"/>
      <c r="G9" s="510"/>
      <c r="H9" s="511"/>
      <c r="I9" s="501"/>
      <c r="J9" s="502"/>
      <c r="M9" s="504"/>
      <c r="P9" s="505"/>
      <c r="Q9" s="880"/>
      <c r="R9" s="880"/>
      <c r="S9" s="880"/>
    </row>
    <row r="10" spans="1:19" s="503" customFormat="1" ht="6" customHeight="1">
      <c r="A10" s="513"/>
      <c r="B10" s="514"/>
      <c r="C10" s="515"/>
      <c r="D10" s="515"/>
      <c r="E10" s="501"/>
      <c r="F10" s="501"/>
      <c r="G10" s="516"/>
      <c r="H10" s="511"/>
      <c r="I10" s="501"/>
      <c r="M10" s="504"/>
      <c r="P10" s="505"/>
      <c r="Q10" s="880"/>
      <c r="R10" s="880"/>
      <c r="S10" s="880"/>
    </row>
    <row r="11" spans="1:19" s="503" customFormat="1" ht="13.5" customHeight="1">
      <c r="A11" s="974" t="s">
        <v>36289</v>
      </c>
      <c r="B11" s="975"/>
      <c r="C11" s="975"/>
      <c r="D11" s="975"/>
      <c r="E11" s="975"/>
      <c r="F11" s="975"/>
      <c r="G11" s="975"/>
      <c r="H11" s="976"/>
      <c r="I11" s="501"/>
      <c r="M11" s="504"/>
      <c r="P11" s="505"/>
      <c r="Q11" s="880"/>
      <c r="R11" s="880"/>
      <c r="S11" s="880"/>
    </row>
    <row r="12" spans="1:19" s="503" customFormat="1" ht="6.75" customHeight="1">
      <c r="A12" s="517"/>
      <c r="B12" s="518"/>
      <c r="C12" s="518"/>
      <c r="D12" s="518"/>
      <c r="E12" s="518"/>
      <c r="F12" s="518"/>
      <c r="G12" s="518"/>
      <c r="H12" s="519"/>
      <c r="I12" s="501"/>
      <c r="M12" s="504"/>
      <c r="P12" s="505"/>
      <c r="Q12" s="880"/>
      <c r="R12" s="880"/>
      <c r="S12" s="880"/>
    </row>
    <row r="13" spans="1:19" s="503" customFormat="1" ht="12" customHeight="1">
      <c r="A13" s="962" t="s">
        <v>36290</v>
      </c>
      <c r="B13" s="963"/>
      <c r="C13" s="963"/>
      <c r="D13" s="963"/>
      <c r="E13" s="963"/>
      <c r="F13" s="963"/>
      <c r="G13" s="963"/>
      <c r="H13" s="964"/>
      <c r="I13" s="501"/>
      <c r="M13" s="504"/>
      <c r="P13" s="505"/>
      <c r="Q13" s="880"/>
      <c r="R13" s="880"/>
      <c r="S13" s="880"/>
    </row>
    <row r="14" spans="1:19" s="503" customFormat="1" ht="12" customHeight="1">
      <c r="A14" s="962"/>
      <c r="B14" s="963"/>
      <c r="C14" s="963"/>
      <c r="D14" s="963"/>
      <c r="E14" s="963"/>
      <c r="F14" s="963"/>
      <c r="G14" s="963"/>
      <c r="H14" s="964"/>
      <c r="I14" s="501"/>
      <c r="M14" s="504"/>
      <c r="P14" s="505"/>
      <c r="Q14" s="880"/>
      <c r="R14" s="880"/>
      <c r="S14" s="880"/>
    </row>
    <row r="15" spans="1:19" s="503" customFormat="1" ht="12" customHeight="1">
      <c r="A15" s="520"/>
      <c r="B15" s="521"/>
      <c r="C15" s="521"/>
      <c r="D15" s="521"/>
      <c r="E15" s="501"/>
      <c r="F15" s="501"/>
      <c r="G15" s="516"/>
      <c r="H15" s="511"/>
      <c r="I15" s="501"/>
      <c r="M15" s="504"/>
      <c r="P15" s="505"/>
      <c r="Q15" s="880"/>
      <c r="R15" s="880"/>
      <c r="S15" s="880"/>
    </row>
    <row r="16" spans="1:19" s="503" customFormat="1" ht="12" customHeight="1">
      <c r="A16" s="522" t="s">
        <v>36291</v>
      </c>
      <c r="B16" s="523"/>
      <c r="C16" s="523"/>
      <c r="D16" s="523"/>
      <c r="E16" s="501"/>
      <c r="F16" s="501"/>
      <c r="G16" s="516"/>
      <c r="H16" s="511"/>
      <c r="I16" s="501"/>
      <c r="M16" s="504"/>
      <c r="P16" s="505"/>
      <c r="Q16" s="880"/>
      <c r="R16" s="880"/>
      <c r="S16" s="880"/>
    </row>
    <row r="17" spans="1:20" s="503" customFormat="1" ht="12" customHeight="1">
      <c r="A17" s="524"/>
      <c r="B17" s="525"/>
      <c r="C17" s="525"/>
      <c r="D17" s="525"/>
      <c r="E17" s="501"/>
      <c r="F17" s="501"/>
      <c r="G17" s="516"/>
      <c r="H17" s="511"/>
      <c r="I17" s="501"/>
      <c r="M17" s="504"/>
      <c r="P17" s="505"/>
      <c r="Q17" s="880"/>
      <c r="R17" s="880"/>
      <c r="S17" s="880"/>
    </row>
    <row r="18" spans="1:20" s="503" customFormat="1" ht="12" customHeight="1">
      <c r="A18" s="524"/>
      <c r="B18" s="525"/>
      <c r="C18" s="525"/>
      <c r="D18" s="525"/>
      <c r="E18" s="501"/>
      <c r="F18" s="501"/>
      <c r="G18" s="516"/>
      <c r="H18" s="511"/>
      <c r="I18" s="501"/>
      <c r="M18" s="504"/>
      <c r="P18" s="505"/>
      <c r="Q18" s="880"/>
      <c r="R18" s="880"/>
      <c r="S18" s="880"/>
    </row>
    <row r="19" spans="1:20" s="503" customFormat="1" ht="12" customHeight="1">
      <c r="A19" s="524"/>
      <c r="B19" s="525"/>
      <c r="C19" s="525"/>
      <c r="D19" s="525"/>
      <c r="E19" s="501"/>
      <c r="F19" s="501"/>
      <c r="G19" s="516"/>
      <c r="H19" s="511"/>
      <c r="I19" s="501"/>
      <c r="M19" s="504"/>
      <c r="P19" s="505"/>
      <c r="Q19" s="880"/>
      <c r="R19" s="880"/>
      <c r="S19" s="880"/>
    </row>
    <row r="20" spans="1:20" s="503" customFormat="1" ht="12" customHeight="1">
      <c r="A20" s="524"/>
      <c r="B20" s="525"/>
      <c r="C20" s="525"/>
      <c r="D20" s="525"/>
      <c r="E20" s="501"/>
      <c r="F20" s="501"/>
      <c r="G20" s="516"/>
      <c r="H20" s="511"/>
      <c r="I20" s="501"/>
      <c r="M20" s="504"/>
      <c r="P20" s="505"/>
      <c r="Q20" s="880"/>
      <c r="R20" s="880"/>
      <c r="S20" s="880"/>
    </row>
    <row r="21" spans="1:20" s="503" customFormat="1" ht="12" customHeight="1">
      <c r="A21" s="526" t="s">
        <v>36292</v>
      </c>
      <c r="B21" s="527"/>
      <c r="C21" s="528"/>
      <c r="D21" s="528"/>
      <c r="E21" s="501"/>
      <c r="F21" s="501"/>
      <c r="G21" s="516"/>
      <c r="H21" s="511"/>
      <c r="I21" s="501"/>
      <c r="M21" s="504"/>
      <c r="P21" s="505"/>
      <c r="Q21" s="880"/>
      <c r="R21" s="880"/>
      <c r="S21" s="880"/>
    </row>
    <row r="22" spans="1:20" s="503" customFormat="1" ht="12" customHeight="1">
      <c r="A22" s="526" t="s">
        <v>36293</v>
      </c>
      <c r="B22" s="527"/>
      <c r="C22" s="528"/>
      <c r="D22" s="528"/>
      <c r="E22" s="501"/>
      <c r="F22" s="501"/>
      <c r="G22" s="516"/>
      <c r="H22" s="511"/>
      <c r="I22" s="501"/>
      <c r="M22" s="504"/>
      <c r="P22" s="505"/>
      <c r="Q22" s="880"/>
      <c r="R22" s="880"/>
      <c r="S22" s="880"/>
    </row>
    <row r="23" spans="1:20" s="503" customFormat="1" ht="12" customHeight="1">
      <c r="A23" s="529" t="s">
        <v>36294</v>
      </c>
      <c r="B23" s="530"/>
      <c r="C23" s="531"/>
      <c r="D23" s="531"/>
      <c r="E23" s="501"/>
      <c r="F23" s="501"/>
      <c r="G23" s="516"/>
      <c r="H23" s="511"/>
      <c r="I23" s="501"/>
      <c r="M23" s="504"/>
      <c r="P23" s="505"/>
      <c r="Q23" s="880"/>
      <c r="R23" s="880"/>
      <c r="S23" s="880"/>
    </row>
    <row r="24" spans="1:20" s="503" customFormat="1" ht="12" customHeight="1">
      <c r="A24" s="529" t="s">
        <v>36295</v>
      </c>
      <c r="B24" s="530"/>
      <c r="C24" s="531"/>
      <c r="D24" s="531"/>
      <c r="E24" s="501"/>
      <c r="F24" s="501"/>
      <c r="G24" s="516"/>
      <c r="H24" s="511"/>
      <c r="I24" s="501"/>
      <c r="M24" s="504"/>
      <c r="P24" s="505"/>
      <c r="Q24" s="880"/>
      <c r="R24" s="880"/>
      <c r="S24" s="880"/>
    </row>
    <row r="25" spans="1:20" s="503" customFormat="1" ht="12" customHeight="1">
      <c r="A25" s="529" t="s">
        <v>36296</v>
      </c>
      <c r="B25" s="530"/>
      <c r="C25" s="531"/>
      <c r="D25" s="531"/>
      <c r="E25" s="501"/>
      <c r="F25" s="501"/>
      <c r="G25" s="516"/>
      <c r="H25" s="511"/>
      <c r="I25" s="501"/>
      <c r="M25" s="504"/>
      <c r="P25" s="505"/>
      <c r="Q25" s="880"/>
      <c r="R25" s="880"/>
      <c r="S25" s="880"/>
    </row>
    <row r="26" spans="1:20" s="503" customFormat="1" ht="12" customHeight="1">
      <c r="A26" s="529" t="s">
        <v>36297</v>
      </c>
      <c r="B26" s="530"/>
      <c r="C26" s="531"/>
      <c r="D26" s="531"/>
      <c r="E26" s="501"/>
      <c r="F26" s="501"/>
      <c r="G26" s="516"/>
      <c r="H26" s="511"/>
      <c r="I26" s="501"/>
      <c r="M26" s="504"/>
      <c r="P26" s="505"/>
      <c r="Q26" s="880"/>
      <c r="R26" s="880"/>
      <c r="S26" s="880"/>
    </row>
    <row r="27" spans="1:20" s="503" customFormat="1" ht="12" customHeight="1">
      <c r="A27" s="529" t="s">
        <v>36298</v>
      </c>
      <c r="B27" s="530"/>
      <c r="C27" s="531"/>
      <c r="D27" s="531"/>
      <c r="E27" s="501"/>
      <c r="F27" s="501"/>
      <c r="G27" s="516"/>
      <c r="H27" s="511"/>
      <c r="I27" s="501"/>
      <c r="M27" s="504"/>
      <c r="P27" s="505"/>
      <c r="Q27" s="880"/>
      <c r="R27" s="880"/>
      <c r="S27" s="880"/>
    </row>
    <row r="28" spans="1:20" s="503" customFormat="1" ht="12" customHeight="1">
      <c r="A28" s="529" t="s">
        <v>36299</v>
      </c>
      <c r="B28" s="530"/>
      <c r="C28" s="531"/>
      <c r="D28" s="531"/>
      <c r="E28" s="501"/>
      <c r="F28" s="501"/>
      <c r="G28" s="516"/>
      <c r="H28" s="511"/>
      <c r="I28" s="501"/>
      <c r="M28" s="504"/>
      <c r="P28" s="505"/>
      <c r="Q28" s="880"/>
      <c r="R28" s="880"/>
      <c r="S28" s="880"/>
    </row>
    <row r="29" spans="1:20" s="503" customFormat="1" ht="12" customHeight="1">
      <c r="A29" s="529" t="s">
        <v>36300</v>
      </c>
      <c r="B29" s="530"/>
      <c r="C29" s="531"/>
      <c r="D29" s="531"/>
      <c r="E29" s="501"/>
      <c r="F29" s="501"/>
      <c r="G29" s="516"/>
      <c r="H29" s="511"/>
      <c r="I29" s="501"/>
      <c r="M29" s="504"/>
      <c r="P29" s="505"/>
      <c r="Q29" s="880"/>
      <c r="R29" s="880"/>
      <c r="S29" s="880"/>
    </row>
    <row r="30" spans="1:20" s="503" customFormat="1" ht="7.5" customHeight="1" thickBot="1">
      <c r="A30" s="513"/>
      <c r="B30" s="514"/>
      <c r="C30" s="515"/>
      <c r="D30" s="515"/>
      <c r="E30" s="501"/>
      <c r="F30" s="501"/>
      <c r="G30" s="516"/>
      <c r="H30" s="511"/>
      <c r="I30" s="501"/>
      <c r="M30" s="504"/>
      <c r="P30" s="505"/>
      <c r="Q30" s="880"/>
      <c r="R30" s="880"/>
      <c r="S30" s="880"/>
    </row>
    <row r="31" spans="1:20" ht="15" customHeight="1" thickBot="1">
      <c r="A31" s="935" t="s">
        <v>36326</v>
      </c>
      <c r="B31" s="936"/>
      <c r="C31" s="936"/>
      <c r="D31" s="936"/>
      <c r="E31" s="936"/>
      <c r="F31" s="936"/>
      <c r="G31" s="936"/>
      <c r="H31" s="937"/>
      <c r="J31" s="503"/>
      <c r="K31" s="503"/>
      <c r="L31" s="503"/>
      <c r="M31" s="504"/>
      <c r="N31" s="503"/>
      <c r="O31" s="503"/>
      <c r="P31" s="505"/>
      <c r="Q31" s="880"/>
      <c r="R31" s="880"/>
      <c r="S31" s="880"/>
      <c r="T31" s="503"/>
    </row>
    <row r="32" spans="1:20">
      <c r="A32" s="533"/>
      <c r="B32" s="534" t="s">
        <v>36301</v>
      </c>
      <c r="C32" s="535"/>
      <c r="D32" s="535"/>
      <c r="E32" s="535"/>
      <c r="F32" s="534" t="s">
        <v>36302</v>
      </c>
      <c r="G32" s="534" t="s">
        <v>36303</v>
      </c>
      <c r="H32" s="536" t="s">
        <v>36304</v>
      </c>
      <c r="J32" s="503"/>
      <c r="K32" s="503"/>
      <c r="L32" s="503"/>
      <c r="M32" s="504"/>
      <c r="N32" s="503"/>
      <c r="O32" s="503"/>
      <c r="P32" s="505"/>
      <c r="Q32" s="880"/>
      <c r="R32" s="880"/>
      <c r="S32" s="880"/>
      <c r="T32" s="503"/>
    </row>
    <row r="33" spans="1:20" ht="12.75" customHeight="1">
      <c r="A33" s="537" t="s">
        <v>36305</v>
      </c>
      <c r="B33" s="932" t="s">
        <v>36306</v>
      </c>
      <c r="C33" s="933"/>
      <c r="D33" s="933"/>
      <c r="E33" s="934"/>
      <c r="F33" s="538">
        <v>3.4299999999999997E-2</v>
      </c>
      <c r="G33" s="538">
        <v>6.7100000000000007E-2</v>
      </c>
      <c r="H33" s="539">
        <v>3.4299999999999997E-2</v>
      </c>
      <c r="J33" s="540"/>
      <c r="K33" s="503"/>
      <c r="L33" s="503"/>
      <c r="M33" s="504"/>
      <c r="N33" s="503"/>
      <c r="O33" s="503"/>
      <c r="P33" s="505"/>
      <c r="Q33" s="880"/>
      <c r="R33" s="880"/>
      <c r="S33" s="880"/>
      <c r="T33" s="503"/>
    </row>
    <row r="34" spans="1:20" ht="12.75" customHeight="1">
      <c r="A34" s="537" t="s">
        <v>36307</v>
      </c>
      <c r="B34" s="932" t="s">
        <v>36308</v>
      </c>
      <c r="C34" s="933"/>
      <c r="D34" s="933"/>
      <c r="E34" s="934"/>
      <c r="F34" s="538">
        <v>2.8E-3</v>
      </c>
      <c r="G34" s="538">
        <v>7.4999999999999997E-3</v>
      </c>
      <c r="H34" s="539">
        <v>2.8E-3</v>
      </c>
      <c r="J34" s="540"/>
      <c r="K34" s="503"/>
      <c r="L34" s="503"/>
      <c r="M34" s="504"/>
      <c r="N34" s="503"/>
      <c r="O34" s="503"/>
      <c r="P34" s="505"/>
      <c r="Q34" s="880"/>
      <c r="R34" s="880"/>
      <c r="S34" s="880"/>
      <c r="T34" s="503"/>
    </row>
    <row r="35" spans="1:20" ht="12.75" customHeight="1">
      <c r="A35" s="537" t="s">
        <v>36309</v>
      </c>
      <c r="B35" s="932" t="s">
        <v>36310</v>
      </c>
      <c r="C35" s="933"/>
      <c r="D35" s="933"/>
      <c r="E35" s="934"/>
      <c r="F35" s="538">
        <v>0.01</v>
      </c>
      <c r="G35" s="538">
        <v>1.7399999999999999E-2</v>
      </c>
      <c r="H35" s="539">
        <v>0.01</v>
      </c>
      <c r="J35" s="540"/>
      <c r="K35" s="503"/>
      <c r="L35" s="503"/>
      <c r="M35" s="504"/>
      <c r="N35" s="503"/>
      <c r="O35" s="503"/>
      <c r="P35" s="505"/>
      <c r="Q35" s="880"/>
      <c r="R35" s="880"/>
      <c r="S35" s="880"/>
      <c r="T35" s="503"/>
    </row>
    <row r="36" spans="1:20" ht="12.75" customHeight="1">
      <c r="A36" s="537" t="s">
        <v>36311</v>
      </c>
      <c r="B36" s="932" t="s">
        <v>36312</v>
      </c>
      <c r="C36" s="933"/>
      <c r="D36" s="933"/>
      <c r="E36" s="934"/>
      <c r="F36" s="538">
        <v>9.4000000000000004E-3</v>
      </c>
      <c r="G36" s="538">
        <v>1.17E-2</v>
      </c>
      <c r="H36" s="539">
        <v>9.4000000000000004E-3</v>
      </c>
      <c r="J36" s="540"/>
      <c r="K36" s="503"/>
      <c r="L36" s="503"/>
      <c r="M36" s="504"/>
      <c r="N36" s="503"/>
      <c r="O36" s="503"/>
      <c r="P36" s="505"/>
      <c r="Q36" s="880"/>
      <c r="R36" s="880"/>
      <c r="S36" s="880"/>
      <c r="T36" s="503"/>
    </row>
    <row r="37" spans="1:20" ht="12.75" customHeight="1">
      <c r="A37" s="537" t="s">
        <v>11005</v>
      </c>
      <c r="B37" s="932" t="s">
        <v>36313</v>
      </c>
      <c r="C37" s="933"/>
      <c r="D37" s="933"/>
      <c r="E37" s="934"/>
      <c r="F37" s="538">
        <v>6.7400000000000002E-2</v>
      </c>
      <c r="G37" s="538">
        <v>9.4E-2</v>
      </c>
      <c r="H37" s="539">
        <v>6.7400000000000002E-2</v>
      </c>
      <c r="J37" s="540"/>
      <c r="K37" s="503"/>
      <c r="L37" s="503"/>
      <c r="M37" s="504"/>
      <c r="N37" s="503"/>
      <c r="O37" s="503"/>
      <c r="P37" s="505"/>
      <c r="Q37" s="880"/>
      <c r="R37" s="880"/>
      <c r="S37" s="880"/>
      <c r="T37" s="503"/>
    </row>
    <row r="38" spans="1:20">
      <c r="A38" s="941" t="s">
        <v>36314</v>
      </c>
      <c r="B38" s="944" t="s">
        <v>36315</v>
      </c>
      <c r="C38" s="945"/>
      <c r="D38" s="945"/>
      <c r="E38" s="541" t="s">
        <v>36316</v>
      </c>
      <c r="F38" s="538">
        <v>0.03</v>
      </c>
      <c r="G38" s="538">
        <v>0.03</v>
      </c>
      <c r="H38" s="539">
        <v>0.03</v>
      </c>
      <c r="J38" s="540"/>
      <c r="K38" s="503"/>
      <c r="L38" s="503"/>
      <c r="M38" s="504"/>
      <c r="N38" s="503"/>
      <c r="O38" s="503"/>
      <c r="P38" s="505"/>
      <c r="Q38" s="880"/>
      <c r="R38" s="880"/>
      <c r="S38" s="880"/>
      <c r="T38" s="503"/>
    </row>
    <row r="39" spans="1:20">
      <c r="A39" s="942"/>
      <c r="B39" s="946"/>
      <c r="C39" s="947"/>
      <c r="D39" s="947"/>
      <c r="E39" s="542" t="s">
        <v>36317</v>
      </c>
      <c r="F39" s="538">
        <v>6.4999999999999997E-3</v>
      </c>
      <c r="G39" s="538">
        <v>6.4999999999999997E-3</v>
      </c>
      <c r="H39" s="539">
        <v>6.4999999999999997E-3</v>
      </c>
      <c r="J39" s="540"/>
      <c r="K39" s="503"/>
      <c r="L39" s="503"/>
      <c r="M39" s="504"/>
      <c r="N39" s="503"/>
      <c r="O39" s="503"/>
      <c r="P39" s="505"/>
      <c r="Q39" s="880"/>
      <c r="R39" s="880"/>
      <c r="S39" s="880"/>
      <c r="T39" s="503"/>
    </row>
    <row r="40" spans="1:20">
      <c r="A40" s="942"/>
      <c r="B40" s="946"/>
      <c r="C40" s="947"/>
      <c r="D40" s="947"/>
      <c r="E40" s="542" t="s">
        <v>36318</v>
      </c>
      <c r="F40" s="538">
        <v>0.03</v>
      </c>
      <c r="G40" s="538">
        <v>0.03</v>
      </c>
      <c r="H40" s="539">
        <v>0.03</v>
      </c>
      <c r="J40" s="540"/>
      <c r="K40" s="503"/>
      <c r="L40" s="503"/>
      <c r="M40" s="504"/>
      <c r="N40" s="503"/>
      <c r="O40" s="503"/>
      <c r="P40" s="505"/>
      <c r="Q40" s="880"/>
      <c r="R40" s="880"/>
      <c r="S40" s="880"/>
      <c r="T40" s="503"/>
    </row>
    <row r="41" spans="1:20">
      <c r="A41" s="943"/>
      <c r="B41" s="948"/>
      <c r="C41" s="949"/>
      <c r="D41" s="949"/>
      <c r="E41" s="541" t="s">
        <v>36319</v>
      </c>
      <c r="F41" s="538">
        <v>0</v>
      </c>
      <c r="G41" s="538">
        <v>4.4999999999999998E-2</v>
      </c>
      <c r="H41" s="543">
        <v>0</v>
      </c>
      <c r="J41" s="540"/>
      <c r="K41" s="503"/>
      <c r="L41" s="503"/>
      <c r="M41" s="504"/>
      <c r="N41" s="503"/>
      <c r="O41" s="503"/>
      <c r="P41" s="505"/>
      <c r="Q41" s="880"/>
      <c r="R41" s="880"/>
      <c r="S41" s="880"/>
      <c r="T41" s="503"/>
    </row>
    <row r="42" spans="1:20" ht="13.5" customHeight="1" thickBot="1">
      <c r="A42" s="544" t="s">
        <v>36329</v>
      </c>
      <c r="B42" s="545"/>
      <c r="C42" s="545"/>
      <c r="D42" s="545"/>
      <c r="E42" s="545"/>
      <c r="F42" s="545"/>
      <c r="G42" s="546"/>
      <c r="H42" s="547">
        <f>ROUND(((1+H33+H34+H35)*(1+H36)*(1+H37)/(1-H38-H39-H40-H41)-1),4)</f>
        <v>0.20849999999999999</v>
      </c>
      <c r="I42" s="548"/>
      <c r="J42" s="503"/>
      <c r="K42" s="503"/>
      <c r="L42" s="503"/>
      <c r="M42" s="504"/>
      <c r="N42" s="503"/>
      <c r="O42" s="503"/>
      <c r="P42" s="505"/>
      <c r="Q42" s="880"/>
      <c r="R42" s="880"/>
      <c r="S42" s="880"/>
      <c r="T42" s="503"/>
    </row>
    <row r="43" spans="1:20" ht="9" customHeight="1" thickBot="1">
      <c r="A43" s="568"/>
      <c r="B43" s="569"/>
      <c r="C43" s="569"/>
      <c r="D43" s="569"/>
      <c r="E43" s="569"/>
      <c r="F43" s="569"/>
      <c r="G43" s="569"/>
      <c r="H43" s="570"/>
      <c r="J43" s="503"/>
      <c r="K43" s="503"/>
      <c r="L43" s="503"/>
      <c r="M43" s="504"/>
      <c r="N43" s="503"/>
      <c r="O43" s="503"/>
      <c r="P43" s="505"/>
      <c r="Q43" s="880"/>
      <c r="R43" s="880"/>
      <c r="S43" s="880"/>
      <c r="T43" s="503"/>
    </row>
    <row r="44" spans="1:20" ht="15" customHeight="1" thickBot="1">
      <c r="A44" s="950" t="s">
        <v>36327</v>
      </c>
      <c r="B44" s="951"/>
      <c r="C44" s="951"/>
      <c r="D44" s="951"/>
      <c r="E44" s="951"/>
      <c r="F44" s="951"/>
      <c r="G44" s="951"/>
      <c r="H44" s="952"/>
      <c r="J44" s="503"/>
      <c r="K44" s="503"/>
      <c r="L44" s="503"/>
      <c r="M44" s="504"/>
      <c r="N44" s="503"/>
      <c r="O44" s="503"/>
      <c r="P44" s="505"/>
      <c r="Q44" s="880"/>
      <c r="R44" s="880"/>
      <c r="S44" s="880"/>
      <c r="T44" s="503"/>
    </row>
    <row r="45" spans="1:20" ht="12.75" customHeight="1">
      <c r="A45" s="533"/>
      <c r="B45" s="534" t="s">
        <v>36301</v>
      </c>
      <c r="C45" s="535"/>
      <c r="D45" s="535"/>
      <c r="E45" s="535"/>
      <c r="F45" s="534" t="s">
        <v>36302</v>
      </c>
      <c r="G45" s="534" t="s">
        <v>36303</v>
      </c>
      <c r="H45" s="536" t="s">
        <v>36304</v>
      </c>
      <c r="J45" s="503"/>
      <c r="K45" s="503"/>
      <c r="L45" s="503"/>
      <c r="M45" s="504"/>
      <c r="N45" s="503"/>
      <c r="O45" s="503"/>
      <c r="P45" s="505"/>
      <c r="Q45" s="880"/>
      <c r="R45" s="880"/>
      <c r="S45" s="880"/>
      <c r="T45" s="503"/>
    </row>
    <row r="46" spans="1:20" ht="12.75" customHeight="1">
      <c r="A46" s="537" t="s">
        <v>36305</v>
      </c>
      <c r="B46" s="953" t="s">
        <v>36320</v>
      </c>
      <c r="C46" s="954"/>
      <c r="D46" s="954"/>
      <c r="E46" s="955"/>
      <c r="F46" s="538">
        <v>1.4999999999999999E-2</v>
      </c>
      <c r="G46" s="538">
        <v>4.4900000000000002E-2</v>
      </c>
      <c r="H46" s="543">
        <v>1.4999999999999999E-2</v>
      </c>
      <c r="J46" s="540"/>
      <c r="K46" s="503"/>
      <c r="L46" s="503"/>
      <c r="M46" s="504"/>
      <c r="N46" s="503"/>
      <c r="O46" s="503"/>
      <c r="P46" s="505"/>
      <c r="Q46" s="880"/>
      <c r="R46" s="880"/>
      <c r="S46" s="880"/>
      <c r="T46" s="503"/>
    </row>
    <row r="47" spans="1:20" ht="12.75" customHeight="1">
      <c r="A47" s="537" t="s">
        <v>36307</v>
      </c>
      <c r="B47" s="932" t="s">
        <v>36308</v>
      </c>
      <c r="C47" s="933"/>
      <c r="D47" s="933"/>
      <c r="E47" s="934"/>
      <c r="F47" s="538">
        <v>3.0000000000000001E-3</v>
      </c>
      <c r="G47" s="538">
        <v>8.2000000000000007E-3</v>
      </c>
      <c r="H47" s="543">
        <v>3.0000000000000001E-3</v>
      </c>
      <c r="J47" s="540"/>
      <c r="K47" s="503"/>
      <c r="L47" s="503"/>
      <c r="M47" s="504"/>
      <c r="N47" s="503"/>
      <c r="O47" s="503"/>
      <c r="P47" s="505"/>
      <c r="Q47" s="880"/>
      <c r="R47" s="880"/>
      <c r="S47" s="880"/>
      <c r="T47" s="503"/>
    </row>
    <row r="48" spans="1:20" ht="12.75" customHeight="1">
      <c r="A48" s="537" t="s">
        <v>36309</v>
      </c>
      <c r="B48" s="932" t="s">
        <v>36310</v>
      </c>
      <c r="C48" s="933"/>
      <c r="D48" s="933"/>
      <c r="E48" s="934"/>
      <c r="F48" s="538">
        <v>5.5999999999999999E-3</v>
      </c>
      <c r="G48" s="538">
        <v>8.8999999999999999E-3</v>
      </c>
      <c r="H48" s="543">
        <v>5.5999999999999999E-3</v>
      </c>
      <c r="J48" s="540"/>
      <c r="K48" s="503"/>
      <c r="L48" s="503"/>
      <c r="M48" s="504"/>
      <c r="N48" s="503"/>
      <c r="O48" s="503"/>
      <c r="P48" s="505"/>
      <c r="Q48" s="880"/>
      <c r="R48" s="880"/>
      <c r="S48" s="880"/>
      <c r="T48" s="503"/>
    </row>
    <row r="49" spans="1:20" ht="12.75" customHeight="1">
      <c r="A49" s="537" t="s">
        <v>36311</v>
      </c>
      <c r="B49" s="932" t="s">
        <v>36321</v>
      </c>
      <c r="C49" s="933"/>
      <c r="D49" s="933"/>
      <c r="E49" s="934"/>
      <c r="F49" s="538">
        <v>8.5000000000000006E-3</v>
      </c>
      <c r="G49" s="538">
        <v>1.11E-2</v>
      </c>
      <c r="H49" s="543">
        <v>8.5000000000000006E-3</v>
      </c>
      <c r="J49" s="540"/>
      <c r="K49" s="503"/>
      <c r="L49" s="503"/>
      <c r="M49" s="504"/>
      <c r="N49" s="503"/>
      <c r="O49" s="503"/>
      <c r="P49" s="505"/>
      <c r="Q49" s="880"/>
      <c r="R49" s="880"/>
      <c r="S49" s="880"/>
      <c r="T49" s="503"/>
    </row>
    <row r="50" spans="1:20" ht="12.75" customHeight="1">
      <c r="A50" s="549" t="s">
        <v>11005</v>
      </c>
      <c r="B50" s="932" t="s">
        <v>36313</v>
      </c>
      <c r="C50" s="933"/>
      <c r="D50" s="933"/>
      <c r="E50" s="934"/>
      <c r="F50" s="538">
        <v>3.5000000000000003E-2</v>
      </c>
      <c r="G50" s="538">
        <v>6.2199999999999998E-2</v>
      </c>
      <c r="H50" s="543">
        <v>3.5000000000000003E-2</v>
      </c>
      <c r="J50" s="540"/>
      <c r="K50" s="503"/>
      <c r="L50" s="503"/>
      <c r="M50" s="504"/>
      <c r="N50" s="503"/>
      <c r="O50" s="503"/>
      <c r="P50" s="505"/>
      <c r="Q50" s="880"/>
      <c r="R50" s="880"/>
      <c r="S50" s="880"/>
      <c r="T50" s="503"/>
    </row>
    <row r="51" spans="1:20">
      <c r="A51" s="941" t="s">
        <v>36314</v>
      </c>
      <c r="B51" s="944" t="s">
        <v>36315</v>
      </c>
      <c r="C51" s="945"/>
      <c r="D51" s="959"/>
      <c r="E51" s="541" t="s">
        <v>36316</v>
      </c>
      <c r="F51" s="538">
        <v>0.03</v>
      </c>
      <c r="G51" s="538">
        <v>0.03</v>
      </c>
      <c r="H51" s="543">
        <v>0.03</v>
      </c>
      <c r="J51" s="540"/>
      <c r="K51" s="503"/>
      <c r="L51" s="503"/>
      <c r="M51" s="504"/>
      <c r="N51" s="503"/>
      <c r="O51" s="503"/>
      <c r="P51" s="505"/>
      <c r="Q51" s="880"/>
      <c r="R51" s="880"/>
      <c r="S51" s="880"/>
      <c r="T51" s="503"/>
    </row>
    <row r="52" spans="1:20">
      <c r="A52" s="942"/>
      <c r="B52" s="946"/>
      <c r="C52" s="947"/>
      <c r="D52" s="960"/>
      <c r="E52" s="542" t="s">
        <v>36317</v>
      </c>
      <c r="F52" s="538">
        <v>6.4999999999999997E-3</v>
      </c>
      <c r="G52" s="538">
        <v>6.4999999999999997E-3</v>
      </c>
      <c r="H52" s="543">
        <v>6.4999999999999997E-3</v>
      </c>
      <c r="J52" s="540"/>
    </row>
    <row r="53" spans="1:20">
      <c r="A53" s="942"/>
      <c r="B53" s="946"/>
      <c r="C53" s="947"/>
      <c r="D53" s="960"/>
      <c r="E53" s="542" t="s">
        <v>36318</v>
      </c>
      <c r="F53" s="538">
        <v>0</v>
      </c>
      <c r="G53" s="538">
        <v>0</v>
      </c>
      <c r="H53" s="543">
        <v>0</v>
      </c>
      <c r="I53" s="565"/>
      <c r="J53" s="540"/>
    </row>
    <row r="54" spans="1:20">
      <c r="A54" s="943"/>
      <c r="B54" s="948"/>
      <c r="C54" s="949"/>
      <c r="D54" s="961"/>
      <c r="E54" s="541" t="s">
        <v>36319</v>
      </c>
      <c r="F54" s="538">
        <v>0</v>
      </c>
      <c r="G54" s="538">
        <v>4.4999999999999998E-2</v>
      </c>
      <c r="H54" s="543">
        <v>0</v>
      </c>
      <c r="J54" s="540"/>
    </row>
    <row r="55" spans="1:20" ht="13.5" customHeight="1" thickBot="1">
      <c r="A55" s="544" t="s">
        <v>36330</v>
      </c>
      <c r="B55" s="545"/>
      <c r="C55" s="545"/>
      <c r="D55" s="545"/>
      <c r="E55" s="545"/>
      <c r="F55" s="550"/>
      <c r="G55" s="546"/>
      <c r="H55" s="547">
        <f>ROUND(((1+H46+H47+H48)*(1+H49)*(1+H50)/(1-H51-H52-H53-H54)-1),4)</f>
        <v>0.1089</v>
      </c>
    </row>
    <row r="56" spans="1:20" ht="7.5" customHeight="1">
      <c r="A56" s="571"/>
      <c r="B56" s="565"/>
      <c r="C56" s="565"/>
      <c r="D56" s="565"/>
      <c r="E56" s="565"/>
      <c r="F56" s="565"/>
      <c r="G56" s="565"/>
      <c r="H56" s="572"/>
    </row>
    <row r="57" spans="1:20">
      <c r="A57" s="553" t="s">
        <v>36322</v>
      </c>
      <c r="B57" s="554"/>
      <c r="C57" s="554"/>
      <c r="D57" s="554"/>
      <c r="E57" s="554"/>
      <c r="F57" s="554"/>
      <c r="G57" s="554"/>
      <c r="H57" s="555"/>
    </row>
    <row r="58" spans="1:20" ht="12" customHeight="1">
      <c r="A58" s="929" t="s">
        <v>36336</v>
      </c>
      <c r="B58" s="930"/>
      <c r="C58" s="930"/>
      <c r="D58" s="930"/>
      <c r="E58" s="930"/>
      <c r="F58" s="930"/>
      <c r="G58" s="930"/>
      <c r="H58" s="931"/>
    </row>
    <row r="59" spans="1:20">
      <c r="A59" s="929" t="s">
        <v>36323</v>
      </c>
      <c r="B59" s="930"/>
      <c r="C59" s="930"/>
      <c r="D59" s="930"/>
      <c r="E59" s="930"/>
      <c r="F59" s="930"/>
      <c r="G59" s="930"/>
      <c r="H59" s="931"/>
    </row>
    <row r="60" spans="1:20">
      <c r="A60" s="566" t="s">
        <v>36335</v>
      </c>
      <c r="B60" s="567"/>
      <c r="C60" s="567"/>
      <c r="D60" s="567"/>
      <c r="E60" s="567"/>
      <c r="F60" s="557"/>
      <c r="G60" s="557"/>
      <c r="H60" s="558"/>
    </row>
    <row r="61" spans="1:20">
      <c r="A61" s="556" t="s">
        <v>36324</v>
      </c>
      <c r="B61" s="557"/>
      <c r="C61" s="557"/>
      <c r="D61" s="557"/>
      <c r="E61" s="557"/>
      <c r="F61" s="557"/>
      <c r="G61" s="557"/>
      <c r="H61" s="558"/>
    </row>
    <row r="62" spans="1:20">
      <c r="A62" s="551"/>
      <c r="H62" s="552"/>
    </row>
    <row r="63" spans="1:20">
      <c r="A63" s="956" t="s">
        <v>36325</v>
      </c>
      <c r="B63" s="957"/>
      <c r="C63" s="957"/>
      <c r="D63" s="957"/>
      <c r="E63" s="957"/>
      <c r="F63" s="957"/>
      <c r="G63" s="957"/>
      <c r="H63" s="958"/>
    </row>
    <row r="64" spans="1:20">
      <c r="A64" s="938" t="s">
        <v>36331</v>
      </c>
      <c r="B64" s="939"/>
      <c r="C64" s="939"/>
      <c r="D64" s="939"/>
      <c r="E64" s="939"/>
      <c r="F64" s="939"/>
      <c r="G64" s="939"/>
      <c r="H64" s="940"/>
    </row>
    <row r="65" spans="1:8" ht="6.75" customHeight="1">
      <c r="A65" s="559"/>
      <c r="B65" s="560"/>
      <c r="C65" s="560"/>
      <c r="D65" s="560"/>
      <c r="E65" s="560"/>
      <c r="F65" s="560"/>
      <c r="G65" s="560"/>
      <c r="H65" s="561"/>
    </row>
    <row r="66" spans="1:8">
      <c r="A66" s="929" t="s">
        <v>36332</v>
      </c>
      <c r="B66" s="930"/>
      <c r="C66" s="930"/>
      <c r="D66" s="930"/>
      <c r="E66" s="930"/>
      <c r="F66" s="930"/>
      <c r="G66" s="930"/>
      <c r="H66" s="931"/>
    </row>
    <row r="67" spans="1:8">
      <c r="A67" s="929" t="s">
        <v>36333</v>
      </c>
      <c r="B67" s="930"/>
      <c r="C67" s="930"/>
      <c r="D67" s="930"/>
      <c r="E67" s="930"/>
      <c r="F67" s="930"/>
      <c r="G67" s="930"/>
      <c r="H67" s="931"/>
    </row>
    <row r="68" spans="1:8">
      <c r="A68" s="929" t="s">
        <v>36334</v>
      </c>
      <c r="B68" s="930"/>
      <c r="C68" s="930"/>
      <c r="D68" s="930"/>
      <c r="E68" s="930"/>
      <c r="F68" s="930"/>
      <c r="G68" s="930"/>
      <c r="H68" s="931"/>
    </row>
    <row r="69" spans="1:8">
      <c r="A69" s="929"/>
      <c r="B69" s="930"/>
      <c r="C69" s="930"/>
      <c r="D69" s="930"/>
      <c r="E69" s="930"/>
      <c r="F69" s="930"/>
      <c r="G69" s="930"/>
      <c r="H69" s="931"/>
    </row>
    <row r="70" spans="1:8" ht="12.75" thickBot="1">
      <c r="A70" s="562"/>
      <c r="B70" s="563"/>
      <c r="C70" s="563"/>
      <c r="D70" s="563"/>
      <c r="E70" s="563"/>
      <c r="F70" s="563"/>
      <c r="G70" s="563"/>
      <c r="H70" s="564"/>
    </row>
    <row r="88" spans="14:14">
      <c r="N88" s="532">
        <v>74157004</v>
      </c>
    </row>
  </sheetData>
  <mergeCells count="31">
    <mergeCell ref="A13:H14"/>
    <mergeCell ref="A6:H6"/>
    <mergeCell ref="A1:H1"/>
    <mergeCell ref="A3:H3"/>
    <mergeCell ref="A4:H4"/>
    <mergeCell ref="A5:H5"/>
    <mergeCell ref="A11:H11"/>
    <mergeCell ref="B49:E49"/>
    <mergeCell ref="B50:E50"/>
    <mergeCell ref="A51:A54"/>
    <mergeCell ref="B51:D54"/>
    <mergeCell ref="B34:E34"/>
    <mergeCell ref="B35:E35"/>
    <mergeCell ref="B36:E36"/>
    <mergeCell ref="B37:E37"/>
    <mergeCell ref="A67:H67"/>
    <mergeCell ref="A68:H68"/>
    <mergeCell ref="A69:H69"/>
    <mergeCell ref="B48:E48"/>
    <mergeCell ref="A31:H31"/>
    <mergeCell ref="B33:E33"/>
    <mergeCell ref="A64:H64"/>
    <mergeCell ref="A66:H66"/>
    <mergeCell ref="A38:A41"/>
    <mergeCell ref="B38:D41"/>
    <mergeCell ref="A44:H44"/>
    <mergeCell ref="B46:E46"/>
    <mergeCell ref="B47:E47"/>
    <mergeCell ref="A58:H58"/>
    <mergeCell ref="A59:H59"/>
    <mergeCell ref="A63:H63"/>
  </mergeCells>
  <pageMargins left="0.7" right="0.7" top="0.75" bottom="0.75" header="0.3" footer="0.3"/>
  <pageSetup paperSize="9" scale="73" fitToHeight="0" orientation="portrait" r:id="rId1"/>
  <drawing r:id="rId2"/>
</worksheet>
</file>

<file path=xl/worksheets/sheet2.xml><?xml version="1.0" encoding="utf-8"?>
<worksheet xmlns="http://schemas.openxmlformats.org/spreadsheetml/2006/main" xmlns:r="http://schemas.openxmlformats.org/officeDocument/2006/relationships">
  <sheetPr>
    <tabColor theme="8" tint="0.39997558519241921"/>
    <pageSetUpPr fitToPage="1"/>
  </sheetPr>
  <dimension ref="A1:W228"/>
  <sheetViews>
    <sheetView zoomScaleSheetLayoutView="100" workbookViewId="0">
      <selection activeCell="N10" sqref="N10"/>
    </sheetView>
  </sheetViews>
  <sheetFormatPr defaultRowHeight="15"/>
  <cols>
    <col min="1" max="1" width="10" style="477" customWidth="1"/>
    <col min="2" max="2" width="15.42578125" style="478" customWidth="1"/>
    <col min="3" max="3" width="12" style="479" customWidth="1"/>
    <col min="4" max="4" width="110.42578125" style="469" customWidth="1"/>
    <col min="5" max="5" width="11.42578125" style="469" customWidth="1"/>
    <col min="6" max="16" width="9.140625" style="469"/>
    <col min="17" max="19" width="9.140625" style="878"/>
    <col min="20" max="16384" width="9.140625" style="469"/>
  </cols>
  <sheetData>
    <row r="1" spans="1:23" s="445" customFormat="1" ht="12.75">
      <c r="A1" s="439"/>
      <c r="B1" s="440"/>
      <c r="C1" s="440"/>
      <c r="D1" s="441"/>
      <c r="E1" s="442"/>
      <c r="F1" s="443"/>
      <c r="G1" s="443"/>
      <c r="H1" s="443"/>
      <c r="I1" s="443"/>
      <c r="J1" s="443"/>
      <c r="K1" s="444"/>
      <c r="M1" s="446"/>
      <c r="Q1" s="875"/>
      <c r="R1" s="875"/>
      <c r="S1" s="875"/>
    </row>
    <row r="2" spans="1:23" s="445" customFormat="1">
      <c r="A2" s="977" t="s">
        <v>36228</v>
      </c>
      <c r="B2" s="978"/>
      <c r="C2" s="978"/>
      <c r="D2" s="978"/>
      <c r="E2" s="979"/>
      <c r="F2" s="443"/>
      <c r="G2" s="443"/>
      <c r="H2" s="443"/>
      <c r="I2" s="443"/>
      <c r="J2" s="443"/>
      <c r="K2" s="444"/>
      <c r="M2" s="447"/>
      <c r="Q2" s="875"/>
      <c r="R2" s="875"/>
      <c r="S2" s="875"/>
    </row>
    <row r="3" spans="1:23" s="452" customFormat="1" ht="20.25">
      <c r="A3" s="448"/>
      <c r="B3" s="639"/>
      <c r="C3" s="639"/>
      <c r="D3" s="640"/>
      <c r="E3" s="449"/>
      <c r="F3" s="443"/>
      <c r="G3" s="443"/>
      <c r="H3" s="443"/>
      <c r="I3" s="443"/>
      <c r="J3" s="443"/>
      <c r="K3" s="444"/>
      <c r="L3" s="450"/>
      <c r="M3" s="447"/>
      <c r="N3" s="451"/>
      <c r="Q3" s="876"/>
      <c r="R3" s="876"/>
      <c r="S3" s="876"/>
      <c r="W3" s="453"/>
    </row>
    <row r="4" spans="1:23" s="456" customFormat="1" ht="12.75">
      <c r="A4" s="980" t="str">
        <f>ORÇAMENTO!$C$5</f>
        <v>PRODUTO 5 - VOLUME V - PACOTE ÚNICO</v>
      </c>
      <c r="B4" s="981"/>
      <c r="C4" s="981"/>
      <c r="D4" s="981"/>
      <c r="E4" s="982"/>
      <c r="F4" s="443"/>
      <c r="G4" s="443"/>
      <c r="H4" s="443"/>
      <c r="I4" s="443"/>
      <c r="J4" s="443"/>
      <c r="K4" s="444"/>
      <c r="L4" s="454"/>
      <c r="M4" s="455"/>
      <c r="P4" s="457"/>
      <c r="Q4" s="877"/>
      <c r="R4" s="877"/>
      <c r="S4" s="877"/>
      <c r="V4" s="458"/>
    </row>
    <row r="5" spans="1:23" s="456" customFormat="1" ht="12.75">
      <c r="A5" s="980" t="str">
        <f>ORÇAMENTO!$C$6</f>
        <v>ZONA "D" - BAIRROS TEIXEIRA ATÉ SAGRADO CORAÇÃO DE JESUS</v>
      </c>
      <c r="B5" s="981"/>
      <c r="C5" s="981"/>
      <c r="D5" s="981"/>
      <c r="E5" s="982"/>
      <c r="F5" s="443"/>
      <c r="G5" s="443"/>
      <c r="H5" s="443"/>
      <c r="I5" s="443"/>
      <c r="J5" s="443"/>
      <c r="K5" s="444"/>
      <c r="L5" s="454"/>
      <c r="M5" s="455"/>
      <c r="P5" s="457"/>
      <c r="Q5" s="877"/>
      <c r="R5" s="877"/>
      <c r="S5" s="877"/>
      <c r="V5" s="458"/>
    </row>
    <row r="6" spans="1:23" s="456" customFormat="1" ht="12.75">
      <c r="A6" s="459" t="str">
        <f>ORÇAMENTO!$C$7</f>
        <v>118-MG20-A-PE-RED-OR-001-R3-O</v>
      </c>
      <c r="B6" s="641"/>
      <c r="C6" s="641"/>
      <c r="D6" s="642"/>
      <c r="E6" s="460"/>
      <c r="F6" s="443"/>
      <c r="G6" s="443"/>
      <c r="H6" s="443"/>
      <c r="I6" s="443"/>
      <c r="J6" s="443"/>
      <c r="K6" s="444"/>
      <c r="L6" s="454"/>
      <c r="M6" s="455"/>
      <c r="P6" s="457"/>
      <c r="Q6" s="877"/>
      <c r="R6" s="877"/>
      <c r="S6" s="877"/>
      <c r="V6" s="458"/>
    </row>
    <row r="7" spans="1:23" s="456" customFormat="1" ht="12.75">
      <c r="A7" s="983" t="str">
        <f>ORÇAMENTO!$C$8</f>
        <v>REVISÃO 3</v>
      </c>
      <c r="B7" s="984"/>
      <c r="C7" s="643"/>
      <c r="D7" s="644"/>
      <c r="E7" s="461"/>
      <c r="F7" s="443"/>
      <c r="G7" s="443"/>
      <c r="H7" s="443"/>
      <c r="I7" s="443"/>
      <c r="J7" s="443"/>
      <c r="K7" s="444"/>
      <c r="L7" s="454"/>
      <c r="M7" s="455"/>
      <c r="N7" s="462"/>
      <c r="P7" s="457"/>
      <c r="Q7" s="877"/>
      <c r="R7" s="877"/>
      <c r="S7" s="877"/>
      <c r="V7" s="458"/>
    </row>
    <row r="8" spans="1:23" s="456" customFormat="1" ht="12.75">
      <c r="A8" s="463"/>
      <c r="B8" s="464"/>
      <c r="C8" s="464"/>
      <c r="D8" s="465"/>
      <c r="E8" s="466"/>
      <c r="F8" s="443"/>
      <c r="G8" s="443"/>
      <c r="H8" s="443"/>
      <c r="I8" s="443"/>
      <c r="J8" s="443"/>
      <c r="K8" s="444"/>
      <c r="L8" s="454"/>
      <c r="P8" s="457"/>
      <c r="Q8" s="877"/>
      <c r="R8" s="877"/>
      <c r="S8" s="877"/>
      <c r="V8" s="458"/>
    </row>
    <row r="9" spans="1:23" ht="15.75" thickBot="1">
      <c r="A9" s="467" t="s">
        <v>36229</v>
      </c>
      <c r="B9" s="467" t="s">
        <v>36230</v>
      </c>
      <c r="C9" s="467" t="s">
        <v>36231</v>
      </c>
      <c r="D9" s="468" t="s">
        <v>15</v>
      </c>
      <c r="E9" s="467" t="s">
        <v>16</v>
      </c>
    </row>
    <row r="10" spans="1:23" ht="15.75" thickTop="1">
      <c r="A10" s="480">
        <v>1</v>
      </c>
      <c r="B10" s="481"/>
      <c r="C10" s="482"/>
      <c r="D10" s="482" t="str">
        <f>VLOOKUP(A10,ORÇAMENTO!$B:$D,2,0)</f>
        <v>CANTEIRO DE OBRA  E ADMINISTRAÇÃO LOCAL</v>
      </c>
      <c r="E10" s="483"/>
    </row>
    <row r="11" spans="1:23">
      <c r="A11" s="472" t="s">
        <v>35828</v>
      </c>
      <c r="B11" s="472" t="str">
        <f>IF(VLOOKUP(A11,ORÇAMENTO!B:P,12,0)=1,"SINAPI",IF(VLOOKUP(A11,ORÇAMENTO!B:P,12,0)=2,"COPASA",IF(VLOOKUP(A11,ORÇAMENTO!B:P,12,0)=3,"SETOP",IF(VLOOKUP(A11,ORÇAMENTO!B:P,12,0)=4,"COMPOSIÇÕES",0))))</f>
        <v>COMPOSIÇÕES</v>
      </c>
      <c r="C11" s="472" t="str">
        <f>VLOOKUP(A11,ORÇAMENTO!$B:$P,13,0)</f>
        <v>100</v>
      </c>
      <c r="D11" s="473" t="str">
        <f>VLOOKUP(A11,ORÇAMENTO!$B:$P,2,0)</f>
        <v>ADMINISTRAÇÃO LOCAL</v>
      </c>
      <c r="E11" s="472" t="str">
        <f>VLOOKUP(A11,ORÇAMENTO!$B:$P,3,0)</f>
        <v>VB</v>
      </c>
    </row>
    <row r="12" spans="1:23" ht="38.25">
      <c r="A12" s="474"/>
      <c r="B12" s="475"/>
      <c r="C12" s="475"/>
      <c r="D12" s="475" t="str">
        <f>VLOOKUP(C11,'CRIT. MED.'!B:F,5,FALSE)</f>
        <v>Este item será medido por % de avanço da obra e compreende os custos de administração local como:
1) Mão de obra: Engenheiro Civil; Encarregado de Obras;
2) Despesas administrativas: Taxas CREA; Gasolina; Aluguel de veículo;</v>
      </c>
      <c r="E12" s="476"/>
    </row>
    <row r="13" spans="1:23">
      <c r="A13" s="472" t="s">
        <v>35829</v>
      </c>
      <c r="B13" s="472" t="str">
        <f>IF(VLOOKUP(A13,ORÇAMENTO!B:P,12,0)=1,"SINAPI",IF(VLOOKUP(A13,ORÇAMENTO!B:P,12,0)=2,"COPASA",IF(VLOOKUP(A13,ORÇAMENTO!B:P,12,0)=3,"SETOP",IF(VLOOKUP(A13,ORÇAMENTO!B:P,12,0)=4,"COMPOSIÇÕES",0))))</f>
        <v>SINAPI</v>
      </c>
      <c r="C13" s="472">
        <f>VLOOKUP(A13,ORÇAMENTO!$B:$P,13,0)</f>
        <v>10775</v>
      </c>
      <c r="D13" s="473" t="str">
        <f>VLOOKUP(A13,ORÇAMENTO!$B:$P,2,0)</f>
        <v xml:space="preserve">LOCACAO DE CONTAINER COM 1 SANITARIO, PARA ESCRITORIO                                                                                                                   </v>
      </c>
      <c r="E13" s="472" t="str">
        <f>VLOOKUP(A13,ORÇAMENTO!$B:$P,3,0)</f>
        <v xml:space="preserve">MES   </v>
      </c>
    </row>
    <row r="14" spans="1:23">
      <c r="A14" s="474"/>
      <c r="B14" s="475"/>
      <c r="C14" s="475"/>
      <c r="D14" s="475" t="str">
        <f>VLOOKUP(C13,'CRIT. MED.'!B:F,5,FALSE)</f>
        <v>Este serviço será medido por mês de locação.</v>
      </c>
      <c r="E14" s="476"/>
    </row>
    <row r="15" spans="1:23">
      <c r="A15" s="472" t="s">
        <v>35830</v>
      </c>
      <c r="B15" s="472" t="str">
        <f>IF(VLOOKUP(A15,ORÇAMENTO!B:P,12,0)=1,"SINAPI",IF(VLOOKUP(A15,ORÇAMENTO!B:P,12,0)=2,"COPASA",IF(VLOOKUP(A15,ORÇAMENTO!B:P,12,0)=3,"SETOP",IF(VLOOKUP(A15,ORÇAMENTO!B:P,12,0)=4,"COMPOSIÇÕES",0))))</f>
        <v>COPASA</v>
      </c>
      <c r="C15" s="472">
        <f>VLOOKUP(A13,ORÇAMENTO!$B:$P,13,0)</f>
        <v>10775</v>
      </c>
      <c r="D15" s="473" t="str">
        <f>VLOOKUP(A15,ORÇAMENTO!$B:$P,2,0)</f>
        <v>BANHEIRO QUÍMICO</v>
      </c>
      <c r="E15" s="472" t="str">
        <f>VLOOKUP(A15,ORÇAMENTO!$B:$P,3,0)</f>
        <v>MES</v>
      </c>
    </row>
    <row r="16" spans="1:23">
      <c r="A16" s="474"/>
      <c r="B16" s="475"/>
      <c r="C16" s="475"/>
      <c r="D16" s="475" t="str">
        <f>VLOOKUP(C15,'CRIT. MED.'!B:F,5,FALSE)</f>
        <v>Este serviço será medido por mês de locação.</v>
      </c>
      <c r="E16" s="476"/>
    </row>
    <row r="17" spans="1:5">
      <c r="A17" s="472" t="s">
        <v>35831</v>
      </c>
      <c r="B17" s="472" t="str">
        <f>IF(VLOOKUP(A17,ORÇAMENTO!B:P,12,0)=1,"SINAPI",IF(VLOOKUP(A17,ORÇAMENTO!B:P,12,0)=2,"COPASA",IF(VLOOKUP(A17,ORÇAMENTO!B:P,12,0)=3,"SETOP",IF(VLOOKUP(A17,ORÇAMENTO!B:P,12,0)=4,"COMPOSIÇÕES",0))))</f>
        <v>COPASA</v>
      </c>
      <c r="C17" s="472">
        <f>VLOOKUP(A17,ORÇAMENTO!$B:$P,13,0)</f>
        <v>65003892</v>
      </c>
      <c r="D17" s="473" t="str">
        <f>VLOOKUP(A17,ORÇAMENTO!$B:$P,2,0)</f>
        <v>LOCAÇÃO DE CONTAINER ALMOXARIFADO</v>
      </c>
      <c r="E17" s="472" t="str">
        <f>VLOOKUP(A17,ORÇAMENTO!$B:$P,3,0)</f>
        <v>MES</v>
      </c>
    </row>
    <row r="18" spans="1:5">
      <c r="A18" s="474"/>
      <c r="B18" s="475"/>
      <c r="C18" s="475"/>
      <c r="D18" s="475" t="str">
        <f>VLOOKUP(C17,'CRIT. MED.'!B:F,5,FALSE)</f>
        <v>Este serviço será medido por mês de locação.</v>
      </c>
      <c r="E18" s="476"/>
    </row>
    <row r="19" spans="1:5">
      <c r="A19" s="480">
        <v>2</v>
      </c>
      <c r="B19" s="481"/>
      <c r="C19" s="482"/>
      <c r="D19" s="482" t="str">
        <f>VLOOKUP(A19,ORÇAMENTO!$B:$D,2,0)</f>
        <v>SERVIÇOS PRELIMINARES</v>
      </c>
      <c r="E19" s="483"/>
    </row>
    <row r="20" spans="1:5">
      <c r="A20" s="472" t="s">
        <v>35832</v>
      </c>
      <c r="B20" s="472" t="str">
        <f>IF(VLOOKUP(A20,ORÇAMENTO!B:P,12,0)=1,"SINAPI",IF(VLOOKUP(A20,ORÇAMENTO!B:P,12,0)=2,"COPASA",IF(VLOOKUP(A20,ORÇAMENTO!B:P,12,0)=3,"SETOP",IF(VLOOKUP(A20,ORÇAMENTO!B:P,12,0)=4,"COMPOSIÇÕES",0))))</f>
        <v>SINAPI</v>
      </c>
      <c r="C20" s="472" t="str">
        <f>VLOOKUP(A20,ORÇAMENTO!$B:$P,13,0)</f>
        <v>74209/001</v>
      </c>
      <c r="D20" s="473" t="str">
        <f>VLOOKUP(A20,ORÇAMENTO!$B:$P,2,0)</f>
        <v>PLACA DE IDENTIFICAÇÃO DA OBRA (2,5 X 3,0 M)</v>
      </c>
      <c r="E20" s="472" t="str">
        <f>VLOOKUP(A20,ORÇAMENTO!$B:$P,3,0)</f>
        <v>M2</v>
      </c>
    </row>
    <row r="21" spans="1:5" ht="25.5">
      <c r="A21" s="474"/>
      <c r="B21" s="475"/>
      <c r="C21" s="475"/>
      <c r="D21" s="475" t="str">
        <f>VLOOKUP(C20,'CRIT. MED.'!B:F,5,FALSE)</f>
        <v>Este serviço será medido pela área efetiva da placa instalada e compreende o fornecimento, pintura, instalação e manutenção das placas para a adequada identificação da obra.</v>
      </c>
      <c r="E21" s="476"/>
    </row>
    <row r="22" spans="1:5">
      <c r="A22" s="472" t="s">
        <v>35833</v>
      </c>
      <c r="B22" s="472" t="str">
        <f>IF(VLOOKUP(A22,ORÇAMENTO!B:P,12,0)=1,"SINAPI",IF(VLOOKUP(A22,ORÇAMENTO!B:P,12,0)=2,"COPASA",IF(VLOOKUP(A22,ORÇAMENTO!B:P,12,0)=3,"SETOP",IF(VLOOKUP(A22,ORÇAMENTO!B:P,12,0)=4,"COMPOSIÇÕES",0))))</f>
        <v>SINAPI</v>
      </c>
      <c r="C22" s="472">
        <f>VLOOKUP(A22,ORÇAMENTO!$B:$P,13,0)</f>
        <v>34723</v>
      </c>
      <c r="D22" s="473" t="str">
        <f>VLOOKUP(A22,ORÇAMENTO!$B:$P,2,0)</f>
        <v>PLACA DE ADVERTÊNCIA</v>
      </c>
      <c r="E22" s="472" t="str">
        <f>VLOOKUP(A22,ORÇAMENTO!$B:$P,3,0)</f>
        <v xml:space="preserve">M2    </v>
      </c>
    </row>
    <row r="23" spans="1:5" ht="25.5">
      <c r="A23" s="474"/>
      <c r="B23" s="475"/>
      <c r="C23" s="475"/>
      <c r="D23" s="475" t="str">
        <f>VLOOKUP(C22,'CRIT. MED.'!B:F,5,FALSE)</f>
        <v>Este serviço será medido pela área efetiva da placa instalada e compreende o fornecimento, pintura, instalação e manutenção das placas para a adequada sinalização da obra.</v>
      </c>
      <c r="E23" s="476"/>
    </row>
    <row r="24" spans="1:5">
      <c r="A24" s="472" t="s">
        <v>35834</v>
      </c>
      <c r="B24" s="472" t="str">
        <f>IF(VLOOKUP(A24,ORÇAMENTO!B:P,12,0)=1,"SINAPI",IF(VLOOKUP(A24,ORÇAMENTO!B:P,12,0)=2,"COPASA",IF(VLOOKUP(A24,ORÇAMENTO!B:P,12,0)=3,"SETOP",IF(VLOOKUP(A24,ORÇAMENTO!B:P,12,0)=4,"COMPOSIÇÕES",0))))</f>
        <v>SINAPI</v>
      </c>
      <c r="C24" s="472" t="str">
        <f>VLOOKUP(A24,ORÇAMENTO!$B:$P,13,0)</f>
        <v>99063</v>
      </c>
      <c r="D24" s="473" t="str">
        <f>VLOOKUP(A24,ORÇAMENTO!$B:$P,2,0)</f>
        <v>LOCAÇÃO DE REDE</v>
      </c>
      <c r="E24" s="472" t="str">
        <f>VLOOKUP(A24,ORÇAMENTO!$B:$P,3,0)</f>
        <v>M</v>
      </c>
    </row>
    <row r="25" spans="1:5" ht="25.5">
      <c r="A25" s="474"/>
      <c r="B25" s="475"/>
      <c r="C25" s="475"/>
      <c r="D25" s="475" t="str">
        <f>VLOOKUP(C24,'CRIT. MED.'!B:F,5,FALSE)</f>
        <v>Este serviço será medido por metro e compreende na locação da rede/adutora a ser executada e todos os materiais necessários para a execução do serviço.</v>
      </c>
      <c r="E25" s="476"/>
    </row>
    <row r="26" spans="1:5">
      <c r="A26" s="472" t="s">
        <v>36623</v>
      </c>
      <c r="B26" s="472" t="str">
        <f>IF(VLOOKUP(A26,ORÇAMENTO!B:P,12,0)=1,"SINAPI",IF(VLOOKUP(A26,ORÇAMENTO!B:P,12,0)=2,"COPASA",IF(VLOOKUP(A26,ORÇAMENTO!B:P,12,0)=3,"SETOP",IF(VLOOKUP(A26,ORÇAMENTO!B:P,12,0)=4,"COMPOSIÇÕES",0))))</f>
        <v>SINAPI</v>
      </c>
      <c r="C26" s="472" t="str">
        <f>VLOOKUP(A26,ORÇAMENTO!$B:$P,13,0)</f>
        <v>97051</v>
      </c>
      <c r="D26" s="473" t="str">
        <f>VLOOKUP(A26,ORÇAMENTO!$B:$P,2,0)</f>
        <v>FITA PLÁSTICA</v>
      </c>
      <c r="E26" s="472" t="str">
        <f>VLOOKUP(A26,ORÇAMENTO!$B:$P,3,0)</f>
        <v>M</v>
      </c>
    </row>
    <row r="27" spans="1:5">
      <c r="A27" s="474"/>
      <c r="B27" s="475"/>
      <c r="C27" s="475"/>
      <c r="D27" s="475" t="str">
        <f>VLOOKUP(C26,'CRIT. MED.'!B:F,5,FALSE)</f>
        <v xml:space="preserve">Este serviço será medido por metro e compreende a instalação de fita plástica nos dois lados da vala. </v>
      </c>
      <c r="E27" s="476"/>
    </row>
    <row r="28" spans="1:5">
      <c r="A28" s="480">
        <v>3</v>
      </c>
      <c r="B28" s="481"/>
      <c r="C28" s="482"/>
      <c r="D28" s="482" t="str">
        <f>VLOOKUP(A28,ORÇAMENTO!$B:$D,2,0)</f>
        <v>DEMOLIÇÕES E RECOMPOSIÇÕES</v>
      </c>
      <c r="E28" s="483"/>
    </row>
    <row r="29" spans="1:5">
      <c r="A29" s="472" t="s">
        <v>35835</v>
      </c>
      <c r="B29" s="472" t="str">
        <f>IF(VLOOKUP(A29,ORÇAMENTO!B:P,12,0)=1,"SINAPI",IF(VLOOKUP(A29,ORÇAMENTO!B:P,12,0)=2,"COPASA",IF(VLOOKUP(A29,ORÇAMENTO!B:P,12,0)=3,"SETOP",IF(VLOOKUP(A29,ORÇAMENTO!B:P,12,0)=4,"COMPOSIÇÕES",0))))</f>
        <v>SINAPI</v>
      </c>
      <c r="C29" s="472" t="str">
        <f>VLOOKUP(A29,ORÇAMENTO!$B:$P,13,0)</f>
        <v>92970</v>
      </c>
      <c r="D29" s="473" t="str">
        <f>VLOOKUP(A29,ORÇAMENTO!$B:$P,2,0)</f>
        <v>DEMOLIÇÃO DE PAVIMENTAÇÃO ASFÁLTICA COM UTILIZAÇÃO DE MARTELO PERFURADOR</v>
      </c>
      <c r="E29" s="472" t="str">
        <f>VLOOKUP(A29,ORÇAMENTO!$B:$P,3,0)</f>
        <v>M2</v>
      </c>
    </row>
    <row r="30" spans="1:5" ht="38.25">
      <c r="A30" s="474"/>
      <c r="B30" s="475"/>
      <c r="C30" s="475"/>
      <c r="D30" s="475" t="str">
        <f>VLOOKUP(C29,'CRIT. MED.'!B:F,5,FALSE)</f>
        <v>Este serviço será medido pela área obtida através do produto da extensão da vala, pela largura de escavação e compreende o rompimento ou remoção da pavimentação e/ou passeio existentes, disposição provisória do material ao longo das valas, quando possível e limpeza da área de serviço.</v>
      </c>
      <c r="E30" s="476"/>
    </row>
    <row r="31" spans="1:5">
      <c r="A31" s="472" t="s">
        <v>35836</v>
      </c>
      <c r="B31" s="472" t="str">
        <f>IF(VLOOKUP(A31,ORÇAMENTO!B:P,12,0)=1,"SINAPI",IF(VLOOKUP(A31,ORÇAMENTO!B:P,12,0)=2,"COPASA",IF(VLOOKUP(A31,ORÇAMENTO!B:P,12,0)=3,"SETOP",IF(VLOOKUP(A31,ORÇAMENTO!B:P,12,0)=4,"COMPOSIÇÕES",0))))</f>
        <v>SINAPI</v>
      </c>
      <c r="C31" s="472" t="str">
        <f>VLOOKUP(A31,ORÇAMENTO!$B:$P,13,0)</f>
        <v>72898</v>
      </c>
      <c r="D31" s="473" t="str">
        <f>VLOOKUP(A31,ORÇAMENTO!$B:$P,2,0)</f>
        <v>CARGA E DESCARGA MECANIZADAS DE ENTULHO EM CAMINHAO BASCULANTE</v>
      </c>
      <c r="E31" s="472" t="str">
        <f>VLOOKUP(A31,ORÇAMENTO!$B:$P,3,0)</f>
        <v>M3</v>
      </c>
    </row>
    <row r="32" spans="1:5">
      <c r="A32" s="474"/>
      <c r="B32" s="475"/>
      <c r="C32" s="475"/>
      <c r="D32" s="475" t="str">
        <f>VLOOKUP(C31,'CRIT. MED.'!B:F,5,FALSE)</f>
        <v>Este serviço será medido pelo volume de entulho a ser destinado para bota fora, acrescido com o seu respectivo empolamento.</v>
      </c>
      <c r="E32" s="476"/>
    </row>
    <row r="33" spans="1:5">
      <c r="A33" s="472" t="s">
        <v>35837</v>
      </c>
      <c r="B33" s="472" t="str">
        <f>IF(VLOOKUP(A33,ORÇAMENTO!B:P,12,0)=1,"SINAPI",IF(VLOOKUP(A33,ORÇAMENTO!B:P,12,0)=2,"COPASA",IF(VLOOKUP(A33,ORÇAMENTO!B:P,12,0)=3,"SETOP",IF(VLOOKUP(A33,ORÇAMENTO!B:P,12,0)=4,"COMPOSIÇÕES",0))))</f>
        <v>SINAPI</v>
      </c>
      <c r="C33" s="472" t="str">
        <f>VLOOKUP(A33,ORÇAMENTO!$B:$P,13,0)</f>
        <v>97914</v>
      </c>
      <c r="D33" s="473" t="str">
        <f>VLOOKUP(A33,ORÇAMENTO!$B:$P,2,0)</f>
        <v>TRANSPORTE COM CAMINHÃO BASCULANTE PARA BOTA FORA, EM VIA URBANA PAVIMENTADA</v>
      </c>
      <c r="E33" s="472" t="str">
        <f>VLOOKUP(A33,ORÇAMENTO!$B:$P,3,0)</f>
        <v>M3XKM</v>
      </c>
    </row>
    <row r="34" spans="1:5" ht="25.5">
      <c r="A34" s="474"/>
      <c r="B34" s="475"/>
      <c r="C34" s="475"/>
      <c r="D34" s="475" t="str">
        <f>VLOOKUP(C33,'CRIT. MED.'!B:F,5,FALSE)</f>
        <v>Este serviço será medido pelo produto do volume escavado pela distância média de transporte conforme projeto, e compreende o transporte de material escavado em rodovia ou rua até bota fora ou local propício para despejo.</v>
      </c>
      <c r="E34" s="476"/>
    </row>
    <row r="35" spans="1:5">
      <c r="A35" s="472" t="s">
        <v>35838</v>
      </c>
      <c r="B35" s="472" t="str">
        <f>IF(VLOOKUP(A35,ORÇAMENTO!B:P,12,0)=1,"SINAPI",IF(VLOOKUP(A35,ORÇAMENTO!B:P,12,0)=2,"COPASA",IF(VLOOKUP(A35,ORÇAMENTO!B:P,12,0)=3,"SETOP",IF(VLOOKUP(A35,ORÇAMENTO!B:P,12,0)=4,"COMPOSIÇÕES",0))))</f>
        <v>SINAPI</v>
      </c>
      <c r="C35" s="472" t="str">
        <f>VLOOKUP(A35,ORÇAMENTO!$B:$P,13,0)</f>
        <v>96399</v>
      </c>
      <c r="D35" s="473" t="str">
        <f>VLOOKUP(A35,ORÇAMENTO!$B:$P,2,0)</f>
        <v>EXECUÇÃO E COMPACTAÇÃO DE SUB BASE COM PEDRA RACHÃO</v>
      </c>
      <c r="E35" s="472" t="str">
        <f>VLOOKUP(A35,ORÇAMENTO!$B:$P,3,0)</f>
        <v>M3</v>
      </c>
    </row>
    <row r="36" spans="1:5" ht="38.25">
      <c r="A36" s="474"/>
      <c r="B36" s="475"/>
      <c r="C36" s="475"/>
      <c r="D36" s="475" t="str">
        <f>VLOOKUP(C35,'CRIT.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36" s="476"/>
    </row>
    <row r="37" spans="1:5">
      <c r="A37" s="472" t="s">
        <v>35839</v>
      </c>
      <c r="B37" s="472" t="str">
        <f>IF(VLOOKUP(A37,ORÇAMENTO!B:P,12,0)=1,"SINAPI",IF(VLOOKUP(A37,ORÇAMENTO!B:P,12,0)=2,"COPASA",IF(VLOOKUP(A37,ORÇAMENTO!B:P,12,0)=3,"SETOP",IF(VLOOKUP(A37,ORÇAMENTO!B:P,12,0)=4,"COMPOSIÇÕES",0))))</f>
        <v>SINAPI</v>
      </c>
      <c r="C37" s="472" t="str">
        <f>VLOOKUP(A37,ORÇAMENTO!$B:$P,13,0)</f>
        <v>96396</v>
      </c>
      <c r="D37" s="473" t="str">
        <f>VLOOKUP(A37,ORÇAMENTO!$B:$P,2,0)</f>
        <v>EXECUÇÃO E COMPACTAÇÃO DE BASE COM BRITA GRADUADA SIMPLES</v>
      </c>
      <c r="E37" s="472" t="str">
        <f>VLOOKUP(A37,ORÇAMENTO!$B:$P,3,0)</f>
        <v>M3</v>
      </c>
    </row>
    <row r="38" spans="1:5" ht="38.25">
      <c r="A38" s="474"/>
      <c r="B38" s="475"/>
      <c r="C38" s="475"/>
      <c r="D38" s="475" t="str">
        <f>VLOOKUP(C37,'CRIT.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em brita.</v>
      </c>
      <c r="E38" s="476"/>
    </row>
    <row r="39" spans="1:5">
      <c r="A39" s="472" t="s">
        <v>35840</v>
      </c>
      <c r="B39" s="472" t="str">
        <f>IF(VLOOKUP(A39,ORÇAMENTO!B:P,12,0)=1,"SINAPI",IF(VLOOKUP(A39,ORÇAMENTO!B:P,12,0)=2,"COPASA",IF(VLOOKUP(A39,ORÇAMENTO!B:P,12,0)=3,"SETOP",IF(VLOOKUP(A39,ORÇAMENTO!B:P,12,0)=4,"COMPOSIÇÕES",0))))</f>
        <v>SINAPI</v>
      </c>
      <c r="C39" s="472" t="str">
        <f>VLOOKUP(A39,ORÇAMENTO!$B:$P,13,0)</f>
        <v>95996</v>
      </c>
      <c r="D39" s="473" t="str">
        <f>VLOOKUP(A39,ORÇAMENTO!$B:$P,2,0)</f>
        <v>CONSTRUÇÃO DE PAVIMENTO COM APLICAÇÃO DE CBUQ</v>
      </c>
      <c r="E39" s="472" t="str">
        <f>VLOOKUP(A39,ORÇAMENTO!$B:$P,3,0)</f>
        <v>M3</v>
      </c>
    </row>
    <row r="40" spans="1:5" ht="38.25">
      <c r="A40" s="474"/>
      <c r="B40" s="475"/>
      <c r="C40" s="475"/>
      <c r="D40" s="475" t="str">
        <f>VLOOKUP(C39,'CRIT. MED.'!B:F,5,FALSE)</f>
        <v>Este serviço será medido pelo volume asfaltado conforme extensão e largura de escavação normatizada especificados em projeto acrescida em sobrelargura projetada e compreende o fornecimento de 5cm de concreto asfáltico, transporte até a pista, armazenamento e execução.</v>
      </c>
      <c r="E40" s="476"/>
    </row>
    <row r="41" spans="1:5">
      <c r="A41" s="472" t="s">
        <v>35841</v>
      </c>
      <c r="B41" s="472" t="str">
        <f>IF(VLOOKUP(A41,ORÇAMENTO!B:P,12,0)=1,"SINAPI",IF(VLOOKUP(A41,ORÇAMENTO!B:P,12,0)=2,"COPASA",IF(VLOOKUP(A41,ORÇAMENTO!B:P,12,0)=3,"SETOP",IF(VLOOKUP(A41,ORÇAMENTO!B:P,12,0)=4,"COMPOSIÇÕES",0))))</f>
        <v>SINAPI</v>
      </c>
      <c r="C41" s="472" t="str">
        <f>VLOOKUP(A41,ORÇAMENTO!$B:$P,13,0)</f>
        <v>96401</v>
      </c>
      <c r="D41" s="473" t="str">
        <f>VLOOKUP(A41,ORÇAMENTO!$B:$P,2,0)</f>
        <v>EXECUÇÃO DE IMPRIMAÇÃO COM ASFALTO DILUÍDO</v>
      </c>
      <c r="E41" s="472" t="str">
        <f>VLOOKUP(A41,ORÇAMENTO!$B:$P,3,0)</f>
        <v>M2</v>
      </c>
    </row>
    <row r="42" spans="1:5" ht="38.25">
      <c r="A42" s="474"/>
      <c r="B42" s="475"/>
      <c r="C42" s="475"/>
      <c r="D42" s="475" t="str">
        <f>VLOOKUP(C41,'CRIT. MED.'!B:F,5,FALSE)</f>
        <v>Este serviço será medido pela área de superfície executada conforme especificação de projeto medindo a escavação da vala pela largura acrescida da sobrelargura de projeto e compreende o fornecimento do ligante asfáltico, transporte até a pista, armazenamento e execução.</v>
      </c>
      <c r="E42" s="476"/>
    </row>
    <row r="43" spans="1:5">
      <c r="A43" s="472" t="s">
        <v>37648</v>
      </c>
      <c r="B43" s="472" t="str">
        <f>IF(VLOOKUP(A43,ORÇAMENTO!B:P,12,0)=1,"SINAPI",IF(VLOOKUP(A43,ORÇAMENTO!B:P,12,0)=2,"COPASA",IF(VLOOKUP(A43,ORÇAMENTO!B:P,12,0)=3,"SETOP",IF(VLOOKUP(A43,ORÇAMENTO!B:P,12,0)=5,"COTAÇÃO",0))))</f>
        <v>COTAÇÃO</v>
      </c>
      <c r="C43" s="472" t="str">
        <f>VLOOKUP(A43,ORÇAMENTO!$B:$P,13,0)</f>
        <v>C546</v>
      </c>
      <c r="D43" s="473" t="str">
        <f>VLOOKUP(A43,ORÇAMENTO!$B:$P,2,0)</f>
        <v>OPERACIONALIZAÇÃO DE ATERRO DE RESÍDUOS SÓLIDOS DA CONSTRUÇÃO CIVIL</v>
      </c>
      <c r="E43" s="472" t="str">
        <f>VLOOKUP(A43,ORÇAMENTO!$B:$P,3,0)</f>
        <v>M3</v>
      </c>
    </row>
    <row r="44" spans="1:5">
      <c r="A44" s="474"/>
      <c r="B44" s="475"/>
      <c r="C44" s="475"/>
      <c r="D44" s="475" t="str">
        <f>VLOOKUP(C43,'CRIT. MED.'!B:F,5,FALSE)</f>
        <v>Este item será medido por volume de material disposto em bota-fora</v>
      </c>
      <c r="E44" s="476"/>
    </row>
    <row r="45" spans="1:5">
      <c r="A45" s="480">
        <v>4</v>
      </c>
      <c r="B45" s="481"/>
      <c r="C45" s="482"/>
      <c r="D45" s="482" t="str">
        <f>VLOOKUP(A45,ORÇAMENTO!$B:$D,2,0)</f>
        <v>MOVIMENTAÇÃO DE TERRA</v>
      </c>
      <c r="E45" s="483"/>
    </row>
    <row r="46" spans="1:5">
      <c r="A46" s="472" t="s">
        <v>35842</v>
      </c>
      <c r="B46" s="472" t="str">
        <f>IF(VLOOKUP(A46,ORÇAMENTO!B:P,12,0)=1,"SINAPI",IF(VLOOKUP(A46,ORÇAMENTO!B:P,12,0)=2,"COPASA",IF(VLOOKUP(A46,ORÇAMENTO!B:P,12,0)=3,"SETOP",IF(VLOOKUP(A46,ORÇAMENTO!B:P,12,0)=4,"COMPOSIÇÕES",0))))</f>
        <v>SINAPI</v>
      </c>
      <c r="C46" s="472" t="str">
        <f>VLOOKUP(A46,ORÇAMENTO!$B:$P,13,0)</f>
        <v>90099</v>
      </c>
      <c r="D46" s="473" t="str">
        <f>VLOOKUP(A46,ORÇAMENTO!$B:$P,2,0)</f>
        <v>ESCAVAÇÃO MECANIZADA DE VALAS EM SOLO SECO - PROF. ATÉ 1,5 M</v>
      </c>
      <c r="E46" s="472" t="str">
        <f>VLOOKUP(A46,ORÇAMENTO!$B:$P,3,0)</f>
        <v>M3</v>
      </c>
    </row>
    <row r="47" spans="1:5" ht="25.5">
      <c r="A47" s="474"/>
      <c r="B47" s="475"/>
      <c r="C47" s="475"/>
      <c r="D47" s="475" t="str">
        <f>VLOOKUP(C46,'CRIT. MED.'!B:F,5,FALSE)</f>
        <v>Este serviço será medido pelo volume de escavação de forma mecânica em material de 1ª categoria seco, sendo este  volume total escavado em uma profundidade de até 1,5 metros e uma largura de vala conforme normatização e projetos técnicos.</v>
      </c>
      <c r="E47" s="476"/>
    </row>
    <row r="48" spans="1:5">
      <c r="A48" s="472" t="s">
        <v>35843</v>
      </c>
      <c r="B48" s="472" t="str">
        <f>IF(VLOOKUP(A48,ORÇAMENTO!B:P,12,0)=1,"SINAPI",IF(VLOOKUP(A48,ORÇAMENTO!B:P,12,0)=2,"COPASA",IF(VLOOKUP(A48,ORÇAMENTO!B:P,12,0)=3,"SETOP",IF(VLOOKUP(A48,ORÇAMENTO!B:P,12,0)=4,"COMPOSIÇÕES",0))))</f>
        <v>COPASA</v>
      </c>
      <c r="C48" s="472">
        <f>VLOOKUP(A48,ORÇAMENTO!$B:$P,13,0)</f>
        <v>65000152</v>
      </c>
      <c r="D48" s="473" t="str">
        <f>VLOOKUP(A48,ORÇAMENTO!$B:$P,2,0)</f>
        <v>ESCAVACAO MANUAL DE VALAS EM SOLO SECO, PROF. ATE 1.50 M</v>
      </c>
      <c r="E48" s="472" t="str">
        <f>VLOOKUP(A48,ORÇAMENTO!$B:$P,3,0)</f>
        <v>M3</v>
      </c>
    </row>
    <row r="49" spans="1:5" ht="25.5">
      <c r="A49" s="474"/>
      <c r="B49" s="475"/>
      <c r="C49" s="475"/>
      <c r="D49" s="475" t="str">
        <f>VLOOKUP(C48,'CRIT. MED.'!B:F,5,FALSE)</f>
        <v>Este serviço será medido pelo volume de escavação de forma manual em material de 1ª categoria seco, sendo este  volume total escavado em uma profundidade de até 1,5 metros e uma largura de vala conforme normatização e projetos técnicos.</v>
      </c>
      <c r="E49" s="476"/>
    </row>
    <row r="50" spans="1:5">
      <c r="A50" s="472" t="s">
        <v>35844</v>
      </c>
      <c r="B50" s="472" t="str">
        <f>IF(VLOOKUP(A50,ORÇAMENTO!B:P,12,0)=1,"SINAPI",IF(VLOOKUP(A50,ORÇAMENTO!B:P,12,0)=2,"COPASA",IF(VLOOKUP(A50,ORÇAMENTO!B:P,12,0)=3,"SETOP",IF(VLOOKUP(A50,ORÇAMENTO!B:P,12,0)=4,"COMPOSIÇÕES",0))))</f>
        <v>SINAPI</v>
      </c>
      <c r="C50" s="472" t="str">
        <f>VLOOKUP(A50,ORÇAMENTO!$B:$P,13,0)</f>
        <v>94097</v>
      </c>
      <c r="D50" s="473" t="str">
        <f>VLOOKUP(A50,ORÇAMENTO!$B:$P,2,0)</f>
        <v>ACERTO E NIVELAMENTO DE FUNDO DE VALA</v>
      </c>
      <c r="E50" s="472" t="str">
        <f>VLOOKUP(A50,ORÇAMENTO!$B:$P,3,0)</f>
        <v>M2</v>
      </c>
    </row>
    <row r="51" spans="1:5">
      <c r="A51" s="474"/>
      <c r="B51" s="475"/>
      <c r="C51" s="475"/>
      <c r="D51" s="475" t="str">
        <f>VLOOKUP(C50,'CRIT. MED.'!B:F,5,FALSE)</f>
        <v>Esse serviço será medido por área, sendo realizado quando a escavação atingir a cota indicada no projeto.</v>
      </c>
      <c r="E51" s="476"/>
    </row>
    <row r="52" spans="1:5">
      <c r="A52" s="472" t="s">
        <v>35845</v>
      </c>
      <c r="B52" s="472" t="str">
        <f>IF(VLOOKUP(A52,ORÇAMENTO!B:P,12,0)=1,"SINAPI",IF(VLOOKUP(A52,ORÇAMENTO!B:P,12,0)=2,"COPASA",IF(VLOOKUP(A52,ORÇAMENTO!B:P,12,0)=3,"SETOP",IF(VLOOKUP(A52,ORÇAMENTO!B:P,12,0)=4,"COMPOSIÇÕES",0))))</f>
        <v>SINAPI</v>
      </c>
      <c r="C52" s="472" t="str">
        <f>VLOOKUP(A52,ORÇAMENTO!$B:$P,13,0)</f>
        <v>94102</v>
      </c>
      <c r="D52" s="473" t="str">
        <f>VLOOKUP(A52,ORÇAMENTO!$B:$P,2,0)</f>
        <v>BERÇO DE AREIA</v>
      </c>
      <c r="E52" s="472" t="str">
        <f>VLOOKUP(A52,ORÇAMENTO!$B:$P,3,0)</f>
        <v>M3</v>
      </c>
    </row>
    <row r="53" spans="1:5">
      <c r="A53" s="474"/>
      <c r="B53" s="475"/>
      <c r="C53" s="475"/>
      <c r="D53" s="475" t="str">
        <f>VLOOKUP(C52,'CRIT. MED.'!B:F,5,FALSE)</f>
        <v>Este serviço será medido por volume fornecido de areia média em m³, sem contabilizar os valores de carga e transporte</v>
      </c>
      <c r="E53" s="476"/>
    </row>
    <row r="54" spans="1:5">
      <c r="A54" s="472" t="s">
        <v>35846</v>
      </c>
      <c r="B54" s="472" t="str">
        <f>IF(VLOOKUP(A54,ORÇAMENTO!B:P,12,0)=1,"SINAPI",IF(VLOOKUP(A54,ORÇAMENTO!B:P,12,0)=2,"COPASA",IF(VLOOKUP(A54,ORÇAMENTO!B:P,12,0)=3,"SETOP",IF(VLOOKUP(A54,ORÇAMENTO!B:P,12,0)=4,"COMPOSIÇÕES",0))))</f>
        <v>SINAPI</v>
      </c>
      <c r="C54" s="472" t="str">
        <f>VLOOKUP(A54,ORÇAMENTO!$B:$P,13,0)</f>
        <v>93382</v>
      </c>
      <c r="D54" s="473" t="str">
        <f>VLOOKUP(A54,ORÇAMENTO!$B:$P,2,0)</f>
        <v>REATERRO MANUAL DE VALAS COM COMPACTAÇÃO MECANIZADA.</v>
      </c>
      <c r="E54" s="472" t="str">
        <f>VLOOKUP(A54,ORÇAMENTO!$B:$P,3,0)</f>
        <v>M3</v>
      </c>
    </row>
    <row r="55" spans="1:5" ht="38.25">
      <c r="A55" s="474"/>
      <c r="B55" s="475"/>
      <c r="C55" s="475"/>
      <c r="D55" s="475" t="str">
        <f>VLOOKUP(C54,'CRIT. MED.'!B:F,5,FALSE)</f>
        <v>Este serviço será medido por metro cúbico, e compreende o lançamento, espalhamento e homogeneização do material, em camadas de espessura entre 20 e 25cm, compactação mecânica com compactador manual tipo soquete vibratório, nivelamento, acabamento e limpeza final.</v>
      </c>
      <c r="E55" s="476"/>
    </row>
    <row r="56" spans="1:5">
      <c r="A56" s="472" t="s">
        <v>35847</v>
      </c>
      <c r="B56" s="472" t="str">
        <f>IF(VLOOKUP(A56,ORÇAMENTO!B:P,12,0)=1,"SINAPI",IF(VLOOKUP(A56,ORÇAMENTO!B:P,12,0)=2,"COPASA",IF(VLOOKUP(A56,ORÇAMENTO!B:P,12,0)=3,"SETOP",IF(VLOOKUP(A56,ORÇAMENTO!B:P,12,0)=4,"COMPOSIÇÕES",0))))</f>
        <v>SINAPI</v>
      </c>
      <c r="C56" s="472" t="str">
        <f>VLOOKUP(A56,ORÇAMENTO!$B:$P,13,0)</f>
        <v>72894</v>
      </c>
      <c r="D56" s="473" t="str">
        <f>VLOOKUP(A56,ORÇAMENTO!$B:$P,2,0)</f>
        <v>CARGA, MANOBRAS E DESCARGA DE SOLOS</v>
      </c>
      <c r="E56" s="472" t="str">
        <f>VLOOKUP(A56,ORÇAMENTO!$B:$P,3,0)</f>
        <v>M3</v>
      </c>
    </row>
    <row r="57" spans="1:5">
      <c r="A57" s="474"/>
      <c r="B57" s="475"/>
      <c r="C57" s="475"/>
      <c r="D57" s="475" t="str">
        <f>VLOOKUP(C56,'CRIT. MED.'!B:F,5,FALSE)</f>
        <v>Este serviço será medido pelo volume de solo a ser destinado para bota fora, acrescido com o seu respectivo empolamento.</v>
      </c>
      <c r="E57" s="476"/>
    </row>
    <row r="58" spans="1:5">
      <c r="A58" s="472" t="s">
        <v>35848</v>
      </c>
      <c r="B58" s="472" t="str">
        <f>IF(VLOOKUP(A58,ORÇAMENTO!B:P,12,0)=1,"SINAPI",IF(VLOOKUP(A58,ORÇAMENTO!B:P,12,0)=2,"COPASA",IF(VLOOKUP(A58,ORÇAMENTO!B:P,12,0)=3,"SETOP",IF(VLOOKUP(A58,ORÇAMENTO!B:P,12,0)=4,"COMPOSIÇÕES",0))))</f>
        <v>SINAPI</v>
      </c>
      <c r="C58" s="472" t="str">
        <f>VLOOKUP(A58,ORÇAMENTO!$B:$P,13,0)</f>
        <v>97914</v>
      </c>
      <c r="D58" s="473" t="str">
        <f>VLOOKUP(A58,ORÇAMENTO!$B:$P,2,0)</f>
        <v>TRANSPORTE COM CAMINHÃO BASCULANTE PARA BOTA FORA, EM VIA URBANA PAVIMENTADA</v>
      </c>
      <c r="E58" s="472" t="str">
        <f>VLOOKUP(A58,ORÇAMENTO!$B:$P,3,0)</f>
        <v>M3XKM</v>
      </c>
    </row>
    <row r="59" spans="1:5" ht="25.5">
      <c r="A59" s="474"/>
      <c r="B59" s="475"/>
      <c r="C59" s="475"/>
      <c r="D59" s="475" t="str">
        <f>VLOOKUP(C58,'CRIT. MED.'!B:F,5,FALSE)</f>
        <v>Este serviço será medido pelo produto do volume escavado pela distância média de transporte conforme projeto, e compreende o transporte de material escavado em rodovia ou rua até bota fora ou local propício para despejo.</v>
      </c>
      <c r="E59" s="476"/>
    </row>
    <row r="60" spans="1:5">
      <c r="A60" s="472" t="s">
        <v>37643</v>
      </c>
      <c r="B60" s="472" t="str">
        <f>IF(VLOOKUP(A60,ORÇAMENTO!B:P,12,0)=1,"SINAPI",IF(VLOOKUP(A60,ORÇAMENTO!B:P,12,0)=2,"COPASA",IF(VLOOKUP(A60,ORÇAMENTO!B:P,12,0)=3,"SETOP",IF(VLOOKUP(A60,ORÇAMENTO!B:P,12,0)=5,"COTAÇÃO",0))))</f>
        <v>COTAÇÃO</v>
      </c>
      <c r="C60" s="472" t="str">
        <f>VLOOKUP(A60,ORÇAMENTO!$B:$P,13,0)</f>
        <v>C546</v>
      </c>
      <c r="D60" s="473" t="str">
        <f>VLOOKUP(A60,ORÇAMENTO!$B:$P,2,0)</f>
        <v>OPERACIONALIZAÇÃO DE ATERRO DE RESÍDUOS SÓLIDOS DA CONSTRUÇÃO CIVIL</v>
      </c>
      <c r="E60" s="472" t="str">
        <f>VLOOKUP(A60,ORÇAMENTO!$B:$P,3,0)</f>
        <v>M3</v>
      </c>
    </row>
    <row r="61" spans="1:5">
      <c r="A61" s="474"/>
      <c r="B61" s="475"/>
      <c r="C61" s="475"/>
      <c r="D61" s="475" t="str">
        <f>VLOOKUP(C60,'CRIT. MED.'!B:F,5,FALSE)</f>
        <v>Este item será medido por volume de material disposto em bota-fora</v>
      </c>
      <c r="E61" s="476"/>
    </row>
    <row r="62" spans="1:5">
      <c r="A62" s="480">
        <v>5</v>
      </c>
      <c r="B62" s="481"/>
      <c r="C62" s="482"/>
      <c r="D62" s="482" t="str">
        <f>VLOOKUP(A62,ORÇAMENTO!$B:$D,2,0)</f>
        <v>ESGOTAMENTO</v>
      </c>
      <c r="E62" s="483"/>
    </row>
    <row r="63" spans="1:5">
      <c r="A63" s="472" t="s">
        <v>35849</v>
      </c>
      <c r="B63" s="472" t="str">
        <f>IF(VLOOKUP(A63,ORÇAMENTO!B:P,12,0)=1,"SINAPI",IF(VLOOKUP(A63,ORÇAMENTO!B:P,12,0)=2,"COPASA",IF(VLOOKUP(A63,ORÇAMENTO!B:P,12,0)=3,"SETOP",IF(VLOOKUP(A63,ORÇAMENTO!B:P,12,0)=4,"COMPOSIÇÕES",0))))</f>
        <v>COPASA</v>
      </c>
      <c r="C63" s="472">
        <f>VLOOKUP(A63,ORÇAMENTO!$B:$P,13,0)</f>
        <v>65000221</v>
      </c>
      <c r="D63" s="473" t="str">
        <f>VLOOKUP(A63,ORÇAMENTO!$B:$P,2,0)</f>
        <v>ESGOTAMENTO DE AGUA COM BOMBAS</v>
      </c>
      <c r="E63" s="472" t="str">
        <f>VLOOKUP(A63,ORÇAMENTO!$B:$P,3,0)</f>
        <v>H</v>
      </c>
    </row>
    <row r="64" spans="1:5" ht="38.25">
      <c r="A64" s="474"/>
      <c r="B64" s="475"/>
      <c r="C64" s="475"/>
      <c r="D64" s="475" t="str">
        <f>VLOOKUP(C63,'CRIT. MED.'!B:F,5,FALSE)</f>
        <v xml:space="preserve">Este serviço será medido por hora de utilização do equipamento e compreende a execução dos serviços necessários ao esgotamento de água com bombas elétrica e/ou bombas alimentadas por combustão, instalação das bombas e mangotes, operação e manutenção de todo o sistema, incluindo o consumo de eletricidade e sua posterior retirada. </v>
      </c>
      <c r="E64" s="476"/>
    </row>
    <row r="65" spans="1:19">
      <c r="A65" s="480">
        <v>6</v>
      </c>
      <c r="B65" s="481"/>
      <c r="C65" s="482"/>
      <c r="D65" s="482" t="str">
        <f>VLOOKUP(A65,ORÇAMENTO!$B:$D,2,0)</f>
        <v>ASSENTAMENTOS</v>
      </c>
      <c r="E65" s="483"/>
    </row>
    <row r="66" spans="1:19">
      <c r="A66" s="472" t="s">
        <v>35850</v>
      </c>
      <c r="B66" s="472" t="str">
        <f>IF(VLOOKUP(A66,ORÇAMENTO!B:P,12,0)=1,"SINAPI",IF(VLOOKUP(A66,ORÇAMENTO!B:P,12,0)=2,"COPASA",IF(VLOOKUP(A66,ORÇAMENTO!B:P,12,0)=3,"SETOP",IF(VLOOKUP(A66,ORÇAMENTO!B:P,12,0)=4,"COMPOSIÇÕES",0))))</f>
        <v>SINAPI</v>
      </c>
      <c r="C66" s="472" t="str">
        <f>VLOOKUP(A66,ORÇAMENTO!$B:$P,13,0)</f>
        <v>97123</v>
      </c>
      <c r="D66" s="473" t="str">
        <f>VLOOKUP(A66,ORÇAMENTO!$B:$P,2,0)</f>
        <v>ASSENTAMENTO DE TUBO DE PVC PBA DN100MM</v>
      </c>
      <c r="E66" s="472" t="str">
        <f>VLOOKUP(A66,ORÇAMENTO!$B:$P,3,0)</f>
        <v>M</v>
      </c>
    </row>
    <row r="67" spans="1:19" ht="51">
      <c r="A67" s="474"/>
      <c r="B67" s="475"/>
      <c r="C67" s="475"/>
      <c r="D67" s="475" t="str">
        <f>VLOOKUP(C66,'CRIT. MED.'!B:F,5,FALSE)</f>
        <v>Este serviço será medido por metro e corresponde ao assentamento dos tubos em PVC PBA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67" s="476"/>
    </row>
    <row r="68" spans="1:19">
      <c r="A68" s="472" t="s">
        <v>35851</v>
      </c>
      <c r="B68" s="472" t="str">
        <f>IF(VLOOKUP(A68,ORÇAMENTO!B:P,12,0)=1,"SINAPI",IF(VLOOKUP(A68,ORÇAMENTO!B:P,12,0)=2,"COPASA",IF(VLOOKUP(A68,ORÇAMENTO!B:P,12,0)=3,"SETOP",IF(VLOOKUP(A68,ORÇAMENTO!B:P,12,0)=4,"COMPOSIÇÕES",0))))</f>
        <v>COMPOSIÇÕES</v>
      </c>
      <c r="C68" s="472" t="str">
        <f>VLOOKUP(A68,ORÇAMENTO!$B:$P,13,0)</f>
        <v>101</v>
      </c>
      <c r="D68" s="473" t="str">
        <f>VLOOKUP(A68,ORÇAMENTO!$B:$P,2,0)</f>
        <v>ASSENTAMENTO DE TUBO DE PVC DEFOFO DN100MM</v>
      </c>
      <c r="E68" s="472" t="str">
        <f>VLOOKUP(A68,ORÇAMENTO!$B:$P,3,0)</f>
        <v>M</v>
      </c>
    </row>
    <row r="69" spans="1:19" ht="51">
      <c r="A69" s="657"/>
      <c r="B69" s="658"/>
      <c r="C69" s="658"/>
      <c r="D69" s="658" t="str">
        <f>VLOOKUP(C68,'CRIT. MED.'!B:F,5,FALSE)</f>
        <v>Este serviço será medido por metro e corresponde ao assentamento dos tubos em PVC DEFOFO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69" s="659"/>
    </row>
    <row r="70" spans="1:19" s="660" customFormat="1">
      <c r="A70" s="472" t="s">
        <v>35852</v>
      </c>
      <c r="B70" s="472" t="str">
        <f>IF(VLOOKUP(A70,ORÇAMENTO!B:P,12,0)=1,"SINAPI",IF(VLOOKUP(A70,ORÇAMENTO!B:P,12,0)=2,"COPASA",IF(VLOOKUP(A70,ORÇAMENTO!B:P,12,0)=3,"SETOP",IF(VLOOKUP(A70,ORÇAMENTO!B:P,12,0)=4,"COMPOSIÇÕES",0))))</f>
        <v>SINAPI</v>
      </c>
      <c r="C70" s="472" t="str">
        <f>VLOOKUP(A70,ORÇAMENTO!$B:$P,13,0)</f>
        <v>97127</v>
      </c>
      <c r="D70" s="661" t="str">
        <f>VLOOKUP(A70,ORÇAMENTO!$B:$P,2,0)</f>
        <v>ASSENTAMENTO DE TUBO DE PVC DEFOFO DN150MM</v>
      </c>
      <c r="E70" s="472" t="str">
        <f>VLOOKUP(A70,ORÇAMENTO!$B:$P,3,0)</f>
        <v>M</v>
      </c>
      <c r="Q70" s="879"/>
      <c r="R70" s="879"/>
      <c r="S70" s="879"/>
    </row>
    <row r="71" spans="1:19" ht="51">
      <c r="A71" s="645"/>
      <c r="B71" s="646"/>
      <c r="C71" s="646"/>
      <c r="D71" s="646" t="str">
        <f>VLOOKUP(C70,'CRIT. MED.'!B:F,5,FALSE)</f>
        <v>Este serviço será medido por metro e corresponde ao assentamento dos tubos em PVC DEFOFO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71" s="647"/>
    </row>
    <row r="72" spans="1:19">
      <c r="A72" s="472" t="s">
        <v>36382</v>
      </c>
      <c r="B72" s="472" t="str">
        <f>IF(VLOOKUP(A72,ORÇAMENTO!B:P,12,0)=1,"SINAPI",IF(VLOOKUP(A72,ORÇAMENTO!B:P,12,0)=2,"COPASA",IF(VLOOKUP(A72,ORÇAMENTO!B:P,12,0)=3,"SETOP",IF(VLOOKUP(A72,ORÇAMENTO!B:P,12,0)=4,"COMPOSIÇÕES",0))))</f>
        <v>SINAPI</v>
      </c>
      <c r="C72" s="472" t="str">
        <f>VLOOKUP(A72,ORÇAMENTO!$B:$P,13,0)</f>
        <v>97128</v>
      </c>
      <c r="D72" s="473" t="str">
        <f>VLOOKUP(A72,ORÇAMENTO!$B:$P,2,0)</f>
        <v>ASSENTAMENTO DE TUBO DE PVC DEFOFO DN200MM</v>
      </c>
      <c r="E72" s="472" t="str">
        <f>VLOOKUP(A72,ORÇAMENTO!$B:$P,3,0)</f>
        <v>M</v>
      </c>
    </row>
    <row r="73" spans="1:19" ht="51">
      <c r="A73" s="474"/>
      <c r="B73" s="475"/>
      <c r="C73" s="475"/>
      <c r="D73" s="475" t="str">
        <f>VLOOKUP(C72,'CRIT. MED.'!B:F,5,FALSE)</f>
        <v>Este serviço será medido por metro e corresponde ao assentamento dos tubos em PVC DEFOFO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73" s="476"/>
    </row>
    <row r="74" spans="1:19">
      <c r="A74" s="480">
        <v>7</v>
      </c>
      <c r="B74" s="481"/>
      <c r="C74" s="482"/>
      <c r="D74" s="482" t="str">
        <f>VLOOKUP(A74,ORÇAMENTO!$B:$D,2,0)</f>
        <v>INSTALAÇÃO DE PRODUÇÃO</v>
      </c>
      <c r="E74" s="483"/>
    </row>
    <row r="75" spans="1:19" ht="25.5">
      <c r="A75" s="472" t="s">
        <v>35853</v>
      </c>
      <c r="B75" s="472" t="str">
        <f>IF(VLOOKUP(A75,ORÇAMENTO!B:P,12,0)=1,"SINAPI",IF(VLOOKUP(A75,ORÇAMENTO!B:P,12,0)=2,"COPASA",IF(VLOOKUP(A75,ORÇAMENTO!B:P,12,0)=3,"SETOP",IF(VLOOKUP(A75,ORÇAMENTO!B:P,12,0)=4,"COMPOSIÇÕES",0))))</f>
        <v>SINAPI</v>
      </c>
      <c r="C75" s="472" t="str">
        <f>VLOOKUP(A75,ORÇAMENTO!$B:$P,13,0)</f>
        <v>83724</v>
      </c>
      <c r="D75" s="473" t="str">
        <f>VLOOKUP(A75,ORÇAMENTO!$B:$P,2,0)</f>
        <v>ASSENTAMENTO DE PECAS, CONEXOES, APARELHOS E ACESSORIOS DE FERRO FUNDIDO DUCTIL, JUNTA ELASTICA, MECANICA OU FLANGEADA, COM DIAMETROS DE 50 A 300 MM.</v>
      </c>
      <c r="E75" s="472" t="str">
        <f>VLOOKUP(A75,ORÇAMENTO!$B:$P,3,0)</f>
        <v>KG</v>
      </c>
    </row>
    <row r="76" spans="1:19" ht="63.75">
      <c r="A76" s="474"/>
      <c r="B76" s="475"/>
      <c r="C76" s="475"/>
      <c r="D76" s="475" t="str">
        <f>VLOOKUP(C75,'CRIT. MED.'!B:F,5,FALSE)</f>
        <v>Este serviço será medido por peso e corresponde ao assentamento de peças, conexões, aparelhos e acessórios de materiais em ferro fundido dúctil (FD) com junta travada axialmente, junta externa, mecânica ou flangeada. Compreende  a limpeza, movimentação horizontal e vertical, posicionamento, nivelamento, alinhamento, apoios, travamentos, execução das juntas, execução de proteção com manta de polietileno (sempre que previsto em projeto, ou exigido pela fiscalização) e teste de estanqueidade.</v>
      </c>
      <c r="E76" s="476"/>
    </row>
    <row r="77" spans="1:19" ht="25.5">
      <c r="A77" s="472" t="s">
        <v>35854</v>
      </c>
      <c r="B77" s="472" t="str">
        <f>IF(VLOOKUP(A77,ORÇAMENTO!B:P,12,0)=1,"SINAPI",IF(VLOOKUP(A77,ORÇAMENTO!B:P,12,0)=2,"COPASA",IF(VLOOKUP(A77,ORÇAMENTO!B:P,12,0)=3,"SETOP",IF(VLOOKUP(A77,ORÇAMENTO!B:P,12,0)=4,"COMPOSIÇÕES",0))))</f>
        <v>SINAPI</v>
      </c>
      <c r="C77" s="472" t="str">
        <f>VLOOKUP(A77,ORÇAMENTO!$B:$P,13,0)</f>
        <v>97142</v>
      </c>
      <c r="D77" s="473" t="str">
        <f>VLOOKUP(A77,ORÇAMENTO!$B:$P,2,0)</f>
        <v>ASSENTAMENTO DE TUBO DE FERRO FUNDIDO PARA REDE DE ÁGUA, DN 100 MM, JUNTA ELÁSTICA, INSTALADO EM LOCAL COM NÍVEL ALTO DE INTERFERÊNCIAS (NÃO INCLUI FORNECIMENTO)</v>
      </c>
      <c r="E77" s="472" t="str">
        <f>VLOOKUP(A77,ORÇAMENTO!$B:$P,3,0)</f>
        <v>M</v>
      </c>
    </row>
    <row r="78" spans="1:19" ht="25.5">
      <c r="A78" s="474"/>
      <c r="B78" s="475"/>
      <c r="C78" s="475"/>
      <c r="D78" s="475" t="str">
        <f>VLOOKUP(C77,'CRIT. MED.'!B:F,5,FALSE)</f>
        <v xml:space="preserve">Este serviço será medido por metro e corresponde ao assentamento de peças, conexões, aparelhos e acessórios de materiais em ferro fundido dúctil (FD) com junta elástica. </v>
      </c>
      <c r="E78" s="476"/>
    </row>
    <row r="79" spans="1:19" ht="25.5">
      <c r="A79" s="472" t="s">
        <v>37653</v>
      </c>
      <c r="B79" s="472" t="str">
        <f>IF(VLOOKUP(A79,ORÇAMENTO!B:P,12,0)=1,"SINAPI",IF(VLOOKUP(A79,ORÇAMENTO!B:P,12,0)=2,"COPASA",IF(VLOOKUP(A79,ORÇAMENTO!B:P,12,0)=3,"SETOP",IF(VLOOKUP(A79,ORÇAMENTO!B:P,12,0)=4,"COMPOSIÇÕES",0))))</f>
        <v>SINAPI</v>
      </c>
      <c r="C79" s="472" t="str">
        <f>VLOOKUP(A79,ORÇAMENTO!$B:$P,13,0)</f>
        <v>97143</v>
      </c>
      <c r="D79" s="473" t="str">
        <f>VLOOKUP(A79,ORÇAMENTO!$B:$P,2,0)</f>
        <v>ASSENTAMENTO DE TUBO DE FERRO FUNDIDO PARA REDE DE ÁGUA, DN 150 MM, JUNTA ELÁSTICA, INSTALADO EM LOCAL COM NÍVEL ALTO DE INTERFERÊNCIAS (NÃO INCLUI FORNECIMENTO)</v>
      </c>
      <c r="E79" s="472" t="str">
        <f>VLOOKUP(A79,ORÇAMENTO!$B:$P,3,0)</f>
        <v>M</v>
      </c>
    </row>
    <row r="80" spans="1:19" ht="25.5">
      <c r="A80" s="474"/>
      <c r="B80" s="475"/>
      <c r="C80" s="475"/>
      <c r="D80" s="475" t="str">
        <f>VLOOKUP(C79,'CRIT. MED.'!B:F,5,FALSE)</f>
        <v xml:space="preserve">Este serviço será medido por metro e corresponde ao assentamento de peças, conexões, aparelhos e acessórios de materiais em ferro fundido dúctil (FD) com junta elástica. </v>
      </c>
      <c r="E80" s="476"/>
    </row>
    <row r="81" spans="1:14" ht="25.5">
      <c r="A81" s="472" t="s">
        <v>37654</v>
      </c>
      <c r="B81" s="472" t="str">
        <f>IF(VLOOKUP(A81,ORÇAMENTO!B:P,12,0)=1,"SINAPI",IF(VLOOKUP(A81,ORÇAMENTO!B:P,12,0)=2,"COPASA",IF(VLOOKUP(A81,ORÇAMENTO!B:P,12,0)=3,"SETOP",IF(VLOOKUP(A81,ORÇAMENTO!B:P,12,0)=4,"COMPOSIÇÕES",0))))</f>
        <v>SINAPI</v>
      </c>
      <c r="C81" s="472" t="str">
        <f>VLOOKUP(A81,ORÇAMENTO!$B:$P,13,0)</f>
        <v>97144</v>
      </c>
      <c r="D81" s="473" t="str">
        <f>VLOOKUP(A81,ORÇAMENTO!$B:$P,2,0)</f>
        <v>ASSENTAMENTO DE TUBO DE FERRO FUNDIDO PARA REDE DE ÁGUA, DN 200 MM, JUNTA ELÁSTICA, INSTALADO EM LOCAL COM NÍVEL ALTO DE INTERFERÊNCIAS (NÃO INCLUI FORNECIMENTO)</v>
      </c>
      <c r="E81" s="472" t="str">
        <f>VLOOKUP(A81,ORÇAMENTO!$B:$P,3,0)</f>
        <v>M</v>
      </c>
    </row>
    <row r="82" spans="1:14" ht="25.5">
      <c r="A82" s="474"/>
      <c r="B82" s="475"/>
      <c r="C82" s="475"/>
      <c r="D82" s="475" t="str">
        <f>VLOOKUP(C81,'CRIT. MED.'!B:F,5,FALSE)</f>
        <v xml:space="preserve">Este serviço será medido por metro e corresponde ao assentamento de peças, conexões, aparelhos e acessórios de materiais em ferro fundido dúctil (FD) com junta elástica. </v>
      </c>
      <c r="E82" s="476"/>
    </row>
    <row r="83" spans="1:14">
      <c r="A83" s="472" t="s">
        <v>37655</v>
      </c>
      <c r="B83" s="472" t="str">
        <f>IF(VLOOKUP(A83,ORÇAMENTO!B:P,12,0)=1,"SINAPI",IF(VLOOKUP(A83,ORÇAMENTO!B:P,12,0)=2,"COPASA",IF(VLOOKUP(A83,ORÇAMENTO!B:P,12,0)=3,"SETOP",IF(VLOOKUP(A83,ORÇAMENTO!B:P,12,0)=4,"COMPOSIÇÕES",0))))</f>
        <v>SINAPI</v>
      </c>
      <c r="C83" s="472" t="str">
        <f>VLOOKUP(A83,ORÇAMENTO!$B:$P,13,0)</f>
        <v>73607</v>
      </c>
      <c r="D83" s="473" t="str">
        <f>VLOOKUP(A83,ORÇAMENTO!$B:$P,2,0)</f>
        <v>ASSENTAMENTO DE TAMPAO DE FERRO FUNDIDO 600 MM</v>
      </c>
      <c r="E83" s="472" t="str">
        <f>VLOOKUP(A83,ORÇAMENTO!$B:$P,3,0)</f>
        <v>UN</v>
      </c>
    </row>
    <row r="84" spans="1:14" ht="25.5">
      <c r="A84" s="474"/>
      <c r="B84" s="475"/>
      <c r="C84" s="475"/>
      <c r="D84" s="475" t="str">
        <f>VLOOKUP(C83,'CRIT. MED.'!B:F,5,FALSE)</f>
        <v>Este item será medido por unidade assentada. Compreende chumbamento, assentamento e nivelamento do tampão, inclusive materiais necessários para fixação.</v>
      </c>
      <c r="E84" s="476"/>
    </row>
    <row r="85" spans="1:14">
      <c r="A85" s="472" t="s">
        <v>37671</v>
      </c>
      <c r="B85" s="472" t="str">
        <f>IF(VLOOKUP(A85,ORÇAMENTO!B:P,12,0)=1,"SINAPI",IF(VLOOKUP(A85,ORÇAMENTO!B:P,12,0)=2,"COPASA",IF(VLOOKUP(A85,ORÇAMENTO!B:P,12,0)=3,"SETOP",IF(VLOOKUP(A85,ORÇAMENTO!B:P,12,0)=4,"COMPOSIÇÕES",0))))</f>
        <v>COPASA</v>
      </c>
      <c r="C85" s="472" t="str">
        <f>VLOOKUP(A85,ORÇAMENTO!$B:$P,13,0)</f>
        <v>65000179</v>
      </c>
      <c r="D85" s="473" t="str">
        <f>VLOOKUP(A85,ORÇAMENTO!$B:$P,2,0)</f>
        <v>CARGA E DESCARGA (MATERIAL EM GERAL) COM MANUSEIO E ARRUMACAO DO MATERIAL</v>
      </c>
      <c r="E85" s="472" t="str">
        <f>VLOOKUP(A85,ORÇAMENTO!$B:$P,3,0)</f>
        <v>TO</v>
      </c>
    </row>
    <row r="86" spans="1:14">
      <c r="A86" s="474"/>
      <c r="B86" s="475"/>
      <c r="C86" s="475"/>
      <c r="D86" s="475" t="str">
        <f>VLOOKUP(C85,'CRIT. MED.'!B:F,5,FALSE)</f>
        <v>Este serviço será medido por tonelada de material carregado em caminhão.</v>
      </c>
      <c r="E86" s="476"/>
    </row>
    <row r="87" spans="1:14">
      <c r="A87" s="472" t="s">
        <v>37672</v>
      </c>
      <c r="B87" s="472" t="str">
        <f>IF(VLOOKUP(A87,ORÇAMENTO!B:P,12,0)=1,"SINAPI",IF(VLOOKUP(A87,ORÇAMENTO!B:P,12,0)=2,"COPASA",IF(VLOOKUP(A87,ORÇAMENTO!B:P,12,0)=3,"SETOP",IF(VLOOKUP(A87,ORÇAMENTO!B:P,12,0)=4,"COMPOSIÇÕES",0))))</f>
        <v>SINAPI</v>
      </c>
      <c r="C87" s="472" t="str">
        <f>VLOOKUP(A87,ORÇAMENTO!$B:$P,13,0)</f>
        <v>72840</v>
      </c>
      <c r="D87" s="473" t="str">
        <f>VLOOKUP(A87,ORÇAMENTO!$B:$P,2,0)</f>
        <v>TRANSPORTE COMERCIAL COM CAMINHAO CARROCERIA 9 T, RODOVIA PAVIMENTADA</v>
      </c>
      <c r="E87" s="472" t="str">
        <f>VLOOKUP(A87,ORÇAMENTO!$B:$P,3,0)</f>
        <v>TXKM</v>
      </c>
    </row>
    <row r="88" spans="1:14">
      <c r="A88" s="474"/>
      <c r="B88" s="475"/>
      <c r="C88" s="475"/>
      <c r="D88" s="475" t="str">
        <f>VLOOKUP(C87,'CRIT. MED.'!B:F,5,FALSE)</f>
        <v xml:space="preserve">Este serviço será medido por tonelada X quilometro de material transportado do almoxarifado à obra. </v>
      </c>
      <c r="E88" s="476"/>
      <c r="N88" s="469">
        <v>74157004</v>
      </c>
    </row>
    <row r="89" spans="1:14">
      <c r="A89" s="480">
        <v>8</v>
      </c>
      <c r="B89" s="481"/>
      <c r="C89" s="482"/>
      <c r="D89" s="482" t="str">
        <f>VLOOKUP(A89,ORÇAMENTO!$B:$D,2,0)</f>
        <v>ESTRUTURAS DE CONCRETO</v>
      </c>
      <c r="E89" s="483"/>
    </row>
    <row r="90" spans="1:14">
      <c r="A90" s="470" t="s">
        <v>35855</v>
      </c>
      <c r="B90" s="470"/>
      <c r="C90" s="470"/>
      <c r="D90" s="471" t="str">
        <f>VLOOKUP(A90,ORÇAMENTO!$B:$P,2,0)</f>
        <v>BLOCOS DE ANCORAGEM</v>
      </c>
      <c r="E90" s="470"/>
    </row>
    <row r="91" spans="1:14">
      <c r="A91" s="472" t="s">
        <v>36383</v>
      </c>
      <c r="B91" s="472" t="str">
        <f>IF(VLOOKUP(A91,ORÇAMENTO!B:P,12,0)=1,"SINAPI",IF(VLOOKUP(A89,ORÇAMENTO!B:P,12,0)=2,"COPASA",IF(VLOOKUP(A89,ORÇAMENTO!B:P,12,0)=3,"SETOP",IF(VLOOKUP(A89,ORÇAMENTO!B:P,12,0)=4,"COMPOSIÇÕES",0))))</f>
        <v>SINAPI</v>
      </c>
      <c r="C91" s="472" t="str">
        <f>VLOOKUP(A91,ORÇAMENTO!$B:$P,13,0)</f>
        <v>94962</v>
      </c>
      <c r="D91" s="473" t="str">
        <f>VLOOKUP(A91,ORÇAMENTO!$B:$P,2,0)</f>
        <v>PREPARO DE CONCRETO MAGRO</v>
      </c>
      <c r="E91" s="472" t="str">
        <f>VLOOKUP(A91,ORÇAMENTO!$B:$P,3,0)</f>
        <v>M3</v>
      </c>
    </row>
    <row r="92" spans="1:14" ht="25.5">
      <c r="A92" s="474"/>
      <c r="B92" s="475"/>
      <c r="C92" s="475"/>
      <c r="D92" s="475" t="str">
        <f>VLOOKUP(C91,'CRIT. MED.'!B:F,5,FALSE)</f>
        <v>Este serviço será medido pelo volume medido no projeto e compreende a execução do concreto em obra e transporte horizontal.</v>
      </c>
      <c r="E92" s="476"/>
    </row>
    <row r="93" spans="1:14">
      <c r="A93" s="472" t="s">
        <v>36384</v>
      </c>
      <c r="B93" s="472" t="str">
        <f>IF(VLOOKUP(A93,ORÇAMENTO!B:P,12,0)=1,"SINAPI",IF(VLOOKUP(A93,ORÇAMENTO!B:P,12,0)=2,"COPASA",IF(VLOOKUP(A93,ORÇAMENTO!B:P,12,0)=3,"SETOP",IF(VLOOKUP(A93,ORÇAMENTO!B:P,12,0)=4,"COMPOSIÇÕES",0))))</f>
        <v>SINAPI</v>
      </c>
      <c r="C93" s="472" t="str">
        <f>VLOOKUP(A93,ORÇAMENTO!$B:$P,13,0)</f>
        <v>96396</v>
      </c>
      <c r="D93" s="473" t="str">
        <f>VLOOKUP(A93,ORÇAMENTO!$B:$P,2,0)</f>
        <v>EXECUÇÃO E COMPACTAÇÃO DE BASE COM BRITA GRADUADA SIMPLES</v>
      </c>
      <c r="E93" s="472" t="str">
        <f>VLOOKUP(A93,ORÇAMENTO!$B:$P,3,0)</f>
        <v>M3</v>
      </c>
    </row>
    <row r="94" spans="1:14" ht="38.25">
      <c r="A94" s="474"/>
      <c r="B94" s="475"/>
      <c r="C94" s="475"/>
      <c r="D94" s="475" t="str">
        <f>VLOOKUP(C93,'CRIT.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em brita.</v>
      </c>
      <c r="E94" s="476"/>
    </row>
    <row r="95" spans="1:14" ht="25.5">
      <c r="A95" s="472" t="s">
        <v>36385</v>
      </c>
      <c r="B95" s="472" t="str">
        <f>IF(VLOOKUP(A95,ORÇAMENTO!B:P,12,0)=1,"SINAPI",IF(VLOOKUP(A95,ORÇAMENTO!B:P,12,0)=2,"COPASA",IF(VLOOKUP(A95,ORÇAMENTO!B:P,12,0)=3,"SETOP",IF(VLOOKUP(A95,ORÇAMENTO!B:P,12,0)=4,"COMPOSIÇÕES",0))))</f>
        <v>SINAPI</v>
      </c>
      <c r="C95" s="472" t="str">
        <f>VLOOKUP(A95,ORÇAMENTO!$B:$P,13,0)</f>
        <v>72919</v>
      </c>
      <c r="D95" s="473" t="str">
        <f>VLOOKUP(A95,ORÇAMENTO!$B:$P,2,0)</f>
        <v>BASE DE SOLO CIMENTO 4% MISTURA EM USINA, COMPACTACAO 100% PROCTOR NORMAL, EXCLUSIVE ESCAVACAO, CARGA E TRANSPORTE DO SOLO</v>
      </c>
      <c r="E95" s="472" t="str">
        <f>VLOOKUP(A95,ORÇAMENTO!$B:$P,3,0)</f>
        <v>M3</v>
      </c>
    </row>
    <row r="96" spans="1:14" ht="38.25">
      <c r="A96" s="474"/>
      <c r="B96" s="475"/>
      <c r="C96" s="475"/>
      <c r="D96" s="475" t="str">
        <f>VLOOKUP(C95,'CRIT.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solo cimento.</v>
      </c>
      <c r="E96" s="476"/>
    </row>
    <row r="97" spans="1:5">
      <c r="A97" s="472" t="s">
        <v>36386</v>
      </c>
      <c r="B97" s="472" t="str">
        <f>IF(VLOOKUP(A97,ORÇAMENTO!B:P,12,0)=1,"SINAPI",IF(VLOOKUP(A97,ORÇAMENTO!B:P,12,0)=2,"COPASA",IF(VLOOKUP(A97,ORÇAMENTO!B:P,12,0)=3,"SETOP",IF(VLOOKUP(A97,ORÇAMENTO!B:P,12,0)=4,"COMPOSIÇÕES",0))))</f>
        <v>SINAPI</v>
      </c>
      <c r="C97" s="472" t="str">
        <f>VLOOKUP(A97,ORÇAMENTO!$B:$P,13,0)</f>
        <v>94972</v>
      </c>
      <c r="D97" s="473" t="str">
        <f>VLOOKUP(A97,ORÇAMENTO!$B:$P,2,0)</f>
        <v>PREPARO DE CONCRETO C30</v>
      </c>
      <c r="E97" s="472" t="str">
        <f>VLOOKUP(A97,ORÇAMENTO!$B:$P,3,0)</f>
        <v>M3</v>
      </c>
    </row>
    <row r="98" spans="1:5" ht="25.5">
      <c r="A98" s="474"/>
      <c r="B98" s="475"/>
      <c r="C98" s="475"/>
      <c r="D98" s="475" t="str">
        <f>VLOOKUP(C97,'CRIT. MED.'!B:F,5,FALSE)</f>
        <v>Este serviço será medido pelo volume medido no projeto e compreende a execução do concreto em obra e transporte horizontal.</v>
      </c>
      <c r="E98" s="476"/>
    </row>
    <row r="99" spans="1:5">
      <c r="A99" s="472" t="s">
        <v>36387</v>
      </c>
      <c r="B99" s="472" t="str">
        <f>IF(VLOOKUP(A99,ORÇAMENTO!B:P,12,0)=1,"SINAPI",IF(VLOOKUP(A99,ORÇAMENTO!B:P,12,0)=2,"COPASA",IF(VLOOKUP(A99,ORÇAMENTO!B:P,12,0)=3,"SETOP",IF(VLOOKUP(A99,ORÇAMENTO!B:P,12,0)=4,"COMPOSIÇÕES",0))))</f>
        <v>SINAPI</v>
      </c>
      <c r="C99" s="472" t="str">
        <f>VLOOKUP(A99,ORÇAMENTO!$B:$P,13,0)</f>
        <v>74157/004</v>
      </c>
      <c r="D99" s="473" t="str">
        <f>VLOOKUP(A99,ORÇAMENTO!$B:$P,2,0)</f>
        <v>LANCAMENTO E ADENSAMENTO DE CONCRETO</v>
      </c>
      <c r="E99" s="472" t="str">
        <f>VLOOKUP(A99,ORÇAMENTO!$B:$P,3,0)</f>
        <v>M3</v>
      </c>
    </row>
    <row r="100" spans="1:5">
      <c r="A100" s="474"/>
      <c r="B100" s="475"/>
      <c r="C100" s="475"/>
      <c r="D100" s="475" t="e">
        <f>VLOOKUP(C99,'CRIT. MED.'!B:F,5,FALSE)</f>
        <v>#N/A</v>
      </c>
      <c r="E100" s="476"/>
    </row>
    <row r="101" spans="1:5">
      <c r="A101" s="472" t="s">
        <v>36388</v>
      </c>
      <c r="B101" s="472" t="str">
        <f>IF(VLOOKUP(A101,ORÇAMENTO!B:P,12,0)=1,"SINAPI",IF(VLOOKUP(A101,ORÇAMENTO!B:P,12,0)=2,"COPASA",IF(VLOOKUP(A101,ORÇAMENTO!B:P,12,0)=3,"SETOP",IF(VLOOKUP(A101,ORÇAMENTO!B:P,12,0)=4,"COMPOSIÇÕES",0))))</f>
        <v>SINAPI</v>
      </c>
      <c r="C101" s="472" t="str">
        <f>VLOOKUP(A101,ORÇAMENTO!$B:$P,13,0)</f>
        <v>97086</v>
      </c>
      <c r="D101" s="473" t="str">
        <f>VLOOKUP(A101,ORÇAMENTO!$B:$P,2,0)</f>
        <v>FABRICAÇÃO, MONTAGEM E DESMONTAGEM DE FORMA PARA RADIER, EM MADEIRA SERRADA, 4 UTILIZAÇÕES</v>
      </c>
      <c r="E101" s="472" t="str">
        <f>VLOOKUP(A101,ORÇAMENTO!$B:$P,3,0)</f>
        <v>M2</v>
      </c>
    </row>
    <row r="102" spans="1:5">
      <c r="A102" s="474"/>
      <c r="B102" s="475"/>
      <c r="C102" s="475"/>
      <c r="D102" s="475" t="str">
        <f>VLOOKUP(C101,'CRIT. MED.'!B:F,5,FALSE)</f>
        <v>Este item será medido em área e corresponderá a montagem das formas utilizadas para a concretagem da estrutura.</v>
      </c>
      <c r="E102" s="476"/>
    </row>
    <row r="103" spans="1:5">
      <c r="A103" s="472" t="s">
        <v>36389</v>
      </c>
      <c r="B103" s="472" t="str">
        <f>IF(VLOOKUP(A103,ORÇAMENTO!B:P,12,0)=1,"SINAPI",IF(VLOOKUP(A103,ORÇAMENTO!B:P,12,0)=2,"COPASA",IF(VLOOKUP(A103,ORÇAMENTO!B:P,12,0)=3,"SETOP",IF(VLOOKUP(A103,ORÇAMENTO!B:P,12,0)=4,"COMPOSIÇÕES",0))))</f>
        <v>SINAPI</v>
      </c>
      <c r="C103" s="472" t="str">
        <f>VLOOKUP(A103,ORÇAMENTO!$B:$P,13,0)</f>
        <v>96544</v>
      </c>
      <c r="D103" s="473" t="str">
        <f>VLOOKUP(A103,ORÇAMENTO!$B:$P,2,0)</f>
        <v>AÇO CA-50 DE 6,3 MM</v>
      </c>
      <c r="E103" s="472" t="str">
        <f>VLOOKUP(A103,ORÇAMENTO!$B:$P,3,0)</f>
        <v>KG</v>
      </c>
    </row>
    <row r="104" spans="1:5" ht="25.5">
      <c r="A104" s="474"/>
      <c r="B104" s="475"/>
      <c r="C104" s="475"/>
      <c r="D104" s="475" t="str">
        <f>VLOOKUP(C103,'CRIT. MED.'!B:F,5,FALSE)</f>
        <v>Este serviço será medido por kg, e corresponde ao fornecimento de aço CA-50 de 6,3mm, com corte, dobra, montagem e colocação em caixaria.</v>
      </c>
      <c r="E104" s="476"/>
    </row>
    <row r="105" spans="1:5">
      <c r="A105" s="470" t="s">
        <v>35856</v>
      </c>
      <c r="B105" s="470"/>
      <c r="C105" s="470"/>
      <c r="D105" s="471" t="str">
        <f>VLOOKUP(A105,ORÇAMENTO!$B:$P,2,0)</f>
        <v>DESCARGA</v>
      </c>
      <c r="E105" s="470"/>
    </row>
    <row r="106" spans="1:5">
      <c r="A106" s="472" t="s">
        <v>36390</v>
      </c>
      <c r="B106" s="472" t="str">
        <f>IF(VLOOKUP(A106,ORÇAMENTO!B:P,12,0)=1,"SINAPI",IF(VLOOKUP(A106,ORÇAMENTO!B:P,12,0)=2,"COPASA",IF(VLOOKUP(A106,ORÇAMENTO!B:P,12,0)=3,"SETOP",IF(VLOOKUP(A106,ORÇAMENTO!B:P,12,0)=4,"COMPOSIÇÕES",0))))</f>
        <v>SINAPI</v>
      </c>
      <c r="C106" s="472" t="str">
        <f>VLOOKUP(A106,ORÇAMENTO!$B:$P,13,0)</f>
        <v>94972</v>
      </c>
      <c r="D106" s="473" t="str">
        <f>VLOOKUP(A106,ORÇAMENTO!$B:$P,2,0)</f>
        <v>PREPARO DE CONCRETO C30</v>
      </c>
      <c r="E106" s="472" t="str">
        <f>VLOOKUP(A106,ORÇAMENTO!$B:$P,3,0)</f>
        <v>M3</v>
      </c>
    </row>
    <row r="107" spans="1:5" ht="25.5">
      <c r="A107" s="474"/>
      <c r="B107" s="475"/>
      <c r="C107" s="475"/>
      <c r="D107" s="475" t="str">
        <f>VLOOKUP(C106,'CRIT. MED.'!B:F,5,FALSE)</f>
        <v>Este serviço será medido pelo volume medido no projeto e compreende a execução do concreto em obra e transporte horizontal.</v>
      </c>
      <c r="E107" s="476"/>
    </row>
    <row r="108" spans="1:5">
      <c r="A108" s="472" t="s">
        <v>36391</v>
      </c>
      <c r="B108" s="472" t="str">
        <f>IF(VLOOKUP(A108,ORÇAMENTO!B:P,12,0)=1,"SINAPI",IF(VLOOKUP(A108,ORÇAMENTO!B:P,12,0)=2,"COPASA",IF(VLOOKUP(A108,ORÇAMENTO!B:P,12,0)=3,"SETOP",IF(VLOOKUP(A108,ORÇAMENTO!B:P,12,0)=4,"COMPOSIÇÕES",0))))</f>
        <v>SINAPI</v>
      </c>
      <c r="C108" s="472" t="str">
        <f>VLOOKUP(A108,ORÇAMENTO!$B:$P,13,0)</f>
        <v>74157/004</v>
      </c>
      <c r="D108" s="473" t="str">
        <f>VLOOKUP(A108,ORÇAMENTO!$B:$P,2,0)</f>
        <v>LANCAMENTO E ADENSAMENTO DE CONCRETO</v>
      </c>
      <c r="E108" s="472" t="str">
        <f>VLOOKUP(A108,ORÇAMENTO!$B:$P,3,0)</f>
        <v>M3</v>
      </c>
    </row>
    <row r="109" spans="1:5">
      <c r="A109" s="474"/>
      <c r="B109" s="475"/>
      <c r="C109" s="475"/>
      <c r="D109" s="475" t="e">
        <f>VLOOKUP(C108,'CRIT. MED.'!B:F,5,FALSE)</f>
        <v>#N/A</v>
      </c>
      <c r="E109" s="476"/>
    </row>
    <row r="110" spans="1:5">
      <c r="A110" s="472" t="s">
        <v>36392</v>
      </c>
      <c r="B110" s="472" t="str">
        <f>IF(VLOOKUP(A110,ORÇAMENTO!B:P,12,0)=1,"SINAPI",IF(VLOOKUP(A110,ORÇAMENTO!B:P,12,0)=2,"COPASA",IF(VLOOKUP(A110,ORÇAMENTO!B:P,12,0)=3,"SETOP",IF(VLOOKUP(A110,ORÇAMENTO!B:P,12,0)=4,"COMPOSIÇÕES",0))))</f>
        <v>SINAPI</v>
      </c>
      <c r="C110" s="472" t="str">
        <f>VLOOKUP(A110,ORÇAMENTO!$B:$P,13,0)</f>
        <v>97086</v>
      </c>
      <c r="D110" s="473" t="str">
        <f>VLOOKUP(A110,ORÇAMENTO!$B:$P,2,0)</f>
        <v>FABRICAÇÃO, MONTAGEM E DESMONTAGEM DE FORMA PARA RADIER, EM MADEIRA SERRADA, 4 UTILIZAÇÕES</v>
      </c>
      <c r="E110" s="472" t="str">
        <f>VLOOKUP(A110,ORÇAMENTO!$B:$P,3,0)</f>
        <v>M2</v>
      </c>
    </row>
    <row r="111" spans="1:5">
      <c r="A111" s="474"/>
      <c r="B111" s="475"/>
      <c r="C111" s="475"/>
      <c r="D111" s="475" t="str">
        <f>VLOOKUP(C110,'CRIT. MED.'!B:F,5,FALSE)</f>
        <v>Este item será medido em área e corresponderá a montagem das formas utilizadas para a concretagem da estrutura.</v>
      </c>
      <c r="E111" s="476"/>
    </row>
    <row r="112" spans="1:5">
      <c r="A112" s="472" t="s">
        <v>36393</v>
      </c>
      <c r="B112" s="472" t="str">
        <f>IF(VLOOKUP(A112,ORÇAMENTO!B:P,12,0)=1,"SINAPI",IF(VLOOKUP(A112,ORÇAMENTO!B:P,12,0)=2,"COPASA",IF(VLOOKUP(A112,ORÇAMENTO!B:P,12,0)=3,"SETOP",IF(VLOOKUP(A112,ORÇAMENTO!B:P,12,0)=4,"COMPOSIÇÕES",0))))</f>
        <v>COPASA</v>
      </c>
      <c r="C112" s="472" t="str">
        <f>VLOOKUP(A112,ORÇAMENTO!$B:$P,13,0)</f>
        <v>65003743</v>
      </c>
      <c r="D112" s="473" t="str">
        <f>VLOOKUP(A112,ORÇAMENTO!$B:$P,2,0)</f>
        <v>DESFORMA DE ESTRUTURA - ALTURA ATÉ 1,50 M</v>
      </c>
      <c r="E112" s="472" t="str">
        <f>VLOOKUP(A112,ORÇAMENTO!$B:$P,3,0)</f>
        <v>M2</v>
      </c>
    </row>
    <row r="113" spans="1:5">
      <c r="A113" s="474"/>
      <c r="B113" s="475"/>
      <c r="C113" s="475"/>
      <c r="D113" s="475" t="str">
        <f>VLOOKUP(C112,'CRIT. MED.'!B:F,5,FALSE)</f>
        <v>Este item será medido em área e corresponderá a desmontagem das formas utilizadas para a concretagem da estrutura.</v>
      </c>
      <c r="E113" s="476"/>
    </row>
    <row r="114" spans="1:5">
      <c r="A114" s="472" t="s">
        <v>36394</v>
      </c>
      <c r="B114" s="472" t="str">
        <f>IF(VLOOKUP(A114,ORÇAMENTO!B:P,12,0)=1,"SINAPI",IF(VLOOKUP(A114,ORÇAMENTO!B:P,12,0)=2,"COPASA",IF(VLOOKUP(A114,ORÇAMENTO!B:P,12,0)=3,"SETOP",IF(VLOOKUP(A114,ORÇAMENTO!B:P,12,0)=4,"COMPOSIÇÕES",0))))</f>
        <v>SINAPI</v>
      </c>
      <c r="C114" s="472" t="str">
        <f>VLOOKUP(A114,ORÇAMENTO!$B:$P,13,0)</f>
        <v>94962</v>
      </c>
      <c r="D114" s="473" t="str">
        <f>VLOOKUP(A114,ORÇAMENTO!$B:$P,2,0)</f>
        <v>PREPARO DE CONCRETO MAGRO</v>
      </c>
      <c r="E114" s="472" t="str">
        <f>VLOOKUP(A114,ORÇAMENTO!$B:$P,3,0)</f>
        <v>M3</v>
      </c>
    </row>
    <row r="115" spans="1:5" ht="25.5">
      <c r="A115" s="474"/>
      <c r="B115" s="475"/>
      <c r="C115" s="475"/>
      <c r="D115" s="475" t="str">
        <f>VLOOKUP(C114,'CRIT. MED.'!B:F,5,FALSE)</f>
        <v>Este serviço será medido pelo volume medido no projeto e compreende a execução do concreto em obra e transporte horizontal.</v>
      </c>
      <c r="E115" s="476"/>
    </row>
    <row r="116" spans="1:5">
      <c r="A116" s="472" t="s">
        <v>36395</v>
      </c>
      <c r="B116" s="472" t="str">
        <f>IF(VLOOKUP(A116,ORÇAMENTO!B:P,12,0)=1,"SINAPI",IF(VLOOKUP(A116,ORÇAMENTO!B:P,12,0)=2,"COPASA",IF(VLOOKUP(A116,ORÇAMENTO!B:P,12,0)=3,"SETOP",IF(VLOOKUP(A116,ORÇAMENTO!B:P,12,0)=4,"COMPOSIÇÕES",0))))</f>
        <v>SINAPI</v>
      </c>
      <c r="C116" s="472" t="str">
        <f>VLOOKUP(A116,ORÇAMENTO!$B:$P,13,0)</f>
        <v>73817/002</v>
      </c>
      <c r="D116" s="473" t="str">
        <f>VLOOKUP(A116,ORÇAMENTO!$B:$P,2,0)</f>
        <v>LASTRO DE RACHÃO</v>
      </c>
      <c r="E116" s="472" t="str">
        <f>VLOOKUP(A116,ORÇAMENTO!$B:$P,3,0)</f>
        <v>M3</v>
      </c>
    </row>
    <row r="117" spans="1:5" ht="38.25">
      <c r="A117" s="474"/>
      <c r="B117" s="475"/>
      <c r="C117" s="475"/>
      <c r="D117" s="475" t="str">
        <f>VLOOKUP(C116,'CRIT.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117" s="476"/>
    </row>
    <row r="118" spans="1:5">
      <c r="A118" s="472" t="s">
        <v>36396</v>
      </c>
      <c r="B118" s="472" t="str">
        <f>IF(VLOOKUP(A118,ORÇAMENTO!B:P,12,0)=1,"SINAPI",IF(VLOOKUP(A98,ORÇAMENTO!B:P,12,0)=2,"COPASA",IF(VLOOKUP(A98,ORÇAMENTO!B:P,12,0)=3,"SETOP",IF(VLOOKUP(A98,ORÇAMENTO!B:P,12,0)=4,"COMPOSIÇÕES",0))))</f>
        <v>SINAPI</v>
      </c>
      <c r="C118" s="472" t="str">
        <f>VLOOKUP(A118,ORÇAMENTO!$B:$P,13,0)</f>
        <v>89459</v>
      </c>
      <c r="D118" s="473" t="str">
        <f>VLOOKUP(A118,ORÇAMENTO!$B:$P,2,0)</f>
        <v>ALVENARIA DE BLOCOS DE CONCRETO ESTRUTURAL</v>
      </c>
      <c r="E118" s="472" t="str">
        <f>VLOOKUP(A118,ORÇAMENTO!$B:$P,3,0)</f>
        <v>M2</v>
      </c>
    </row>
    <row r="119" spans="1:5">
      <c r="A119" s="474"/>
      <c r="B119" s="475"/>
      <c r="C119" s="475"/>
      <c r="D119" s="475" t="str">
        <f>VLOOKUP(C118,'CRIT. MED.'!B:F,5,FALSE)</f>
        <v xml:space="preserve">Este serviço será medido pela área líquida das paredes de alvenaria estrutural (m²). Todos os vãos deverão ser descontados. </v>
      </c>
      <c r="E119" s="476"/>
    </row>
    <row r="120" spans="1:5">
      <c r="A120" s="472" t="s">
        <v>36397</v>
      </c>
      <c r="B120" s="472" t="str">
        <f>IF(VLOOKUP(A120,ORÇAMENTO!B:P,12,0)=1,"SINAPI",IF(VLOOKUP(A100,ORÇAMENTO!B:P,12,0)=2,"COPASA",IF(VLOOKUP(A100,ORÇAMENTO!B:P,12,0)=3,"SETOP",IF(VLOOKUP(A100,ORÇAMENTO!B:P,12,0)=4,"COMPOSIÇÕES",0))))</f>
        <v>SINAPI</v>
      </c>
      <c r="C120" s="472" t="str">
        <f>VLOOKUP(A120,ORÇAMENTO!$B:$P,13,0)</f>
        <v>96543</v>
      </c>
      <c r="D120" s="473" t="str">
        <f>VLOOKUP(A120,ORÇAMENTO!$B:$P,2,0)</f>
        <v>AÇO CA-60 DE 5,0 MM</v>
      </c>
      <c r="E120" s="472" t="str">
        <f>VLOOKUP(A120,ORÇAMENTO!$B:$P,3,0)</f>
        <v>KG</v>
      </c>
    </row>
    <row r="121" spans="1:5" ht="25.5">
      <c r="A121" s="474"/>
      <c r="B121" s="475"/>
      <c r="C121" s="475"/>
      <c r="D121" s="475" t="str">
        <f>VLOOKUP(C120,'CRIT. MED.'!B:F,5,FALSE)</f>
        <v>Este serviço será medido por kg, e corresponde ao fornecimento de aço CA-60 de 5,0mm, com corte, dobra, montagem e colocação em caixaria.</v>
      </c>
      <c r="E121" s="476"/>
    </row>
    <row r="122" spans="1:5">
      <c r="A122" s="472" t="s">
        <v>36398</v>
      </c>
      <c r="B122" s="472" t="str">
        <f>IF(VLOOKUP(A122,ORÇAMENTO!B:P,12,0)=1,"SINAPI",IF(VLOOKUP(A102,ORÇAMENTO!B:P,12,0)=2,"COPASA",IF(VLOOKUP(A102,ORÇAMENTO!B:P,12,0)=3,"SETOP",IF(VLOOKUP(A102,ORÇAMENTO!B:P,12,0)=4,"COMPOSIÇÕES",0))))</f>
        <v>SINAPI</v>
      </c>
      <c r="C122" s="472" t="str">
        <f>VLOOKUP(A122,ORÇAMENTO!$B:$P,13,0)</f>
        <v>96544</v>
      </c>
      <c r="D122" s="473" t="str">
        <f>VLOOKUP(A122,ORÇAMENTO!$B:$P,2,0)</f>
        <v>AÇO CA-50 DE 6,3 MM</v>
      </c>
      <c r="E122" s="472" t="str">
        <f>VLOOKUP(A122,ORÇAMENTO!$B:$P,3,0)</f>
        <v>KG</v>
      </c>
    </row>
    <row r="123" spans="1:5" ht="25.5">
      <c r="A123" s="474"/>
      <c r="B123" s="475"/>
      <c r="C123" s="475"/>
      <c r="D123" s="475" t="str">
        <f>VLOOKUP(C122,'CRIT. MED.'!B:F,5,FALSE)</f>
        <v>Este serviço será medido por kg, e corresponde ao fornecimento de aço CA-50 de 6,3mm, com corte, dobra, montagem e colocação em caixaria.</v>
      </c>
      <c r="E123" s="476"/>
    </row>
    <row r="124" spans="1:5">
      <c r="A124" s="472" t="s">
        <v>36399</v>
      </c>
      <c r="B124" s="472" t="str">
        <f>IF(VLOOKUP(A124,ORÇAMENTO!B:P,12,0)=1,"SINAPI",IF(VLOOKUP(A104,ORÇAMENTO!B:P,12,0)=2,"COPASA",IF(VLOOKUP(A104,ORÇAMENTO!B:P,12,0)=3,"SETOP",IF(VLOOKUP(A104,ORÇAMENTO!B:P,12,0)=4,"COMPOSIÇÕES",0))))</f>
        <v>SINAPI</v>
      </c>
      <c r="C124" s="472" t="str">
        <f>VLOOKUP(A124,ORÇAMENTO!$B:$P,13,0)</f>
        <v>96545</v>
      </c>
      <c r="D124" s="473" t="str">
        <f>VLOOKUP(A124,ORÇAMENTO!$B:$P,2,0)</f>
        <v>AÇO CA-50 DE 8,0 MM</v>
      </c>
      <c r="E124" s="472" t="str">
        <f>VLOOKUP(A124,ORÇAMENTO!$B:$P,3,0)</f>
        <v>KG</v>
      </c>
    </row>
    <row r="125" spans="1:5" ht="25.5">
      <c r="A125" s="474"/>
      <c r="B125" s="475"/>
      <c r="C125" s="475"/>
      <c r="D125" s="475" t="str">
        <f>VLOOKUP(C124,'CRIT. MED.'!B:F,5,FALSE)</f>
        <v>Este serviço será medido por kg, e corresponde ao fornecimento de aço CA-50 de 8,0mm, com corte, dobra, montagem e colocação em caixaria.</v>
      </c>
      <c r="E125" s="476"/>
    </row>
    <row r="126" spans="1:5">
      <c r="A126" s="472" t="s">
        <v>36400</v>
      </c>
      <c r="B126" s="472" t="str">
        <f>IF(VLOOKUP(A106,ORÇAMENTO!B:P,12,0)=1,"SINAPI",IF(VLOOKUP(A106,ORÇAMENTO!B:P,12,0)=2,"COPASA",IF(VLOOKUP(A106,ORÇAMENTO!B:P,12,0)=3,"SETOP",IF(VLOOKUP(A106,ORÇAMENTO!B:P,12,0)=4,"COMPOSIÇÕES",0))))</f>
        <v>SINAPI</v>
      </c>
      <c r="C126" s="472" t="str">
        <f>VLOOKUP(A126,ORÇAMENTO!$B:$P,13,0)</f>
        <v>96546</v>
      </c>
      <c r="D126" s="473" t="str">
        <f>VLOOKUP(A126,ORÇAMENTO!$B:$P,2,0)</f>
        <v>AÇO CA-50 DE 10,0 MM</v>
      </c>
      <c r="E126" s="472" t="str">
        <f>VLOOKUP(A126,ORÇAMENTO!$B:$P,3,0)</f>
        <v>KG</v>
      </c>
    </row>
    <row r="127" spans="1:5" ht="25.5">
      <c r="A127" s="474"/>
      <c r="B127" s="475"/>
      <c r="C127" s="475"/>
      <c r="D127" s="475" t="str">
        <f>VLOOKUP(C126,'CRIT. MED.'!B:F,5,FALSE)</f>
        <v>Este serviço será medido por kg, e corresponde ao fornecimento de aço CA-50 de 10,0mm, com corte, dobra, montagem e colocação em caixaria.</v>
      </c>
      <c r="E127" s="476"/>
    </row>
    <row r="128" spans="1:5">
      <c r="A128" s="470" t="s">
        <v>36401</v>
      </c>
      <c r="B128" s="470"/>
      <c r="C128" s="470"/>
      <c r="D128" s="471" t="str">
        <f>VLOOKUP(A128,ORÇAMENTO!$B:$P,2,0)</f>
        <v>VENTOSA</v>
      </c>
      <c r="E128" s="470"/>
    </row>
    <row r="129" spans="1:19">
      <c r="A129" s="472" t="s">
        <v>36402</v>
      </c>
      <c r="B129" s="472" t="str">
        <f>IF(VLOOKUP(A129,ORÇAMENTO!B:P,12,0)=1,"SINAPI",IF(VLOOKUP(A129,ORÇAMENTO!B:P,12,0)=2,"COPASA",IF(VLOOKUP(A129,ORÇAMENTO!B:P,12,0)=3,"SETOP",IF(VLOOKUP(A129,ORÇAMENTO!B:P,12,0)=4,"COMPOSIÇÕES",0))))</f>
        <v>SINAPI</v>
      </c>
      <c r="C129" s="472" t="str">
        <f>VLOOKUP(A129,ORÇAMENTO!$B:$P,13,0)</f>
        <v>94972</v>
      </c>
      <c r="D129" s="473" t="str">
        <f>VLOOKUP(A129,ORÇAMENTO!$B:$P,2,0)</f>
        <v>PREPARO DE CONCRETO C30</v>
      </c>
      <c r="E129" s="472" t="str">
        <f>VLOOKUP(A129,ORÇAMENTO!$B:$P,3,0)</f>
        <v>M3</v>
      </c>
    </row>
    <row r="130" spans="1:19" ht="25.5">
      <c r="A130" s="474"/>
      <c r="B130" s="475"/>
      <c r="C130" s="475"/>
      <c r="D130" s="475" t="str">
        <f>VLOOKUP(C129,'CRIT. MED.'!B:F,5,FALSE)</f>
        <v>Este serviço será medido pelo volume medido no projeto e compreende a execução do concreto em obra e transporte horizontal.</v>
      </c>
      <c r="E130" s="476"/>
    </row>
    <row r="131" spans="1:19">
      <c r="A131" s="472" t="s">
        <v>36403</v>
      </c>
      <c r="B131" s="472" t="str">
        <f>IF(VLOOKUP(A131,ORÇAMENTO!B:P,12,0)=1,"SINAPI",IF(VLOOKUP(A131,ORÇAMENTO!B:P,12,0)=2,"COPASA",IF(VLOOKUP(A131,ORÇAMENTO!B:P,12,0)=3,"SETOP",IF(VLOOKUP(A131,ORÇAMENTO!B:P,12,0)=4,"COMPOSIÇÕES",0))))</f>
        <v>SINAPI</v>
      </c>
      <c r="C131" s="472" t="str">
        <f>VLOOKUP(A131,ORÇAMENTO!$B:$P,13,0)</f>
        <v>74157/004</v>
      </c>
      <c r="D131" s="473" t="str">
        <f>VLOOKUP(A131,ORÇAMENTO!$B:$P,2,0)</f>
        <v>LANCAMENTO E ADENSAMENTO DE CONCRETO</v>
      </c>
      <c r="E131" s="472" t="str">
        <f>VLOOKUP(A131,ORÇAMENTO!$B:$P,3,0)</f>
        <v>M3</v>
      </c>
    </row>
    <row r="132" spans="1:19">
      <c r="A132" s="474"/>
      <c r="B132" s="475"/>
      <c r="C132" s="475"/>
      <c r="D132" s="475" t="e">
        <f>VLOOKUP(C131,'CRIT. MED.'!B:F,5,FALSE)</f>
        <v>#N/A</v>
      </c>
      <c r="E132" s="476"/>
    </row>
    <row r="133" spans="1:19">
      <c r="A133" s="472" t="s">
        <v>36404</v>
      </c>
      <c r="B133" s="472" t="str">
        <f>IF(VLOOKUP(A133,ORÇAMENTO!B:P,12,0)=1,"SINAPI",IF(VLOOKUP(A133,ORÇAMENTO!B:P,12,0)=2,"COPASA",IF(VLOOKUP(A133,ORÇAMENTO!B:P,12,0)=3,"SETOP",IF(VLOOKUP(A133,ORÇAMENTO!B:P,12,0)=4,"COMPOSIÇÕES",0))))</f>
        <v>SINAPI</v>
      </c>
      <c r="C133" s="472" t="str">
        <f>VLOOKUP(A133,ORÇAMENTO!$B:$P,13,0)</f>
        <v>97086</v>
      </c>
      <c r="D133" s="473" t="str">
        <f>VLOOKUP(A133,ORÇAMENTO!$B:$P,2,0)</f>
        <v>FABRICAÇÃO, MONTAGEM E DESMONTAGEM DE FORMA PARA RADIER, EM MADEIRA SERRADA, 4 UTILIZAÇÕES</v>
      </c>
      <c r="E133" s="472" t="str">
        <f>VLOOKUP(A133,ORÇAMENTO!$B:$P,3,0)</f>
        <v>M2</v>
      </c>
    </row>
    <row r="134" spans="1:19">
      <c r="A134" s="657"/>
      <c r="B134" s="658"/>
      <c r="C134" s="658"/>
      <c r="D134" s="658" t="str">
        <f>VLOOKUP(C133,'CRIT. MED.'!B:F,5,FALSE)</f>
        <v>Este item será medido em área e corresponderá a montagem das formas utilizadas para a concretagem da estrutura.</v>
      </c>
      <c r="E134" s="659"/>
    </row>
    <row r="135" spans="1:19" s="660" customFormat="1">
      <c r="A135" s="472" t="s">
        <v>36405</v>
      </c>
      <c r="B135" s="472" t="str">
        <f>IF(VLOOKUP(A135,ORÇAMENTO!B:P,12,0)=1,"SINAPI",IF(VLOOKUP(A135,ORÇAMENTO!B:P,12,0)=2,"COPASA",IF(VLOOKUP(A135,ORÇAMENTO!B:P,12,0)=3,"SETOP",IF(VLOOKUP(A135,ORÇAMENTO!B:P,12,0)=4,"COMPOSIÇÕES",0))))</f>
        <v>COPASA</v>
      </c>
      <c r="C135" s="472" t="str">
        <f>VLOOKUP(A135,ORÇAMENTO!$B:$P,13,0)</f>
        <v>65003743</v>
      </c>
      <c r="D135" s="661" t="str">
        <f>VLOOKUP(A135,ORÇAMENTO!$B:$P,2,0)</f>
        <v>DESFORMA DE ESTRUTURA - ALTURA ATÉ 1,50 M</v>
      </c>
      <c r="E135" s="472" t="str">
        <f>VLOOKUP(A135,ORÇAMENTO!$B:$P,3,0)</f>
        <v>M2</v>
      </c>
      <c r="Q135" s="879"/>
      <c r="R135" s="879"/>
      <c r="S135" s="879"/>
    </row>
    <row r="136" spans="1:19">
      <c r="A136" s="645"/>
      <c r="B136" s="646"/>
      <c r="C136" s="646"/>
      <c r="D136" s="646" t="str">
        <f>VLOOKUP(C135,'CRIT. MED.'!B:F,5,FALSE)</f>
        <v>Este item será medido em área e corresponderá a desmontagem das formas utilizadas para a concretagem da estrutura.</v>
      </c>
      <c r="E136" s="647"/>
    </row>
    <row r="137" spans="1:19">
      <c r="A137" s="472" t="s">
        <v>36406</v>
      </c>
      <c r="B137" s="472" t="str">
        <f>IF(VLOOKUP(A137,ORÇAMENTO!B:P,12,0)=1,"SINAPI",IF(VLOOKUP(A137,ORÇAMENTO!B:P,12,0)=2,"COPASA",IF(VLOOKUP(A137,ORÇAMENTO!B:P,12,0)=3,"SETOP",IF(VLOOKUP(A137,ORÇAMENTO!B:P,12,0)=4,"COMPOSIÇÕES",0))))</f>
        <v>SINAPI</v>
      </c>
      <c r="C137" s="472" t="str">
        <f>VLOOKUP(A137,ORÇAMENTO!$B:$P,13,0)</f>
        <v>94962</v>
      </c>
      <c r="D137" s="473" t="str">
        <f>VLOOKUP(A137,ORÇAMENTO!$B:$P,2,0)</f>
        <v>PREPARO DE CONCRETO MAGRO</v>
      </c>
      <c r="E137" s="472" t="str">
        <f>VLOOKUP(A137,ORÇAMENTO!$B:$P,3,0)</f>
        <v>M3</v>
      </c>
    </row>
    <row r="138" spans="1:19" ht="25.5">
      <c r="A138" s="657"/>
      <c r="B138" s="658"/>
      <c r="C138" s="658"/>
      <c r="D138" s="658" t="str">
        <f>VLOOKUP(C137,'CRIT. MED.'!B:F,5,FALSE)</f>
        <v>Este serviço será medido pelo volume medido no projeto e compreende a execução do concreto em obra e transporte horizontal.</v>
      </c>
      <c r="E138" s="659"/>
    </row>
    <row r="139" spans="1:19" s="660" customFormat="1">
      <c r="A139" s="472" t="s">
        <v>36407</v>
      </c>
      <c r="B139" s="472" t="str">
        <f>IF(VLOOKUP(A139,ORÇAMENTO!B:P,12,0)=1,"SINAPI",IF(VLOOKUP(A139,ORÇAMENTO!B:P,12,0)=2,"COPASA",IF(VLOOKUP(A139,ORÇAMENTO!B:P,12,0)=3,"SETOP",IF(VLOOKUP(A139,ORÇAMENTO!B:P,12,0)=4,"COMPOSIÇÕES",0))))</f>
        <v>SINAPI</v>
      </c>
      <c r="C139" s="472" t="str">
        <f>VLOOKUP(A139,ORÇAMENTO!$B:$P,13,0)</f>
        <v>73817/002</v>
      </c>
      <c r="D139" s="661" t="str">
        <f>VLOOKUP(A139,ORÇAMENTO!$B:$P,2,0)</f>
        <v>LASTRO DE RACHÃO</v>
      </c>
      <c r="E139" s="472" t="str">
        <f>VLOOKUP(A139,ORÇAMENTO!$B:$P,3,0)</f>
        <v>M3</v>
      </c>
      <c r="Q139" s="879"/>
      <c r="R139" s="879"/>
      <c r="S139" s="879"/>
    </row>
    <row r="140" spans="1:19" ht="38.25">
      <c r="A140" s="645"/>
      <c r="B140" s="646"/>
      <c r="C140" s="646"/>
      <c r="D140" s="646" t="str">
        <f>VLOOKUP(C139,'CRIT.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140" s="647"/>
    </row>
    <row r="141" spans="1:19">
      <c r="A141" s="472" t="s">
        <v>36408</v>
      </c>
      <c r="B141" s="472" t="str">
        <f>IF(VLOOKUP(A141,ORÇAMENTO!B:P,12,0)=1,"SINAPI",IF(VLOOKUP(A141,ORÇAMENTO!B:P,12,0)=2,"COPASA",IF(VLOOKUP(A141,ORÇAMENTO!B:P,12,0)=3,"SETOP",IF(VLOOKUP(A141,ORÇAMENTO!B:P,12,0)=4,"COMPOSIÇÕES",0))))</f>
        <v>SINAPI</v>
      </c>
      <c r="C141" s="472" t="str">
        <f>VLOOKUP(A141,ORÇAMENTO!$B:$P,13,0)</f>
        <v>89459</v>
      </c>
      <c r="D141" s="473" t="str">
        <f>VLOOKUP(A141,ORÇAMENTO!$B:$P,2,0)</f>
        <v>ALVENARIA DE BLOCOS DE CONCRETO ESTRUTURAL</v>
      </c>
      <c r="E141" s="472" t="str">
        <f>VLOOKUP(A141,ORÇAMENTO!$B:$P,3,0)</f>
        <v>M2</v>
      </c>
    </row>
    <row r="142" spans="1:19">
      <c r="A142" s="657"/>
      <c r="B142" s="658"/>
      <c r="C142" s="658"/>
      <c r="D142" s="658" t="str">
        <f>VLOOKUP(C141,'CRIT. MED.'!B:F,5,FALSE)</f>
        <v xml:space="preserve">Este serviço será medido pela área líquida das paredes de alvenaria estrutural (m²). Todos os vãos deverão ser descontados. </v>
      </c>
      <c r="E142" s="659"/>
    </row>
    <row r="143" spans="1:19" s="660" customFormat="1">
      <c r="A143" s="472" t="s">
        <v>36409</v>
      </c>
      <c r="B143" s="472" t="str">
        <f>IF(VLOOKUP(A143,ORÇAMENTO!B:P,12,0)=1,"SINAPI",IF(VLOOKUP(A143,ORÇAMENTO!B:P,12,0)=2,"COPASA",IF(VLOOKUP(A143,ORÇAMENTO!B:P,12,0)=3,"SETOP",IF(VLOOKUP(A143,ORÇAMENTO!B:P,12,0)=4,"COMPOSIÇÕES",0))))</f>
        <v>SINAPI</v>
      </c>
      <c r="C143" s="472" t="str">
        <f>VLOOKUP(A143,ORÇAMENTO!$B:$P,13,0)</f>
        <v>96543</v>
      </c>
      <c r="D143" s="661" t="str">
        <f>VLOOKUP(A143,ORÇAMENTO!$B:$P,2,0)</f>
        <v>AÇO CA-60 DE 5,0 MM</v>
      </c>
      <c r="E143" s="472" t="str">
        <f>VLOOKUP(A143,ORÇAMENTO!$B:$P,3,0)</f>
        <v>KG</v>
      </c>
      <c r="Q143" s="879"/>
      <c r="R143" s="879"/>
      <c r="S143" s="879"/>
    </row>
    <row r="144" spans="1:19" ht="25.5">
      <c r="A144" s="645"/>
      <c r="B144" s="646"/>
      <c r="C144" s="646"/>
      <c r="D144" s="646" t="str">
        <f>VLOOKUP(C143,'CRIT. MED.'!B:F,5,FALSE)</f>
        <v>Este serviço será medido por kg, e corresponde ao fornecimento de aço CA-60 de 5,0mm, com corte, dobra, montagem e colocação em caixaria.</v>
      </c>
      <c r="E144" s="647"/>
    </row>
    <row r="145" spans="1:5">
      <c r="A145" s="472" t="s">
        <v>36410</v>
      </c>
      <c r="B145" s="472" t="str">
        <f>IF(VLOOKUP(A145,ORÇAMENTO!B:P,12,0)=1,"SINAPI",IF(VLOOKUP(A145,ORÇAMENTO!B:P,12,0)=2,"COPASA",IF(VLOOKUP(A145,ORÇAMENTO!B:P,12,0)=3,"SETOP",IF(VLOOKUP(A145,ORÇAMENTO!B:P,12,0)=4,"COMPOSIÇÕES",0))))</f>
        <v>SINAPI</v>
      </c>
      <c r="C145" s="472" t="str">
        <f>VLOOKUP(A145,ORÇAMENTO!$B:$P,13,0)</f>
        <v>96544</v>
      </c>
      <c r="D145" s="473" t="str">
        <f>VLOOKUP(A145,ORÇAMENTO!$B:$P,2,0)</f>
        <v>AÇO CA-50 DE 6,3 MM</v>
      </c>
      <c r="E145" s="472" t="str">
        <f>VLOOKUP(A145,ORÇAMENTO!$B:$P,3,0)</f>
        <v>KG</v>
      </c>
    </row>
    <row r="146" spans="1:5" ht="25.5">
      <c r="A146" s="474"/>
      <c r="B146" s="475"/>
      <c r="C146" s="475"/>
      <c r="D146" s="475" t="str">
        <f>VLOOKUP(C145,'CRIT. MED.'!B:F,5,FALSE)</f>
        <v>Este serviço será medido por kg, e corresponde ao fornecimento de aço CA-50 de 6,3mm, com corte, dobra, montagem e colocação em caixaria.</v>
      </c>
      <c r="E146" s="476"/>
    </row>
    <row r="147" spans="1:5">
      <c r="A147" s="472" t="s">
        <v>36411</v>
      </c>
      <c r="B147" s="472" t="str">
        <f>IF(VLOOKUP(A147,ORÇAMENTO!B:P,12,0)=1,"SINAPI",IF(VLOOKUP(A147,ORÇAMENTO!B:P,12,0)=2,"COPASA",IF(VLOOKUP(A147,ORÇAMENTO!B:P,12,0)=3,"SETOP",IF(VLOOKUP(A147,ORÇAMENTO!B:P,12,0)=4,"COMPOSIÇÕES",0))))</f>
        <v>SINAPI</v>
      </c>
      <c r="C147" s="472" t="str">
        <f>VLOOKUP(A147,ORÇAMENTO!$B:$P,13,0)</f>
        <v>96545</v>
      </c>
      <c r="D147" s="473" t="str">
        <f>VLOOKUP(A147,ORÇAMENTO!$B:$P,2,0)</f>
        <v>AÇO CA-50 DE 8,0 MM</v>
      </c>
      <c r="E147" s="472" t="str">
        <f>VLOOKUP(A147,ORÇAMENTO!$B:$P,3,0)</f>
        <v>KG</v>
      </c>
    </row>
    <row r="148" spans="1:5" ht="25.5">
      <c r="A148" s="474"/>
      <c r="B148" s="475"/>
      <c r="C148" s="475"/>
      <c r="D148" s="475" t="str">
        <f>VLOOKUP(C147,'CRIT. MED.'!B:F,5,FALSE)</f>
        <v>Este serviço será medido por kg, e corresponde ao fornecimento de aço CA-50 de 8,0mm, com corte, dobra, montagem e colocação em caixaria.</v>
      </c>
      <c r="E148" s="476"/>
    </row>
    <row r="149" spans="1:5">
      <c r="A149" s="472" t="s">
        <v>36412</v>
      </c>
      <c r="B149" s="472" t="str">
        <f>IF(VLOOKUP(A149,ORÇAMENTO!B:P,12,0)=1,"SINAPI",IF(VLOOKUP(A149,ORÇAMENTO!B:P,12,0)=2,"COPASA",IF(VLOOKUP(A149,ORÇAMENTO!B:P,12,0)=3,"SETOP",IF(VLOOKUP(A149,ORÇAMENTO!B:P,12,0)=4,"COMPOSIÇÕES",0))))</f>
        <v>SINAPI</v>
      </c>
      <c r="C149" s="472" t="str">
        <f>VLOOKUP(A149,ORÇAMENTO!$B:$P,13,0)</f>
        <v>96546</v>
      </c>
      <c r="D149" s="473" t="str">
        <f>VLOOKUP(A149,ORÇAMENTO!$B:$P,2,0)</f>
        <v>AÇO CA-50 DE 10,0 MM</v>
      </c>
      <c r="E149" s="472" t="str">
        <f>VLOOKUP(A149,ORÇAMENTO!$B:$P,3,0)</f>
        <v>KG</v>
      </c>
    </row>
    <row r="150" spans="1:5" ht="25.5">
      <c r="A150" s="474"/>
      <c r="B150" s="475"/>
      <c r="C150" s="475"/>
      <c r="D150" s="475" t="str">
        <f>VLOOKUP(C149,'CRIT. MED.'!B:F,5,FALSE)</f>
        <v>Este serviço será medido por kg, e corresponde ao fornecimento de aço CA-50 de 10,0mm, com corte, dobra, montagem e colocação em caixaria.</v>
      </c>
      <c r="E150" s="476"/>
    </row>
    <row r="151" spans="1:5">
      <c r="A151" s="470" t="s">
        <v>36413</v>
      </c>
      <c r="B151" s="470"/>
      <c r="C151" s="470"/>
      <c r="D151" s="471" t="str">
        <f>VLOOKUP(A151,ORÇAMENTO!$B:$P,2,0)</f>
        <v>HIDRANTE</v>
      </c>
      <c r="E151" s="470"/>
    </row>
    <row r="152" spans="1:5">
      <c r="A152" s="472" t="s">
        <v>36414</v>
      </c>
      <c r="B152" s="472" t="str">
        <f>IF(VLOOKUP(A152,ORÇAMENTO!B:P,12,0)=1,"SINAPI",IF(VLOOKUP(A152,ORÇAMENTO!B:P,12,0)=2,"COPASA",IF(VLOOKUP(A152,ORÇAMENTO!B:P,12,0)=3,"SETOP",IF(VLOOKUP(A152,ORÇAMENTO!B:P,12,0)=4,"COMPOSIÇÕES",0))))</f>
        <v>SINAPI</v>
      </c>
      <c r="C152" s="472" t="str">
        <f>VLOOKUP(A152,ORÇAMENTO!$B:$P,13,0)</f>
        <v>94972</v>
      </c>
      <c r="D152" s="473" t="str">
        <f>VLOOKUP(A152,ORÇAMENTO!$B:$P,2,0)</f>
        <v>PREPARO DE CONCRETO C30</v>
      </c>
      <c r="E152" s="472" t="str">
        <f>VLOOKUP(A152,ORÇAMENTO!$B:$P,3,0)</f>
        <v>M3</v>
      </c>
    </row>
    <row r="153" spans="1:5" ht="25.5">
      <c r="A153" s="474"/>
      <c r="B153" s="475"/>
      <c r="C153" s="475"/>
      <c r="D153" s="475" t="str">
        <f>VLOOKUP(C152,'CRIT. MED.'!B:F,5,FALSE)</f>
        <v>Este serviço será medido pelo volume medido no projeto e compreende a execução do concreto em obra e transporte horizontal.</v>
      </c>
      <c r="E153" s="476"/>
    </row>
    <row r="154" spans="1:5">
      <c r="A154" s="472" t="s">
        <v>36415</v>
      </c>
      <c r="B154" s="472" t="str">
        <f>IF(VLOOKUP(A154,ORÇAMENTO!B:P,12,0)=1,"SINAPI",IF(VLOOKUP(A154,ORÇAMENTO!B:P,12,0)=2,"COPASA",IF(VLOOKUP(A154,ORÇAMENTO!B:P,12,0)=3,"SETOP",IF(VLOOKUP(A154,ORÇAMENTO!B:P,12,0)=4,"COMPOSIÇÕES",0))))</f>
        <v>SINAPI</v>
      </c>
      <c r="C154" s="472" t="str">
        <f>VLOOKUP(A154,ORÇAMENTO!$B:$P,13,0)</f>
        <v>74157/004</v>
      </c>
      <c r="D154" s="473" t="str">
        <f>VLOOKUP(A154,ORÇAMENTO!$B:$P,2,0)</f>
        <v>LANCAMENTO E ADENSAMENTO DE CONCRETO</v>
      </c>
      <c r="E154" s="472" t="str">
        <f>VLOOKUP(A154,ORÇAMENTO!$B:$P,3,0)</f>
        <v>M3</v>
      </c>
    </row>
    <row r="155" spans="1:5">
      <c r="A155" s="474"/>
      <c r="B155" s="475"/>
      <c r="C155" s="475"/>
      <c r="D155" s="475" t="e">
        <f>VLOOKUP(C154,'CRIT. MED.'!B:F,5,FALSE)</f>
        <v>#N/A</v>
      </c>
      <c r="E155" s="476"/>
    </row>
    <row r="156" spans="1:5">
      <c r="A156" s="472" t="s">
        <v>36416</v>
      </c>
      <c r="B156" s="472" t="str">
        <f>IF(VLOOKUP(A156,ORÇAMENTO!B:P,12,0)=1,"SINAPI",IF(VLOOKUP(A156,ORÇAMENTO!B:P,12,0)=2,"COPASA",IF(VLOOKUP(A156,ORÇAMENTO!B:P,12,0)=3,"SETOP",IF(VLOOKUP(A156,ORÇAMENTO!B:P,12,0)=4,"COMPOSIÇÕES",0))))</f>
        <v>SINAPI</v>
      </c>
      <c r="C156" s="472" t="str">
        <f>VLOOKUP(A156,ORÇAMENTO!$B:$P,13,0)</f>
        <v>97086</v>
      </c>
      <c r="D156" s="473" t="str">
        <f>VLOOKUP(A156,ORÇAMENTO!$B:$P,2,0)</f>
        <v>FABRICAÇÃO, MONTAGEM E DESMONTAGEM DE FORMA PARA RADIER, EM MADEIRA SERRADA, 4 UTILIZAÇÕES</v>
      </c>
      <c r="E156" s="472" t="str">
        <f>VLOOKUP(A156,ORÇAMENTO!$B:$P,3,0)</f>
        <v>M2</v>
      </c>
    </row>
    <row r="157" spans="1:5">
      <c r="A157" s="474"/>
      <c r="B157" s="475"/>
      <c r="C157" s="475"/>
      <c r="D157" s="475" t="str">
        <f>VLOOKUP(C156,'CRIT. MED.'!B:F,5,FALSE)</f>
        <v>Este item será medido em área e corresponderá a montagem das formas utilizadas para a concretagem da estrutura.</v>
      </c>
      <c r="E157" s="476"/>
    </row>
    <row r="158" spans="1:5">
      <c r="A158" s="472" t="s">
        <v>36417</v>
      </c>
      <c r="B158" s="472" t="str">
        <f>IF(VLOOKUP(A158,ORÇAMENTO!B:P,12,0)=1,"SINAPI",IF(VLOOKUP(A158,ORÇAMENTO!B:P,12,0)=2,"COPASA",IF(VLOOKUP(A158,ORÇAMENTO!B:P,12,0)=3,"SETOP",IF(VLOOKUP(A158,ORÇAMENTO!B:P,12,0)=4,"COMPOSIÇÕES",0))))</f>
        <v>COPASA</v>
      </c>
      <c r="C158" s="472" t="str">
        <f>VLOOKUP(A158,ORÇAMENTO!$B:$P,13,0)</f>
        <v>65003743</v>
      </c>
      <c r="D158" s="473" t="str">
        <f>VLOOKUP(A158,ORÇAMENTO!$B:$P,2,0)</f>
        <v>DESFORMA DE ESTRUTURA - ALTURA ATÉ 1,50 M</v>
      </c>
      <c r="E158" s="472" t="str">
        <f>VLOOKUP(A158,ORÇAMENTO!$B:$P,3,0)</f>
        <v>M2</v>
      </c>
    </row>
    <row r="159" spans="1:5">
      <c r="A159" s="474"/>
      <c r="B159" s="475"/>
      <c r="C159" s="475"/>
      <c r="D159" s="475" t="str">
        <f>VLOOKUP(C158,'CRIT. MED.'!B:F,5,FALSE)</f>
        <v>Este item será medido em área e corresponderá a desmontagem das formas utilizadas para a concretagem da estrutura.</v>
      </c>
      <c r="E159" s="476"/>
    </row>
    <row r="160" spans="1:5">
      <c r="A160" s="472" t="s">
        <v>36418</v>
      </c>
      <c r="B160" s="472" t="str">
        <f>IF(VLOOKUP(A160,ORÇAMENTO!B:P,12,0)=1,"SINAPI",IF(VLOOKUP(A160,ORÇAMENTO!B:P,12,0)=2,"COPASA",IF(VLOOKUP(A160,ORÇAMENTO!B:P,12,0)=3,"SETOP",IF(VLOOKUP(A160,ORÇAMENTO!B:P,12,0)=4,"COMPOSIÇÕES",0))))</f>
        <v>SINAPI</v>
      </c>
      <c r="C160" s="472" t="str">
        <f>VLOOKUP(A160,ORÇAMENTO!$B:$P,13,0)</f>
        <v>94962</v>
      </c>
      <c r="D160" s="473" t="str">
        <f>VLOOKUP(A160,ORÇAMENTO!$B:$P,2,0)</f>
        <v>PREPARO DE CONCRETO MAGRO</v>
      </c>
      <c r="E160" s="472" t="str">
        <f>VLOOKUP(A160,ORÇAMENTO!$B:$P,3,0)</f>
        <v>M3</v>
      </c>
    </row>
    <row r="161" spans="1:5" ht="25.5">
      <c r="A161" s="474"/>
      <c r="B161" s="475"/>
      <c r="C161" s="475"/>
      <c r="D161" s="475" t="str">
        <f>VLOOKUP(C160,'CRIT. MED.'!B:F,5,FALSE)</f>
        <v>Este serviço será medido pelo volume medido no projeto e compreende a execução do concreto em obra e transporte horizontal.</v>
      </c>
      <c r="E161" s="476"/>
    </row>
    <row r="162" spans="1:5">
      <c r="A162" s="472" t="s">
        <v>36419</v>
      </c>
      <c r="B162" s="472" t="str">
        <f>IF(VLOOKUP(A162,ORÇAMENTO!B:P,12,0)=1,"SINAPI",IF(VLOOKUP(A162,ORÇAMENTO!B:P,12,0)=2,"COPASA",IF(VLOOKUP(A162,ORÇAMENTO!B:P,12,0)=3,"SETOP",IF(VLOOKUP(A162,ORÇAMENTO!B:P,12,0)=4,"COMPOSIÇÕES",0))))</f>
        <v>SINAPI</v>
      </c>
      <c r="C162" s="472" t="str">
        <f>VLOOKUP(A162,ORÇAMENTO!$B:$P,13,0)</f>
        <v>89459</v>
      </c>
      <c r="D162" s="473" t="str">
        <f>VLOOKUP(A162,ORÇAMENTO!$B:$P,2,0)</f>
        <v>ALVENARIA DE BLOCOS DE CONCRETO ESTRUTURAL</v>
      </c>
      <c r="E162" s="472" t="str">
        <f>VLOOKUP(A162,ORÇAMENTO!$B:$P,3,0)</f>
        <v>M2</v>
      </c>
    </row>
    <row r="163" spans="1:5">
      <c r="A163" s="474"/>
      <c r="B163" s="475"/>
      <c r="C163" s="475"/>
      <c r="D163" s="475" t="str">
        <f>VLOOKUP(C162,'CRIT. MED.'!B:F,5,FALSE)</f>
        <v xml:space="preserve">Este serviço será medido pela área líquida das paredes de alvenaria estrutural (m²). Todos os vãos deverão ser descontados. </v>
      </c>
      <c r="E163" s="476"/>
    </row>
    <row r="164" spans="1:5">
      <c r="A164" s="472" t="s">
        <v>36420</v>
      </c>
      <c r="B164" s="472" t="str">
        <f>IF(VLOOKUP(A164,ORÇAMENTO!B:P,12,0)=1,"SINAPI",IF(VLOOKUP(A164,ORÇAMENTO!B:P,12,0)=2,"COPASA",IF(VLOOKUP(A164,ORÇAMENTO!B:P,12,0)=3,"SETOP",IF(VLOOKUP(A164,ORÇAMENTO!B:P,12,0)=4,"COMPOSIÇÕES",0))))</f>
        <v>SINAPI</v>
      </c>
      <c r="C164" s="472" t="str">
        <f>VLOOKUP(A164,ORÇAMENTO!$B:$P,13,0)</f>
        <v>96543</v>
      </c>
      <c r="D164" s="473" t="str">
        <f>VLOOKUP(A164,ORÇAMENTO!$B:$P,2,0)</f>
        <v>AÇO CA-60 DE 5,0 MM</v>
      </c>
      <c r="E164" s="472" t="str">
        <f>VLOOKUP(A164,ORÇAMENTO!$B:$P,3,0)</f>
        <v>KG</v>
      </c>
    </row>
    <row r="165" spans="1:5" ht="25.5">
      <c r="A165" s="474"/>
      <c r="B165" s="475"/>
      <c r="C165" s="475"/>
      <c r="D165" s="475" t="str">
        <f>VLOOKUP(C164,'CRIT. MED.'!B:F,5,FALSE)</f>
        <v>Este serviço será medido por kg, e corresponde ao fornecimento de aço CA-60 de 5,0mm, com corte, dobra, montagem e colocação em caixaria.</v>
      </c>
      <c r="E165" s="476"/>
    </row>
    <row r="166" spans="1:5">
      <c r="A166" s="472" t="s">
        <v>36421</v>
      </c>
      <c r="B166" s="472" t="str">
        <f>IF(VLOOKUP(A166,ORÇAMENTO!B:P,12,0)=1,"SINAPI",IF(VLOOKUP(A166,ORÇAMENTO!B:P,12,0)=2,"COPASA",IF(VLOOKUP(A166,ORÇAMENTO!B:P,12,0)=3,"SETOP",IF(VLOOKUP(A166,ORÇAMENTO!B:P,12,0)=4,"COMPOSIÇÕES",0))))</f>
        <v>SINAPI</v>
      </c>
      <c r="C166" s="472" t="str">
        <f>VLOOKUP(A166,ORÇAMENTO!$B:$P,13,0)</f>
        <v>96544</v>
      </c>
      <c r="D166" s="473" t="str">
        <f>VLOOKUP(A166,ORÇAMENTO!$B:$P,2,0)</f>
        <v>AÇO CA-50 DE 6,3 MM</v>
      </c>
      <c r="E166" s="472" t="str">
        <f>VLOOKUP(A166,ORÇAMENTO!$B:$P,3,0)</f>
        <v>KG</v>
      </c>
    </row>
    <row r="167" spans="1:5" ht="25.5">
      <c r="A167" s="474"/>
      <c r="B167" s="475"/>
      <c r="C167" s="475"/>
      <c r="D167" s="475" t="str">
        <f>VLOOKUP(C166,'CRIT. MED.'!B:F,5,FALSE)</f>
        <v>Este serviço será medido por kg, e corresponde ao fornecimento de aço CA-50 de 6,3mm, com corte, dobra, montagem e colocação em caixaria.</v>
      </c>
      <c r="E167" s="476"/>
    </row>
    <row r="168" spans="1:5">
      <c r="A168" s="472" t="s">
        <v>36422</v>
      </c>
      <c r="B168" s="472" t="str">
        <f>IF(VLOOKUP(A168,ORÇAMENTO!B:P,12,0)=1,"SINAPI",IF(VLOOKUP(A168,ORÇAMENTO!B:P,12,0)=2,"COPASA",IF(VLOOKUP(A168,ORÇAMENTO!B:P,12,0)=3,"SETOP",IF(VLOOKUP(A168,ORÇAMENTO!B:P,12,0)=4,"COMPOSIÇÕES",0))))</f>
        <v>SINAPI</v>
      </c>
      <c r="C168" s="472" t="str">
        <f>VLOOKUP(A168,ORÇAMENTO!$B:$P,13,0)</f>
        <v>96545</v>
      </c>
      <c r="D168" s="473" t="str">
        <f>VLOOKUP(A168,ORÇAMENTO!$B:$P,2,0)</f>
        <v>AÇO CA-50 DE 8,0 MM</v>
      </c>
      <c r="E168" s="472" t="str">
        <f>VLOOKUP(A168,ORÇAMENTO!$B:$P,3,0)</f>
        <v>KG</v>
      </c>
    </row>
    <row r="169" spans="1:5" ht="25.5">
      <c r="A169" s="474"/>
      <c r="B169" s="475"/>
      <c r="C169" s="475"/>
      <c r="D169" s="475" t="str">
        <f>VLOOKUP(C168,'CRIT. MED.'!B:F,5,FALSE)</f>
        <v>Este serviço será medido por kg, e corresponde ao fornecimento de aço CA-50 de 8,0mm, com corte, dobra, montagem e colocação em caixaria.</v>
      </c>
      <c r="E169" s="476"/>
    </row>
    <row r="170" spans="1:5">
      <c r="A170" s="472" t="s">
        <v>36423</v>
      </c>
      <c r="B170" s="472" t="str">
        <f>IF(VLOOKUP(A170,ORÇAMENTO!B:P,12,0)=1,"SINAPI",IF(VLOOKUP(A170,ORÇAMENTO!B:P,12,0)=2,"COPASA",IF(VLOOKUP(A170,ORÇAMENTO!B:P,12,0)=3,"SETOP",IF(VLOOKUP(A170,ORÇAMENTO!B:P,12,0)=4,"COMPOSIÇÕES",0))))</f>
        <v>SINAPI</v>
      </c>
      <c r="C170" s="472" t="str">
        <f>VLOOKUP(A170,ORÇAMENTO!$B:$P,13,0)</f>
        <v>96546</v>
      </c>
      <c r="D170" s="473" t="str">
        <f>VLOOKUP(A170,ORÇAMENTO!$B:$P,2,0)</f>
        <v>AÇO CA-50 DE 10,0 MM</v>
      </c>
      <c r="E170" s="472" t="str">
        <f>VLOOKUP(A170,ORÇAMENTO!$B:$P,3,0)</f>
        <v>KG</v>
      </c>
    </row>
    <row r="171" spans="1:5" ht="25.5">
      <c r="A171" s="474"/>
      <c r="B171" s="475"/>
      <c r="C171" s="475"/>
      <c r="D171" s="475" t="str">
        <f>VLOOKUP(C170,'CRIT. MED.'!B:F,5,FALSE)</f>
        <v>Este serviço será medido por kg, e corresponde ao fornecimento de aço CA-50 de 10,0mm, com corte, dobra, montagem e colocação em caixaria.</v>
      </c>
      <c r="E171" s="476"/>
    </row>
    <row r="172" spans="1:5">
      <c r="A172" s="470" t="s">
        <v>36424</v>
      </c>
      <c r="B172" s="470"/>
      <c r="C172" s="470"/>
      <c r="D172" s="471" t="str">
        <f>VLOOKUP(A172,ORÇAMENTO!$B:$P,2,0)</f>
        <v>CAIXA PARA REGISTROS E INTERLIGAÇÕES</v>
      </c>
      <c r="E172" s="470"/>
    </row>
    <row r="173" spans="1:5">
      <c r="A173" s="472" t="s">
        <v>36425</v>
      </c>
      <c r="B173" s="472" t="str">
        <f>IF(VLOOKUP(A173,ORÇAMENTO!B:P,12,0)=1,"SINAPI",IF(VLOOKUP(A173,ORÇAMENTO!B:P,12,0)=2,"COPASA",IF(VLOOKUP(A173,ORÇAMENTO!B:P,12,0)=3,"SETOP",IF(VLOOKUP(A173,ORÇAMENTO!B:P,12,0)=4,"COMPOSIÇÕES",0))))</f>
        <v>SINAPI</v>
      </c>
      <c r="C173" s="472" t="str">
        <f>VLOOKUP(A173,ORÇAMENTO!$B:$P,13,0)</f>
        <v>94972</v>
      </c>
      <c r="D173" s="473" t="str">
        <f>VLOOKUP(A173,ORÇAMENTO!$B:$P,2,0)</f>
        <v>PREPARO DE CONCRETO C30</v>
      </c>
      <c r="E173" s="472" t="str">
        <f>VLOOKUP(A173,ORÇAMENTO!$B:$P,3,0)</f>
        <v>M3</v>
      </c>
    </row>
    <row r="174" spans="1:5" ht="25.5">
      <c r="A174" s="474"/>
      <c r="B174" s="475"/>
      <c r="C174" s="475"/>
      <c r="D174" s="475" t="str">
        <f>VLOOKUP(C173,'CRIT. MED.'!B:F,5,FALSE)</f>
        <v>Este serviço será medido pelo volume medido no projeto e compreende a execução do concreto em obra e transporte horizontal.</v>
      </c>
      <c r="E174" s="476"/>
    </row>
    <row r="175" spans="1:5">
      <c r="A175" s="472" t="s">
        <v>36426</v>
      </c>
      <c r="B175" s="472" t="str">
        <f>IF(VLOOKUP(A175,ORÇAMENTO!B:P,12,0)=1,"SINAPI",IF(VLOOKUP(A175,ORÇAMENTO!B:P,12,0)=2,"COPASA",IF(VLOOKUP(A175,ORÇAMENTO!B:P,12,0)=3,"SETOP",IF(VLOOKUP(A175,ORÇAMENTO!B:P,12,0)=4,"COMPOSIÇÕES",0))))</f>
        <v>SINAPI</v>
      </c>
      <c r="C175" s="472" t="str">
        <f>VLOOKUP(A175,ORÇAMENTO!$B:$P,13,0)</f>
        <v>74157/004</v>
      </c>
      <c r="D175" s="473" t="str">
        <f>VLOOKUP(A175,ORÇAMENTO!$B:$P,2,0)</f>
        <v>LANCAMENTO E ADENSAMENTO DE CONCRETO</v>
      </c>
      <c r="E175" s="472" t="str">
        <f>VLOOKUP(A175,ORÇAMENTO!$B:$P,3,0)</f>
        <v>M3</v>
      </c>
    </row>
    <row r="176" spans="1:5">
      <c r="A176" s="474"/>
      <c r="B176" s="475"/>
      <c r="C176" s="475"/>
      <c r="D176" s="475" t="e">
        <f>VLOOKUP(C175,'CRIT. MED.'!B:F,5,FALSE)</f>
        <v>#N/A</v>
      </c>
      <c r="E176" s="476"/>
    </row>
    <row r="177" spans="1:5">
      <c r="A177" s="484" t="s">
        <v>36427</v>
      </c>
      <c r="B177" s="472" t="str">
        <f>IF(VLOOKUP(A177,ORÇAMENTO!B:P,12,0)=1,"SINAPI",IF(VLOOKUP(A177,ORÇAMENTO!B:P,12,0)=2,"COPASA",IF(VLOOKUP(A177,ORÇAMENTO!B:P,12,0)=3,"SETOP",IF(VLOOKUP(A177,ORÇAMENTO!B:P,12,0)=4,"COMPOSIÇÕES",0))))</f>
        <v>SINAPI</v>
      </c>
      <c r="C177" s="472" t="str">
        <f>VLOOKUP(A177,ORÇAMENTO!$B:$P,13,0)</f>
        <v>97086</v>
      </c>
      <c r="D177" s="473" t="str">
        <f>VLOOKUP(A177,ORÇAMENTO!$B:$P,2,0)</f>
        <v>FABRICAÇÃO, MONTAGEM E DESMONTAGEM DE FORMA PARA RADIER, EM MADEIRA SERRADA, 4 UTILIZAÇÕES</v>
      </c>
      <c r="E177" s="472" t="str">
        <f>VLOOKUP(A177,ORÇAMENTO!$B:$P,3,0)</f>
        <v>M2</v>
      </c>
    </row>
    <row r="178" spans="1:5">
      <c r="A178" s="474"/>
      <c r="B178" s="475"/>
      <c r="C178" s="475"/>
      <c r="D178" s="475" t="str">
        <f>VLOOKUP(C177,'CRIT. MED.'!B:F,5,FALSE)</f>
        <v>Este item será medido em área e corresponderá a montagem das formas utilizadas para a concretagem da estrutura.</v>
      </c>
      <c r="E178" s="476"/>
    </row>
    <row r="179" spans="1:5">
      <c r="A179" s="472" t="s">
        <v>36428</v>
      </c>
      <c r="B179" s="472" t="str">
        <f>IF(VLOOKUP(A179,ORÇAMENTO!B:P,12,0)=1,"SINAPI",IF(VLOOKUP(A179,ORÇAMENTO!B:P,12,0)=2,"COPASA",IF(VLOOKUP(A179,ORÇAMENTO!B:P,12,0)=3,"SETOP",IF(VLOOKUP(A179,ORÇAMENTO!B:P,12,0)=4,"COMPOSIÇÕES",0))))</f>
        <v>COPASA</v>
      </c>
      <c r="C179" s="472" t="str">
        <f>VLOOKUP(A179,ORÇAMENTO!$B:$P,13,0)</f>
        <v>65003743</v>
      </c>
      <c r="D179" s="473" t="str">
        <f>VLOOKUP(A179,ORÇAMENTO!$B:$P,2,0)</f>
        <v>DESFORMA DE ESTRUTURA - ALTURA ATÉ 1,50 M</v>
      </c>
      <c r="E179" s="472" t="str">
        <f>VLOOKUP(A179,ORÇAMENTO!$B:$P,3,0)</f>
        <v>M2</v>
      </c>
    </row>
    <row r="180" spans="1:5">
      <c r="A180" s="474"/>
      <c r="B180" s="475"/>
      <c r="C180" s="475"/>
      <c r="D180" s="475" t="str">
        <f>VLOOKUP(C179,'CRIT. MED.'!B:F,5,FALSE)</f>
        <v>Este item será medido em área e corresponderá a desmontagem das formas utilizadas para a concretagem da estrutura.</v>
      </c>
      <c r="E180" s="476"/>
    </row>
    <row r="181" spans="1:5">
      <c r="A181" s="472" t="s">
        <v>36429</v>
      </c>
      <c r="B181" s="472" t="str">
        <f>IF(VLOOKUP(A181,ORÇAMENTO!B:P,12,0)=1,"SINAPI",IF(VLOOKUP(A181,ORÇAMENTO!B:P,12,0)=2,"COPASA",IF(VLOOKUP(A181,ORÇAMENTO!B:P,12,0)=3,"SETOP",IF(VLOOKUP(A181,ORÇAMENTO!B:P,12,0)=4,"COMPOSIÇÕES",0))))</f>
        <v>SINAPI</v>
      </c>
      <c r="C181" s="472" t="str">
        <f>VLOOKUP(A181,ORÇAMENTO!$B:$P,13,0)</f>
        <v>94962</v>
      </c>
      <c r="D181" s="473" t="str">
        <f>VLOOKUP(A181,ORÇAMENTO!$B:$P,2,0)</f>
        <v>PREPARO DE CONCRETO MAGRO</v>
      </c>
      <c r="E181" s="472" t="str">
        <f>VLOOKUP(A181,ORÇAMENTO!$B:$P,3,0)</f>
        <v>M3</v>
      </c>
    </row>
    <row r="182" spans="1:5" ht="25.5">
      <c r="A182" s="474"/>
      <c r="B182" s="475"/>
      <c r="C182" s="475"/>
      <c r="D182" s="475" t="str">
        <f>VLOOKUP(C181,'CRIT. MED.'!B:F,5,FALSE)</f>
        <v>Este serviço será medido pelo volume medido no projeto e compreende a execução do concreto em obra e transporte horizontal.</v>
      </c>
      <c r="E182" s="476"/>
    </row>
    <row r="183" spans="1:5">
      <c r="A183" s="472" t="s">
        <v>36430</v>
      </c>
      <c r="B183" s="472" t="str">
        <f>IF(VLOOKUP(A183,ORÇAMENTO!B:P,12,0)=1,"SINAPI",IF(VLOOKUP(A183,ORÇAMENTO!B:P,12,0)=2,"COPASA",IF(VLOOKUP(A183,ORÇAMENTO!B:P,12,0)=3,"SETOP",IF(VLOOKUP(A183,ORÇAMENTO!B:P,12,0)=4,"COMPOSIÇÕES",0))))</f>
        <v>SINAPI</v>
      </c>
      <c r="C183" s="472" t="str">
        <f>VLOOKUP(A183,ORÇAMENTO!$B:$P,13,0)</f>
        <v>73817/002</v>
      </c>
      <c r="D183" s="473" t="str">
        <f>VLOOKUP(A183,ORÇAMENTO!$B:$P,2,0)</f>
        <v>LASTRO DE RACHÃO</v>
      </c>
      <c r="E183" s="472" t="str">
        <f>VLOOKUP(A183,ORÇAMENTO!$B:$P,3,0)</f>
        <v>M3</v>
      </c>
    </row>
    <row r="184" spans="1:5" ht="38.25">
      <c r="A184" s="474"/>
      <c r="B184" s="475"/>
      <c r="C184" s="475"/>
      <c r="D184" s="475" t="str">
        <f>VLOOKUP(C183,'CRIT.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184" s="476"/>
    </row>
    <row r="185" spans="1:5">
      <c r="A185" s="472" t="s">
        <v>36431</v>
      </c>
      <c r="B185" s="472" t="str">
        <f>IF(VLOOKUP(A185,ORÇAMENTO!B:P,12,0)=1,"SINAPI",IF(VLOOKUP(A185,ORÇAMENTO!B:P,12,0)=2,"COPASA",IF(VLOOKUP(A185,ORÇAMENTO!B:P,12,0)=3,"SETOP",IF(VLOOKUP(A185,ORÇAMENTO!B:P,12,0)=4,"COMPOSIÇÕES",0))))</f>
        <v>SINAPI</v>
      </c>
      <c r="C185" s="472" t="str">
        <f>VLOOKUP(A185,ORÇAMENTO!$B:$P,13,0)</f>
        <v>89459</v>
      </c>
      <c r="D185" s="473" t="str">
        <f>VLOOKUP(A185,ORÇAMENTO!$B:$P,2,0)</f>
        <v>ALVENARIA DE BLOCOS DE CONCRETO ESTRUTURAL</v>
      </c>
      <c r="E185" s="472" t="str">
        <f>VLOOKUP(A185,ORÇAMENTO!$B:$P,3,0)</f>
        <v>M2</v>
      </c>
    </row>
    <row r="186" spans="1:5">
      <c r="A186" s="474"/>
      <c r="B186" s="475"/>
      <c r="C186" s="475"/>
      <c r="D186" s="475" t="str">
        <f>VLOOKUP(C185,'CRIT. MED.'!B:F,5,FALSE)</f>
        <v xml:space="preserve">Este serviço será medido pela área líquida das paredes de alvenaria estrutural (m²). Todos os vãos deverão ser descontados. </v>
      </c>
      <c r="E186" s="476"/>
    </row>
    <row r="187" spans="1:5">
      <c r="A187" s="472" t="s">
        <v>36432</v>
      </c>
      <c r="B187" s="472" t="str">
        <f>IF(VLOOKUP(A187,ORÇAMENTO!B:P,12,0)=1,"SINAPI",IF(VLOOKUP(A187,ORÇAMENTO!B:P,12,0)=2,"COPASA",IF(VLOOKUP(A187,ORÇAMENTO!B:P,12,0)=3,"SETOP",IF(VLOOKUP(A187,ORÇAMENTO!B:P,12,0)=4,"COMPOSIÇÕES",0))))</f>
        <v>SINAPI</v>
      </c>
      <c r="C187" s="472" t="str">
        <f>VLOOKUP(A187,ORÇAMENTO!$B:$P,13,0)</f>
        <v>96543</v>
      </c>
      <c r="D187" s="473" t="str">
        <f>VLOOKUP(A187,ORÇAMENTO!$B:$P,2,0)</f>
        <v>AÇO CA-60 DE 5,0 MM</v>
      </c>
      <c r="E187" s="472" t="str">
        <f>VLOOKUP(A187,ORÇAMENTO!$B:$P,3,0)</f>
        <v>KG</v>
      </c>
    </row>
    <row r="188" spans="1:5" ht="25.5">
      <c r="A188" s="474"/>
      <c r="B188" s="475"/>
      <c r="C188" s="475"/>
      <c r="D188" s="475" t="str">
        <f>VLOOKUP(C187,'CRIT. MED.'!B:F,5,FALSE)</f>
        <v>Este serviço será medido por kg, e corresponde ao fornecimento de aço CA-60 de 5,0mm, com corte, dobra, montagem e colocação em caixaria.</v>
      </c>
      <c r="E188" s="476"/>
    </row>
    <row r="189" spans="1:5">
      <c r="A189" s="472" t="s">
        <v>36433</v>
      </c>
      <c r="B189" s="472" t="str">
        <f>IF(VLOOKUP(A189,ORÇAMENTO!B:P,12,0)=1,"SINAPI",IF(VLOOKUP(A189,ORÇAMENTO!B:P,12,0)=2,"COPASA",IF(VLOOKUP(A189,ORÇAMENTO!B:P,12,0)=3,"SETOP",IF(VLOOKUP(A189,ORÇAMENTO!B:P,12,0)=4,"COMPOSIÇÕES",0))))</f>
        <v>SINAPI</v>
      </c>
      <c r="C189" s="472" t="str">
        <f>VLOOKUP(A189,ORÇAMENTO!$B:$P,13,0)</f>
        <v>96544</v>
      </c>
      <c r="D189" s="473" t="str">
        <f>VLOOKUP(A189,ORÇAMENTO!$B:$P,2,0)</f>
        <v>AÇO CA-50 DE 6,3 MM</v>
      </c>
      <c r="E189" s="472" t="str">
        <f>VLOOKUP(A189,ORÇAMENTO!$B:$P,3,0)</f>
        <v>KG</v>
      </c>
    </row>
    <row r="190" spans="1:5" ht="25.5">
      <c r="A190" s="474"/>
      <c r="B190" s="475"/>
      <c r="C190" s="475"/>
      <c r="D190" s="475" t="str">
        <f>VLOOKUP(C189,'CRIT. MED.'!B:F,5,FALSE)</f>
        <v>Este serviço será medido por kg, e corresponde ao fornecimento de aço CA-50 de 6,3mm, com corte, dobra, montagem e colocação em caixaria.</v>
      </c>
      <c r="E190" s="476"/>
    </row>
    <row r="191" spans="1:5">
      <c r="A191" s="472" t="s">
        <v>36434</v>
      </c>
      <c r="B191" s="472" t="str">
        <f>IF(VLOOKUP(A189,ORÇAMENTO!B:P,12,0)=1,"SINAPI",IF(VLOOKUP(A189,ORÇAMENTO!B:P,12,0)=2,"COPASA",IF(VLOOKUP(A189,ORÇAMENTO!B:P,12,0)=3,"SETOP",IF(VLOOKUP(A189,ORÇAMENTO!B:P,12,0)=4,"COMPOSIÇÕES",0))))</f>
        <v>SINAPI</v>
      </c>
      <c r="C191" s="472" t="str">
        <f>VLOOKUP(A191,ORÇAMENTO!$B:$P,13,0)</f>
        <v>96545</v>
      </c>
      <c r="D191" s="473" t="str">
        <f>VLOOKUP(A191,ORÇAMENTO!$B:$P,2,0)</f>
        <v>AÇO CA-50 DE 8,0 MM</v>
      </c>
      <c r="E191" s="472" t="str">
        <f>VLOOKUP(A191,ORÇAMENTO!$B:$P,3,0)</f>
        <v>KG</v>
      </c>
    </row>
    <row r="192" spans="1:5" ht="25.5">
      <c r="A192" s="474"/>
      <c r="B192" s="475"/>
      <c r="C192" s="475"/>
      <c r="D192" s="475" t="str">
        <f>VLOOKUP(C191,'CRIT. MED.'!B:F,5,FALSE)</f>
        <v>Este serviço será medido por kg, e corresponde ao fornecimento de aço CA-50 de 8,0mm, com corte, dobra, montagem e colocação em caixaria.</v>
      </c>
      <c r="E192" s="476"/>
    </row>
    <row r="193" spans="1:19">
      <c r="A193" s="472" t="s">
        <v>36435</v>
      </c>
      <c r="B193" s="472" t="str">
        <f>IF(VLOOKUP(A193,ORÇAMENTO!B:P,12,0)=1,"SINAPI",IF(VLOOKUP(A193,ORÇAMENTO!B:P,12,0)=2,"COPASA",IF(VLOOKUP(A193,ORÇAMENTO!B:P,12,0)=3,"SETOP",IF(VLOOKUP(A193,ORÇAMENTO!B:P,12,0)=4,"COMPOSIÇÕES",0))))</f>
        <v>SINAPI</v>
      </c>
      <c r="C193" s="472" t="str">
        <f>VLOOKUP(A193,ORÇAMENTO!$B:$P,13,0)</f>
        <v>96546</v>
      </c>
      <c r="D193" s="473" t="str">
        <f>VLOOKUP(A193,ORÇAMENTO!$B:$P,2,0)</f>
        <v>AÇO CA-50 DE 10,0 MM</v>
      </c>
      <c r="E193" s="472" t="str">
        <f>VLOOKUP(A193,ORÇAMENTO!$B:$P,3,0)</f>
        <v>KG</v>
      </c>
    </row>
    <row r="194" spans="1:19" ht="25.5">
      <c r="A194" s="474"/>
      <c r="B194" s="475"/>
      <c r="C194" s="475"/>
      <c r="D194" s="475" t="str">
        <f>VLOOKUP(C193,'CRIT. MED.'!B:F,5,FALSE)</f>
        <v>Este serviço será medido por kg, e corresponde ao fornecimento de aço CA-50 de 10,0mm, com corte, dobra, montagem e colocação em caixaria.</v>
      </c>
      <c r="E194" s="476"/>
    </row>
    <row r="195" spans="1:19">
      <c r="A195" s="470" t="s">
        <v>36436</v>
      </c>
      <c r="B195" s="470"/>
      <c r="C195" s="470"/>
      <c r="D195" s="471" t="str">
        <f>VLOOKUP(A195,ORÇAMENTO!$B:$P,2,0)</f>
        <v>VRP</v>
      </c>
      <c r="E195" s="470"/>
    </row>
    <row r="196" spans="1:19">
      <c r="A196" s="472" t="s">
        <v>36437</v>
      </c>
      <c r="B196" s="472" t="str">
        <f>IF(VLOOKUP(A196,ORÇAMENTO!B:P,12,0)=1,"SINAPI",IF(VLOOKUP(A196,ORÇAMENTO!B:P,12,0)=2,"COPASA",IF(VLOOKUP(A196,ORÇAMENTO!B:P,12,0)=3,"SETOP",IF(VLOOKUP(A196,ORÇAMENTO!B:P,12,0)=4,"COMPOSIÇÕES",0))))</f>
        <v>SINAPI</v>
      </c>
      <c r="C196" s="472" t="str">
        <f>VLOOKUP(A196,ORÇAMENTO!$B:$P,13,0)</f>
        <v>94972</v>
      </c>
      <c r="D196" s="473" t="str">
        <f>VLOOKUP(A196,ORÇAMENTO!$B:$P,2,0)</f>
        <v>PREPARO DE CONCRETO C30</v>
      </c>
      <c r="E196" s="472" t="str">
        <f>VLOOKUP(A196,ORÇAMENTO!$B:$P,3,0)</f>
        <v>M3</v>
      </c>
    </row>
    <row r="197" spans="1:19" s="660" customFormat="1" ht="25.5">
      <c r="A197" s="657"/>
      <c r="B197" s="658"/>
      <c r="C197" s="658"/>
      <c r="D197" s="658" t="str">
        <f>VLOOKUP(C196,'CRIT. MED.'!B:F,5,FALSE)</f>
        <v>Este serviço será medido pelo volume medido no projeto e compreende a execução do concreto em obra e transporte horizontal.</v>
      </c>
      <c r="E197" s="659"/>
      <c r="Q197" s="879"/>
      <c r="R197" s="879"/>
      <c r="S197" s="879"/>
    </row>
    <row r="198" spans="1:19" s="660" customFormat="1">
      <c r="A198" s="472" t="s">
        <v>36438</v>
      </c>
      <c r="B198" s="472" t="str">
        <f>IF(VLOOKUP(A198,ORÇAMENTO!B:P,12,0)=1,"SINAPI",IF(VLOOKUP(A198,ORÇAMENTO!B:P,12,0)=2,"COPASA",IF(VLOOKUP(A198,ORÇAMENTO!B:P,12,0)=3,"SETOP",IF(VLOOKUP(A198,ORÇAMENTO!B:P,12,0)=4,"COMPOSIÇÕES",0))))</f>
        <v>SINAPI</v>
      </c>
      <c r="C198" s="472" t="str">
        <f>VLOOKUP(A198,ORÇAMENTO!$B:$P,13,0)</f>
        <v>74157/004</v>
      </c>
      <c r="D198" s="661" t="str">
        <f>VLOOKUP(A198,ORÇAMENTO!$B:$P,2,0)</f>
        <v>LANCAMENTO E ADENSAMENTO DE CONCRETO</v>
      </c>
      <c r="E198" s="472" t="str">
        <f>VLOOKUP(A198,ORÇAMENTO!$B:$P,3,0)</f>
        <v>M3</v>
      </c>
      <c r="Q198" s="879"/>
      <c r="R198" s="879"/>
      <c r="S198" s="879"/>
    </row>
    <row r="199" spans="1:19">
      <c r="A199" s="645"/>
      <c r="B199" s="646"/>
      <c r="C199" s="646"/>
      <c r="D199" s="646" t="e">
        <f>VLOOKUP(C198,'CRIT. MED.'!B:F,5,FALSE)</f>
        <v>#N/A</v>
      </c>
      <c r="E199" s="647"/>
    </row>
    <row r="200" spans="1:19">
      <c r="A200" s="484" t="s">
        <v>36439</v>
      </c>
      <c r="B200" s="472" t="str">
        <f>IF(VLOOKUP(A200,ORÇAMENTO!B:P,12,0)=1,"SINAPI",IF(VLOOKUP(A200,ORÇAMENTO!B:P,12,0)=2,"COPASA",IF(VLOOKUP(A200,ORÇAMENTO!B:P,12,0)=3,"SETOP",IF(VLOOKUP(A200,ORÇAMENTO!B:P,12,0)=4,"COMPOSIÇÕES",0))))</f>
        <v>SINAPI</v>
      </c>
      <c r="C200" s="472" t="str">
        <f>VLOOKUP(A200,ORÇAMENTO!$B:$P,13,0)</f>
        <v>97086</v>
      </c>
      <c r="D200" s="473" t="str">
        <f>VLOOKUP(A200,ORÇAMENTO!$B:$P,2,0)</f>
        <v>FABRICAÇÃO, MONTAGEM E DESMONTAGEM DE FORMA PARA RADIER, EM MADEIRA SERRADA, 4 UTILIZAÇÕES</v>
      </c>
      <c r="E200" s="472" t="str">
        <f>VLOOKUP(A200,ORÇAMENTO!$B:$P,3,0)</f>
        <v>M2</v>
      </c>
    </row>
    <row r="201" spans="1:19">
      <c r="A201" s="474"/>
      <c r="B201" s="475"/>
      <c r="C201" s="475"/>
      <c r="D201" s="475" t="str">
        <f>VLOOKUP(C200,'CRIT. MED.'!B:F,5,FALSE)</f>
        <v>Este item será medido em área e corresponderá a montagem das formas utilizadas para a concretagem da estrutura.</v>
      </c>
      <c r="E201" s="476"/>
    </row>
    <row r="202" spans="1:19">
      <c r="A202" s="662" t="s">
        <v>36440</v>
      </c>
      <c r="B202" s="662" t="str">
        <f>IF(VLOOKUP(A202,ORÇAMENTO!B:P,12,0)=1,"SINAPI",IF(VLOOKUP(A202,ORÇAMENTO!B:P,12,0)=2,"COPASA",IF(VLOOKUP(A202,ORÇAMENTO!B:P,12,0)=3,"SETOP",IF(VLOOKUP(A202,ORÇAMENTO!B:P,12,0)=4,"COMPOSIÇÕES",0))))</f>
        <v>COPASA</v>
      </c>
      <c r="C202" s="662" t="str">
        <f>VLOOKUP(A202,ORÇAMENTO!$B:$P,13,0)</f>
        <v>65003743</v>
      </c>
      <c r="D202" s="663" t="str">
        <f>VLOOKUP(A202,ORÇAMENTO!$B:$P,2,0)</f>
        <v>DESFORMA DE ESTRUTURA - ALTURA ATÉ 1,50 M</v>
      </c>
      <c r="E202" s="662" t="str">
        <f>VLOOKUP(A202,ORÇAMENTO!$B:$P,3,0)</f>
        <v>M2</v>
      </c>
    </row>
    <row r="203" spans="1:19" s="660" customFormat="1">
      <c r="A203" s="474"/>
      <c r="B203" s="475"/>
      <c r="C203" s="475"/>
      <c r="D203" s="475" t="str">
        <f>VLOOKUP(C202,'CRIT. MED.'!B:F,5,FALSE)</f>
        <v>Este item será medido em área e corresponderá a desmontagem das formas utilizadas para a concretagem da estrutura.</v>
      </c>
      <c r="E203" s="476"/>
      <c r="Q203" s="879"/>
      <c r="R203" s="879"/>
      <c r="S203" s="879"/>
    </row>
    <row r="204" spans="1:19">
      <c r="A204" s="648" t="s">
        <v>36441</v>
      </c>
      <c r="B204" s="648" t="str">
        <f>IF(VLOOKUP(A204,ORÇAMENTO!B:P,12,0)=1,"SINAPI",IF(VLOOKUP(A204,ORÇAMENTO!B:P,12,0)=2,"COPASA",IF(VLOOKUP(A204,ORÇAMENTO!B:P,12,0)=3,"SETOP",IF(VLOOKUP(A204,ORÇAMENTO!B:P,12,0)=4,"COMPOSIÇÕES",0))))</f>
        <v>SINAPI</v>
      </c>
      <c r="C204" s="648" t="str">
        <f>VLOOKUP(A204,ORÇAMENTO!$B:$P,13,0)</f>
        <v>94962</v>
      </c>
      <c r="D204" s="649" t="str">
        <f>VLOOKUP(A204,ORÇAMENTO!$B:$P,2,0)</f>
        <v>PREPARO DE CONCRETO MAGRO</v>
      </c>
      <c r="E204" s="648" t="str">
        <f>VLOOKUP(A204,ORÇAMENTO!$B:$P,3,0)</f>
        <v>M3</v>
      </c>
    </row>
    <row r="205" spans="1:19" ht="25.5">
      <c r="A205" s="474"/>
      <c r="B205" s="475"/>
      <c r="C205" s="475"/>
      <c r="D205" s="475" t="str">
        <f>VLOOKUP(C204,'CRIT. MED.'!B:F,5,FALSE)</f>
        <v>Este serviço será medido pelo volume medido no projeto e compreende a execução do concreto em obra e transporte horizontal.</v>
      </c>
      <c r="E205" s="476"/>
    </row>
    <row r="206" spans="1:19">
      <c r="A206" s="472" t="s">
        <v>36442</v>
      </c>
      <c r="B206" s="472" t="str">
        <f>IF(VLOOKUP(A206,ORÇAMENTO!B:P,12,0)=1,"SINAPI",IF(VLOOKUP(A206,ORÇAMENTO!B:P,12,0)=2,"COPASA",IF(VLOOKUP(A206,ORÇAMENTO!B:P,12,0)=3,"SETOP",IF(VLOOKUP(A206,ORÇAMENTO!B:P,12,0)=4,"COMPOSIÇÕES",0))))</f>
        <v>SINAPI</v>
      </c>
      <c r="C206" s="472" t="str">
        <f>VLOOKUP(A206,ORÇAMENTO!$B:$P,13,0)</f>
        <v>89459</v>
      </c>
      <c r="D206" s="473" t="str">
        <f>VLOOKUP(A206,ORÇAMENTO!$B:$P,2,0)</f>
        <v>ALVENARIA DE BLOCOS DE CONCRETO ESTRUTURAL</v>
      </c>
      <c r="E206" s="472" t="str">
        <f>VLOOKUP(A206,ORÇAMENTO!$B:$P,3,0)</f>
        <v>M2</v>
      </c>
    </row>
    <row r="207" spans="1:19">
      <c r="A207" s="474"/>
      <c r="B207" s="475"/>
      <c r="C207" s="475"/>
      <c r="D207" s="475" t="str">
        <f>VLOOKUP(C206,'CRIT. MED.'!B:F,5,FALSE)</f>
        <v xml:space="preserve">Este serviço será medido pela área líquida das paredes de alvenaria estrutural (m²). Todos os vãos deverão ser descontados. </v>
      </c>
      <c r="E207" s="476"/>
    </row>
    <row r="208" spans="1:19">
      <c r="A208" s="472" t="s">
        <v>36443</v>
      </c>
      <c r="B208" s="472" t="str">
        <f>IF(VLOOKUP(A208,ORÇAMENTO!B:P,12,0)=1,"SINAPI",IF(VLOOKUP(A208,ORÇAMENTO!B:P,12,0)=2,"COPASA",IF(VLOOKUP(A208,ORÇAMENTO!B:P,12,0)=3,"SETOP",IF(VLOOKUP(A208,ORÇAMENTO!B:P,12,0)=4,"COMPOSIÇÕES",0))))</f>
        <v>SINAPI</v>
      </c>
      <c r="C208" s="472" t="str">
        <f>VLOOKUP(A208,ORÇAMENTO!$B:$P,13,0)</f>
        <v>96543</v>
      </c>
      <c r="D208" s="473" t="str">
        <f>VLOOKUP(A208,ORÇAMENTO!$B:$P,2,0)</f>
        <v>AÇO CA-60 DE 5,0 MM</v>
      </c>
      <c r="E208" s="472" t="str">
        <f>VLOOKUP(A208,ORÇAMENTO!$B:$P,3,0)</f>
        <v>KG</v>
      </c>
    </row>
    <row r="209" spans="1:5" ht="25.5">
      <c r="A209" s="474"/>
      <c r="B209" s="475"/>
      <c r="C209" s="475"/>
      <c r="D209" s="475" t="str">
        <f>VLOOKUP(C208,'CRIT. MED.'!B:F,5,FALSE)</f>
        <v>Este serviço será medido por kg, e corresponde ao fornecimento de aço CA-60 de 5,0mm, com corte, dobra, montagem e colocação em caixaria.</v>
      </c>
      <c r="E209" s="476"/>
    </row>
    <row r="210" spans="1:5">
      <c r="A210" s="472" t="s">
        <v>36444</v>
      </c>
      <c r="B210" s="472" t="str">
        <f>IF(VLOOKUP(A210,ORÇAMENTO!B:P,12,0)=1,"SINAPI",IF(VLOOKUP(A210,ORÇAMENTO!B:P,12,0)=2,"COPASA",IF(VLOOKUP(A210,ORÇAMENTO!B:P,12,0)=3,"SETOP",IF(VLOOKUP(A210,ORÇAMENTO!B:P,12,0)=4,"COMPOSIÇÕES",0))))</f>
        <v>SINAPI</v>
      </c>
      <c r="C210" s="472" t="str">
        <f>VLOOKUP(A210,ORÇAMENTO!$B:$P,13,0)</f>
        <v>96544</v>
      </c>
      <c r="D210" s="473" t="str">
        <f>VLOOKUP(A210,ORÇAMENTO!$B:$P,2,0)</f>
        <v>AÇO CA-50 DE 6,3 MM</v>
      </c>
      <c r="E210" s="472" t="str">
        <f>VLOOKUP(A210,ORÇAMENTO!$B:$P,3,0)</f>
        <v>KG</v>
      </c>
    </row>
    <row r="211" spans="1:5" ht="25.5">
      <c r="A211" s="474"/>
      <c r="B211" s="475"/>
      <c r="C211" s="475"/>
      <c r="D211" s="475" t="str">
        <f>VLOOKUP(C210,'CRIT. MED.'!B:F,5,FALSE)</f>
        <v>Este serviço será medido por kg, e corresponde ao fornecimento de aço CA-50 de 6,3mm, com corte, dobra, montagem e colocação em caixaria.</v>
      </c>
      <c r="E211" s="476"/>
    </row>
    <row r="212" spans="1:5">
      <c r="A212" s="472" t="s">
        <v>36445</v>
      </c>
      <c r="B212" s="472" t="str">
        <f>IF(VLOOKUP(A212,ORÇAMENTO!B:P,12,0)=1,"SINAPI",IF(VLOOKUP(A212,ORÇAMENTO!B:P,12,0)=2,"COPASA",IF(VLOOKUP(A212,ORÇAMENTO!B:P,12,0)=3,"SETOP",IF(VLOOKUP(A212,ORÇAMENTO!B:P,12,0)=4,"COMPOSIÇÕES",0))))</f>
        <v>SINAPI</v>
      </c>
      <c r="C212" s="472" t="str">
        <f>VLOOKUP(A212,ORÇAMENTO!$B:$P,13,0)</f>
        <v>96545</v>
      </c>
      <c r="D212" s="473" t="str">
        <f>VLOOKUP(A212,ORÇAMENTO!$B:$P,2,0)</f>
        <v>AÇO CA-50 DE 8,0 MM</v>
      </c>
      <c r="E212" s="472" t="str">
        <f>VLOOKUP(A212,ORÇAMENTO!$B:$P,3,0)</f>
        <v>KG</v>
      </c>
    </row>
    <row r="213" spans="1:5" ht="25.5">
      <c r="A213" s="474"/>
      <c r="B213" s="475"/>
      <c r="C213" s="475"/>
      <c r="D213" s="475" t="str">
        <f>VLOOKUP(C212,'CRIT. MED.'!B:F,5,FALSE)</f>
        <v>Este serviço será medido por kg, e corresponde ao fornecimento de aço CA-50 de 8,0mm, com corte, dobra, montagem e colocação em caixaria.</v>
      </c>
      <c r="E213" s="476"/>
    </row>
    <row r="214" spans="1:5">
      <c r="A214" s="472" t="s">
        <v>36446</v>
      </c>
      <c r="B214" s="472" t="str">
        <f>IF(VLOOKUP(A214,ORÇAMENTO!B:P,12,0)=1,"SINAPI",IF(VLOOKUP(A214,ORÇAMENTO!B:P,12,0)=2,"COPASA",IF(VLOOKUP(A214,ORÇAMENTO!B:P,12,0)=3,"SETOP",IF(VLOOKUP(A214,ORÇAMENTO!B:P,12,0)=4,"COMPOSIÇÕES",0))))</f>
        <v>SINAPI</v>
      </c>
      <c r="C214" s="472" t="str">
        <f>VLOOKUP(A214,ORÇAMENTO!$B:$P,13,0)</f>
        <v>96546</v>
      </c>
      <c r="D214" s="473" t="str">
        <f>VLOOKUP(A214,ORÇAMENTO!$B:$P,2,0)</f>
        <v>AÇO CA-50 DE 10,0 MM</v>
      </c>
      <c r="E214" s="472" t="str">
        <f>VLOOKUP(A214,ORÇAMENTO!$B:$P,3,0)</f>
        <v>KG</v>
      </c>
    </row>
    <row r="215" spans="1:5" ht="25.5">
      <c r="A215" s="474"/>
      <c r="B215" s="475"/>
      <c r="C215" s="475"/>
      <c r="D215" s="475" t="str">
        <f>VLOOKUP(C214,'CRIT. MED.'!B:F,5,FALSE)</f>
        <v>Este serviço será medido por kg, e corresponde ao fornecimento de aço CA-50 de 10,0mm, com corte, dobra, montagem e colocação em caixaria.</v>
      </c>
      <c r="E215" s="476"/>
    </row>
    <row r="216" spans="1:5">
      <c r="A216" s="480">
        <v>9</v>
      </c>
      <c r="B216" s="481"/>
      <c r="C216" s="482"/>
      <c r="D216" s="482" t="str">
        <f>VLOOKUP(A216,ORÇAMENTO!$B:$D,2,0)</f>
        <v>SERVIÇOS COMPLEMENTARES</v>
      </c>
      <c r="E216" s="483"/>
    </row>
    <row r="217" spans="1:5">
      <c r="A217" s="472" t="s">
        <v>35857</v>
      </c>
      <c r="B217" s="472" t="str">
        <f>IF(VLOOKUP(A217,ORÇAMENTO!B:P,12,0)=1,"SINAPI",IF(VLOOKUP(A217,ORÇAMENTO!B:P,12,0)=2,"COPASA",IF(VLOOKUP(A217,ORÇAMENTO!B:P,12,0)=3,"SETOP",IF(VLOOKUP(A217,ORÇAMENTO!B:P,12,0)=4,"COMPOSIÇÕES",0))))</f>
        <v>COPASA</v>
      </c>
      <c r="C217" s="472">
        <f>VLOOKUP(A217,ORÇAMENTO!$B:$P,13,0)</f>
        <v>65001147</v>
      </c>
      <c r="D217" s="473" t="str">
        <f>VLOOKUP(A217,ORÇAMENTO!$B:$P,2,0)</f>
        <v>CADASTRO DE REDES COM APRESENTAÇÃO DE COTAS</v>
      </c>
      <c r="E217" s="472" t="str">
        <f>VLOOKUP(A217,ORÇAMENTO!$B:$P,3,0)</f>
        <v>KM</v>
      </c>
    </row>
    <row r="218" spans="1:5">
      <c r="A218" s="474"/>
      <c r="B218" s="475"/>
      <c r="C218" s="475"/>
      <c r="D218" s="475" t="str">
        <f>VLOOKUP(C217,'CRIT. MED.'!B:F,5,FALSE)</f>
        <v>Este serviço será medido pela extensão total da linha das obras cadastradas.</v>
      </c>
      <c r="E218" s="476"/>
    </row>
    <row r="219" spans="1:5">
      <c r="A219" s="472" t="s">
        <v>36287</v>
      </c>
      <c r="B219" s="472" t="str">
        <f>IF(VLOOKUP(A219,ORÇAMENTO!B:P,12,0)=1,"SINAPI",IF(VLOOKUP(A219,ORÇAMENTO!B:P,12,0)=2,"COPASA",IF(VLOOKUP(A219,ORÇAMENTO!B:P,12,0)=3,"SETOP",IF(VLOOKUP(A219,ORÇAMENTO!B:P,12,0)=4,"COMPOSIÇÕES",0))))</f>
        <v>SINAPI</v>
      </c>
      <c r="C219" s="472" t="str">
        <f>VLOOKUP(A219,ORÇAMENTO!$B:$P,13,0)</f>
        <v>74219/001</v>
      </c>
      <c r="D219" s="473" t="str">
        <f>VLOOKUP(A219,ORÇAMENTO!$B:$P,2,0)</f>
        <v>PASSADICOS DE MADEIRA PARA PEDESTRES</v>
      </c>
      <c r="E219" s="472" t="str">
        <f>VLOOKUP(A219,ORÇAMENTO!$B:$P,3,0)</f>
        <v>M2</v>
      </c>
    </row>
    <row r="220" spans="1:5">
      <c r="A220" s="474"/>
      <c r="B220" s="475"/>
      <c r="C220" s="475"/>
      <c r="D220" s="475" t="str">
        <f>VLOOKUP(C219,'CRIT. MED.'!B:F,5,FALSE)</f>
        <v>Este serviço será medido por área de passadiço de madeira utilizado, conforme especificado em projeto.</v>
      </c>
      <c r="E220" s="476"/>
    </row>
    <row r="221" spans="1:5">
      <c r="A221" s="472" t="s">
        <v>35858</v>
      </c>
      <c r="B221" s="472" t="str">
        <f>IF(VLOOKUP(A221,ORÇAMENTO!B:P,12,0)=1,"SINAPI",IF(VLOOKUP(A221,ORÇAMENTO!B:P,12,0)=2,"COPASA",IF(VLOOKUP(A221,ORÇAMENTO!B:P,12,0)=3,"SETOP",IF(VLOOKUP(A221,ORÇAMENTO!B:P,12,0)=4,"COMPOSIÇÕES",0))))</f>
        <v>SINAPI</v>
      </c>
      <c r="C221" s="472" t="str">
        <f>VLOOKUP(A221,ORÇAMENTO!$B:$P,13,0)</f>
        <v>84126</v>
      </c>
      <c r="D221" s="473" t="str">
        <f>VLOOKUP(A221,ORÇAMENTO!$B:$P,2,0)</f>
        <v>PASSADICOS METÁLICO PARA VEICULOS</v>
      </c>
      <c r="E221" s="472" t="str">
        <f>VLOOKUP(A221,ORÇAMENTO!$B:$P,3,0)</f>
        <v>M2</v>
      </c>
    </row>
    <row r="222" spans="1:5">
      <c r="A222" s="474"/>
      <c r="B222" s="475"/>
      <c r="C222" s="475"/>
      <c r="D222" s="475" t="str">
        <f>VLOOKUP(C221,'CRIT. MED.'!B:F,5,FALSE)</f>
        <v>Este serviço será medido por área de passadiço metálico utilizado, conforme especificado em projeto.</v>
      </c>
      <c r="E222" s="476"/>
    </row>
    <row r="223" spans="1:5">
      <c r="A223" s="480">
        <v>10</v>
      </c>
      <c r="B223" s="481"/>
      <c r="C223" s="482"/>
      <c r="D223" s="482" t="str">
        <f>VLOOKUP(A223,ORÇAMENTO!$B:$D,2,0)</f>
        <v>LIMPEZA, OPERAÇÃO E MANUTENÇÃO</v>
      </c>
      <c r="E223" s="483"/>
    </row>
    <row r="224" spans="1:5">
      <c r="A224" s="472" t="s">
        <v>35859</v>
      </c>
      <c r="B224" s="472" t="str">
        <f>IF(VLOOKUP(A224,ORÇAMENTO!B:P,12,0)=1,"SINAPI",IF(VLOOKUP(A224,ORÇAMENTO!B:P,12,0)=2,"COPASA",IF(VLOOKUP(A224,ORÇAMENTO!B:P,12,0)=3,"SETOP",IF(VLOOKUP(A224,ORÇAMENTO!B:P,12,0)=4,"COMPOSIÇÕES",0))))</f>
        <v>SETOP</v>
      </c>
      <c r="C224" s="472" t="str">
        <f>VLOOKUP(A224,ORÇAMENTO!$B:$P,13,0)</f>
        <v>ED-50266</v>
      </c>
      <c r="D224" s="473" t="str">
        <f>VLOOKUP(A224,ORÇAMENTO!$B:$P,2,0)</f>
        <v>LIMPEZA GERAL DE OBRA</v>
      </c>
      <c r="E224" s="472" t="str">
        <f>VLOOKUP(A224,ORÇAMENTO!$B:$P,3,0)</f>
        <v>M2</v>
      </c>
    </row>
    <row r="225" spans="1:5">
      <c r="A225" s="474"/>
      <c r="B225" s="475"/>
      <c r="C225" s="475"/>
      <c r="D225" s="475" t="str">
        <f>VLOOKUP(C224,'CRIT. MED.'!B:F,5,FALSE)</f>
        <v>Este item será medido em área e corresponde à superfície onde será realizada a limpeza.</v>
      </c>
      <c r="E225" s="476"/>
    </row>
    <row r="226" spans="1:5">
      <c r="A226" s="812"/>
      <c r="B226" s="813"/>
      <c r="C226" s="814"/>
      <c r="D226" s="815"/>
      <c r="E226" s="816"/>
    </row>
    <row r="227" spans="1:5">
      <c r="A227" s="477" t="s">
        <v>37646</v>
      </c>
      <c r="B227" s="817"/>
      <c r="C227" s="818"/>
      <c r="D227" s="660"/>
      <c r="E227" s="819"/>
    </row>
    <row r="228" spans="1:5">
      <c r="A228" s="820"/>
      <c r="B228" s="821"/>
      <c r="C228" s="822"/>
      <c r="D228" s="823"/>
      <c r="E228" s="824"/>
    </row>
  </sheetData>
  <mergeCells count="4">
    <mergeCell ref="A2:E2"/>
    <mergeCell ref="A4:E4"/>
    <mergeCell ref="A5:E5"/>
    <mergeCell ref="A7:B7"/>
  </mergeCells>
  <phoneticPr fontId="28" type="noConversion"/>
  <pageMargins left="0.7" right="0.7" top="0.75" bottom="0.75" header="0.3" footer="0.3"/>
  <pageSetup paperSize="9" scale="54" fitToHeight="0" orientation="portrait" r:id="rId1"/>
  <drawing r:id="rId2"/>
</worksheet>
</file>

<file path=xl/worksheets/sheet3.xml><?xml version="1.0" encoding="utf-8"?>
<worksheet xmlns="http://schemas.openxmlformats.org/spreadsheetml/2006/main" xmlns:r="http://schemas.openxmlformats.org/officeDocument/2006/relationships">
  <sheetPr>
    <tabColor theme="8" tint="0.39997558519241921"/>
    <pageSetUpPr fitToPage="1"/>
  </sheetPr>
  <dimension ref="A1:W225"/>
  <sheetViews>
    <sheetView zoomScaleSheetLayoutView="100" workbookViewId="0">
      <selection activeCell="N10" sqref="N10"/>
    </sheetView>
  </sheetViews>
  <sheetFormatPr defaultRowHeight="15"/>
  <cols>
    <col min="1" max="1" width="10" style="477" customWidth="1"/>
    <col min="2" max="2" width="15.42578125" style="478" customWidth="1"/>
    <col min="3" max="3" width="12" style="479" customWidth="1"/>
    <col min="4" max="4" width="110.42578125" style="469" customWidth="1"/>
    <col min="5" max="5" width="11.42578125" style="469" customWidth="1"/>
    <col min="6" max="16" width="9.140625" style="469"/>
    <col min="17" max="19" width="9.140625" style="878"/>
    <col min="20" max="16384" width="9.140625" style="469"/>
  </cols>
  <sheetData>
    <row r="1" spans="1:23" s="445" customFormat="1" ht="12.75">
      <c r="A1" s="439"/>
      <c r="B1" s="440"/>
      <c r="C1" s="440"/>
      <c r="D1" s="441"/>
      <c r="E1" s="442"/>
      <c r="F1" s="443"/>
      <c r="G1" s="443"/>
      <c r="H1" s="443"/>
      <c r="I1" s="443"/>
      <c r="J1" s="443"/>
      <c r="K1" s="444"/>
      <c r="M1" s="446"/>
      <c r="Q1" s="875"/>
      <c r="R1" s="875"/>
      <c r="S1" s="875"/>
    </row>
    <row r="2" spans="1:23" s="445" customFormat="1">
      <c r="A2" s="977" t="s">
        <v>37492</v>
      </c>
      <c r="B2" s="978"/>
      <c r="C2" s="978"/>
      <c r="D2" s="978"/>
      <c r="E2" s="979"/>
      <c r="F2" s="443"/>
      <c r="G2" s="443"/>
      <c r="H2" s="443"/>
      <c r="I2" s="443"/>
      <c r="J2" s="443"/>
      <c r="K2" s="444"/>
      <c r="M2" s="447"/>
      <c r="Q2" s="875"/>
      <c r="R2" s="875"/>
      <c r="S2" s="875"/>
    </row>
    <row r="3" spans="1:23" s="452" customFormat="1" ht="20.25">
      <c r="A3" s="448"/>
      <c r="B3" s="639"/>
      <c r="C3" s="639"/>
      <c r="D3" s="640"/>
      <c r="E3" s="449"/>
      <c r="F3" s="443"/>
      <c r="G3" s="443"/>
      <c r="H3" s="443"/>
      <c r="I3" s="443"/>
      <c r="J3" s="443"/>
      <c r="K3" s="444"/>
      <c r="L3" s="450"/>
      <c r="M3" s="447"/>
      <c r="N3" s="451"/>
      <c r="Q3" s="876"/>
      <c r="R3" s="876"/>
      <c r="S3" s="876"/>
      <c r="W3" s="453"/>
    </row>
    <row r="4" spans="1:23" s="456" customFormat="1" ht="12.75">
      <c r="A4" s="980" t="str">
        <f>ORÇAMENTO!$C$5</f>
        <v>PRODUTO 5 - VOLUME V - PACOTE ÚNICO</v>
      </c>
      <c r="B4" s="981"/>
      <c r="C4" s="981"/>
      <c r="D4" s="981"/>
      <c r="E4" s="982"/>
      <c r="F4" s="443"/>
      <c r="G4" s="443"/>
      <c r="H4" s="443"/>
      <c r="I4" s="443"/>
      <c r="J4" s="443"/>
      <c r="K4" s="444"/>
      <c r="L4" s="454"/>
      <c r="M4" s="455"/>
      <c r="P4" s="457"/>
      <c r="Q4" s="877"/>
      <c r="R4" s="877"/>
      <c r="S4" s="877"/>
      <c r="V4" s="458"/>
    </row>
    <row r="5" spans="1:23" s="456" customFormat="1" ht="12.75">
      <c r="A5" s="980" t="str">
        <f>ORÇAMENTO!$C$6</f>
        <v>ZONA "D" - BAIRROS TEIXEIRA ATÉ SAGRADO CORAÇÃO DE JESUS</v>
      </c>
      <c r="B5" s="981"/>
      <c r="C5" s="981"/>
      <c r="D5" s="981"/>
      <c r="E5" s="982"/>
      <c r="F5" s="443"/>
      <c r="G5" s="443"/>
      <c r="H5" s="443"/>
      <c r="I5" s="443"/>
      <c r="J5" s="443"/>
      <c r="K5" s="444"/>
      <c r="L5" s="454"/>
      <c r="M5" s="455"/>
      <c r="P5" s="457"/>
      <c r="Q5" s="877"/>
      <c r="R5" s="877"/>
      <c r="S5" s="877"/>
      <c r="V5" s="458"/>
    </row>
    <row r="6" spans="1:23" s="456" customFormat="1" ht="12.75">
      <c r="A6" s="459" t="str">
        <f>ORÇAMENTO!$C$7</f>
        <v>118-MG20-A-PE-RED-OR-001-R3-O</v>
      </c>
      <c r="B6" s="641"/>
      <c r="C6" s="641"/>
      <c r="D6" s="642"/>
      <c r="E6" s="460"/>
      <c r="F6" s="443"/>
      <c r="G6" s="443"/>
      <c r="H6" s="443"/>
      <c r="I6" s="443"/>
      <c r="J6" s="443"/>
      <c r="K6" s="444"/>
      <c r="L6" s="454"/>
      <c r="M6" s="455"/>
      <c r="P6" s="457"/>
      <c r="Q6" s="877"/>
      <c r="R6" s="877"/>
      <c r="S6" s="877"/>
      <c r="V6" s="458"/>
    </row>
    <row r="7" spans="1:23" s="456" customFormat="1" ht="12.75">
      <c r="A7" s="983" t="str">
        <f>ORÇAMENTO!$C$8</f>
        <v>REVISÃO 3</v>
      </c>
      <c r="B7" s="984"/>
      <c r="C7" s="750"/>
      <c r="D7" s="644"/>
      <c r="E7" s="461"/>
      <c r="F7" s="443"/>
      <c r="G7" s="443"/>
      <c r="H7" s="443"/>
      <c r="I7" s="443"/>
      <c r="J7" s="443"/>
      <c r="K7" s="444"/>
      <c r="L7" s="454"/>
      <c r="M7" s="455"/>
      <c r="N7" s="462"/>
      <c r="P7" s="457"/>
      <c r="Q7" s="877"/>
      <c r="R7" s="877"/>
      <c r="S7" s="877"/>
      <c r="V7" s="458"/>
    </row>
    <row r="8" spans="1:23" s="456" customFormat="1" ht="12.75">
      <c r="A8" s="463"/>
      <c r="B8" s="464"/>
      <c r="C8" s="464"/>
      <c r="D8" s="465"/>
      <c r="E8" s="466"/>
      <c r="F8" s="443"/>
      <c r="G8" s="443"/>
      <c r="H8" s="443"/>
      <c r="I8" s="443"/>
      <c r="J8" s="443"/>
      <c r="K8" s="444"/>
      <c r="L8" s="454"/>
      <c r="P8" s="457"/>
      <c r="Q8" s="877"/>
      <c r="R8" s="877"/>
      <c r="S8" s="877"/>
      <c r="V8" s="458"/>
    </row>
    <row r="9" spans="1:23" ht="15.75" thickBot="1">
      <c r="A9" s="467" t="s">
        <v>36229</v>
      </c>
      <c r="B9" s="467" t="s">
        <v>36230</v>
      </c>
      <c r="C9" s="467" t="s">
        <v>36231</v>
      </c>
      <c r="D9" s="468" t="s">
        <v>15</v>
      </c>
      <c r="E9" s="467" t="s">
        <v>16</v>
      </c>
    </row>
    <row r="10" spans="1:23" ht="15.75" thickTop="1">
      <c r="A10" s="480">
        <v>1</v>
      </c>
      <c r="B10" s="481"/>
      <c r="C10" s="482"/>
      <c r="D10" s="482" t="str">
        <f>VLOOKUP(A10,ORÇAMENTO!$B:$D,2,0)</f>
        <v>CANTEIRO DE OBRA  E ADMINISTRAÇÃO LOCAL</v>
      </c>
      <c r="E10" s="483"/>
    </row>
    <row r="11" spans="1:23">
      <c r="A11" s="472" t="s">
        <v>35828</v>
      </c>
      <c r="B11" s="472" t="str">
        <f>IF(VLOOKUP(A11,ORÇAMENTO!B:P,12,0)=1,"SINAPI",IF(VLOOKUP(A11,ORÇAMENTO!B:P,12,0)=2,"COPASA",IF(VLOOKUP(A11,ORÇAMENTO!B:P,12,0)=3,"SETOP",IF(VLOOKUP(A11,ORÇAMENTO!B:P,12,0)=4,"COMPOSIÇÕES",0))))</f>
        <v>COMPOSIÇÕES</v>
      </c>
      <c r="C11" s="472" t="str">
        <f>VLOOKUP(A11,ORÇAMENTO!$B:$P,13,0)</f>
        <v>100</v>
      </c>
      <c r="D11" s="473" t="str">
        <f>VLOOKUP(A11,ORÇAMENTO!$B:$P,2,0)</f>
        <v>ADMINISTRAÇÃO LOCAL</v>
      </c>
      <c r="E11" s="472" t="str">
        <f>VLOOKUP(A11,ORÇAMENTO!$B:$P,3,0)</f>
        <v>VB</v>
      </c>
    </row>
    <row r="12" spans="1:23">
      <c r="A12" s="474"/>
      <c r="B12" s="475"/>
      <c r="C12" s="475"/>
      <c r="D12" s="808">
        <f>VLOOKUP(C11,CALC!B:F,5,FALSE)</f>
        <v>1</v>
      </c>
      <c r="E12" s="476"/>
    </row>
    <row r="13" spans="1:23">
      <c r="A13" s="472" t="s">
        <v>35829</v>
      </c>
      <c r="B13" s="472" t="str">
        <f>IF(VLOOKUP(A13,ORÇAMENTO!B:P,12,0)=1,"SINAPI",IF(VLOOKUP(A13,ORÇAMENTO!B:P,12,0)=2,"COPASA",IF(VLOOKUP(A13,ORÇAMENTO!B:P,12,0)=3,"SETOP",IF(VLOOKUP(A13,ORÇAMENTO!B:P,12,0)=4,"COMPOSIÇÕES",0))))</f>
        <v>SINAPI</v>
      </c>
      <c r="C13" s="472">
        <f>VLOOKUP(A13,ORÇAMENTO!$B:$P,13,0)</f>
        <v>10775</v>
      </c>
      <c r="D13" s="473" t="str">
        <f>VLOOKUP(A13,ORÇAMENTO!$B:$P,2,0)</f>
        <v xml:space="preserve">LOCACAO DE CONTAINER COM 1 SANITARIO, PARA ESCRITORIO                                                                                                                   </v>
      </c>
      <c r="E13" s="472" t="str">
        <f>VLOOKUP(A13,ORÇAMENTO!$B:$P,3,0)</f>
        <v xml:space="preserve">MES   </v>
      </c>
    </row>
    <row r="14" spans="1:23">
      <c r="A14" s="474"/>
      <c r="B14" s="475"/>
      <c r="C14" s="475"/>
      <c r="D14" s="475" t="str">
        <f>VLOOKUP(C13,CALC!B:F,5,FALSE)</f>
        <v>Tempo de obra</v>
      </c>
      <c r="E14" s="476"/>
    </row>
    <row r="15" spans="1:23">
      <c r="A15" s="472" t="s">
        <v>35830</v>
      </c>
      <c r="B15" s="472" t="str">
        <f>IF(VLOOKUP(A15,ORÇAMENTO!B:P,12,0)=1,"SINAPI",IF(VLOOKUP(A15,ORÇAMENTO!B:P,12,0)=2,"COPASA",IF(VLOOKUP(A15,ORÇAMENTO!B:P,12,0)=3,"SETOP",IF(VLOOKUP(A15,ORÇAMENTO!B:P,12,0)=4,"COMPOSIÇÕES",0))))</f>
        <v>COPASA</v>
      </c>
      <c r="C15" s="472">
        <f>VLOOKUP(A13,ORÇAMENTO!$B:$P,13,0)</f>
        <v>10775</v>
      </c>
      <c r="D15" s="473" t="str">
        <f>VLOOKUP(A15,ORÇAMENTO!$B:$P,2,0)</f>
        <v>BANHEIRO QUÍMICO</v>
      </c>
      <c r="E15" s="472" t="str">
        <f>VLOOKUP(A15,ORÇAMENTO!$B:$P,3,0)</f>
        <v>MES</v>
      </c>
    </row>
    <row r="16" spans="1:23">
      <c r="A16" s="474"/>
      <c r="B16" s="475"/>
      <c r="C16" s="475"/>
      <c r="D16" s="475" t="str">
        <f>VLOOKUP(C15,CALC!B:F,5,FALSE)</f>
        <v>Tempo de obra</v>
      </c>
      <c r="E16" s="476"/>
    </row>
    <row r="17" spans="1:5">
      <c r="A17" s="472" t="s">
        <v>35831</v>
      </c>
      <c r="B17" s="472" t="str">
        <f>IF(VLOOKUP(A17,ORÇAMENTO!B:P,12,0)=1,"SINAPI",IF(VLOOKUP(A17,ORÇAMENTO!B:P,12,0)=2,"COPASA",IF(VLOOKUP(A17,ORÇAMENTO!B:P,12,0)=3,"SETOP",IF(VLOOKUP(A17,ORÇAMENTO!B:P,12,0)=4,"COMPOSIÇÕES",0))))</f>
        <v>COPASA</v>
      </c>
      <c r="C17" s="472">
        <f>VLOOKUP(A17,ORÇAMENTO!$B:$P,13,0)</f>
        <v>65003892</v>
      </c>
      <c r="D17" s="473" t="str">
        <f>VLOOKUP(A17,ORÇAMENTO!$B:$P,2,0)</f>
        <v>LOCAÇÃO DE CONTAINER ALMOXARIFADO</v>
      </c>
      <c r="E17" s="472" t="str">
        <f>VLOOKUP(A17,ORÇAMENTO!$B:$P,3,0)</f>
        <v>MES</v>
      </c>
    </row>
    <row r="18" spans="1:5">
      <c r="A18" s="474"/>
      <c r="B18" s="475"/>
      <c r="C18" s="475"/>
      <c r="D18" s="475" t="str">
        <f>VLOOKUP(C17,CALC!B:F,5,FALSE)</f>
        <v>Tempo de obra</v>
      </c>
      <c r="E18" s="476"/>
    </row>
    <row r="19" spans="1:5">
      <c r="A19" s="480">
        <v>2</v>
      </c>
      <c r="B19" s="481"/>
      <c r="C19" s="482"/>
      <c r="D19" s="482" t="str">
        <f>VLOOKUP(A19,ORÇAMENTO!$B:$D,2,0)</f>
        <v>SERVIÇOS PRELIMINARES</v>
      </c>
      <c r="E19" s="483"/>
    </row>
    <row r="20" spans="1:5">
      <c r="A20" s="472" t="s">
        <v>35832</v>
      </c>
      <c r="B20" s="472" t="str">
        <f>IF(VLOOKUP(A20,ORÇAMENTO!B:P,12,0)=1,"SINAPI",IF(VLOOKUP(A20,ORÇAMENTO!B:P,12,0)=2,"COPASA",IF(VLOOKUP(A20,ORÇAMENTO!B:P,12,0)=3,"SETOP",IF(VLOOKUP(A20,ORÇAMENTO!B:P,12,0)=4,"COMPOSIÇÕES",0))))</f>
        <v>SINAPI</v>
      </c>
      <c r="C20" s="472" t="str">
        <f>VLOOKUP(A20,ORÇAMENTO!$B:$P,13,0)</f>
        <v>74209/001</v>
      </c>
      <c r="D20" s="473" t="str">
        <f>VLOOKUP(A20,ORÇAMENTO!$B:$P,2,0)</f>
        <v>PLACA DE IDENTIFICAÇÃO DA OBRA (2,5 X 3,0 M)</v>
      </c>
      <c r="E20" s="472" t="str">
        <f>VLOOKUP(A20,ORÇAMENTO!$B:$P,3,0)</f>
        <v>M2</v>
      </c>
    </row>
    <row r="21" spans="1:5">
      <c r="A21" s="474"/>
      <c r="B21" s="475"/>
      <c r="C21" s="475"/>
      <c r="D21" s="475" t="str">
        <f>VLOOKUP(C20,CALC!B:F,5,FALSE)</f>
        <v>2,5 x 3,0 m</v>
      </c>
      <c r="E21" s="476"/>
    </row>
    <row r="22" spans="1:5">
      <c r="A22" s="472" t="s">
        <v>35833</v>
      </c>
      <c r="B22" s="472" t="str">
        <f>IF(VLOOKUP(A22,ORÇAMENTO!B:P,12,0)=1,"SINAPI",IF(VLOOKUP(A22,ORÇAMENTO!B:P,12,0)=2,"COPASA",IF(VLOOKUP(A22,ORÇAMENTO!B:P,12,0)=3,"SETOP",IF(VLOOKUP(A22,ORÇAMENTO!B:P,12,0)=4,"COMPOSIÇÕES",0))))</f>
        <v>SINAPI</v>
      </c>
      <c r="C22" s="472">
        <f>VLOOKUP(A22,ORÇAMENTO!$B:$P,13,0)</f>
        <v>34723</v>
      </c>
      <c r="D22" s="473" t="str">
        <f>VLOOKUP(A22,ORÇAMENTO!$B:$P,2,0)</f>
        <v>PLACA DE ADVERTÊNCIA</v>
      </c>
      <c r="E22" s="472" t="str">
        <f>VLOOKUP(A22,ORÇAMENTO!$B:$P,3,0)</f>
        <v xml:space="preserve">M2    </v>
      </c>
    </row>
    <row r="23" spans="1:5">
      <c r="A23" s="474"/>
      <c r="B23" s="475"/>
      <c r="C23" s="475"/>
      <c r="D23" s="475" t="str">
        <f>VLOOKUP(C22,CALC!B:F,5,FALSE)</f>
        <v>2 * (1,0 x 1,0 m)</v>
      </c>
      <c r="E23" s="476"/>
    </row>
    <row r="24" spans="1:5">
      <c r="A24" s="472" t="s">
        <v>35834</v>
      </c>
      <c r="B24" s="472" t="str">
        <f>IF(VLOOKUP(A24,ORÇAMENTO!B:P,12,0)=1,"SINAPI",IF(VLOOKUP(A24,ORÇAMENTO!B:P,12,0)=2,"COPASA",IF(VLOOKUP(A24,ORÇAMENTO!B:P,12,0)=3,"SETOP",IF(VLOOKUP(A24,ORÇAMENTO!B:P,12,0)=4,"COMPOSIÇÕES",0))))</f>
        <v>SINAPI</v>
      </c>
      <c r="C24" s="472" t="str">
        <f>VLOOKUP(A24,ORÇAMENTO!$B:$P,13,0)</f>
        <v>99063</v>
      </c>
      <c r="D24" s="473" t="str">
        <f>VLOOKUP(A24,ORÇAMENTO!$B:$P,2,0)</f>
        <v>LOCAÇÃO DE REDE</v>
      </c>
      <c r="E24" s="472" t="str">
        <f>VLOOKUP(A24,ORÇAMENTO!$B:$P,3,0)</f>
        <v>M</v>
      </c>
    </row>
    <row r="25" spans="1:5">
      <c r="A25" s="474"/>
      <c r="B25" s="475"/>
      <c r="C25" s="475"/>
      <c r="D25" s="475" t="str">
        <f>VLOOKUP(C24,CALC!B:F,5,FALSE)</f>
        <v>Extensão de rede</v>
      </c>
      <c r="E25" s="476"/>
    </row>
    <row r="26" spans="1:5">
      <c r="A26" s="472" t="s">
        <v>36623</v>
      </c>
      <c r="B26" s="472" t="str">
        <f>IF(VLOOKUP(A26,ORÇAMENTO!B:P,12,0)=1,"SINAPI",IF(VLOOKUP(A26,ORÇAMENTO!B:P,12,0)=2,"COPASA",IF(VLOOKUP(A26,ORÇAMENTO!B:P,12,0)=3,"SETOP",IF(VLOOKUP(A26,ORÇAMENTO!B:P,12,0)=4,"COMPOSIÇÕES",0))))</f>
        <v>SINAPI</v>
      </c>
      <c r="C26" s="472" t="str">
        <f>VLOOKUP(A26,ORÇAMENTO!$B:$P,13,0)</f>
        <v>97051</v>
      </c>
      <c r="D26" s="473" t="str">
        <f>VLOOKUP(A26,ORÇAMENTO!$B:$P,2,0)</f>
        <v>FITA PLÁSTICA</v>
      </c>
      <c r="E26" s="472" t="str">
        <f>VLOOKUP(A26,ORÇAMENTO!$B:$P,3,0)</f>
        <v>M</v>
      </c>
    </row>
    <row r="27" spans="1:5">
      <c r="A27" s="474"/>
      <c r="B27" s="475"/>
      <c r="C27" s="475"/>
      <c r="D27" s="475" t="str">
        <f>VLOOKUP(C26,CALC!B:F,5,FALSE)</f>
        <v>Extensão de rede * 2</v>
      </c>
      <c r="E27" s="476"/>
    </row>
    <row r="28" spans="1:5">
      <c r="A28" s="480">
        <v>3</v>
      </c>
      <c r="B28" s="481"/>
      <c r="C28" s="482"/>
      <c r="D28" s="482" t="str">
        <f>VLOOKUP(A28,ORÇAMENTO!$B:$D,2,0)</f>
        <v>DEMOLIÇÕES E RECOMPOSIÇÕES</v>
      </c>
      <c r="E28" s="483"/>
    </row>
    <row r="29" spans="1:5">
      <c r="A29" s="472" t="s">
        <v>35835</v>
      </c>
      <c r="B29" s="472" t="str">
        <f>IF(VLOOKUP(A29,ORÇAMENTO!B:P,12,0)=1,"SINAPI",IF(VLOOKUP(A29,ORÇAMENTO!B:P,12,0)=2,"COPASA",IF(VLOOKUP(A29,ORÇAMENTO!B:P,12,0)=3,"SETOP",IF(VLOOKUP(A29,ORÇAMENTO!B:P,12,0)=4,"COMPOSIÇÕES",0))))</f>
        <v>SINAPI</v>
      </c>
      <c r="C29" s="472" t="str">
        <f>VLOOKUP(A29,ORÇAMENTO!$B:$P,13,0)</f>
        <v>92970</v>
      </c>
      <c r="D29" s="473" t="str">
        <f>VLOOKUP(A29,ORÇAMENTO!$B:$P,2,0)</f>
        <v>DEMOLIÇÃO DE PAVIMENTAÇÃO ASFÁLTICA COM UTILIZAÇÃO DE MARTELO PERFURADOR</v>
      </c>
      <c r="E29" s="472" t="str">
        <f>VLOOKUP(A29,ORÇAMENTO!$B:$P,3,0)</f>
        <v>M2</v>
      </c>
    </row>
    <row r="30" spans="1:5">
      <c r="A30" s="474"/>
      <c r="B30" s="475"/>
      <c r="C30" s="475"/>
      <c r="D30" s="475" t="str">
        <f>VLOOKUP(C29,CALC!B:F,5,FALSE)</f>
        <v>Extensão da rede * ( Largura da vala + 2 * Sobrelargura do pavimento )</v>
      </c>
      <c r="E30" s="476"/>
    </row>
    <row r="31" spans="1:5">
      <c r="A31" s="472" t="s">
        <v>35836</v>
      </c>
      <c r="B31" s="472" t="str">
        <f>IF(VLOOKUP(A31,ORÇAMENTO!B:P,12,0)=1,"SINAPI",IF(VLOOKUP(A31,ORÇAMENTO!B:P,12,0)=2,"COPASA",IF(VLOOKUP(A31,ORÇAMENTO!B:P,12,0)=3,"SETOP",IF(VLOOKUP(A31,ORÇAMENTO!B:P,12,0)=4,"COMPOSIÇÕES",0))))</f>
        <v>SINAPI</v>
      </c>
      <c r="C31" s="472" t="str">
        <f>VLOOKUP(A31,ORÇAMENTO!$B:$P,13,0)</f>
        <v>72898</v>
      </c>
      <c r="D31" s="473" t="str">
        <f>VLOOKUP(A31,ORÇAMENTO!$B:$P,2,0)</f>
        <v>CARGA E DESCARGA MECANIZADAS DE ENTULHO EM CAMINHAO BASCULANTE</v>
      </c>
      <c r="E31" s="472" t="str">
        <f>VLOOKUP(A31,ORÇAMENTO!$B:$P,3,0)</f>
        <v>M3</v>
      </c>
    </row>
    <row r="32" spans="1:5" ht="25.5">
      <c r="A32" s="474"/>
      <c r="B32" s="475"/>
      <c r="C32" s="475"/>
      <c r="D32" s="475" t="str">
        <f>VLOOKUP(C31,CALC!B:F,5,FALSE)</f>
        <v>Extensão da rede * ( Largura da vala + 2 * Sobrelargura do pavimento ) * Espessura do pavimento * (100% + Percentagem de empolamento do pavimento )</v>
      </c>
      <c r="E32" s="476"/>
    </row>
    <row r="33" spans="1:5">
      <c r="A33" s="472" t="s">
        <v>35837</v>
      </c>
      <c r="B33" s="472" t="str">
        <f>IF(VLOOKUP(A33,ORÇAMENTO!B:P,12,0)=1,"SINAPI",IF(VLOOKUP(A33,ORÇAMENTO!B:P,12,0)=2,"COPASA",IF(VLOOKUP(A33,ORÇAMENTO!B:P,12,0)=3,"SETOP",IF(VLOOKUP(A33,ORÇAMENTO!B:P,12,0)=4,"COMPOSIÇÕES",0))))</f>
        <v>SINAPI</v>
      </c>
      <c r="C33" s="472" t="str">
        <f>VLOOKUP(A33,ORÇAMENTO!$B:$P,13,0)</f>
        <v>97914</v>
      </c>
      <c r="D33" s="473" t="str">
        <f>VLOOKUP(A33,ORÇAMENTO!$B:$P,2,0)</f>
        <v>TRANSPORTE COM CAMINHÃO BASCULANTE PARA BOTA FORA, EM VIA URBANA PAVIMENTADA</v>
      </c>
      <c r="E33" s="472" t="str">
        <f>VLOOKUP(A33,ORÇAMENTO!$B:$P,3,0)</f>
        <v>M3XKM</v>
      </c>
    </row>
    <row r="34" spans="1:5">
      <c r="A34" s="474"/>
      <c r="B34" s="475"/>
      <c r="C34" s="475"/>
      <c r="D34" s="475" t="str">
        <f>VLOOKUP(C33,CALC!B:F,5,FALSE)</f>
        <v>Volume de material * (100% + Percentagem de empolamento ) * DMT Bota-fora</v>
      </c>
      <c r="E34" s="476"/>
    </row>
    <row r="35" spans="1:5">
      <c r="A35" s="472" t="s">
        <v>35838</v>
      </c>
      <c r="B35" s="472" t="str">
        <f>IF(VLOOKUP(A35,ORÇAMENTO!B:P,12,0)=1,"SINAPI",IF(VLOOKUP(A35,ORÇAMENTO!B:P,12,0)=2,"COPASA",IF(VLOOKUP(A35,ORÇAMENTO!B:P,12,0)=3,"SETOP",IF(VLOOKUP(A35,ORÇAMENTO!B:P,12,0)=4,"COMPOSIÇÕES",0))))</f>
        <v>SINAPI</v>
      </c>
      <c r="C35" s="472" t="str">
        <f>VLOOKUP(A35,ORÇAMENTO!$B:$P,13,0)</f>
        <v>96399</v>
      </c>
      <c r="D35" s="473" t="str">
        <f>VLOOKUP(A35,ORÇAMENTO!$B:$P,2,0)</f>
        <v>EXECUÇÃO E COMPACTAÇÃO DE SUB BASE COM PEDRA RACHÃO</v>
      </c>
      <c r="E35" s="472" t="str">
        <f>VLOOKUP(A35,ORÇAMENTO!$B:$P,3,0)</f>
        <v>M3</v>
      </c>
    </row>
    <row r="36" spans="1:5">
      <c r="A36" s="474"/>
      <c r="B36" s="475"/>
      <c r="C36" s="475"/>
      <c r="D36" s="475" t="str">
        <f>VLOOKUP(C35,CALC!B:F,5,FALSE)</f>
        <v>Extensão da rede * ( Largura da vala + 2 * Sobrelargura do pavimento ) * Espessura de rachão</v>
      </c>
      <c r="E36" s="476"/>
    </row>
    <row r="37" spans="1:5">
      <c r="A37" s="472" t="s">
        <v>35839</v>
      </c>
      <c r="B37" s="472" t="str">
        <f>IF(VLOOKUP(A37,ORÇAMENTO!B:P,12,0)=1,"SINAPI",IF(VLOOKUP(A37,ORÇAMENTO!B:P,12,0)=2,"COPASA",IF(VLOOKUP(A37,ORÇAMENTO!B:P,12,0)=3,"SETOP",IF(VLOOKUP(A37,ORÇAMENTO!B:P,12,0)=4,"COMPOSIÇÕES",0))))</f>
        <v>SINAPI</v>
      </c>
      <c r="C37" s="472" t="str">
        <f>VLOOKUP(A37,ORÇAMENTO!$B:$P,13,0)</f>
        <v>96396</v>
      </c>
      <c r="D37" s="473" t="str">
        <f>VLOOKUP(A37,ORÇAMENTO!$B:$P,2,0)</f>
        <v>EXECUÇÃO E COMPACTAÇÃO DE BASE COM BRITA GRADUADA SIMPLES</v>
      </c>
      <c r="E37" s="472" t="str">
        <f>VLOOKUP(A37,ORÇAMENTO!$B:$P,3,0)</f>
        <v>M3</v>
      </c>
    </row>
    <row r="38" spans="1:5">
      <c r="A38" s="474"/>
      <c r="B38" s="475"/>
      <c r="C38" s="475"/>
      <c r="D38" s="475" t="str">
        <f>VLOOKUP(C37,CALC!B:F,5,FALSE)</f>
        <v>Extensão da rede * ( Largura da vala + 2 * Sobrelargura do pavimento ) * Espessura de brita</v>
      </c>
      <c r="E38" s="476"/>
    </row>
    <row r="39" spans="1:5">
      <c r="A39" s="472" t="s">
        <v>35840</v>
      </c>
      <c r="B39" s="472" t="str">
        <f>IF(VLOOKUP(A39,ORÇAMENTO!B:P,12,0)=1,"SINAPI",IF(VLOOKUP(A39,ORÇAMENTO!B:P,12,0)=2,"COPASA",IF(VLOOKUP(A39,ORÇAMENTO!B:P,12,0)=3,"SETOP",IF(VLOOKUP(A39,ORÇAMENTO!B:P,12,0)=4,"COMPOSIÇÕES",0))))</f>
        <v>SINAPI</v>
      </c>
      <c r="C39" s="472" t="str">
        <f>VLOOKUP(A39,ORÇAMENTO!$B:$P,13,0)</f>
        <v>95996</v>
      </c>
      <c r="D39" s="473" t="str">
        <f>VLOOKUP(A39,ORÇAMENTO!$B:$P,2,0)</f>
        <v>CONSTRUÇÃO DE PAVIMENTO COM APLICAÇÃO DE CBUQ</v>
      </c>
      <c r="E39" s="472" t="str">
        <f>VLOOKUP(A39,ORÇAMENTO!$B:$P,3,0)</f>
        <v>M3</v>
      </c>
    </row>
    <row r="40" spans="1:5">
      <c r="A40" s="474"/>
      <c r="B40" s="475"/>
      <c r="C40" s="475"/>
      <c r="D40" s="475" t="str">
        <f>VLOOKUP(C39,CALC!B:F,5,FALSE)</f>
        <v>Extensão da rede * ( Largura da vala + 2 * Sobrelargura do pavimento ) * Espessura do pavimento</v>
      </c>
      <c r="E40" s="476"/>
    </row>
    <row r="41" spans="1:5">
      <c r="A41" s="472" t="s">
        <v>35841</v>
      </c>
      <c r="B41" s="472" t="str">
        <f>IF(VLOOKUP(A41,ORÇAMENTO!B:P,12,0)=1,"SINAPI",IF(VLOOKUP(A41,ORÇAMENTO!B:P,12,0)=2,"COPASA",IF(VLOOKUP(A41,ORÇAMENTO!B:P,12,0)=3,"SETOP",IF(VLOOKUP(A41,ORÇAMENTO!B:P,12,0)=4,"COMPOSIÇÕES",0))))</f>
        <v>SINAPI</v>
      </c>
      <c r="C41" s="472" t="str">
        <f>VLOOKUP(A41,ORÇAMENTO!$B:$P,13,0)</f>
        <v>96401</v>
      </c>
      <c r="D41" s="473" t="str">
        <f>VLOOKUP(A41,ORÇAMENTO!$B:$P,2,0)</f>
        <v>EXECUÇÃO DE IMPRIMAÇÃO COM ASFALTO DILUÍDO</v>
      </c>
      <c r="E41" s="472" t="str">
        <f>VLOOKUP(A41,ORÇAMENTO!$B:$P,3,0)</f>
        <v>M2</v>
      </c>
    </row>
    <row r="42" spans="1:5">
      <c r="A42" s="474"/>
      <c r="B42" s="475"/>
      <c r="C42" s="475"/>
      <c r="D42" s="475" t="str">
        <f>VLOOKUP(C41,CALC!B:F,5,FALSE)</f>
        <v>Extensão da rede * ( Largura da vala + 2 * Sobrelargura do pavimento )</v>
      </c>
      <c r="E42" s="476"/>
    </row>
    <row r="43" spans="1:5">
      <c r="A43" s="472" t="s">
        <v>37648</v>
      </c>
      <c r="B43" s="472" t="str">
        <f>IF(VLOOKUP(A43,ORÇAMENTO!B:P,12,0)=1,"SINAPI",IF(VLOOKUP(A43,ORÇAMENTO!B:P,12,0)=2,"COPASA",IF(VLOOKUP(A43,ORÇAMENTO!B:P,12,0)=3,"SETOP",IF(VLOOKUP(A43,ORÇAMENTO!B:P,12,0)=5,"COTAÇÃO",0))))</f>
        <v>COTAÇÃO</v>
      </c>
      <c r="C43" s="472" t="str">
        <f>VLOOKUP(A43,ORÇAMENTO!$B:$P,13,0)</f>
        <v>C546</v>
      </c>
      <c r="D43" s="473" t="str">
        <f>VLOOKUP(A43,ORÇAMENTO!$B:$P,2,0)</f>
        <v>OPERACIONALIZAÇÃO DE ATERRO DE RESÍDUOS SÓLIDOS DA CONSTRUÇÃO CIVIL</v>
      </c>
      <c r="E43" s="472" t="str">
        <f>VLOOKUP(A43,ORÇAMENTO!$B:$P,3,0)</f>
        <v>M3</v>
      </c>
    </row>
    <row r="44" spans="1:5">
      <c r="A44" s="474"/>
      <c r="B44" s="475"/>
      <c r="C44" s="475"/>
      <c r="D44" s="475" t="str">
        <f>VLOOKUP(C43,CALC!B:F,5,FALSE)</f>
        <v>Volume de material disposto em bota-bota</v>
      </c>
      <c r="E44" s="476"/>
    </row>
    <row r="45" spans="1:5">
      <c r="A45" s="480">
        <v>4</v>
      </c>
      <c r="B45" s="481"/>
      <c r="C45" s="482"/>
      <c r="D45" s="482" t="str">
        <f>VLOOKUP(A45,ORÇAMENTO!$B:$D,2,0)</f>
        <v>MOVIMENTAÇÃO DE TERRA</v>
      </c>
      <c r="E45" s="483"/>
    </row>
    <row r="46" spans="1:5">
      <c r="A46" s="472" t="s">
        <v>35842</v>
      </c>
      <c r="B46" s="472" t="str">
        <f>IF(VLOOKUP(A46,ORÇAMENTO!B:P,12,0)=1,"SINAPI",IF(VLOOKUP(A46,ORÇAMENTO!B:P,12,0)=2,"COPASA",IF(VLOOKUP(A46,ORÇAMENTO!B:P,12,0)=3,"SETOP",IF(VLOOKUP(A46,ORÇAMENTO!B:P,12,0)=4,"COMPOSIÇÕES",0))))</f>
        <v>SINAPI</v>
      </c>
      <c r="C46" s="472" t="str">
        <f>VLOOKUP(A46,ORÇAMENTO!$B:$P,13,0)</f>
        <v>90099</v>
      </c>
      <c r="D46" s="473" t="str">
        <f>VLOOKUP(A46,ORÇAMENTO!$B:$P,2,0)</f>
        <v>ESCAVAÇÃO MECANIZADA DE VALAS EM SOLO SECO - PROF. ATÉ 1,5 M</v>
      </c>
      <c r="E46" s="472" t="str">
        <f>VLOOKUP(A46,ORÇAMENTO!$B:$P,3,0)</f>
        <v>M3</v>
      </c>
    </row>
    <row r="47" spans="1:5" ht="25.5">
      <c r="A47" s="474"/>
      <c r="B47" s="475"/>
      <c r="C47" s="475"/>
      <c r="D47" s="475" t="str">
        <f>VLOOKUP(C46,CALC!B:F,5,FALSE)</f>
        <v>Largura da vala onde não há lençol * ( Profundidade - Espessura Pavimento ) * Percentagem de escavação mecanizada para material de 1ª categoria até 1,5 m</v>
      </c>
      <c r="E47" s="476"/>
    </row>
    <row r="48" spans="1:5">
      <c r="A48" s="472" t="s">
        <v>35843</v>
      </c>
      <c r="B48" s="472" t="str">
        <f>IF(VLOOKUP(A48,ORÇAMENTO!B:P,12,0)=1,"SINAPI",IF(VLOOKUP(A48,ORÇAMENTO!B:P,12,0)=2,"COPASA",IF(VLOOKUP(A48,ORÇAMENTO!B:P,12,0)=3,"SETOP",IF(VLOOKUP(A48,ORÇAMENTO!B:P,12,0)=4,"COMPOSIÇÕES",0))))</f>
        <v>COPASA</v>
      </c>
      <c r="C48" s="472">
        <f>VLOOKUP(A48,ORÇAMENTO!$B:$P,13,0)</f>
        <v>65000152</v>
      </c>
      <c r="D48" s="473" t="str">
        <f>VLOOKUP(A48,ORÇAMENTO!$B:$P,2,0)</f>
        <v>ESCAVACAO MANUAL DE VALAS EM SOLO SECO, PROF. ATE 1.50 M</v>
      </c>
      <c r="E48" s="472" t="str">
        <f>VLOOKUP(A48,ORÇAMENTO!$B:$P,3,0)</f>
        <v>M3</v>
      </c>
    </row>
    <row r="49" spans="1:5" ht="25.5">
      <c r="A49" s="474"/>
      <c r="B49" s="475"/>
      <c r="C49" s="475"/>
      <c r="D49" s="475" t="str">
        <f>VLOOKUP(C48,CALC!B:F,5,FALSE)</f>
        <v>Largura da vala onde não há lençol * ( Profundidade - Espessura Pavimento ) * Percentagem de escavação manual para material de 1ª categoria até 1,5 m</v>
      </c>
      <c r="E49" s="476"/>
    </row>
    <row r="50" spans="1:5">
      <c r="A50" s="472" t="s">
        <v>35844</v>
      </c>
      <c r="B50" s="472" t="str">
        <f>IF(VLOOKUP(A50,ORÇAMENTO!B:P,12,0)=1,"SINAPI",IF(VLOOKUP(A50,ORÇAMENTO!B:P,12,0)=2,"COPASA",IF(VLOOKUP(A50,ORÇAMENTO!B:P,12,0)=3,"SETOP",IF(VLOOKUP(A50,ORÇAMENTO!B:P,12,0)=4,"COMPOSIÇÕES",0))))</f>
        <v>SINAPI</v>
      </c>
      <c r="C50" s="472" t="str">
        <f>VLOOKUP(A50,ORÇAMENTO!$B:$P,13,0)</f>
        <v>94097</v>
      </c>
      <c r="D50" s="473" t="str">
        <f>VLOOKUP(A50,ORÇAMENTO!$B:$P,2,0)</f>
        <v>ACERTO E NIVELAMENTO DE FUNDO DE VALA</v>
      </c>
      <c r="E50" s="472" t="str">
        <f>VLOOKUP(A50,ORÇAMENTO!$B:$P,3,0)</f>
        <v>M2</v>
      </c>
    </row>
    <row r="51" spans="1:5">
      <c r="A51" s="474"/>
      <c r="B51" s="475"/>
      <c r="C51" s="475"/>
      <c r="D51" s="475" t="str">
        <f>VLOOKUP(C50,CALC!B:F,5,FALSE)</f>
        <v>Largura da vala * Estensão da rede</v>
      </c>
      <c r="E51" s="476"/>
    </row>
    <row r="52" spans="1:5">
      <c r="A52" s="472" t="s">
        <v>35845</v>
      </c>
      <c r="B52" s="472" t="str">
        <f>IF(VLOOKUP(A52,ORÇAMENTO!B:P,12,0)=1,"SINAPI",IF(VLOOKUP(A52,ORÇAMENTO!B:P,12,0)=2,"COPASA",IF(VLOOKUP(A52,ORÇAMENTO!B:P,12,0)=3,"SETOP",IF(VLOOKUP(A52,ORÇAMENTO!B:P,12,0)=4,"COMPOSIÇÕES",0))))</f>
        <v>SINAPI</v>
      </c>
      <c r="C52" s="472" t="str">
        <f>VLOOKUP(A52,ORÇAMENTO!$B:$P,13,0)</f>
        <v>94102</v>
      </c>
      <c r="D52" s="473" t="str">
        <f>VLOOKUP(A52,ORÇAMENTO!$B:$P,2,0)</f>
        <v>BERÇO DE AREIA</v>
      </c>
      <c r="E52" s="472" t="str">
        <f>VLOOKUP(A52,ORÇAMENTO!$B:$P,3,0)</f>
        <v>M3</v>
      </c>
    </row>
    <row r="53" spans="1:5">
      <c r="A53" s="474"/>
      <c r="B53" s="475"/>
      <c r="C53" s="475"/>
      <c r="D53" s="475" t="str">
        <f>VLOOKUP(C52,CALC!B:F,5,FALSE)</f>
        <v>Largura da vala * Extensão da rede * ( Diâmetro da tubulação / 1000 + 0,20 m ) - Volume da tubulação</v>
      </c>
      <c r="E53" s="476"/>
    </row>
    <row r="54" spans="1:5">
      <c r="A54" s="472" t="s">
        <v>35846</v>
      </c>
      <c r="B54" s="472" t="str">
        <f>IF(VLOOKUP(A54,ORÇAMENTO!B:P,12,0)=1,"SINAPI",IF(VLOOKUP(A54,ORÇAMENTO!B:P,12,0)=2,"COPASA",IF(VLOOKUP(A54,ORÇAMENTO!B:P,12,0)=3,"SETOP",IF(VLOOKUP(A54,ORÇAMENTO!B:P,12,0)=4,"COMPOSIÇÕES",0))))</f>
        <v>SINAPI</v>
      </c>
      <c r="C54" s="472" t="str">
        <f>VLOOKUP(A54,ORÇAMENTO!$B:$P,13,0)</f>
        <v>93382</v>
      </c>
      <c r="D54" s="473" t="str">
        <f>VLOOKUP(A54,ORÇAMENTO!$B:$P,2,0)</f>
        <v>REATERRO MANUAL DE VALAS COM COMPACTAÇÃO MECANIZADA.</v>
      </c>
      <c r="E54" s="472" t="str">
        <f>VLOOKUP(A54,ORÇAMENTO!$B:$P,3,0)</f>
        <v>M3</v>
      </c>
    </row>
    <row r="55" spans="1:5" ht="25.5">
      <c r="A55" s="474"/>
      <c r="B55" s="475"/>
      <c r="C55" s="475"/>
      <c r="D55" s="475" t="str">
        <f>VLOOKUP(C54,CALC!B:F,5,FALSE)</f>
        <v>Volume total de escavação - Lastro de brita - Envoltória de areia - Volume da tubulação - Volume da base de pavimento - Volume da subbase de pavimento</v>
      </c>
      <c r="E55" s="476"/>
    </row>
    <row r="56" spans="1:5">
      <c r="A56" s="472" t="s">
        <v>35847</v>
      </c>
      <c r="B56" s="472" t="str">
        <f>IF(VLOOKUP(A56,ORÇAMENTO!B:P,12,0)=1,"SINAPI",IF(VLOOKUP(A56,ORÇAMENTO!B:P,12,0)=2,"COPASA",IF(VLOOKUP(A56,ORÇAMENTO!B:P,12,0)=3,"SETOP",IF(VLOOKUP(A56,ORÇAMENTO!B:P,12,0)=4,"COMPOSIÇÕES",0))))</f>
        <v>SINAPI</v>
      </c>
      <c r="C56" s="472" t="str">
        <f>VLOOKUP(A56,ORÇAMENTO!$B:$P,13,0)</f>
        <v>72894</v>
      </c>
      <c r="D56" s="473" t="str">
        <f>VLOOKUP(A56,ORÇAMENTO!$B:$P,2,0)</f>
        <v>CARGA, MANOBRAS E DESCARGA DE SOLOS</v>
      </c>
      <c r="E56" s="472" t="str">
        <f>VLOOKUP(A56,ORÇAMENTO!$B:$P,3,0)</f>
        <v>M3</v>
      </c>
    </row>
    <row r="57" spans="1:5">
      <c r="A57" s="474"/>
      <c r="B57" s="475"/>
      <c r="C57" s="475"/>
      <c r="D57" s="475" t="str">
        <f>VLOOKUP(C56,CALC!B:F,5,FALSE)</f>
        <v>Volume de solo * (100% + Percentagem de empolamento de solo)</v>
      </c>
      <c r="E57" s="476"/>
    </row>
    <row r="58" spans="1:5">
      <c r="A58" s="472" t="s">
        <v>35848</v>
      </c>
      <c r="B58" s="472" t="str">
        <f>IF(VLOOKUP(A58,ORÇAMENTO!B:P,12,0)=1,"SINAPI",IF(VLOOKUP(A58,ORÇAMENTO!B:P,12,0)=2,"COPASA",IF(VLOOKUP(A58,ORÇAMENTO!B:P,12,0)=3,"SETOP",IF(VLOOKUP(A58,ORÇAMENTO!B:P,12,0)=4,"COMPOSIÇÕES",0))))</f>
        <v>SINAPI</v>
      </c>
      <c r="C58" s="472" t="str">
        <f>VLOOKUP(A58,ORÇAMENTO!$B:$P,13,0)</f>
        <v>97914</v>
      </c>
      <c r="D58" s="473" t="str">
        <f>VLOOKUP(A58,ORÇAMENTO!$B:$P,2,0)</f>
        <v>TRANSPORTE COM CAMINHÃO BASCULANTE PARA BOTA FORA, EM VIA URBANA PAVIMENTADA</v>
      </c>
      <c r="E58" s="472" t="str">
        <f>VLOOKUP(A58,ORÇAMENTO!$B:$P,3,0)</f>
        <v>M3XKM</v>
      </c>
    </row>
    <row r="59" spans="1:5">
      <c r="A59" s="474"/>
      <c r="B59" s="475"/>
      <c r="C59" s="475"/>
      <c r="D59" s="475" t="str">
        <f>VLOOKUP(C58,CALC!B:F,5,FALSE)</f>
        <v>Volume de material * (100% + Percentagem de empolamento ) * DMT Bota-fora</v>
      </c>
      <c r="E59" s="476"/>
    </row>
    <row r="60" spans="1:5">
      <c r="A60" s="472" t="s">
        <v>37643</v>
      </c>
      <c r="B60" s="472" t="str">
        <f>IF(VLOOKUP(A60,ORÇAMENTO!B:P,12,0)=1,"SINAPI",IF(VLOOKUP(A60,ORÇAMENTO!B:P,12,0)=2,"COPASA",IF(VLOOKUP(A60,ORÇAMENTO!B:P,12,0)=3,"SETOP",IF(VLOOKUP(A60,ORÇAMENTO!B:P,12,0)=5,"COTAÇÃO",0))))</f>
        <v>COTAÇÃO</v>
      </c>
      <c r="C60" s="472" t="str">
        <f>VLOOKUP(A60,ORÇAMENTO!$B:$P,13,0)</f>
        <v>C546</v>
      </c>
      <c r="D60" s="473" t="str">
        <f>VLOOKUP(A60,ORÇAMENTO!$B:$P,2,0)</f>
        <v>OPERACIONALIZAÇÃO DE ATERRO DE RESÍDUOS SÓLIDOS DA CONSTRUÇÃO CIVIL</v>
      </c>
      <c r="E60" s="472" t="str">
        <f>VLOOKUP(A60,ORÇAMENTO!$B:$P,3,0)</f>
        <v>M3</v>
      </c>
    </row>
    <row r="61" spans="1:5">
      <c r="A61" s="474"/>
      <c r="B61" s="475"/>
      <c r="C61" s="475"/>
      <c r="D61" s="475" t="str">
        <f>VLOOKUP(C60,CALC!B:F,5,FALSE)</f>
        <v>Volume de material disposto em bota-bota</v>
      </c>
      <c r="E61" s="476"/>
    </row>
    <row r="62" spans="1:5">
      <c r="A62" s="480">
        <v>5</v>
      </c>
      <c r="B62" s="481"/>
      <c r="C62" s="482"/>
      <c r="D62" s="482" t="str">
        <f>VLOOKUP(A62,ORÇAMENTO!$B:$D,2,0)</f>
        <v>ESGOTAMENTO</v>
      </c>
      <c r="E62" s="483"/>
    </row>
    <row r="63" spans="1:5">
      <c r="A63" s="472" t="s">
        <v>35849</v>
      </c>
      <c r="B63" s="472" t="str">
        <f>IF(VLOOKUP(A63,ORÇAMENTO!B:P,12,0)=1,"SINAPI",IF(VLOOKUP(A63,ORÇAMENTO!B:P,12,0)=2,"COPASA",IF(VLOOKUP(A63,ORÇAMENTO!B:P,12,0)=3,"SETOP",IF(VLOOKUP(A63,ORÇAMENTO!B:P,12,0)=4,"COMPOSIÇÕES",0))))</f>
        <v>COPASA</v>
      </c>
      <c r="C63" s="472">
        <f>VLOOKUP(A63,ORÇAMENTO!$B:$P,13,0)</f>
        <v>65000221</v>
      </c>
      <c r="D63" s="473" t="str">
        <f>VLOOKUP(A63,ORÇAMENTO!$B:$P,2,0)</f>
        <v>ESGOTAMENTO DE AGUA COM BOMBAS</v>
      </c>
      <c r="E63" s="472" t="str">
        <f>VLOOKUP(A63,ORÇAMENTO!$B:$P,3,0)</f>
        <v>H</v>
      </c>
    </row>
    <row r="64" spans="1:5">
      <c r="A64" s="474"/>
      <c r="B64" s="475"/>
      <c r="C64" s="475"/>
      <c r="D64" s="475" t="str">
        <f>VLOOKUP(C63,CALC!B:F,5,FALSE)</f>
        <v>Tempo de obra</v>
      </c>
      <c r="E64" s="476"/>
    </row>
    <row r="65" spans="1:19">
      <c r="A65" s="480">
        <v>6</v>
      </c>
      <c r="B65" s="481"/>
      <c r="C65" s="482"/>
      <c r="D65" s="482" t="str">
        <f>VLOOKUP(A65,ORÇAMENTO!$B:$D,2,0)</f>
        <v>ASSENTAMENTOS</v>
      </c>
      <c r="E65" s="483"/>
    </row>
    <row r="66" spans="1:19">
      <c r="A66" s="472" t="s">
        <v>35850</v>
      </c>
      <c r="B66" s="472" t="str">
        <f>IF(VLOOKUP(A66,ORÇAMENTO!B:P,12,0)=1,"SINAPI",IF(VLOOKUP(A66,ORÇAMENTO!B:P,12,0)=2,"COPASA",IF(VLOOKUP(A66,ORÇAMENTO!B:P,12,0)=3,"SETOP",IF(VLOOKUP(A66,ORÇAMENTO!B:P,12,0)=4,"COMPOSIÇÕES",0))))</f>
        <v>SINAPI</v>
      </c>
      <c r="C66" s="472" t="str">
        <f>VLOOKUP(A66,ORÇAMENTO!$B:$P,13,0)</f>
        <v>97123</v>
      </c>
      <c r="D66" s="473" t="str">
        <f>VLOOKUP(A66,ORÇAMENTO!$B:$P,2,0)</f>
        <v>ASSENTAMENTO DE TUBO DE PVC PBA DN100MM</v>
      </c>
      <c r="E66" s="472" t="str">
        <f>VLOOKUP(A66,ORÇAMENTO!$B:$P,3,0)</f>
        <v>M</v>
      </c>
    </row>
    <row r="67" spans="1:19">
      <c r="A67" s="474"/>
      <c r="B67" s="475"/>
      <c r="C67" s="475"/>
      <c r="D67" s="475" t="str">
        <f>VLOOKUP(C66,CALC!B:F,5,FALSE)</f>
        <v>Extensão de rede PVC PBA DN100mm</v>
      </c>
      <c r="E67" s="476"/>
    </row>
    <row r="68" spans="1:19">
      <c r="A68" s="472" t="s">
        <v>35851</v>
      </c>
      <c r="B68" s="472" t="str">
        <f>IF(VLOOKUP(A68,ORÇAMENTO!B:P,12,0)=1,"SINAPI",IF(VLOOKUP(A68,ORÇAMENTO!B:P,12,0)=2,"COPASA",IF(VLOOKUP(A68,ORÇAMENTO!B:P,12,0)=3,"SETOP",IF(VLOOKUP(A68,ORÇAMENTO!B:P,12,0)=4,"COMPOSIÇÕES",0))))</f>
        <v>COMPOSIÇÕES</v>
      </c>
      <c r="C68" s="472" t="str">
        <f>VLOOKUP(A68,ORÇAMENTO!$B:$P,13,0)</f>
        <v>101</v>
      </c>
      <c r="D68" s="473" t="str">
        <f>VLOOKUP(A68,ORÇAMENTO!$B:$P,2,0)</f>
        <v>ASSENTAMENTO DE TUBO DE PVC DEFOFO DN100MM</v>
      </c>
      <c r="E68" s="472" t="str">
        <f>VLOOKUP(A68,ORÇAMENTO!$B:$P,3,0)</f>
        <v>M</v>
      </c>
    </row>
    <row r="69" spans="1:19">
      <c r="A69" s="657"/>
      <c r="B69" s="658"/>
      <c r="C69" s="658"/>
      <c r="D69" s="658" t="str">
        <f>VLOOKUP(C68,CALC!B:F,5,FALSE)</f>
        <v>Extensão de rede PVC DEFOFO DN100mm</v>
      </c>
      <c r="E69" s="659"/>
    </row>
    <row r="70" spans="1:19" s="660" customFormat="1">
      <c r="A70" s="472" t="s">
        <v>35852</v>
      </c>
      <c r="B70" s="472" t="str">
        <f>IF(VLOOKUP(A70,ORÇAMENTO!B:P,12,0)=1,"SINAPI",IF(VLOOKUP(A70,ORÇAMENTO!B:P,12,0)=2,"COPASA",IF(VLOOKUP(A70,ORÇAMENTO!B:P,12,0)=3,"SETOP",IF(VLOOKUP(A70,ORÇAMENTO!B:P,12,0)=4,"COMPOSIÇÕES",0))))</f>
        <v>SINAPI</v>
      </c>
      <c r="C70" s="472" t="str">
        <f>VLOOKUP(A70,ORÇAMENTO!$B:$P,13,0)</f>
        <v>97127</v>
      </c>
      <c r="D70" s="661" t="str">
        <f>VLOOKUP(A70,ORÇAMENTO!$B:$P,2,0)</f>
        <v>ASSENTAMENTO DE TUBO DE PVC DEFOFO DN150MM</v>
      </c>
      <c r="E70" s="472" t="str">
        <f>VLOOKUP(A70,ORÇAMENTO!$B:$P,3,0)</f>
        <v>M</v>
      </c>
      <c r="Q70" s="879"/>
      <c r="R70" s="879"/>
      <c r="S70" s="879"/>
    </row>
    <row r="71" spans="1:19">
      <c r="A71" s="645"/>
      <c r="B71" s="646"/>
      <c r="C71" s="646"/>
      <c r="D71" s="646" t="str">
        <f>VLOOKUP(C70,CALC!B:F,5,FALSE)</f>
        <v>Extensão de rede PVC DEFOFO DN150mm</v>
      </c>
      <c r="E71" s="647"/>
    </row>
    <row r="72" spans="1:19">
      <c r="A72" s="472" t="s">
        <v>36382</v>
      </c>
      <c r="B72" s="472" t="str">
        <f>IF(VLOOKUP(A72,ORÇAMENTO!B:P,12,0)=1,"SINAPI",IF(VLOOKUP(A72,ORÇAMENTO!B:P,12,0)=2,"COPASA",IF(VLOOKUP(A72,ORÇAMENTO!B:P,12,0)=3,"SETOP",IF(VLOOKUP(A72,ORÇAMENTO!B:P,12,0)=4,"COMPOSIÇÕES",0))))</f>
        <v>SINAPI</v>
      </c>
      <c r="C72" s="472" t="str">
        <f>VLOOKUP(A72,ORÇAMENTO!$B:$P,13,0)</f>
        <v>97128</v>
      </c>
      <c r="D72" s="473" t="str">
        <f>VLOOKUP(A72,ORÇAMENTO!$B:$P,2,0)</f>
        <v>ASSENTAMENTO DE TUBO DE PVC DEFOFO DN200MM</v>
      </c>
      <c r="E72" s="472" t="str">
        <f>VLOOKUP(A72,ORÇAMENTO!$B:$P,3,0)</f>
        <v>M</v>
      </c>
    </row>
    <row r="73" spans="1:19">
      <c r="A73" s="474"/>
      <c r="B73" s="475"/>
      <c r="C73" s="475"/>
      <c r="D73" s="475" t="str">
        <f>VLOOKUP(C72,CALC!B:F,5,FALSE)</f>
        <v>Extensão de rede PVC DEFOFO DN200mm</v>
      </c>
      <c r="E73" s="476"/>
    </row>
    <row r="74" spans="1:19">
      <c r="A74" s="480">
        <v>7</v>
      </c>
      <c r="B74" s="481"/>
      <c r="C74" s="482"/>
      <c r="D74" s="482" t="str">
        <f>VLOOKUP(A74,ORÇAMENTO!$B:$D,2,0)</f>
        <v>INSTALAÇÃO DE PRODUÇÃO</v>
      </c>
      <c r="E74" s="483"/>
    </row>
    <row r="75" spans="1:19" ht="25.5">
      <c r="A75" s="472" t="s">
        <v>35853</v>
      </c>
      <c r="B75" s="472" t="str">
        <f>IF(VLOOKUP(A75,ORÇAMENTO!B:P,12,0)=1,"SINAPI",IF(VLOOKUP(A75,ORÇAMENTO!B:P,12,0)=2,"COPASA",IF(VLOOKUP(A75,ORÇAMENTO!B:P,12,0)=3,"SETOP",IF(VLOOKUP(A75,ORÇAMENTO!B:P,12,0)=4,"COMPOSIÇÕES",0))))</f>
        <v>SINAPI</v>
      </c>
      <c r="C75" s="472" t="str">
        <f>VLOOKUP(A75,ORÇAMENTO!$B:$P,13,0)</f>
        <v>83724</v>
      </c>
      <c r="D75" s="473" t="str">
        <f>VLOOKUP(A75,ORÇAMENTO!$B:$P,2,0)</f>
        <v>ASSENTAMENTO DE PECAS, CONEXOES, APARELHOS E ACESSORIOS DE FERRO FUNDIDO DUCTIL, JUNTA ELASTICA, MECANICA OU FLANGEADA, COM DIAMETROS DE 50 A 300 MM.</v>
      </c>
      <c r="E75" s="472" t="str">
        <f>VLOOKUP(A75,ORÇAMENTO!$B:$P,3,0)</f>
        <v>KG</v>
      </c>
    </row>
    <row r="76" spans="1:19">
      <c r="A76" s="474"/>
      <c r="B76" s="475"/>
      <c r="C76" s="475"/>
      <c r="D76" s="475" t="str">
        <f>VLOOKUP(C75,CALC!B:F,5,FALSE)</f>
        <v xml:space="preserve">Peso unitário * Quantidade de peças </v>
      </c>
      <c r="E76" s="476"/>
    </row>
    <row r="77" spans="1:19" ht="25.5">
      <c r="A77" s="472" t="s">
        <v>35854</v>
      </c>
      <c r="B77" s="472" t="str">
        <f>IF(VLOOKUP(A77,ORÇAMENTO!B:P,12,0)=1,"SINAPI",IF(VLOOKUP(A77,ORÇAMENTO!B:P,12,0)=2,"COPASA",IF(VLOOKUP(A77,ORÇAMENTO!B:P,12,0)=3,"SETOP",IF(VLOOKUP(A77,ORÇAMENTO!B:P,12,0)=4,"COMPOSIÇÕES",0))))</f>
        <v>SINAPI</v>
      </c>
      <c r="C77" s="472" t="str">
        <f>VLOOKUP(A77,ORÇAMENTO!$B:$P,13,0)</f>
        <v>97142</v>
      </c>
      <c r="D77" s="473" t="str">
        <f>VLOOKUP(A77,ORÇAMENTO!$B:$P,2,0)</f>
        <v>ASSENTAMENTO DE TUBO DE FERRO FUNDIDO PARA REDE DE ÁGUA, DN 100 MM, JUNTA ELÁSTICA, INSTALADO EM LOCAL COM NÍVEL ALTO DE INTERFERÊNCIAS (NÃO INCLUI FORNECIMENTO)</v>
      </c>
      <c r="E77" s="472" t="str">
        <f>VLOOKUP(A77,ORÇAMENTO!$B:$P,3,0)</f>
        <v>M</v>
      </c>
    </row>
    <row r="78" spans="1:19">
      <c r="A78" s="474"/>
      <c r="B78" s="475"/>
      <c r="C78" s="475"/>
      <c r="D78" s="475" t="str">
        <f>VLOOKUP(C77,CALC!B:F,5,FALSE)</f>
        <v>Extensão de rede FD DN100mm</v>
      </c>
      <c r="E78" s="476"/>
    </row>
    <row r="79" spans="1:19" ht="25.5">
      <c r="A79" s="472" t="s">
        <v>37653</v>
      </c>
      <c r="B79" s="472" t="str">
        <f>IF(VLOOKUP(A79,ORÇAMENTO!B:P,12,0)=1,"SINAPI",IF(VLOOKUP(A79,ORÇAMENTO!B:P,12,0)=2,"COPASA",IF(VLOOKUP(A79,ORÇAMENTO!B:P,12,0)=3,"SETOP",IF(VLOOKUP(A79,ORÇAMENTO!B:P,12,0)=4,"COMPOSIÇÕES",0))))</f>
        <v>SINAPI</v>
      </c>
      <c r="C79" s="472" t="str">
        <f>VLOOKUP(A79,ORÇAMENTO!$B:$P,13,0)</f>
        <v>97143</v>
      </c>
      <c r="D79" s="473" t="str">
        <f>VLOOKUP(A79,ORÇAMENTO!$B:$P,2,0)</f>
        <v>ASSENTAMENTO DE TUBO DE FERRO FUNDIDO PARA REDE DE ÁGUA, DN 150 MM, JUNTA ELÁSTICA, INSTALADO EM LOCAL COM NÍVEL ALTO DE INTERFERÊNCIAS (NÃO INCLUI FORNECIMENTO)</v>
      </c>
      <c r="E79" s="472" t="str">
        <f>VLOOKUP(A79,ORÇAMENTO!$B:$P,3,0)</f>
        <v>M</v>
      </c>
    </row>
    <row r="80" spans="1:19">
      <c r="A80" s="474"/>
      <c r="B80" s="475"/>
      <c r="C80" s="475"/>
      <c r="D80" s="475" t="str">
        <f>VLOOKUP(C79,CALC!B:F,5,FALSE)</f>
        <v>Extensão de rede FD DN150mm</v>
      </c>
      <c r="E80" s="476"/>
    </row>
    <row r="81" spans="1:14" ht="25.5">
      <c r="A81" s="472" t="s">
        <v>37654</v>
      </c>
      <c r="B81" s="472" t="str">
        <f>IF(VLOOKUP(A81,ORÇAMENTO!B:P,12,0)=1,"SINAPI",IF(VLOOKUP(A81,ORÇAMENTO!B:P,12,0)=2,"COPASA",IF(VLOOKUP(A81,ORÇAMENTO!B:P,12,0)=3,"SETOP",IF(VLOOKUP(A81,ORÇAMENTO!B:P,12,0)=4,"COMPOSIÇÕES",0))))</f>
        <v>SINAPI</v>
      </c>
      <c r="C81" s="472" t="str">
        <f>VLOOKUP(A81,ORÇAMENTO!$B:$P,13,0)</f>
        <v>97144</v>
      </c>
      <c r="D81" s="473" t="str">
        <f>VLOOKUP(A81,ORÇAMENTO!$B:$P,2,0)</f>
        <v>ASSENTAMENTO DE TUBO DE FERRO FUNDIDO PARA REDE DE ÁGUA, DN 200 MM, JUNTA ELÁSTICA, INSTALADO EM LOCAL COM NÍVEL ALTO DE INTERFERÊNCIAS (NÃO INCLUI FORNECIMENTO)</v>
      </c>
      <c r="E81" s="472" t="str">
        <f>VLOOKUP(A81,ORÇAMENTO!$B:$P,3,0)</f>
        <v>M</v>
      </c>
    </row>
    <row r="82" spans="1:14">
      <c r="A82" s="474"/>
      <c r="B82" s="475"/>
      <c r="C82" s="475"/>
      <c r="D82" s="475" t="str">
        <f>VLOOKUP(C81,CALC!B:F,5,FALSE)</f>
        <v>Extensão de rede FD DN200mm</v>
      </c>
      <c r="E82" s="476"/>
    </row>
    <row r="83" spans="1:14">
      <c r="A83" s="472" t="s">
        <v>37655</v>
      </c>
      <c r="B83" s="472" t="str">
        <f>IF(VLOOKUP(A83,ORÇAMENTO!B:P,12,0)=1,"SINAPI",IF(VLOOKUP(A83,ORÇAMENTO!B:P,12,0)=2,"COPASA",IF(VLOOKUP(A83,ORÇAMENTO!B:P,12,0)=3,"SETOP",IF(VLOOKUP(A83,ORÇAMENTO!B:P,12,0)=4,"COMPOSIÇÕES",0))))</f>
        <v>SINAPI</v>
      </c>
      <c r="C83" s="472" t="str">
        <f>VLOOKUP(A83,ORÇAMENTO!$B:$P,13,0)</f>
        <v>73607</v>
      </c>
      <c r="D83" s="473" t="str">
        <f>VLOOKUP(A83,ORÇAMENTO!$B:$P,2,0)</f>
        <v>ASSENTAMENTO DE TAMPAO DE FERRO FUNDIDO 600 MM</v>
      </c>
      <c r="E83" s="472" t="str">
        <f>VLOOKUP(A83,ORÇAMENTO!$B:$P,3,0)</f>
        <v>UN</v>
      </c>
    </row>
    <row r="84" spans="1:14">
      <c r="A84" s="474"/>
      <c r="B84" s="475"/>
      <c r="C84" s="475"/>
      <c r="D84" s="475" t="str">
        <f>VLOOKUP(C83,CALC!B:F,5,FALSE)</f>
        <v>Quantidade de tampão DN600mm</v>
      </c>
      <c r="E84" s="476"/>
    </row>
    <row r="85" spans="1:14">
      <c r="A85" s="472" t="s">
        <v>37671</v>
      </c>
      <c r="B85" s="472" t="str">
        <f>IF(VLOOKUP(A85,ORÇAMENTO!B:P,12,0)=1,"SINAPI",IF(VLOOKUP(A85,ORÇAMENTO!B:P,12,0)=2,"COPASA",IF(VLOOKUP(A85,ORÇAMENTO!B:P,12,0)=3,"SETOP",IF(VLOOKUP(A85,ORÇAMENTO!B:P,12,0)=4,"COMPOSIÇÕES",0))))</f>
        <v>COPASA</v>
      </c>
      <c r="C85" s="472" t="str">
        <f>VLOOKUP(A85,ORÇAMENTO!$B:$P,13,0)</f>
        <v>65000179</v>
      </c>
      <c r="D85" s="473" t="str">
        <f>VLOOKUP(A85,ORÇAMENTO!$B:$P,2,0)</f>
        <v>CARGA E DESCARGA (MATERIAL EM GERAL) COM MANUSEIO E ARRUMACAO DO MATERIAL</v>
      </c>
      <c r="E85" s="472" t="str">
        <f>VLOOKUP(A85,ORÇAMENTO!$B:$P,3,0)</f>
        <v>TO</v>
      </c>
    </row>
    <row r="86" spans="1:14">
      <c r="A86" s="474"/>
      <c r="B86" s="475"/>
      <c r="C86" s="475"/>
      <c r="D86" s="475" t="str">
        <f>VLOOKUP(C85,CALC!B:F,5,FALSE)</f>
        <v>Peso dos materiais a serem transportados</v>
      </c>
      <c r="E86" s="476"/>
    </row>
    <row r="87" spans="1:14">
      <c r="A87" s="472" t="s">
        <v>37672</v>
      </c>
      <c r="B87" s="472" t="str">
        <f>IF(VLOOKUP(A87,ORÇAMENTO!B:P,12,0)=1,"SINAPI",IF(VLOOKUP(A87,ORÇAMENTO!B:P,12,0)=2,"COPASA",IF(VLOOKUP(A87,ORÇAMENTO!B:P,12,0)=3,"SETOP",IF(VLOOKUP(A87,ORÇAMENTO!B:P,12,0)=4,"COMPOSIÇÕES",0))))</f>
        <v>SINAPI</v>
      </c>
      <c r="C87" s="472" t="str">
        <f>VLOOKUP(A87,ORÇAMENTO!$B:$P,13,0)</f>
        <v>72840</v>
      </c>
      <c r="D87" s="473" t="str">
        <f>VLOOKUP(A87,ORÇAMENTO!$B:$P,2,0)</f>
        <v>TRANSPORTE COMERCIAL COM CAMINHAO CARROCERIA 9 T, RODOVIA PAVIMENTADA</v>
      </c>
      <c r="E87" s="472" t="str">
        <f>VLOOKUP(A87,ORÇAMENTO!$B:$P,3,0)</f>
        <v>TXKM</v>
      </c>
    </row>
    <row r="88" spans="1:14">
      <c r="A88" s="474"/>
      <c r="B88" s="475"/>
      <c r="C88" s="475"/>
      <c r="D88" s="475" t="str">
        <f>VLOOKUP(C87,CALC!B:F,5,FALSE)</f>
        <v>Peso dos materiais a serem transportados * DMT do almoxarifado a obra</v>
      </c>
      <c r="E88" s="476"/>
      <c r="N88" s="469">
        <v>74157004</v>
      </c>
    </row>
    <row r="89" spans="1:14">
      <c r="A89" s="480">
        <v>8</v>
      </c>
      <c r="B89" s="481"/>
      <c r="C89" s="482"/>
      <c r="D89" s="482" t="str">
        <f>VLOOKUP(A89,ORÇAMENTO!$B:$D,2,0)</f>
        <v>ESTRUTURAS DE CONCRETO</v>
      </c>
      <c r="E89" s="483"/>
    </row>
    <row r="90" spans="1:14">
      <c r="A90" s="470" t="s">
        <v>35855</v>
      </c>
      <c r="B90" s="470"/>
      <c r="C90" s="470"/>
      <c r="D90" s="471" t="str">
        <f>VLOOKUP(A90,ORÇAMENTO!$B:$P,2,0)</f>
        <v>BLOCOS DE ANCORAGEM</v>
      </c>
      <c r="E90" s="470"/>
    </row>
    <row r="91" spans="1:14">
      <c r="A91" s="472" t="s">
        <v>36383</v>
      </c>
      <c r="B91" s="472" t="str">
        <f>IF(VLOOKUP(A91,ORÇAMENTO!B:P,12,0)=1,"SINAPI",IF(VLOOKUP(A89,ORÇAMENTO!B:P,12,0)=2,"COPASA",IF(VLOOKUP(A89,ORÇAMENTO!B:P,12,0)=3,"SETOP",IF(VLOOKUP(A89,ORÇAMENTO!B:P,12,0)=4,"COMPOSIÇÕES",0))))</f>
        <v>SINAPI</v>
      </c>
      <c r="C91" s="472" t="str">
        <f>VLOOKUP(A91,ORÇAMENTO!$B:$P,13,0)</f>
        <v>94962</v>
      </c>
      <c r="D91" s="473" t="str">
        <f>VLOOKUP(A91,ORÇAMENTO!$B:$P,2,0)</f>
        <v>PREPARO DE CONCRETO MAGRO</v>
      </c>
      <c r="E91" s="472" t="str">
        <f>VLOOKUP(A91,ORÇAMENTO!$B:$P,3,0)</f>
        <v>M3</v>
      </c>
    </row>
    <row r="92" spans="1:14">
      <c r="A92" s="474"/>
      <c r="B92" s="475"/>
      <c r="C92" s="475"/>
      <c r="D92" s="475" t="str">
        <f>VLOOKUP(C91,CALC!B:F,5,FALSE)</f>
        <v>Largura da base estrutura * Comprimento da base estrutura * Espessura de concreto magro</v>
      </c>
      <c r="E92" s="476"/>
    </row>
    <row r="93" spans="1:14">
      <c r="A93" s="472" t="s">
        <v>36384</v>
      </c>
      <c r="B93" s="472" t="str">
        <f>IF(VLOOKUP(A93,ORÇAMENTO!B:P,12,0)=1,"SINAPI",IF(VLOOKUP(A93,ORÇAMENTO!B:P,12,0)=2,"COPASA",IF(VLOOKUP(A93,ORÇAMENTO!B:P,12,0)=3,"SETOP",IF(VLOOKUP(A93,ORÇAMENTO!B:P,12,0)=4,"COMPOSIÇÕES",0))))</f>
        <v>SINAPI</v>
      </c>
      <c r="C93" s="472" t="str">
        <f>VLOOKUP(A93,ORÇAMENTO!$B:$P,13,0)</f>
        <v>96396</v>
      </c>
      <c r="D93" s="473" t="str">
        <f>VLOOKUP(A93,ORÇAMENTO!$B:$P,2,0)</f>
        <v>EXECUÇÃO E COMPACTAÇÃO DE BASE COM BRITA GRADUADA SIMPLES</v>
      </c>
      <c r="E93" s="472" t="str">
        <f>VLOOKUP(A93,ORÇAMENTO!$B:$P,3,0)</f>
        <v>M3</v>
      </c>
    </row>
    <row r="94" spans="1:14">
      <c r="A94" s="474"/>
      <c r="B94" s="475"/>
      <c r="C94" s="475"/>
      <c r="D94" s="475" t="s">
        <v>37539</v>
      </c>
      <c r="E94" s="476"/>
    </row>
    <row r="95" spans="1:14" ht="25.5">
      <c r="A95" s="472" t="s">
        <v>36385</v>
      </c>
      <c r="B95" s="472" t="str">
        <f>IF(VLOOKUP(A95,ORÇAMENTO!B:P,12,0)=1,"SINAPI",IF(VLOOKUP(A95,ORÇAMENTO!B:P,12,0)=2,"COPASA",IF(VLOOKUP(A95,ORÇAMENTO!B:P,12,0)=3,"SETOP",IF(VLOOKUP(A95,ORÇAMENTO!B:P,12,0)=4,"COMPOSIÇÕES",0))))</f>
        <v>SINAPI</v>
      </c>
      <c r="C95" s="472" t="str">
        <f>VLOOKUP(A95,ORÇAMENTO!$B:$P,13,0)</f>
        <v>72919</v>
      </c>
      <c r="D95" s="473" t="str">
        <f>VLOOKUP(A95,ORÇAMENTO!$B:$P,2,0)</f>
        <v>BASE DE SOLO CIMENTO 4% MISTURA EM USINA, COMPACTACAO 100% PROCTOR NORMAL, EXCLUSIVE ESCAVACAO, CARGA E TRANSPORTE DO SOLO</v>
      </c>
      <c r="E95" s="472" t="str">
        <f>VLOOKUP(A95,ORÇAMENTO!$B:$P,3,0)</f>
        <v>M3</v>
      </c>
    </row>
    <row r="96" spans="1:14" ht="25.5">
      <c r="A96" s="474"/>
      <c r="B96" s="475"/>
      <c r="C96" s="475"/>
      <c r="D96" s="475" t="str">
        <f>VLOOKUP(C95,CALC!B:F,5,FALSE)</f>
        <v>( Largura da base estrutura + 2 * Sobrelargura ) * ( Comprimento da base estrutura + 2 * Sobrelargura ) * Espessura de solo cimento</v>
      </c>
      <c r="E96" s="476"/>
    </row>
    <row r="97" spans="1:5">
      <c r="A97" s="472" t="s">
        <v>36386</v>
      </c>
      <c r="B97" s="472" t="str">
        <f>IF(VLOOKUP(A97,ORÇAMENTO!B:P,12,0)=1,"SINAPI",IF(VLOOKUP(A97,ORÇAMENTO!B:P,12,0)=2,"COPASA",IF(VLOOKUP(A97,ORÇAMENTO!B:P,12,0)=3,"SETOP",IF(VLOOKUP(A97,ORÇAMENTO!B:P,12,0)=4,"COMPOSIÇÕES",0))))</f>
        <v>SINAPI</v>
      </c>
      <c r="C97" s="472" t="str">
        <f>VLOOKUP(A97,ORÇAMENTO!$B:$P,13,0)</f>
        <v>94972</v>
      </c>
      <c r="D97" s="473" t="str">
        <f>VLOOKUP(A97,ORÇAMENTO!$B:$P,2,0)</f>
        <v>PREPARO DE CONCRETO C30</v>
      </c>
      <c r="E97" s="472" t="str">
        <f>VLOOKUP(A97,ORÇAMENTO!$B:$P,3,0)</f>
        <v>M3</v>
      </c>
    </row>
    <row r="98" spans="1:5">
      <c r="A98" s="474"/>
      <c r="B98" s="475"/>
      <c r="C98" s="475"/>
      <c r="D98" s="475" t="str">
        <f>VLOOKUP(C97,CALC!B:F,5,FALSE)</f>
        <v>Largura * Comprimento * Espessura</v>
      </c>
      <c r="E98" s="476"/>
    </row>
    <row r="99" spans="1:5">
      <c r="A99" s="472" t="s">
        <v>36387</v>
      </c>
      <c r="B99" s="472" t="str">
        <f>IF(VLOOKUP(A99,ORÇAMENTO!B:P,12,0)=1,"SINAPI",IF(VLOOKUP(A99,ORÇAMENTO!B:P,12,0)=2,"COPASA",IF(VLOOKUP(A99,ORÇAMENTO!B:P,12,0)=3,"SETOP",IF(VLOOKUP(A99,ORÇAMENTO!B:P,12,0)=4,"COMPOSIÇÕES",0))))</f>
        <v>SINAPI</v>
      </c>
      <c r="C99" s="472" t="str">
        <f>VLOOKUP(A99,ORÇAMENTO!$B:$P,13,0)</f>
        <v>74157/004</v>
      </c>
      <c r="D99" s="473" t="str">
        <f>VLOOKUP(A99,ORÇAMENTO!$B:$P,2,0)</f>
        <v>LANCAMENTO E ADENSAMENTO DE CONCRETO</v>
      </c>
      <c r="E99" s="472" t="str">
        <f>VLOOKUP(A99,ORÇAMENTO!$B:$P,3,0)</f>
        <v>M3</v>
      </c>
    </row>
    <row r="100" spans="1:5">
      <c r="A100" s="474"/>
      <c r="B100" s="475"/>
      <c r="C100" s="475"/>
      <c r="D100" s="475" t="e">
        <f>VLOOKUP(C99,CALC!B:F,5,FALSE)</f>
        <v>#N/A</v>
      </c>
      <c r="E100" s="476"/>
    </row>
    <row r="101" spans="1:5">
      <c r="A101" s="472" t="s">
        <v>36388</v>
      </c>
      <c r="B101" s="472" t="str">
        <f>IF(VLOOKUP(A101,ORÇAMENTO!B:P,12,0)=1,"SINAPI",IF(VLOOKUP(A101,ORÇAMENTO!B:P,12,0)=2,"COPASA",IF(VLOOKUP(A101,ORÇAMENTO!B:P,12,0)=3,"SETOP",IF(VLOOKUP(A101,ORÇAMENTO!B:P,12,0)=4,"COMPOSIÇÕES",0))))</f>
        <v>SINAPI</v>
      </c>
      <c r="C101" s="472" t="str">
        <f>VLOOKUP(A101,ORÇAMENTO!$B:$P,13,0)</f>
        <v>97086</v>
      </c>
      <c r="D101" s="473" t="str">
        <f>VLOOKUP(A101,ORÇAMENTO!$B:$P,2,0)</f>
        <v>FABRICAÇÃO, MONTAGEM E DESMONTAGEM DE FORMA PARA RADIER, EM MADEIRA SERRADA, 4 UTILIZAÇÕES</v>
      </c>
      <c r="E101" s="472" t="str">
        <f>VLOOKUP(A101,ORÇAMENTO!$B:$P,3,0)</f>
        <v>M2</v>
      </c>
    </row>
    <row r="102" spans="1:5">
      <c r="A102" s="474"/>
      <c r="B102" s="475"/>
      <c r="C102" s="475"/>
      <c r="D102" s="475" t="str">
        <f>VLOOKUP(C101,CALC!B:F,5,FALSE)</f>
        <v>Largura * Comprimento</v>
      </c>
      <c r="E102" s="476"/>
    </row>
    <row r="103" spans="1:5">
      <c r="A103" s="472" t="s">
        <v>36389</v>
      </c>
      <c r="B103" s="472" t="str">
        <f>IF(VLOOKUP(A103,ORÇAMENTO!B:P,12,0)=1,"SINAPI",IF(VLOOKUP(A103,ORÇAMENTO!B:P,12,0)=2,"COPASA",IF(VLOOKUP(A103,ORÇAMENTO!B:P,12,0)=3,"SETOP",IF(VLOOKUP(A103,ORÇAMENTO!B:P,12,0)=4,"COMPOSIÇÕES",0))))</f>
        <v>SINAPI</v>
      </c>
      <c r="C103" s="472" t="str">
        <f>VLOOKUP(A103,ORÇAMENTO!$B:$P,13,0)</f>
        <v>96544</v>
      </c>
      <c r="D103" s="473" t="str">
        <f>VLOOKUP(A103,ORÇAMENTO!$B:$P,2,0)</f>
        <v>AÇO CA-50 DE 6,3 MM</v>
      </c>
      <c r="E103" s="472" t="str">
        <f>VLOOKUP(A103,ORÇAMENTO!$B:$P,3,0)</f>
        <v>KG</v>
      </c>
    </row>
    <row r="104" spans="1:5">
      <c r="A104" s="474"/>
      <c r="B104" s="475"/>
      <c r="C104" s="475"/>
      <c r="D104" s="475" t="str">
        <f>VLOOKUP(C103,CALC!B:F,5,FALSE)</f>
        <v>Peso do aço CA-60 de 6,3mm</v>
      </c>
      <c r="E104" s="476"/>
    </row>
    <row r="105" spans="1:5">
      <c r="A105" s="470" t="s">
        <v>35856</v>
      </c>
      <c r="B105" s="470"/>
      <c r="C105" s="470"/>
      <c r="D105" s="471" t="str">
        <f>VLOOKUP(A105,ORÇAMENTO!$B:$P,2,0)</f>
        <v>DESCARGA</v>
      </c>
      <c r="E105" s="470"/>
    </row>
    <row r="106" spans="1:5">
      <c r="A106" s="472" t="s">
        <v>36390</v>
      </c>
      <c r="B106" s="472" t="str">
        <f>IF(VLOOKUP(A106,ORÇAMENTO!B:P,12,0)=1,"SINAPI",IF(VLOOKUP(A106,ORÇAMENTO!B:P,12,0)=2,"COPASA",IF(VLOOKUP(A106,ORÇAMENTO!B:P,12,0)=3,"SETOP",IF(VLOOKUP(A106,ORÇAMENTO!B:P,12,0)=4,"COMPOSIÇÕES",0))))</f>
        <v>SINAPI</v>
      </c>
      <c r="C106" s="472" t="str">
        <f>VLOOKUP(A106,ORÇAMENTO!$B:$P,13,0)</f>
        <v>94972</v>
      </c>
      <c r="D106" s="473" t="str">
        <f>VLOOKUP(A106,ORÇAMENTO!$B:$P,2,0)</f>
        <v>PREPARO DE CONCRETO C30</v>
      </c>
      <c r="E106" s="472" t="str">
        <f>VLOOKUP(A106,ORÇAMENTO!$B:$P,3,0)</f>
        <v>M3</v>
      </c>
    </row>
    <row r="107" spans="1:5">
      <c r="A107" s="474"/>
      <c r="B107" s="475"/>
      <c r="C107" s="475"/>
      <c r="D107" s="475" t="str">
        <f>VLOOKUP(C106,CALC!B:F,5,FALSE)</f>
        <v>Largura * Comprimento * Espessura</v>
      </c>
      <c r="E107" s="476"/>
    </row>
    <row r="108" spans="1:5">
      <c r="A108" s="472" t="s">
        <v>36391</v>
      </c>
      <c r="B108" s="472" t="str">
        <f>IF(VLOOKUP(A108,ORÇAMENTO!B:P,12,0)=1,"SINAPI",IF(VLOOKUP(A108,ORÇAMENTO!B:P,12,0)=2,"COPASA",IF(VLOOKUP(A108,ORÇAMENTO!B:P,12,0)=3,"SETOP",IF(VLOOKUP(A108,ORÇAMENTO!B:P,12,0)=4,"COMPOSIÇÕES",0))))</f>
        <v>SINAPI</v>
      </c>
      <c r="C108" s="472" t="str">
        <f>VLOOKUP(A108,ORÇAMENTO!$B:$P,13,0)</f>
        <v>74157/004</v>
      </c>
      <c r="D108" s="473" t="str">
        <f>VLOOKUP(A108,ORÇAMENTO!$B:$P,2,0)</f>
        <v>LANCAMENTO E ADENSAMENTO DE CONCRETO</v>
      </c>
      <c r="E108" s="472" t="str">
        <f>VLOOKUP(A108,ORÇAMENTO!$B:$P,3,0)</f>
        <v>M3</v>
      </c>
    </row>
    <row r="109" spans="1:5">
      <c r="A109" s="474"/>
      <c r="B109" s="475"/>
      <c r="C109" s="475"/>
      <c r="D109" s="475" t="e">
        <f>VLOOKUP(C108,CALC!B:F,5,FALSE)</f>
        <v>#N/A</v>
      </c>
      <c r="E109" s="476"/>
    </row>
    <row r="110" spans="1:5">
      <c r="A110" s="472" t="s">
        <v>36392</v>
      </c>
      <c r="B110" s="472" t="str">
        <f>IF(VLOOKUP(A110,ORÇAMENTO!B:P,12,0)=1,"SINAPI",IF(VLOOKUP(A110,ORÇAMENTO!B:P,12,0)=2,"COPASA",IF(VLOOKUP(A110,ORÇAMENTO!B:P,12,0)=3,"SETOP",IF(VLOOKUP(A110,ORÇAMENTO!B:P,12,0)=4,"COMPOSIÇÕES",0))))</f>
        <v>SINAPI</v>
      </c>
      <c r="C110" s="472" t="str">
        <f>VLOOKUP(A110,ORÇAMENTO!$B:$P,13,0)</f>
        <v>97086</v>
      </c>
      <c r="D110" s="473" t="str">
        <f>VLOOKUP(A110,ORÇAMENTO!$B:$P,2,0)</f>
        <v>FABRICAÇÃO, MONTAGEM E DESMONTAGEM DE FORMA PARA RADIER, EM MADEIRA SERRADA, 4 UTILIZAÇÕES</v>
      </c>
      <c r="E110" s="472" t="str">
        <f>VLOOKUP(A110,ORÇAMENTO!$B:$P,3,0)</f>
        <v>M2</v>
      </c>
    </row>
    <row r="111" spans="1:5">
      <c r="A111" s="474"/>
      <c r="B111" s="475"/>
      <c r="C111" s="475"/>
      <c r="D111" s="475" t="str">
        <f>VLOOKUP(C110,CALC!B:F,5,FALSE)</f>
        <v>Largura * Comprimento</v>
      </c>
      <c r="E111" s="476"/>
    </row>
    <row r="112" spans="1:5">
      <c r="A112" s="472" t="s">
        <v>36393</v>
      </c>
      <c r="B112" s="472" t="str">
        <f>IF(VLOOKUP(A112,ORÇAMENTO!B:P,12,0)=1,"SINAPI",IF(VLOOKUP(A112,ORÇAMENTO!B:P,12,0)=2,"COPASA",IF(VLOOKUP(A112,ORÇAMENTO!B:P,12,0)=3,"SETOP",IF(VLOOKUP(A112,ORÇAMENTO!B:P,12,0)=4,"COMPOSIÇÕES",0))))</f>
        <v>COPASA</v>
      </c>
      <c r="C112" s="472" t="str">
        <f>VLOOKUP(A112,ORÇAMENTO!$B:$P,13,0)</f>
        <v>65003743</v>
      </c>
      <c r="D112" s="473" t="str">
        <f>VLOOKUP(A112,ORÇAMENTO!$B:$P,2,0)</f>
        <v>DESFORMA DE ESTRUTURA - ALTURA ATÉ 1,50 M</v>
      </c>
      <c r="E112" s="472" t="str">
        <f>VLOOKUP(A112,ORÇAMENTO!$B:$P,3,0)</f>
        <v>M2</v>
      </c>
    </row>
    <row r="113" spans="1:5">
      <c r="A113" s="474"/>
      <c r="B113" s="475"/>
      <c r="C113" s="475"/>
      <c r="D113" s="475" t="str">
        <f>VLOOKUP(C112,CALC!B:F,5,FALSE)</f>
        <v>Área de formas</v>
      </c>
      <c r="E113" s="476"/>
    </row>
    <row r="114" spans="1:5">
      <c r="A114" s="472" t="s">
        <v>36394</v>
      </c>
      <c r="B114" s="472" t="str">
        <f>IF(VLOOKUP(A114,ORÇAMENTO!B:P,12,0)=1,"SINAPI",IF(VLOOKUP(A114,ORÇAMENTO!B:P,12,0)=2,"COPASA",IF(VLOOKUP(A114,ORÇAMENTO!B:P,12,0)=3,"SETOP",IF(VLOOKUP(A114,ORÇAMENTO!B:P,12,0)=4,"COMPOSIÇÕES",0))))</f>
        <v>SINAPI</v>
      </c>
      <c r="C114" s="472" t="str">
        <f>VLOOKUP(A114,ORÇAMENTO!$B:$P,13,0)</f>
        <v>94962</v>
      </c>
      <c r="D114" s="473" t="str">
        <f>VLOOKUP(A114,ORÇAMENTO!$B:$P,2,0)</f>
        <v>PREPARO DE CONCRETO MAGRO</v>
      </c>
      <c r="E114" s="472" t="str">
        <f>VLOOKUP(A114,ORÇAMENTO!$B:$P,3,0)</f>
        <v>M3</v>
      </c>
    </row>
    <row r="115" spans="1:5">
      <c r="A115" s="474"/>
      <c r="B115" s="475"/>
      <c r="C115" s="475"/>
      <c r="D115" s="475" t="str">
        <f>VLOOKUP(C114,CALC!B:F,5,FALSE)</f>
        <v>Largura da base estrutura * Comprimento da base estrutura * Espessura de concreto magro</v>
      </c>
      <c r="E115" s="476"/>
    </row>
    <row r="116" spans="1:5">
      <c r="A116" s="472" t="s">
        <v>36395</v>
      </c>
      <c r="B116" s="472" t="str">
        <f>IF(VLOOKUP(A116,ORÇAMENTO!B:P,12,0)=1,"SINAPI",IF(VLOOKUP(A116,ORÇAMENTO!B:P,12,0)=2,"COPASA",IF(VLOOKUP(A116,ORÇAMENTO!B:P,12,0)=3,"SETOP",IF(VLOOKUP(A116,ORÇAMENTO!B:P,12,0)=4,"COMPOSIÇÕES",0))))</f>
        <v>SINAPI</v>
      </c>
      <c r="C116" s="472" t="str">
        <f>VLOOKUP(A116,ORÇAMENTO!$B:$P,13,0)</f>
        <v>73817/002</v>
      </c>
      <c r="D116" s="473" t="str">
        <f>VLOOKUP(A116,ORÇAMENTO!$B:$P,2,0)</f>
        <v>LASTRO DE RACHÃO</v>
      </c>
      <c r="E116" s="472" t="str">
        <f>VLOOKUP(A116,ORÇAMENTO!$B:$P,3,0)</f>
        <v>M3</v>
      </c>
    </row>
    <row r="117" spans="1:5">
      <c r="A117" s="474"/>
      <c r="B117" s="475"/>
      <c r="C117" s="475"/>
      <c r="D117" s="475" t="str">
        <f>VLOOKUP(C116,CALC!B:F,5,FALSE)</f>
        <v>( Largura da base estrutura + 2 * Sobrelargura ) * ( Comprimento da base estrutura + 2 * Sobrelargura ) * Espessura de rachão</v>
      </c>
      <c r="E117" s="476"/>
    </row>
    <row r="118" spans="1:5">
      <c r="A118" s="472" t="s">
        <v>36396</v>
      </c>
      <c r="B118" s="472" t="str">
        <f>IF(VLOOKUP(A118,ORÇAMENTO!B:P,12,0)=1,"SINAPI",IF(VLOOKUP(A98,ORÇAMENTO!B:P,12,0)=2,"COPASA",IF(VLOOKUP(A98,ORÇAMENTO!B:P,12,0)=3,"SETOP",IF(VLOOKUP(A98,ORÇAMENTO!B:P,12,0)=4,"COMPOSIÇÕES",0))))</f>
        <v>SINAPI</v>
      </c>
      <c r="C118" s="472" t="str">
        <f>VLOOKUP(A118,ORÇAMENTO!$B:$P,13,0)</f>
        <v>89459</v>
      </c>
      <c r="D118" s="473" t="str">
        <f>VLOOKUP(A118,ORÇAMENTO!$B:$P,2,0)</f>
        <v>ALVENARIA DE BLOCOS DE CONCRETO ESTRUTURAL</v>
      </c>
      <c r="E118" s="472" t="str">
        <f>VLOOKUP(A118,ORÇAMENTO!$B:$P,3,0)</f>
        <v>M2</v>
      </c>
    </row>
    <row r="119" spans="1:5">
      <c r="A119" s="474"/>
      <c r="B119" s="475"/>
      <c r="C119" s="475"/>
      <c r="D119" s="475" t="str">
        <f>VLOOKUP(C118,CALC!B:F,5,FALSE)</f>
        <v>Largura * Comprimento</v>
      </c>
      <c r="E119" s="476"/>
    </row>
    <row r="120" spans="1:5">
      <c r="A120" s="472" t="s">
        <v>36397</v>
      </c>
      <c r="B120" s="472" t="str">
        <f>IF(VLOOKUP(A120,ORÇAMENTO!B:P,12,0)=1,"SINAPI",IF(VLOOKUP(A100,ORÇAMENTO!B:P,12,0)=2,"COPASA",IF(VLOOKUP(A100,ORÇAMENTO!B:P,12,0)=3,"SETOP",IF(VLOOKUP(A100,ORÇAMENTO!B:P,12,0)=4,"COMPOSIÇÕES",0))))</f>
        <v>SINAPI</v>
      </c>
      <c r="C120" s="472" t="str">
        <f>VLOOKUP(A120,ORÇAMENTO!$B:$P,13,0)</f>
        <v>96543</v>
      </c>
      <c r="D120" s="473" t="str">
        <f>VLOOKUP(A120,ORÇAMENTO!$B:$P,2,0)</f>
        <v>AÇO CA-60 DE 5,0 MM</v>
      </c>
      <c r="E120" s="472" t="str">
        <f>VLOOKUP(A120,ORÇAMENTO!$B:$P,3,0)</f>
        <v>KG</v>
      </c>
    </row>
    <row r="121" spans="1:5">
      <c r="A121" s="474"/>
      <c r="B121" s="475"/>
      <c r="C121" s="475"/>
      <c r="D121" s="475" t="str">
        <f>VLOOKUP(C120,CALC!B:F,5,FALSE)</f>
        <v>Peso do aço CA-60 de 5,0mm</v>
      </c>
      <c r="E121" s="476"/>
    </row>
    <row r="122" spans="1:5">
      <c r="A122" s="472" t="s">
        <v>36398</v>
      </c>
      <c r="B122" s="472" t="str">
        <f>IF(VLOOKUP(A122,ORÇAMENTO!B:P,12,0)=1,"SINAPI",IF(VLOOKUP(A102,ORÇAMENTO!B:P,12,0)=2,"COPASA",IF(VLOOKUP(A102,ORÇAMENTO!B:P,12,0)=3,"SETOP",IF(VLOOKUP(A102,ORÇAMENTO!B:P,12,0)=4,"COMPOSIÇÕES",0))))</f>
        <v>SINAPI</v>
      </c>
      <c r="C122" s="472" t="str">
        <f>VLOOKUP(A122,ORÇAMENTO!$B:$P,13,0)</f>
        <v>96544</v>
      </c>
      <c r="D122" s="473" t="str">
        <f>VLOOKUP(A122,ORÇAMENTO!$B:$P,2,0)</f>
        <v>AÇO CA-50 DE 6,3 MM</v>
      </c>
      <c r="E122" s="472" t="str">
        <f>VLOOKUP(A122,ORÇAMENTO!$B:$P,3,0)</f>
        <v>KG</v>
      </c>
    </row>
    <row r="123" spans="1:5">
      <c r="A123" s="474"/>
      <c r="B123" s="475"/>
      <c r="C123" s="475"/>
      <c r="D123" s="475" t="str">
        <f>VLOOKUP(C122,CALC!B:F,5,FALSE)</f>
        <v>Peso do aço CA-60 de 6,3mm</v>
      </c>
      <c r="E123" s="476"/>
    </row>
    <row r="124" spans="1:5">
      <c r="A124" s="472" t="s">
        <v>36399</v>
      </c>
      <c r="B124" s="472" t="str">
        <f>IF(VLOOKUP(A124,ORÇAMENTO!B:P,12,0)=1,"SINAPI",IF(VLOOKUP(A104,ORÇAMENTO!B:P,12,0)=2,"COPASA",IF(VLOOKUP(A104,ORÇAMENTO!B:P,12,0)=3,"SETOP",IF(VLOOKUP(A104,ORÇAMENTO!B:P,12,0)=4,"COMPOSIÇÕES",0))))</f>
        <v>SINAPI</v>
      </c>
      <c r="C124" s="472" t="str">
        <f>VLOOKUP(A124,ORÇAMENTO!$B:$P,13,0)</f>
        <v>96545</v>
      </c>
      <c r="D124" s="473" t="str">
        <f>VLOOKUP(A124,ORÇAMENTO!$B:$P,2,0)</f>
        <v>AÇO CA-50 DE 8,0 MM</v>
      </c>
      <c r="E124" s="472" t="str">
        <f>VLOOKUP(A124,ORÇAMENTO!$B:$P,3,0)</f>
        <v>KG</v>
      </c>
    </row>
    <row r="125" spans="1:5">
      <c r="A125" s="474"/>
      <c r="B125" s="475"/>
      <c r="C125" s="475"/>
      <c r="D125" s="475" t="str">
        <f>VLOOKUP(C124,CALC!B:F,5,FALSE)</f>
        <v>Peso do aço CA-60 de 8,0mm</v>
      </c>
      <c r="E125" s="476"/>
    </row>
    <row r="126" spans="1:5">
      <c r="A126" s="472" t="s">
        <v>36400</v>
      </c>
      <c r="B126" s="472" t="str">
        <f>IF(VLOOKUP(A106,ORÇAMENTO!B:P,12,0)=1,"SINAPI",IF(VLOOKUP(A106,ORÇAMENTO!B:P,12,0)=2,"COPASA",IF(VLOOKUP(A106,ORÇAMENTO!B:P,12,0)=3,"SETOP",IF(VLOOKUP(A106,ORÇAMENTO!B:P,12,0)=4,"COMPOSIÇÕES",0))))</f>
        <v>SINAPI</v>
      </c>
      <c r="C126" s="472" t="str">
        <f>VLOOKUP(A126,ORÇAMENTO!$B:$P,13,0)</f>
        <v>96546</v>
      </c>
      <c r="D126" s="473" t="str">
        <f>VLOOKUP(A126,ORÇAMENTO!$B:$P,2,0)</f>
        <v>AÇO CA-50 DE 10,0 MM</v>
      </c>
      <c r="E126" s="472" t="str">
        <f>VLOOKUP(A126,ORÇAMENTO!$B:$P,3,0)</f>
        <v>KG</v>
      </c>
    </row>
    <row r="127" spans="1:5">
      <c r="A127" s="474"/>
      <c r="B127" s="475"/>
      <c r="C127" s="475"/>
      <c r="D127" s="475" t="str">
        <f>VLOOKUP(C126,CALC!B:F,5,FALSE)</f>
        <v>Peso do aço CA-60 de 10,0mm</v>
      </c>
      <c r="E127" s="476"/>
    </row>
    <row r="128" spans="1:5">
      <c r="A128" s="470" t="s">
        <v>36401</v>
      </c>
      <c r="B128" s="470"/>
      <c r="C128" s="470"/>
      <c r="D128" s="471" t="str">
        <f>VLOOKUP(A128,ORÇAMENTO!$B:$P,2,0)</f>
        <v>VENTOSA</v>
      </c>
      <c r="E128" s="470"/>
    </row>
    <row r="129" spans="1:19">
      <c r="A129" s="472" t="s">
        <v>36402</v>
      </c>
      <c r="B129" s="472" t="str">
        <f>IF(VLOOKUP(A129,ORÇAMENTO!B:P,12,0)=1,"SINAPI",IF(VLOOKUP(A129,ORÇAMENTO!B:P,12,0)=2,"COPASA",IF(VLOOKUP(A129,ORÇAMENTO!B:P,12,0)=3,"SETOP",IF(VLOOKUP(A129,ORÇAMENTO!B:P,12,0)=4,"COMPOSIÇÕES",0))))</f>
        <v>SINAPI</v>
      </c>
      <c r="C129" s="472" t="str">
        <f>VLOOKUP(A129,ORÇAMENTO!$B:$P,13,0)</f>
        <v>94972</v>
      </c>
      <c r="D129" s="473" t="str">
        <f>VLOOKUP(A129,ORÇAMENTO!$B:$P,2,0)</f>
        <v>PREPARO DE CONCRETO C30</v>
      </c>
      <c r="E129" s="472" t="str">
        <f>VLOOKUP(A129,ORÇAMENTO!$B:$P,3,0)</f>
        <v>M3</v>
      </c>
    </row>
    <row r="130" spans="1:19">
      <c r="A130" s="474"/>
      <c r="B130" s="475"/>
      <c r="C130" s="475"/>
      <c r="D130" s="475" t="str">
        <f>VLOOKUP(C129,CALC!B:F,5,FALSE)</f>
        <v>Largura * Comprimento * Espessura</v>
      </c>
      <c r="E130" s="476"/>
    </row>
    <row r="131" spans="1:19">
      <c r="A131" s="472" t="s">
        <v>36403</v>
      </c>
      <c r="B131" s="472" t="str">
        <f>IF(VLOOKUP(A131,ORÇAMENTO!B:P,12,0)=1,"SINAPI",IF(VLOOKUP(A131,ORÇAMENTO!B:P,12,0)=2,"COPASA",IF(VLOOKUP(A131,ORÇAMENTO!B:P,12,0)=3,"SETOP",IF(VLOOKUP(A131,ORÇAMENTO!B:P,12,0)=4,"COMPOSIÇÕES",0))))</f>
        <v>SINAPI</v>
      </c>
      <c r="C131" s="472" t="str">
        <f>VLOOKUP(A131,ORÇAMENTO!$B:$P,13,0)</f>
        <v>74157/004</v>
      </c>
      <c r="D131" s="473" t="str">
        <f>VLOOKUP(A131,ORÇAMENTO!$B:$P,2,0)</f>
        <v>LANCAMENTO E ADENSAMENTO DE CONCRETO</v>
      </c>
      <c r="E131" s="472" t="str">
        <f>VLOOKUP(A131,ORÇAMENTO!$B:$P,3,0)</f>
        <v>M3</v>
      </c>
    </row>
    <row r="132" spans="1:19">
      <c r="A132" s="474"/>
      <c r="B132" s="475"/>
      <c r="C132" s="475"/>
      <c r="D132" s="475" t="e">
        <f>VLOOKUP(C131,CALC!B:F,5,FALSE)</f>
        <v>#N/A</v>
      </c>
      <c r="E132" s="476"/>
    </row>
    <row r="133" spans="1:19">
      <c r="A133" s="472" t="s">
        <v>36404</v>
      </c>
      <c r="B133" s="472" t="str">
        <f>IF(VLOOKUP(A133,ORÇAMENTO!B:P,12,0)=1,"SINAPI",IF(VLOOKUP(A133,ORÇAMENTO!B:P,12,0)=2,"COPASA",IF(VLOOKUP(A133,ORÇAMENTO!B:P,12,0)=3,"SETOP",IF(VLOOKUP(A133,ORÇAMENTO!B:P,12,0)=4,"COMPOSIÇÕES",0))))</f>
        <v>SINAPI</v>
      </c>
      <c r="C133" s="472" t="str">
        <f>VLOOKUP(A133,ORÇAMENTO!$B:$P,13,0)</f>
        <v>97086</v>
      </c>
      <c r="D133" s="473" t="str">
        <f>VLOOKUP(A133,ORÇAMENTO!$B:$P,2,0)</f>
        <v>FABRICAÇÃO, MONTAGEM E DESMONTAGEM DE FORMA PARA RADIER, EM MADEIRA SERRADA, 4 UTILIZAÇÕES</v>
      </c>
      <c r="E133" s="472" t="str">
        <f>VLOOKUP(A133,ORÇAMENTO!$B:$P,3,0)</f>
        <v>M2</v>
      </c>
    </row>
    <row r="134" spans="1:19">
      <c r="A134" s="657"/>
      <c r="B134" s="658"/>
      <c r="C134" s="658"/>
      <c r="D134" s="658" t="str">
        <f>VLOOKUP(C133,CALC!B:F,5,FALSE)</f>
        <v>Largura * Comprimento</v>
      </c>
      <c r="E134" s="659"/>
    </row>
    <row r="135" spans="1:19" s="660" customFormat="1">
      <c r="A135" s="472" t="s">
        <v>36405</v>
      </c>
      <c r="B135" s="472" t="str">
        <f>IF(VLOOKUP(A135,ORÇAMENTO!B:P,12,0)=1,"SINAPI",IF(VLOOKUP(A135,ORÇAMENTO!B:P,12,0)=2,"COPASA",IF(VLOOKUP(A135,ORÇAMENTO!B:P,12,0)=3,"SETOP",IF(VLOOKUP(A135,ORÇAMENTO!B:P,12,0)=4,"COMPOSIÇÕES",0))))</f>
        <v>COPASA</v>
      </c>
      <c r="C135" s="472" t="str">
        <f>VLOOKUP(A135,ORÇAMENTO!$B:$P,13,0)</f>
        <v>65003743</v>
      </c>
      <c r="D135" s="661" t="str">
        <f>VLOOKUP(A135,ORÇAMENTO!$B:$P,2,0)</f>
        <v>DESFORMA DE ESTRUTURA - ALTURA ATÉ 1,50 M</v>
      </c>
      <c r="E135" s="472" t="str">
        <f>VLOOKUP(A135,ORÇAMENTO!$B:$P,3,0)</f>
        <v>M2</v>
      </c>
      <c r="Q135" s="879"/>
      <c r="R135" s="879"/>
      <c r="S135" s="879"/>
    </row>
    <row r="136" spans="1:19">
      <c r="A136" s="645"/>
      <c r="B136" s="646"/>
      <c r="C136" s="646"/>
      <c r="D136" s="646" t="str">
        <f>VLOOKUP(C135,CALC!B:F,5,FALSE)</f>
        <v>Área de formas</v>
      </c>
      <c r="E136" s="647"/>
    </row>
    <row r="137" spans="1:19">
      <c r="A137" s="472" t="s">
        <v>36406</v>
      </c>
      <c r="B137" s="472" t="str">
        <f>IF(VLOOKUP(A137,ORÇAMENTO!B:P,12,0)=1,"SINAPI",IF(VLOOKUP(A137,ORÇAMENTO!B:P,12,0)=2,"COPASA",IF(VLOOKUP(A137,ORÇAMENTO!B:P,12,0)=3,"SETOP",IF(VLOOKUP(A137,ORÇAMENTO!B:P,12,0)=4,"COMPOSIÇÕES",0))))</f>
        <v>SINAPI</v>
      </c>
      <c r="C137" s="472" t="str">
        <f>VLOOKUP(A137,ORÇAMENTO!$B:$P,13,0)</f>
        <v>94962</v>
      </c>
      <c r="D137" s="473" t="str">
        <f>VLOOKUP(A137,ORÇAMENTO!$B:$P,2,0)</f>
        <v>PREPARO DE CONCRETO MAGRO</v>
      </c>
      <c r="E137" s="472" t="str">
        <f>VLOOKUP(A137,ORÇAMENTO!$B:$P,3,0)</f>
        <v>M3</v>
      </c>
    </row>
    <row r="138" spans="1:19">
      <c r="A138" s="657"/>
      <c r="B138" s="658"/>
      <c r="C138" s="658"/>
      <c r="D138" s="658" t="str">
        <f>VLOOKUP(C137,CALC!B:F,5,FALSE)</f>
        <v>Largura da base estrutura * Comprimento da base estrutura * Espessura de concreto magro</v>
      </c>
      <c r="E138" s="659"/>
    </row>
    <row r="139" spans="1:19" s="660" customFormat="1">
      <c r="A139" s="472" t="s">
        <v>36407</v>
      </c>
      <c r="B139" s="472" t="str">
        <f>IF(VLOOKUP(A139,ORÇAMENTO!B:P,12,0)=1,"SINAPI",IF(VLOOKUP(A139,ORÇAMENTO!B:P,12,0)=2,"COPASA",IF(VLOOKUP(A139,ORÇAMENTO!B:P,12,0)=3,"SETOP",IF(VLOOKUP(A139,ORÇAMENTO!B:P,12,0)=4,"COMPOSIÇÕES",0))))</f>
        <v>SINAPI</v>
      </c>
      <c r="C139" s="472" t="str">
        <f>VLOOKUP(A139,ORÇAMENTO!$B:$P,13,0)</f>
        <v>73817/002</v>
      </c>
      <c r="D139" s="661" t="str">
        <f>VLOOKUP(A139,ORÇAMENTO!$B:$P,2,0)</f>
        <v>LASTRO DE RACHÃO</v>
      </c>
      <c r="E139" s="472" t="str">
        <f>VLOOKUP(A139,ORÇAMENTO!$B:$P,3,0)</f>
        <v>M3</v>
      </c>
      <c r="Q139" s="879"/>
      <c r="R139" s="879"/>
      <c r="S139" s="879"/>
    </row>
    <row r="140" spans="1:19">
      <c r="A140" s="645"/>
      <c r="B140" s="646"/>
      <c r="C140" s="646"/>
      <c r="D140" s="646" t="str">
        <f>VLOOKUP(C139,CALC!B:F,5,FALSE)</f>
        <v>( Largura da base estrutura + 2 * Sobrelargura ) * ( Comprimento da base estrutura + 2 * Sobrelargura ) * Espessura de rachão</v>
      </c>
      <c r="E140" s="647"/>
    </row>
    <row r="141" spans="1:19">
      <c r="A141" s="472" t="s">
        <v>36408</v>
      </c>
      <c r="B141" s="472" t="str">
        <f>IF(VLOOKUP(A141,ORÇAMENTO!B:P,12,0)=1,"SINAPI",IF(VLOOKUP(A141,ORÇAMENTO!B:P,12,0)=2,"COPASA",IF(VLOOKUP(A141,ORÇAMENTO!B:P,12,0)=3,"SETOP",IF(VLOOKUP(A141,ORÇAMENTO!B:P,12,0)=4,"COMPOSIÇÕES",0))))</f>
        <v>SINAPI</v>
      </c>
      <c r="C141" s="472" t="str">
        <f>VLOOKUP(A141,ORÇAMENTO!$B:$P,13,0)</f>
        <v>89459</v>
      </c>
      <c r="D141" s="473" t="str">
        <f>VLOOKUP(A141,ORÇAMENTO!$B:$P,2,0)</f>
        <v>ALVENARIA DE BLOCOS DE CONCRETO ESTRUTURAL</v>
      </c>
      <c r="E141" s="472" t="str">
        <f>VLOOKUP(A141,ORÇAMENTO!$B:$P,3,0)</f>
        <v>M2</v>
      </c>
    </row>
    <row r="142" spans="1:19">
      <c r="A142" s="657"/>
      <c r="B142" s="658"/>
      <c r="C142" s="658"/>
      <c r="D142" s="658" t="str">
        <f>VLOOKUP(C141,CALC!B:F,5,FALSE)</f>
        <v>Largura * Comprimento</v>
      </c>
      <c r="E142" s="659"/>
    </row>
    <row r="143" spans="1:19" s="660" customFormat="1">
      <c r="A143" s="472" t="s">
        <v>36409</v>
      </c>
      <c r="B143" s="472" t="str">
        <f>IF(VLOOKUP(A143,ORÇAMENTO!B:P,12,0)=1,"SINAPI",IF(VLOOKUP(A143,ORÇAMENTO!B:P,12,0)=2,"COPASA",IF(VLOOKUP(A143,ORÇAMENTO!B:P,12,0)=3,"SETOP",IF(VLOOKUP(A143,ORÇAMENTO!B:P,12,0)=4,"COMPOSIÇÕES",0))))</f>
        <v>SINAPI</v>
      </c>
      <c r="C143" s="472" t="str">
        <f>VLOOKUP(A143,ORÇAMENTO!$B:$P,13,0)</f>
        <v>96543</v>
      </c>
      <c r="D143" s="661" t="str">
        <f>VLOOKUP(A143,ORÇAMENTO!$B:$P,2,0)</f>
        <v>AÇO CA-60 DE 5,0 MM</v>
      </c>
      <c r="E143" s="472" t="str">
        <f>VLOOKUP(A143,ORÇAMENTO!$B:$P,3,0)</f>
        <v>KG</v>
      </c>
      <c r="Q143" s="879"/>
      <c r="R143" s="879"/>
      <c r="S143" s="879"/>
    </row>
    <row r="144" spans="1:19">
      <c r="A144" s="645"/>
      <c r="B144" s="646"/>
      <c r="C144" s="646"/>
      <c r="D144" s="646" t="str">
        <f>VLOOKUP(C143,CALC!B:F,5,FALSE)</f>
        <v>Peso do aço CA-60 de 5,0mm</v>
      </c>
      <c r="E144" s="647"/>
    </row>
    <row r="145" spans="1:5">
      <c r="A145" s="472" t="s">
        <v>36410</v>
      </c>
      <c r="B145" s="472" t="str">
        <f>IF(VLOOKUP(A145,ORÇAMENTO!B:P,12,0)=1,"SINAPI",IF(VLOOKUP(A145,ORÇAMENTO!B:P,12,0)=2,"COPASA",IF(VLOOKUP(A145,ORÇAMENTO!B:P,12,0)=3,"SETOP",IF(VLOOKUP(A145,ORÇAMENTO!B:P,12,0)=4,"COMPOSIÇÕES",0))))</f>
        <v>SINAPI</v>
      </c>
      <c r="C145" s="472" t="str">
        <f>VLOOKUP(A145,ORÇAMENTO!$B:$P,13,0)</f>
        <v>96544</v>
      </c>
      <c r="D145" s="473" t="str">
        <f>VLOOKUP(A145,ORÇAMENTO!$B:$P,2,0)</f>
        <v>AÇO CA-50 DE 6,3 MM</v>
      </c>
      <c r="E145" s="472" t="str">
        <f>VLOOKUP(A145,ORÇAMENTO!$B:$P,3,0)</f>
        <v>KG</v>
      </c>
    </row>
    <row r="146" spans="1:5">
      <c r="A146" s="474"/>
      <c r="B146" s="475"/>
      <c r="C146" s="475"/>
      <c r="D146" s="475" t="str">
        <f>VLOOKUP(C145,CALC!B:F,5,FALSE)</f>
        <v>Peso do aço CA-60 de 6,3mm</v>
      </c>
      <c r="E146" s="476"/>
    </row>
    <row r="147" spans="1:5">
      <c r="A147" s="472" t="s">
        <v>36411</v>
      </c>
      <c r="B147" s="472" t="str">
        <f>IF(VLOOKUP(A147,ORÇAMENTO!B:P,12,0)=1,"SINAPI",IF(VLOOKUP(A147,ORÇAMENTO!B:P,12,0)=2,"COPASA",IF(VLOOKUP(A147,ORÇAMENTO!B:P,12,0)=3,"SETOP",IF(VLOOKUP(A147,ORÇAMENTO!B:P,12,0)=4,"COMPOSIÇÕES",0))))</f>
        <v>SINAPI</v>
      </c>
      <c r="C147" s="472" t="str">
        <f>VLOOKUP(A147,ORÇAMENTO!$B:$P,13,0)</f>
        <v>96545</v>
      </c>
      <c r="D147" s="473" t="str">
        <f>VLOOKUP(A147,ORÇAMENTO!$B:$P,2,0)</f>
        <v>AÇO CA-50 DE 8,0 MM</v>
      </c>
      <c r="E147" s="472" t="str">
        <f>VLOOKUP(A147,ORÇAMENTO!$B:$P,3,0)</f>
        <v>KG</v>
      </c>
    </row>
    <row r="148" spans="1:5">
      <c r="A148" s="474"/>
      <c r="B148" s="475"/>
      <c r="C148" s="475"/>
      <c r="D148" s="475" t="str">
        <f>VLOOKUP(C147,CALC!B:F,5,FALSE)</f>
        <v>Peso do aço CA-60 de 8,0mm</v>
      </c>
      <c r="E148" s="476"/>
    </row>
    <row r="149" spans="1:5">
      <c r="A149" s="472" t="s">
        <v>36412</v>
      </c>
      <c r="B149" s="472" t="str">
        <f>IF(VLOOKUP(A149,ORÇAMENTO!B:P,12,0)=1,"SINAPI",IF(VLOOKUP(A149,ORÇAMENTO!B:P,12,0)=2,"COPASA",IF(VLOOKUP(A149,ORÇAMENTO!B:P,12,0)=3,"SETOP",IF(VLOOKUP(A149,ORÇAMENTO!B:P,12,0)=4,"COMPOSIÇÕES",0))))</f>
        <v>SINAPI</v>
      </c>
      <c r="C149" s="472" t="str">
        <f>VLOOKUP(A149,ORÇAMENTO!$B:$P,13,0)</f>
        <v>96546</v>
      </c>
      <c r="D149" s="473" t="str">
        <f>VLOOKUP(A149,ORÇAMENTO!$B:$P,2,0)</f>
        <v>AÇO CA-50 DE 10,0 MM</v>
      </c>
      <c r="E149" s="472" t="str">
        <f>VLOOKUP(A149,ORÇAMENTO!$B:$P,3,0)</f>
        <v>KG</v>
      </c>
    </row>
    <row r="150" spans="1:5">
      <c r="A150" s="474"/>
      <c r="B150" s="475"/>
      <c r="C150" s="475"/>
      <c r="D150" s="475" t="str">
        <f>VLOOKUP(C149,CALC!B:F,5,FALSE)</f>
        <v>Peso do aço CA-60 de 10,0mm</v>
      </c>
      <c r="E150" s="476"/>
    </row>
    <row r="151" spans="1:5">
      <c r="A151" s="470" t="s">
        <v>36413</v>
      </c>
      <c r="B151" s="470"/>
      <c r="C151" s="470"/>
      <c r="D151" s="471" t="str">
        <f>VLOOKUP(A151,ORÇAMENTO!$B:$P,2,0)</f>
        <v>HIDRANTE</v>
      </c>
      <c r="E151" s="470"/>
    </row>
    <row r="152" spans="1:5">
      <c r="A152" s="472" t="s">
        <v>36414</v>
      </c>
      <c r="B152" s="472" t="str">
        <f>IF(VLOOKUP(A152,ORÇAMENTO!B:P,12,0)=1,"SINAPI",IF(VLOOKUP(A152,ORÇAMENTO!B:P,12,0)=2,"COPASA",IF(VLOOKUP(A152,ORÇAMENTO!B:P,12,0)=3,"SETOP",IF(VLOOKUP(A152,ORÇAMENTO!B:P,12,0)=4,"COMPOSIÇÕES",0))))</f>
        <v>SINAPI</v>
      </c>
      <c r="C152" s="472" t="str">
        <f>VLOOKUP(A152,ORÇAMENTO!$B:$P,13,0)</f>
        <v>94972</v>
      </c>
      <c r="D152" s="473" t="str">
        <f>VLOOKUP(A152,ORÇAMENTO!$B:$P,2,0)</f>
        <v>PREPARO DE CONCRETO C30</v>
      </c>
      <c r="E152" s="472" t="str">
        <f>VLOOKUP(A152,ORÇAMENTO!$B:$P,3,0)</f>
        <v>M3</v>
      </c>
    </row>
    <row r="153" spans="1:5">
      <c r="A153" s="474"/>
      <c r="B153" s="475"/>
      <c r="C153" s="475"/>
      <c r="D153" s="475" t="str">
        <f>VLOOKUP(C152,CALC!B:F,5,FALSE)</f>
        <v>Largura * Comprimento * Espessura</v>
      </c>
      <c r="E153" s="476"/>
    </row>
    <row r="154" spans="1:5">
      <c r="A154" s="472" t="s">
        <v>36415</v>
      </c>
      <c r="B154" s="472" t="str">
        <f>IF(VLOOKUP(A154,ORÇAMENTO!B:P,12,0)=1,"SINAPI",IF(VLOOKUP(A154,ORÇAMENTO!B:P,12,0)=2,"COPASA",IF(VLOOKUP(A154,ORÇAMENTO!B:P,12,0)=3,"SETOP",IF(VLOOKUP(A154,ORÇAMENTO!B:P,12,0)=4,"COMPOSIÇÕES",0))))</f>
        <v>SINAPI</v>
      </c>
      <c r="C154" s="472" t="str">
        <f>VLOOKUP(A154,ORÇAMENTO!$B:$P,13,0)</f>
        <v>74157/004</v>
      </c>
      <c r="D154" s="473" t="str">
        <f>VLOOKUP(A154,ORÇAMENTO!$B:$P,2,0)</f>
        <v>LANCAMENTO E ADENSAMENTO DE CONCRETO</v>
      </c>
      <c r="E154" s="472" t="str">
        <f>VLOOKUP(A154,ORÇAMENTO!$B:$P,3,0)</f>
        <v>M3</v>
      </c>
    </row>
    <row r="155" spans="1:5">
      <c r="A155" s="474"/>
      <c r="B155" s="475"/>
      <c r="C155" s="475"/>
      <c r="D155" s="475" t="e">
        <f>VLOOKUP(C154,CALC!B:F,5,FALSE)</f>
        <v>#N/A</v>
      </c>
      <c r="E155" s="476"/>
    </row>
    <row r="156" spans="1:5">
      <c r="A156" s="472" t="s">
        <v>36416</v>
      </c>
      <c r="B156" s="472" t="str">
        <f>IF(VLOOKUP(A156,ORÇAMENTO!B:P,12,0)=1,"SINAPI",IF(VLOOKUP(A156,ORÇAMENTO!B:P,12,0)=2,"COPASA",IF(VLOOKUP(A156,ORÇAMENTO!B:P,12,0)=3,"SETOP",IF(VLOOKUP(A156,ORÇAMENTO!B:P,12,0)=4,"COMPOSIÇÕES",0))))</f>
        <v>SINAPI</v>
      </c>
      <c r="C156" s="472" t="str">
        <f>VLOOKUP(A156,ORÇAMENTO!$B:$P,13,0)</f>
        <v>97086</v>
      </c>
      <c r="D156" s="473" t="str">
        <f>VLOOKUP(A156,ORÇAMENTO!$B:$P,2,0)</f>
        <v>FABRICAÇÃO, MONTAGEM E DESMONTAGEM DE FORMA PARA RADIER, EM MADEIRA SERRADA, 4 UTILIZAÇÕES</v>
      </c>
      <c r="E156" s="472" t="str">
        <f>VLOOKUP(A156,ORÇAMENTO!$B:$P,3,0)</f>
        <v>M2</v>
      </c>
    </row>
    <row r="157" spans="1:5">
      <c r="A157" s="474"/>
      <c r="B157" s="475"/>
      <c r="C157" s="475"/>
      <c r="D157" s="475" t="str">
        <f>VLOOKUP(C156,CALC!B:F,5,FALSE)</f>
        <v>Largura * Comprimento</v>
      </c>
      <c r="E157" s="476"/>
    </row>
    <row r="158" spans="1:5">
      <c r="A158" s="472" t="s">
        <v>36417</v>
      </c>
      <c r="B158" s="472" t="str">
        <f>IF(VLOOKUP(A158,ORÇAMENTO!B:P,12,0)=1,"SINAPI",IF(VLOOKUP(A158,ORÇAMENTO!B:P,12,0)=2,"COPASA",IF(VLOOKUP(A158,ORÇAMENTO!B:P,12,0)=3,"SETOP",IF(VLOOKUP(A158,ORÇAMENTO!B:P,12,0)=4,"COMPOSIÇÕES",0))))</f>
        <v>COPASA</v>
      </c>
      <c r="C158" s="472" t="str">
        <f>VLOOKUP(A158,ORÇAMENTO!$B:$P,13,0)</f>
        <v>65003743</v>
      </c>
      <c r="D158" s="473" t="str">
        <f>VLOOKUP(A158,ORÇAMENTO!$B:$P,2,0)</f>
        <v>DESFORMA DE ESTRUTURA - ALTURA ATÉ 1,50 M</v>
      </c>
      <c r="E158" s="472" t="str">
        <f>VLOOKUP(A158,ORÇAMENTO!$B:$P,3,0)</f>
        <v>M2</v>
      </c>
    </row>
    <row r="159" spans="1:5">
      <c r="A159" s="474"/>
      <c r="B159" s="475"/>
      <c r="C159" s="475"/>
      <c r="D159" s="475" t="str">
        <f>VLOOKUP(C158,CALC!B:F,5,FALSE)</f>
        <v>Área de formas</v>
      </c>
      <c r="E159" s="476"/>
    </row>
    <row r="160" spans="1:5">
      <c r="A160" s="472" t="s">
        <v>36418</v>
      </c>
      <c r="B160" s="472" t="str">
        <f>IF(VLOOKUP(A160,ORÇAMENTO!B:P,12,0)=1,"SINAPI",IF(VLOOKUP(A160,ORÇAMENTO!B:P,12,0)=2,"COPASA",IF(VLOOKUP(A160,ORÇAMENTO!B:P,12,0)=3,"SETOP",IF(VLOOKUP(A160,ORÇAMENTO!B:P,12,0)=4,"COMPOSIÇÕES",0))))</f>
        <v>SINAPI</v>
      </c>
      <c r="C160" s="472" t="str">
        <f>VLOOKUP(A160,ORÇAMENTO!$B:$P,13,0)</f>
        <v>94962</v>
      </c>
      <c r="D160" s="473" t="str">
        <f>VLOOKUP(A160,ORÇAMENTO!$B:$P,2,0)</f>
        <v>PREPARO DE CONCRETO MAGRO</v>
      </c>
      <c r="E160" s="472" t="str">
        <f>VLOOKUP(A160,ORÇAMENTO!$B:$P,3,0)</f>
        <v>M3</v>
      </c>
    </row>
    <row r="161" spans="1:5">
      <c r="A161" s="474"/>
      <c r="B161" s="475"/>
      <c r="C161" s="475"/>
      <c r="D161" s="475" t="str">
        <f>VLOOKUP(C160,CALC!B:F,5,FALSE)</f>
        <v>Largura da base estrutura * Comprimento da base estrutura * Espessura de concreto magro</v>
      </c>
      <c r="E161" s="476"/>
    </row>
    <row r="162" spans="1:5">
      <c r="A162" s="472" t="s">
        <v>36419</v>
      </c>
      <c r="B162" s="472" t="str">
        <f>IF(VLOOKUP(A162,ORÇAMENTO!B:P,12,0)=1,"SINAPI",IF(VLOOKUP(A162,ORÇAMENTO!B:P,12,0)=2,"COPASA",IF(VLOOKUP(A162,ORÇAMENTO!B:P,12,0)=3,"SETOP",IF(VLOOKUP(A162,ORÇAMENTO!B:P,12,0)=4,"COMPOSIÇÕES",0))))</f>
        <v>SINAPI</v>
      </c>
      <c r="C162" s="472" t="str">
        <f>VLOOKUP(A162,ORÇAMENTO!$B:$P,13,0)</f>
        <v>89459</v>
      </c>
      <c r="D162" s="473" t="str">
        <f>VLOOKUP(A162,ORÇAMENTO!$B:$P,2,0)</f>
        <v>ALVENARIA DE BLOCOS DE CONCRETO ESTRUTURAL</v>
      </c>
      <c r="E162" s="472" t="str">
        <f>VLOOKUP(A162,ORÇAMENTO!$B:$P,3,0)</f>
        <v>M2</v>
      </c>
    </row>
    <row r="163" spans="1:5">
      <c r="A163" s="474"/>
      <c r="B163" s="475"/>
      <c r="C163" s="475"/>
      <c r="D163" s="475" t="str">
        <f>VLOOKUP(C162,CALC!B:F,5,FALSE)</f>
        <v>Largura * Comprimento</v>
      </c>
      <c r="E163" s="476"/>
    </row>
    <row r="164" spans="1:5">
      <c r="A164" s="472" t="s">
        <v>36420</v>
      </c>
      <c r="B164" s="472" t="str">
        <f>IF(VLOOKUP(A164,ORÇAMENTO!B:P,12,0)=1,"SINAPI",IF(VLOOKUP(A164,ORÇAMENTO!B:P,12,0)=2,"COPASA",IF(VLOOKUP(A164,ORÇAMENTO!B:P,12,0)=3,"SETOP",IF(VLOOKUP(A164,ORÇAMENTO!B:P,12,0)=4,"COMPOSIÇÕES",0))))</f>
        <v>SINAPI</v>
      </c>
      <c r="C164" s="472" t="str">
        <f>VLOOKUP(A164,ORÇAMENTO!$B:$P,13,0)</f>
        <v>96543</v>
      </c>
      <c r="D164" s="473" t="str">
        <f>VLOOKUP(A164,ORÇAMENTO!$B:$P,2,0)</f>
        <v>AÇO CA-60 DE 5,0 MM</v>
      </c>
      <c r="E164" s="472" t="str">
        <f>VLOOKUP(A164,ORÇAMENTO!$B:$P,3,0)</f>
        <v>KG</v>
      </c>
    </row>
    <row r="165" spans="1:5">
      <c r="A165" s="474"/>
      <c r="B165" s="475"/>
      <c r="C165" s="475"/>
      <c r="D165" s="475" t="str">
        <f>VLOOKUP(C164,CALC!B:F,5,FALSE)</f>
        <v>Peso do aço CA-60 de 5,0mm</v>
      </c>
      <c r="E165" s="476"/>
    </row>
    <row r="166" spans="1:5">
      <c r="A166" s="472" t="s">
        <v>36421</v>
      </c>
      <c r="B166" s="472" t="str">
        <f>IF(VLOOKUP(A166,ORÇAMENTO!B:P,12,0)=1,"SINAPI",IF(VLOOKUP(A166,ORÇAMENTO!B:P,12,0)=2,"COPASA",IF(VLOOKUP(A166,ORÇAMENTO!B:P,12,0)=3,"SETOP",IF(VLOOKUP(A166,ORÇAMENTO!B:P,12,0)=4,"COMPOSIÇÕES",0))))</f>
        <v>SINAPI</v>
      </c>
      <c r="C166" s="472" t="str">
        <f>VLOOKUP(A166,ORÇAMENTO!$B:$P,13,0)</f>
        <v>96544</v>
      </c>
      <c r="D166" s="473" t="str">
        <f>VLOOKUP(A166,ORÇAMENTO!$B:$P,2,0)</f>
        <v>AÇO CA-50 DE 6,3 MM</v>
      </c>
      <c r="E166" s="472" t="str">
        <f>VLOOKUP(A166,ORÇAMENTO!$B:$P,3,0)</f>
        <v>KG</v>
      </c>
    </row>
    <row r="167" spans="1:5">
      <c r="A167" s="474"/>
      <c r="B167" s="475"/>
      <c r="C167" s="475"/>
      <c r="D167" s="475" t="str">
        <f>VLOOKUP(C166,CALC!B:F,5,FALSE)</f>
        <v>Peso do aço CA-60 de 6,3mm</v>
      </c>
      <c r="E167" s="476"/>
    </row>
    <row r="168" spans="1:5">
      <c r="A168" s="472" t="s">
        <v>36422</v>
      </c>
      <c r="B168" s="472" t="str">
        <f>IF(VLOOKUP(A168,ORÇAMENTO!B:P,12,0)=1,"SINAPI",IF(VLOOKUP(A168,ORÇAMENTO!B:P,12,0)=2,"COPASA",IF(VLOOKUP(A168,ORÇAMENTO!B:P,12,0)=3,"SETOP",IF(VLOOKUP(A168,ORÇAMENTO!B:P,12,0)=4,"COMPOSIÇÕES",0))))</f>
        <v>SINAPI</v>
      </c>
      <c r="C168" s="472" t="str">
        <f>VLOOKUP(A168,ORÇAMENTO!$B:$P,13,0)</f>
        <v>96545</v>
      </c>
      <c r="D168" s="473" t="str">
        <f>VLOOKUP(A168,ORÇAMENTO!$B:$P,2,0)</f>
        <v>AÇO CA-50 DE 8,0 MM</v>
      </c>
      <c r="E168" s="472" t="str">
        <f>VLOOKUP(A168,ORÇAMENTO!$B:$P,3,0)</f>
        <v>KG</v>
      </c>
    </row>
    <row r="169" spans="1:5">
      <c r="A169" s="474"/>
      <c r="B169" s="475"/>
      <c r="C169" s="475"/>
      <c r="D169" s="475" t="str">
        <f>VLOOKUP(C168,CALC!B:F,5,FALSE)</f>
        <v>Peso do aço CA-60 de 8,0mm</v>
      </c>
      <c r="E169" s="476"/>
    </row>
    <row r="170" spans="1:5">
      <c r="A170" s="472" t="s">
        <v>36423</v>
      </c>
      <c r="B170" s="472" t="str">
        <f>IF(VLOOKUP(A170,ORÇAMENTO!B:P,12,0)=1,"SINAPI",IF(VLOOKUP(A170,ORÇAMENTO!B:P,12,0)=2,"COPASA",IF(VLOOKUP(A170,ORÇAMENTO!B:P,12,0)=3,"SETOP",IF(VLOOKUP(A170,ORÇAMENTO!B:P,12,0)=4,"COMPOSIÇÕES",0))))</f>
        <v>SINAPI</v>
      </c>
      <c r="C170" s="472" t="str">
        <f>VLOOKUP(A170,ORÇAMENTO!$B:$P,13,0)</f>
        <v>96546</v>
      </c>
      <c r="D170" s="473" t="str">
        <f>VLOOKUP(A170,ORÇAMENTO!$B:$P,2,0)</f>
        <v>AÇO CA-50 DE 10,0 MM</v>
      </c>
      <c r="E170" s="472" t="str">
        <f>VLOOKUP(A170,ORÇAMENTO!$B:$P,3,0)</f>
        <v>KG</v>
      </c>
    </row>
    <row r="171" spans="1:5">
      <c r="A171" s="474"/>
      <c r="B171" s="475"/>
      <c r="C171" s="475"/>
      <c r="D171" s="475" t="str">
        <f>VLOOKUP(C170,CALC!B:F,5,FALSE)</f>
        <v>Peso do aço CA-60 de 10,0mm</v>
      </c>
      <c r="E171" s="476"/>
    </row>
    <row r="172" spans="1:5">
      <c r="A172" s="470" t="s">
        <v>36424</v>
      </c>
      <c r="B172" s="470"/>
      <c r="C172" s="470"/>
      <c r="D172" s="471" t="str">
        <f>VLOOKUP(A172,ORÇAMENTO!$B:$P,2,0)</f>
        <v>CAIXA PARA REGISTROS E INTERLIGAÇÕES</v>
      </c>
      <c r="E172" s="470"/>
    </row>
    <row r="173" spans="1:5">
      <c r="A173" s="472" t="s">
        <v>36425</v>
      </c>
      <c r="B173" s="472" t="str">
        <f>IF(VLOOKUP(A173,ORÇAMENTO!B:P,12,0)=1,"SINAPI",IF(VLOOKUP(A173,ORÇAMENTO!B:P,12,0)=2,"COPASA",IF(VLOOKUP(A173,ORÇAMENTO!B:P,12,0)=3,"SETOP",IF(VLOOKUP(A173,ORÇAMENTO!B:P,12,0)=4,"COMPOSIÇÕES",0))))</f>
        <v>SINAPI</v>
      </c>
      <c r="C173" s="472" t="str">
        <f>VLOOKUP(A173,ORÇAMENTO!$B:$P,13,0)</f>
        <v>94972</v>
      </c>
      <c r="D173" s="473" t="str">
        <f>VLOOKUP(A173,ORÇAMENTO!$B:$P,2,0)</f>
        <v>PREPARO DE CONCRETO C30</v>
      </c>
      <c r="E173" s="472" t="str">
        <f>VLOOKUP(A173,ORÇAMENTO!$B:$P,3,0)</f>
        <v>M3</v>
      </c>
    </row>
    <row r="174" spans="1:5">
      <c r="A174" s="474"/>
      <c r="B174" s="475"/>
      <c r="C174" s="475"/>
      <c r="D174" s="475" t="str">
        <f>VLOOKUP(C173,CALC!B:F,5,FALSE)</f>
        <v>Largura * Comprimento * Espessura</v>
      </c>
      <c r="E174" s="476"/>
    </row>
    <row r="175" spans="1:5">
      <c r="A175" s="472" t="s">
        <v>36426</v>
      </c>
      <c r="B175" s="472" t="str">
        <f>IF(VLOOKUP(A175,ORÇAMENTO!B:P,12,0)=1,"SINAPI",IF(VLOOKUP(A175,ORÇAMENTO!B:P,12,0)=2,"COPASA",IF(VLOOKUP(A175,ORÇAMENTO!B:P,12,0)=3,"SETOP",IF(VLOOKUP(A175,ORÇAMENTO!B:P,12,0)=4,"COMPOSIÇÕES",0))))</f>
        <v>SINAPI</v>
      </c>
      <c r="C175" s="472" t="str">
        <f>VLOOKUP(A175,ORÇAMENTO!$B:$P,13,0)</f>
        <v>74157/004</v>
      </c>
      <c r="D175" s="473" t="str">
        <f>VLOOKUP(A175,ORÇAMENTO!$B:$P,2,0)</f>
        <v>LANCAMENTO E ADENSAMENTO DE CONCRETO</v>
      </c>
      <c r="E175" s="472" t="str">
        <f>VLOOKUP(A175,ORÇAMENTO!$B:$P,3,0)</f>
        <v>M3</v>
      </c>
    </row>
    <row r="176" spans="1:5">
      <c r="A176" s="474"/>
      <c r="B176" s="475"/>
      <c r="C176" s="475"/>
      <c r="D176" s="475" t="e">
        <f>VLOOKUP(C175,CALC!B:F,5,FALSE)</f>
        <v>#N/A</v>
      </c>
      <c r="E176" s="476"/>
    </row>
    <row r="177" spans="1:5">
      <c r="A177" s="484" t="s">
        <v>36427</v>
      </c>
      <c r="B177" s="472" t="str">
        <f>IF(VLOOKUP(A177,ORÇAMENTO!B:P,12,0)=1,"SINAPI",IF(VLOOKUP(A177,ORÇAMENTO!B:P,12,0)=2,"COPASA",IF(VLOOKUP(A177,ORÇAMENTO!B:P,12,0)=3,"SETOP",IF(VLOOKUP(A177,ORÇAMENTO!B:P,12,0)=4,"COMPOSIÇÕES",0))))</f>
        <v>SINAPI</v>
      </c>
      <c r="C177" s="472" t="str">
        <f>VLOOKUP(A177,ORÇAMENTO!$B:$P,13,0)</f>
        <v>97086</v>
      </c>
      <c r="D177" s="473" t="str">
        <f>VLOOKUP(A177,ORÇAMENTO!$B:$P,2,0)</f>
        <v>FABRICAÇÃO, MONTAGEM E DESMONTAGEM DE FORMA PARA RADIER, EM MADEIRA SERRADA, 4 UTILIZAÇÕES</v>
      </c>
      <c r="E177" s="472" t="str">
        <f>VLOOKUP(A177,ORÇAMENTO!$B:$P,3,0)</f>
        <v>M2</v>
      </c>
    </row>
    <row r="178" spans="1:5">
      <c r="A178" s="474"/>
      <c r="B178" s="475"/>
      <c r="C178" s="475"/>
      <c r="D178" s="475" t="str">
        <f>VLOOKUP(C177,CALC!B:F,5,FALSE)</f>
        <v>Largura * Comprimento</v>
      </c>
      <c r="E178" s="476"/>
    </row>
    <row r="179" spans="1:5">
      <c r="A179" s="472" t="s">
        <v>36428</v>
      </c>
      <c r="B179" s="472" t="str">
        <f>IF(VLOOKUP(A179,ORÇAMENTO!B:P,12,0)=1,"SINAPI",IF(VLOOKUP(A179,ORÇAMENTO!B:P,12,0)=2,"COPASA",IF(VLOOKUP(A179,ORÇAMENTO!B:P,12,0)=3,"SETOP",IF(VLOOKUP(A179,ORÇAMENTO!B:P,12,0)=4,"COMPOSIÇÕES",0))))</f>
        <v>COPASA</v>
      </c>
      <c r="C179" s="472" t="str">
        <f>VLOOKUP(A179,ORÇAMENTO!$B:$P,13,0)</f>
        <v>65003743</v>
      </c>
      <c r="D179" s="473" t="str">
        <f>VLOOKUP(A179,ORÇAMENTO!$B:$P,2,0)</f>
        <v>DESFORMA DE ESTRUTURA - ALTURA ATÉ 1,50 M</v>
      </c>
      <c r="E179" s="472" t="str">
        <f>VLOOKUP(A179,ORÇAMENTO!$B:$P,3,0)</f>
        <v>M2</v>
      </c>
    </row>
    <row r="180" spans="1:5">
      <c r="A180" s="474"/>
      <c r="B180" s="475"/>
      <c r="C180" s="475"/>
      <c r="D180" s="475" t="str">
        <f>VLOOKUP(C179,CALC!B:F,5,FALSE)</f>
        <v>Área de formas</v>
      </c>
      <c r="E180" s="476"/>
    </row>
    <row r="181" spans="1:5">
      <c r="A181" s="472" t="s">
        <v>36429</v>
      </c>
      <c r="B181" s="472" t="str">
        <f>IF(VLOOKUP(A181,ORÇAMENTO!B:P,12,0)=1,"SINAPI",IF(VLOOKUP(A181,ORÇAMENTO!B:P,12,0)=2,"COPASA",IF(VLOOKUP(A181,ORÇAMENTO!B:P,12,0)=3,"SETOP",IF(VLOOKUP(A181,ORÇAMENTO!B:P,12,0)=4,"COMPOSIÇÕES",0))))</f>
        <v>SINAPI</v>
      </c>
      <c r="C181" s="472" t="str">
        <f>VLOOKUP(A181,ORÇAMENTO!$B:$P,13,0)</f>
        <v>94962</v>
      </c>
      <c r="D181" s="473" t="str">
        <f>VLOOKUP(A181,ORÇAMENTO!$B:$P,2,0)</f>
        <v>PREPARO DE CONCRETO MAGRO</v>
      </c>
      <c r="E181" s="472" t="str">
        <f>VLOOKUP(A181,ORÇAMENTO!$B:$P,3,0)</f>
        <v>M3</v>
      </c>
    </row>
    <row r="182" spans="1:5">
      <c r="A182" s="474"/>
      <c r="B182" s="475"/>
      <c r="C182" s="475"/>
      <c r="D182" s="475" t="str">
        <f>VLOOKUP(C181,CALC!B:F,5,FALSE)</f>
        <v>Largura da base estrutura * Comprimento da base estrutura * Espessura de concreto magro</v>
      </c>
      <c r="E182" s="476"/>
    </row>
    <row r="183" spans="1:5">
      <c r="A183" s="472" t="s">
        <v>36430</v>
      </c>
      <c r="B183" s="472" t="str">
        <f>IF(VLOOKUP(A183,ORÇAMENTO!B:P,12,0)=1,"SINAPI",IF(VLOOKUP(A183,ORÇAMENTO!B:P,12,0)=2,"COPASA",IF(VLOOKUP(A183,ORÇAMENTO!B:P,12,0)=3,"SETOP",IF(VLOOKUP(A183,ORÇAMENTO!B:P,12,0)=4,"COMPOSIÇÕES",0))))</f>
        <v>SINAPI</v>
      </c>
      <c r="C183" s="472" t="str">
        <f>VLOOKUP(A183,ORÇAMENTO!$B:$P,13,0)</f>
        <v>73817/002</v>
      </c>
      <c r="D183" s="473" t="str">
        <f>VLOOKUP(A183,ORÇAMENTO!$B:$P,2,0)</f>
        <v>LASTRO DE RACHÃO</v>
      </c>
      <c r="E183" s="472" t="str">
        <f>VLOOKUP(A183,ORÇAMENTO!$B:$P,3,0)</f>
        <v>M3</v>
      </c>
    </row>
    <row r="184" spans="1:5">
      <c r="A184" s="474"/>
      <c r="B184" s="475"/>
      <c r="C184" s="475"/>
      <c r="D184" s="475" t="str">
        <f>VLOOKUP(C183,CALC!B:F,5,FALSE)</f>
        <v>( Largura da base estrutura + 2 * Sobrelargura ) * ( Comprimento da base estrutura + 2 * Sobrelargura ) * Espessura de rachão</v>
      </c>
      <c r="E184" s="476"/>
    </row>
    <row r="185" spans="1:5">
      <c r="A185" s="472" t="s">
        <v>36431</v>
      </c>
      <c r="B185" s="472" t="str">
        <f>IF(VLOOKUP(A185,ORÇAMENTO!B:P,12,0)=1,"SINAPI",IF(VLOOKUP(A185,ORÇAMENTO!B:P,12,0)=2,"COPASA",IF(VLOOKUP(A185,ORÇAMENTO!B:P,12,0)=3,"SETOP",IF(VLOOKUP(A185,ORÇAMENTO!B:P,12,0)=4,"COMPOSIÇÕES",0))))</f>
        <v>SINAPI</v>
      </c>
      <c r="C185" s="472" t="str">
        <f>VLOOKUP(A185,ORÇAMENTO!$B:$P,13,0)</f>
        <v>89459</v>
      </c>
      <c r="D185" s="473" t="str">
        <f>VLOOKUP(A185,ORÇAMENTO!$B:$P,2,0)</f>
        <v>ALVENARIA DE BLOCOS DE CONCRETO ESTRUTURAL</v>
      </c>
      <c r="E185" s="472" t="str">
        <f>VLOOKUP(A185,ORÇAMENTO!$B:$P,3,0)</f>
        <v>M2</v>
      </c>
    </row>
    <row r="186" spans="1:5">
      <c r="A186" s="474"/>
      <c r="B186" s="475"/>
      <c r="C186" s="475"/>
      <c r="D186" s="475" t="str">
        <f>VLOOKUP(C185,CALC!B:F,5,FALSE)</f>
        <v>Largura * Comprimento</v>
      </c>
      <c r="E186" s="476"/>
    </row>
    <row r="187" spans="1:5">
      <c r="A187" s="472" t="s">
        <v>36432</v>
      </c>
      <c r="B187" s="472" t="str">
        <f>IF(VLOOKUP(A187,ORÇAMENTO!B:P,12,0)=1,"SINAPI",IF(VLOOKUP(A187,ORÇAMENTO!B:P,12,0)=2,"COPASA",IF(VLOOKUP(A187,ORÇAMENTO!B:P,12,0)=3,"SETOP",IF(VLOOKUP(A187,ORÇAMENTO!B:P,12,0)=4,"COMPOSIÇÕES",0))))</f>
        <v>SINAPI</v>
      </c>
      <c r="C187" s="472" t="str">
        <f>VLOOKUP(A187,ORÇAMENTO!$B:$P,13,0)</f>
        <v>96543</v>
      </c>
      <c r="D187" s="473" t="str">
        <f>VLOOKUP(A187,ORÇAMENTO!$B:$P,2,0)</f>
        <v>AÇO CA-60 DE 5,0 MM</v>
      </c>
      <c r="E187" s="472" t="str">
        <f>VLOOKUP(A187,ORÇAMENTO!$B:$P,3,0)</f>
        <v>KG</v>
      </c>
    </row>
    <row r="188" spans="1:5">
      <c r="A188" s="474"/>
      <c r="B188" s="475"/>
      <c r="C188" s="475"/>
      <c r="D188" s="475" t="str">
        <f>VLOOKUP(C187,CALC!B:F,5,FALSE)</f>
        <v>Peso do aço CA-60 de 5,0mm</v>
      </c>
      <c r="E188" s="476"/>
    </row>
    <row r="189" spans="1:5">
      <c r="A189" s="472" t="s">
        <v>36433</v>
      </c>
      <c r="B189" s="472" t="str">
        <f>IF(VLOOKUP(A189,ORÇAMENTO!B:P,12,0)=1,"SINAPI",IF(VLOOKUP(A189,ORÇAMENTO!B:P,12,0)=2,"COPASA",IF(VLOOKUP(A189,ORÇAMENTO!B:P,12,0)=3,"SETOP",IF(VLOOKUP(A189,ORÇAMENTO!B:P,12,0)=4,"COMPOSIÇÕES",0))))</f>
        <v>SINAPI</v>
      </c>
      <c r="C189" s="472" t="str">
        <f>VLOOKUP(A189,ORÇAMENTO!$B:$P,13,0)</f>
        <v>96544</v>
      </c>
      <c r="D189" s="473" t="str">
        <f>VLOOKUP(A189,ORÇAMENTO!$B:$P,2,0)</f>
        <v>AÇO CA-50 DE 6,3 MM</v>
      </c>
      <c r="E189" s="472" t="str">
        <f>VLOOKUP(A189,ORÇAMENTO!$B:$P,3,0)</f>
        <v>KG</v>
      </c>
    </row>
    <row r="190" spans="1:5">
      <c r="A190" s="474"/>
      <c r="B190" s="475"/>
      <c r="C190" s="475"/>
      <c r="D190" s="475" t="str">
        <f>VLOOKUP(C189,CALC!B:F,5,FALSE)</f>
        <v>Peso do aço CA-60 de 6,3mm</v>
      </c>
      <c r="E190" s="476"/>
    </row>
    <row r="191" spans="1:5">
      <c r="A191" s="472" t="s">
        <v>36434</v>
      </c>
      <c r="B191" s="472" t="str">
        <f>IF(VLOOKUP(A189,ORÇAMENTO!B:P,12,0)=1,"SINAPI",IF(VLOOKUP(A189,ORÇAMENTO!B:P,12,0)=2,"COPASA",IF(VLOOKUP(A189,ORÇAMENTO!B:P,12,0)=3,"SETOP",IF(VLOOKUP(A189,ORÇAMENTO!B:P,12,0)=4,"COMPOSIÇÕES",0))))</f>
        <v>SINAPI</v>
      </c>
      <c r="C191" s="472" t="str">
        <f>VLOOKUP(A191,ORÇAMENTO!$B:$P,13,0)</f>
        <v>96545</v>
      </c>
      <c r="D191" s="473" t="str">
        <f>VLOOKUP(A191,ORÇAMENTO!$B:$P,2,0)</f>
        <v>AÇO CA-50 DE 8,0 MM</v>
      </c>
      <c r="E191" s="472" t="str">
        <f>VLOOKUP(A191,ORÇAMENTO!$B:$P,3,0)</f>
        <v>KG</v>
      </c>
    </row>
    <row r="192" spans="1:5">
      <c r="A192" s="474"/>
      <c r="B192" s="475"/>
      <c r="C192" s="475"/>
      <c r="D192" s="475" t="str">
        <f>VLOOKUP(C191,CALC!B:F,5,FALSE)</f>
        <v>Peso do aço CA-60 de 8,0mm</v>
      </c>
      <c r="E192" s="476"/>
    </row>
    <row r="193" spans="1:19">
      <c r="A193" s="472" t="s">
        <v>36435</v>
      </c>
      <c r="B193" s="472" t="str">
        <f>IF(VLOOKUP(A193,ORÇAMENTO!B:P,12,0)=1,"SINAPI",IF(VLOOKUP(A193,ORÇAMENTO!B:P,12,0)=2,"COPASA",IF(VLOOKUP(A193,ORÇAMENTO!B:P,12,0)=3,"SETOP",IF(VLOOKUP(A193,ORÇAMENTO!B:P,12,0)=4,"COMPOSIÇÕES",0))))</f>
        <v>SINAPI</v>
      </c>
      <c r="C193" s="472" t="str">
        <f>VLOOKUP(A193,ORÇAMENTO!$B:$P,13,0)</f>
        <v>96546</v>
      </c>
      <c r="D193" s="473" t="str">
        <f>VLOOKUP(A193,ORÇAMENTO!$B:$P,2,0)</f>
        <v>AÇO CA-50 DE 10,0 MM</v>
      </c>
      <c r="E193" s="472" t="str">
        <f>VLOOKUP(A193,ORÇAMENTO!$B:$P,3,0)</f>
        <v>KG</v>
      </c>
    </row>
    <row r="194" spans="1:19">
      <c r="A194" s="474"/>
      <c r="B194" s="475"/>
      <c r="C194" s="475"/>
      <c r="D194" s="475" t="str">
        <f>VLOOKUP(C193,CALC!B:F,5,FALSE)</f>
        <v>Peso do aço CA-60 de 10,0mm</v>
      </c>
      <c r="E194" s="476"/>
    </row>
    <row r="195" spans="1:19">
      <c r="A195" s="470" t="s">
        <v>36436</v>
      </c>
      <c r="B195" s="470"/>
      <c r="C195" s="470"/>
      <c r="D195" s="471" t="str">
        <f>VLOOKUP(A195,ORÇAMENTO!$B:$P,2,0)</f>
        <v>VRP</v>
      </c>
      <c r="E195" s="470"/>
    </row>
    <row r="196" spans="1:19">
      <c r="A196" s="472" t="s">
        <v>36437</v>
      </c>
      <c r="B196" s="472" t="str">
        <f>IF(VLOOKUP(A196,ORÇAMENTO!B:P,12,0)=1,"SINAPI",IF(VLOOKUP(A196,ORÇAMENTO!B:P,12,0)=2,"COPASA",IF(VLOOKUP(A196,ORÇAMENTO!B:P,12,0)=3,"SETOP",IF(VLOOKUP(A196,ORÇAMENTO!B:P,12,0)=4,"COMPOSIÇÕES",0))))</f>
        <v>SINAPI</v>
      </c>
      <c r="C196" s="472" t="str">
        <f>VLOOKUP(A196,ORÇAMENTO!$B:$P,13,0)</f>
        <v>94972</v>
      </c>
      <c r="D196" s="473" t="str">
        <f>VLOOKUP(A196,ORÇAMENTO!$B:$P,2,0)</f>
        <v>PREPARO DE CONCRETO C30</v>
      </c>
      <c r="E196" s="472" t="str">
        <f>VLOOKUP(A196,ORÇAMENTO!$B:$P,3,0)</f>
        <v>M3</v>
      </c>
    </row>
    <row r="197" spans="1:19" s="660" customFormat="1">
      <c r="A197" s="657"/>
      <c r="B197" s="658"/>
      <c r="C197" s="658"/>
      <c r="D197" s="658" t="str">
        <f>VLOOKUP(C196,CALC!B:F,5,FALSE)</f>
        <v>Largura * Comprimento * Espessura</v>
      </c>
      <c r="E197" s="659"/>
      <c r="Q197" s="879"/>
      <c r="R197" s="879"/>
      <c r="S197" s="879"/>
    </row>
    <row r="198" spans="1:19" s="660" customFormat="1">
      <c r="A198" s="472" t="s">
        <v>36438</v>
      </c>
      <c r="B198" s="472" t="str">
        <f>IF(VLOOKUP(A198,ORÇAMENTO!B:P,12,0)=1,"SINAPI",IF(VLOOKUP(A198,ORÇAMENTO!B:P,12,0)=2,"COPASA",IF(VLOOKUP(A198,ORÇAMENTO!B:P,12,0)=3,"SETOP",IF(VLOOKUP(A198,ORÇAMENTO!B:P,12,0)=4,"COMPOSIÇÕES",0))))</f>
        <v>SINAPI</v>
      </c>
      <c r="C198" s="472" t="str">
        <f>VLOOKUP(A198,ORÇAMENTO!$B:$P,13,0)</f>
        <v>74157/004</v>
      </c>
      <c r="D198" s="661" t="str">
        <f>VLOOKUP(A198,ORÇAMENTO!$B:$P,2,0)</f>
        <v>LANCAMENTO E ADENSAMENTO DE CONCRETO</v>
      </c>
      <c r="E198" s="472" t="str">
        <f>VLOOKUP(A198,ORÇAMENTO!$B:$P,3,0)</f>
        <v>M3</v>
      </c>
      <c r="Q198" s="879"/>
      <c r="R198" s="879"/>
      <c r="S198" s="879"/>
    </row>
    <row r="199" spans="1:19">
      <c r="A199" s="645"/>
      <c r="B199" s="646"/>
      <c r="C199" s="646"/>
      <c r="D199" s="646" t="e">
        <f>VLOOKUP(C198,CALC!B:F,5,FALSE)</f>
        <v>#N/A</v>
      </c>
      <c r="E199" s="647"/>
    </row>
    <row r="200" spans="1:19">
      <c r="A200" s="484" t="s">
        <v>36439</v>
      </c>
      <c r="B200" s="472" t="str">
        <f>IF(VLOOKUP(A200,ORÇAMENTO!B:P,12,0)=1,"SINAPI",IF(VLOOKUP(A200,ORÇAMENTO!B:P,12,0)=2,"COPASA",IF(VLOOKUP(A200,ORÇAMENTO!B:P,12,0)=3,"SETOP",IF(VLOOKUP(A200,ORÇAMENTO!B:P,12,0)=4,"COMPOSIÇÕES",0))))</f>
        <v>SINAPI</v>
      </c>
      <c r="C200" s="472" t="str">
        <f>VLOOKUP(A200,ORÇAMENTO!$B:$P,13,0)</f>
        <v>97086</v>
      </c>
      <c r="D200" s="473" t="str">
        <f>VLOOKUP(A200,ORÇAMENTO!$B:$P,2,0)</f>
        <v>FABRICAÇÃO, MONTAGEM E DESMONTAGEM DE FORMA PARA RADIER, EM MADEIRA SERRADA, 4 UTILIZAÇÕES</v>
      </c>
      <c r="E200" s="472" t="str">
        <f>VLOOKUP(A200,ORÇAMENTO!$B:$P,3,0)</f>
        <v>M2</v>
      </c>
    </row>
    <row r="201" spans="1:19">
      <c r="A201" s="474"/>
      <c r="B201" s="475"/>
      <c r="C201" s="475"/>
      <c r="D201" s="475" t="str">
        <f>VLOOKUP(C200,CALC!B:F,5,FALSE)</f>
        <v>Largura * Comprimento</v>
      </c>
      <c r="E201" s="476"/>
    </row>
    <row r="202" spans="1:19">
      <c r="A202" s="662" t="s">
        <v>36440</v>
      </c>
      <c r="B202" s="662" t="str">
        <f>IF(VLOOKUP(A202,ORÇAMENTO!B:P,12,0)=1,"SINAPI",IF(VLOOKUP(A202,ORÇAMENTO!B:P,12,0)=2,"COPASA",IF(VLOOKUP(A202,ORÇAMENTO!B:P,12,0)=3,"SETOP",IF(VLOOKUP(A202,ORÇAMENTO!B:P,12,0)=4,"COMPOSIÇÕES",0))))</f>
        <v>COPASA</v>
      </c>
      <c r="C202" s="662" t="str">
        <f>VLOOKUP(A202,ORÇAMENTO!$B:$P,13,0)</f>
        <v>65003743</v>
      </c>
      <c r="D202" s="663" t="str">
        <f>VLOOKUP(A202,ORÇAMENTO!$B:$P,2,0)</f>
        <v>DESFORMA DE ESTRUTURA - ALTURA ATÉ 1,50 M</v>
      </c>
      <c r="E202" s="662" t="str">
        <f>VLOOKUP(A202,ORÇAMENTO!$B:$P,3,0)</f>
        <v>M2</v>
      </c>
    </row>
    <row r="203" spans="1:19" s="660" customFormat="1">
      <c r="A203" s="474"/>
      <c r="B203" s="475"/>
      <c r="C203" s="475"/>
      <c r="D203" s="475" t="str">
        <f>VLOOKUP(C202,CALC!B:F,5,FALSE)</f>
        <v>Área de formas</v>
      </c>
      <c r="E203" s="476"/>
      <c r="Q203" s="879"/>
      <c r="R203" s="879"/>
      <c r="S203" s="879"/>
    </row>
    <row r="204" spans="1:19">
      <c r="A204" s="648" t="s">
        <v>36441</v>
      </c>
      <c r="B204" s="648" t="str">
        <f>IF(VLOOKUP(A204,ORÇAMENTO!B:P,12,0)=1,"SINAPI",IF(VLOOKUP(A204,ORÇAMENTO!B:P,12,0)=2,"COPASA",IF(VLOOKUP(A204,ORÇAMENTO!B:P,12,0)=3,"SETOP",IF(VLOOKUP(A204,ORÇAMENTO!B:P,12,0)=4,"COMPOSIÇÕES",0))))</f>
        <v>SINAPI</v>
      </c>
      <c r="C204" s="648" t="str">
        <f>VLOOKUP(A204,ORÇAMENTO!$B:$P,13,0)</f>
        <v>94962</v>
      </c>
      <c r="D204" s="649" t="str">
        <f>VLOOKUP(A204,ORÇAMENTO!$B:$P,2,0)</f>
        <v>PREPARO DE CONCRETO MAGRO</v>
      </c>
      <c r="E204" s="648" t="str">
        <f>VLOOKUP(A204,ORÇAMENTO!$B:$P,3,0)</f>
        <v>M3</v>
      </c>
    </row>
    <row r="205" spans="1:19">
      <c r="A205" s="474"/>
      <c r="B205" s="475"/>
      <c r="C205" s="475"/>
      <c r="D205" s="475" t="str">
        <f>VLOOKUP(C204,CALC!B:F,5,FALSE)</f>
        <v>Largura da base estrutura * Comprimento da base estrutura * Espessura de concreto magro</v>
      </c>
      <c r="E205" s="476"/>
    </row>
    <row r="206" spans="1:19">
      <c r="A206" s="472" t="s">
        <v>36442</v>
      </c>
      <c r="B206" s="472" t="str">
        <f>IF(VLOOKUP(A206,ORÇAMENTO!B:P,12,0)=1,"SINAPI",IF(VLOOKUP(A206,ORÇAMENTO!B:P,12,0)=2,"COPASA",IF(VLOOKUP(A206,ORÇAMENTO!B:P,12,0)=3,"SETOP",IF(VLOOKUP(A206,ORÇAMENTO!B:P,12,0)=4,"COMPOSIÇÕES",0))))</f>
        <v>SINAPI</v>
      </c>
      <c r="C206" s="472" t="str">
        <f>VLOOKUP(A206,ORÇAMENTO!$B:$P,13,0)</f>
        <v>89459</v>
      </c>
      <c r="D206" s="473" t="str">
        <f>VLOOKUP(A206,ORÇAMENTO!$B:$P,2,0)</f>
        <v>ALVENARIA DE BLOCOS DE CONCRETO ESTRUTURAL</v>
      </c>
      <c r="E206" s="472" t="str">
        <f>VLOOKUP(A206,ORÇAMENTO!$B:$P,3,0)</f>
        <v>M2</v>
      </c>
    </row>
    <row r="207" spans="1:19">
      <c r="A207" s="474"/>
      <c r="B207" s="475"/>
      <c r="C207" s="475"/>
      <c r="D207" s="475" t="str">
        <f>VLOOKUP(C206,CALC!B:F,5,FALSE)</f>
        <v>Largura * Comprimento</v>
      </c>
      <c r="E207" s="476"/>
    </row>
    <row r="208" spans="1:19">
      <c r="A208" s="472" t="s">
        <v>36443</v>
      </c>
      <c r="B208" s="472" t="str">
        <f>IF(VLOOKUP(A208,ORÇAMENTO!B:P,12,0)=1,"SINAPI",IF(VLOOKUP(A208,ORÇAMENTO!B:P,12,0)=2,"COPASA",IF(VLOOKUP(A208,ORÇAMENTO!B:P,12,0)=3,"SETOP",IF(VLOOKUP(A208,ORÇAMENTO!B:P,12,0)=4,"COMPOSIÇÕES",0))))</f>
        <v>SINAPI</v>
      </c>
      <c r="C208" s="472" t="str">
        <f>VLOOKUP(A208,ORÇAMENTO!$B:$P,13,0)</f>
        <v>96543</v>
      </c>
      <c r="D208" s="473" t="str">
        <f>VLOOKUP(A208,ORÇAMENTO!$B:$P,2,0)</f>
        <v>AÇO CA-60 DE 5,0 MM</v>
      </c>
      <c r="E208" s="472" t="str">
        <f>VLOOKUP(A208,ORÇAMENTO!$B:$P,3,0)</f>
        <v>KG</v>
      </c>
    </row>
    <row r="209" spans="1:5">
      <c r="A209" s="474"/>
      <c r="B209" s="475"/>
      <c r="C209" s="475"/>
      <c r="D209" s="475" t="str">
        <f>VLOOKUP(C208,CALC!B:F,5,FALSE)</f>
        <v>Peso do aço CA-60 de 5,0mm</v>
      </c>
      <c r="E209" s="476"/>
    </row>
    <row r="210" spans="1:5">
      <c r="A210" s="472" t="s">
        <v>36444</v>
      </c>
      <c r="B210" s="472" t="str">
        <f>IF(VLOOKUP(A210,ORÇAMENTO!B:P,12,0)=1,"SINAPI",IF(VLOOKUP(A210,ORÇAMENTO!B:P,12,0)=2,"COPASA",IF(VLOOKUP(A210,ORÇAMENTO!B:P,12,0)=3,"SETOP",IF(VLOOKUP(A210,ORÇAMENTO!B:P,12,0)=4,"COMPOSIÇÕES",0))))</f>
        <v>SINAPI</v>
      </c>
      <c r="C210" s="472" t="str">
        <f>VLOOKUP(A210,ORÇAMENTO!$B:$P,13,0)</f>
        <v>96544</v>
      </c>
      <c r="D210" s="473" t="str">
        <f>VLOOKUP(A210,ORÇAMENTO!$B:$P,2,0)</f>
        <v>AÇO CA-50 DE 6,3 MM</v>
      </c>
      <c r="E210" s="472" t="str">
        <f>VLOOKUP(A210,ORÇAMENTO!$B:$P,3,0)</f>
        <v>KG</v>
      </c>
    </row>
    <row r="211" spans="1:5">
      <c r="A211" s="474"/>
      <c r="B211" s="475"/>
      <c r="C211" s="475"/>
      <c r="D211" s="475" t="str">
        <f>VLOOKUP(C210,CALC!B:F,5,FALSE)</f>
        <v>Peso do aço CA-60 de 6,3mm</v>
      </c>
      <c r="E211" s="476"/>
    </row>
    <row r="212" spans="1:5">
      <c r="A212" s="472" t="s">
        <v>36445</v>
      </c>
      <c r="B212" s="472" t="str">
        <f>IF(VLOOKUP(A212,ORÇAMENTO!B:P,12,0)=1,"SINAPI",IF(VLOOKUP(A212,ORÇAMENTO!B:P,12,0)=2,"COPASA",IF(VLOOKUP(A212,ORÇAMENTO!B:P,12,0)=3,"SETOP",IF(VLOOKUP(A212,ORÇAMENTO!B:P,12,0)=4,"COMPOSIÇÕES",0))))</f>
        <v>SINAPI</v>
      </c>
      <c r="C212" s="472" t="str">
        <f>VLOOKUP(A212,ORÇAMENTO!$B:$P,13,0)</f>
        <v>96545</v>
      </c>
      <c r="D212" s="473" t="str">
        <f>VLOOKUP(A212,ORÇAMENTO!$B:$P,2,0)</f>
        <v>AÇO CA-50 DE 8,0 MM</v>
      </c>
      <c r="E212" s="472" t="str">
        <f>VLOOKUP(A212,ORÇAMENTO!$B:$P,3,0)</f>
        <v>KG</v>
      </c>
    </row>
    <row r="213" spans="1:5">
      <c r="A213" s="474"/>
      <c r="B213" s="475"/>
      <c r="C213" s="475"/>
      <c r="D213" s="475" t="str">
        <f>VLOOKUP(C212,CALC!B:F,5,FALSE)</f>
        <v>Peso do aço CA-60 de 8,0mm</v>
      </c>
      <c r="E213" s="476"/>
    </row>
    <row r="214" spans="1:5">
      <c r="A214" s="472" t="s">
        <v>36446</v>
      </c>
      <c r="B214" s="472" t="str">
        <f>IF(VLOOKUP(A214,ORÇAMENTO!B:P,12,0)=1,"SINAPI",IF(VLOOKUP(A214,ORÇAMENTO!B:P,12,0)=2,"COPASA",IF(VLOOKUP(A214,ORÇAMENTO!B:P,12,0)=3,"SETOP",IF(VLOOKUP(A214,ORÇAMENTO!B:P,12,0)=4,"COMPOSIÇÕES",0))))</f>
        <v>SINAPI</v>
      </c>
      <c r="C214" s="472" t="str">
        <f>VLOOKUP(A214,ORÇAMENTO!$B:$P,13,0)</f>
        <v>96546</v>
      </c>
      <c r="D214" s="473" t="str">
        <f>VLOOKUP(A214,ORÇAMENTO!$B:$P,2,0)</f>
        <v>AÇO CA-50 DE 10,0 MM</v>
      </c>
      <c r="E214" s="472" t="str">
        <f>VLOOKUP(A214,ORÇAMENTO!$B:$P,3,0)</f>
        <v>KG</v>
      </c>
    </row>
    <row r="215" spans="1:5">
      <c r="A215" s="474"/>
      <c r="B215" s="475"/>
      <c r="C215" s="475"/>
      <c r="D215" s="475" t="str">
        <f>VLOOKUP(C214,CALC!B:F,5,FALSE)</f>
        <v>Peso do aço CA-60 de 10,0mm</v>
      </c>
      <c r="E215" s="476"/>
    </row>
    <row r="216" spans="1:5">
      <c r="A216" s="480">
        <v>9</v>
      </c>
      <c r="B216" s="481"/>
      <c r="C216" s="482"/>
      <c r="D216" s="482" t="str">
        <f>VLOOKUP(A216,ORÇAMENTO!$B:$D,2,0)</f>
        <v>SERVIÇOS COMPLEMENTARES</v>
      </c>
      <c r="E216" s="483"/>
    </row>
    <row r="217" spans="1:5">
      <c r="A217" s="472" t="s">
        <v>35857</v>
      </c>
      <c r="B217" s="472" t="str">
        <f>IF(VLOOKUP(A217,ORÇAMENTO!B:P,12,0)=1,"SINAPI",IF(VLOOKUP(A217,ORÇAMENTO!B:P,12,0)=2,"COPASA",IF(VLOOKUP(A217,ORÇAMENTO!B:P,12,0)=3,"SETOP",IF(VLOOKUP(A217,ORÇAMENTO!B:P,12,0)=4,"COMPOSIÇÕES",0))))</f>
        <v>COPASA</v>
      </c>
      <c r="C217" s="472">
        <f>VLOOKUP(A217,ORÇAMENTO!$B:$P,13,0)</f>
        <v>65001147</v>
      </c>
      <c r="D217" s="473" t="str">
        <f>VLOOKUP(A217,ORÇAMENTO!$B:$P,2,0)</f>
        <v>CADASTRO DE REDES COM APRESENTAÇÃO DE COTAS</v>
      </c>
      <c r="E217" s="472" t="str">
        <f>VLOOKUP(A217,ORÇAMENTO!$B:$P,3,0)</f>
        <v>KM</v>
      </c>
    </row>
    <row r="218" spans="1:5">
      <c r="A218" s="474"/>
      <c r="B218" s="475"/>
      <c r="C218" s="475"/>
      <c r="D218" s="475" t="str">
        <f>VLOOKUP(C217,CALC!B:F,5,FALSE)</f>
        <v>Extensão da rede</v>
      </c>
      <c r="E218" s="476"/>
    </row>
    <row r="219" spans="1:5">
      <c r="A219" s="472" t="s">
        <v>36287</v>
      </c>
      <c r="B219" s="472" t="str">
        <f>IF(VLOOKUP(A219,ORÇAMENTO!B:P,12,0)=1,"SINAPI",IF(VLOOKUP(A219,ORÇAMENTO!B:P,12,0)=2,"COPASA",IF(VLOOKUP(A219,ORÇAMENTO!B:P,12,0)=3,"SETOP",IF(VLOOKUP(A219,ORÇAMENTO!B:P,12,0)=4,"COMPOSIÇÕES",0))))</f>
        <v>SINAPI</v>
      </c>
      <c r="C219" s="472" t="str">
        <f>VLOOKUP(A219,ORÇAMENTO!$B:$P,13,0)</f>
        <v>74219/001</v>
      </c>
      <c r="D219" s="473" t="str">
        <f>VLOOKUP(A219,ORÇAMENTO!$B:$P,2,0)</f>
        <v>PASSADICOS DE MADEIRA PARA PEDESTRES</v>
      </c>
      <c r="E219" s="472" t="str">
        <f>VLOOKUP(A219,ORÇAMENTO!$B:$P,3,0)</f>
        <v>M2</v>
      </c>
    </row>
    <row r="220" spans="1:5">
      <c r="A220" s="474"/>
      <c r="B220" s="475"/>
      <c r="C220" s="475"/>
      <c r="D220" s="475" t="str">
        <f>VLOOKUP(C219,CALC!B:F,5,FALSE)</f>
        <v>2 * 4,5</v>
      </c>
      <c r="E220" s="476"/>
    </row>
    <row r="221" spans="1:5">
      <c r="A221" s="472" t="s">
        <v>35858</v>
      </c>
      <c r="B221" s="472" t="str">
        <f>IF(VLOOKUP(A221,ORÇAMENTO!B:P,12,0)=1,"SINAPI",IF(VLOOKUP(A221,ORÇAMENTO!B:P,12,0)=2,"COPASA",IF(VLOOKUP(A221,ORÇAMENTO!B:P,12,0)=3,"SETOP",IF(VLOOKUP(A221,ORÇAMENTO!B:P,12,0)=4,"COMPOSIÇÕES",0))))</f>
        <v>SINAPI</v>
      </c>
      <c r="C221" s="472" t="str">
        <f>VLOOKUP(A221,ORÇAMENTO!$B:$P,13,0)</f>
        <v>84126</v>
      </c>
      <c r="D221" s="473" t="str">
        <f>VLOOKUP(A221,ORÇAMENTO!$B:$P,2,0)</f>
        <v>PASSADICOS METÁLICO PARA VEICULOS</v>
      </c>
      <c r="E221" s="472" t="str">
        <f>VLOOKUP(A221,ORÇAMENTO!$B:$P,3,0)</f>
        <v>M2</v>
      </c>
    </row>
    <row r="222" spans="1:5">
      <c r="A222" s="474"/>
      <c r="B222" s="475"/>
      <c r="C222" s="475"/>
      <c r="D222" s="475">
        <f>VLOOKUP(C221,CALC!B:F,5,FALSE)</f>
        <v>4.5</v>
      </c>
      <c r="E222" s="476"/>
    </row>
    <row r="223" spans="1:5">
      <c r="A223" s="480">
        <v>10</v>
      </c>
      <c r="B223" s="481"/>
      <c r="C223" s="482"/>
      <c r="D223" s="482" t="str">
        <f>VLOOKUP(A223,ORÇAMENTO!$B:$D,2,0)</f>
        <v>LIMPEZA, OPERAÇÃO E MANUTENÇÃO</v>
      </c>
      <c r="E223" s="483"/>
    </row>
    <row r="224" spans="1:5">
      <c r="A224" s="472" t="s">
        <v>35859</v>
      </c>
      <c r="B224" s="472" t="str">
        <f>IF(VLOOKUP(A224,ORÇAMENTO!B:P,12,0)=1,"SINAPI",IF(VLOOKUP(A224,ORÇAMENTO!B:P,12,0)=2,"COPASA",IF(VLOOKUP(A224,ORÇAMENTO!B:P,12,0)=3,"SETOP",IF(VLOOKUP(A224,ORÇAMENTO!B:P,12,0)=4,"COMPOSIÇÕES",0))))</f>
        <v>SETOP</v>
      </c>
      <c r="C224" s="472" t="str">
        <f>VLOOKUP(A224,ORÇAMENTO!$B:$P,13,0)</f>
        <v>ED-50266</v>
      </c>
      <c r="D224" s="473" t="str">
        <f>VLOOKUP(A224,ORÇAMENTO!$B:$P,2,0)</f>
        <v>LIMPEZA GERAL DE OBRA</v>
      </c>
      <c r="E224" s="472" t="str">
        <f>VLOOKUP(A224,ORÇAMENTO!$B:$P,3,0)</f>
        <v>M2</v>
      </c>
    </row>
    <row r="225" spans="1:5">
      <c r="A225" s="474"/>
      <c r="B225" s="475"/>
      <c r="C225" s="475"/>
      <c r="D225" s="475" t="str">
        <f>VLOOKUP(C224,CALC!B:F,5,FALSE)</f>
        <v>Largura da vala * Extensão</v>
      </c>
      <c r="E225" s="476"/>
    </row>
  </sheetData>
  <mergeCells count="4">
    <mergeCell ref="A2:E2"/>
    <mergeCell ref="A4:E4"/>
    <mergeCell ref="A5:E5"/>
    <mergeCell ref="A7:B7"/>
  </mergeCells>
  <phoneticPr fontId="28" type="noConversion"/>
  <pageMargins left="0.7" right="0.7" top="0.75" bottom="0.75" header="0.3" footer="0.3"/>
  <pageSetup paperSize="9" scale="54" fitToHeight="0" orientation="portrait" r:id="rId1"/>
  <drawing r:id="rId2"/>
</worksheet>
</file>

<file path=xl/worksheets/sheet4.xml><?xml version="1.0" encoding="utf-8"?>
<worksheet xmlns="http://schemas.openxmlformats.org/spreadsheetml/2006/main" xmlns:r="http://schemas.openxmlformats.org/officeDocument/2006/relationships">
  <sheetPr>
    <tabColor theme="8" tint="0.39997558519241921"/>
    <pageSetUpPr fitToPage="1"/>
  </sheetPr>
  <dimension ref="A1:BZ477"/>
  <sheetViews>
    <sheetView showGridLines="0" topLeftCell="B52" zoomScaleSheetLayoutView="100" workbookViewId="0">
      <selection activeCell="A7" sqref="A7"/>
    </sheetView>
  </sheetViews>
  <sheetFormatPr defaultColWidth="12.5703125" defaultRowHeight="15"/>
  <cols>
    <col min="1" max="1" width="12.5703125" style="700"/>
    <col min="2" max="2" width="10.7109375" style="32" bestFit="1" customWidth="1"/>
    <col min="3" max="3" width="104.140625" style="170" customWidth="1"/>
    <col min="4" max="4" width="10.7109375" style="32" customWidth="1"/>
    <col min="5" max="7" width="18.7109375" style="32" customWidth="1"/>
    <col min="8" max="9" width="18.7109375" style="171" customWidth="1"/>
    <col min="10" max="10" width="18.7109375" style="172" customWidth="1"/>
    <col min="11" max="11" width="20.7109375" style="32" customWidth="1"/>
    <col min="12" max="12" width="10.7109375" style="32" customWidth="1"/>
    <col min="13" max="13" width="8.7109375" style="176" customWidth="1"/>
    <col min="14" max="14" width="18.7109375" style="177" customWidth="1"/>
    <col min="15" max="15" width="18.7109375" style="174" customWidth="1"/>
    <col min="16" max="16" width="10" style="175" customWidth="1"/>
    <col min="17" max="17" width="14" style="919" customWidth="1"/>
    <col min="18" max="18" width="20.5703125" style="903" customWidth="1"/>
    <col min="19" max="19" width="21.140625" style="903" customWidth="1"/>
    <col min="20" max="20" width="15.7109375" style="32" customWidth="1"/>
    <col min="22" max="16384" width="12.5703125" style="32"/>
  </cols>
  <sheetData>
    <row r="1" spans="1:78" s="10" customFormat="1" ht="12">
      <c r="A1" s="698"/>
      <c r="B1" s="1" t="s">
        <v>7</v>
      </c>
      <c r="C1" s="2"/>
      <c r="D1" s="3"/>
      <c r="E1" s="3"/>
      <c r="F1" s="3"/>
      <c r="G1" s="3"/>
      <c r="H1" s="4"/>
      <c r="I1" s="4"/>
      <c r="J1" s="5"/>
      <c r="K1" s="3"/>
      <c r="L1" s="3"/>
      <c r="M1" s="6"/>
      <c r="N1" s="7"/>
      <c r="O1" s="8"/>
      <c r="P1" s="9"/>
      <c r="Q1" s="912"/>
      <c r="R1" s="857"/>
      <c r="S1" s="857"/>
    </row>
    <row r="2" spans="1:78" s="10" customFormat="1" ht="27" customHeight="1">
      <c r="A2" s="698"/>
      <c r="B2" s="11"/>
      <c r="C2" s="999" t="s">
        <v>15215</v>
      </c>
      <c r="D2" s="999"/>
      <c r="E2" s="604"/>
      <c r="F2" s="604"/>
      <c r="G2" s="1006" t="s">
        <v>37712</v>
      </c>
      <c r="H2" s="1007"/>
      <c r="I2" s="1007"/>
      <c r="J2" s="1007"/>
      <c r="K2" s="1007"/>
      <c r="L2" s="300"/>
      <c r="M2" s="12" t="s">
        <v>8</v>
      </c>
      <c r="N2" s="1002" t="s">
        <v>9</v>
      </c>
      <c r="O2" s="1003"/>
      <c r="P2" s="13"/>
      <c r="Q2" s="913"/>
      <c r="R2" s="890"/>
      <c r="S2" s="890"/>
    </row>
    <row r="3" spans="1:78" s="10" customFormat="1" ht="12">
      <c r="A3" s="698"/>
      <c r="B3" s="11"/>
      <c r="C3" s="999" t="s">
        <v>15192</v>
      </c>
      <c r="D3" s="999"/>
      <c r="E3" s="604"/>
      <c r="F3" s="604"/>
      <c r="G3" s="1004">
        <v>44146</v>
      </c>
      <c r="H3" s="1005"/>
      <c r="I3" s="432"/>
      <c r="J3" s="606"/>
      <c r="K3" s="300"/>
      <c r="L3" s="300"/>
      <c r="M3" s="14">
        <v>1</v>
      </c>
      <c r="N3" s="607" t="s">
        <v>15217</v>
      </c>
      <c r="O3" s="15"/>
      <c r="P3" s="13"/>
      <c r="Q3" s="913"/>
      <c r="R3" s="890"/>
      <c r="S3" s="890"/>
    </row>
    <row r="4" spans="1:78" s="10" customFormat="1" ht="12">
      <c r="A4" s="698"/>
      <c r="B4" s="11"/>
      <c r="C4" s="999"/>
      <c r="D4" s="999"/>
      <c r="E4" s="604"/>
      <c r="F4" s="604"/>
      <c r="G4" s="1000" t="s">
        <v>10</v>
      </c>
      <c r="H4" s="1001"/>
      <c r="I4" s="432"/>
      <c r="J4" s="606"/>
      <c r="K4" s="300"/>
      <c r="L4" s="300"/>
      <c r="M4" s="14" t="s">
        <v>11</v>
      </c>
      <c r="N4" s="607" t="s">
        <v>15218</v>
      </c>
      <c r="O4" s="15"/>
      <c r="P4" s="13"/>
      <c r="Q4" s="913"/>
      <c r="R4" s="890"/>
      <c r="S4" s="890"/>
    </row>
    <row r="5" spans="1:78" s="10" customFormat="1" ht="12">
      <c r="A5" s="698"/>
      <c r="B5" s="11"/>
      <c r="C5" s="300" t="s">
        <v>36349</v>
      </c>
      <c r="D5" s="300"/>
      <c r="E5" s="300"/>
      <c r="F5" s="608"/>
      <c r="G5" s="1011">
        <f>BDI!H42</f>
        <v>0.20849999999999999</v>
      </c>
      <c r="H5" s="1012"/>
      <c r="I5" s="432"/>
      <c r="J5" s="605"/>
      <c r="K5" s="300"/>
      <c r="L5" s="300"/>
      <c r="M5" s="14">
        <v>3</v>
      </c>
      <c r="N5" s="607" t="s">
        <v>15219</v>
      </c>
      <c r="O5" s="15"/>
      <c r="P5" s="13"/>
      <c r="Q5" s="913"/>
      <c r="R5" s="890"/>
      <c r="S5" s="890"/>
    </row>
    <row r="6" spans="1:78" s="10" customFormat="1" ht="12">
      <c r="A6" s="698"/>
      <c r="B6" s="11"/>
      <c r="C6" s="1010" t="s">
        <v>36350</v>
      </c>
      <c r="D6" s="1010"/>
      <c r="E6" s="608"/>
      <c r="F6" s="300"/>
      <c r="G6" s="1000" t="s">
        <v>12</v>
      </c>
      <c r="H6" s="1001"/>
      <c r="I6" s="432"/>
      <c r="J6" s="606"/>
      <c r="K6" s="300"/>
      <c r="L6" s="300"/>
      <c r="M6" s="14" t="s">
        <v>12366</v>
      </c>
      <c r="N6" s="607" t="s">
        <v>15216</v>
      </c>
      <c r="O6" s="15"/>
      <c r="Q6" s="914"/>
      <c r="R6" s="891"/>
      <c r="S6" s="891"/>
    </row>
    <row r="7" spans="1:78" s="10" customFormat="1" ht="12">
      <c r="A7" s="698"/>
      <c r="B7" s="11"/>
      <c r="C7" s="608" t="s">
        <v>37680</v>
      </c>
      <c r="D7" s="608"/>
      <c r="E7" s="608"/>
      <c r="F7" s="608"/>
      <c r="G7" s="1011">
        <f>BDI!H55</f>
        <v>0.1089</v>
      </c>
      <c r="H7" s="1012"/>
      <c r="I7" s="432"/>
      <c r="J7" s="606"/>
      <c r="K7" s="300"/>
      <c r="L7" s="300"/>
      <c r="M7" s="335" t="s">
        <v>12367</v>
      </c>
      <c r="N7" s="910" t="s">
        <v>37713</v>
      </c>
      <c r="O7" s="19"/>
      <c r="P7" s="13"/>
      <c r="Q7" s="913"/>
      <c r="R7" s="890"/>
      <c r="S7" s="890"/>
    </row>
    <row r="8" spans="1:78" s="10" customFormat="1" ht="12">
      <c r="A8" s="698"/>
      <c r="B8" s="11"/>
      <c r="C8" s="608" t="s">
        <v>37650</v>
      </c>
      <c r="D8" s="608"/>
      <c r="E8" s="608"/>
      <c r="F8" s="608"/>
      <c r="G8" s="609"/>
      <c r="H8" s="609"/>
      <c r="I8" s="609"/>
      <c r="J8" s="606"/>
      <c r="K8" s="300"/>
      <c r="L8" s="300"/>
      <c r="M8" s="300"/>
      <c r="N8" s="300"/>
      <c r="O8" s="13"/>
      <c r="Q8" s="914"/>
      <c r="R8" s="891"/>
      <c r="S8" s="891"/>
    </row>
    <row r="9" spans="1:78" s="10" customFormat="1" ht="12">
      <c r="A9" s="698"/>
      <c r="B9" s="11"/>
      <c r="C9" s="608"/>
      <c r="D9" s="300"/>
      <c r="E9" s="300"/>
      <c r="F9" s="610"/>
      <c r="G9" s="610"/>
      <c r="H9" s="611"/>
      <c r="I9" s="611"/>
      <c r="J9" s="612"/>
      <c r="K9" s="300"/>
      <c r="L9" s="300"/>
      <c r="M9" s="300"/>
      <c r="N9" s="300"/>
      <c r="O9" s="13"/>
      <c r="Q9" s="914"/>
      <c r="R9" s="891"/>
      <c r="S9" s="891"/>
    </row>
    <row r="10" spans="1:78" s="10" customFormat="1" ht="12">
      <c r="A10" s="698"/>
      <c r="B10" s="11"/>
      <c r="C10" s="17" t="s">
        <v>13</v>
      </c>
      <c r="D10" s="300"/>
      <c r="E10" s="300"/>
      <c r="F10" s="610"/>
      <c r="G10" s="610"/>
      <c r="H10" s="611"/>
      <c r="I10" s="611"/>
      <c r="J10" s="612"/>
      <c r="K10" s="300"/>
      <c r="L10" s="300"/>
      <c r="M10" s="300"/>
      <c r="N10" s="300"/>
      <c r="O10" s="13"/>
      <c r="P10" s="13"/>
      <c r="Q10" s="913"/>
      <c r="R10" s="890"/>
      <c r="S10" s="890"/>
    </row>
    <row r="11" spans="1:78" s="10" customFormat="1" ht="12">
      <c r="A11" s="698"/>
      <c r="B11" s="613"/>
      <c r="C11" s="614"/>
      <c r="D11" s="615"/>
      <c r="E11" s="615"/>
      <c r="F11" s="616"/>
      <c r="G11" s="616"/>
      <c r="H11" s="617"/>
      <c r="I11" s="617"/>
      <c r="J11" s="618"/>
      <c r="K11" s="18"/>
      <c r="L11" s="619"/>
      <c r="M11" s="620"/>
      <c r="N11" s="621"/>
      <c r="O11" s="622"/>
      <c r="P11" s="20"/>
      <c r="Q11" s="912"/>
      <c r="R11" s="858"/>
      <c r="S11" s="858"/>
    </row>
    <row r="12" spans="1:78" s="10" customFormat="1" ht="12" customHeight="1">
      <c r="A12" s="698"/>
      <c r="B12" s="985" t="s">
        <v>14</v>
      </c>
      <c r="C12" s="985" t="s">
        <v>15</v>
      </c>
      <c r="D12" s="985" t="s">
        <v>16</v>
      </c>
      <c r="E12" s="994" t="s">
        <v>35738</v>
      </c>
      <c r="F12" s="995"/>
      <c r="G12" s="985" t="s">
        <v>17</v>
      </c>
      <c r="H12" s="985" t="s">
        <v>18</v>
      </c>
      <c r="I12" s="994" t="s">
        <v>35739</v>
      </c>
      <c r="J12" s="995"/>
      <c r="K12" s="985" t="s">
        <v>19</v>
      </c>
      <c r="L12" s="985" t="s">
        <v>20</v>
      </c>
      <c r="M12" s="985" t="s">
        <v>8</v>
      </c>
      <c r="N12" s="988" t="s">
        <v>14</v>
      </c>
      <c r="O12" s="991" t="s">
        <v>21</v>
      </c>
      <c r="P12" s="1013" t="s">
        <v>22</v>
      </c>
      <c r="Q12" s="915"/>
      <c r="R12" s="991" t="s">
        <v>21</v>
      </c>
      <c r="S12" s="998" t="s">
        <v>37714</v>
      </c>
    </row>
    <row r="13" spans="1:78" s="10" customFormat="1" ht="12">
      <c r="A13" s="698"/>
      <c r="B13" s="986"/>
      <c r="C13" s="986"/>
      <c r="D13" s="986"/>
      <c r="E13" s="996"/>
      <c r="F13" s="997"/>
      <c r="G13" s="986"/>
      <c r="H13" s="986"/>
      <c r="I13" s="1008"/>
      <c r="J13" s="1009"/>
      <c r="K13" s="986"/>
      <c r="L13" s="986"/>
      <c r="M13" s="986"/>
      <c r="N13" s="989"/>
      <c r="O13" s="992"/>
      <c r="P13" s="1014"/>
      <c r="Q13" s="915"/>
      <c r="R13" s="992"/>
      <c r="S13" s="998"/>
    </row>
    <row r="14" spans="1:78" s="16" customFormat="1" ht="12">
      <c r="A14" s="699"/>
      <c r="B14" s="987"/>
      <c r="C14" s="987"/>
      <c r="D14" s="987"/>
      <c r="E14" s="334" t="s">
        <v>35737</v>
      </c>
      <c r="F14" s="419" t="str">
        <f>VLOOKUP(1,'PLANILHA CÁLCULO'!$B:$C,2,FALSE)</f>
        <v>REDE</v>
      </c>
      <c r="G14" s="987"/>
      <c r="H14" s="987"/>
      <c r="I14" s="21" t="str">
        <f>E14</f>
        <v>GERAL</v>
      </c>
      <c r="J14" s="21" t="str">
        <f>F14</f>
        <v>REDE</v>
      </c>
      <c r="K14" s="987"/>
      <c r="L14" s="987"/>
      <c r="M14" s="987"/>
      <c r="N14" s="990"/>
      <c r="O14" s="993"/>
      <c r="P14" s="1015"/>
      <c r="Q14" s="915"/>
      <c r="R14" s="993"/>
      <c r="S14" s="998"/>
      <c r="T14" s="22"/>
    </row>
    <row r="15" spans="1:78" ht="12" customHeight="1">
      <c r="B15" s="23"/>
      <c r="C15" s="24"/>
      <c r="D15" s="25"/>
      <c r="E15" s="25"/>
      <c r="F15" s="287"/>
      <c r="G15" s="26"/>
      <c r="H15" s="27"/>
      <c r="I15" s="27"/>
      <c r="J15" s="27"/>
      <c r="K15" s="25"/>
      <c r="L15" s="25"/>
      <c r="M15" s="25"/>
      <c r="N15" s="28"/>
      <c r="O15" s="29"/>
      <c r="P15" s="30"/>
      <c r="Q15" s="916"/>
      <c r="R15" s="884"/>
      <c r="S15" s="887"/>
      <c r="T15" s="31"/>
    </row>
    <row r="16" spans="1:78" ht="12" customHeight="1">
      <c r="A16" s="38"/>
      <c r="B16" s="33"/>
      <c r="C16" s="34" t="str">
        <f>C6</f>
        <v>ZONA "D" - BAIRROS TEIXEIRA ATÉ SAGRADO CORAÇÃO DE JESUS</v>
      </c>
      <c r="D16" s="35"/>
      <c r="E16" s="35"/>
      <c r="F16" s="36"/>
      <c r="G16" s="36"/>
      <c r="H16" s="36"/>
      <c r="I16" s="36"/>
      <c r="J16" s="36"/>
      <c r="K16" s="36"/>
      <c r="L16" s="36"/>
      <c r="M16" s="36"/>
      <c r="N16" s="36"/>
      <c r="O16" s="37"/>
      <c r="P16" s="37"/>
      <c r="Q16" s="917"/>
      <c r="R16" s="892"/>
      <c r="S16" s="883">
        <v>1.0581</v>
      </c>
      <c r="T16" s="38"/>
      <c r="V16" s="38"/>
      <c r="W16" s="38"/>
      <c r="X16" s="38"/>
      <c r="Y16" s="38"/>
      <c r="Z16" s="38"/>
      <c r="AA16" s="38"/>
      <c r="AB16" s="39"/>
      <c r="AC16" s="40"/>
      <c r="AD16" s="41"/>
      <c r="AE16" s="41"/>
      <c r="AF16" s="41"/>
      <c r="AG16" s="41"/>
      <c r="AH16" s="41"/>
      <c r="AI16" s="41"/>
      <c r="AJ16" s="41"/>
      <c r="AK16" s="41"/>
      <c r="AL16" s="41"/>
      <c r="AM16" s="41"/>
      <c r="AN16" s="41"/>
      <c r="AO16" s="41"/>
      <c r="AP16" s="41"/>
      <c r="AQ16" s="41"/>
      <c r="AR16" s="41"/>
      <c r="AS16" s="41"/>
      <c r="AT16" s="41"/>
      <c r="AU16" s="41"/>
      <c r="AV16" s="42"/>
      <c r="AW16" s="42"/>
      <c r="AX16" s="39"/>
      <c r="AY16" s="43"/>
      <c r="AZ16" s="44"/>
      <c r="BA16" s="45"/>
      <c r="BB16" s="43"/>
      <c r="BC16" s="45"/>
      <c r="BD16" s="46"/>
      <c r="BE16" s="46"/>
      <c r="BF16" s="46"/>
      <c r="BG16" s="46"/>
      <c r="BH16" s="46"/>
      <c r="BI16" s="46"/>
      <c r="BJ16" s="46"/>
      <c r="BK16" s="46"/>
      <c r="BL16" s="46"/>
      <c r="BM16" s="46"/>
      <c r="BN16" s="46"/>
      <c r="BO16" s="46"/>
      <c r="BP16" s="46"/>
      <c r="BQ16" s="46"/>
      <c r="BR16" s="46"/>
      <c r="BS16" s="46"/>
      <c r="BT16" s="46"/>
      <c r="BU16" s="46"/>
      <c r="BV16" s="46"/>
      <c r="BW16" s="46"/>
      <c r="BX16" s="46"/>
      <c r="BY16" s="43"/>
      <c r="BZ16" s="47"/>
    </row>
    <row r="17" spans="1:78" ht="12" customHeight="1">
      <c r="A17" s="53"/>
      <c r="B17" s="48"/>
      <c r="C17" s="49"/>
      <c r="D17" s="50"/>
      <c r="E17" s="50"/>
      <c r="F17" s="51"/>
      <c r="G17" s="51"/>
      <c r="H17" s="51"/>
      <c r="I17" s="51"/>
      <c r="J17" s="51"/>
      <c r="K17" s="51"/>
      <c r="L17" s="51"/>
      <c r="M17" s="51"/>
      <c r="N17" s="51"/>
      <c r="O17" s="52"/>
      <c r="P17" s="52"/>
      <c r="Q17" s="917"/>
      <c r="R17" s="893"/>
      <c r="S17" s="894"/>
      <c r="T17" s="53"/>
      <c r="V17" s="53"/>
      <c r="W17" s="53"/>
      <c r="X17" s="53"/>
      <c r="Y17" s="53"/>
      <c r="Z17" s="53"/>
      <c r="AA17" s="53"/>
      <c r="AB17" s="53"/>
      <c r="AC17" s="54"/>
      <c r="AD17" s="54"/>
      <c r="AE17" s="54"/>
      <c r="AF17" s="54"/>
      <c r="AG17" s="54"/>
      <c r="AH17" s="54"/>
      <c r="AI17" s="54"/>
      <c r="AJ17" s="54"/>
      <c r="AK17" s="54"/>
      <c r="AL17" s="54"/>
      <c r="AM17" s="54"/>
      <c r="AN17" s="54"/>
      <c r="AO17" s="54"/>
      <c r="AP17" s="54"/>
      <c r="AQ17" s="54"/>
      <c r="AR17" s="54"/>
      <c r="AS17" s="54"/>
      <c r="AT17" s="54"/>
      <c r="AU17" s="54"/>
      <c r="AV17" s="55"/>
      <c r="AW17" s="56"/>
      <c r="AX17" s="57"/>
      <c r="AY17" s="58"/>
      <c r="AZ17" s="59"/>
      <c r="BA17" s="60"/>
      <c r="BB17" s="61"/>
      <c r="BC17" s="62"/>
      <c r="BD17" s="63"/>
      <c r="BE17" s="64"/>
      <c r="BF17" s="64"/>
      <c r="BG17" s="64"/>
      <c r="BH17" s="64"/>
      <c r="BI17" s="64"/>
      <c r="BJ17" s="64"/>
      <c r="BK17" s="64"/>
      <c r="BL17" s="64"/>
      <c r="BM17" s="64"/>
      <c r="BN17" s="64"/>
      <c r="BO17" s="64"/>
      <c r="BP17" s="64"/>
      <c r="BQ17" s="64"/>
      <c r="BR17" s="64"/>
      <c r="BS17" s="64"/>
      <c r="BT17" s="64"/>
      <c r="BU17" s="64"/>
      <c r="BV17" s="64"/>
      <c r="BW17" s="65"/>
      <c r="BX17" s="65"/>
      <c r="BY17" s="58"/>
      <c r="BZ17" s="47"/>
    </row>
    <row r="18" spans="1:78" ht="12" customHeight="1">
      <c r="A18" s="71"/>
      <c r="B18" s="66">
        <v>1</v>
      </c>
      <c r="C18" s="67" t="s">
        <v>35748</v>
      </c>
      <c r="D18" s="68"/>
      <c r="E18" s="68"/>
      <c r="F18" s="69"/>
      <c r="G18" s="69"/>
      <c r="H18" s="69"/>
      <c r="I18" s="69"/>
      <c r="J18" s="69"/>
      <c r="K18" s="69"/>
      <c r="L18" s="69"/>
      <c r="M18" s="69"/>
      <c r="N18" s="69"/>
      <c r="O18" s="70"/>
      <c r="P18" s="70"/>
      <c r="Q18" s="916"/>
      <c r="R18" s="895"/>
      <c r="S18" s="896"/>
      <c r="T18" s="71"/>
      <c r="V18" s="71"/>
      <c r="W18" s="71"/>
      <c r="X18" s="71"/>
      <c r="Y18" s="71"/>
      <c r="Z18" s="71"/>
      <c r="AA18" s="71"/>
      <c r="AB18" s="71"/>
      <c r="AC18" s="73"/>
      <c r="AD18" s="303"/>
      <c r="AE18" s="303"/>
      <c r="AF18" s="303"/>
      <c r="AG18" s="303"/>
      <c r="AH18" s="303"/>
      <c r="AI18" s="303"/>
      <c r="AJ18" s="303"/>
      <c r="AK18" s="303"/>
      <c r="AL18" s="303"/>
      <c r="AM18" s="303"/>
      <c r="AN18" s="303"/>
      <c r="AO18" s="303"/>
      <c r="AP18" s="303"/>
      <c r="AQ18" s="303"/>
      <c r="AR18" s="303"/>
      <c r="AS18" s="303"/>
      <c r="AT18" s="303"/>
      <c r="AU18" s="303"/>
      <c r="AV18" s="304"/>
      <c r="AW18" s="305"/>
      <c r="AX18" s="306"/>
      <c r="AY18" s="58"/>
      <c r="AZ18" s="59"/>
      <c r="BA18" s="62"/>
      <c r="BB18" s="58"/>
      <c r="BC18" s="62"/>
      <c r="BD18" s="63"/>
      <c r="BE18" s="63"/>
      <c r="BF18" s="63"/>
      <c r="BG18" s="63"/>
      <c r="BH18" s="63"/>
      <c r="BI18" s="63"/>
      <c r="BJ18" s="63"/>
      <c r="BK18" s="63"/>
      <c r="BL18" s="63"/>
      <c r="BM18" s="63"/>
      <c r="BN18" s="63"/>
      <c r="BO18" s="63"/>
      <c r="BP18" s="63"/>
      <c r="BQ18" s="63"/>
      <c r="BR18" s="63"/>
      <c r="BS18" s="63"/>
      <c r="BT18" s="63"/>
      <c r="BU18" s="63"/>
      <c r="BV18" s="63"/>
      <c r="BW18" s="63"/>
      <c r="BX18" s="63"/>
      <c r="BY18" s="58"/>
      <c r="BZ18" s="47"/>
    </row>
    <row r="19" spans="1:78" ht="12" customHeight="1">
      <c r="A19" s="700" t="str">
        <f>CONCATENATE(M19,"-",N19)</f>
        <v>4-100</v>
      </c>
      <c r="B19" s="78" t="s">
        <v>35828</v>
      </c>
      <c r="C19" s="79" t="str">
        <f>INDEX(REFMatriz,MATCH(M19&amp; " - "&amp;N19,REFItem,0),COLUMN(REFDescriçãoProjeto:REFDescriçãoProjeto))</f>
        <v>ADMINISTRAÇÃO LOCAL</v>
      </c>
      <c r="D19" s="80" t="str">
        <f>INDEX(REFMatriz,MATCH(M19&amp; " - "&amp;N19,REFItem,0),COLUMN(REFUnidade:REFUnidade))</f>
        <v>VB</v>
      </c>
      <c r="E19" s="81">
        <v>1</v>
      </c>
      <c r="F19" s="81"/>
      <c r="G19" s="82">
        <f>SUM(E19:F19)</f>
        <v>1</v>
      </c>
      <c r="H19" s="83">
        <f>ROUNDDOWN(IF(ClasseBDI="SEM BDI",UnitárioSemBDI,IF(ClasseBDI="SER",UnitárioSemBDI*(1+BDIServiços),IF(ClasseBDI="MAT",UnitárioSemBDI*(1+BDIMateriais)))),2)</f>
        <v>51627.38</v>
      </c>
      <c r="I19" s="83">
        <f>H19*E19</f>
        <v>51627.38</v>
      </c>
      <c r="J19" s="84">
        <f>H19*F19</f>
        <v>0</v>
      </c>
      <c r="K19" s="85">
        <f>SUM(I19:J19)</f>
        <v>51627.38</v>
      </c>
      <c r="L19" s="86">
        <f>IF(ISERROR(PreçoTotal/Total)," - ",ROUND(PreçoTotal/Total,6))</f>
        <v>1.5504E-2</v>
      </c>
      <c r="M19" s="87">
        <v>4</v>
      </c>
      <c r="N19" s="88" t="s">
        <v>35743</v>
      </c>
      <c r="O19" s="89">
        <f>S19</f>
        <v>42720.221581828126</v>
      </c>
      <c r="P19" s="180" t="s">
        <v>36347</v>
      </c>
      <c r="Q19" s="917"/>
      <c r="R19" s="885">
        <v>40374.46515625</v>
      </c>
      <c r="S19" s="888">
        <f>R19*$S$16</f>
        <v>42720.221581828126</v>
      </c>
      <c r="T19" s="47"/>
    </row>
    <row r="20" spans="1:78" ht="12" customHeight="1">
      <c r="A20" s="700" t="str">
        <f t="shared" ref="A20:A90" si="0">CONCATENATE(M20,"-",N20)</f>
        <v>1-10775</v>
      </c>
      <c r="B20" s="78" t="s">
        <v>35829</v>
      </c>
      <c r="C20" s="79" t="str">
        <f>INDEX(REFMatriz,MATCH(M20&amp; " - "&amp;N20,REFItem,0),COLUMN(REFDescriçãoProjeto:REFDescriçãoProjeto))</f>
        <v xml:space="preserve">LOCACAO DE CONTAINER COM 1 SANITARIO, PARA ESCRITORIO                                                                                                                   </v>
      </c>
      <c r="D20" s="80" t="str">
        <f>INDEX(REFMatriz,MATCH(M20&amp; " - "&amp;N20,REFItem,0),COLUMN(REFUnidade:REFUnidade))</f>
        <v xml:space="preserve">MES   </v>
      </c>
      <c r="E20" s="81">
        <f>ROUNDUP('PLANILHA CÁLCULO'!HZ12/8/20,0)</f>
        <v>5</v>
      </c>
      <c r="F20" s="81"/>
      <c r="G20" s="82">
        <f>SUM(E20:F20)</f>
        <v>5</v>
      </c>
      <c r="H20" s="83">
        <f>ROUNDDOWN(IF(ClasseBDI="SEM BDI",UnitárioSemBDI,IF(ClasseBDI="SER",UnitárioSemBDI*(1+BDIServiços),IF(ClasseBDI="MAT",UnitárioSemBDI*(1+BDIMateriais)))),2)</f>
        <v>658.53</v>
      </c>
      <c r="I20" s="83">
        <f>H20*E20</f>
        <v>3292.6499999999996</v>
      </c>
      <c r="J20" s="84">
        <f>H20*F20</f>
        <v>0</v>
      </c>
      <c r="K20" s="85">
        <f>SUM(I20:J20)</f>
        <v>3292.6499999999996</v>
      </c>
      <c r="L20" s="86">
        <f>IF(ISERROR(PreçoTotal/Total)," - ",ROUND(PreçoTotal/Total,6))</f>
        <v>9.8900000000000008E-4</v>
      </c>
      <c r="M20" s="87">
        <v>1</v>
      </c>
      <c r="N20" s="88">
        <v>10775</v>
      </c>
      <c r="O20" s="89">
        <f t="shared" ref="O20:O22" si="1">S20</f>
        <v>544.92150000000004</v>
      </c>
      <c r="P20" s="180" t="s">
        <v>36347</v>
      </c>
      <c r="Q20" s="917"/>
      <c r="R20" s="885" t="s">
        <v>25191</v>
      </c>
      <c r="S20" s="888">
        <f t="shared" ref="S20:S83" si="2">R20*$S$16</f>
        <v>544.92150000000004</v>
      </c>
      <c r="T20" s="47"/>
    </row>
    <row r="21" spans="1:78" ht="12" customHeight="1">
      <c r="A21" s="700" t="str">
        <f t="shared" si="0"/>
        <v>2-65002504</v>
      </c>
      <c r="B21" s="78" t="s">
        <v>35830</v>
      </c>
      <c r="C21" s="79" t="str">
        <f>INDEX(REFMatriz,MATCH(M21&amp; " - "&amp;N21,REFItem,0),COLUMN(REFDescriçãoProjeto:REFDescriçãoProjeto))</f>
        <v>BANHEIRO QUÍMICO</v>
      </c>
      <c r="D21" s="80" t="str">
        <f>INDEX(REFMatriz,MATCH(M21&amp; " - "&amp;N21,REFItem,0),COLUMN(REFUnidade:REFUnidade))</f>
        <v>MES</v>
      </c>
      <c r="E21" s="81">
        <f>E20</f>
        <v>5</v>
      </c>
      <c r="F21" s="81"/>
      <c r="G21" s="82">
        <f>SUM(E21:F21)</f>
        <v>5</v>
      </c>
      <c r="H21" s="83">
        <f>ROUNDDOWN(IF(ClasseBDI="SEM BDI",UnitárioSemBDI,IF(ClasseBDI="SER",UnitárioSemBDI*(1+BDIServiços),IF(ClasseBDI="MAT",UnitárioSemBDI*(1+BDIMateriais)))),2)</f>
        <v>1020.01</v>
      </c>
      <c r="I21" s="83">
        <f>H21*E21</f>
        <v>5100.05</v>
      </c>
      <c r="J21" s="84">
        <f>H21*F21</f>
        <v>0</v>
      </c>
      <c r="K21" s="85">
        <f>SUM(I21:J21)</f>
        <v>5100.05</v>
      </c>
      <c r="L21" s="86">
        <f>IF(ISERROR(PreçoTotal/Total)," - ",ROUND(PreçoTotal/Total,6))</f>
        <v>1.5319999999999999E-3</v>
      </c>
      <c r="M21" s="87">
        <v>2</v>
      </c>
      <c r="N21" s="88">
        <v>65002504</v>
      </c>
      <c r="O21" s="89">
        <f t="shared" si="1"/>
        <v>844.03578900000014</v>
      </c>
      <c r="P21" s="180" t="s">
        <v>36347</v>
      </c>
      <c r="Q21" s="917"/>
      <c r="R21" s="885">
        <v>797.69</v>
      </c>
      <c r="S21" s="888">
        <f t="shared" si="2"/>
        <v>844.03578900000014</v>
      </c>
      <c r="T21" s="47"/>
    </row>
    <row r="22" spans="1:78" ht="12" customHeight="1">
      <c r="A22" s="700" t="str">
        <f t="shared" si="0"/>
        <v>2-65003892</v>
      </c>
      <c r="B22" s="78" t="s">
        <v>35831</v>
      </c>
      <c r="C22" s="79" t="str">
        <f>INDEX(REFMatriz,MATCH(M22&amp; " - "&amp;N22,REFItem,0),COLUMN(REFDescriçãoProjeto:REFDescriçãoProjeto))</f>
        <v>LOCAÇÃO DE CONTAINER ALMOXARIFADO</v>
      </c>
      <c r="D22" s="80" t="str">
        <f>INDEX(REFMatriz,MATCH(M22&amp; " - "&amp;N22,REFItem,0),COLUMN(REFUnidade:REFUnidade))</f>
        <v>MES</v>
      </c>
      <c r="E22" s="81">
        <f>E20</f>
        <v>5</v>
      </c>
      <c r="F22" s="81"/>
      <c r="G22" s="82">
        <f>SUM(E22:F22)</f>
        <v>5</v>
      </c>
      <c r="H22" s="83">
        <f>ROUNDDOWN(IF(ClasseBDI="SEM BDI",UnitárioSemBDI,IF(ClasseBDI="SER",UnitárioSemBDI*(1+BDIServiços),IF(ClasseBDI="MAT",UnitárioSemBDI*(1+BDIMateriais)))),2)</f>
        <v>524.16999999999996</v>
      </c>
      <c r="I22" s="83">
        <f>H22*E22</f>
        <v>2620.85</v>
      </c>
      <c r="J22" s="84">
        <f>H22*F22</f>
        <v>0</v>
      </c>
      <c r="K22" s="85">
        <f>SUM(I22:J22)</f>
        <v>2620.85</v>
      </c>
      <c r="L22" s="86">
        <f>IF(ISERROR(PreçoTotal/Total)," - ",ROUND(PreçoTotal/Total,6))</f>
        <v>7.8700000000000005E-4</v>
      </c>
      <c r="M22" s="308">
        <v>2</v>
      </c>
      <c r="N22" s="309">
        <v>65003892</v>
      </c>
      <c r="O22" s="89">
        <f t="shared" si="1"/>
        <v>433.73635200000001</v>
      </c>
      <c r="P22" s="180" t="s">
        <v>36347</v>
      </c>
      <c r="Q22" s="917"/>
      <c r="R22" s="885">
        <v>409.92</v>
      </c>
      <c r="S22" s="888">
        <f t="shared" si="2"/>
        <v>433.73635200000001</v>
      </c>
      <c r="T22" s="47"/>
    </row>
    <row r="23" spans="1:78" ht="12" customHeight="1">
      <c r="A23" s="700" t="str">
        <f t="shared" si="0"/>
        <v>-</v>
      </c>
      <c r="B23" s="78"/>
      <c r="C23" s="79"/>
      <c r="D23" s="80"/>
      <c r="E23" s="81"/>
      <c r="F23" s="91"/>
      <c r="G23" s="82"/>
      <c r="H23" s="83"/>
      <c r="I23" s="83"/>
      <c r="J23" s="84"/>
      <c r="K23" s="85"/>
      <c r="L23" s="86"/>
      <c r="M23" s="87"/>
      <c r="N23" s="88"/>
      <c r="O23" s="89"/>
      <c r="P23" s="92"/>
      <c r="Q23" s="917"/>
      <c r="R23" s="885"/>
      <c r="S23" s="888">
        <f t="shared" si="2"/>
        <v>0</v>
      </c>
      <c r="T23" s="47"/>
    </row>
    <row r="24" spans="1:78" s="103" customFormat="1" ht="12" customHeight="1">
      <c r="A24" s="700" t="str">
        <f t="shared" si="0"/>
        <v>-</v>
      </c>
      <c r="B24" s="93"/>
      <c r="C24" s="94" t="str">
        <f>"SUBTOTAL "&amp;C18</f>
        <v>SUBTOTAL CANTEIRO DE OBRA  E ADMINISTRAÇÃO LOCAL</v>
      </c>
      <c r="D24" s="95"/>
      <c r="E24" s="95"/>
      <c r="F24" s="96"/>
      <c r="G24" s="96"/>
      <c r="H24" s="96"/>
      <c r="I24" s="96">
        <f>SUM(I18:I23)</f>
        <v>62640.93</v>
      </c>
      <c r="J24" s="96">
        <f>SUM(J18:J23)</f>
        <v>0</v>
      </c>
      <c r="K24" s="96">
        <f>SUM(K18:K23)</f>
        <v>62640.93</v>
      </c>
      <c r="L24" s="97">
        <f>IF(ISERROR(PreçoTotal/Total)," - ",ROUND(PreçoTotal/Total,6))</f>
        <v>1.8811999999999999E-2</v>
      </c>
      <c r="M24" s="96"/>
      <c r="N24" s="96"/>
      <c r="O24" s="98"/>
      <c r="P24" s="98"/>
      <c r="Q24" s="917"/>
      <c r="R24" s="885"/>
      <c r="S24" s="888">
        <f t="shared" si="2"/>
        <v>0</v>
      </c>
      <c r="T24" s="99"/>
      <c r="V24" s="99"/>
      <c r="W24" s="99"/>
      <c r="X24" s="99"/>
      <c r="Y24" s="99"/>
      <c r="Z24" s="99"/>
      <c r="AA24" s="99"/>
      <c r="AB24" s="99"/>
      <c r="AC24" s="100"/>
      <c r="AD24" s="101"/>
      <c r="AE24" s="101"/>
      <c r="AF24" s="101"/>
      <c r="AG24" s="101"/>
      <c r="AH24" s="101"/>
      <c r="AI24" s="101"/>
      <c r="AJ24" s="101"/>
      <c r="AK24" s="101"/>
      <c r="AL24" s="101"/>
      <c r="AM24" s="101"/>
      <c r="AN24" s="101"/>
      <c r="AO24" s="101"/>
      <c r="AP24" s="101"/>
      <c r="AQ24" s="101"/>
      <c r="AR24" s="101"/>
      <c r="AS24" s="101"/>
      <c r="AT24" s="101"/>
      <c r="AU24" s="101"/>
      <c r="AV24" s="101"/>
      <c r="AW24" s="99"/>
      <c r="AX24" s="99"/>
      <c r="AY24" s="99"/>
      <c r="AZ24" s="99"/>
      <c r="BA24" s="100"/>
      <c r="BB24" s="99"/>
      <c r="BC24" s="100"/>
      <c r="BD24" s="100"/>
      <c r="BE24" s="101"/>
      <c r="BF24" s="101"/>
      <c r="BG24" s="101"/>
      <c r="BH24" s="101"/>
      <c r="BI24" s="101"/>
      <c r="BJ24" s="101"/>
      <c r="BK24" s="101"/>
      <c r="BL24" s="101"/>
      <c r="BM24" s="101"/>
      <c r="BN24" s="101"/>
      <c r="BO24" s="101"/>
      <c r="BP24" s="101"/>
      <c r="BQ24" s="101"/>
      <c r="BR24" s="101"/>
      <c r="BS24" s="101"/>
      <c r="BT24" s="101"/>
      <c r="BU24" s="101"/>
      <c r="BV24" s="101"/>
      <c r="BW24" s="101"/>
      <c r="BX24" s="100"/>
      <c r="BY24" s="99"/>
      <c r="BZ24" s="102"/>
    </row>
    <row r="25" spans="1:78" ht="12" customHeight="1">
      <c r="A25" s="700" t="str">
        <f t="shared" si="0"/>
        <v>-</v>
      </c>
      <c r="B25" s="48"/>
      <c r="C25" s="49"/>
      <c r="D25" s="50"/>
      <c r="E25" s="50"/>
      <c r="F25" s="51"/>
      <c r="G25" s="51"/>
      <c r="H25" s="51"/>
      <c r="I25" s="51"/>
      <c r="J25" s="51"/>
      <c r="K25" s="51"/>
      <c r="L25" s="51"/>
      <c r="M25" s="51"/>
      <c r="N25" s="51"/>
      <c r="O25" s="52"/>
      <c r="P25" s="52"/>
      <c r="Q25" s="917"/>
      <c r="R25" s="885"/>
      <c r="S25" s="888">
        <f t="shared" si="2"/>
        <v>0</v>
      </c>
      <c r="T25" s="53"/>
      <c r="V25" s="53"/>
      <c r="W25" s="53"/>
      <c r="X25" s="53"/>
      <c r="Y25" s="53"/>
      <c r="Z25" s="53"/>
      <c r="AA25" s="53"/>
      <c r="AB25" s="53"/>
      <c r="AC25" s="54"/>
      <c r="AD25" s="54"/>
      <c r="AE25" s="54"/>
      <c r="AF25" s="54"/>
      <c r="AG25" s="54"/>
      <c r="AH25" s="54"/>
      <c r="AI25" s="54"/>
      <c r="AJ25" s="54"/>
      <c r="AK25" s="54"/>
      <c r="AL25" s="54"/>
      <c r="AM25" s="54"/>
      <c r="AN25" s="54"/>
      <c r="AO25" s="54"/>
      <c r="AP25" s="54"/>
      <c r="AQ25" s="54"/>
      <c r="AR25" s="54"/>
      <c r="AS25" s="54"/>
      <c r="AT25" s="54"/>
      <c r="AU25" s="54"/>
      <c r="AV25" s="55"/>
      <c r="AW25" s="56"/>
      <c r="AX25" s="57"/>
      <c r="AY25" s="58"/>
      <c r="AZ25" s="59"/>
      <c r="BA25" s="60"/>
      <c r="BB25" s="61"/>
      <c r="BC25" s="62"/>
      <c r="BD25" s="63"/>
      <c r="BE25" s="64"/>
      <c r="BF25" s="64"/>
      <c r="BG25" s="64"/>
      <c r="BH25" s="64"/>
      <c r="BI25" s="64"/>
      <c r="BJ25" s="64"/>
      <c r="BK25" s="64"/>
      <c r="BL25" s="64"/>
      <c r="BM25" s="64"/>
      <c r="BN25" s="64"/>
      <c r="BO25" s="64"/>
      <c r="BP25" s="64"/>
      <c r="BQ25" s="64"/>
      <c r="BR25" s="64"/>
      <c r="BS25" s="64"/>
      <c r="BT25" s="64"/>
      <c r="BU25" s="64"/>
      <c r="BV25" s="64"/>
      <c r="BW25" s="65"/>
      <c r="BX25" s="65"/>
      <c r="BY25" s="58"/>
      <c r="BZ25" s="47"/>
    </row>
    <row r="26" spans="1:78" ht="12" customHeight="1">
      <c r="A26" s="700" t="str">
        <f t="shared" si="0"/>
        <v>-</v>
      </c>
      <c r="B26" s="66">
        <v>2</v>
      </c>
      <c r="C26" s="67" t="s">
        <v>15156</v>
      </c>
      <c r="D26" s="68"/>
      <c r="E26" s="68"/>
      <c r="F26" s="69"/>
      <c r="G26" s="69"/>
      <c r="H26" s="69"/>
      <c r="I26" s="69"/>
      <c r="J26" s="69"/>
      <c r="K26" s="69"/>
      <c r="L26" s="69"/>
      <c r="M26" s="69"/>
      <c r="N26" s="69"/>
      <c r="O26" s="70"/>
      <c r="P26" s="70"/>
      <c r="Q26" s="916"/>
      <c r="R26" s="897"/>
      <c r="S26" s="888">
        <f t="shared" si="2"/>
        <v>0</v>
      </c>
      <c r="T26" s="71"/>
      <c r="V26" s="71"/>
      <c r="W26" s="71"/>
      <c r="X26" s="71"/>
      <c r="Y26" s="71"/>
      <c r="Z26" s="71"/>
      <c r="AA26" s="71"/>
      <c r="AB26" s="71"/>
      <c r="AC26" s="73"/>
      <c r="AD26" s="303"/>
      <c r="AE26" s="303"/>
      <c r="AF26" s="303"/>
      <c r="AG26" s="303"/>
      <c r="AH26" s="303"/>
      <c r="AI26" s="303"/>
      <c r="AJ26" s="303"/>
      <c r="AK26" s="303"/>
      <c r="AL26" s="303"/>
      <c r="AM26" s="303"/>
      <c r="AN26" s="303"/>
      <c r="AO26" s="303"/>
      <c r="AP26" s="303"/>
      <c r="AQ26" s="303"/>
      <c r="AR26" s="303"/>
      <c r="AS26" s="303"/>
      <c r="AT26" s="303"/>
      <c r="AU26" s="303"/>
      <c r="AV26" s="304"/>
      <c r="AW26" s="305"/>
      <c r="AX26" s="306"/>
      <c r="AY26" s="58"/>
      <c r="AZ26" s="59"/>
      <c r="BA26" s="62"/>
      <c r="BB26" s="58"/>
      <c r="BC26" s="62"/>
      <c r="BD26" s="63"/>
      <c r="BE26" s="63"/>
      <c r="BF26" s="63"/>
      <c r="BG26" s="63"/>
      <c r="BH26" s="63"/>
      <c r="BI26" s="63"/>
      <c r="BJ26" s="63"/>
      <c r="BK26" s="63"/>
      <c r="BL26" s="63"/>
      <c r="BM26" s="63"/>
      <c r="BN26" s="63"/>
      <c r="BO26" s="63"/>
      <c r="BP26" s="63"/>
      <c r="BQ26" s="63"/>
      <c r="BR26" s="63"/>
      <c r="BS26" s="63"/>
      <c r="BT26" s="63"/>
      <c r="BU26" s="63"/>
      <c r="BV26" s="63"/>
      <c r="BW26" s="63"/>
      <c r="BX26" s="63"/>
      <c r="BY26" s="58"/>
      <c r="BZ26" s="47"/>
    </row>
    <row r="27" spans="1:78" ht="12" customHeight="1">
      <c r="A27" s="700" t="str">
        <f t="shared" si="0"/>
        <v>1-74209/001</v>
      </c>
      <c r="B27" s="78" t="s">
        <v>35832</v>
      </c>
      <c r="C27" s="79" t="str">
        <f>INDEX(REFMatriz,MATCH(M27&amp; " - "&amp;N27,REFItem,0),COLUMN(REFDescriçãoProjeto:REFDescriçãoProjeto))</f>
        <v>PLACA DE IDENTIFICAÇÃO DA OBRA (2,5 X 3,0 M)</v>
      </c>
      <c r="D27" s="80" t="str">
        <f>INDEX(REFMatriz,MATCH(M27&amp; " - "&amp;N27,REFItem,0),COLUMN(REFUnidade:REFUnidade))</f>
        <v>M2</v>
      </c>
      <c r="E27" s="90"/>
      <c r="F27" s="81">
        <f>2.5*3</f>
        <v>7.5</v>
      </c>
      <c r="G27" s="82">
        <f>SUM(E27:F27)</f>
        <v>7.5</v>
      </c>
      <c r="H27" s="83">
        <f>ROUNDDOWN(IF(ClasseBDI="SEM BDI",UnitárioSemBDI,IF(ClasseBDI="SER",UnitárioSemBDI*(1+BDIServiços),IF(ClasseBDI="MAT",UnitárioSemBDI*(1+BDIMateriais)))),2)</f>
        <v>392.37</v>
      </c>
      <c r="I27" s="395">
        <f>H27*E27</f>
        <v>0</v>
      </c>
      <c r="J27" s="84">
        <f>H27*F27</f>
        <v>2942.7750000000001</v>
      </c>
      <c r="K27" s="85">
        <f>SUM(I27:J27)</f>
        <v>2942.7750000000001</v>
      </c>
      <c r="L27" s="86">
        <f>IF(ISERROR(PreçoTotal/Total)," - ",ROUND(PreçoTotal/Total,6))</f>
        <v>8.8400000000000002E-4</v>
      </c>
      <c r="M27" s="308">
        <v>1</v>
      </c>
      <c r="N27" s="309" t="s">
        <v>35688</v>
      </c>
      <c r="O27" s="89">
        <f t="shared" ref="O27:O30" si="3">S27</f>
        <v>324.67798500000004</v>
      </c>
      <c r="P27" s="180" t="s">
        <v>36347</v>
      </c>
      <c r="Q27" s="917"/>
      <c r="R27" s="885" t="s">
        <v>16079</v>
      </c>
      <c r="S27" s="888">
        <f t="shared" si="2"/>
        <v>324.67798500000004</v>
      </c>
      <c r="T27" s="47"/>
    </row>
    <row r="28" spans="1:78" ht="12" customHeight="1">
      <c r="A28" s="700" t="str">
        <f t="shared" si="0"/>
        <v>1-34723</v>
      </c>
      <c r="B28" s="78" t="s">
        <v>35833</v>
      </c>
      <c r="C28" s="79" t="str">
        <f>INDEX(REFMatriz,MATCH(M28&amp; " - "&amp;N28,REFItem,0),COLUMN(REFDescriçãoProjeto:REFDescriçãoProjeto))</f>
        <v>PLACA DE ADVERTÊNCIA</v>
      </c>
      <c r="D28" s="80" t="str">
        <f>INDEX(REFMatriz,MATCH(M28&amp; " - "&amp;N28,REFItem,0),COLUMN(REFUnidade:REFUnidade))</f>
        <v xml:space="preserve">M2    </v>
      </c>
      <c r="E28" s="90"/>
      <c r="F28" s="81">
        <f>2*1*1</f>
        <v>2</v>
      </c>
      <c r="G28" s="82">
        <f>SUM(E28:F28)</f>
        <v>2</v>
      </c>
      <c r="H28" s="83">
        <f>ROUNDDOWN(IF(ClasseBDI="SEM BDI",UnitárioSemBDI,IF(ClasseBDI="SER",UnitárioSemBDI*(1+BDIServiços),IF(ClasseBDI="MAT",UnitárioSemBDI*(1+BDIMateriais)))),2)</f>
        <v>694.14</v>
      </c>
      <c r="I28" s="395">
        <f>H28*E28</f>
        <v>0</v>
      </c>
      <c r="J28" s="84">
        <f>H28*F28</f>
        <v>1388.28</v>
      </c>
      <c r="K28" s="85">
        <f>SUM(I28:J28)</f>
        <v>1388.28</v>
      </c>
      <c r="L28" s="86">
        <f>IF(ISERROR(PreçoTotal/Total)," - ",ROUND(PreçoTotal/Total,6))</f>
        <v>4.17E-4</v>
      </c>
      <c r="M28" s="308">
        <v>1</v>
      </c>
      <c r="N28" s="309">
        <v>34723</v>
      </c>
      <c r="O28" s="89">
        <f t="shared" si="3"/>
        <v>574.38958500000001</v>
      </c>
      <c r="P28" s="180" t="s">
        <v>36347</v>
      </c>
      <c r="Q28" s="917"/>
      <c r="R28" s="885" t="s">
        <v>25464</v>
      </c>
      <c r="S28" s="888">
        <f t="shared" si="2"/>
        <v>574.38958500000001</v>
      </c>
      <c r="T28" s="47"/>
    </row>
    <row r="29" spans="1:78" ht="12" customHeight="1">
      <c r="A29" s="700" t="str">
        <f t="shared" si="0"/>
        <v>1-99063</v>
      </c>
      <c r="B29" s="78" t="s">
        <v>35834</v>
      </c>
      <c r="C29" s="79" t="str">
        <f>INDEX(REFMatriz,MATCH(M29&amp; " - "&amp;N29,REFItem,0),COLUMN(REFDescriçãoProjeto:REFDescriçãoProjeto))</f>
        <v>LOCAÇÃO DE REDE</v>
      </c>
      <c r="D29" s="80" t="str">
        <f>INDEX(REFMatriz,MATCH(M29&amp; " - "&amp;N29,REFItem,0),COLUMN(REFUnidade:REFUnidade))</f>
        <v>M</v>
      </c>
      <c r="E29" s="90"/>
      <c r="F29" s="81">
        <f>'PLANILHA CÁLCULO'!D14</f>
        <v>6760</v>
      </c>
      <c r="G29" s="82">
        <f>SUM(E29:F29)</f>
        <v>6760</v>
      </c>
      <c r="H29" s="83">
        <f>ROUNDDOWN(IF(ClasseBDI="SEM BDI",UnitárioSemBDI,IF(ClasseBDI="SER",UnitárioSemBDI*(1+BDIServiços),IF(ClasseBDI="MAT",UnitárioSemBDI*(1+BDIMateriais)))),2)</f>
        <v>4.33</v>
      </c>
      <c r="I29" s="395">
        <f>H29*E29</f>
        <v>0</v>
      </c>
      <c r="J29" s="84">
        <f>H29*F29</f>
        <v>29270.799999999999</v>
      </c>
      <c r="K29" s="85">
        <f>SUM(I29:J29)</f>
        <v>29270.799999999999</v>
      </c>
      <c r="L29" s="86">
        <f>IF(ISERROR(PreçoTotal/Total)," - ",ROUND(PreçoTotal/Total,6))</f>
        <v>8.7899999999999992E-3</v>
      </c>
      <c r="M29" s="87">
        <v>1</v>
      </c>
      <c r="N29" s="88" t="s">
        <v>14661</v>
      </c>
      <c r="O29" s="89">
        <f t="shared" si="3"/>
        <v>3.5869590000000002</v>
      </c>
      <c r="P29" s="180" t="s">
        <v>36347</v>
      </c>
      <c r="Q29" s="917"/>
      <c r="R29" s="885" t="s">
        <v>265</v>
      </c>
      <c r="S29" s="888">
        <f t="shared" si="2"/>
        <v>3.5869590000000002</v>
      </c>
      <c r="T29" s="47"/>
    </row>
    <row r="30" spans="1:78" ht="12" customHeight="1">
      <c r="A30" s="700" t="str">
        <f t="shared" si="0"/>
        <v>1-97051</v>
      </c>
      <c r="B30" s="78" t="s">
        <v>36623</v>
      </c>
      <c r="C30" s="79" t="str">
        <f>INDEX(REFMatriz,MATCH(M30&amp; " - "&amp;N30,REFItem,0),COLUMN(REFDescriçãoProjeto:REFDescriçãoProjeto))</f>
        <v>FITA PLÁSTICA</v>
      </c>
      <c r="D30" s="80" t="str">
        <f>INDEX(REFMatriz,MATCH(M30&amp; " - "&amp;N30,REFItem,0),COLUMN(REFUnidade:REFUnidade))</f>
        <v>M</v>
      </c>
      <c r="E30" s="90"/>
      <c r="F30" s="81">
        <f>'PLANILHA CÁLCULO'!HX14</f>
        <v>13520</v>
      </c>
      <c r="G30" s="82">
        <f>SUM(E30:F30)</f>
        <v>13520</v>
      </c>
      <c r="H30" s="83">
        <f>ROUNDDOWN(IF(ClasseBDI="SEM BDI",UnitárioSemBDI,IF(ClasseBDI="SER",UnitárioSemBDI*(1+BDIServiços),IF(ClasseBDI="MAT",UnitárioSemBDI*(1+BDIMateriais)))),2)</f>
        <v>0.63</v>
      </c>
      <c r="I30" s="395">
        <f>H30*E30</f>
        <v>0</v>
      </c>
      <c r="J30" s="84">
        <f>H30*F30</f>
        <v>8517.6</v>
      </c>
      <c r="K30" s="85">
        <f>SUM(I30:J30)</f>
        <v>8517.6</v>
      </c>
      <c r="L30" s="86">
        <f>IF(ISERROR(PreçoTotal/Total)," - ",ROUND(PreçoTotal/Total,6))</f>
        <v>2.5579999999999999E-3</v>
      </c>
      <c r="M30" s="87">
        <v>1</v>
      </c>
      <c r="N30" s="88" t="s">
        <v>14653</v>
      </c>
      <c r="O30" s="89">
        <f t="shared" si="3"/>
        <v>0.52905000000000002</v>
      </c>
      <c r="P30" s="180" t="s">
        <v>36347</v>
      </c>
      <c r="Q30" s="917"/>
      <c r="R30" s="885" t="s">
        <v>1293</v>
      </c>
      <c r="S30" s="888">
        <f t="shared" si="2"/>
        <v>0.52905000000000002</v>
      </c>
      <c r="T30" s="47"/>
    </row>
    <row r="31" spans="1:78" ht="12" customHeight="1">
      <c r="A31" s="700" t="str">
        <f t="shared" si="0"/>
        <v>-</v>
      </c>
      <c r="B31" s="78"/>
      <c r="C31" s="79"/>
      <c r="D31" s="80"/>
      <c r="E31" s="90"/>
      <c r="F31" s="91"/>
      <c r="G31" s="82"/>
      <c r="H31" s="83"/>
      <c r="I31" s="83"/>
      <c r="J31" s="84"/>
      <c r="K31" s="85"/>
      <c r="L31" s="86"/>
      <c r="M31" s="87"/>
      <c r="N31" s="88"/>
      <c r="O31" s="89"/>
      <c r="P31" s="180" t="s">
        <v>36347</v>
      </c>
      <c r="Q31" s="917"/>
      <c r="R31" s="885"/>
      <c r="S31" s="888">
        <f t="shared" si="2"/>
        <v>0</v>
      </c>
      <c r="T31" s="47"/>
    </row>
    <row r="32" spans="1:78" s="103" customFormat="1" ht="12" customHeight="1">
      <c r="A32" s="700" t="str">
        <f t="shared" si="0"/>
        <v>-</v>
      </c>
      <c r="B32" s="93"/>
      <c r="C32" s="94" t="str">
        <f>"SUBTOTAL "&amp;C26</f>
        <v>SUBTOTAL SERVIÇOS PRELIMINARES</v>
      </c>
      <c r="D32" s="95"/>
      <c r="E32" s="95"/>
      <c r="F32" s="96"/>
      <c r="G32" s="96"/>
      <c r="H32" s="96"/>
      <c r="I32" s="96">
        <f>SUM(I26:I31)</f>
        <v>0</v>
      </c>
      <c r="J32" s="96">
        <f>SUM(J26:J31)</f>
        <v>42119.454999999994</v>
      </c>
      <c r="K32" s="96">
        <f>SUM(K26:K31)</f>
        <v>42119.454999999994</v>
      </c>
      <c r="L32" s="97">
        <f>IF(ISERROR(PreçoTotal/Total)," - ",ROUND(PreçoTotal/Total,6))</f>
        <v>1.2649000000000001E-2</v>
      </c>
      <c r="M32" s="96"/>
      <c r="N32" s="96"/>
      <c r="O32" s="98"/>
      <c r="P32" s="98"/>
      <c r="Q32" s="917"/>
      <c r="R32" s="885"/>
      <c r="S32" s="888">
        <f t="shared" si="2"/>
        <v>0</v>
      </c>
      <c r="T32" s="99"/>
      <c r="V32" s="99"/>
      <c r="W32" s="99"/>
      <c r="X32" s="99"/>
      <c r="Y32" s="99"/>
      <c r="Z32" s="99"/>
      <c r="AA32" s="99"/>
      <c r="AB32" s="99"/>
      <c r="AC32" s="100"/>
      <c r="AD32" s="101"/>
      <c r="AE32" s="101"/>
      <c r="AF32" s="101"/>
      <c r="AG32" s="101"/>
      <c r="AH32" s="101"/>
      <c r="AI32" s="101"/>
      <c r="AJ32" s="101"/>
      <c r="AK32" s="101"/>
      <c r="AL32" s="101"/>
      <c r="AM32" s="101"/>
      <c r="AN32" s="101"/>
      <c r="AO32" s="101"/>
      <c r="AP32" s="101"/>
      <c r="AQ32" s="101"/>
      <c r="AR32" s="101"/>
      <c r="AS32" s="101"/>
      <c r="AT32" s="101"/>
      <c r="AU32" s="101"/>
      <c r="AV32" s="101"/>
      <c r="AW32" s="99"/>
      <c r="AX32" s="99"/>
      <c r="AY32" s="99"/>
      <c r="AZ32" s="99"/>
      <c r="BA32" s="100"/>
      <c r="BB32" s="99"/>
      <c r="BC32" s="100"/>
      <c r="BD32" s="100"/>
      <c r="BE32" s="101"/>
      <c r="BF32" s="101"/>
      <c r="BG32" s="101"/>
      <c r="BH32" s="101"/>
      <c r="BI32" s="101"/>
      <c r="BJ32" s="101"/>
      <c r="BK32" s="101"/>
      <c r="BL32" s="101"/>
      <c r="BM32" s="101"/>
      <c r="BN32" s="101"/>
      <c r="BO32" s="101"/>
      <c r="BP32" s="101"/>
      <c r="BQ32" s="101"/>
      <c r="BR32" s="101"/>
      <c r="BS32" s="101"/>
      <c r="BT32" s="101"/>
      <c r="BU32" s="101"/>
      <c r="BV32" s="101"/>
      <c r="BW32" s="101"/>
      <c r="BX32" s="100"/>
      <c r="BY32" s="99"/>
      <c r="BZ32" s="102"/>
    </row>
    <row r="33" spans="1:78" ht="12" customHeight="1">
      <c r="A33" s="700" t="str">
        <f t="shared" si="0"/>
        <v>-</v>
      </c>
      <c r="B33" s="48"/>
      <c r="C33" s="49"/>
      <c r="D33" s="50"/>
      <c r="E33" s="50"/>
      <c r="F33" s="51"/>
      <c r="G33" s="51"/>
      <c r="H33" s="51"/>
      <c r="I33" s="51"/>
      <c r="J33" s="51"/>
      <c r="K33" s="51"/>
      <c r="L33" s="51"/>
      <c r="M33" s="51"/>
      <c r="N33" s="51"/>
      <c r="O33" s="52"/>
      <c r="P33" s="52"/>
      <c r="Q33" s="917"/>
      <c r="R33" s="885"/>
      <c r="S33" s="888">
        <f t="shared" si="2"/>
        <v>0</v>
      </c>
      <c r="T33" s="53"/>
      <c r="V33" s="53"/>
      <c r="W33" s="53"/>
      <c r="X33" s="53"/>
      <c r="Y33" s="53"/>
      <c r="Z33" s="53"/>
      <c r="AA33" s="53"/>
      <c r="AB33" s="53"/>
      <c r="AC33" s="54"/>
      <c r="AD33" s="54"/>
      <c r="AE33" s="54"/>
      <c r="AF33" s="54"/>
      <c r="AG33" s="54"/>
      <c r="AH33" s="54"/>
      <c r="AI33" s="54"/>
      <c r="AJ33" s="54"/>
      <c r="AK33" s="54"/>
      <c r="AL33" s="54"/>
      <c r="AM33" s="54"/>
      <c r="AN33" s="54"/>
      <c r="AO33" s="54"/>
      <c r="AP33" s="54"/>
      <c r="AQ33" s="54"/>
      <c r="AR33" s="54"/>
      <c r="AS33" s="54"/>
      <c r="AT33" s="54"/>
      <c r="AU33" s="54"/>
      <c r="AV33" s="55"/>
      <c r="AW33" s="56"/>
      <c r="AX33" s="57"/>
      <c r="AY33" s="58"/>
      <c r="AZ33" s="59"/>
      <c r="BA33" s="60"/>
      <c r="BB33" s="61"/>
      <c r="BC33" s="62"/>
      <c r="BD33" s="63"/>
      <c r="BE33" s="64"/>
      <c r="BF33" s="64"/>
      <c r="BG33" s="64"/>
      <c r="BH33" s="64"/>
      <c r="BI33" s="64"/>
      <c r="BJ33" s="64"/>
      <c r="BK33" s="64"/>
      <c r="BL33" s="64"/>
      <c r="BM33" s="64"/>
      <c r="BN33" s="64"/>
      <c r="BO33" s="64"/>
      <c r="BP33" s="64"/>
      <c r="BQ33" s="64"/>
      <c r="BR33" s="64"/>
      <c r="BS33" s="64"/>
      <c r="BT33" s="64"/>
      <c r="BU33" s="64"/>
      <c r="BV33" s="64"/>
      <c r="BW33" s="65"/>
      <c r="BX33" s="65"/>
      <c r="BY33" s="58"/>
      <c r="BZ33" s="47"/>
    </row>
    <row r="34" spans="1:78" ht="12" customHeight="1">
      <c r="A34" s="700" t="str">
        <f t="shared" si="0"/>
        <v>-</v>
      </c>
      <c r="B34" s="66">
        <v>3</v>
      </c>
      <c r="C34" s="302" t="s">
        <v>35691</v>
      </c>
      <c r="D34" s="68"/>
      <c r="E34" s="68"/>
      <c r="F34" s="69"/>
      <c r="G34" s="69"/>
      <c r="H34" s="69"/>
      <c r="I34" s="69"/>
      <c r="J34" s="69"/>
      <c r="K34" s="69"/>
      <c r="L34" s="69"/>
      <c r="M34" s="69"/>
      <c r="N34" s="69"/>
      <c r="O34" s="70"/>
      <c r="P34" s="70"/>
      <c r="Q34" s="916"/>
      <c r="R34" s="897"/>
      <c r="S34" s="888">
        <f t="shared" si="2"/>
        <v>0</v>
      </c>
      <c r="T34" s="71"/>
      <c r="V34" s="71"/>
      <c r="W34" s="71"/>
      <c r="X34" s="71"/>
      <c r="Y34" s="71"/>
      <c r="Z34" s="71"/>
      <c r="AA34" s="71"/>
      <c r="AB34" s="72"/>
      <c r="AC34" s="73"/>
      <c r="AD34" s="74"/>
      <c r="AE34" s="74"/>
      <c r="AF34" s="74"/>
      <c r="AG34" s="74"/>
      <c r="AH34" s="74"/>
      <c r="AI34" s="74"/>
      <c r="AJ34" s="74"/>
      <c r="AK34" s="74"/>
      <c r="AL34" s="74"/>
      <c r="AM34" s="74"/>
      <c r="AN34" s="74"/>
      <c r="AO34" s="74"/>
      <c r="AP34" s="74"/>
      <c r="AQ34" s="74"/>
      <c r="AR34" s="74"/>
      <c r="AS34" s="74"/>
      <c r="AT34" s="74"/>
      <c r="AU34" s="74"/>
      <c r="AV34" s="75"/>
      <c r="AW34" s="76"/>
      <c r="AX34" s="77"/>
      <c r="AY34" s="58"/>
      <c r="AZ34" s="59"/>
      <c r="BA34" s="62"/>
      <c r="BB34" s="58"/>
      <c r="BC34" s="62"/>
      <c r="BD34" s="63"/>
      <c r="BE34" s="63"/>
      <c r="BF34" s="63"/>
      <c r="BG34" s="63"/>
      <c r="BH34" s="63"/>
      <c r="BI34" s="63"/>
      <c r="BJ34" s="63"/>
      <c r="BK34" s="63"/>
      <c r="BL34" s="63"/>
      <c r="BM34" s="63"/>
      <c r="BN34" s="63"/>
      <c r="BO34" s="63"/>
      <c r="BP34" s="63"/>
      <c r="BQ34" s="63"/>
      <c r="BR34" s="63"/>
      <c r="BS34" s="63"/>
      <c r="BT34" s="63"/>
      <c r="BU34" s="63"/>
      <c r="BV34" s="63"/>
      <c r="BW34" s="63"/>
      <c r="BX34" s="63"/>
      <c r="BY34" s="58"/>
      <c r="BZ34" s="47"/>
    </row>
    <row r="35" spans="1:78" ht="12" customHeight="1">
      <c r="A35" s="700" t="str">
        <f t="shared" si="0"/>
        <v>1-92970</v>
      </c>
      <c r="B35" s="78" t="s">
        <v>35835</v>
      </c>
      <c r="C35" s="79" t="str">
        <f>INDEX(REFMatriz,MATCH(M35&amp; " - "&amp;N35,REFItem,0),COLUMN(REFDescriçãoProjeto:REFDescriçãoProjeto))</f>
        <v>DEMOLIÇÃO DE PAVIMENTAÇÃO ASFÁLTICA COM UTILIZAÇÃO DE MARTELO PERFURADOR</v>
      </c>
      <c r="D35" s="80" t="str">
        <f>INDEX(REFMatriz,MATCH(M35&amp; " - "&amp;N35,REFItem,0),COLUMN(REFUnidade:REFUnidade))</f>
        <v>M2</v>
      </c>
      <c r="E35" s="90"/>
      <c r="F35" s="81">
        <f>'PLANILHA CÁLCULO'!AQ14</f>
        <v>4871.0499999999993</v>
      </c>
      <c r="G35" s="82">
        <f t="shared" ref="G35:G41" si="4">SUM(E35:F35)</f>
        <v>4871.0499999999993</v>
      </c>
      <c r="H35" s="83">
        <f t="shared" ref="H35:H42" si="5">ROUNDDOWN(IF(ClasseBDI="SEM BDI",UnitárioSemBDI,IF(ClasseBDI="SER",UnitárioSemBDI*(1+BDIServiços),IF(ClasseBDI="MAT",UnitárioSemBDI*(1+BDIMateriais)))),2)</f>
        <v>15.35</v>
      </c>
      <c r="I35" s="395">
        <f t="shared" ref="I35:I41" si="6">H35*E35</f>
        <v>0</v>
      </c>
      <c r="J35" s="84">
        <f t="shared" ref="J35:J41" si="7">H35*F35</f>
        <v>74770.617499999993</v>
      </c>
      <c r="K35" s="85">
        <f t="shared" ref="K35:K41" si="8">SUM(I35:J35)</f>
        <v>74770.617499999993</v>
      </c>
      <c r="L35" s="86">
        <f t="shared" ref="L35:L42" si="9">IF(ISERROR(PreçoTotal/Total)," - ",ROUND(PreçoTotal/Total,6))</f>
        <v>2.2454000000000002E-2</v>
      </c>
      <c r="M35" s="87">
        <v>1</v>
      </c>
      <c r="N35" s="88" t="s">
        <v>9705</v>
      </c>
      <c r="O35" s="89">
        <f t="shared" ref="O35:O42" si="10">S35</f>
        <v>12.707781000000001</v>
      </c>
      <c r="P35" s="180" t="s">
        <v>36347</v>
      </c>
      <c r="Q35" s="917"/>
      <c r="R35" s="885" t="s">
        <v>11455</v>
      </c>
      <c r="S35" s="888">
        <f t="shared" si="2"/>
        <v>12.707781000000001</v>
      </c>
      <c r="T35" s="47"/>
    </row>
    <row r="36" spans="1:78" ht="12" customHeight="1">
      <c r="A36" s="700" t="str">
        <f t="shared" si="0"/>
        <v>1-72898</v>
      </c>
      <c r="B36" s="78" t="s">
        <v>35836</v>
      </c>
      <c r="C36" s="79" t="str">
        <f>INDEX(REFMatriz,MATCH(M36&amp; " - "&amp;N36,REFItem,0),COLUMN(REFDescriçãoProjeto:REFDescriçãoProjeto))</f>
        <v>CARGA E DESCARGA MECANIZADAS DE ENTULHO EM CAMINHAO BASCULANTE</v>
      </c>
      <c r="D36" s="80" t="str">
        <f>INDEX(REFMatriz,MATCH(M36&amp; " - "&amp;N36,REFItem,0),COLUMN(REFUnidade:REFUnidade))</f>
        <v>M3</v>
      </c>
      <c r="E36" s="90"/>
      <c r="F36" s="81">
        <f>'PLANILHA CÁLCULO'!DW14</f>
        <v>243.55250000000001</v>
      </c>
      <c r="G36" s="82">
        <f t="shared" si="4"/>
        <v>243.55250000000001</v>
      </c>
      <c r="H36" s="83">
        <f t="shared" si="5"/>
        <v>4.9400000000000004</v>
      </c>
      <c r="I36" s="395">
        <f t="shared" si="6"/>
        <v>0</v>
      </c>
      <c r="J36" s="84">
        <f t="shared" si="7"/>
        <v>1203.1493500000001</v>
      </c>
      <c r="K36" s="85">
        <f t="shared" si="8"/>
        <v>1203.1493500000001</v>
      </c>
      <c r="L36" s="86">
        <f t="shared" si="9"/>
        <v>3.6099999999999999E-4</v>
      </c>
      <c r="M36" s="87">
        <v>1</v>
      </c>
      <c r="N36" s="88" t="s">
        <v>9231</v>
      </c>
      <c r="O36" s="89">
        <f t="shared" si="10"/>
        <v>4.0948470000000006</v>
      </c>
      <c r="P36" s="180" t="s">
        <v>36347</v>
      </c>
      <c r="Q36" s="917"/>
      <c r="R36" s="885" t="s">
        <v>18194</v>
      </c>
      <c r="S36" s="888">
        <f t="shared" si="2"/>
        <v>4.0948470000000006</v>
      </c>
    </row>
    <row r="37" spans="1:78" ht="12" customHeight="1">
      <c r="A37" s="700" t="str">
        <f t="shared" si="0"/>
        <v>1-97914</v>
      </c>
      <c r="B37" s="78" t="s">
        <v>35837</v>
      </c>
      <c r="C37" s="79" t="str">
        <f>INDEX(REFMatriz,MATCH(M37&amp; " - "&amp;N37,REFItem,0),COLUMN(REFDescriçãoProjeto:REFDescriçãoProjeto))</f>
        <v>TRANSPORTE COM CAMINHÃO BASCULANTE PARA BOTA FORA, EM VIA URBANA PAVIMENTADA</v>
      </c>
      <c r="D37" s="80" t="str">
        <f>INDEX(REFMatriz,MATCH(M37&amp; " - "&amp;N37,REFItem,0),COLUMN(REFUnidade:REFUnidade))</f>
        <v>M3XKM</v>
      </c>
      <c r="E37" s="90"/>
      <c r="F37" s="81">
        <f>'PLANILHA CÁLCULO'!EE14</f>
        <v>5794.1139750000002</v>
      </c>
      <c r="G37" s="82">
        <f t="shared" si="4"/>
        <v>5794.1139750000002</v>
      </c>
      <c r="H37" s="83">
        <f t="shared" si="5"/>
        <v>2</v>
      </c>
      <c r="I37" s="395">
        <f t="shared" si="6"/>
        <v>0</v>
      </c>
      <c r="J37" s="84">
        <f t="shared" si="7"/>
        <v>11588.22795</v>
      </c>
      <c r="K37" s="85">
        <f t="shared" si="8"/>
        <v>11588.22795</v>
      </c>
      <c r="L37" s="86">
        <f t="shared" si="9"/>
        <v>3.48E-3</v>
      </c>
      <c r="M37" s="87">
        <v>1</v>
      </c>
      <c r="N37" s="88" t="s">
        <v>14606</v>
      </c>
      <c r="O37" s="89">
        <f t="shared" si="10"/>
        <v>1.6612170000000002</v>
      </c>
      <c r="P37" s="180" t="s">
        <v>36347</v>
      </c>
      <c r="Q37" s="917"/>
      <c r="R37" s="885" t="s">
        <v>2577</v>
      </c>
      <c r="S37" s="888">
        <f t="shared" si="2"/>
        <v>1.6612170000000002</v>
      </c>
    </row>
    <row r="38" spans="1:78" ht="12" customHeight="1">
      <c r="A38" s="700" t="str">
        <f t="shared" si="0"/>
        <v>1-96399</v>
      </c>
      <c r="B38" s="78" t="s">
        <v>35838</v>
      </c>
      <c r="C38" s="79" t="str">
        <f>INDEX(REFMatriz,MATCH(M38&amp; " - "&amp;N38,REFItem,0),COLUMN(REFDescriçãoProjeto:REFDescriçãoProjeto))</f>
        <v>EXECUÇÃO E COMPACTAÇÃO DE SUB BASE COM PEDRA RACHÃO</v>
      </c>
      <c r="D38" s="80" t="str">
        <f>INDEX(REFMatriz,MATCH(M38&amp; " - "&amp;N38,REFItem,0),COLUMN(REFUnidade:REFUnidade))</f>
        <v>M3</v>
      </c>
      <c r="E38" s="90"/>
      <c r="F38" s="81">
        <f>'PLANILHA CÁLCULO'!AS14</f>
        <v>974.21</v>
      </c>
      <c r="G38" s="82">
        <f t="shared" si="4"/>
        <v>974.21</v>
      </c>
      <c r="H38" s="83">
        <f t="shared" si="5"/>
        <v>126.29</v>
      </c>
      <c r="I38" s="395">
        <f t="shared" si="6"/>
        <v>0</v>
      </c>
      <c r="J38" s="84">
        <f t="shared" si="7"/>
        <v>123032.98090000001</v>
      </c>
      <c r="K38" s="85">
        <f t="shared" si="8"/>
        <v>123032.98090000001</v>
      </c>
      <c r="L38" s="86">
        <f t="shared" si="9"/>
        <v>3.6948000000000002E-2</v>
      </c>
      <c r="M38" s="87">
        <v>1</v>
      </c>
      <c r="N38" s="88" t="s">
        <v>9738</v>
      </c>
      <c r="O38" s="89">
        <f t="shared" si="10"/>
        <v>104.508537</v>
      </c>
      <c r="P38" s="180" t="s">
        <v>36347</v>
      </c>
      <c r="Q38" s="917"/>
      <c r="R38" s="885" t="s">
        <v>18333</v>
      </c>
      <c r="S38" s="888">
        <f t="shared" si="2"/>
        <v>104.508537</v>
      </c>
    </row>
    <row r="39" spans="1:78" ht="12" customHeight="1">
      <c r="A39" s="700" t="str">
        <f t="shared" si="0"/>
        <v>1-96396</v>
      </c>
      <c r="B39" s="78" t="s">
        <v>35839</v>
      </c>
      <c r="C39" s="79" t="str">
        <f>INDEX(REFMatriz,MATCH(M39&amp; " - "&amp;N39,REFItem,0),COLUMN(REFDescriçãoProjeto:REFDescriçãoProjeto))</f>
        <v>EXECUÇÃO E COMPACTAÇÃO DE BASE COM BRITA GRADUADA SIMPLES</v>
      </c>
      <c r="D39" s="80" t="str">
        <f>INDEX(REFMatriz,MATCH(M39&amp; " - "&amp;N39,REFItem,0),COLUMN(REFUnidade:REFUnidade))</f>
        <v>M3</v>
      </c>
      <c r="E39" s="90"/>
      <c r="F39" s="81">
        <f>'PLANILHA CÁLCULO'!AR14</f>
        <v>730.65750000000003</v>
      </c>
      <c r="G39" s="82">
        <f t="shared" si="4"/>
        <v>730.65750000000003</v>
      </c>
      <c r="H39" s="83">
        <f t="shared" si="5"/>
        <v>152.97</v>
      </c>
      <c r="I39" s="395">
        <f t="shared" si="6"/>
        <v>0</v>
      </c>
      <c r="J39" s="84">
        <f t="shared" si="7"/>
        <v>111768.677775</v>
      </c>
      <c r="K39" s="85">
        <f t="shared" si="8"/>
        <v>111768.677775</v>
      </c>
      <c r="L39" s="86">
        <f t="shared" si="9"/>
        <v>3.3564999999999998E-2</v>
      </c>
      <c r="M39" s="87">
        <v>1</v>
      </c>
      <c r="N39" s="88" t="s">
        <v>9732</v>
      </c>
      <c r="O39" s="89">
        <f t="shared" si="10"/>
        <v>126.58050299999999</v>
      </c>
      <c r="P39" s="180" t="s">
        <v>36347</v>
      </c>
      <c r="Q39" s="917"/>
      <c r="R39" s="885" t="s">
        <v>18330</v>
      </c>
      <c r="S39" s="888">
        <f t="shared" si="2"/>
        <v>126.58050299999999</v>
      </c>
    </row>
    <row r="40" spans="1:78" ht="12" customHeight="1">
      <c r="A40" s="700" t="str">
        <f t="shared" si="0"/>
        <v>1-95996</v>
      </c>
      <c r="B40" s="78" t="s">
        <v>35840</v>
      </c>
      <c r="C40" s="79" t="str">
        <f>INDEX(REFMatriz,MATCH(M40&amp; " - "&amp;N40,REFItem,0),COLUMN(REFDescriçãoProjeto:REFDescriçãoProjeto))</f>
        <v>CONSTRUÇÃO DE PAVIMENTO COM APLICAÇÃO DE CBUQ</v>
      </c>
      <c r="D40" s="80" t="str">
        <f>INDEX(REFMatriz,MATCH(M40&amp; " - "&amp;N40,REFItem,0),COLUMN(REFUnidade:REFUnidade))</f>
        <v>M3</v>
      </c>
      <c r="E40" s="90"/>
      <c r="F40" s="81">
        <f>'PLANILHA CÁLCULO'!AT14</f>
        <v>243.55250000000001</v>
      </c>
      <c r="G40" s="82">
        <f t="shared" si="4"/>
        <v>243.55250000000001</v>
      </c>
      <c r="H40" s="83">
        <f t="shared" si="5"/>
        <v>1198.01</v>
      </c>
      <c r="I40" s="395">
        <f t="shared" si="6"/>
        <v>0</v>
      </c>
      <c r="J40" s="84">
        <f t="shared" si="7"/>
        <v>291778.330525</v>
      </c>
      <c r="K40" s="85">
        <f t="shared" si="8"/>
        <v>291778.330525</v>
      </c>
      <c r="L40" s="86">
        <f t="shared" si="9"/>
        <v>8.7623999999999994E-2</v>
      </c>
      <c r="M40" s="87">
        <v>1</v>
      </c>
      <c r="N40" s="88" t="s">
        <v>9848</v>
      </c>
      <c r="O40" s="89">
        <f t="shared" si="10"/>
        <v>991.32330899999999</v>
      </c>
      <c r="P40" s="180" t="s">
        <v>36347</v>
      </c>
      <c r="Q40" s="917"/>
      <c r="R40" s="885" t="s">
        <v>18363</v>
      </c>
      <c r="S40" s="888">
        <f t="shared" si="2"/>
        <v>991.32330899999999</v>
      </c>
    </row>
    <row r="41" spans="1:78" ht="12" customHeight="1">
      <c r="A41" s="700" t="str">
        <f t="shared" si="0"/>
        <v>1-96401</v>
      </c>
      <c r="B41" s="78" t="s">
        <v>35841</v>
      </c>
      <c r="C41" s="79" t="str">
        <f>INDEX(REFMatriz,MATCH(M41&amp; " - "&amp;N41,REFItem,0),COLUMN(REFDescriçãoProjeto:REFDescriçãoProjeto))</f>
        <v>EXECUÇÃO DE IMPRIMAÇÃO COM ASFALTO DILUÍDO</v>
      </c>
      <c r="D41" s="80" t="str">
        <f>INDEX(REFMatriz,MATCH(M41&amp; " - "&amp;N41,REFItem,0),COLUMN(REFUnidade:REFUnidade))</f>
        <v>M2</v>
      </c>
      <c r="E41" s="90"/>
      <c r="F41" s="81">
        <f>'PLANILHA CÁLCULO'!AQ14</f>
        <v>4871.0499999999993</v>
      </c>
      <c r="G41" s="82">
        <f t="shared" si="4"/>
        <v>4871.0499999999993</v>
      </c>
      <c r="H41" s="83">
        <f t="shared" si="5"/>
        <v>7.83</v>
      </c>
      <c r="I41" s="395">
        <f t="shared" si="6"/>
        <v>0</v>
      </c>
      <c r="J41" s="84">
        <f t="shared" si="7"/>
        <v>38140.321499999998</v>
      </c>
      <c r="K41" s="85">
        <f t="shared" si="8"/>
        <v>38140.321499999998</v>
      </c>
      <c r="L41" s="86">
        <f t="shared" si="9"/>
        <v>1.1454000000000001E-2</v>
      </c>
      <c r="M41" s="87">
        <v>1</v>
      </c>
      <c r="N41" s="88" t="s">
        <v>9742</v>
      </c>
      <c r="O41" s="89">
        <f t="shared" si="10"/>
        <v>6.4861529999999998</v>
      </c>
      <c r="P41" s="180" t="s">
        <v>36347</v>
      </c>
      <c r="Q41" s="917"/>
      <c r="R41" s="885" t="s">
        <v>4837</v>
      </c>
      <c r="S41" s="888">
        <f t="shared" si="2"/>
        <v>6.4861529999999998</v>
      </c>
    </row>
    <row r="42" spans="1:78" ht="12" customHeight="1">
      <c r="A42" s="700" t="str">
        <f>CONCATENATE(M42,"-",N42)</f>
        <v>5-C546</v>
      </c>
      <c r="B42" s="78" t="s">
        <v>37648</v>
      </c>
      <c r="C42" s="79" t="str">
        <f>INDEX(REFMatriz,MATCH(M42&amp; " - "&amp;N42,REFItem,0),COLUMN(REFDescriçãoProjeto:REFDescriçãoProjeto))</f>
        <v>OPERACIONALIZAÇÃO DE ATERRO DE RESÍDUOS SÓLIDOS DA CONSTRUÇÃO CIVIL</v>
      </c>
      <c r="D42" s="80" t="str">
        <f>INDEX(REFMatriz,MATCH(M42&amp; " - "&amp;N42,REFItem,0),COLUMN(REFUnidade:REFUnidade))</f>
        <v>M3</v>
      </c>
      <c r="E42" s="90"/>
      <c r="F42" s="81">
        <f>'PLANILHA CÁLCULO'!DW14</f>
        <v>243.55250000000001</v>
      </c>
      <c r="G42" s="82">
        <f>SUM(E42:F42)</f>
        <v>243.55250000000001</v>
      </c>
      <c r="H42" s="83">
        <f t="shared" si="5"/>
        <v>20.47</v>
      </c>
      <c r="I42" s="395">
        <f>H42*E42</f>
        <v>0</v>
      </c>
      <c r="J42" s="84">
        <f>H42*F42</f>
        <v>4985.5196749999996</v>
      </c>
      <c r="K42" s="85">
        <f>SUM(I42:J42)</f>
        <v>4985.5196749999996</v>
      </c>
      <c r="L42" s="86">
        <f t="shared" si="9"/>
        <v>1.4970000000000001E-3</v>
      </c>
      <c r="M42" s="87">
        <v>5</v>
      </c>
      <c r="N42" s="88" t="s">
        <v>37609</v>
      </c>
      <c r="O42" s="89">
        <f t="shared" si="10"/>
        <v>16.940181000000003</v>
      </c>
      <c r="P42" s="180" t="s">
        <v>36347</v>
      </c>
      <c r="Q42" s="917"/>
      <c r="R42" s="885">
        <v>16.010000000000002</v>
      </c>
      <c r="S42" s="888">
        <f t="shared" si="2"/>
        <v>16.940181000000003</v>
      </c>
    </row>
    <row r="43" spans="1:78" ht="12" customHeight="1">
      <c r="A43" s="700" t="str">
        <f t="shared" si="0"/>
        <v>-</v>
      </c>
      <c r="B43" s="78"/>
      <c r="C43" s="79"/>
      <c r="D43" s="80"/>
      <c r="E43" s="90"/>
      <c r="F43" s="81"/>
      <c r="G43" s="82"/>
      <c r="H43" s="83"/>
      <c r="I43" s="83"/>
      <c r="J43" s="84"/>
      <c r="K43" s="85"/>
      <c r="L43" s="86"/>
      <c r="M43" s="87"/>
      <c r="N43" s="88"/>
      <c r="O43" s="89"/>
      <c r="P43" s="90"/>
      <c r="Q43" s="917"/>
      <c r="R43" s="885"/>
      <c r="S43" s="888">
        <f t="shared" si="2"/>
        <v>0</v>
      </c>
      <c r="T43" s="47"/>
    </row>
    <row r="44" spans="1:78" s="103" customFormat="1" ht="12" customHeight="1">
      <c r="A44" s="700" t="str">
        <f t="shared" si="0"/>
        <v>-</v>
      </c>
      <c r="B44" s="93"/>
      <c r="C44" s="94" t="str">
        <f>"SUBTOTAL "&amp;C34</f>
        <v>SUBTOTAL DEMOLIÇÕES E RECOMPOSIÇÕES</v>
      </c>
      <c r="D44" s="95"/>
      <c r="E44" s="95"/>
      <c r="F44" s="96"/>
      <c r="G44" s="96"/>
      <c r="H44" s="96"/>
      <c r="I44" s="96">
        <f>SUM(I34:I43)</f>
        <v>0</v>
      </c>
      <c r="J44" s="96">
        <f>SUM(J34:J43)</f>
        <v>657267.82517499989</v>
      </c>
      <c r="K44" s="96">
        <f>SUM(K34:K43)</f>
        <v>657267.82517499989</v>
      </c>
      <c r="L44" s="97">
        <f>IF(ISERROR(PreçoTotal/Total)," - ",ROUND(PreçoTotal/Total,6))</f>
        <v>0.197385</v>
      </c>
      <c r="M44" s="96"/>
      <c r="N44" s="96"/>
      <c r="O44" s="98"/>
      <c r="P44" s="98"/>
      <c r="Q44" s="917"/>
      <c r="R44" s="885"/>
      <c r="S44" s="888">
        <f t="shared" si="2"/>
        <v>0</v>
      </c>
      <c r="T44" s="99"/>
      <c r="V44" s="99"/>
      <c r="W44" s="99"/>
      <c r="X44" s="99"/>
      <c r="Y44" s="99"/>
      <c r="Z44" s="99"/>
      <c r="AA44" s="99"/>
      <c r="AB44" s="99"/>
      <c r="AC44" s="100"/>
      <c r="AD44" s="101"/>
      <c r="AE44" s="101"/>
      <c r="AF44" s="101"/>
      <c r="AG44" s="101"/>
      <c r="AH44" s="101"/>
      <c r="AI44" s="101"/>
      <c r="AJ44" s="101"/>
      <c r="AK44" s="101"/>
      <c r="AL44" s="101"/>
      <c r="AM44" s="101"/>
      <c r="AN44" s="101"/>
      <c r="AO44" s="101"/>
      <c r="AP44" s="101"/>
      <c r="AQ44" s="101"/>
      <c r="AR44" s="101"/>
      <c r="AS44" s="101"/>
      <c r="AT44" s="101"/>
      <c r="AU44" s="101"/>
      <c r="AV44" s="101"/>
      <c r="AW44" s="99"/>
      <c r="AX44" s="99"/>
      <c r="AY44" s="99"/>
      <c r="AZ44" s="99"/>
      <c r="BA44" s="100"/>
      <c r="BB44" s="99"/>
      <c r="BC44" s="100"/>
      <c r="BD44" s="100"/>
      <c r="BE44" s="101"/>
      <c r="BF44" s="101"/>
      <c r="BG44" s="101"/>
      <c r="BH44" s="101"/>
      <c r="BI44" s="101"/>
      <c r="BJ44" s="101"/>
      <c r="BK44" s="101"/>
      <c r="BL44" s="101"/>
      <c r="BM44" s="101"/>
      <c r="BN44" s="101"/>
      <c r="BO44" s="101"/>
      <c r="BP44" s="101"/>
      <c r="BQ44" s="101"/>
      <c r="BR44" s="101"/>
      <c r="BS44" s="101"/>
      <c r="BT44" s="101"/>
      <c r="BU44" s="101"/>
      <c r="BV44" s="101"/>
      <c r="BW44" s="101"/>
      <c r="BX44" s="100"/>
      <c r="BY44" s="99"/>
      <c r="BZ44" s="102"/>
    </row>
    <row r="45" spans="1:78" ht="12" customHeight="1">
      <c r="A45" s="700" t="str">
        <f t="shared" si="0"/>
        <v>-</v>
      </c>
      <c r="B45" s="48"/>
      <c r="C45" s="49"/>
      <c r="D45" s="50"/>
      <c r="E45" s="50"/>
      <c r="F45" s="51"/>
      <c r="G45" s="51"/>
      <c r="H45" s="51"/>
      <c r="I45" s="51"/>
      <c r="J45" s="51"/>
      <c r="K45" s="51"/>
      <c r="L45" s="131"/>
      <c r="M45" s="51"/>
      <c r="N45" s="51"/>
      <c r="O45" s="52"/>
      <c r="P45" s="52"/>
      <c r="Q45" s="917"/>
      <c r="R45" s="885"/>
      <c r="S45" s="888">
        <f t="shared" si="2"/>
        <v>0</v>
      </c>
      <c r="T45" s="53"/>
      <c r="V45" s="53"/>
      <c r="W45" s="53"/>
      <c r="X45" s="53"/>
      <c r="Y45" s="53"/>
      <c r="Z45" s="53"/>
      <c r="AA45" s="53"/>
      <c r="AB45" s="53"/>
      <c r="AC45" s="54"/>
      <c r="AD45" s="54"/>
      <c r="AE45" s="54"/>
      <c r="AF45" s="54"/>
      <c r="AG45" s="54"/>
      <c r="AH45" s="54"/>
      <c r="AI45" s="54"/>
      <c r="AJ45" s="54"/>
      <c r="AK45" s="54"/>
      <c r="AL45" s="54"/>
      <c r="AM45" s="54"/>
      <c r="AN45" s="54"/>
      <c r="AO45" s="54"/>
      <c r="AP45" s="54"/>
      <c r="AQ45" s="54"/>
      <c r="AR45" s="54"/>
      <c r="AS45" s="54"/>
      <c r="AT45" s="54"/>
      <c r="AU45" s="54"/>
      <c r="AV45" s="55"/>
      <c r="AW45" s="56"/>
      <c r="AX45" s="57"/>
      <c r="AY45" s="58"/>
      <c r="AZ45" s="59"/>
      <c r="BA45" s="60"/>
      <c r="BB45" s="61"/>
      <c r="BC45" s="62"/>
      <c r="BD45" s="63"/>
      <c r="BE45" s="64"/>
      <c r="BF45" s="64"/>
      <c r="BG45" s="64"/>
      <c r="BH45" s="64"/>
      <c r="BI45" s="64"/>
      <c r="BJ45" s="64"/>
      <c r="BK45" s="64"/>
      <c r="BL45" s="64"/>
      <c r="BM45" s="64"/>
      <c r="BN45" s="64"/>
      <c r="BO45" s="64"/>
      <c r="BP45" s="64"/>
      <c r="BQ45" s="64"/>
      <c r="BR45" s="64"/>
      <c r="BS45" s="64"/>
      <c r="BT45" s="64"/>
      <c r="BU45" s="64"/>
      <c r="BV45" s="64"/>
      <c r="BW45" s="65"/>
      <c r="BX45" s="65"/>
      <c r="BY45" s="58"/>
      <c r="BZ45" s="47"/>
    </row>
    <row r="46" spans="1:78" ht="12" customHeight="1">
      <c r="A46" s="700" t="str">
        <f t="shared" si="0"/>
        <v>-</v>
      </c>
      <c r="B46" s="66">
        <v>4</v>
      </c>
      <c r="C46" s="302" t="s">
        <v>35693</v>
      </c>
      <c r="D46" s="68"/>
      <c r="E46" s="68"/>
      <c r="F46" s="69"/>
      <c r="G46" s="69"/>
      <c r="H46" s="69"/>
      <c r="I46" s="69"/>
      <c r="J46" s="69"/>
      <c r="K46" s="69"/>
      <c r="L46" s="69"/>
      <c r="M46" s="69"/>
      <c r="N46" s="69"/>
      <c r="O46" s="70"/>
      <c r="P46" s="70"/>
      <c r="Q46" s="916"/>
      <c r="R46" s="897"/>
      <c r="S46" s="888">
        <f t="shared" si="2"/>
        <v>0</v>
      </c>
      <c r="T46" s="71"/>
      <c r="V46" s="71"/>
      <c r="W46" s="71"/>
      <c r="X46" s="71"/>
      <c r="Y46" s="71"/>
      <c r="Z46" s="71"/>
      <c r="AA46" s="71"/>
      <c r="AB46" s="71"/>
      <c r="AC46" s="73"/>
      <c r="AD46" s="303"/>
      <c r="AE46" s="303"/>
      <c r="AF46" s="303"/>
      <c r="AG46" s="303"/>
      <c r="AH46" s="303"/>
      <c r="AI46" s="303"/>
      <c r="AJ46" s="303"/>
      <c r="AK46" s="303"/>
      <c r="AL46" s="303"/>
      <c r="AM46" s="303"/>
      <c r="AN46" s="303"/>
      <c r="AO46" s="303"/>
      <c r="AP46" s="303"/>
      <c r="AQ46" s="303"/>
      <c r="AR46" s="303"/>
      <c r="AS46" s="303"/>
      <c r="AT46" s="303"/>
      <c r="AU46" s="303"/>
      <c r="AV46" s="304"/>
      <c r="AW46" s="305"/>
      <c r="AX46" s="306"/>
      <c r="AY46" s="58"/>
      <c r="AZ46" s="59"/>
      <c r="BA46" s="62"/>
      <c r="BB46" s="58"/>
      <c r="BC46" s="62"/>
      <c r="BD46" s="63"/>
      <c r="BE46" s="63"/>
      <c r="BF46" s="63"/>
      <c r="BG46" s="63"/>
      <c r="BH46" s="63"/>
      <c r="BI46" s="63"/>
      <c r="BJ46" s="63"/>
      <c r="BK46" s="63"/>
      <c r="BL46" s="63"/>
      <c r="BM46" s="63"/>
      <c r="BN46" s="63"/>
      <c r="BO46" s="63"/>
      <c r="BP46" s="63"/>
      <c r="BQ46" s="63"/>
      <c r="BR46" s="63"/>
      <c r="BS46" s="63"/>
      <c r="BT46" s="63"/>
      <c r="BU46" s="63"/>
      <c r="BV46" s="63"/>
      <c r="BW46" s="63"/>
      <c r="BX46" s="63"/>
      <c r="BY46" s="58"/>
      <c r="BZ46" s="47"/>
    </row>
    <row r="47" spans="1:78" ht="12" customHeight="1">
      <c r="A47" s="700" t="str">
        <f t="shared" si="0"/>
        <v>1-90099</v>
      </c>
      <c r="B47" s="78" t="s">
        <v>35842</v>
      </c>
      <c r="C47" s="79" t="str">
        <f>INDEX(REFMatriz,MATCH(M47&amp; " - "&amp;N47,REFItem,0),COLUMN(REFDescriçãoProjeto:REFDescriçãoProjeto))</f>
        <v>ESCAVAÇÃO MECANIZADA DE VALAS EM SOLO SECO - PROF. ATÉ 1,5 M</v>
      </c>
      <c r="D47" s="80" t="str">
        <f>INDEX(REFMatriz,MATCH(M47&amp; " - "&amp;N47,REFItem,0),COLUMN(REFUnidade:REFUnidade))</f>
        <v>M3</v>
      </c>
      <c r="E47" s="90"/>
      <c r="F47" s="81">
        <f>'PLANILHA CÁLCULO'!CK14</f>
        <v>3874.4167499999999</v>
      </c>
      <c r="G47" s="82">
        <f t="shared" ref="G47:G53" si="11">SUM(E47:F47)</f>
        <v>3874.4167499999999</v>
      </c>
      <c r="H47" s="83">
        <f t="shared" ref="H47:H54" si="12">ROUNDDOWN(IF(ClasseBDI="SEM BDI",UnitárioSemBDI,IF(ClasseBDI="SER",UnitárioSemBDI*(1+BDIServiços),IF(ClasseBDI="MAT",UnitárioSemBDI*(1+BDIMateriais)))),2)</f>
        <v>13.78</v>
      </c>
      <c r="I47" s="395">
        <f t="shared" ref="I47:I53" si="13">H47*E47</f>
        <v>0</v>
      </c>
      <c r="J47" s="84">
        <f t="shared" ref="J47:J53" si="14">H47*F47</f>
        <v>53389.462814999999</v>
      </c>
      <c r="K47" s="85">
        <f t="shared" ref="K47:K53" si="15">SUM(I47:J47)</f>
        <v>53389.462814999999</v>
      </c>
      <c r="L47" s="86">
        <f t="shared" ref="L47:L54" si="16">IF(ISERROR(PreçoTotal/Total)," - ",ROUND(PreçoTotal/Total,6))</f>
        <v>1.6032999999999999E-2</v>
      </c>
      <c r="M47" s="87">
        <v>1</v>
      </c>
      <c r="N47" s="88" t="s">
        <v>9062</v>
      </c>
      <c r="O47" s="89">
        <f t="shared" ref="O47:O54" si="17">S47</f>
        <v>11.406318000000001</v>
      </c>
      <c r="P47" s="180" t="s">
        <v>36347</v>
      </c>
      <c r="Q47" s="917"/>
      <c r="R47" s="885" t="s">
        <v>11918</v>
      </c>
      <c r="S47" s="888">
        <f t="shared" si="2"/>
        <v>11.406318000000001</v>
      </c>
      <c r="T47" s="47"/>
    </row>
    <row r="48" spans="1:78" ht="12" customHeight="1">
      <c r="A48" s="700" t="str">
        <f t="shared" si="0"/>
        <v>2-65000152</v>
      </c>
      <c r="B48" s="78" t="s">
        <v>35843</v>
      </c>
      <c r="C48" s="79" t="str">
        <f>INDEX(REFMatriz,MATCH(M48&amp; " - "&amp;N48,REFItem,0),COLUMN(REFDescriçãoProjeto:REFDescriçãoProjeto))</f>
        <v>ESCAVACAO MANUAL DE VALAS EM SOLO SECO, PROF. ATE 1.50 M</v>
      </c>
      <c r="D48" s="80" t="str">
        <f>INDEX(REFMatriz,MATCH(M48&amp; " - "&amp;N48,REFItem,0),COLUMN(REFUnidade:REFUnidade))</f>
        <v>M3</v>
      </c>
      <c r="E48" s="90"/>
      <c r="F48" s="81">
        <f>'PLANILHA CÁLCULO'!CG14</f>
        <v>430.49075000000005</v>
      </c>
      <c r="G48" s="82">
        <f t="shared" si="11"/>
        <v>430.49075000000005</v>
      </c>
      <c r="H48" s="83">
        <f t="shared" si="12"/>
        <v>48.56</v>
      </c>
      <c r="I48" s="395">
        <f t="shared" si="13"/>
        <v>0</v>
      </c>
      <c r="J48" s="84">
        <f t="shared" si="14"/>
        <v>20904.630820000002</v>
      </c>
      <c r="K48" s="85">
        <f t="shared" si="15"/>
        <v>20904.630820000002</v>
      </c>
      <c r="L48" s="86">
        <f t="shared" si="16"/>
        <v>6.2779999999999997E-3</v>
      </c>
      <c r="M48" s="87">
        <v>2</v>
      </c>
      <c r="N48" s="88">
        <v>65000152</v>
      </c>
      <c r="O48" s="89">
        <f t="shared" si="17"/>
        <v>40.186637999999995</v>
      </c>
      <c r="P48" s="180" t="s">
        <v>36347</v>
      </c>
      <c r="Q48" s="917"/>
      <c r="R48" s="885">
        <v>37.979999999999997</v>
      </c>
      <c r="S48" s="888">
        <f t="shared" si="2"/>
        <v>40.186637999999995</v>
      </c>
      <c r="T48" s="47"/>
    </row>
    <row r="49" spans="1:78" ht="12" customHeight="1">
      <c r="A49" s="700" t="str">
        <f t="shared" si="0"/>
        <v>1-94097</v>
      </c>
      <c r="B49" s="78" t="s">
        <v>35844</v>
      </c>
      <c r="C49" s="79" t="str">
        <f>INDEX(REFMatriz,MATCH(M49&amp; " - "&amp;N49,REFItem,0),COLUMN(REFDescriçãoProjeto:REFDescriçãoProjeto))</f>
        <v>ACERTO E NIVELAMENTO DE FUNDO DE VALA</v>
      </c>
      <c r="D49" s="80" t="str">
        <f>INDEX(REFMatriz,MATCH(M49&amp; " - "&amp;N49,REFItem,0),COLUMN(REFUnidade:REFUnidade))</f>
        <v>M2</v>
      </c>
      <c r="E49" s="90"/>
      <c r="F49" s="81">
        <f>'PLANILHA CÁLCULO'!DM14</f>
        <v>3519.0499999999997</v>
      </c>
      <c r="G49" s="82">
        <f t="shared" si="11"/>
        <v>3519.0499999999997</v>
      </c>
      <c r="H49" s="83">
        <f t="shared" si="12"/>
        <v>5.9</v>
      </c>
      <c r="I49" s="395">
        <f t="shared" si="13"/>
        <v>0</v>
      </c>
      <c r="J49" s="84">
        <f t="shared" si="14"/>
        <v>20762.395</v>
      </c>
      <c r="K49" s="85">
        <f t="shared" si="15"/>
        <v>20762.395</v>
      </c>
      <c r="L49" s="86">
        <f t="shared" si="16"/>
        <v>6.2350000000000001E-3</v>
      </c>
      <c r="M49" s="87">
        <v>1</v>
      </c>
      <c r="N49" s="88" t="s">
        <v>9250</v>
      </c>
      <c r="O49" s="89">
        <f t="shared" si="17"/>
        <v>4.8884220000000003</v>
      </c>
      <c r="P49" s="180" t="s">
        <v>36347</v>
      </c>
      <c r="Q49" s="917"/>
      <c r="R49" s="885" t="s">
        <v>6155</v>
      </c>
      <c r="S49" s="888">
        <f t="shared" si="2"/>
        <v>4.8884220000000003</v>
      </c>
      <c r="T49" s="47"/>
    </row>
    <row r="50" spans="1:78" ht="12" customHeight="1">
      <c r="A50" s="700" t="str">
        <f t="shared" si="0"/>
        <v>1-94102</v>
      </c>
      <c r="B50" s="78" t="s">
        <v>35845</v>
      </c>
      <c r="C50" s="79" t="str">
        <f>INDEX(REFMatriz,MATCH(M50&amp; " - "&amp;N50,REFItem,0),COLUMN(REFDescriçãoProjeto:REFDescriçãoProjeto))</f>
        <v>BERÇO DE AREIA</v>
      </c>
      <c r="D50" s="80" t="str">
        <f>INDEX(REFMatriz,MATCH(M50&amp; " - "&amp;N50,REFItem,0),COLUMN(REFUnidade:REFUnidade))</f>
        <v>M3</v>
      </c>
      <c r="E50" s="90"/>
      <c r="F50" s="81">
        <f>'PLANILHA CÁLCULO'!DO14</f>
        <v>566.41193181666733</v>
      </c>
      <c r="G50" s="82">
        <f t="shared" si="11"/>
        <v>566.41193181666733</v>
      </c>
      <c r="H50" s="83">
        <f>ROUNDDOWN(IF(ClasseBDI="SEM BDI",UnitárioSemBDI,IF(ClasseBDI="SER",UnitárioSemBDI*(1+BDIServiços),IF(ClasseBDI="MAT",UnitárioSemBDI*(1+BDIMateriais)))),2)</f>
        <v>211.8</v>
      </c>
      <c r="I50" s="83">
        <f t="shared" si="13"/>
        <v>0</v>
      </c>
      <c r="J50" s="84">
        <f t="shared" si="14"/>
        <v>119966.04715877015</v>
      </c>
      <c r="K50" s="85">
        <f t="shared" si="15"/>
        <v>119966.04715877015</v>
      </c>
      <c r="L50" s="86">
        <f>IF(ISERROR(PreçoTotal/Total)," - ",ROUND(PreçoTotal/Total,6))</f>
        <v>3.6027000000000003E-2</v>
      </c>
      <c r="M50" s="87">
        <v>1</v>
      </c>
      <c r="N50" s="88" t="s">
        <v>9258</v>
      </c>
      <c r="O50" s="89">
        <f t="shared" si="17"/>
        <v>175.26368399999998</v>
      </c>
      <c r="P50" s="180" t="s">
        <v>36347</v>
      </c>
      <c r="Q50" s="917"/>
      <c r="R50" s="885" t="s">
        <v>18097</v>
      </c>
      <c r="S50" s="888">
        <f t="shared" si="2"/>
        <v>175.26368399999998</v>
      </c>
      <c r="T50" s="47"/>
    </row>
    <row r="51" spans="1:78" ht="12" customHeight="1">
      <c r="A51" s="700" t="str">
        <f t="shared" si="0"/>
        <v>1-93382</v>
      </c>
      <c r="B51" s="78" t="s">
        <v>35846</v>
      </c>
      <c r="C51" s="79" t="str">
        <f>INDEX(REFMatriz,MATCH(M51&amp; " - "&amp;N51,REFItem,0),COLUMN(REFDescriçãoProjeto:REFDescriçãoProjeto))</f>
        <v>REATERRO MANUAL DE VALAS COM COMPACTAÇÃO MECANIZADA.</v>
      </c>
      <c r="D51" s="80" t="str">
        <f>INDEX(REFMatriz,MATCH(M51&amp; " - "&amp;N51,REFItem,0),COLUMN(REFUnidade:REFUnidade))</f>
        <v>M3</v>
      </c>
      <c r="E51" s="90"/>
      <c r="F51" s="81">
        <f>'PLANILHA CÁLCULO'!DT14</f>
        <v>1871.5709746433117</v>
      </c>
      <c r="G51" s="82">
        <f t="shared" si="11"/>
        <v>1871.5709746433117</v>
      </c>
      <c r="H51" s="83">
        <f t="shared" si="12"/>
        <v>29.84</v>
      </c>
      <c r="I51" s="395">
        <f t="shared" si="13"/>
        <v>0</v>
      </c>
      <c r="J51" s="84">
        <f t="shared" si="14"/>
        <v>55847.677883356424</v>
      </c>
      <c r="K51" s="85">
        <f t="shared" si="15"/>
        <v>55847.677883356424</v>
      </c>
      <c r="L51" s="86">
        <f t="shared" si="16"/>
        <v>1.6771999999999999E-2</v>
      </c>
      <c r="M51" s="87">
        <v>1</v>
      </c>
      <c r="N51" s="88" t="s">
        <v>9177</v>
      </c>
      <c r="O51" s="89">
        <f t="shared" si="17"/>
        <v>24.696054</v>
      </c>
      <c r="P51" s="180" t="s">
        <v>36347</v>
      </c>
      <c r="Q51" s="917"/>
      <c r="R51" s="885" t="s">
        <v>2602</v>
      </c>
      <c r="S51" s="888">
        <f t="shared" si="2"/>
        <v>24.696054</v>
      </c>
      <c r="T51" s="47"/>
    </row>
    <row r="52" spans="1:78" ht="12" customHeight="1">
      <c r="A52" s="700" t="str">
        <f t="shared" si="0"/>
        <v>1-72894</v>
      </c>
      <c r="B52" s="78" t="s">
        <v>35847</v>
      </c>
      <c r="C52" s="79" t="str">
        <f>INDEX(REFMatriz,MATCH(M52&amp; " - "&amp;N52,REFItem,0),COLUMN(REFDescriçãoProjeto:REFDescriçãoProjeto))</f>
        <v>CARGA, MANOBRAS E DESCARGA DE SOLOS</v>
      </c>
      <c r="D52" s="80" t="str">
        <f>INDEX(REFMatriz,MATCH(M52&amp; " - "&amp;N52,REFItem,0),COLUMN(REFUnidade:REFUnidade))</f>
        <v>M3</v>
      </c>
      <c r="E52" s="90"/>
      <c r="F52" s="81">
        <f>'PLANILHA CÁLCULO'!DX14</f>
        <v>3041.6706566958601</v>
      </c>
      <c r="G52" s="82">
        <f t="shared" si="11"/>
        <v>3041.6706566958601</v>
      </c>
      <c r="H52" s="83">
        <f t="shared" si="12"/>
        <v>5.07</v>
      </c>
      <c r="I52" s="395">
        <f t="shared" si="13"/>
        <v>0</v>
      </c>
      <c r="J52" s="84">
        <f t="shared" si="14"/>
        <v>15421.270229448011</v>
      </c>
      <c r="K52" s="85">
        <f t="shared" si="15"/>
        <v>15421.270229448011</v>
      </c>
      <c r="L52" s="86">
        <f t="shared" si="16"/>
        <v>4.6309999999999997E-3</v>
      </c>
      <c r="M52" s="87">
        <v>1</v>
      </c>
      <c r="N52" s="88" t="s">
        <v>9225</v>
      </c>
      <c r="O52" s="89">
        <f t="shared" si="17"/>
        <v>4.2006570000000005</v>
      </c>
      <c r="P52" s="180" t="s">
        <v>36347</v>
      </c>
      <c r="Q52" s="917"/>
      <c r="R52" s="885" t="s">
        <v>11236</v>
      </c>
      <c r="S52" s="888">
        <f t="shared" si="2"/>
        <v>4.2006570000000005</v>
      </c>
      <c r="T52" s="47"/>
    </row>
    <row r="53" spans="1:78" ht="12" customHeight="1">
      <c r="A53" s="700" t="str">
        <f t="shared" si="0"/>
        <v>1-97914</v>
      </c>
      <c r="B53" s="78" t="s">
        <v>35848</v>
      </c>
      <c r="C53" s="79" t="str">
        <f>INDEX(REFMatriz,MATCH(M53&amp; " - "&amp;N53,REFItem,0),COLUMN(REFDescriçãoProjeto:REFDescriçãoProjeto))</f>
        <v>TRANSPORTE COM CAMINHÃO BASCULANTE PARA BOTA FORA, EM VIA URBANA PAVIMENTADA</v>
      </c>
      <c r="D53" s="80" t="str">
        <f>INDEX(REFMatriz,MATCH(M53&amp; " - "&amp;N53,REFItem,0),COLUMN(REFUnidade:REFUnidade))</f>
        <v>M3XKM</v>
      </c>
      <c r="E53" s="90"/>
      <c r="F53" s="81">
        <f>'PLANILHA CÁLCULO'!EB14</f>
        <v>55662.573017534254</v>
      </c>
      <c r="G53" s="82">
        <f t="shared" si="11"/>
        <v>55662.573017534254</v>
      </c>
      <c r="H53" s="83">
        <f t="shared" si="12"/>
        <v>2</v>
      </c>
      <c r="I53" s="395">
        <f t="shared" si="13"/>
        <v>0</v>
      </c>
      <c r="J53" s="84">
        <f t="shared" si="14"/>
        <v>111325.14603506851</v>
      </c>
      <c r="K53" s="85">
        <f t="shared" si="15"/>
        <v>111325.14603506851</v>
      </c>
      <c r="L53" s="86">
        <f t="shared" si="16"/>
        <v>3.3432000000000003E-2</v>
      </c>
      <c r="M53" s="87">
        <v>1</v>
      </c>
      <c r="N53" s="88" t="s">
        <v>14606</v>
      </c>
      <c r="O53" s="89">
        <f t="shared" si="17"/>
        <v>1.6612170000000002</v>
      </c>
      <c r="P53" s="180" t="s">
        <v>36347</v>
      </c>
      <c r="Q53" s="917"/>
      <c r="R53" s="885" t="s">
        <v>2577</v>
      </c>
      <c r="S53" s="888">
        <f t="shared" si="2"/>
        <v>1.6612170000000002</v>
      </c>
      <c r="T53" s="47"/>
    </row>
    <row r="54" spans="1:78" ht="12" customHeight="1">
      <c r="A54" s="700" t="str">
        <f>CONCATENATE(M54,"-",N54)</f>
        <v>5-C546</v>
      </c>
      <c r="B54" s="78" t="s">
        <v>37643</v>
      </c>
      <c r="C54" s="79" t="str">
        <f>INDEX(REFMatriz,MATCH(M54&amp; " - "&amp;N54,REFItem,0),COLUMN(REFDescriçãoProjeto:REFDescriçãoProjeto))</f>
        <v>OPERACIONALIZAÇÃO DE ATERRO DE RESÍDUOS SÓLIDOS DA CONSTRUÇÃO CIVIL</v>
      </c>
      <c r="D54" s="80" t="str">
        <f>INDEX(REFMatriz,MATCH(M54&amp; " - "&amp;N54,REFItem,0),COLUMN(REFUnidade:REFUnidade))</f>
        <v>M3</v>
      </c>
      <c r="E54" s="90"/>
      <c r="F54" s="81">
        <f>'PLANILHA CÁLCULO'!DX14</f>
        <v>3041.6706566958601</v>
      </c>
      <c r="G54" s="82">
        <f>SUM(E54:F54)</f>
        <v>3041.6706566958601</v>
      </c>
      <c r="H54" s="83">
        <f t="shared" si="12"/>
        <v>20.47</v>
      </c>
      <c r="I54" s="395">
        <f>H54*E54</f>
        <v>0</v>
      </c>
      <c r="J54" s="84">
        <f>H54*F54</f>
        <v>62262.998342564249</v>
      </c>
      <c r="K54" s="85">
        <f>SUM(I54:J54)</f>
        <v>62262.998342564249</v>
      </c>
      <c r="L54" s="86">
        <f t="shared" si="16"/>
        <v>1.8697999999999999E-2</v>
      </c>
      <c r="M54" s="87">
        <v>5</v>
      </c>
      <c r="N54" s="88" t="s">
        <v>37609</v>
      </c>
      <c r="O54" s="89">
        <f t="shared" si="17"/>
        <v>16.940181000000003</v>
      </c>
      <c r="P54" s="180" t="s">
        <v>36347</v>
      </c>
      <c r="Q54" s="917"/>
      <c r="R54" s="885">
        <v>16.010000000000002</v>
      </c>
      <c r="S54" s="888">
        <f t="shared" si="2"/>
        <v>16.940181000000003</v>
      </c>
      <c r="T54" s="47"/>
    </row>
    <row r="55" spans="1:78" ht="12" customHeight="1">
      <c r="A55" s="700" t="str">
        <f t="shared" si="0"/>
        <v>-</v>
      </c>
      <c r="B55" s="78"/>
      <c r="C55" s="79"/>
      <c r="D55" s="80"/>
      <c r="E55" s="90"/>
      <c r="F55" s="91"/>
      <c r="G55" s="82"/>
      <c r="H55" s="83"/>
      <c r="I55" s="83"/>
      <c r="J55" s="84"/>
      <c r="K55" s="85"/>
      <c r="L55" s="86"/>
      <c r="M55" s="87"/>
      <c r="N55" s="88"/>
      <c r="O55" s="89"/>
      <c r="P55" s="92"/>
      <c r="Q55" s="917"/>
      <c r="R55" s="885"/>
      <c r="S55" s="888">
        <f t="shared" si="2"/>
        <v>0</v>
      </c>
      <c r="T55" s="47"/>
    </row>
    <row r="56" spans="1:78" s="103" customFormat="1" ht="12" customHeight="1">
      <c r="A56" s="700" t="str">
        <f t="shared" si="0"/>
        <v>-</v>
      </c>
      <c r="B56" s="93"/>
      <c r="C56" s="94" t="str">
        <f>"SUBTOTAL "&amp;C46</f>
        <v>SUBTOTAL MOVIMENTAÇÃO DE TERRA</v>
      </c>
      <c r="D56" s="95"/>
      <c r="E56" s="95"/>
      <c r="F56" s="96"/>
      <c r="G56" s="96"/>
      <c r="H56" s="96"/>
      <c r="I56" s="96">
        <f>SUM(I46:I55)</f>
        <v>0</v>
      </c>
      <c r="J56" s="96">
        <f>SUM(J46:J55)</f>
        <v>459879.62828420731</v>
      </c>
      <c r="K56" s="96">
        <f>SUM(K46:K55)</f>
        <v>459879.62828420731</v>
      </c>
      <c r="L56" s="97">
        <f>IF(ISERROR(PreçoTotal/Total)," - ",ROUND(PreçoTotal/Total,6))</f>
        <v>0.13810700000000001</v>
      </c>
      <c r="M56" s="96"/>
      <c r="N56" s="96"/>
      <c r="O56" s="98"/>
      <c r="P56" s="98"/>
      <c r="Q56" s="917"/>
      <c r="R56" s="885"/>
      <c r="S56" s="888">
        <f t="shared" si="2"/>
        <v>0</v>
      </c>
      <c r="T56" s="99"/>
      <c r="V56" s="99"/>
      <c r="W56" s="99"/>
      <c r="X56" s="99"/>
      <c r="Y56" s="99"/>
      <c r="Z56" s="99"/>
      <c r="AA56" s="99"/>
      <c r="AB56" s="99"/>
      <c r="AC56" s="100"/>
      <c r="AD56" s="101"/>
      <c r="AE56" s="101"/>
      <c r="AF56" s="101"/>
      <c r="AG56" s="101"/>
      <c r="AH56" s="101"/>
      <c r="AI56" s="101"/>
      <c r="AJ56" s="101"/>
      <c r="AK56" s="101"/>
      <c r="AL56" s="101"/>
      <c r="AM56" s="101"/>
      <c r="AN56" s="101"/>
      <c r="AO56" s="101"/>
      <c r="AP56" s="101"/>
      <c r="AQ56" s="101"/>
      <c r="AR56" s="101"/>
      <c r="AS56" s="101"/>
      <c r="AT56" s="101"/>
      <c r="AU56" s="101"/>
      <c r="AV56" s="101"/>
      <c r="AW56" s="99"/>
      <c r="AX56" s="99"/>
      <c r="AY56" s="99"/>
      <c r="AZ56" s="99"/>
      <c r="BA56" s="100"/>
      <c r="BB56" s="99"/>
      <c r="BC56" s="100"/>
      <c r="BD56" s="100"/>
      <c r="BE56" s="101"/>
      <c r="BF56" s="101"/>
      <c r="BG56" s="101"/>
      <c r="BH56" s="101"/>
      <c r="BI56" s="101"/>
      <c r="BJ56" s="101"/>
      <c r="BK56" s="101"/>
      <c r="BL56" s="101"/>
      <c r="BM56" s="101"/>
      <c r="BN56" s="101"/>
      <c r="BO56" s="101"/>
      <c r="BP56" s="101"/>
      <c r="BQ56" s="101"/>
      <c r="BR56" s="101"/>
      <c r="BS56" s="101"/>
      <c r="BT56" s="101"/>
      <c r="BU56" s="101"/>
      <c r="BV56" s="101"/>
      <c r="BW56" s="101"/>
      <c r="BX56" s="100"/>
      <c r="BY56" s="99"/>
      <c r="BZ56" s="102"/>
    </row>
    <row r="57" spans="1:78" ht="12" customHeight="1">
      <c r="A57" s="700" t="str">
        <f t="shared" si="0"/>
        <v>-</v>
      </c>
      <c r="B57" s="48"/>
      <c r="C57" s="49"/>
      <c r="D57" s="50"/>
      <c r="E57" s="50"/>
      <c r="F57" s="51"/>
      <c r="G57" s="51"/>
      <c r="H57" s="51"/>
      <c r="I57" s="51"/>
      <c r="J57" s="51"/>
      <c r="K57" s="51"/>
      <c r="L57" s="51"/>
      <c r="M57" s="51"/>
      <c r="N57" s="51"/>
      <c r="O57" s="52"/>
      <c r="P57" s="52"/>
      <c r="Q57" s="917"/>
      <c r="R57" s="885"/>
      <c r="S57" s="888">
        <f t="shared" si="2"/>
        <v>0</v>
      </c>
      <c r="T57" s="53"/>
      <c r="V57" s="53"/>
      <c r="W57" s="53"/>
      <c r="X57" s="53"/>
      <c r="Y57" s="53"/>
      <c r="Z57" s="53"/>
      <c r="AA57" s="53"/>
      <c r="AB57" s="53"/>
      <c r="AC57" s="54"/>
      <c r="AD57" s="54"/>
      <c r="AE57" s="54"/>
      <c r="AF57" s="54"/>
      <c r="AG57" s="54"/>
      <c r="AH57" s="54"/>
      <c r="AI57" s="54"/>
      <c r="AJ57" s="54"/>
      <c r="AK57" s="54"/>
      <c r="AL57" s="54"/>
      <c r="AM57" s="54"/>
      <c r="AN57" s="54"/>
      <c r="AO57" s="54"/>
      <c r="AP57" s="54"/>
      <c r="AQ57" s="54"/>
      <c r="AR57" s="54"/>
      <c r="AS57" s="54"/>
      <c r="AT57" s="54"/>
      <c r="AU57" s="54"/>
      <c r="AV57" s="55"/>
      <c r="AW57" s="56"/>
      <c r="AX57" s="57"/>
      <c r="AY57" s="58"/>
      <c r="AZ57" s="59"/>
      <c r="BA57" s="60"/>
      <c r="BB57" s="61"/>
      <c r="BC57" s="62"/>
      <c r="BD57" s="63"/>
      <c r="BE57" s="64"/>
      <c r="BF57" s="64"/>
      <c r="BG57" s="64"/>
      <c r="BH57" s="64"/>
      <c r="BI57" s="64"/>
      <c r="BJ57" s="64"/>
      <c r="BK57" s="64"/>
      <c r="BL57" s="64"/>
      <c r="BM57" s="64"/>
      <c r="BN57" s="64"/>
      <c r="BO57" s="64"/>
      <c r="BP57" s="64"/>
      <c r="BQ57" s="64"/>
      <c r="BR57" s="64"/>
      <c r="BS57" s="64"/>
      <c r="BT57" s="64"/>
      <c r="BU57" s="64"/>
      <c r="BV57" s="64"/>
      <c r="BW57" s="65"/>
      <c r="BX57" s="65"/>
      <c r="BY57" s="58"/>
      <c r="BZ57" s="47"/>
    </row>
    <row r="58" spans="1:78" ht="12" customHeight="1">
      <c r="A58" s="700" t="str">
        <f t="shared" si="0"/>
        <v>-</v>
      </c>
      <c r="B58" s="66">
        <v>5</v>
      </c>
      <c r="C58" s="67" t="s">
        <v>15154</v>
      </c>
      <c r="D58" s="68"/>
      <c r="E58" s="68"/>
      <c r="F58" s="69"/>
      <c r="G58" s="69"/>
      <c r="H58" s="69"/>
      <c r="I58" s="69"/>
      <c r="J58" s="69"/>
      <c r="K58" s="69"/>
      <c r="L58" s="69"/>
      <c r="M58" s="69"/>
      <c r="N58" s="69"/>
      <c r="O58" s="70"/>
      <c r="P58" s="70"/>
      <c r="Q58" s="916"/>
      <c r="R58" s="897"/>
      <c r="S58" s="888">
        <f t="shared" si="2"/>
        <v>0</v>
      </c>
      <c r="T58" s="71"/>
      <c r="V58" s="71"/>
      <c r="W58" s="71"/>
      <c r="X58" s="71"/>
      <c r="Y58" s="71"/>
      <c r="Z58" s="71"/>
      <c r="AA58" s="71"/>
      <c r="AB58" s="72"/>
      <c r="AC58" s="73"/>
      <c r="AD58" s="74"/>
      <c r="AE58" s="74"/>
      <c r="AF58" s="74"/>
      <c r="AG58" s="74"/>
      <c r="AH58" s="74"/>
      <c r="AI58" s="74"/>
      <c r="AJ58" s="74"/>
      <c r="AK58" s="74"/>
      <c r="AL58" s="74"/>
      <c r="AM58" s="74"/>
      <c r="AN58" s="74"/>
      <c r="AO58" s="74"/>
      <c r="AP58" s="74"/>
      <c r="AQ58" s="74"/>
      <c r="AR58" s="74"/>
      <c r="AS58" s="74"/>
      <c r="AT58" s="74"/>
      <c r="AU58" s="74"/>
      <c r="AV58" s="75"/>
      <c r="AW58" s="76"/>
      <c r="AX58" s="77"/>
      <c r="AY58" s="58"/>
      <c r="AZ58" s="59"/>
      <c r="BA58" s="62"/>
      <c r="BB58" s="58"/>
      <c r="BC58" s="62"/>
      <c r="BD58" s="63"/>
      <c r="BE58" s="63"/>
      <c r="BF58" s="63"/>
      <c r="BG58" s="63"/>
      <c r="BH58" s="63"/>
      <c r="BI58" s="63"/>
      <c r="BJ58" s="63"/>
      <c r="BK58" s="63"/>
      <c r="BL58" s="63"/>
      <c r="BM58" s="63"/>
      <c r="BN58" s="63"/>
      <c r="BO58" s="63"/>
      <c r="BP58" s="63"/>
      <c r="BQ58" s="63"/>
      <c r="BR58" s="63"/>
      <c r="BS58" s="63"/>
      <c r="BT58" s="63"/>
      <c r="BU58" s="63"/>
      <c r="BV58" s="63"/>
      <c r="BW58" s="63"/>
      <c r="BX58" s="63"/>
      <c r="BY58" s="58"/>
      <c r="BZ58" s="47"/>
    </row>
    <row r="59" spans="1:78" ht="12" customHeight="1">
      <c r="A59" s="700" t="str">
        <f t="shared" si="0"/>
        <v>2-65000221</v>
      </c>
      <c r="B59" s="78" t="s">
        <v>35849</v>
      </c>
      <c r="C59" s="79" t="str">
        <f>INDEX(REFMatriz,MATCH(M59&amp; " - "&amp;N59,REFItem,0),COLUMN(REFDescriçãoProjeto:REFDescriçãoProjeto))</f>
        <v>ESGOTAMENTO DE AGUA COM BOMBAS</v>
      </c>
      <c r="D59" s="80" t="str">
        <f>INDEX(REFMatriz,MATCH(M59&amp; " - "&amp;N59,REFItem,0),COLUMN(REFUnidade:REFUnidade))</f>
        <v>H</v>
      </c>
      <c r="E59" s="90"/>
      <c r="F59" s="81">
        <f>'PLANILHA CÁLCULO'!HY14</f>
        <v>674.34285714285716</v>
      </c>
      <c r="G59" s="82">
        <f>SUM(E59:F59)</f>
        <v>674.34285714285716</v>
      </c>
      <c r="H59" s="83">
        <f>ROUNDDOWN(IF(ClasseBDI="SEM BDI",UnitárioSemBDI,IF(ClasseBDI="SER",UnitárioSemBDI*(1+BDIServiços),IF(ClasseBDI="MAT",UnitárioSemBDI*(1+BDIMateriais)))),2)</f>
        <v>2.16</v>
      </c>
      <c r="I59" s="395">
        <f>H59*E59</f>
        <v>0</v>
      </c>
      <c r="J59" s="84">
        <f>H59*F59</f>
        <v>1456.5805714285716</v>
      </c>
      <c r="K59" s="85">
        <f>SUM(I59:J59)</f>
        <v>1456.5805714285716</v>
      </c>
      <c r="L59" s="86">
        <f>IF(ISERROR(PreçoTotal/Total)," - ",ROUND(PreçoTotal/Total,6))</f>
        <v>4.37E-4</v>
      </c>
      <c r="M59" s="308">
        <v>2</v>
      </c>
      <c r="N59" s="309">
        <v>65000221</v>
      </c>
      <c r="O59" s="89">
        <f>S59</f>
        <v>1.788189</v>
      </c>
      <c r="P59" s="180" t="s">
        <v>36347</v>
      </c>
      <c r="Q59" s="917"/>
      <c r="R59" s="885">
        <v>1.69</v>
      </c>
      <c r="S59" s="888">
        <f t="shared" si="2"/>
        <v>1.788189</v>
      </c>
      <c r="T59" s="47"/>
    </row>
    <row r="60" spans="1:78" ht="12" customHeight="1">
      <c r="A60" s="700" t="str">
        <f t="shared" si="0"/>
        <v>-</v>
      </c>
      <c r="B60" s="78"/>
      <c r="C60" s="79"/>
      <c r="D60" s="80"/>
      <c r="E60" s="90"/>
      <c r="F60" s="91"/>
      <c r="G60" s="82"/>
      <c r="H60" s="83"/>
      <c r="I60" s="83"/>
      <c r="J60" s="84"/>
      <c r="K60" s="85"/>
      <c r="L60" s="86"/>
      <c r="M60" s="87"/>
      <c r="N60" s="88"/>
      <c r="O60" s="89"/>
      <c r="P60" s="92"/>
      <c r="Q60" s="917"/>
      <c r="R60" s="885"/>
      <c r="S60" s="888">
        <f t="shared" si="2"/>
        <v>0</v>
      </c>
      <c r="T60" s="47"/>
    </row>
    <row r="61" spans="1:78" s="103" customFormat="1" ht="12" customHeight="1">
      <c r="A61" s="700" t="str">
        <f t="shared" si="0"/>
        <v>-</v>
      </c>
      <c r="B61" s="93"/>
      <c r="C61" s="94" t="str">
        <f>"SUBTOTAL "&amp;C58</f>
        <v>SUBTOTAL ESGOTAMENTO</v>
      </c>
      <c r="D61" s="95"/>
      <c r="E61" s="95"/>
      <c r="F61" s="96"/>
      <c r="G61" s="96"/>
      <c r="H61" s="96"/>
      <c r="I61" s="96">
        <f>SUM(I58:I60)</f>
        <v>0</v>
      </c>
      <c r="J61" s="96">
        <f>SUM(J58:J60)</f>
        <v>1456.5805714285716</v>
      </c>
      <c r="K61" s="96">
        <f>SUM(K58:K60)</f>
        <v>1456.5805714285716</v>
      </c>
      <c r="L61" s="97">
        <f>IF(ISERROR(PreçoTotal/Total)," - ",ROUND(PreçoTotal/Total,6))</f>
        <v>4.37E-4</v>
      </c>
      <c r="M61" s="96"/>
      <c r="N61" s="96"/>
      <c r="O61" s="98"/>
      <c r="P61" s="98"/>
      <c r="Q61" s="917"/>
      <c r="R61" s="885"/>
      <c r="S61" s="888">
        <f t="shared" si="2"/>
        <v>0</v>
      </c>
      <c r="T61" s="99"/>
      <c r="V61" s="99"/>
      <c r="W61" s="99"/>
      <c r="X61" s="99"/>
      <c r="Y61" s="99"/>
      <c r="Z61" s="99"/>
      <c r="AA61" s="99"/>
      <c r="AB61" s="99"/>
      <c r="AC61" s="100"/>
      <c r="AD61" s="101"/>
      <c r="AE61" s="101"/>
      <c r="AF61" s="101"/>
      <c r="AG61" s="101"/>
      <c r="AH61" s="101"/>
      <c r="AI61" s="101"/>
      <c r="AJ61" s="101"/>
      <c r="AK61" s="101"/>
      <c r="AL61" s="101"/>
      <c r="AM61" s="101"/>
      <c r="AN61" s="101"/>
      <c r="AO61" s="101"/>
      <c r="AP61" s="101"/>
      <c r="AQ61" s="101"/>
      <c r="AR61" s="101"/>
      <c r="AS61" s="101"/>
      <c r="AT61" s="101"/>
      <c r="AU61" s="101"/>
      <c r="AV61" s="101"/>
      <c r="AW61" s="99"/>
      <c r="AX61" s="99"/>
      <c r="AY61" s="99"/>
      <c r="AZ61" s="99"/>
      <c r="BA61" s="100"/>
      <c r="BB61" s="99"/>
      <c r="BC61" s="100"/>
      <c r="BD61" s="100"/>
      <c r="BE61" s="101"/>
      <c r="BF61" s="101"/>
      <c r="BG61" s="101"/>
      <c r="BH61" s="101"/>
      <c r="BI61" s="101"/>
      <c r="BJ61" s="101"/>
      <c r="BK61" s="101"/>
      <c r="BL61" s="101"/>
      <c r="BM61" s="101"/>
      <c r="BN61" s="101"/>
      <c r="BO61" s="101"/>
      <c r="BP61" s="101"/>
      <c r="BQ61" s="101"/>
      <c r="BR61" s="101"/>
      <c r="BS61" s="101"/>
      <c r="BT61" s="101"/>
      <c r="BU61" s="101"/>
      <c r="BV61" s="101"/>
      <c r="BW61" s="101"/>
      <c r="BX61" s="100"/>
      <c r="BY61" s="99"/>
      <c r="BZ61" s="102"/>
    </row>
    <row r="62" spans="1:78" ht="12" customHeight="1">
      <c r="A62" s="700" t="str">
        <f t="shared" si="0"/>
        <v>-</v>
      </c>
      <c r="B62" s="48"/>
      <c r="C62" s="49"/>
      <c r="D62" s="50"/>
      <c r="E62" s="50"/>
      <c r="F62" s="51"/>
      <c r="G62" s="51"/>
      <c r="H62" s="51"/>
      <c r="I62" s="51"/>
      <c r="J62" s="51"/>
      <c r="K62" s="51"/>
      <c r="L62" s="51"/>
      <c r="M62" s="51"/>
      <c r="N62" s="51"/>
      <c r="O62" s="52"/>
      <c r="P62" s="52"/>
      <c r="Q62" s="917"/>
      <c r="R62" s="885"/>
      <c r="S62" s="888">
        <f t="shared" si="2"/>
        <v>0</v>
      </c>
      <c r="T62" s="53"/>
      <c r="V62" s="53"/>
      <c r="W62" s="53"/>
      <c r="X62" s="53"/>
      <c r="Y62" s="53"/>
      <c r="Z62" s="53"/>
      <c r="AA62" s="53"/>
      <c r="AB62" s="53"/>
      <c r="AC62" s="54"/>
      <c r="AD62" s="54"/>
      <c r="AE62" s="54"/>
      <c r="AF62" s="54"/>
      <c r="AG62" s="54"/>
      <c r="AH62" s="54"/>
      <c r="AI62" s="54"/>
      <c r="AJ62" s="54"/>
      <c r="AK62" s="54"/>
      <c r="AL62" s="54"/>
      <c r="AM62" s="54"/>
      <c r="AN62" s="54"/>
      <c r="AO62" s="54"/>
      <c r="AP62" s="54"/>
      <c r="AQ62" s="54"/>
      <c r="AR62" s="54"/>
      <c r="AS62" s="54"/>
      <c r="AT62" s="54"/>
      <c r="AU62" s="54"/>
      <c r="AV62" s="55"/>
      <c r="AW62" s="56"/>
      <c r="AX62" s="57"/>
      <c r="AY62" s="58"/>
      <c r="AZ62" s="59"/>
      <c r="BA62" s="60"/>
      <c r="BB62" s="61"/>
      <c r="BC62" s="62"/>
      <c r="BD62" s="63"/>
      <c r="BE62" s="64"/>
      <c r="BF62" s="64"/>
      <c r="BG62" s="64"/>
      <c r="BH62" s="64"/>
      <c r="BI62" s="64"/>
      <c r="BJ62" s="64"/>
      <c r="BK62" s="64"/>
      <c r="BL62" s="64"/>
      <c r="BM62" s="64"/>
      <c r="BN62" s="64"/>
      <c r="BO62" s="64"/>
      <c r="BP62" s="64"/>
      <c r="BQ62" s="64"/>
      <c r="BR62" s="64"/>
      <c r="BS62" s="64"/>
      <c r="BT62" s="64"/>
      <c r="BU62" s="64"/>
      <c r="BV62" s="64"/>
      <c r="BW62" s="65"/>
      <c r="BX62" s="65"/>
      <c r="BY62" s="58"/>
      <c r="BZ62" s="47"/>
    </row>
    <row r="63" spans="1:78" ht="12" customHeight="1">
      <c r="A63" s="700" t="str">
        <f t="shared" si="0"/>
        <v>-</v>
      </c>
      <c r="B63" s="66">
        <v>6</v>
      </c>
      <c r="C63" s="67" t="s">
        <v>12334</v>
      </c>
      <c r="D63" s="68"/>
      <c r="E63" s="68"/>
      <c r="F63" s="69"/>
      <c r="G63" s="69"/>
      <c r="H63" s="69"/>
      <c r="I63" s="69"/>
      <c r="J63" s="69"/>
      <c r="K63" s="69"/>
      <c r="L63" s="69"/>
      <c r="M63" s="69"/>
      <c r="N63" s="69"/>
      <c r="O63" s="70"/>
      <c r="P63" s="70"/>
      <c r="Q63" s="916"/>
      <c r="R63" s="897"/>
      <c r="S63" s="888">
        <f t="shared" si="2"/>
        <v>0</v>
      </c>
      <c r="T63" s="71"/>
      <c r="V63" s="71"/>
      <c r="W63" s="71"/>
      <c r="X63" s="71"/>
      <c r="Y63" s="71"/>
      <c r="Z63" s="71"/>
      <c r="AA63" s="71"/>
      <c r="AB63" s="71"/>
      <c r="AC63" s="73"/>
      <c r="AD63" s="303"/>
      <c r="AE63" s="303"/>
      <c r="AF63" s="303"/>
      <c r="AG63" s="303"/>
      <c r="AH63" s="303"/>
      <c r="AI63" s="303"/>
      <c r="AJ63" s="303"/>
      <c r="AK63" s="303"/>
      <c r="AL63" s="303"/>
      <c r="AM63" s="303"/>
      <c r="AN63" s="303"/>
      <c r="AO63" s="303"/>
      <c r="AP63" s="303"/>
      <c r="AQ63" s="303"/>
      <c r="AR63" s="303"/>
      <c r="AS63" s="303"/>
      <c r="AT63" s="303"/>
      <c r="AU63" s="303"/>
      <c r="AV63" s="304"/>
      <c r="AW63" s="305"/>
      <c r="AX63" s="306"/>
      <c r="AY63" s="58"/>
      <c r="AZ63" s="59"/>
      <c r="BA63" s="62"/>
      <c r="BB63" s="58"/>
      <c r="BC63" s="62"/>
      <c r="BD63" s="63"/>
      <c r="BE63" s="63"/>
      <c r="BF63" s="63"/>
      <c r="BG63" s="63"/>
      <c r="BH63" s="63"/>
      <c r="BI63" s="63"/>
      <c r="BJ63" s="63"/>
      <c r="BK63" s="63"/>
      <c r="BL63" s="63"/>
      <c r="BM63" s="63"/>
      <c r="BN63" s="63"/>
      <c r="BO63" s="63"/>
      <c r="BP63" s="63"/>
      <c r="BQ63" s="63"/>
      <c r="BR63" s="63"/>
      <c r="BS63" s="63"/>
      <c r="BT63" s="63"/>
      <c r="BU63" s="63"/>
      <c r="BV63" s="63"/>
      <c r="BW63" s="63"/>
      <c r="BX63" s="63"/>
      <c r="BY63" s="58"/>
      <c r="BZ63" s="47"/>
    </row>
    <row r="64" spans="1:78" ht="12" customHeight="1">
      <c r="A64" s="700" t="str">
        <f t="shared" si="0"/>
        <v>1-97123</v>
      </c>
      <c r="B64" s="78" t="s">
        <v>35850</v>
      </c>
      <c r="C64" s="79" t="str">
        <f>INDEX(REFMatriz,MATCH(M64&amp; " - "&amp;N64,REFItem,0),COLUMN(REFDescriçãoProjeto:REFDescriçãoProjeto))</f>
        <v>ASSENTAMENTO DE TUBO DE PVC PBA DN100MM</v>
      </c>
      <c r="D64" s="80" t="str">
        <f>INDEX(REFMatriz,MATCH(M64&amp; " - "&amp;N64,REFItem,0),COLUMN(REFUnidade:REFUnidade))</f>
        <v>M</v>
      </c>
      <c r="E64" s="81"/>
      <c r="F64" s="81">
        <f>F232+F244+F258+F365</f>
        <v>72</v>
      </c>
      <c r="G64" s="82">
        <f>SUM(E64:F64)</f>
        <v>72</v>
      </c>
      <c r="H64" s="83">
        <f>ROUNDDOWN(IF(ClasseBDI="SEM BDI",UnitárioSemBDI,IF(ClasseBDI="SER",UnitárioSemBDI*(1+BDIServiços),IF(ClasseBDI="MAT",UnitárioSemBDI*(1+BDIMateriais)))),2)</f>
        <v>3.42</v>
      </c>
      <c r="I64" s="83">
        <f>H64*E64</f>
        <v>0</v>
      </c>
      <c r="J64" s="84">
        <f>H64*F64</f>
        <v>246.24</v>
      </c>
      <c r="K64" s="85">
        <f>SUM(I64:J64)</f>
        <v>246.24</v>
      </c>
      <c r="L64" s="86">
        <f>IF(ISERROR(PreçoTotal/Total)," - ",ROUND(PreçoTotal/Total,6))</f>
        <v>7.3999999999999996E-5</v>
      </c>
      <c r="M64" s="87">
        <v>1</v>
      </c>
      <c r="N64" s="88" t="s">
        <v>403</v>
      </c>
      <c r="O64" s="89">
        <f t="shared" ref="O64:O67" si="18">S64</f>
        <v>2.8357080000000003</v>
      </c>
      <c r="P64" s="180" t="s">
        <v>36347</v>
      </c>
      <c r="Q64" s="917"/>
      <c r="R64" s="885" t="s">
        <v>12200</v>
      </c>
      <c r="S64" s="888">
        <f t="shared" si="2"/>
        <v>2.8357080000000003</v>
      </c>
      <c r="T64" s="47"/>
    </row>
    <row r="65" spans="1:78" ht="12" customHeight="1">
      <c r="A65" s="700" t="str">
        <f t="shared" si="0"/>
        <v>4-101</v>
      </c>
      <c r="B65" s="78" t="s">
        <v>35851</v>
      </c>
      <c r="C65" s="79" t="str">
        <f>INDEX(REFMatriz,MATCH(M65&amp; " - "&amp;N65,REFItem,0),COLUMN(REFDescriçãoProjeto:REFDescriçãoProjeto))</f>
        <v>ASSENTAMENTO DE TUBO DE PVC DEFOFO DN100MM</v>
      </c>
      <c r="D65" s="80" t="str">
        <f>INDEX(REFMatriz,MATCH(M65&amp; " - "&amp;N65,REFItem,0),COLUMN(REFUnidade:REFUnidade))</f>
        <v>M</v>
      </c>
      <c r="E65" s="81"/>
      <c r="F65" s="81">
        <f>F175+F231+F243+F257+F320+F334+F364</f>
        <v>943</v>
      </c>
      <c r="G65" s="82">
        <f>SUM(E65:F65)</f>
        <v>943</v>
      </c>
      <c r="H65" s="83">
        <f>ROUNDDOWN(IF(ClasseBDI="SEM BDI",UnitárioSemBDI,IF(ClasseBDI="SER",UnitárioSemBDI*(1+BDIServiços),IF(ClasseBDI="MAT",UnitárioSemBDI*(1+BDIMateriais)))),2)</f>
        <v>4.93</v>
      </c>
      <c r="I65" s="83">
        <f>H65*E65</f>
        <v>0</v>
      </c>
      <c r="J65" s="84">
        <f>H65*F65</f>
        <v>4648.99</v>
      </c>
      <c r="K65" s="85">
        <f>SUM(I65:J65)</f>
        <v>4648.99</v>
      </c>
      <c r="L65" s="86">
        <f>IF(ISERROR(PreçoTotal/Total)," - ",ROUND(PreçoTotal/Total,6))</f>
        <v>1.3960000000000001E-3</v>
      </c>
      <c r="M65" s="87">
        <v>4</v>
      </c>
      <c r="N65" s="88" t="s">
        <v>36210</v>
      </c>
      <c r="O65" s="89">
        <f t="shared" si="18"/>
        <v>4.0859991678000007</v>
      </c>
      <c r="P65" s="180" t="s">
        <v>36347</v>
      </c>
      <c r="Q65" s="917"/>
      <c r="R65" s="885">
        <v>3.8616380000000001</v>
      </c>
      <c r="S65" s="888">
        <f t="shared" si="2"/>
        <v>4.0859991678000007</v>
      </c>
      <c r="T65" s="47"/>
    </row>
    <row r="66" spans="1:78" ht="12" customHeight="1">
      <c r="A66" s="700" t="str">
        <f t="shared" si="0"/>
        <v>1-97127</v>
      </c>
      <c r="B66" s="78" t="s">
        <v>35852</v>
      </c>
      <c r="C66" s="79" t="str">
        <f>INDEX(REFMatriz,MATCH(M66&amp; " - "&amp;N66,REFItem,0),COLUMN(REFDescriçãoProjeto:REFDescriçãoProjeto))</f>
        <v>ASSENTAMENTO DE TUBO DE PVC DEFOFO DN150MM</v>
      </c>
      <c r="D66" s="80" t="str">
        <f>INDEX(REFMatriz,MATCH(M66&amp; " - "&amp;N66,REFItem,0),COLUMN(REFUnidade:REFUnidade))</f>
        <v>M</v>
      </c>
      <c r="E66" s="81"/>
      <c r="F66" s="81">
        <f>F174+F211</f>
        <v>1754</v>
      </c>
      <c r="G66" s="82">
        <f>SUM(E66:F66)</f>
        <v>1754</v>
      </c>
      <c r="H66" s="83">
        <f>ROUNDDOWN(IF(ClasseBDI="SEM BDI",UnitárioSemBDI,IF(ClasseBDI="SER",UnitárioSemBDI*(1+BDIServiços),IF(ClasseBDI="MAT",UnitárioSemBDI*(1+BDIMateriais)))),2)</f>
        <v>4.91</v>
      </c>
      <c r="I66" s="83">
        <f>H66*E66</f>
        <v>0</v>
      </c>
      <c r="J66" s="84">
        <f>H66*F66</f>
        <v>8612.14</v>
      </c>
      <c r="K66" s="85">
        <f>SUM(I66:J66)</f>
        <v>8612.14</v>
      </c>
      <c r="L66" s="86">
        <f>IF(ISERROR(PreçoTotal/Total)," - ",ROUND(PreçoTotal/Total,6))</f>
        <v>2.5860000000000002E-3</v>
      </c>
      <c r="M66" s="87">
        <v>1</v>
      </c>
      <c r="N66" s="88" t="s">
        <v>593</v>
      </c>
      <c r="O66" s="89">
        <f t="shared" si="18"/>
        <v>4.063104</v>
      </c>
      <c r="P66" s="180" t="s">
        <v>36347</v>
      </c>
      <c r="Q66" s="917"/>
      <c r="R66" s="885" t="s">
        <v>2645</v>
      </c>
      <c r="S66" s="888">
        <f t="shared" si="2"/>
        <v>4.063104</v>
      </c>
      <c r="T66" s="47"/>
    </row>
    <row r="67" spans="1:78" ht="12" customHeight="1">
      <c r="A67" s="700" t="str">
        <f t="shared" si="0"/>
        <v>1-97128</v>
      </c>
      <c r="B67" s="78" t="s">
        <v>36382</v>
      </c>
      <c r="C67" s="79" t="str">
        <f>INDEX(REFMatriz,MATCH(M67&amp; " - "&amp;N67,REFItem,0),COLUMN(REFDescriçãoProjeto:REFDescriçãoProjeto))</f>
        <v>ASSENTAMENTO DE TUBO DE PVC DEFOFO DN200MM</v>
      </c>
      <c r="D67" s="80" t="str">
        <f>INDEX(REFMatriz,MATCH(M67&amp; " - "&amp;N67,REFItem,0),COLUMN(REFUnidade:REFUnidade))</f>
        <v>M</v>
      </c>
      <c r="E67" s="81"/>
      <c r="F67" s="81">
        <f>F172+F204</f>
        <v>2424.1</v>
      </c>
      <c r="G67" s="82">
        <f>SUM(E67:F67)</f>
        <v>2424.1</v>
      </c>
      <c r="H67" s="83">
        <f>ROUNDDOWN(IF(ClasseBDI="SEM BDI",UnitárioSemBDI,IF(ClasseBDI="SER",UnitárioSemBDI*(1+BDIServiços),IF(ClasseBDI="MAT",UnitárioSemBDI*(1+BDIMateriais)))),2)</f>
        <v>9.61</v>
      </c>
      <c r="I67" s="83">
        <f>H67*E67</f>
        <v>0</v>
      </c>
      <c r="J67" s="84">
        <f>H67*F67</f>
        <v>23295.600999999999</v>
      </c>
      <c r="K67" s="85">
        <f>SUM(I67:J67)</f>
        <v>23295.600999999999</v>
      </c>
      <c r="L67" s="86">
        <f>IF(ISERROR(PreçoTotal/Total)," - ",ROUND(PreçoTotal/Total,6))</f>
        <v>6.9959999999999996E-3</v>
      </c>
      <c r="M67" s="87">
        <v>1</v>
      </c>
      <c r="N67" s="88" t="s">
        <v>596</v>
      </c>
      <c r="O67" s="89">
        <f t="shared" si="18"/>
        <v>7.956912</v>
      </c>
      <c r="P67" s="180" t="s">
        <v>36347</v>
      </c>
      <c r="Q67" s="917"/>
      <c r="R67" s="885" t="s">
        <v>4961</v>
      </c>
      <c r="S67" s="888">
        <f t="shared" si="2"/>
        <v>7.956912</v>
      </c>
      <c r="T67" s="47"/>
    </row>
    <row r="68" spans="1:78" s="130" customFormat="1" ht="12" customHeight="1">
      <c r="A68" s="700" t="str">
        <f t="shared" si="0"/>
        <v>-</v>
      </c>
      <c r="B68" s="117"/>
      <c r="C68" s="118"/>
      <c r="D68" s="119"/>
      <c r="E68" s="400"/>
      <c r="F68" s="120"/>
      <c r="G68" s="121"/>
      <c r="H68" s="122"/>
      <c r="I68" s="122"/>
      <c r="J68" s="123"/>
      <c r="K68" s="123"/>
      <c r="L68" s="124"/>
      <c r="M68" s="125"/>
      <c r="N68" s="126"/>
      <c r="O68" s="127"/>
      <c r="P68" s="128"/>
      <c r="Q68" s="917"/>
      <c r="R68" s="885"/>
      <c r="S68" s="888">
        <f t="shared" si="2"/>
        <v>0</v>
      </c>
      <c r="T68" s="129"/>
    </row>
    <row r="69" spans="1:78" s="103" customFormat="1" ht="12" customHeight="1">
      <c r="A69" s="700" t="str">
        <f t="shared" si="0"/>
        <v>-</v>
      </c>
      <c r="B69" s="93"/>
      <c r="C69" s="94" t="str">
        <f>"SUBTOTAL "&amp;C63</f>
        <v>SUBTOTAL ASSENTAMENTOS</v>
      </c>
      <c r="D69" s="95"/>
      <c r="E69" s="95"/>
      <c r="F69" s="96"/>
      <c r="G69" s="96"/>
      <c r="H69" s="96"/>
      <c r="I69" s="96">
        <f>SUM(I63:I68)</f>
        <v>0</v>
      </c>
      <c r="J69" s="96">
        <f>SUM(J63:J68)</f>
        <v>36802.970999999998</v>
      </c>
      <c r="K69" s="96">
        <f>SUM(K63:K68)</f>
        <v>36802.970999999998</v>
      </c>
      <c r="L69" s="97">
        <f>IF(ISERROR(PreçoTotal/Total)," - ",ROUND(PreçoTotal/Total,6))</f>
        <v>1.1051999999999999E-2</v>
      </c>
      <c r="M69" s="96"/>
      <c r="N69" s="96"/>
      <c r="O69" s="98"/>
      <c r="P69" s="98"/>
      <c r="Q69" s="917"/>
      <c r="R69" s="885"/>
      <c r="S69" s="888">
        <f t="shared" si="2"/>
        <v>0</v>
      </c>
      <c r="T69" s="99"/>
      <c r="V69" s="99"/>
      <c r="W69" s="99"/>
      <c r="X69" s="99"/>
      <c r="Y69" s="99"/>
      <c r="Z69" s="99"/>
      <c r="AA69" s="99"/>
      <c r="AB69" s="99"/>
      <c r="AC69" s="100"/>
      <c r="AD69" s="101"/>
      <c r="AE69" s="101"/>
      <c r="AF69" s="101"/>
      <c r="AG69" s="101"/>
      <c r="AH69" s="101"/>
      <c r="AI69" s="101"/>
      <c r="AJ69" s="101"/>
      <c r="AK69" s="101"/>
      <c r="AL69" s="101"/>
      <c r="AM69" s="101"/>
      <c r="AN69" s="101"/>
      <c r="AO69" s="101"/>
      <c r="AP69" s="101"/>
      <c r="AQ69" s="101"/>
      <c r="AR69" s="101"/>
      <c r="AS69" s="101"/>
      <c r="AT69" s="101"/>
      <c r="AU69" s="101"/>
      <c r="AV69" s="101"/>
      <c r="AW69" s="99"/>
      <c r="AX69" s="99"/>
      <c r="AY69" s="99"/>
      <c r="AZ69" s="99"/>
      <c r="BA69" s="100"/>
      <c r="BB69" s="99"/>
      <c r="BC69" s="100"/>
      <c r="BD69" s="100"/>
      <c r="BE69" s="101"/>
      <c r="BF69" s="101"/>
      <c r="BG69" s="101"/>
      <c r="BH69" s="101"/>
      <c r="BI69" s="101"/>
      <c r="BJ69" s="101"/>
      <c r="BK69" s="101"/>
      <c r="BL69" s="101"/>
      <c r="BM69" s="101"/>
      <c r="BN69" s="101"/>
      <c r="BO69" s="101"/>
      <c r="BP69" s="101"/>
      <c r="BQ69" s="101"/>
      <c r="BR69" s="101"/>
      <c r="BS69" s="101"/>
      <c r="BT69" s="101"/>
      <c r="BU69" s="101"/>
      <c r="BV69" s="101"/>
      <c r="BW69" s="101"/>
      <c r="BX69" s="100"/>
      <c r="BY69" s="99"/>
      <c r="BZ69" s="102"/>
    </row>
    <row r="70" spans="1:78" ht="12" customHeight="1">
      <c r="A70" s="700" t="str">
        <f t="shared" si="0"/>
        <v>-</v>
      </c>
      <c r="B70" s="48"/>
      <c r="C70" s="49"/>
      <c r="D70" s="50"/>
      <c r="E70" s="50"/>
      <c r="F70" s="51"/>
      <c r="G70" s="51"/>
      <c r="H70" s="51"/>
      <c r="I70" s="51"/>
      <c r="J70" s="51"/>
      <c r="K70" s="51"/>
      <c r="L70" s="51"/>
      <c r="M70" s="51"/>
      <c r="N70" s="51"/>
      <c r="O70" s="52"/>
      <c r="P70" s="52"/>
      <c r="Q70" s="917"/>
      <c r="R70" s="885"/>
      <c r="S70" s="888">
        <f t="shared" si="2"/>
        <v>0</v>
      </c>
      <c r="T70" s="53"/>
      <c r="V70" s="53"/>
      <c r="W70" s="53"/>
      <c r="X70" s="53"/>
      <c r="Y70" s="53"/>
      <c r="Z70" s="53"/>
      <c r="AA70" s="53"/>
      <c r="AB70" s="53"/>
      <c r="AC70" s="54"/>
      <c r="AD70" s="54"/>
      <c r="AE70" s="54"/>
      <c r="AF70" s="54"/>
      <c r="AG70" s="54"/>
      <c r="AH70" s="54"/>
      <c r="AI70" s="54"/>
      <c r="AJ70" s="54"/>
      <c r="AK70" s="54"/>
      <c r="AL70" s="54"/>
      <c r="AM70" s="54"/>
      <c r="AN70" s="54"/>
      <c r="AO70" s="54"/>
      <c r="AP70" s="54"/>
      <c r="AQ70" s="54"/>
      <c r="AR70" s="54"/>
      <c r="AS70" s="54"/>
      <c r="AT70" s="54"/>
      <c r="AU70" s="54"/>
      <c r="AV70" s="55"/>
      <c r="AW70" s="56"/>
      <c r="AX70" s="57"/>
      <c r="AY70" s="58"/>
      <c r="AZ70" s="59"/>
      <c r="BA70" s="60"/>
      <c r="BB70" s="61"/>
      <c r="BC70" s="62"/>
      <c r="BD70" s="63"/>
      <c r="BE70" s="64"/>
      <c r="BF70" s="64"/>
      <c r="BG70" s="64"/>
      <c r="BH70" s="64"/>
      <c r="BI70" s="64"/>
      <c r="BJ70" s="64"/>
      <c r="BK70" s="64"/>
      <c r="BL70" s="64"/>
      <c r="BM70" s="64"/>
      <c r="BN70" s="64"/>
      <c r="BO70" s="64"/>
      <c r="BP70" s="64"/>
      <c r="BQ70" s="64"/>
      <c r="BR70" s="64"/>
      <c r="BS70" s="64"/>
      <c r="BT70" s="64"/>
      <c r="BU70" s="64"/>
      <c r="BV70" s="64"/>
      <c r="BW70" s="65"/>
      <c r="BX70" s="65"/>
      <c r="BY70" s="58"/>
      <c r="BZ70" s="47"/>
    </row>
    <row r="71" spans="1:78" ht="12" customHeight="1">
      <c r="A71" s="700" t="str">
        <f t="shared" si="0"/>
        <v>-</v>
      </c>
      <c r="B71" s="66">
        <v>7</v>
      </c>
      <c r="C71" s="302" t="s">
        <v>35720</v>
      </c>
      <c r="D71" s="68"/>
      <c r="E71" s="68"/>
      <c r="F71" s="69"/>
      <c r="G71" s="69"/>
      <c r="H71" s="69"/>
      <c r="I71" s="69"/>
      <c r="J71" s="69"/>
      <c r="K71" s="69"/>
      <c r="L71" s="69"/>
      <c r="M71" s="69"/>
      <c r="N71" s="69"/>
      <c r="O71" s="70"/>
      <c r="P71" s="70"/>
      <c r="Q71" s="916"/>
      <c r="R71" s="897"/>
      <c r="S71" s="888">
        <f t="shared" si="2"/>
        <v>0</v>
      </c>
      <c r="T71" s="71"/>
      <c r="V71" s="71"/>
      <c r="W71" s="71"/>
      <c r="X71" s="71"/>
      <c r="Y71" s="71"/>
      <c r="Z71" s="71"/>
      <c r="AA71" s="71"/>
      <c r="AB71" s="71"/>
      <c r="AC71" s="73"/>
      <c r="AD71" s="303"/>
      <c r="AE71" s="303"/>
      <c r="AF71" s="303"/>
      <c r="AG71" s="303"/>
      <c r="AH71" s="303"/>
      <c r="AI71" s="303"/>
      <c r="AJ71" s="303"/>
      <c r="AK71" s="303"/>
      <c r="AL71" s="303"/>
      <c r="AM71" s="303"/>
      <c r="AN71" s="303"/>
      <c r="AO71" s="303"/>
      <c r="AP71" s="303"/>
      <c r="AQ71" s="303"/>
      <c r="AR71" s="303"/>
      <c r="AS71" s="303"/>
      <c r="AT71" s="303"/>
      <c r="AU71" s="303"/>
      <c r="AV71" s="304"/>
      <c r="AW71" s="305"/>
      <c r="AX71" s="306"/>
      <c r="AY71" s="58"/>
      <c r="AZ71" s="59"/>
      <c r="BA71" s="62"/>
      <c r="BB71" s="58"/>
      <c r="BC71" s="62"/>
      <c r="BD71" s="63"/>
      <c r="BE71" s="63"/>
      <c r="BF71" s="63"/>
      <c r="BG71" s="63"/>
      <c r="BH71" s="63"/>
      <c r="BI71" s="63"/>
      <c r="BJ71" s="63"/>
      <c r="BK71" s="63"/>
      <c r="BL71" s="63"/>
      <c r="BM71" s="63"/>
      <c r="BN71" s="63"/>
      <c r="BO71" s="63"/>
      <c r="BP71" s="63"/>
      <c r="BQ71" s="63"/>
      <c r="BR71" s="63"/>
      <c r="BS71" s="63"/>
      <c r="BT71" s="63"/>
      <c r="BU71" s="63"/>
      <c r="BV71" s="63"/>
      <c r="BW71" s="63"/>
      <c r="BX71" s="63"/>
      <c r="BY71" s="58"/>
      <c r="BZ71" s="47"/>
    </row>
    <row r="72" spans="1:78" ht="24">
      <c r="A72" s="700" t="str">
        <f t="shared" si="0"/>
        <v>1-83724</v>
      </c>
      <c r="B72" s="78" t="s">
        <v>35853</v>
      </c>
      <c r="C72" s="79" t="str">
        <f>INDEX(REFMatriz,MATCH(M72&amp; " - "&amp;N72,REFItem,0),COLUMN(REFDescriçãoProjeto:REFDescriçãoProjeto))</f>
        <v>ASSENTAMENTO DE PECAS, CONEXOES, APARELHOS E ACESSORIOS DE FERRO FUNDIDO DUCTIL, JUNTA ELASTICA, MECANICA OU FLANGEADA, COM DIAMETROS DE 50 A 300 MM.</v>
      </c>
      <c r="D72" s="80" t="str">
        <f>INDEX(REFMatriz,MATCH(M72&amp; " - "&amp;N72,REFItem,0),COLUMN(REFUnidade:REFUnidade))</f>
        <v>KG</v>
      </c>
      <c r="E72" s="90"/>
      <c r="F72" s="81">
        <f>SUM(T171:T377)</f>
        <v>9160.0600000000031</v>
      </c>
      <c r="G72" s="82">
        <f t="shared" ref="G72:G78" si="19">SUM(E72:F72)</f>
        <v>9160.0600000000031</v>
      </c>
      <c r="H72" s="83">
        <f t="shared" ref="H72:H78" si="20">ROUNDDOWN(IF(ClasseBDI="SEM BDI",UnitárioSemBDI,IF(ClasseBDI="SER",UnitárioSemBDI*(1+BDIServiços),IF(ClasseBDI="MAT",UnitárioSemBDI*(1+BDIMateriais)))),2)</f>
        <v>1.96</v>
      </c>
      <c r="I72" s="83">
        <f t="shared" ref="I72:I78" si="21">H72*E72</f>
        <v>0</v>
      </c>
      <c r="J72" s="84">
        <f t="shared" ref="J72:J78" si="22">H72*F72</f>
        <v>17953.717600000007</v>
      </c>
      <c r="K72" s="85">
        <f t="shared" ref="K72:K78" si="23">SUM(I72:J72)</f>
        <v>17953.717600000007</v>
      </c>
      <c r="L72" s="86">
        <f t="shared" ref="L72:L78" si="24">IF(ISERROR(PreçoTotal/Total)," - ",ROUND(PreçoTotal/Total,6))</f>
        <v>5.3920000000000001E-3</v>
      </c>
      <c r="M72" s="87">
        <v>1</v>
      </c>
      <c r="N72" s="88" t="s">
        <v>583</v>
      </c>
      <c r="O72" s="89">
        <f t="shared" ref="O72:O78" si="25">S72</f>
        <v>1.6294740000000001</v>
      </c>
      <c r="P72" s="180" t="s">
        <v>36347</v>
      </c>
      <c r="Q72" s="917"/>
      <c r="R72" s="885" t="s">
        <v>11284</v>
      </c>
      <c r="S72" s="888">
        <f t="shared" si="2"/>
        <v>1.6294740000000001</v>
      </c>
      <c r="T72" s="47"/>
    </row>
    <row r="73" spans="1:78" ht="24" customHeight="1">
      <c r="A73" s="700" t="str">
        <f>CONCATENATE(M73,"-",N73)</f>
        <v>1-97142</v>
      </c>
      <c r="B73" s="78" t="s">
        <v>35854</v>
      </c>
      <c r="C73" s="79" t="str">
        <f>INDEX(REFMatriz,MATCH(M73&amp; " - "&amp;N73,REFItem,0),COLUMN(REFDescriçãoProjeto:REFDescriçãoProjeto))</f>
        <v>ASSENTAMENTO DE TUBO DE FERRO FUNDIDO PARA REDE DE ÁGUA, DN 100 MM, JUNTA ELÁSTICA, INSTALADO EM LOCAL COM NÍVEL ALTO DE INTERFERÊNCIAS (NÃO INCLUI FORNECIMENTO)</v>
      </c>
      <c r="D73" s="80" t="str">
        <f>INDEX(REFMatriz,MATCH(M73&amp; " - "&amp;N73,REFItem,0),COLUMN(REFUnidade:REFUnidade))</f>
        <v>M</v>
      </c>
      <c r="E73" s="90"/>
      <c r="F73" s="774">
        <f>F176</f>
        <v>253</v>
      </c>
      <c r="G73" s="82">
        <f t="shared" si="19"/>
        <v>253</v>
      </c>
      <c r="H73" s="83">
        <f t="shared" si="20"/>
        <v>8.68</v>
      </c>
      <c r="I73" s="83">
        <f t="shared" si="21"/>
        <v>0</v>
      </c>
      <c r="J73" s="84">
        <f t="shared" si="22"/>
        <v>2196.04</v>
      </c>
      <c r="K73" s="85">
        <f t="shared" si="23"/>
        <v>2196.04</v>
      </c>
      <c r="L73" s="86">
        <f t="shared" si="24"/>
        <v>6.5899999999999997E-4</v>
      </c>
      <c r="M73" s="87">
        <v>1</v>
      </c>
      <c r="N73" s="88" t="s">
        <v>55</v>
      </c>
      <c r="O73" s="89">
        <f t="shared" si="25"/>
        <v>7.1844990000000006</v>
      </c>
      <c r="P73" s="180" t="s">
        <v>36347</v>
      </c>
      <c r="Q73" s="917"/>
      <c r="R73" s="885" t="s">
        <v>15938</v>
      </c>
      <c r="S73" s="888">
        <f t="shared" si="2"/>
        <v>7.1844990000000006</v>
      </c>
      <c r="T73" s="47"/>
    </row>
    <row r="74" spans="1:78" ht="24" customHeight="1">
      <c r="A74" s="700" t="str">
        <f>CONCATENATE(M74,"-",N74)</f>
        <v>1-97143</v>
      </c>
      <c r="B74" s="78" t="s">
        <v>37653</v>
      </c>
      <c r="C74" s="79" t="str">
        <f>INDEX(REFMatriz,MATCH(M74&amp; " - "&amp;N74,REFItem,0),COLUMN(REFDescriçãoProjeto:REFDescriçãoProjeto))</f>
        <v>ASSENTAMENTO DE TUBO DE FERRO FUNDIDO PARA REDE DE ÁGUA, DN 150 MM, JUNTA ELÁSTICA, INSTALADO EM LOCAL COM NÍVEL ALTO DE INTERFERÊNCIAS (NÃO INCLUI FORNECIMENTO)</v>
      </c>
      <c r="D74" s="80" t="str">
        <f>INDEX(REFMatriz,MATCH(M74&amp; " - "&amp;N74,REFItem,0),COLUMN(REFUnidade:REFUnidade))</f>
        <v>M</v>
      </c>
      <c r="E74" s="90"/>
      <c r="F74" s="774">
        <f>F373*5.8</f>
        <v>11.6</v>
      </c>
      <c r="G74" s="82">
        <f t="shared" si="19"/>
        <v>11.6</v>
      </c>
      <c r="H74" s="83">
        <f t="shared" si="20"/>
        <v>10.94</v>
      </c>
      <c r="I74" s="83">
        <f t="shared" si="21"/>
        <v>0</v>
      </c>
      <c r="J74" s="84">
        <f t="shared" si="22"/>
        <v>126.904</v>
      </c>
      <c r="K74" s="85">
        <f t="shared" si="23"/>
        <v>126.904</v>
      </c>
      <c r="L74" s="86">
        <f t="shared" si="24"/>
        <v>3.8000000000000002E-5</v>
      </c>
      <c r="M74" s="87">
        <v>1</v>
      </c>
      <c r="N74" s="88" t="s">
        <v>58</v>
      </c>
      <c r="O74" s="89">
        <f t="shared" si="25"/>
        <v>9.0573360000000012</v>
      </c>
      <c r="P74" s="180" t="s">
        <v>36347</v>
      </c>
      <c r="Q74" s="917"/>
      <c r="R74" s="885" t="s">
        <v>4998</v>
      </c>
      <c r="S74" s="888">
        <f t="shared" si="2"/>
        <v>9.0573360000000012</v>
      </c>
      <c r="T74" s="47"/>
    </row>
    <row r="75" spans="1:78" ht="24">
      <c r="A75" s="700" t="str">
        <f>CONCATENATE(M75,"-",N75)</f>
        <v>1-97144</v>
      </c>
      <c r="B75" s="48" t="s">
        <v>37654</v>
      </c>
      <c r="C75" s="844" t="str">
        <f>INDEX(REFMatriz,MATCH(M75&amp; " - "&amp;N75,REFItem,0),COLUMN(REFDescriçãoProjeto:REFDescriçãoProjeto))</f>
        <v>ASSENTAMENTO DE TUBO DE FERRO FUNDIDO PARA REDE DE ÁGUA, DN 200 MM, JUNTA ELÁSTICA, INSTALADO EM LOCAL COM NÍVEL ALTO DE INTERFERÊNCIAS (NÃO INCLUI FORNECIMENTO)</v>
      </c>
      <c r="D75" s="845" t="str">
        <f>INDEX(REFMatriz,MATCH(M75&amp; " - "&amp;N75,REFItem,0),COLUMN(REFUnidade:REFUnidade))</f>
        <v>M</v>
      </c>
      <c r="E75" s="846"/>
      <c r="F75" s="847">
        <f>F173+F375*5.8+F356*3.62</f>
        <v>1487.2199999999998</v>
      </c>
      <c r="G75" s="848">
        <f t="shared" si="19"/>
        <v>1487.2199999999998</v>
      </c>
      <c r="H75" s="849">
        <f t="shared" si="20"/>
        <v>13.18</v>
      </c>
      <c r="I75" s="849">
        <f t="shared" si="21"/>
        <v>0</v>
      </c>
      <c r="J75" s="850">
        <f t="shared" si="22"/>
        <v>19601.559599999997</v>
      </c>
      <c r="K75" s="851">
        <f t="shared" si="23"/>
        <v>19601.559599999997</v>
      </c>
      <c r="L75" s="852">
        <f t="shared" si="24"/>
        <v>5.8869999999999999E-3</v>
      </c>
      <c r="M75" s="853">
        <v>1</v>
      </c>
      <c r="N75" s="854" t="s">
        <v>61</v>
      </c>
      <c r="O75" s="89">
        <f t="shared" si="25"/>
        <v>10.909011000000001</v>
      </c>
      <c r="P75" s="180" t="s">
        <v>36347</v>
      </c>
      <c r="Q75" s="917"/>
      <c r="R75" s="885" t="s">
        <v>4758</v>
      </c>
      <c r="S75" s="888">
        <f t="shared" si="2"/>
        <v>10.909011000000001</v>
      </c>
      <c r="T75" s="47"/>
    </row>
    <row r="76" spans="1:78" ht="12" customHeight="1">
      <c r="A76" s="700" t="str">
        <f t="shared" si="0"/>
        <v>1-73607</v>
      </c>
      <c r="B76" s="78" t="s">
        <v>37655</v>
      </c>
      <c r="C76" s="79" t="str">
        <f>INDEX(REFMatriz,MATCH(M76&amp; " - "&amp;N76,REFItem,0),COLUMN(REFDescriçãoProjeto:REFDescriçãoProjeto))</f>
        <v>ASSENTAMENTO DE TAMPAO DE FERRO FUNDIDO 600 MM</v>
      </c>
      <c r="D76" s="80" t="str">
        <f>INDEX(REFMatriz,MATCH(M76&amp; " - "&amp;N76,REFItem,0),COLUMN(REFUnidade:REFUnidade))</f>
        <v>UN</v>
      </c>
      <c r="E76" s="90"/>
      <c r="F76" s="81">
        <f>F218+F233+F245+F259+F270+F281+F292+F301+F308+F315+F329+F343+F366</f>
        <v>39</v>
      </c>
      <c r="G76" s="82">
        <f t="shared" si="19"/>
        <v>39</v>
      </c>
      <c r="H76" s="83">
        <f t="shared" si="20"/>
        <v>101.29</v>
      </c>
      <c r="I76" s="83">
        <f t="shared" si="21"/>
        <v>0</v>
      </c>
      <c r="J76" s="84">
        <f t="shared" si="22"/>
        <v>3950.3100000000004</v>
      </c>
      <c r="K76" s="85">
        <f t="shared" si="23"/>
        <v>3950.3100000000004</v>
      </c>
      <c r="L76" s="86">
        <f t="shared" si="24"/>
        <v>1.186E-3</v>
      </c>
      <c r="M76" s="87">
        <v>1</v>
      </c>
      <c r="N76" s="88" t="s">
        <v>573</v>
      </c>
      <c r="O76" s="89">
        <f t="shared" si="25"/>
        <v>83.822682</v>
      </c>
      <c r="P76" s="180" t="s">
        <v>36347</v>
      </c>
      <c r="Q76" s="917"/>
      <c r="R76" s="885" t="s">
        <v>14961</v>
      </c>
      <c r="S76" s="888">
        <f t="shared" si="2"/>
        <v>83.822682</v>
      </c>
      <c r="T76" s="47"/>
    </row>
    <row r="77" spans="1:78" ht="12" customHeight="1">
      <c r="A77" s="700" t="str">
        <f t="shared" si="0"/>
        <v>2-65000179</v>
      </c>
      <c r="B77" s="78" t="s">
        <v>37671</v>
      </c>
      <c r="C77" s="79" t="str">
        <f>INDEX(REFMatriz,MATCH(M77&amp; " - "&amp;N77,REFItem,0),COLUMN(REFDescriçãoProjeto:REFDescriçãoProjeto))</f>
        <v>CARGA E DESCARGA (MATERIAL EM GERAL) COM MANUSEIO E ARRUMACAO DO MATERIAL</v>
      </c>
      <c r="D77" s="80" t="str">
        <f>INDEX(REFMatriz,MATCH(M77&amp; " - "&amp;N77,REFItem,0),COLUMN(REFUnidade:REFUnidade))</f>
        <v>TO</v>
      </c>
      <c r="E77" s="90"/>
      <c r="F77" s="81">
        <f>SUM(V170:V376)/1000</f>
        <v>97.494019783333329</v>
      </c>
      <c r="G77" s="82">
        <f t="shared" si="19"/>
        <v>97.494019783333329</v>
      </c>
      <c r="H77" s="83">
        <f t="shared" si="20"/>
        <v>38.340000000000003</v>
      </c>
      <c r="I77" s="83">
        <f t="shared" si="21"/>
        <v>0</v>
      </c>
      <c r="J77" s="84">
        <f t="shared" si="22"/>
        <v>3737.9207184930001</v>
      </c>
      <c r="K77" s="85">
        <f t="shared" si="23"/>
        <v>3737.9207184930001</v>
      </c>
      <c r="L77" s="86">
        <f t="shared" si="24"/>
        <v>1.1230000000000001E-3</v>
      </c>
      <c r="M77" s="87">
        <v>2</v>
      </c>
      <c r="N77" s="88" t="s">
        <v>37673</v>
      </c>
      <c r="O77" s="89">
        <f t="shared" si="25"/>
        <v>31.732419</v>
      </c>
      <c r="P77" s="180" t="s">
        <v>36347</v>
      </c>
      <c r="Q77" s="917"/>
      <c r="R77" s="885">
        <v>29.99</v>
      </c>
      <c r="S77" s="888">
        <f t="shared" si="2"/>
        <v>31.732419</v>
      </c>
      <c r="T77" s="47"/>
    </row>
    <row r="78" spans="1:78" ht="12" customHeight="1">
      <c r="A78" s="700" t="str">
        <f>CONCATENATE(M78,"-",N78)</f>
        <v>1-72840</v>
      </c>
      <c r="B78" s="78" t="s">
        <v>37672</v>
      </c>
      <c r="C78" s="79" t="str">
        <f>INDEX(REFMatriz,MATCH(M78&amp; " - "&amp;N78,REFItem,0),COLUMN(REFDescriçãoProjeto:REFDescriçãoProjeto))</f>
        <v>TRANSPORTE COMERCIAL COM CAMINHAO CARROCERIA 9 T, RODOVIA PAVIMENTADA</v>
      </c>
      <c r="D78" s="80" t="str">
        <f>INDEX(REFMatriz,MATCH(M78&amp; " - "&amp;N78,REFItem,0),COLUMN(REFUnidade:REFUnidade))</f>
        <v>TXKM</v>
      </c>
      <c r="E78" s="90"/>
      <c r="F78" s="81">
        <f>F77*DistânciaObra</f>
        <v>659.05957373533329</v>
      </c>
      <c r="G78" s="82">
        <f t="shared" si="19"/>
        <v>659.05957373533329</v>
      </c>
      <c r="H78" s="83">
        <f t="shared" si="20"/>
        <v>0.75</v>
      </c>
      <c r="I78" s="83">
        <f t="shared" si="21"/>
        <v>0</v>
      </c>
      <c r="J78" s="84">
        <f t="shared" si="22"/>
        <v>494.29468030149997</v>
      </c>
      <c r="K78" s="85">
        <f t="shared" si="23"/>
        <v>494.29468030149997</v>
      </c>
      <c r="L78" s="86">
        <f t="shared" si="24"/>
        <v>1.4799999999999999E-4</v>
      </c>
      <c r="M78" s="87">
        <v>1</v>
      </c>
      <c r="N78" s="88" t="s">
        <v>9186</v>
      </c>
      <c r="O78" s="89">
        <f t="shared" si="25"/>
        <v>0.62427900000000003</v>
      </c>
      <c r="P78" s="180" t="s">
        <v>36347</v>
      </c>
      <c r="Q78" s="917"/>
      <c r="R78" s="885" t="s">
        <v>11265</v>
      </c>
      <c r="S78" s="888">
        <f t="shared" si="2"/>
        <v>0.62427900000000003</v>
      </c>
      <c r="T78" s="47"/>
    </row>
    <row r="79" spans="1:78" ht="12" customHeight="1">
      <c r="A79" s="700" t="str">
        <f t="shared" si="0"/>
        <v>-</v>
      </c>
      <c r="B79" s="78"/>
      <c r="C79" s="79"/>
      <c r="D79" s="80"/>
      <c r="E79" s="90"/>
      <c r="F79" s="81"/>
      <c r="G79" s="82"/>
      <c r="H79" s="83"/>
      <c r="I79" s="83"/>
      <c r="J79" s="84"/>
      <c r="K79" s="85"/>
      <c r="L79" s="86"/>
      <c r="M79" s="87"/>
      <c r="N79" s="88"/>
      <c r="O79" s="89"/>
      <c r="P79" s="180"/>
      <c r="Q79" s="917"/>
      <c r="R79" s="885"/>
      <c r="S79" s="888">
        <f t="shared" si="2"/>
        <v>0</v>
      </c>
      <c r="T79" s="47"/>
    </row>
    <row r="80" spans="1:78" s="103" customFormat="1" ht="12" customHeight="1">
      <c r="A80" s="700" t="str">
        <f t="shared" si="0"/>
        <v>-</v>
      </c>
      <c r="B80" s="93"/>
      <c r="C80" s="94" t="str">
        <f>"SUBTOTAL "&amp;C71</f>
        <v>SUBTOTAL INSTALAÇÃO DE PRODUÇÃO</v>
      </c>
      <c r="D80" s="95"/>
      <c r="E80" s="95"/>
      <c r="F80" s="96"/>
      <c r="G80" s="96"/>
      <c r="H80" s="96"/>
      <c r="I80" s="96">
        <f>SUM(I71:I79)</f>
        <v>0</v>
      </c>
      <c r="J80" s="96">
        <f>SUM(J71:J79)</f>
        <v>48060.746598794496</v>
      </c>
      <c r="K80" s="96">
        <f>SUM(K71:K79)</f>
        <v>48060.746598794496</v>
      </c>
      <c r="L80" s="97">
        <f>IF(ISERROR(PreçoTotal/Total)," - ",ROUND(PreçoTotal/Total,6))</f>
        <v>1.4433E-2</v>
      </c>
      <c r="M80" s="96"/>
      <c r="N80" s="96"/>
      <c r="O80" s="98"/>
      <c r="P80" s="98"/>
      <c r="Q80" s="917"/>
      <c r="R80" s="885"/>
      <c r="S80" s="888">
        <f t="shared" si="2"/>
        <v>0</v>
      </c>
      <c r="T80" s="99"/>
      <c r="V80" s="99"/>
      <c r="W80" s="99"/>
      <c r="X80" s="99"/>
      <c r="Y80" s="99"/>
      <c r="Z80" s="99"/>
      <c r="AA80" s="99"/>
      <c r="AB80" s="99"/>
      <c r="AC80" s="100"/>
      <c r="AD80" s="101"/>
      <c r="AE80" s="101"/>
      <c r="AF80" s="101"/>
      <c r="AG80" s="101"/>
      <c r="AH80" s="101"/>
      <c r="AI80" s="101"/>
      <c r="AJ80" s="101"/>
      <c r="AK80" s="101"/>
      <c r="AL80" s="101"/>
      <c r="AM80" s="101"/>
      <c r="AN80" s="101"/>
      <c r="AO80" s="101"/>
      <c r="AP80" s="101"/>
      <c r="AQ80" s="101"/>
      <c r="AR80" s="101"/>
      <c r="AS80" s="101"/>
      <c r="AT80" s="101"/>
      <c r="AU80" s="101"/>
      <c r="AV80" s="101"/>
      <c r="AW80" s="99"/>
      <c r="AX80" s="99"/>
      <c r="AY80" s="99"/>
      <c r="AZ80" s="99"/>
      <c r="BA80" s="100"/>
      <c r="BB80" s="99"/>
      <c r="BC80" s="100"/>
      <c r="BD80" s="100"/>
      <c r="BE80" s="101"/>
      <c r="BF80" s="101"/>
      <c r="BG80" s="101"/>
      <c r="BH80" s="101"/>
      <c r="BI80" s="101"/>
      <c r="BJ80" s="101"/>
      <c r="BK80" s="101"/>
      <c r="BL80" s="101"/>
      <c r="BM80" s="101"/>
      <c r="BN80" s="101"/>
      <c r="BO80" s="101"/>
      <c r="BP80" s="101"/>
      <c r="BQ80" s="101"/>
      <c r="BR80" s="101"/>
      <c r="BS80" s="101"/>
      <c r="BT80" s="101"/>
      <c r="BU80" s="101"/>
      <c r="BV80" s="101"/>
      <c r="BW80" s="101"/>
      <c r="BX80" s="100"/>
      <c r="BY80" s="99"/>
      <c r="BZ80" s="102"/>
    </row>
    <row r="81" spans="1:78" ht="12" customHeight="1">
      <c r="A81" s="700" t="str">
        <f t="shared" si="0"/>
        <v>-</v>
      </c>
      <c r="B81" s="48"/>
      <c r="C81" s="49"/>
      <c r="D81" s="50"/>
      <c r="E81" s="50"/>
      <c r="F81" s="51"/>
      <c r="G81" s="51"/>
      <c r="H81" s="51"/>
      <c r="I81" s="51"/>
      <c r="J81" s="51"/>
      <c r="K81" s="51"/>
      <c r="L81" s="51"/>
      <c r="M81" s="51"/>
      <c r="N81" s="51"/>
      <c r="O81" s="52"/>
      <c r="P81" s="52"/>
      <c r="Q81" s="917"/>
      <c r="R81" s="885"/>
      <c r="S81" s="888">
        <f t="shared" si="2"/>
        <v>0</v>
      </c>
      <c r="T81" s="53"/>
      <c r="V81" s="53"/>
      <c r="W81" s="53"/>
      <c r="X81" s="53"/>
      <c r="Y81" s="53"/>
      <c r="Z81" s="53"/>
      <c r="AA81" s="53"/>
      <c r="AB81" s="53"/>
      <c r="AC81" s="54"/>
      <c r="AD81" s="54"/>
      <c r="AE81" s="54"/>
      <c r="AF81" s="54"/>
      <c r="AG81" s="54"/>
      <c r="AH81" s="54"/>
      <c r="AI81" s="54"/>
      <c r="AJ81" s="54"/>
      <c r="AK81" s="54"/>
      <c r="AL81" s="54"/>
      <c r="AM81" s="54"/>
      <c r="AN81" s="54"/>
      <c r="AO81" s="54"/>
      <c r="AP81" s="54"/>
      <c r="AQ81" s="54"/>
      <c r="AR81" s="54"/>
      <c r="AS81" s="54"/>
      <c r="AT81" s="54"/>
      <c r="AU81" s="54"/>
      <c r="AV81" s="55"/>
      <c r="AW81" s="56"/>
      <c r="AX81" s="57"/>
      <c r="AY81" s="58"/>
      <c r="AZ81" s="59"/>
      <c r="BA81" s="60"/>
      <c r="BB81" s="61"/>
      <c r="BC81" s="62"/>
      <c r="BD81" s="63"/>
      <c r="BE81" s="64"/>
      <c r="BF81" s="64"/>
      <c r="BG81" s="64"/>
      <c r="BH81" s="64"/>
      <c r="BI81" s="64"/>
      <c r="BJ81" s="64"/>
      <c r="BK81" s="64"/>
      <c r="BL81" s="64"/>
      <c r="BM81" s="64"/>
      <c r="BN81" s="64"/>
      <c r="BO81" s="64"/>
      <c r="BP81" s="64"/>
      <c r="BQ81" s="64"/>
      <c r="BR81" s="64"/>
      <c r="BS81" s="64"/>
      <c r="BT81" s="64"/>
      <c r="BU81" s="64"/>
      <c r="BV81" s="64"/>
      <c r="BW81" s="65"/>
      <c r="BX81" s="65"/>
      <c r="BY81" s="58"/>
      <c r="BZ81" s="47"/>
    </row>
    <row r="82" spans="1:78" ht="12" customHeight="1">
      <c r="A82" s="700" t="str">
        <f t="shared" si="0"/>
        <v>-</v>
      </c>
      <c r="B82" s="66">
        <v>8</v>
      </c>
      <c r="C82" s="302" t="s">
        <v>35713</v>
      </c>
      <c r="D82" s="68"/>
      <c r="E82" s="68"/>
      <c r="F82" s="69"/>
      <c r="G82" s="69"/>
      <c r="H82" s="69"/>
      <c r="I82" s="69"/>
      <c r="J82" s="69"/>
      <c r="K82" s="69"/>
      <c r="L82" s="69"/>
      <c r="M82" s="69"/>
      <c r="N82" s="69"/>
      <c r="O82" s="70"/>
      <c r="P82" s="70"/>
      <c r="Q82" s="916"/>
      <c r="R82" s="897"/>
      <c r="S82" s="888">
        <f t="shared" si="2"/>
        <v>0</v>
      </c>
      <c r="T82" s="71"/>
      <c r="V82" s="71"/>
      <c r="W82" s="71"/>
      <c r="X82" s="71"/>
      <c r="Y82" s="71"/>
      <c r="Z82" s="71"/>
      <c r="AA82" s="71"/>
      <c r="AB82" s="72"/>
      <c r="AC82" s="73"/>
      <c r="AD82" s="74"/>
      <c r="AE82" s="74"/>
      <c r="AF82" s="74"/>
      <c r="AG82" s="74"/>
      <c r="AH82" s="74"/>
      <c r="AI82" s="74"/>
      <c r="AJ82" s="74"/>
      <c r="AK82" s="74"/>
      <c r="AL82" s="74"/>
      <c r="AM82" s="74"/>
      <c r="AN82" s="74"/>
      <c r="AO82" s="74"/>
      <c r="AP82" s="74"/>
      <c r="AQ82" s="74"/>
      <c r="AR82" s="74"/>
      <c r="AS82" s="74"/>
      <c r="AT82" s="74"/>
      <c r="AU82" s="74"/>
      <c r="AV82" s="75"/>
      <c r="AW82" s="76"/>
      <c r="AX82" s="77"/>
      <c r="AY82" s="58"/>
      <c r="AZ82" s="59"/>
      <c r="BA82" s="62"/>
      <c r="BB82" s="58"/>
      <c r="BC82" s="62"/>
      <c r="BD82" s="63"/>
      <c r="BE82" s="63"/>
      <c r="BF82" s="63"/>
      <c r="BG82" s="63"/>
      <c r="BH82" s="63"/>
      <c r="BI82" s="63"/>
      <c r="BJ82" s="63"/>
      <c r="BK82" s="63"/>
      <c r="BL82" s="63"/>
      <c r="BM82" s="63"/>
      <c r="BN82" s="63"/>
      <c r="BO82" s="63"/>
      <c r="BP82" s="63"/>
      <c r="BQ82" s="63"/>
      <c r="BR82" s="63"/>
      <c r="BS82" s="63"/>
      <c r="BT82" s="63"/>
      <c r="BU82" s="63"/>
      <c r="BV82" s="63"/>
      <c r="BW82" s="63"/>
      <c r="BX82" s="63"/>
      <c r="BY82" s="58"/>
      <c r="BZ82" s="47"/>
    </row>
    <row r="83" spans="1:78" s="827" customFormat="1" ht="12" customHeight="1">
      <c r="A83" s="825" t="str">
        <f t="shared" si="0"/>
        <v>-</v>
      </c>
      <c r="B83" s="828" t="s">
        <v>35855</v>
      </c>
      <c r="C83" s="829" t="s">
        <v>35678</v>
      </c>
      <c r="D83" s="830"/>
      <c r="E83" s="831"/>
      <c r="F83" s="832"/>
      <c r="G83" s="833"/>
      <c r="H83" s="834"/>
      <c r="I83" s="835"/>
      <c r="J83" s="836"/>
      <c r="K83" s="837"/>
      <c r="L83" s="838"/>
      <c r="M83" s="839"/>
      <c r="N83" s="840"/>
      <c r="O83" s="841"/>
      <c r="P83" s="416"/>
      <c r="Q83" s="917"/>
      <c r="R83" s="885"/>
      <c r="S83" s="888">
        <f t="shared" si="2"/>
        <v>0</v>
      </c>
      <c r="T83" s="826"/>
    </row>
    <row r="84" spans="1:78" s="638" customFormat="1" ht="12" customHeight="1">
      <c r="A84" s="825" t="str">
        <f t="shared" si="0"/>
        <v>1-94962</v>
      </c>
      <c r="B84" s="78" t="s">
        <v>36383</v>
      </c>
      <c r="C84" s="79" t="str">
        <f>INDEX(REFMatriz,MATCH(M84&amp; " - "&amp;N84,REFItem,0),COLUMN(REFDescriçãoProjeto:REFDescriçãoProjeto))</f>
        <v>PREPARO DE CONCRETO MAGRO</v>
      </c>
      <c r="D84" s="80" t="str">
        <f>INDEX(REFMatriz,MATCH(M84&amp; " - "&amp;N84,REFItem,0),COLUMN(REFUnidade:REFUnidade))</f>
        <v>M3</v>
      </c>
      <c r="E84" s="90"/>
      <c r="F84" s="81">
        <f>'PLANILHA CÁLCULO'!FC14</f>
        <v>1.2217500000000001</v>
      </c>
      <c r="G84" s="82">
        <f t="shared" ref="G84:G90" si="26">SUM(E84:F84)</f>
        <v>1.2217500000000001</v>
      </c>
      <c r="H84" s="83">
        <f t="shared" ref="H84:H90" si="27">ROUNDDOWN(IF(ClasseBDI="SEM BDI",UnitárioSemBDI,IF(ClasseBDI="SER",UnitárioSemBDI*(1+BDIServiços),IF(ClasseBDI="MAT",UnitárioSemBDI*(1+BDIMateriais)))),2)</f>
        <v>298.55</v>
      </c>
      <c r="I84" s="395">
        <f t="shared" ref="I84:I90" si="28">H84*E84</f>
        <v>0</v>
      </c>
      <c r="J84" s="84">
        <f t="shared" ref="J84:J90" si="29">H84*F84</f>
        <v>364.75346250000007</v>
      </c>
      <c r="K84" s="85">
        <f t="shared" ref="K84:K90" si="30">SUM(I84:J84)</f>
        <v>364.75346250000007</v>
      </c>
      <c r="L84" s="86">
        <f t="shared" ref="L84:L90" si="31">IF(ISERROR(PreçoTotal/Total)," - ",ROUND(PreçoTotal/Total,6))</f>
        <v>1.1E-4</v>
      </c>
      <c r="M84" s="87">
        <v>1</v>
      </c>
      <c r="N84" s="88" t="s">
        <v>29</v>
      </c>
      <c r="O84" s="89">
        <f t="shared" ref="O84:O90" si="32">S84</f>
        <v>247.045188</v>
      </c>
      <c r="P84" s="180" t="s">
        <v>36347</v>
      </c>
      <c r="Q84" s="917"/>
      <c r="R84" s="885" t="s">
        <v>17127</v>
      </c>
      <c r="S84" s="888">
        <f t="shared" ref="S84:S147" si="33">R84*$S$16</f>
        <v>247.045188</v>
      </c>
      <c r="T84" s="637"/>
      <c r="U84" s="795"/>
    </row>
    <row r="85" spans="1:78" s="638" customFormat="1" ht="12" customHeight="1">
      <c r="A85" s="825" t="str">
        <f t="shared" si="0"/>
        <v>1-96396</v>
      </c>
      <c r="B85" s="78" t="s">
        <v>36384</v>
      </c>
      <c r="C85" s="79" t="str">
        <f>INDEX(REFMatriz,MATCH(M85&amp; " - "&amp;N85,REFItem,0),COLUMN(REFDescriçãoProjeto:REFDescriçãoProjeto))</f>
        <v>EXECUÇÃO E COMPACTAÇÃO DE BASE COM BRITA GRADUADA SIMPLES</v>
      </c>
      <c r="D85" s="80" t="str">
        <f>INDEX(REFMatriz,MATCH(M85&amp; " - "&amp;N85,REFItem,0),COLUMN(REFUnidade:REFUnidade))</f>
        <v>M3</v>
      </c>
      <c r="E85" s="90"/>
      <c r="F85" s="81">
        <f>'PLANILHA CÁLCULO'!FI14</f>
        <v>2.4435000000000002</v>
      </c>
      <c r="G85" s="82">
        <f t="shared" si="26"/>
        <v>2.4435000000000002</v>
      </c>
      <c r="H85" s="83">
        <f t="shared" si="27"/>
        <v>152.97</v>
      </c>
      <c r="I85" s="395">
        <f t="shared" si="28"/>
        <v>0</v>
      </c>
      <c r="J85" s="84">
        <f t="shared" si="29"/>
        <v>373.78219500000006</v>
      </c>
      <c r="K85" s="85">
        <f t="shared" si="30"/>
        <v>373.78219500000006</v>
      </c>
      <c r="L85" s="86">
        <f t="shared" si="31"/>
        <v>1.12E-4</v>
      </c>
      <c r="M85" s="87">
        <v>1</v>
      </c>
      <c r="N85" s="655" t="s">
        <v>9732</v>
      </c>
      <c r="O85" s="89">
        <f t="shared" si="32"/>
        <v>126.58050299999999</v>
      </c>
      <c r="P85" s="180" t="s">
        <v>36347</v>
      </c>
      <c r="Q85" s="917"/>
      <c r="R85" s="885" t="s">
        <v>18330</v>
      </c>
      <c r="S85" s="888">
        <f t="shared" si="33"/>
        <v>126.58050299999999</v>
      </c>
      <c r="T85" s="637"/>
      <c r="U85" s="795"/>
    </row>
    <row r="86" spans="1:78" s="638" customFormat="1" ht="24">
      <c r="A86" s="825" t="str">
        <f t="shared" si="0"/>
        <v>1-72919</v>
      </c>
      <c r="B86" s="78" t="s">
        <v>36385</v>
      </c>
      <c r="C86" s="79" t="str">
        <f>INDEX(REFMatriz,MATCH(M86&amp; " - "&amp;N86,REFItem,0),COLUMN(REFDescriçãoProjeto:REFDescriçãoProjeto))</f>
        <v>BASE DE SOLO CIMENTO 4% MISTURA EM USINA, COMPACTACAO 100% PROCTOR NORMAL, EXCLUSIVE ESCAVACAO, CARGA E TRANSPORTE DO SOLO</v>
      </c>
      <c r="D86" s="80" t="str">
        <f>INDEX(REFMatriz,MATCH(M86&amp; " - "&amp;N86,REFItem,0),COLUMN(REFUnidade:REFUnidade))</f>
        <v>M3</v>
      </c>
      <c r="E86" s="90"/>
      <c r="F86" s="81">
        <f>'PLANILHA CÁLCULO'!FO14</f>
        <v>4.8870000000000005</v>
      </c>
      <c r="G86" s="82">
        <f t="shared" si="26"/>
        <v>4.8870000000000005</v>
      </c>
      <c r="H86" s="83">
        <f t="shared" si="27"/>
        <v>44.84</v>
      </c>
      <c r="I86" s="395">
        <f t="shared" si="28"/>
        <v>0</v>
      </c>
      <c r="J86" s="84">
        <f t="shared" si="29"/>
        <v>219.13308000000004</v>
      </c>
      <c r="K86" s="85">
        <f t="shared" si="30"/>
        <v>219.13308000000004</v>
      </c>
      <c r="L86" s="86">
        <f t="shared" si="31"/>
        <v>6.6000000000000005E-5</v>
      </c>
      <c r="M86" s="87">
        <v>1</v>
      </c>
      <c r="N86" s="88" t="s">
        <v>9709</v>
      </c>
      <c r="O86" s="89">
        <f t="shared" si="32"/>
        <v>37.107567000000003</v>
      </c>
      <c r="P86" s="180" t="s">
        <v>36347</v>
      </c>
      <c r="Q86" s="917"/>
      <c r="R86" s="885" t="s">
        <v>18323</v>
      </c>
      <c r="S86" s="888">
        <f t="shared" si="33"/>
        <v>37.107567000000003</v>
      </c>
      <c r="T86" s="637"/>
      <c r="U86" s="795"/>
    </row>
    <row r="87" spans="1:78" s="638" customFormat="1" ht="12" customHeight="1">
      <c r="A87" s="825" t="str">
        <f t="shared" si="0"/>
        <v>1-94972</v>
      </c>
      <c r="B87" s="78" t="s">
        <v>36386</v>
      </c>
      <c r="C87" s="79" t="str">
        <f>INDEX(REFMatriz,MATCH(M87&amp; " - "&amp;N87,REFItem,0),COLUMN(REFDescriçãoProjeto:REFDescriçãoProjeto))</f>
        <v>PREPARO DE CONCRETO C30</v>
      </c>
      <c r="D87" s="80" t="str">
        <f>INDEX(REFMatriz,MATCH(M87&amp; " - "&amp;N87,REFItem,0),COLUMN(REFUnidade:REFUnidade))</f>
        <v>M3</v>
      </c>
      <c r="E87" s="90"/>
      <c r="F87" s="81">
        <f>'PLANILHA CÁLCULO'!EW14</f>
        <v>9.5412500000000016</v>
      </c>
      <c r="G87" s="82">
        <f t="shared" si="26"/>
        <v>9.5412500000000016</v>
      </c>
      <c r="H87" s="83">
        <f t="shared" si="27"/>
        <v>361.87</v>
      </c>
      <c r="I87" s="395">
        <f t="shared" si="28"/>
        <v>0</v>
      </c>
      <c r="J87" s="84">
        <f t="shared" si="29"/>
        <v>3452.6921375000006</v>
      </c>
      <c r="K87" s="85">
        <f t="shared" si="30"/>
        <v>3452.6921375000006</v>
      </c>
      <c r="L87" s="86">
        <f t="shared" si="31"/>
        <v>1.0369999999999999E-3</v>
      </c>
      <c r="M87" s="87">
        <v>1</v>
      </c>
      <c r="N87" s="88" t="s">
        <v>4552</v>
      </c>
      <c r="O87" s="89">
        <f t="shared" si="32"/>
        <v>299.44229999999999</v>
      </c>
      <c r="P87" s="180" t="s">
        <v>36347</v>
      </c>
      <c r="Q87" s="917"/>
      <c r="R87" s="885" t="s">
        <v>17136</v>
      </c>
      <c r="S87" s="888">
        <f t="shared" si="33"/>
        <v>299.44229999999999</v>
      </c>
      <c r="T87" s="637"/>
      <c r="U87" s="795"/>
    </row>
    <row r="88" spans="1:78" ht="12" customHeight="1">
      <c r="A88" s="700" t="str">
        <f t="shared" si="0"/>
        <v>1-74157/004</v>
      </c>
      <c r="B88" s="78" t="s">
        <v>36387</v>
      </c>
      <c r="C88" s="79" t="str">
        <f>INDEX(REFMatriz,MATCH(M88&amp; " - "&amp;N88,REFItem,0),COLUMN(REFDescriçãoProjeto:REFDescriçãoProjeto))</f>
        <v>LANCAMENTO E ADENSAMENTO DE CONCRETO</v>
      </c>
      <c r="D88" s="80" t="str">
        <f>INDEX(REFMatriz,MATCH(M88&amp; " - "&amp;N88,REFItem,0),COLUMN(REFUnidade:REFUnidade))</f>
        <v>M3</v>
      </c>
      <c r="E88" s="90"/>
      <c r="F88" s="81">
        <f>F84+F87</f>
        <v>10.763000000000002</v>
      </c>
      <c r="G88" s="82">
        <f t="shared" si="26"/>
        <v>10.763000000000002</v>
      </c>
      <c r="H88" s="83">
        <f t="shared" si="27"/>
        <v>130.13999999999999</v>
      </c>
      <c r="I88" s="395">
        <f t="shared" si="28"/>
        <v>0</v>
      </c>
      <c r="J88" s="84">
        <f t="shared" si="29"/>
        <v>1400.6968200000001</v>
      </c>
      <c r="K88" s="85">
        <f t="shared" si="30"/>
        <v>1400.6968200000001</v>
      </c>
      <c r="L88" s="86">
        <f t="shared" si="31"/>
        <v>4.2099999999999999E-4</v>
      </c>
      <c r="M88" s="87">
        <v>1</v>
      </c>
      <c r="N88" s="88" t="s">
        <v>37679</v>
      </c>
      <c r="O88" s="89">
        <f t="shared" si="32"/>
        <v>107.69341800000001</v>
      </c>
      <c r="P88" s="180" t="s">
        <v>36347</v>
      </c>
      <c r="Q88" s="917"/>
      <c r="R88" s="885" t="s">
        <v>17080</v>
      </c>
      <c r="S88" s="888">
        <f t="shared" si="33"/>
        <v>107.69341800000001</v>
      </c>
      <c r="T88" s="47"/>
    </row>
    <row r="89" spans="1:78" ht="12" customHeight="1">
      <c r="A89" s="700" t="str">
        <f t="shared" si="0"/>
        <v>1-97086</v>
      </c>
      <c r="B89" s="78" t="s">
        <v>36388</v>
      </c>
      <c r="C89" s="79" t="str">
        <f>INDEX(REFMatriz,MATCH(M89&amp; " - "&amp;N89,REFItem,0),COLUMN(REFDescriçãoProjeto:REFDescriçãoProjeto))</f>
        <v>FABRICAÇÃO, MONTAGEM E DESMONTAGEM DE FORMA PARA RADIER, EM MADEIRA SERRADA, 4 UTILIZAÇÕES</v>
      </c>
      <c r="D89" s="80" t="str">
        <f>INDEX(REFMatriz,MATCH(M89&amp; " - "&amp;N89,REFItem,0),COLUMN(REFUnidade:REFUnidade))</f>
        <v>M2</v>
      </c>
      <c r="E89" s="90"/>
      <c r="F89" s="81">
        <f>'PLANILHA CÁLCULO'!EQ14</f>
        <v>80.500000000000014</v>
      </c>
      <c r="G89" s="82">
        <f t="shared" si="26"/>
        <v>80.500000000000014</v>
      </c>
      <c r="H89" s="83">
        <f t="shared" si="27"/>
        <v>115.86</v>
      </c>
      <c r="I89" s="395">
        <f t="shared" si="28"/>
        <v>0</v>
      </c>
      <c r="J89" s="84">
        <f t="shared" si="29"/>
        <v>9326.7300000000014</v>
      </c>
      <c r="K89" s="85">
        <f t="shared" si="30"/>
        <v>9326.7300000000014</v>
      </c>
      <c r="L89" s="86">
        <f t="shared" si="31"/>
        <v>2.8010000000000001E-3</v>
      </c>
      <c r="M89" s="87">
        <v>1</v>
      </c>
      <c r="N89" s="88" t="s">
        <v>3776</v>
      </c>
      <c r="O89" s="89">
        <f t="shared" si="32"/>
        <v>95.874441000000004</v>
      </c>
      <c r="P89" s="180" t="s">
        <v>36347</v>
      </c>
      <c r="Q89" s="917"/>
      <c r="R89" s="885" t="s">
        <v>16960</v>
      </c>
      <c r="S89" s="888">
        <f t="shared" si="33"/>
        <v>95.874441000000004</v>
      </c>
      <c r="T89" s="47"/>
    </row>
    <row r="90" spans="1:78" ht="12" customHeight="1">
      <c r="A90" s="700" t="str">
        <f t="shared" si="0"/>
        <v>1-96544</v>
      </c>
      <c r="B90" s="78" t="s">
        <v>36389</v>
      </c>
      <c r="C90" s="79" t="str">
        <f>INDEX(REFMatriz,MATCH(M90&amp; " - "&amp;N90,REFItem,0),COLUMN(REFDescriçãoProjeto:REFDescriçãoProjeto))</f>
        <v>AÇO CA-50 DE 6,3 MM</v>
      </c>
      <c r="D90" s="80" t="str">
        <f>INDEX(REFMatriz,MATCH(M90&amp; " - "&amp;N90,REFItem,0),COLUMN(REFUnidade:REFUnidade))</f>
        <v>KG</v>
      </c>
      <c r="E90" s="90"/>
      <c r="F90" s="81">
        <f>'PLANILHA CÁLCULO'!FU14</f>
        <v>646.13499999999999</v>
      </c>
      <c r="G90" s="82">
        <f t="shared" si="26"/>
        <v>646.13499999999999</v>
      </c>
      <c r="H90" s="83">
        <f t="shared" si="27"/>
        <v>13.08</v>
      </c>
      <c r="I90" s="395">
        <f t="shared" si="28"/>
        <v>0</v>
      </c>
      <c r="J90" s="84">
        <f t="shared" si="29"/>
        <v>8451.4457999999995</v>
      </c>
      <c r="K90" s="85">
        <f t="shared" si="30"/>
        <v>8451.4457999999995</v>
      </c>
      <c r="L90" s="86">
        <f t="shared" si="31"/>
        <v>2.5379999999999999E-3</v>
      </c>
      <c r="M90" s="87">
        <v>1</v>
      </c>
      <c r="N90" s="88" t="s">
        <v>4435</v>
      </c>
      <c r="O90" s="89">
        <f t="shared" si="32"/>
        <v>10.824363000000002</v>
      </c>
      <c r="P90" s="180" t="s">
        <v>36347</v>
      </c>
      <c r="Q90" s="917"/>
      <c r="R90" s="885" t="s">
        <v>17079</v>
      </c>
      <c r="S90" s="888">
        <f t="shared" si="33"/>
        <v>10.824363000000002</v>
      </c>
      <c r="T90" s="47"/>
    </row>
    <row r="91" spans="1:78" ht="12" customHeight="1">
      <c r="A91" s="700" t="str">
        <f t="shared" ref="A91:A154" si="34">CONCATENATE(M91,"-",N91)</f>
        <v>-</v>
      </c>
      <c r="B91" s="78"/>
      <c r="C91" s="79"/>
      <c r="D91" s="80"/>
      <c r="E91" s="90"/>
      <c r="F91" s="81"/>
      <c r="G91" s="82"/>
      <c r="H91" s="83"/>
      <c r="I91" s="395"/>
      <c r="J91" s="84"/>
      <c r="K91" s="85"/>
      <c r="L91" s="86"/>
      <c r="M91" s="87"/>
      <c r="N91" s="88"/>
      <c r="O91" s="89"/>
      <c r="P91" s="180"/>
      <c r="Q91" s="917"/>
      <c r="R91" s="885"/>
      <c r="S91" s="888">
        <f t="shared" si="33"/>
        <v>0</v>
      </c>
      <c r="T91" s="47"/>
    </row>
    <row r="92" spans="1:78" s="130" customFormat="1" ht="12" customHeight="1">
      <c r="A92" s="700" t="str">
        <f t="shared" si="34"/>
        <v>-</v>
      </c>
      <c r="B92" s="104" t="s">
        <v>35856</v>
      </c>
      <c r="C92" s="105" t="s">
        <v>15202</v>
      </c>
      <c r="D92" s="404"/>
      <c r="E92" s="405"/>
      <c r="F92" s="406"/>
      <c r="G92" s="407"/>
      <c r="H92" s="408"/>
      <c r="I92" s="409"/>
      <c r="J92" s="410"/>
      <c r="K92" s="411"/>
      <c r="L92" s="412"/>
      <c r="M92" s="413"/>
      <c r="N92" s="414"/>
      <c r="O92" s="415"/>
      <c r="P92" s="416"/>
      <c r="Q92" s="917"/>
      <c r="R92" s="885"/>
      <c r="S92" s="888">
        <f t="shared" si="33"/>
        <v>0</v>
      </c>
      <c r="T92" s="129"/>
    </row>
    <row r="93" spans="1:78" ht="12" customHeight="1">
      <c r="A93" s="700" t="str">
        <f t="shared" si="34"/>
        <v>1-94972</v>
      </c>
      <c r="B93" s="78" t="s">
        <v>36390</v>
      </c>
      <c r="C93" s="79" t="str">
        <f>INDEX(REFMatriz,MATCH(M93&amp; " - "&amp;N93,REFItem,0),COLUMN(REFDescriçãoProjeto:REFDescriçãoProjeto))</f>
        <v>PREPARO DE CONCRETO C30</v>
      </c>
      <c r="D93" s="80" t="str">
        <f>INDEX(REFMatriz,MATCH(M93&amp; " - "&amp;N93,REFItem,0),COLUMN(REFUnidade:REFUnidade))</f>
        <v>M3</v>
      </c>
      <c r="E93" s="90"/>
      <c r="F93" s="81">
        <f>'PLANILHA CÁLCULO'!FY14</f>
        <v>22.19956199011845</v>
      </c>
      <c r="G93" s="82">
        <f t="shared" ref="G93:G103" si="35">SUM(E93:F93)</f>
        <v>22.19956199011845</v>
      </c>
      <c r="H93" s="83">
        <f t="shared" ref="H93:H103" si="36">ROUNDDOWN(IF(ClasseBDI="SEM BDI",UnitárioSemBDI,IF(ClasseBDI="SER",UnitárioSemBDI*(1+BDIServiços),IF(ClasseBDI="MAT",UnitárioSemBDI*(1+BDIMateriais)))),2)</f>
        <v>361.87</v>
      </c>
      <c r="I93" s="395">
        <f t="shared" ref="I93:I103" si="37">H93*E93</f>
        <v>0</v>
      </c>
      <c r="J93" s="84">
        <f t="shared" ref="J93:J103" si="38">H93*F93</f>
        <v>8033.355497364164</v>
      </c>
      <c r="K93" s="85">
        <f t="shared" ref="K93:K103" si="39">SUM(I93:J93)</f>
        <v>8033.355497364164</v>
      </c>
      <c r="L93" s="86">
        <f t="shared" ref="L93:L103" si="40">IF(ISERROR(PreçoTotal/Total)," - ",ROUND(PreçoTotal/Total,6))</f>
        <v>2.4130000000000002E-3</v>
      </c>
      <c r="M93" s="87">
        <v>1</v>
      </c>
      <c r="N93" s="88" t="s">
        <v>4552</v>
      </c>
      <c r="O93" s="89">
        <f t="shared" ref="O93:O103" si="41">S93</f>
        <v>299.44229999999999</v>
      </c>
      <c r="P93" s="180" t="s">
        <v>36347</v>
      </c>
      <c r="Q93" s="917"/>
      <c r="R93" s="885" t="s">
        <v>17136</v>
      </c>
      <c r="S93" s="888">
        <f t="shared" si="33"/>
        <v>299.44229999999999</v>
      </c>
      <c r="T93" s="47"/>
    </row>
    <row r="94" spans="1:78" ht="12" customHeight="1">
      <c r="A94" s="700" t="str">
        <f t="shared" si="34"/>
        <v>1-74157/004</v>
      </c>
      <c r="B94" s="78" t="s">
        <v>36391</v>
      </c>
      <c r="C94" s="79" t="str">
        <f>INDEX(REFMatriz,MATCH(M94&amp; " - "&amp;N94,REFItem,0),COLUMN(REFDescriçãoProjeto:REFDescriçãoProjeto))</f>
        <v>LANCAMENTO E ADENSAMENTO DE CONCRETO</v>
      </c>
      <c r="D94" s="80" t="str">
        <f>INDEX(REFMatriz,MATCH(M94&amp; " - "&amp;N94,REFItem,0),COLUMN(REFUnidade:REFUnidade))</f>
        <v>M3</v>
      </c>
      <c r="E94" s="90"/>
      <c r="F94" s="81">
        <f>F97+F93</f>
        <v>25.37356199011845</v>
      </c>
      <c r="G94" s="82">
        <f t="shared" si="35"/>
        <v>25.37356199011845</v>
      </c>
      <c r="H94" s="83">
        <f t="shared" si="36"/>
        <v>130.13999999999999</v>
      </c>
      <c r="I94" s="395">
        <f t="shared" si="37"/>
        <v>0</v>
      </c>
      <c r="J94" s="84">
        <f t="shared" si="38"/>
        <v>3302.1153573940146</v>
      </c>
      <c r="K94" s="85">
        <f t="shared" si="39"/>
        <v>3302.1153573940146</v>
      </c>
      <c r="L94" s="86">
        <f t="shared" si="40"/>
        <v>9.9200000000000004E-4</v>
      </c>
      <c r="M94" s="87">
        <v>1</v>
      </c>
      <c r="N94" s="88" t="s">
        <v>37679</v>
      </c>
      <c r="O94" s="89">
        <f t="shared" si="41"/>
        <v>107.69341800000001</v>
      </c>
      <c r="P94" s="180" t="s">
        <v>36347</v>
      </c>
      <c r="Q94" s="917"/>
      <c r="R94" s="885" t="s">
        <v>17080</v>
      </c>
      <c r="S94" s="888">
        <f t="shared" si="33"/>
        <v>107.69341800000001</v>
      </c>
      <c r="T94" s="47"/>
    </row>
    <row r="95" spans="1:78" ht="12" customHeight="1">
      <c r="A95" s="700" t="str">
        <f t="shared" si="34"/>
        <v>1-97086</v>
      </c>
      <c r="B95" s="78" t="s">
        <v>36392</v>
      </c>
      <c r="C95" s="79" t="str">
        <f>INDEX(REFMatriz,MATCH(M95&amp; " - "&amp;N95,REFItem,0),COLUMN(REFDescriçãoProjeto:REFDescriçãoProjeto))</f>
        <v>FABRICAÇÃO, MONTAGEM E DESMONTAGEM DE FORMA PARA RADIER, EM MADEIRA SERRADA, 4 UTILIZAÇÕES</v>
      </c>
      <c r="D95" s="80" t="str">
        <f>INDEX(REFMatriz,MATCH(M95&amp; " - "&amp;N95,REFItem,0),COLUMN(REFUnidade:REFUnidade))</f>
        <v>M2</v>
      </c>
      <c r="E95" s="90"/>
      <c r="F95" s="81">
        <f>'PLANILHA CÁLCULO'!FZ14</f>
        <v>122.22292006587696</v>
      </c>
      <c r="G95" s="82">
        <f t="shared" si="35"/>
        <v>122.22292006587696</v>
      </c>
      <c r="H95" s="83">
        <f t="shared" si="36"/>
        <v>115.86</v>
      </c>
      <c r="I95" s="395">
        <f t="shared" si="37"/>
        <v>0</v>
      </c>
      <c r="J95" s="84">
        <f t="shared" si="38"/>
        <v>14160.747518832504</v>
      </c>
      <c r="K95" s="85">
        <f t="shared" si="39"/>
        <v>14160.747518832504</v>
      </c>
      <c r="L95" s="86">
        <f t="shared" si="40"/>
        <v>4.2529999999999998E-3</v>
      </c>
      <c r="M95" s="87">
        <v>1</v>
      </c>
      <c r="N95" s="88" t="s">
        <v>3776</v>
      </c>
      <c r="O95" s="89">
        <f t="shared" si="41"/>
        <v>95.874441000000004</v>
      </c>
      <c r="P95" s="180" t="s">
        <v>36347</v>
      </c>
      <c r="Q95" s="917"/>
      <c r="R95" s="885" t="s">
        <v>16960</v>
      </c>
      <c r="S95" s="888">
        <f t="shared" si="33"/>
        <v>95.874441000000004</v>
      </c>
      <c r="T95" s="47"/>
    </row>
    <row r="96" spans="1:78" ht="12" customHeight="1">
      <c r="A96" s="700" t="str">
        <f t="shared" si="34"/>
        <v>2-65003743</v>
      </c>
      <c r="B96" s="78" t="s">
        <v>36393</v>
      </c>
      <c r="C96" s="79" t="str">
        <f>INDEX(REFMatriz,MATCH(M96&amp; " - "&amp;N96,REFItem,0),COLUMN(REFDescriçãoProjeto:REFDescriçãoProjeto))</f>
        <v>DESFORMA DE ESTRUTURA - ALTURA ATÉ 1,50 M</v>
      </c>
      <c r="D96" s="80" t="str">
        <f>INDEX(REFMatriz,MATCH(M96&amp; " - "&amp;N96,REFItem,0),COLUMN(REFUnidade:REFUnidade))</f>
        <v>M2</v>
      </c>
      <c r="E96" s="90"/>
      <c r="F96" s="81">
        <f>F95</f>
        <v>122.22292006587696</v>
      </c>
      <c r="G96" s="82">
        <f t="shared" si="35"/>
        <v>122.22292006587696</v>
      </c>
      <c r="H96" s="83">
        <f t="shared" si="36"/>
        <v>21</v>
      </c>
      <c r="I96" s="395">
        <f t="shared" si="37"/>
        <v>0</v>
      </c>
      <c r="J96" s="84">
        <f t="shared" si="38"/>
        <v>2566.6813213834162</v>
      </c>
      <c r="K96" s="85">
        <f t="shared" si="39"/>
        <v>2566.6813213834162</v>
      </c>
      <c r="L96" s="86">
        <f t="shared" si="40"/>
        <v>7.7099999999999998E-4</v>
      </c>
      <c r="M96" s="87">
        <v>2</v>
      </c>
      <c r="N96" s="88" t="s">
        <v>35719</v>
      </c>
      <c r="O96" s="89">
        <f t="shared" si="41"/>
        <v>17.384582999999999</v>
      </c>
      <c r="P96" s="180" t="s">
        <v>36347</v>
      </c>
      <c r="Q96" s="917"/>
      <c r="R96" s="885">
        <v>16.43</v>
      </c>
      <c r="S96" s="888">
        <f t="shared" si="33"/>
        <v>17.384582999999999</v>
      </c>
      <c r="T96" s="47"/>
    </row>
    <row r="97" spans="1:20" ht="12" customHeight="1">
      <c r="A97" s="700" t="str">
        <f t="shared" si="34"/>
        <v>1-94962</v>
      </c>
      <c r="B97" s="78" t="s">
        <v>36394</v>
      </c>
      <c r="C97" s="79" t="str">
        <f>INDEX(REFMatriz,MATCH(M97&amp; " - "&amp;N97,REFItem,0),COLUMN(REFDescriçãoProjeto:REFDescriçãoProjeto))</f>
        <v>PREPARO DE CONCRETO MAGRO</v>
      </c>
      <c r="D97" s="80" t="str">
        <f>INDEX(REFMatriz,MATCH(M97&amp; " - "&amp;N97,REFItem,0),COLUMN(REFUnidade:REFUnidade))</f>
        <v>M3</v>
      </c>
      <c r="E97" s="90"/>
      <c r="F97" s="81">
        <f>'PLANILHA CÁLCULO'!GB14</f>
        <v>3.1739999999999995</v>
      </c>
      <c r="G97" s="82">
        <f t="shared" si="35"/>
        <v>3.1739999999999995</v>
      </c>
      <c r="H97" s="83">
        <f t="shared" si="36"/>
        <v>298.55</v>
      </c>
      <c r="I97" s="395">
        <f t="shared" si="37"/>
        <v>0</v>
      </c>
      <c r="J97" s="84">
        <f t="shared" si="38"/>
        <v>947.59769999999992</v>
      </c>
      <c r="K97" s="85">
        <f t="shared" si="39"/>
        <v>947.59769999999992</v>
      </c>
      <c r="L97" s="86">
        <f t="shared" si="40"/>
        <v>2.8499999999999999E-4</v>
      </c>
      <c r="M97" s="87">
        <v>1</v>
      </c>
      <c r="N97" s="88" t="s">
        <v>29</v>
      </c>
      <c r="O97" s="89">
        <f t="shared" si="41"/>
        <v>247.045188</v>
      </c>
      <c r="P97" s="180" t="s">
        <v>36347</v>
      </c>
      <c r="Q97" s="917"/>
      <c r="R97" s="885" t="s">
        <v>17127</v>
      </c>
      <c r="S97" s="888">
        <f t="shared" si="33"/>
        <v>247.045188</v>
      </c>
      <c r="T97" s="47"/>
    </row>
    <row r="98" spans="1:20" ht="12" customHeight="1">
      <c r="A98" s="700" t="str">
        <f t="shared" si="34"/>
        <v>1-73817/002</v>
      </c>
      <c r="B98" s="78" t="s">
        <v>36395</v>
      </c>
      <c r="C98" s="79" t="str">
        <f>INDEX(REFMatriz,MATCH(M98&amp; " - "&amp;N98,REFItem,0),COLUMN(REFDescriçãoProjeto:REFDescriçãoProjeto))</f>
        <v>LASTRO DE RACHÃO</v>
      </c>
      <c r="D98" s="80" t="str">
        <f>INDEX(REFMatriz,MATCH(M98&amp; " - "&amp;N98,REFItem,0),COLUMN(REFUnidade:REFUnidade))</f>
        <v>M3</v>
      </c>
      <c r="E98" s="90"/>
      <c r="F98" s="81">
        <f>'PLANILHA CÁLCULO'!GC14</f>
        <v>12.695999999999998</v>
      </c>
      <c r="G98" s="82">
        <f t="shared" si="35"/>
        <v>12.695999999999998</v>
      </c>
      <c r="H98" s="83">
        <f t="shared" si="36"/>
        <v>157.63</v>
      </c>
      <c r="I98" s="395">
        <f t="shared" si="37"/>
        <v>0</v>
      </c>
      <c r="J98" s="84">
        <f t="shared" si="38"/>
        <v>2001.2704799999997</v>
      </c>
      <c r="K98" s="85">
        <f t="shared" si="39"/>
        <v>2001.2704799999997</v>
      </c>
      <c r="L98" s="86">
        <f t="shared" si="40"/>
        <v>6.0099999999999997E-4</v>
      </c>
      <c r="M98" s="87">
        <v>1</v>
      </c>
      <c r="N98" s="88" t="s">
        <v>35811</v>
      </c>
      <c r="O98" s="89">
        <f t="shared" si="41"/>
        <v>130.44256799999999</v>
      </c>
      <c r="P98" s="180" t="s">
        <v>36347</v>
      </c>
      <c r="Q98" s="917"/>
      <c r="R98" s="885" t="s">
        <v>12065</v>
      </c>
      <c r="S98" s="888">
        <f t="shared" si="33"/>
        <v>130.44256799999999</v>
      </c>
      <c r="T98" s="47"/>
    </row>
    <row r="99" spans="1:20" ht="12" customHeight="1">
      <c r="A99" s="700" t="str">
        <f t="shared" si="34"/>
        <v>1-89459</v>
      </c>
      <c r="B99" s="78" t="s">
        <v>36396</v>
      </c>
      <c r="C99" s="79" t="str">
        <f>INDEX(REFMatriz,MATCH(M99&amp; " - "&amp;N99,REFItem,0),COLUMN(REFDescriçãoProjeto:REFDescriçãoProjeto))</f>
        <v>ALVENARIA DE BLOCOS DE CONCRETO ESTRUTURAL</v>
      </c>
      <c r="D99" s="80" t="str">
        <f>INDEX(REFMatriz,MATCH(M99&amp; " - "&amp;N99,REFItem,0),COLUMN(REFUnidade:REFUnidade))</f>
        <v>M2</v>
      </c>
      <c r="E99" s="90"/>
      <c r="F99" s="81">
        <f>'PLANILHA CÁLCULO'!GA14</f>
        <v>129.47199999999998</v>
      </c>
      <c r="G99" s="82">
        <f t="shared" si="35"/>
        <v>129.47199999999998</v>
      </c>
      <c r="H99" s="83">
        <f t="shared" si="36"/>
        <v>82.91</v>
      </c>
      <c r="I99" s="395">
        <f t="shared" si="37"/>
        <v>0</v>
      </c>
      <c r="J99" s="84">
        <f t="shared" si="38"/>
        <v>10734.523519999997</v>
      </c>
      <c r="K99" s="85">
        <f t="shared" si="39"/>
        <v>10734.523519999997</v>
      </c>
      <c r="L99" s="86">
        <f t="shared" si="40"/>
        <v>3.2239999999999999E-3</v>
      </c>
      <c r="M99" s="87">
        <v>1</v>
      </c>
      <c r="N99" s="88" t="s">
        <v>9578</v>
      </c>
      <c r="O99" s="89">
        <f t="shared" si="41"/>
        <v>68.60720400000001</v>
      </c>
      <c r="P99" s="180" t="s">
        <v>36347</v>
      </c>
      <c r="Q99" s="917"/>
      <c r="R99" s="885" t="s">
        <v>18280</v>
      </c>
      <c r="S99" s="888">
        <f t="shared" si="33"/>
        <v>68.60720400000001</v>
      </c>
      <c r="T99" s="47"/>
    </row>
    <row r="100" spans="1:20" ht="12" customHeight="1">
      <c r="A100" s="700" t="str">
        <f t="shared" si="34"/>
        <v>1-96543</v>
      </c>
      <c r="B100" s="78" t="s">
        <v>36397</v>
      </c>
      <c r="C100" s="79" t="str">
        <f>INDEX(REFMatriz,MATCH(M100&amp; " - "&amp;N100,REFItem,0),COLUMN(REFDescriçãoProjeto:REFDescriçãoProjeto))</f>
        <v>AÇO CA-60 DE 5,0 MM</v>
      </c>
      <c r="D100" s="80" t="str">
        <f>INDEX(REFMatriz,MATCH(M100&amp; " - "&amp;N100,REFItem,0),COLUMN(REFUnidade:REFUnidade))</f>
        <v>KG</v>
      </c>
      <c r="E100" s="90"/>
      <c r="F100" s="81">
        <f>'PLANILHA CÁLCULO'!GG14</f>
        <v>228</v>
      </c>
      <c r="G100" s="82">
        <f t="shared" si="35"/>
        <v>228</v>
      </c>
      <c r="H100" s="83">
        <f t="shared" si="36"/>
        <v>15.34</v>
      </c>
      <c r="I100" s="395">
        <f t="shared" si="37"/>
        <v>0</v>
      </c>
      <c r="J100" s="84">
        <f t="shared" si="38"/>
        <v>3497.52</v>
      </c>
      <c r="K100" s="85">
        <f t="shared" si="39"/>
        <v>3497.52</v>
      </c>
      <c r="L100" s="86">
        <f t="shared" si="40"/>
        <v>1.0499999999999999E-3</v>
      </c>
      <c r="M100" s="87">
        <v>1</v>
      </c>
      <c r="N100" s="88" t="s">
        <v>4160</v>
      </c>
      <c r="O100" s="89">
        <f t="shared" si="41"/>
        <v>12.6972</v>
      </c>
      <c r="P100" s="180" t="s">
        <v>36347</v>
      </c>
      <c r="Q100" s="917"/>
      <c r="R100" s="885" t="s">
        <v>11853</v>
      </c>
      <c r="S100" s="888">
        <f t="shared" si="33"/>
        <v>12.6972</v>
      </c>
      <c r="T100" s="47"/>
    </row>
    <row r="101" spans="1:20" ht="12" customHeight="1">
      <c r="A101" s="700" t="str">
        <f t="shared" si="34"/>
        <v>1-96544</v>
      </c>
      <c r="B101" s="78" t="s">
        <v>36398</v>
      </c>
      <c r="C101" s="79" t="str">
        <f>INDEX(REFMatriz,MATCH(M101&amp; " - "&amp;N101,REFItem,0),COLUMN(REFDescriçãoProjeto:REFDescriçãoProjeto))</f>
        <v>AÇO CA-50 DE 6,3 MM</v>
      </c>
      <c r="D101" s="80" t="str">
        <f>INDEX(REFMatriz,MATCH(M101&amp; " - "&amp;N101,REFItem,0),COLUMN(REFUnidade:REFUnidade))</f>
        <v>KG</v>
      </c>
      <c r="E101" s="90"/>
      <c r="F101" s="81">
        <f>'PLANILHA CÁLCULO'!GF14</f>
        <v>1380</v>
      </c>
      <c r="G101" s="82">
        <f t="shared" si="35"/>
        <v>1380</v>
      </c>
      <c r="H101" s="83">
        <f t="shared" si="36"/>
        <v>13.08</v>
      </c>
      <c r="I101" s="395">
        <f t="shared" si="37"/>
        <v>0</v>
      </c>
      <c r="J101" s="84">
        <f t="shared" si="38"/>
        <v>18050.400000000001</v>
      </c>
      <c r="K101" s="85">
        <f t="shared" si="39"/>
        <v>18050.400000000001</v>
      </c>
      <c r="L101" s="86">
        <f t="shared" si="40"/>
        <v>5.4209999999999996E-3</v>
      </c>
      <c r="M101" s="87">
        <v>1</v>
      </c>
      <c r="N101" s="88" t="s">
        <v>4435</v>
      </c>
      <c r="O101" s="89">
        <f t="shared" si="41"/>
        <v>10.824363000000002</v>
      </c>
      <c r="P101" s="180" t="s">
        <v>36347</v>
      </c>
      <c r="Q101" s="917"/>
      <c r="R101" s="885" t="s">
        <v>17079</v>
      </c>
      <c r="S101" s="888">
        <f t="shared" si="33"/>
        <v>10.824363000000002</v>
      </c>
      <c r="T101" s="47"/>
    </row>
    <row r="102" spans="1:20" ht="12" customHeight="1">
      <c r="A102" s="700" t="str">
        <f t="shared" si="34"/>
        <v>1-96545</v>
      </c>
      <c r="B102" s="78" t="s">
        <v>36399</v>
      </c>
      <c r="C102" s="79" t="str">
        <f>INDEX(REFMatriz,MATCH(M102&amp; " - "&amp;N102,REFItem,0),COLUMN(REFDescriçãoProjeto:REFDescriçãoProjeto))</f>
        <v>AÇO CA-50 DE 8,0 MM</v>
      </c>
      <c r="D102" s="80" t="str">
        <f>INDEX(REFMatriz,MATCH(M102&amp; " - "&amp;N102,REFItem,0),COLUMN(REFUnidade:REFUnidade))</f>
        <v>KG</v>
      </c>
      <c r="E102" s="90"/>
      <c r="F102" s="81">
        <f>'PLANILHA CÁLCULO'!GE14</f>
        <v>876</v>
      </c>
      <c r="G102" s="82">
        <f t="shared" si="35"/>
        <v>876</v>
      </c>
      <c r="H102" s="83">
        <f t="shared" si="36"/>
        <v>12.3</v>
      </c>
      <c r="I102" s="395">
        <f t="shared" si="37"/>
        <v>0</v>
      </c>
      <c r="J102" s="84">
        <f t="shared" si="38"/>
        <v>10774.800000000001</v>
      </c>
      <c r="K102" s="85">
        <f t="shared" si="39"/>
        <v>10774.800000000001</v>
      </c>
      <c r="L102" s="86">
        <f t="shared" si="40"/>
        <v>3.2360000000000002E-3</v>
      </c>
      <c r="M102" s="87">
        <v>1</v>
      </c>
      <c r="N102" s="88" t="s">
        <v>4437</v>
      </c>
      <c r="O102" s="89">
        <f t="shared" si="41"/>
        <v>10.178922</v>
      </c>
      <c r="P102" s="180" t="s">
        <v>36347</v>
      </c>
      <c r="Q102" s="917"/>
      <c r="R102" s="885" t="s">
        <v>4181</v>
      </c>
      <c r="S102" s="888">
        <f t="shared" si="33"/>
        <v>10.178922</v>
      </c>
      <c r="T102" s="47"/>
    </row>
    <row r="103" spans="1:20" ht="12" customHeight="1">
      <c r="A103" s="700" t="str">
        <f t="shared" si="34"/>
        <v>1-96546</v>
      </c>
      <c r="B103" s="78" t="s">
        <v>36400</v>
      </c>
      <c r="C103" s="79" t="str">
        <f>INDEX(REFMatriz,MATCH(M103&amp; " - "&amp;N103,REFItem,0),COLUMN(REFDescriçãoProjeto:REFDescriçãoProjeto))</f>
        <v>AÇO CA-50 DE 10,0 MM</v>
      </c>
      <c r="D103" s="80" t="str">
        <f>INDEX(REFMatriz,MATCH(M103&amp; " - "&amp;N103,REFItem,0),COLUMN(REFUnidade:REFUnidade))</f>
        <v>KG</v>
      </c>
      <c r="E103" s="90"/>
      <c r="F103" s="81">
        <f>'PLANILHA CÁLCULO'!GD14</f>
        <v>252</v>
      </c>
      <c r="G103" s="82">
        <f t="shared" si="35"/>
        <v>252</v>
      </c>
      <c r="H103" s="83">
        <f t="shared" si="36"/>
        <v>9.9700000000000006</v>
      </c>
      <c r="I103" s="395">
        <f t="shared" si="37"/>
        <v>0</v>
      </c>
      <c r="J103" s="84">
        <f t="shared" si="38"/>
        <v>2512.44</v>
      </c>
      <c r="K103" s="85">
        <f t="shared" si="39"/>
        <v>2512.44</v>
      </c>
      <c r="L103" s="86">
        <f t="shared" si="40"/>
        <v>7.5500000000000003E-4</v>
      </c>
      <c r="M103" s="87">
        <v>1</v>
      </c>
      <c r="N103" s="88" t="s">
        <v>4439</v>
      </c>
      <c r="O103" s="89">
        <f t="shared" si="41"/>
        <v>8.2531800000000004</v>
      </c>
      <c r="P103" s="180" t="s">
        <v>36347</v>
      </c>
      <c r="Q103" s="917"/>
      <c r="R103" s="885" t="s">
        <v>12031</v>
      </c>
      <c r="S103" s="888">
        <f t="shared" si="33"/>
        <v>8.2531800000000004</v>
      </c>
      <c r="T103" s="47"/>
    </row>
    <row r="104" spans="1:20" ht="12" customHeight="1">
      <c r="A104" s="700" t="str">
        <f t="shared" si="34"/>
        <v>-</v>
      </c>
      <c r="B104" s="78"/>
      <c r="C104" s="79"/>
      <c r="D104" s="80"/>
      <c r="E104" s="90"/>
      <c r="F104" s="81"/>
      <c r="G104" s="82"/>
      <c r="H104" s="83"/>
      <c r="I104" s="395"/>
      <c r="J104" s="84"/>
      <c r="K104" s="85"/>
      <c r="L104" s="86"/>
      <c r="M104" s="87"/>
      <c r="N104" s="88"/>
      <c r="O104" s="89"/>
      <c r="P104" s="180"/>
      <c r="Q104" s="917"/>
      <c r="R104" s="885"/>
      <c r="S104" s="888">
        <f t="shared" si="33"/>
        <v>0</v>
      </c>
      <c r="T104" s="47"/>
    </row>
    <row r="105" spans="1:20" s="130" customFormat="1" ht="12" customHeight="1">
      <c r="A105" s="700" t="str">
        <f t="shared" si="34"/>
        <v>-</v>
      </c>
      <c r="B105" s="104" t="s">
        <v>36401</v>
      </c>
      <c r="C105" s="105" t="s">
        <v>35791</v>
      </c>
      <c r="D105" s="404"/>
      <c r="E105" s="405"/>
      <c r="F105" s="406"/>
      <c r="G105" s="407"/>
      <c r="H105" s="408"/>
      <c r="I105" s="409"/>
      <c r="J105" s="410"/>
      <c r="K105" s="411"/>
      <c r="L105" s="412"/>
      <c r="M105" s="413"/>
      <c r="N105" s="414"/>
      <c r="O105" s="415"/>
      <c r="P105" s="416"/>
      <c r="Q105" s="917"/>
      <c r="R105" s="885"/>
      <c r="S105" s="888">
        <f t="shared" si="33"/>
        <v>0</v>
      </c>
      <c r="T105" s="129"/>
    </row>
    <row r="106" spans="1:20" ht="12" customHeight="1">
      <c r="A106" s="700" t="str">
        <f t="shared" si="34"/>
        <v>1-94972</v>
      </c>
      <c r="B106" s="78" t="s">
        <v>36402</v>
      </c>
      <c r="C106" s="79" t="str">
        <f>INDEX(REFMatriz,MATCH(M106&amp; " - "&amp;N106,REFItem,0),COLUMN(REFDescriçãoProjeto:REFDescriçãoProjeto))</f>
        <v>PREPARO DE CONCRETO C30</v>
      </c>
      <c r="D106" s="80" t="str">
        <f>INDEX(REFMatriz,MATCH(M106&amp; " - "&amp;N106,REFItem,0),COLUMN(REFUnidade:REFUnidade))</f>
        <v>M3</v>
      </c>
      <c r="E106" s="90"/>
      <c r="F106" s="81">
        <f>'PLANILHA CÁLCULO'!HE14</f>
        <v>20.729561990118452</v>
      </c>
      <c r="G106" s="82">
        <f t="shared" ref="G106:G116" si="42">SUM(E106:F106)</f>
        <v>20.729561990118452</v>
      </c>
      <c r="H106" s="83">
        <f t="shared" ref="H106:H116" si="43">ROUNDDOWN(IF(ClasseBDI="SEM BDI",UnitárioSemBDI,IF(ClasseBDI="SER",UnitárioSemBDI*(1+BDIServiços),IF(ClasseBDI="MAT",UnitárioSemBDI*(1+BDIMateriais)))),2)</f>
        <v>361.87</v>
      </c>
      <c r="I106" s="395">
        <f t="shared" ref="I106:I116" si="44">H106*E106</f>
        <v>0</v>
      </c>
      <c r="J106" s="84">
        <f t="shared" ref="J106:J116" si="45">H106*F106</f>
        <v>7501.4065973641646</v>
      </c>
      <c r="K106" s="85">
        <f t="shared" ref="K106:K116" si="46">SUM(I106:J106)</f>
        <v>7501.4065973641646</v>
      </c>
      <c r="L106" s="86">
        <f t="shared" ref="L106:L116" si="47">IF(ISERROR(PreçoTotal/Total)," - ",ROUND(PreçoTotal/Total,6))</f>
        <v>2.2529999999999998E-3</v>
      </c>
      <c r="M106" s="87">
        <v>1</v>
      </c>
      <c r="N106" s="88" t="s">
        <v>4552</v>
      </c>
      <c r="O106" s="89">
        <f t="shared" ref="O106:O116" si="48">S106</f>
        <v>299.44229999999999</v>
      </c>
      <c r="P106" s="180" t="s">
        <v>36347</v>
      </c>
      <c r="Q106" s="917"/>
      <c r="R106" s="885" t="s">
        <v>17136</v>
      </c>
      <c r="S106" s="888">
        <f t="shared" si="33"/>
        <v>299.44229999999999</v>
      </c>
      <c r="T106" s="47"/>
    </row>
    <row r="107" spans="1:20" ht="12" customHeight="1">
      <c r="A107" s="700" t="str">
        <f t="shared" si="34"/>
        <v>1-74157/004</v>
      </c>
      <c r="B107" s="78" t="s">
        <v>36403</v>
      </c>
      <c r="C107" s="79" t="str">
        <f>INDEX(REFMatriz,MATCH(M107&amp; " - "&amp;N107,REFItem,0),COLUMN(REFDescriçãoProjeto:REFDescriçãoProjeto))</f>
        <v>LANCAMENTO E ADENSAMENTO DE CONCRETO</v>
      </c>
      <c r="D107" s="80" t="str">
        <f>INDEX(REFMatriz,MATCH(M107&amp; " - "&amp;N107,REFItem,0),COLUMN(REFUnidade:REFUnidade))</f>
        <v>M3</v>
      </c>
      <c r="E107" s="90"/>
      <c r="F107" s="81">
        <f>F106+F110</f>
        <v>23.698561990118449</v>
      </c>
      <c r="G107" s="82">
        <f t="shared" si="42"/>
        <v>23.698561990118449</v>
      </c>
      <c r="H107" s="83">
        <f t="shared" si="43"/>
        <v>130.13999999999999</v>
      </c>
      <c r="I107" s="395">
        <f t="shared" si="44"/>
        <v>0</v>
      </c>
      <c r="J107" s="84">
        <f t="shared" si="45"/>
        <v>3084.1308573940146</v>
      </c>
      <c r="K107" s="85">
        <f t="shared" si="46"/>
        <v>3084.1308573940146</v>
      </c>
      <c r="L107" s="86">
        <f t="shared" si="47"/>
        <v>9.2599999999999996E-4</v>
      </c>
      <c r="M107" s="87">
        <v>1</v>
      </c>
      <c r="N107" s="88" t="s">
        <v>37679</v>
      </c>
      <c r="O107" s="89">
        <f t="shared" si="48"/>
        <v>107.69341800000001</v>
      </c>
      <c r="P107" s="180" t="s">
        <v>36347</v>
      </c>
      <c r="Q107" s="917"/>
      <c r="R107" s="885" t="s">
        <v>17080</v>
      </c>
      <c r="S107" s="888">
        <f t="shared" si="33"/>
        <v>107.69341800000001</v>
      </c>
      <c r="T107" s="47"/>
    </row>
    <row r="108" spans="1:20" ht="12" customHeight="1">
      <c r="A108" s="700" t="str">
        <f t="shared" si="34"/>
        <v>1-97086</v>
      </c>
      <c r="B108" s="78" t="s">
        <v>36404</v>
      </c>
      <c r="C108" s="79" t="str">
        <f>INDEX(REFMatriz,MATCH(M108&amp; " - "&amp;N108,REFItem,0),COLUMN(REFDescriçãoProjeto:REFDescriçãoProjeto))</f>
        <v>FABRICAÇÃO, MONTAGEM E DESMONTAGEM DE FORMA PARA RADIER, EM MADEIRA SERRADA, 4 UTILIZAÇÕES</v>
      </c>
      <c r="D108" s="80" t="str">
        <f>INDEX(REFMatriz,MATCH(M108&amp; " - "&amp;N108,REFItem,0),COLUMN(REFUnidade:REFUnidade))</f>
        <v>M2</v>
      </c>
      <c r="E108" s="90"/>
      <c r="F108" s="81">
        <f>'PLANILHA CÁLCULO'!HF14</f>
        <v>115.92292006587697</v>
      </c>
      <c r="G108" s="82">
        <f t="shared" si="42"/>
        <v>115.92292006587697</v>
      </c>
      <c r="H108" s="83">
        <f t="shared" si="43"/>
        <v>115.86</v>
      </c>
      <c r="I108" s="395">
        <f t="shared" si="44"/>
        <v>0</v>
      </c>
      <c r="J108" s="84">
        <f t="shared" si="45"/>
        <v>13430.829518832505</v>
      </c>
      <c r="K108" s="85">
        <f t="shared" si="46"/>
        <v>13430.829518832505</v>
      </c>
      <c r="L108" s="86">
        <f t="shared" si="47"/>
        <v>4.0330000000000001E-3</v>
      </c>
      <c r="M108" s="87">
        <v>1</v>
      </c>
      <c r="N108" s="88" t="s">
        <v>3776</v>
      </c>
      <c r="O108" s="89">
        <f t="shared" si="48"/>
        <v>95.874441000000004</v>
      </c>
      <c r="P108" s="180" t="s">
        <v>36347</v>
      </c>
      <c r="Q108" s="917"/>
      <c r="R108" s="885" t="s">
        <v>16960</v>
      </c>
      <c r="S108" s="888">
        <f t="shared" si="33"/>
        <v>95.874441000000004</v>
      </c>
      <c r="T108" s="47"/>
    </row>
    <row r="109" spans="1:20" ht="12" customHeight="1">
      <c r="A109" s="700" t="str">
        <f t="shared" si="34"/>
        <v>2-65003743</v>
      </c>
      <c r="B109" s="78" t="s">
        <v>36405</v>
      </c>
      <c r="C109" s="79" t="str">
        <f>INDEX(REFMatriz,MATCH(M109&amp; " - "&amp;N109,REFItem,0),COLUMN(REFDescriçãoProjeto:REFDescriçãoProjeto))</f>
        <v>DESFORMA DE ESTRUTURA - ALTURA ATÉ 1,50 M</v>
      </c>
      <c r="D109" s="80" t="str">
        <f>INDEX(REFMatriz,MATCH(M109&amp; " - "&amp;N109,REFItem,0),COLUMN(REFUnidade:REFUnidade))</f>
        <v>M2</v>
      </c>
      <c r="E109" s="90"/>
      <c r="F109" s="81">
        <f>F108</f>
        <v>115.92292006587697</v>
      </c>
      <c r="G109" s="82">
        <f t="shared" si="42"/>
        <v>115.92292006587697</v>
      </c>
      <c r="H109" s="83">
        <f t="shared" si="43"/>
        <v>21</v>
      </c>
      <c r="I109" s="395">
        <f t="shared" si="44"/>
        <v>0</v>
      </c>
      <c r="J109" s="84">
        <f t="shared" si="45"/>
        <v>2434.3813213834164</v>
      </c>
      <c r="K109" s="85">
        <f t="shared" si="46"/>
        <v>2434.3813213834164</v>
      </c>
      <c r="L109" s="86">
        <f t="shared" si="47"/>
        <v>7.3099999999999999E-4</v>
      </c>
      <c r="M109" s="87">
        <v>2</v>
      </c>
      <c r="N109" s="88" t="s">
        <v>35719</v>
      </c>
      <c r="O109" s="89">
        <f t="shared" si="48"/>
        <v>17.384582999999999</v>
      </c>
      <c r="P109" s="180" t="s">
        <v>36347</v>
      </c>
      <c r="Q109" s="917"/>
      <c r="R109" s="885">
        <v>16.43</v>
      </c>
      <c r="S109" s="888">
        <f t="shared" si="33"/>
        <v>17.384582999999999</v>
      </c>
      <c r="T109" s="47"/>
    </row>
    <row r="110" spans="1:20" ht="12" customHeight="1">
      <c r="A110" s="700" t="str">
        <f t="shared" si="34"/>
        <v>1-94962</v>
      </c>
      <c r="B110" s="78" t="s">
        <v>36406</v>
      </c>
      <c r="C110" s="79" t="str">
        <f>INDEX(REFMatriz,MATCH(M110&amp; " - "&amp;N110,REFItem,0),COLUMN(REFDescriçãoProjeto:REFDescriçãoProjeto))</f>
        <v>PREPARO DE CONCRETO MAGRO</v>
      </c>
      <c r="D110" s="80" t="str">
        <f>INDEX(REFMatriz,MATCH(M110&amp; " - "&amp;N110,REFItem,0),COLUMN(REFUnidade:REFUnidade))</f>
        <v>M3</v>
      </c>
      <c r="E110" s="90"/>
      <c r="F110" s="81">
        <f>'PLANILHA CÁLCULO'!HH14</f>
        <v>2.9689999999999994</v>
      </c>
      <c r="G110" s="82">
        <f t="shared" si="42"/>
        <v>2.9689999999999994</v>
      </c>
      <c r="H110" s="83">
        <f t="shared" si="43"/>
        <v>298.55</v>
      </c>
      <c r="I110" s="395">
        <f t="shared" si="44"/>
        <v>0</v>
      </c>
      <c r="J110" s="84">
        <f t="shared" si="45"/>
        <v>886.39494999999988</v>
      </c>
      <c r="K110" s="85">
        <f t="shared" si="46"/>
        <v>886.39494999999988</v>
      </c>
      <c r="L110" s="86">
        <f t="shared" si="47"/>
        <v>2.6600000000000001E-4</v>
      </c>
      <c r="M110" s="87">
        <v>1</v>
      </c>
      <c r="N110" s="88" t="s">
        <v>29</v>
      </c>
      <c r="O110" s="89">
        <f t="shared" si="48"/>
        <v>247.045188</v>
      </c>
      <c r="P110" s="180" t="s">
        <v>36347</v>
      </c>
      <c r="Q110" s="917"/>
      <c r="R110" s="885" t="s">
        <v>17127</v>
      </c>
      <c r="S110" s="888">
        <f t="shared" si="33"/>
        <v>247.045188</v>
      </c>
      <c r="T110" s="47"/>
    </row>
    <row r="111" spans="1:20" ht="12" customHeight="1">
      <c r="A111" s="700" t="str">
        <f t="shared" si="34"/>
        <v>1-73817/002</v>
      </c>
      <c r="B111" s="78" t="s">
        <v>36407</v>
      </c>
      <c r="C111" s="79" t="str">
        <f>INDEX(REFMatriz,MATCH(M111&amp; " - "&amp;N111,REFItem,0),COLUMN(REFDescriçãoProjeto:REFDescriçãoProjeto))</f>
        <v>LASTRO DE RACHÃO</v>
      </c>
      <c r="D111" s="80" t="str">
        <f>INDEX(REFMatriz,MATCH(M111&amp; " - "&amp;N111,REFItem,0),COLUMN(REFUnidade:REFUnidade))</f>
        <v>M3</v>
      </c>
      <c r="E111" s="90"/>
      <c r="F111" s="81">
        <f>'PLANILHA CÁLCULO'!HI14</f>
        <v>11.875999999999998</v>
      </c>
      <c r="G111" s="82">
        <f t="shared" si="42"/>
        <v>11.875999999999998</v>
      </c>
      <c r="H111" s="83">
        <f t="shared" si="43"/>
        <v>157.63</v>
      </c>
      <c r="I111" s="395">
        <f t="shared" si="44"/>
        <v>0</v>
      </c>
      <c r="J111" s="84">
        <f t="shared" si="45"/>
        <v>1872.0138799999995</v>
      </c>
      <c r="K111" s="85">
        <f t="shared" si="46"/>
        <v>1872.0138799999995</v>
      </c>
      <c r="L111" s="86">
        <f t="shared" si="47"/>
        <v>5.62E-4</v>
      </c>
      <c r="M111" s="87">
        <v>1</v>
      </c>
      <c r="N111" s="88" t="s">
        <v>35811</v>
      </c>
      <c r="O111" s="89">
        <f t="shared" si="48"/>
        <v>130.44256799999999</v>
      </c>
      <c r="P111" s="180" t="s">
        <v>36347</v>
      </c>
      <c r="Q111" s="917"/>
      <c r="R111" s="885" t="s">
        <v>12065</v>
      </c>
      <c r="S111" s="888">
        <f t="shared" si="33"/>
        <v>130.44256799999999</v>
      </c>
      <c r="T111" s="47"/>
    </row>
    <row r="112" spans="1:20" ht="12" customHeight="1">
      <c r="A112" s="700" t="str">
        <f t="shared" si="34"/>
        <v>1-89459</v>
      </c>
      <c r="B112" s="78" t="s">
        <v>36408</v>
      </c>
      <c r="C112" s="79" t="str">
        <f>INDEX(REFMatriz,MATCH(M112&amp; " - "&amp;N112,REFItem,0),COLUMN(REFDescriçãoProjeto:REFDescriçãoProjeto))</f>
        <v>ALVENARIA DE BLOCOS DE CONCRETO ESTRUTURAL</v>
      </c>
      <c r="D112" s="80" t="str">
        <f>INDEX(REFMatriz,MATCH(M112&amp; " - "&amp;N112,REFItem,0),COLUMN(REFUnidade:REFUnidade))</f>
        <v>M2</v>
      </c>
      <c r="E112" s="90"/>
      <c r="F112" s="81">
        <f>'PLANILHA CÁLCULO'!HG14</f>
        <v>95.02</v>
      </c>
      <c r="G112" s="82">
        <f t="shared" si="42"/>
        <v>95.02</v>
      </c>
      <c r="H112" s="83">
        <f t="shared" si="43"/>
        <v>82.91</v>
      </c>
      <c r="I112" s="395">
        <f t="shared" si="44"/>
        <v>0</v>
      </c>
      <c r="J112" s="84">
        <f t="shared" si="45"/>
        <v>7878.1081999999997</v>
      </c>
      <c r="K112" s="85">
        <f t="shared" si="46"/>
        <v>7878.1081999999997</v>
      </c>
      <c r="L112" s="86">
        <f t="shared" si="47"/>
        <v>2.366E-3</v>
      </c>
      <c r="M112" s="87">
        <v>1</v>
      </c>
      <c r="N112" s="88" t="s">
        <v>9578</v>
      </c>
      <c r="O112" s="89">
        <f t="shared" si="48"/>
        <v>68.60720400000001</v>
      </c>
      <c r="P112" s="180" t="s">
        <v>36347</v>
      </c>
      <c r="Q112" s="917"/>
      <c r="R112" s="885" t="s">
        <v>18280</v>
      </c>
      <c r="S112" s="888">
        <f t="shared" si="33"/>
        <v>68.60720400000001</v>
      </c>
      <c r="T112" s="47"/>
    </row>
    <row r="113" spans="1:20" ht="12" customHeight="1">
      <c r="A113" s="700" t="str">
        <f t="shared" si="34"/>
        <v>1-96543</v>
      </c>
      <c r="B113" s="78" t="s">
        <v>36409</v>
      </c>
      <c r="C113" s="79" t="str">
        <f>INDEX(REFMatriz,MATCH(M113&amp; " - "&amp;N113,REFItem,0),COLUMN(REFDescriçãoProjeto:REFDescriçãoProjeto))</f>
        <v>AÇO CA-60 DE 5,0 MM</v>
      </c>
      <c r="D113" s="80" t="str">
        <f>INDEX(REFMatriz,MATCH(M113&amp; " - "&amp;N113,REFItem,0),COLUMN(REFUnidade:REFUnidade))</f>
        <v>KG</v>
      </c>
      <c r="E113" s="90"/>
      <c r="F113" s="81">
        <f>'PLANILHA CÁLCULO'!HM14</f>
        <v>218</v>
      </c>
      <c r="G113" s="82">
        <f t="shared" si="42"/>
        <v>218</v>
      </c>
      <c r="H113" s="83">
        <f t="shared" si="43"/>
        <v>15.34</v>
      </c>
      <c r="I113" s="395">
        <f t="shared" si="44"/>
        <v>0</v>
      </c>
      <c r="J113" s="84">
        <f t="shared" si="45"/>
        <v>3344.12</v>
      </c>
      <c r="K113" s="85">
        <f t="shared" si="46"/>
        <v>3344.12</v>
      </c>
      <c r="L113" s="86">
        <f t="shared" si="47"/>
        <v>1.0039999999999999E-3</v>
      </c>
      <c r="M113" s="87">
        <v>1</v>
      </c>
      <c r="N113" s="88" t="s">
        <v>4160</v>
      </c>
      <c r="O113" s="89">
        <f t="shared" si="48"/>
        <v>12.6972</v>
      </c>
      <c r="P113" s="180" t="s">
        <v>36347</v>
      </c>
      <c r="Q113" s="917"/>
      <c r="R113" s="885" t="s">
        <v>11853</v>
      </c>
      <c r="S113" s="888">
        <f t="shared" si="33"/>
        <v>12.6972</v>
      </c>
      <c r="T113" s="47"/>
    </row>
    <row r="114" spans="1:20" ht="12" customHeight="1">
      <c r="A114" s="700" t="str">
        <f t="shared" si="34"/>
        <v>1-96544</v>
      </c>
      <c r="B114" s="78" t="s">
        <v>36410</v>
      </c>
      <c r="C114" s="79" t="str">
        <f>INDEX(REFMatriz,MATCH(M114&amp; " - "&amp;N114,REFItem,0),COLUMN(REFDescriçãoProjeto:REFDescriçãoProjeto))</f>
        <v>AÇO CA-50 DE 6,3 MM</v>
      </c>
      <c r="D114" s="80" t="str">
        <f>INDEX(REFMatriz,MATCH(M114&amp; " - "&amp;N114,REFItem,0),COLUMN(REFUnidade:REFUnidade))</f>
        <v>KG</v>
      </c>
      <c r="E114" s="90"/>
      <c r="F114" s="81">
        <f>'PLANILHA CÁLCULO'!HL14</f>
        <v>1352</v>
      </c>
      <c r="G114" s="82">
        <f t="shared" si="42"/>
        <v>1352</v>
      </c>
      <c r="H114" s="83">
        <f t="shared" si="43"/>
        <v>13.08</v>
      </c>
      <c r="I114" s="395">
        <f t="shared" si="44"/>
        <v>0</v>
      </c>
      <c r="J114" s="84">
        <f t="shared" si="45"/>
        <v>17684.16</v>
      </c>
      <c r="K114" s="85">
        <f t="shared" si="46"/>
        <v>17684.16</v>
      </c>
      <c r="L114" s="86">
        <f t="shared" si="47"/>
        <v>5.3109999999999997E-3</v>
      </c>
      <c r="M114" s="87">
        <v>1</v>
      </c>
      <c r="N114" s="88" t="s">
        <v>4435</v>
      </c>
      <c r="O114" s="89">
        <f t="shared" si="48"/>
        <v>10.824363000000002</v>
      </c>
      <c r="P114" s="180" t="s">
        <v>36347</v>
      </c>
      <c r="Q114" s="917"/>
      <c r="R114" s="885" t="s">
        <v>17079</v>
      </c>
      <c r="S114" s="888">
        <f t="shared" si="33"/>
        <v>10.824363000000002</v>
      </c>
      <c r="T114" s="47"/>
    </row>
    <row r="115" spans="1:20" ht="12" customHeight="1">
      <c r="A115" s="700" t="str">
        <f t="shared" si="34"/>
        <v>1-96545</v>
      </c>
      <c r="B115" s="78" t="s">
        <v>36411</v>
      </c>
      <c r="C115" s="79" t="str">
        <f>INDEX(REFMatriz,MATCH(M115&amp; " - "&amp;N115,REFItem,0),COLUMN(REFDescriçãoProjeto:REFDescriçãoProjeto))</f>
        <v>AÇO CA-50 DE 8,0 MM</v>
      </c>
      <c r="D115" s="80" t="str">
        <f>INDEX(REFMatriz,MATCH(M115&amp; " - "&amp;N115,REFItem,0),COLUMN(REFUnidade:REFUnidade))</f>
        <v>KG</v>
      </c>
      <c r="E115" s="90"/>
      <c r="F115" s="81">
        <f>'PLANILHA CÁLCULO'!HK14</f>
        <v>826</v>
      </c>
      <c r="G115" s="82">
        <f t="shared" si="42"/>
        <v>826</v>
      </c>
      <c r="H115" s="83">
        <f t="shared" si="43"/>
        <v>12.3</v>
      </c>
      <c r="I115" s="395">
        <f t="shared" si="44"/>
        <v>0</v>
      </c>
      <c r="J115" s="84">
        <f t="shared" si="45"/>
        <v>10159.800000000001</v>
      </c>
      <c r="K115" s="85">
        <f t="shared" si="46"/>
        <v>10159.800000000001</v>
      </c>
      <c r="L115" s="86">
        <f t="shared" si="47"/>
        <v>3.0509999999999999E-3</v>
      </c>
      <c r="M115" s="87">
        <v>1</v>
      </c>
      <c r="N115" s="88" t="s">
        <v>4437</v>
      </c>
      <c r="O115" s="89">
        <f t="shared" si="48"/>
        <v>10.178922</v>
      </c>
      <c r="P115" s="180" t="s">
        <v>36347</v>
      </c>
      <c r="Q115" s="917"/>
      <c r="R115" s="885" t="s">
        <v>4181</v>
      </c>
      <c r="S115" s="888">
        <f t="shared" si="33"/>
        <v>10.178922</v>
      </c>
      <c r="T115" s="47"/>
    </row>
    <row r="116" spans="1:20" ht="12" customHeight="1">
      <c r="A116" s="700" t="str">
        <f t="shared" si="34"/>
        <v>1-96546</v>
      </c>
      <c r="B116" s="78" t="s">
        <v>36412</v>
      </c>
      <c r="C116" s="79" t="str">
        <f>INDEX(REFMatriz,MATCH(M116&amp; " - "&amp;N116,REFItem,0),COLUMN(REFDescriçãoProjeto:REFDescriçãoProjeto))</f>
        <v>AÇO CA-50 DE 10,0 MM</v>
      </c>
      <c r="D116" s="80" t="str">
        <f>INDEX(REFMatriz,MATCH(M116&amp; " - "&amp;N116,REFItem,0),COLUMN(REFUnidade:REFUnidade))</f>
        <v>KG</v>
      </c>
      <c r="E116" s="90"/>
      <c r="F116" s="81">
        <f>'PLANILHA CÁLCULO'!HJ14</f>
        <v>246</v>
      </c>
      <c r="G116" s="82">
        <f t="shared" si="42"/>
        <v>246</v>
      </c>
      <c r="H116" s="83">
        <f t="shared" si="43"/>
        <v>9.9700000000000006</v>
      </c>
      <c r="I116" s="395">
        <f t="shared" si="44"/>
        <v>0</v>
      </c>
      <c r="J116" s="84">
        <f t="shared" si="45"/>
        <v>2452.6200000000003</v>
      </c>
      <c r="K116" s="85">
        <f t="shared" si="46"/>
        <v>2452.6200000000003</v>
      </c>
      <c r="L116" s="86">
        <f t="shared" si="47"/>
        <v>7.3700000000000002E-4</v>
      </c>
      <c r="M116" s="87">
        <v>1</v>
      </c>
      <c r="N116" s="88" t="s">
        <v>4439</v>
      </c>
      <c r="O116" s="89">
        <f t="shared" si="48"/>
        <v>8.2531800000000004</v>
      </c>
      <c r="P116" s="180" t="s">
        <v>36347</v>
      </c>
      <c r="Q116" s="917"/>
      <c r="R116" s="885" t="s">
        <v>12031</v>
      </c>
      <c r="S116" s="888">
        <f t="shared" si="33"/>
        <v>8.2531800000000004</v>
      </c>
      <c r="T116" s="47"/>
    </row>
    <row r="117" spans="1:20" ht="12" customHeight="1">
      <c r="A117" s="700" t="str">
        <f t="shared" si="34"/>
        <v>-</v>
      </c>
      <c r="B117" s="78"/>
      <c r="C117" s="79"/>
      <c r="D117" s="80"/>
      <c r="E117" s="90"/>
      <c r="F117" s="81"/>
      <c r="G117" s="82"/>
      <c r="H117" s="83"/>
      <c r="I117" s="395"/>
      <c r="J117" s="84"/>
      <c r="K117" s="85"/>
      <c r="L117" s="86"/>
      <c r="M117" s="87"/>
      <c r="N117" s="88"/>
      <c r="O117" s="89"/>
      <c r="P117" s="180"/>
      <c r="Q117" s="917"/>
      <c r="R117" s="885"/>
      <c r="S117" s="888">
        <f t="shared" si="33"/>
        <v>0</v>
      </c>
      <c r="T117" s="47"/>
    </row>
    <row r="118" spans="1:20" s="130" customFormat="1" ht="12" customHeight="1">
      <c r="A118" s="700" t="str">
        <f t="shared" si="34"/>
        <v>-</v>
      </c>
      <c r="B118" s="104" t="s">
        <v>36413</v>
      </c>
      <c r="C118" s="105" t="s">
        <v>35803</v>
      </c>
      <c r="D118" s="404"/>
      <c r="E118" s="405"/>
      <c r="F118" s="406"/>
      <c r="G118" s="407"/>
      <c r="H118" s="408"/>
      <c r="I118" s="409"/>
      <c r="J118" s="410"/>
      <c r="K118" s="411"/>
      <c r="L118" s="412"/>
      <c r="M118" s="413"/>
      <c r="N118" s="414"/>
      <c r="O118" s="415"/>
      <c r="P118" s="416"/>
      <c r="Q118" s="917"/>
      <c r="R118" s="885"/>
      <c r="S118" s="888">
        <f t="shared" si="33"/>
        <v>0</v>
      </c>
      <c r="T118" s="129"/>
    </row>
    <row r="119" spans="1:20" ht="12" customHeight="1">
      <c r="A119" s="700" t="str">
        <f t="shared" si="34"/>
        <v>1-94972</v>
      </c>
      <c r="B119" s="78" t="s">
        <v>36414</v>
      </c>
      <c r="C119" s="79" t="str">
        <f>INDEX(REFMatriz,MATCH(M119&amp; " - "&amp;N119,REFItem,0),COLUMN(REFDescriçãoProjeto:REFDescriçãoProjeto))</f>
        <v>PREPARO DE CONCRETO C30</v>
      </c>
      <c r="D119" s="80" t="str">
        <f>INDEX(REFMatriz,MATCH(M119&amp; " - "&amp;N119,REFItem,0),COLUMN(REFUnidade:REFUnidade))</f>
        <v>M3</v>
      </c>
      <c r="E119" s="90"/>
      <c r="F119" s="81">
        <f>'PLANILHA CÁLCULO'!GI14</f>
        <v>7.4928816611769191</v>
      </c>
      <c r="G119" s="82">
        <f t="shared" ref="G119:G128" si="49">SUM(E119:F119)</f>
        <v>7.4928816611769191</v>
      </c>
      <c r="H119" s="83">
        <f t="shared" ref="H119:H128" si="50">ROUNDDOWN(IF(ClasseBDI="SEM BDI",UnitárioSemBDI,IF(ClasseBDI="SER",UnitárioSemBDI*(1+BDIServiços),IF(ClasseBDI="MAT",UnitárioSemBDI*(1+BDIMateriais)))),2)</f>
        <v>361.87</v>
      </c>
      <c r="I119" s="395">
        <f t="shared" ref="I119:I128" si="51">H119*E119</f>
        <v>0</v>
      </c>
      <c r="J119" s="84">
        <f t="shared" ref="J119:J128" si="52">H119*F119</f>
        <v>2711.4490867300919</v>
      </c>
      <c r="K119" s="85">
        <f t="shared" ref="K119:K128" si="53">SUM(I119:J119)</f>
        <v>2711.4490867300919</v>
      </c>
      <c r="L119" s="86">
        <f t="shared" ref="L119:L128" si="54">IF(ISERROR(PreçoTotal/Total)," - ",ROUND(PreçoTotal/Total,6))</f>
        <v>8.1400000000000005E-4</v>
      </c>
      <c r="M119" s="87">
        <v>1</v>
      </c>
      <c r="N119" s="88" t="s">
        <v>4552</v>
      </c>
      <c r="O119" s="89">
        <f t="shared" ref="O119:O128" si="55">S119</f>
        <v>299.44229999999999</v>
      </c>
      <c r="P119" s="180" t="s">
        <v>36347</v>
      </c>
      <c r="Q119" s="917"/>
      <c r="R119" s="885" t="s">
        <v>17136</v>
      </c>
      <c r="S119" s="888">
        <f t="shared" si="33"/>
        <v>299.44229999999999</v>
      </c>
      <c r="T119" s="47"/>
    </row>
    <row r="120" spans="1:20" ht="12" customHeight="1">
      <c r="A120" s="700" t="str">
        <f t="shared" si="34"/>
        <v>1-74157/004</v>
      </c>
      <c r="B120" s="78" t="s">
        <v>36415</v>
      </c>
      <c r="C120" s="79" t="str">
        <f>INDEX(REFMatriz,MATCH(M120&amp; " - "&amp;N120,REFItem,0),COLUMN(REFDescriçãoProjeto:REFDescriçãoProjeto))</f>
        <v>LANCAMENTO E ADENSAMENTO DE CONCRETO</v>
      </c>
      <c r="D120" s="80" t="str">
        <f>INDEX(REFMatriz,MATCH(M120&amp; " - "&amp;N120,REFItem,0),COLUMN(REFUnidade:REFUnidade))</f>
        <v>M3</v>
      </c>
      <c r="E120" s="90"/>
      <c r="F120" s="81">
        <f>F119+F123</f>
        <v>8.61788166117692</v>
      </c>
      <c r="G120" s="82">
        <f t="shared" si="49"/>
        <v>8.61788166117692</v>
      </c>
      <c r="H120" s="83">
        <f t="shared" si="50"/>
        <v>130.13999999999999</v>
      </c>
      <c r="I120" s="395">
        <f t="shared" si="51"/>
        <v>0</v>
      </c>
      <c r="J120" s="84">
        <f t="shared" si="52"/>
        <v>1121.5311193855644</v>
      </c>
      <c r="K120" s="85">
        <f t="shared" si="53"/>
        <v>1121.5311193855644</v>
      </c>
      <c r="L120" s="86">
        <f t="shared" si="54"/>
        <v>3.3700000000000001E-4</v>
      </c>
      <c r="M120" s="87">
        <v>1</v>
      </c>
      <c r="N120" s="88" t="s">
        <v>37679</v>
      </c>
      <c r="O120" s="89">
        <f t="shared" si="55"/>
        <v>107.69341800000001</v>
      </c>
      <c r="P120" s="180" t="s">
        <v>36347</v>
      </c>
      <c r="Q120" s="917"/>
      <c r="R120" s="885" t="s">
        <v>17080</v>
      </c>
      <c r="S120" s="888">
        <f t="shared" si="33"/>
        <v>107.69341800000001</v>
      </c>
      <c r="T120" s="47"/>
    </row>
    <row r="121" spans="1:20" ht="12" customHeight="1">
      <c r="A121" s="700" t="str">
        <f t="shared" si="34"/>
        <v>1-97086</v>
      </c>
      <c r="B121" s="78" t="s">
        <v>36416</v>
      </c>
      <c r="C121" s="79" t="str">
        <f>INDEX(REFMatriz,MATCH(M121&amp; " - "&amp;N121,REFItem,0),COLUMN(REFDescriçãoProjeto:REFDescriçãoProjeto))</f>
        <v>FABRICAÇÃO, MONTAGEM E DESMONTAGEM DE FORMA PARA RADIER, EM MADEIRA SERRADA, 4 UTILIZAÇÕES</v>
      </c>
      <c r="D121" s="80" t="str">
        <f>INDEX(REFMatriz,MATCH(M121&amp; " - "&amp;N121,REFItem,0),COLUMN(REFUnidade:REFUnidade))</f>
        <v>M2</v>
      </c>
      <c r="E121" s="90"/>
      <c r="F121" s="81">
        <f>'PLANILHA CÁLCULO'!GJ14</f>
        <v>38.722455592153871</v>
      </c>
      <c r="G121" s="82">
        <f t="shared" si="49"/>
        <v>38.722455592153871</v>
      </c>
      <c r="H121" s="83">
        <f t="shared" si="50"/>
        <v>115.86</v>
      </c>
      <c r="I121" s="395">
        <f t="shared" si="51"/>
        <v>0</v>
      </c>
      <c r="J121" s="84">
        <f t="shared" si="52"/>
        <v>4486.3837049069471</v>
      </c>
      <c r="K121" s="85">
        <f t="shared" si="53"/>
        <v>4486.3837049069471</v>
      </c>
      <c r="L121" s="86">
        <f t="shared" si="54"/>
        <v>1.3470000000000001E-3</v>
      </c>
      <c r="M121" s="87">
        <v>1</v>
      </c>
      <c r="N121" s="88" t="s">
        <v>3776</v>
      </c>
      <c r="O121" s="89">
        <f t="shared" si="55"/>
        <v>95.874441000000004</v>
      </c>
      <c r="P121" s="180" t="s">
        <v>36347</v>
      </c>
      <c r="Q121" s="917"/>
      <c r="R121" s="885" t="s">
        <v>16960</v>
      </c>
      <c r="S121" s="888">
        <f t="shared" si="33"/>
        <v>95.874441000000004</v>
      </c>
      <c r="T121" s="47"/>
    </row>
    <row r="122" spans="1:20" ht="12" customHeight="1">
      <c r="A122" s="700" t="str">
        <f t="shared" si="34"/>
        <v>2-65003743</v>
      </c>
      <c r="B122" s="78" t="s">
        <v>36417</v>
      </c>
      <c r="C122" s="79" t="str">
        <f>INDEX(REFMatriz,MATCH(M122&amp; " - "&amp;N122,REFItem,0),COLUMN(REFDescriçãoProjeto:REFDescriçãoProjeto))</f>
        <v>DESFORMA DE ESTRUTURA - ALTURA ATÉ 1,50 M</v>
      </c>
      <c r="D122" s="80" t="str">
        <f>INDEX(REFMatriz,MATCH(M122&amp; " - "&amp;N122,REFItem,0),COLUMN(REFUnidade:REFUnidade))</f>
        <v>M2</v>
      </c>
      <c r="E122" s="90"/>
      <c r="F122" s="81">
        <f>F121</f>
        <v>38.722455592153871</v>
      </c>
      <c r="G122" s="82">
        <f t="shared" si="49"/>
        <v>38.722455592153871</v>
      </c>
      <c r="H122" s="83">
        <f t="shared" si="50"/>
        <v>21</v>
      </c>
      <c r="I122" s="395">
        <f t="shared" si="51"/>
        <v>0</v>
      </c>
      <c r="J122" s="84">
        <f t="shared" si="52"/>
        <v>813.17156743523128</v>
      </c>
      <c r="K122" s="85">
        <f t="shared" si="53"/>
        <v>813.17156743523128</v>
      </c>
      <c r="L122" s="86">
        <f t="shared" si="54"/>
        <v>2.4399999999999999E-4</v>
      </c>
      <c r="M122" s="87">
        <v>2</v>
      </c>
      <c r="N122" s="88" t="s">
        <v>35719</v>
      </c>
      <c r="O122" s="89">
        <f t="shared" si="55"/>
        <v>17.384582999999999</v>
      </c>
      <c r="P122" s="180" t="s">
        <v>36347</v>
      </c>
      <c r="Q122" s="917"/>
      <c r="R122" s="885">
        <v>16.43</v>
      </c>
      <c r="S122" s="888">
        <f t="shared" si="33"/>
        <v>17.384582999999999</v>
      </c>
      <c r="T122" s="47"/>
    </row>
    <row r="123" spans="1:20" ht="12" customHeight="1">
      <c r="A123" s="700" t="str">
        <f t="shared" si="34"/>
        <v>1-94962</v>
      </c>
      <c r="B123" s="78" t="s">
        <v>36418</v>
      </c>
      <c r="C123" s="79" t="str">
        <f>INDEX(REFMatriz,MATCH(M123&amp; " - "&amp;N123,REFItem,0),COLUMN(REFDescriçãoProjeto:REFDescriçãoProjeto))</f>
        <v>PREPARO DE CONCRETO MAGRO</v>
      </c>
      <c r="D123" s="80" t="str">
        <f>INDEX(REFMatriz,MATCH(M123&amp; " - "&amp;N123,REFItem,0),COLUMN(REFUnidade:REFUnidade))</f>
        <v>M3</v>
      </c>
      <c r="E123" s="90"/>
      <c r="F123" s="81">
        <f>'PLANILHA CÁLCULO'!GL14</f>
        <v>1.125</v>
      </c>
      <c r="G123" s="82">
        <f t="shared" si="49"/>
        <v>1.125</v>
      </c>
      <c r="H123" s="83">
        <f t="shared" si="50"/>
        <v>298.55</v>
      </c>
      <c r="I123" s="395">
        <f t="shared" si="51"/>
        <v>0</v>
      </c>
      <c r="J123" s="84">
        <f t="shared" si="52"/>
        <v>335.86875000000003</v>
      </c>
      <c r="K123" s="85">
        <f t="shared" si="53"/>
        <v>335.86875000000003</v>
      </c>
      <c r="L123" s="86">
        <f t="shared" si="54"/>
        <v>1.01E-4</v>
      </c>
      <c r="M123" s="87">
        <v>1</v>
      </c>
      <c r="N123" s="88" t="s">
        <v>29</v>
      </c>
      <c r="O123" s="89">
        <f t="shared" si="55"/>
        <v>247.045188</v>
      </c>
      <c r="P123" s="180" t="s">
        <v>36347</v>
      </c>
      <c r="Q123" s="917"/>
      <c r="R123" s="885" t="s">
        <v>17127</v>
      </c>
      <c r="S123" s="888">
        <f t="shared" si="33"/>
        <v>247.045188</v>
      </c>
      <c r="T123" s="47"/>
    </row>
    <row r="124" spans="1:20" ht="12" customHeight="1">
      <c r="A124" s="700" t="str">
        <f t="shared" si="34"/>
        <v>1-89459</v>
      </c>
      <c r="B124" s="78" t="s">
        <v>36419</v>
      </c>
      <c r="C124" s="79" t="str">
        <f>INDEX(REFMatriz,MATCH(M124&amp; " - "&amp;N124,REFItem,0),COLUMN(REFDescriçãoProjeto:REFDescriçãoProjeto))</f>
        <v>ALVENARIA DE BLOCOS DE CONCRETO ESTRUTURAL</v>
      </c>
      <c r="D124" s="80" t="str">
        <f>INDEX(REFMatriz,MATCH(M124&amp; " - "&amp;N124,REFItem,0),COLUMN(REFUnidade:REFUnidade))</f>
        <v>M2</v>
      </c>
      <c r="E124" s="90"/>
      <c r="F124" s="81">
        <f>'PLANILHA CÁLCULO'!GK14</f>
        <v>37.199999999999996</v>
      </c>
      <c r="G124" s="82">
        <f t="shared" si="49"/>
        <v>37.199999999999996</v>
      </c>
      <c r="H124" s="83">
        <f t="shared" si="50"/>
        <v>82.91</v>
      </c>
      <c r="I124" s="395">
        <f t="shared" si="51"/>
        <v>0</v>
      </c>
      <c r="J124" s="84">
        <f t="shared" si="52"/>
        <v>3084.2519999999995</v>
      </c>
      <c r="K124" s="85">
        <f t="shared" si="53"/>
        <v>3084.2519999999995</v>
      </c>
      <c r="L124" s="86">
        <f t="shared" si="54"/>
        <v>9.2599999999999996E-4</v>
      </c>
      <c r="M124" s="87">
        <v>1</v>
      </c>
      <c r="N124" s="88" t="s">
        <v>9578</v>
      </c>
      <c r="O124" s="89">
        <f t="shared" si="55"/>
        <v>68.60720400000001</v>
      </c>
      <c r="P124" s="180" t="s">
        <v>36347</v>
      </c>
      <c r="Q124" s="917"/>
      <c r="R124" s="885" t="s">
        <v>18280</v>
      </c>
      <c r="S124" s="888">
        <f t="shared" si="33"/>
        <v>68.60720400000001</v>
      </c>
      <c r="T124" s="47"/>
    </row>
    <row r="125" spans="1:20" ht="12" customHeight="1">
      <c r="A125" s="700" t="str">
        <f t="shared" si="34"/>
        <v>1-96543</v>
      </c>
      <c r="B125" s="78" t="s">
        <v>36420</v>
      </c>
      <c r="C125" s="79" t="str">
        <f>INDEX(REFMatriz,MATCH(M125&amp; " - "&amp;N125,REFItem,0),COLUMN(REFDescriçãoProjeto:REFDescriçãoProjeto))</f>
        <v>AÇO CA-60 DE 5,0 MM</v>
      </c>
      <c r="D125" s="80" t="str">
        <f>INDEX(REFMatriz,MATCH(M125&amp; " - "&amp;N125,REFItem,0),COLUMN(REFUnidade:REFUnidade))</f>
        <v>KG</v>
      </c>
      <c r="E125" s="90"/>
      <c r="F125" s="81">
        <f>'PLANILHA CÁLCULO'!GQ14</f>
        <v>75</v>
      </c>
      <c r="G125" s="82">
        <f t="shared" si="49"/>
        <v>75</v>
      </c>
      <c r="H125" s="83">
        <f t="shared" si="50"/>
        <v>15.34</v>
      </c>
      <c r="I125" s="395">
        <f t="shared" si="51"/>
        <v>0</v>
      </c>
      <c r="J125" s="84">
        <f t="shared" si="52"/>
        <v>1150.5</v>
      </c>
      <c r="K125" s="85">
        <f t="shared" si="53"/>
        <v>1150.5</v>
      </c>
      <c r="L125" s="86">
        <f t="shared" si="54"/>
        <v>3.4600000000000001E-4</v>
      </c>
      <c r="M125" s="87">
        <v>1</v>
      </c>
      <c r="N125" s="88" t="s">
        <v>4160</v>
      </c>
      <c r="O125" s="89">
        <f t="shared" si="55"/>
        <v>12.6972</v>
      </c>
      <c r="P125" s="180" t="s">
        <v>36347</v>
      </c>
      <c r="Q125" s="917"/>
      <c r="R125" s="885" t="s">
        <v>11853</v>
      </c>
      <c r="S125" s="888">
        <f t="shared" si="33"/>
        <v>12.6972</v>
      </c>
      <c r="T125" s="47"/>
    </row>
    <row r="126" spans="1:20" ht="12" customHeight="1">
      <c r="A126" s="700" t="str">
        <f t="shared" si="34"/>
        <v>1-96544</v>
      </c>
      <c r="B126" s="78" t="s">
        <v>36421</v>
      </c>
      <c r="C126" s="79" t="str">
        <f>INDEX(REFMatriz,MATCH(M126&amp; " - "&amp;N126,REFItem,0),COLUMN(REFDescriçãoProjeto:REFDescriçãoProjeto))</f>
        <v>AÇO CA-50 DE 6,3 MM</v>
      </c>
      <c r="D126" s="80" t="str">
        <f>INDEX(REFMatriz,MATCH(M126&amp; " - "&amp;N126,REFItem,0),COLUMN(REFUnidade:REFUnidade))</f>
        <v>KG</v>
      </c>
      <c r="E126" s="90"/>
      <c r="F126" s="81">
        <f>'PLANILHA CÁLCULO'!GP14</f>
        <v>485</v>
      </c>
      <c r="G126" s="82">
        <f t="shared" si="49"/>
        <v>485</v>
      </c>
      <c r="H126" s="83">
        <f t="shared" si="50"/>
        <v>13.08</v>
      </c>
      <c r="I126" s="395">
        <f t="shared" si="51"/>
        <v>0</v>
      </c>
      <c r="J126" s="84">
        <f t="shared" si="52"/>
        <v>6343.8</v>
      </c>
      <c r="K126" s="85">
        <f t="shared" si="53"/>
        <v>6343.8</v>
      </c>
      <c r="L126" s="86">
        <f t="shared" si="54"/>
        <v>1.905E-3</v>
      </c>
      <c r="M126" s="87">
        <v>1</v>
      </c>
      <c r="N126" s="88" t="s">
        <v>4435</v>
      </c>
      <c r="O126" s="89">
        <f t="shared" si="55"/>
        <v>10.824363000000002</v>
      </c>
      <c r="P126" s="180" t="s">
        <v>36347</v>
      </c>
      <c r="Q126" s="917"/>
      <c r="R126" s="885" t="s">
        <v>17079</v>
      </c>
      <c r="S126" s="888">
        <f t="shared" si="33"/>
        <v>10.824363000000002</v>
      </c>
      <c r="T126" s="47"/>
    </row>
    <row r="127" spans="1:20" ht="12" customHeight="1">
      <c r="A127" s="700" t="str">
        <f t="shared" si="34"/>
        <v>1-96545</v>
      </c>
      <c r="B127" s="78" t="s">
        <v>36422</v>
      </c>
      <c r="C127" s="79" t="str">
        <f>INDEX(REFMatriz,MATCH(M127&amp; " - "&amp;N127,REFItem,0),COLUMN(REFDescriçãoProjeto:REFDescriçãoProjeto))</f>
        <v>AÇO CA-50 DE 8,0 MM</v>
      </c>
      <c r="D127" s="80" t="str">
        <f>INDEX(REFMatriz,MATCH(M127&amp; " - "&amp;N127,REFItem,0),COLUMN(REFUnidade:REFUnidade))</f>
        <v>KG</v>
      </c>
      <c r="E127" s="90"/>
      <c r="F127" s="81">
        <f>'PLANILHA CÁLCULO'!GO14</f>
        <v>395</v>
      </c>
      <c r="G127" s="82">
        <f t="shared" si="49"/>
        <v>395</v>
      </c>
      <c r="H127" s="83">
        <f t="shared" si="50"/>
        <v>12.3</v>
      </c>
      <c r="I127" s="395">
        <f t="shared" si="51"/>
        <v>0</v>
      </c>
      <c r="J127" s="84">
        <f t="shared" si="52"/>
        <v>4858.5</v>
      </c>
      <c r="K127" s="85">
        <f t="shared" si="53"/>
        <v>4858.5</v>
      </c>
      <c r="L127" s="86">
        <f t="shared" si="54"/>
        <v>1.459E-3</v>
      </c>
      <c r="M127" s="87">
        <v>1</v>
      </c>
      <c r="N127" s="88" t="s">
        <v>4437</v>
      </c>
      <c r="O127" s="89">
        <f t="shared" si="55"/>
        <v>10.178922</v>
      </c>
      <c r="P127" s="180" t="s">
        <v>36347</v>
      </c>
      <c r="Q127" s="917"/>
      <c r="R127" s="885" t="s">
        <v>4181</v>
      </c>
      <c r="S127" s="888">
        <f t="shared" si="33"/>
        <v>10.178922</v>
      </c>
      <c r="T127" s="47"/>
    </row>
    <row r="128" spans="1:20" ht="12" customHeight="1">
      <c r="A128" s="700" t="str">
        <f t="shared" si="34"/>
        <v>1-96546</v>
      </c>
      <c r="B128" s="78" t="s">
        <v>36423</v>
      </c>
      <c r="C128" s="79" t="str">
        <f>INDEX(REFMatriz,MATCH(M128&amp; " - "&amp;N128,REFItem,0),COLUMN(REFDescriçãoProjeto:REFDescriçãoProjeto))</f>
        <v>AÇO CA-50 DE 10,0 MM</v>
      </c>
      <c r="D128" s="80" t="str">
        <f>INDEX(REFMatriz,MATCH(M128&amp; " - "&amp;N128,REFItem,0),COLUMN(REFUnidade:REFUnidade))</f>
        <v>KG</v>
      </c>
      <c r="E128" s="90"/>
      <c r="F128" s="81">
        <f>'PLANILHA CÁLCULO'!GN14</f>
        <v>50</v>
      </c>
      <c r="G128" s="82">
        <f t="shared" si="49"/>
        <v>50</v>
      </c>
      <c r="H128" s="83">
        <f t="shared" si="50"/>
        <v>9.9700000000000006</v>
      </c>
      <c r="I128" s="395">
        <f t="shared" si="51"/>
        <v>0</v>
      </c>
      <c r="J128" s="84">
        <f t="shared" si="52"/>
        <v>498.50000000000006</v>
      </c>
      <c r="K128" s="85">
        <f t="shared" si="53"/>
        <v>498.50000000000006</v>
      </c>
      <c r="L128" s="86">
        <f t="shared" si="54"/>
        <v>1.4999999999999999E-4</v>
      </c>
      <c r="M128" s="87">
        <v>1</v>
      </c>
      <c r="N128" s="88" t="s">
        <v>4439</v>
      </c>
      <c r="O128" s="89">
        <f t="shared" si="55"/>
        <v>8.2531800000000004</v>
      </c>
      <c r="P128" s="180" t="s">
        <v>36347</v>
      </c>
      <c r="Q128" s="917"/>
      <c r="R128" s="885" t="s">
        <v>12031</v>
      </c>
      <c r="S128" s="888">
        <f t="shared" si="33"/>
        <v>8.2531800000000004</v>
      </c>
      <c r="T128" s="47"/>
    </row>
    <row r="129" spans="1:20" ht="12" customHeight="1">
      <c r="A129" s="700" t="str">
        <f t="shared" si="34"/>
        <v>-</v>
      </c>
      <c r="B129" s="78"/>
      <c r="C129" s="79"/>
      <c r="D129" s="80"/>
      <c r="E129" s="90"/>
      <c r="F129" s="81"/>
      <c r="G129" s="82"/>
      <c r="H129" s="83"/>
      <c r="I129" s="395"/>
      <c r="J129" s="84"/>
      <c r="K129" s="85"/>
      <c r="L129" s="86"/>
      <c r="M129" s="87"/>
      <c r="N129" s="88"/>
      <c r="O129" s="89"/>
      <c r="P129" s="180"/>
      <c r="Q129" s="917"/>
      <c r="R129" s="885"/>
      <c r="S129" s="888">
        <f t="shared" si="33"/>
        <v>0</v>
      </c>
      <c r="T129" s="47"/>
    </row>
    <row r="130" spans="1:20" s="130" customFormat="1" ht="12" customHeight="1">
      <c r="A130" s="700" t="str">
        <f t="shared" si="34"/>
        <v>-</v>
      </c>
      <c r="B130" s="104" t="s">
        <v>36424</v>
      </c>
      <c r="C130" s="105" t="s">
        <v>36219</v>
      </c>
      <c r="D130" s="404"/>
      <c r="E130" s="405"/>
      <c r="F130" s="406"/>
      <c r="G130" s="407"/>
      <c r="H130" s="408"/>
      <c r="I130" s="409"/>
      <c r="J130" s="410"/>
      <c r="K130" s="411"/>
      <c r="L130" s="412"/>
      <c r="M130" s="413"/>
      <c r="N130" s="414"/>
      <c r="O130" s="415"/>
      <c r="P130" s="416"/>
      <c r="Q130" s="917"/>
      <c r="R130" s="885"/>
      <c r="S130" s="888">
        <f t="shared" si="33"/>
        <v>0</v>
      </c>
      <c r="T130" s="129"/>
    </row>
    <row r="131" spans="1:20" ht="12" customHeight="1">
      <c r="A131" s="700" t="str">
        <f t="shared" si="34"/>
        <v>1-94972</v>
      </c>
      <c r="B131" s="78" t="s">
        <v>36425</v>
      </c>
      <c r="C131" s="79" t="str">
        <f>INDEX(REFMatriz,MATCH(M131&amp; " - "&amp;N131,REFItem,0),COLUMN(REFDescriçãoProjeto:REFDescriçãoProjeto))</f>
        <v>PREPARO DE CONCRETO C30</v>
      </c>
      <c r="D131" s="80" t="str">
        <f>INDEX(REFMatriz,MATCH(M131&amp; " - "&amp;N131,REFItem,0),COLUMN(REFUnidade:REFUnidade))</f>
        <v>M3</v>
      </c>
      <c r="E131" s="90"/>
      <c r="F131" s="81">
        <f>'PLANILHA CÁLCULO'!GT14</f>
        <v>4.4598539967061512</v>
      </c>
      <c r="G131" s="82">
        <f t="shared" ref="G131:G141" si="56">SUM(E131:F131)</f>
        <v>4.4598539967061512</v>
      </c>
      <c r="H131" s="83">
        <f t="shared" ref="H131:H141" si="57">ROUNDDOWN(IF(ClasseBDI="SEM BDI",UnitárioSemBDI,IF(ClasseBDI="SER",UnitárioSemBDI*(1+BDIServiços),IF(ClasseBDI="MAT",UnitárioSemBDI*(1+BDIMateriais)))),2)</f>
        <v>361.87</v>
      </c>
      <c r="I131" s="395">
        <f t="shared" ref="I131:I141" si="58">H131*E131</f>
        <v>0</v>
      </c>
      <c r="J131" s="84">
        <f t="shared" ref="J131:J141" si="59">H131*F131</f>
        <v>1613.8873657880549</v>
      </c>
      <c r="K131" s="85">
        <f t="shared" ref="K131:K141" si="60">SUM(I131:J131)</f>
        <v>1613.8873657880549</v>
      </c>
      <c r="L131" s="86">
        <f t="shared" ref="L131:L141" si="61">IF(ISERROR(PreçoTotal/Total)," - ",ROUND(PreçoTotal/Total,6))</f>
        <v>4.8500000000000003E-4</v>
      </c>
      <c r="M131" s="87">
        <v>1</v>
      </c>
      <c r="N131" s="88" t="s">
        <v>4552</v>
      </c>
      <c r="O131" s="89">
        <f t="shared" ref="O131:O141" si="62">S131</f>
        <v>299.44229999999999</v>
      </c>
      <c r="P131" s="180" t="s">
        <v>36347</v>
      </c>
      <c r="Q131" s="917"/>
      <c r="R131" s="885" t="s">
        <v>17136</v>
      </c>
      <c r="S131" s="888">
        <f t="shared" si="33"/>
        <v>299.44229999999999</v>
      </c>
      <c r="T131" s="47"/>
    </row>
    <row r="132" spans="1:20" ht="12" customHeight="1">
      <c r="A132" s="700" t="str">
        <f t="shared" si="34"/>
        <v>1-74157/004</v>
      </c>
      <c r="B132" s="78" t="s">
        <v>36426</v>
      </c>
      <c r="C132" s="79" t="str">
        <f>INDEX(REFMatriz,MATCH(M132&amp; " - "&amp;N132,REFItem,0),COLUMN(REFDescriçãoProjeto:REFDescriçãoProjeto))</f>
        <v>LANCAMENTO E ADENSAMENTO DE CONCRETO</v>
      </c>
      <c r="D132" s="80" t="str">
        <f>INDEX(REFMatriz,MATCH(M132&amp; " - "&amp;N132,REFItem,0),COLUMN(REFUnidade:REFUnidade))</f>
        <v>M3</v>
      </c>
      <c r="E132" s="90"/>
      <c r="F132" s="81">
        <f>F131+F135</f>
        <v>5.1078539967061509</v>
      </c>
      <c r="G132" s="82">
        <f t="shared" si="56"/>
        <v>5.1078539967061509</v>
      </c>
      <c r="H132" s="83">
        <f t="shared" si="57"/>
        <v>130.13999999999999</v>
      </c>
      <c r="I132" s="395">
        <f t="shared" si="58"/>
        <v>0</v>
      </c>
      <c r="J132" s="84">
        <f t="shared" si="59"/>
        <v>664.73611913133846</v>
      </c>
      <c r="K132" s="85">
        <f t="shared" si="60"/>
        <v>664.73611913133846</v>
      </c>
      <c r="L132" s="86">
        <f t="shared" si="61"/>
        <v>2.0000000000000001E-4</v>
      </c>
      <c r="M132" s="87">
        <v>1</v>
      </c>
      <c r="N132" s="88" t="s">
        <v>37679</v>
      </c>
      <c r="O132" s="89">
        <f t="shared" si="62"/>
        <v>107.69341800000001</v>
      </c>
      <c r="P132" s="180" t="s">
        <v>36347</v>
      </c>
      <c r="Q132" s="917"/>
      <c r="R132" s="885" t="s">
        <v>17080</v>
      </c>
      <c r="S132" s="888">
        <f t="shared" si="33"/>
        <v>107.69341800000001</v>
      </c>
      <c r="T132" s="47"/>
    </row>
    <row r="133" spans="1:20" ht="12" customHeight="1">
      <c r="A133" s="700" t="str">
        <f t="shared" si="34"/>
        <v>1-97086</v>
      </c>
      <c r="B133" s="78" t="s">
        <v>36427</v>
      </c>
      <c r="C133" s="79" t="str">
        <f>INDEX(REFMatriz,MATCH(M133&amp; " - "&amp;N133,REFItem,0),COLUMN(REFDescriçãoProjeto:REFDescriçãoProjeto))</f>
        <v>FABRICAÇÃO, MONTAGEM E DESMONTAGEM DE FORMA PARA RADIER, EM MADEIRA SERRADA, 4 UTILIZAÇÕES</v>
      </c>
      <c r="D133" s="80" t="str">
        <f>INDEX(REFMatriz,MATCH(M133&amp; " - "&amp;N133,REFItem,0),COLUMN(REFUnidade:REFUnidade))</f>
        <v>M2</v>
      </c>
      <c r="E133" s="90"/>
      <c r="F133" s="81">
        <f>'PLANILHA CÁLCULO'!GU14</f>
        <v>28.140973355292324</v>
      </c>
      <c r="G133" s="82">
        <f t="shared" si="56"/>
        <v>28.140973355292324</v>
      </c>
      <c r="H133" s="83">
        <f t="shared" si="57"/>
        <v>115.86</v>
      </c>
      <c r="I133" s="395">
        <f t="shared" si="58"/>
        <v>0</v>
      </c>
      <c r="J133" s="84">
        <f t="shared" si="59"/>
        <v>3260.4131729441688</v>
      </c>
      <c r="K133" s="85">
        <f t="shared" si="60"/>
        <v>3260.4131729441688</v>
      </c>
      <c r="L133" s="86">
        <f t="shared" si="61"/>
        <v>9.7900000000000005E-4</v>
      </c>
      <c r="M133" s="87">
        <v>1</v>
      </c>
      <c r="N133" s="88" t="s">
        <v>3776</v>
      </c>
      <c r="O133" s="89">
        <f t="shared" si="62"/>
        <v>95.874441000000004</v>
      </c>
      <c r="P133" s="180" t="s">
        <v>36347</v>
      </c>
      <c r="Q133" s="917"/>
      <c r="R133" s="885" t="s">
        <v>16960</v>
      </c>
      <c r="S133" s="888">
        <f t="shared" si="33"/>
        <v>95.874441000000004</v>
      </c>
      <c r="T133" s="47"/>
    </row>
    <row r="134" spans="1:20" ht="12" customHeight="1">
      <c r="A134" s="700" t="str">
        <f t="shared" si="34"/>
        <v>2-65003743</v>
      </c>
      <c r="B134" s="78" t="s">
        <v>36428</v>
      </c>
      <c r="C134" s="79" t="str">
        <f>INDEX(REFMatriz,MATCH(M134&amp; " - "&amp;N134,REFItem,0),COLUMN(REFDescriçãoProjeto:REFDescriçãoProjeto))</f>
        <v>DESFORMA DE ESTRUTURA - ALTURA ATÉ 1,50 M</v>
      </c>
      <c r="D134" s="80" t="str">
        <f>INDEX(REFMatriz,MATCH(M134&amp; " - "&amp;N134,REFItem,0),COLUMN(REFUnidade:REFUnidade))</f>
        <v>M2</v>
      </c>
      <c r="E134" s="90"/>
      <c r="F134" s="81">
        <f>F133</f>
        <v>28.140973355292324</v>
      </c>
      <c r="G134" s="82">
        <f t="shared" si="56"/>
        <v>28.140973355292324</v>
      </c>
      <c r="H134" s="83">
        <f t="shared" si="57"/>
        <v>21</v>
      </c>
      <c r="I134" s="395">
        <f t="shared" si="58"/>
        <v>0</v>
      </c>
      <c r="J134" s="84">
        <f t="shared" si="59"/>
        <v>590.96044046113877</v>
      </c>
      <c r="K134" s="85">
        <f t="shared" si="60"/>
        <v>590.96044046113877</v>
      </c>
      <c r="L134" s="86">
        <f t="shared" si="61"/>
        <v>1.7699999999999999E-4</v>
      </c>
      <c r="M134" s="87">
        <v>2</v>
      </c>
      <c r="N134" s="88" t="s">
        <v>35719</v>
      </c>
      <c r="O134" s="89">
        <f t="shared" si="62"/>
        <v>17.384582999999999</v>
      </c>
      <c r="P134" s="180" t="s">
        <v>36347</v>
      </c>
      <c r="Q134" s="917"/>
      <c r="R134" s="885">
        <v>16.43</v>
      </c>
      <c r="S134" s="888">
        <f t="shared" si="33"/>
        <v>17.384582999999999</v>
      </c>
      <c r="T134" s="47"/>
    </row>
    <row r="135" spans="1:20" ht="12" customHeight="1">
      <c r="A135" s="700" t="str">
        <f t="shared" si="34"/>
        <v>1-94962</v>
      </c>
      <c r="B135" s="78" t="s">
        <v>36429</v>
      </c>
      <c r="C135" s="79" t="str">
        <f>INDEX(REFMatriz,MATCH(M135&amp; " - "&amp;N135,REFItem,0),COLUMN(REFDescriçãoProjeto:REFDescriçãoProjeto))</f>
        <v>PREPARO DE CONCRETO MAGRO</v>
      </c>
      <c r="D135" s="80" t="str">
        <f>INDEX(REFMatriz,MATCH(M135&amp; " - "&amp;N135,REFItem,0),COLUMN(REFUnidade:REFUnidade))</f>
        <v>M3</v>
      </c>
      <c r="E135" s="90"/>
      <c r="F135" s="81">
        <f>'PLANILHA CÁLCULO'!GW14</f>
        <v>0.64799999999999991</v>
      </c>
      <c r="G135" s="82">
        <f t="shared" si="56"/>
        <v>0.64799999999999991</v>
      </c>
      <c r="H135" s="83">
        <f t="shared" si="57"/>
        <v>298.55</v>
      </c>
      <c r="I135" s="395">
        <f t="shared" si="58"/>
        <v>0</v>
      </c>
      <c r="J135" s="84">
        <f t="shared" si="59"/>
        <v>193.46039999999999</v>
      </c>
      <c r="K135" s="85">
        <f t="shared" si="60"/>
        <v>193.46039999999999</v>
      </c>
      <c r="L135" s="86">
        <f t="shared" si="61"/>
        <v>5.8E-5</v>
      </c>
      <c r="M135" s="87">
        <v>1</v>
      </c>
      <c r="N135" s="88" t="s">
        <v>29</v>
      </c>
      <c r="O135" s="89">
        <f t="shared" si="62"/>
        <v>247.045188</v>
      </c>
      <c r="P135" s="180" t="s">
        <v>36347</v>
      </c>
      <c r="Q135" s="917"/>
      <c r="R135" s="885" t="s">
        <v>17127</v>
      </c>
      <c r="S135" s="888">
        <f t="shared" si="33"/>
        <v>247.045188</v>
      </c>
      <c r="T135" s="47"/>
    </row>
    <row r="136" spans="1:20" ht="12" customHeight="1">
      <c r="A136" s="700" t="str">
        <f t="shared" si="34"/>
        <v>1-73817/002</v>
      </c>
      <c r="B136" s="78" t="s">
        <v>36430</v>
      </c>
      <c r="C136" s="79" t="str">
        <f>INDEX(REFMatriz,MATCH(M136&amp; " - "&amp;N136,REFItem,0),COLUMN(REFDescriçãoProjeto:REFDescriçãoProjeto))</f>
        <v>LASTRO DE RACHÃO</v>
      </c>
      <c r="D136" s="80" t="str">
        <f>INDEX(REFMatriz,MATCH(M136&amp; " - "&amp;N136,REFItem,0),COLUMN(REFUnidade:REFUnidade))</f>
        <v>M3</v>
      </c>
      <c r="E136" s="90"/>
      <c r="F136" s="81">
        <f>'PLANILHA CÁLCULO'!GX14</f>
        <v>2.5919999999999996</v>
      </c>
      <c r="G136" s="82">
        <f t="shared" si="56"/>
        <v>2.5919999999999996</v>
      </c>
      <c r="H136" s="83">
        <f t="shared" si="57"/>
        <v>157.63</v>
      </c>
      <c r="I136" s="395">
        <f t="shared" si="58"/>
        <v>0</v>
      </c>
      <c r="J136" s="84">
        <f t="shared" si="59"/>
        <v>408.57695999999993</v>
      </c>
      <c r="K136" s="85">
        <f t="shared" si="60"/>
        <v>408.57695999999993</v>
      </c>
      <c r="L136" s="86">
        <f t="shared" si="61"/>
        <v>1.2300000000000001E-4</v>
      </c>
      <c r="M136" s="87">
        <v>1</v>
      </c>
      <c r="N136" s="88" t="s">
        <v>35811</v>
      </c>
      <c r="O136" s="89">
        <f t="shared" si="62"/>
        <v>130.44256799999999</v>
      </c>
      <c r="P136" s="180" t="s">
        <v>36347</v>
      </c>
      <c r="Q136" s="917"/>
      <c r="R136" s="885" t="s">
        <v>12065</v>
      </c>
      <c r="S136" s="888">
        <f t="shared" si="33"/>
        <v>130.44256799999999</v>
      </c>
      <c r="T136" s="47"/>
    </row>
    <row r="137" spans="1:20" ht="12" customHeight="1">
      <c r="A137" s="700" t="str">
        <f t="shared" si="34"/>
        <v>1-89459</v>
      </c>
      <c r="B137" s="78" t="s">
        <v>36431</v>
      </c>
      <c r="C137" s="79" t="str">
        <f>INDEX(REFMatriz,MATCH(M137&amp; " - "&amp;N137,REFItem,0),COLUMN(REFDescriçãoProjeto:REFDescriçãoProjeto))</f>
        <v>ALVENARIA DE BLOCOS DE CONCRETO ESTRUTURAL</v>
      </c>
      <c r="D137" s="80" t="str">
        <f>INDEX(REFMatriz,MATCH(M137&amp; " - "&amp;N137,REFItem,0),COLUMN(REFUnidade:REFUnidade))</f>
        <v>M2</v>
      </c>
      <c r="E137" s="90"/>
      <c r="F137" s="81">
        <f>'PLANILHA CÁLCULO'!GV14</f>
        <v>23.279999999999998</v>
      </c>
      <c r="G137" s="82">
        <f t="shared" si="56"/>
        <v>23.279999999999998</v>
      </c>
      <c r="H137" s="83">
        <f t="shared" si="57"/>
        <v>82.91</v>
      </c>
      <c r="I137" s="395">
        <f t="shared" si="58"/>
        <v>0</v>
      </c>
      <c r="J137" s="84">
        <f t="shared" si="59"/>
        <v>1930.1447999999998</v>
      </c>
      <c r="K137" s="85">
        <f t="shared" si="60"/>
        <v>1930.1447999999998</v>
      </c>
      <c r="L137" s="86">
        <f t="shared" si="61"/>
        <v>5.8E-4</v>
      </c>
      <c r="M137" s="87">
        <v>1</v>
      </c>
      <c r="N137" s="88" t="s">
        <v>9578</v>
      </c>
      <c r="O137" s="89">
        <f t="shared" si="62"/>
        <v>68.60720400000001</v>
      </c>
      <c r="P137" s="180" t="s">
        <v>36347</v>
      </c>
      <c r="Q137" s="917"/>
      <c r="R137" s="885" t="s">
        <v>18280</v>
      </c>
      <c r="S137" s="888">
        <f t="shared" si="33"/>
        <v>68.60720400000001</v>
      </c>
      <c r="T137" s="47"/>
    </row>
    <row r="138" spans="1:20" ht="12" customHeight="1">
      <c r="A138" s="700" t="str">
        <f t="shared" si="34"/>
        <v>1-96543</v>
      </c>
      <c r="B138" s="48" t="s">
        <v>36432</v>
      </c>
      <c r="C138" s="844" t="str">
        <f>INDEX(REFMatriz,MATCH(M138&amp; " - "&amp;N138,REFItem,0),COLUMN(REFDescriçãoProjeto:REFDescriçãoProjeto))</f>
        <v>AÇO CA-60 DE 5,0 MM</v>
      </c>
      <c r="D138" s="845" t="str">
        <f>INDEX(REFMatriz,MATCH(M138&amp; " - "&amp;N138,REFItem,0),COLUMN(REFUnidade:REFUnidade))</f>
        <v>KG</v>
      </c>
      <c r="E138" s="846"/>
      <c r="F138" s="52">
        <f>'PLANILHA CÁLCULO'!HB14</f>
        <v>56</v>
      </c>
      <c r="G138" s="848">
        <f t="shared" si="56"/>
        <v>56</v>
      </c>
      <c r="H138" s="849">
        <f t="shared" si="57"/>
        <v>15.34</v>
      </c>
      <c r="I138" s="855">
        <f t="shared" si="58"/>
        <v>0</v>
      </c>
      <c r="J138" s="850">
        <f t="shared" si="59"/>
        <v>859.04</v>
      </c>
      <c r="K138" s="851">
        <f t="shared" si="60"/>
        <v>859.04</v>
      </c>
      <c r="L138" s="852">
        <f t="shared" si="61"/>
        <v>2.5799999999999998E-4</v>
      </c>
      <c r="M138" s="853">
        <v>1</v>
      </c>
      <c r="N138" s="149" t="s">
        <v>4160</v>
      </c>
      <c r="O138" s="921">
        <f t="shared" si="62"/>
        <v>12.6972</v>
      </c>
      <c r="P138" s="180" t="s">
        <v>36347</v>
      </c>
      <c r="Q138" s="917"/>
      <c r="R138" s="885" t="s">
        <v>11853</v>
      </c>
      <c r="S138" s="888">
        <f t="shared" si="33"/>
        <v>12.6972</v>
      </c>
      <c r="T138" s="47"/>
    </row>
    <row r="139" spans="1:20" ht="12" customHeight="1">
      <c r="A139" s="700" t="str">
        <f t="shared" si="34"/>
        <v>1-96544</v>
      </c>
      <c r="B139" s="78" t="s">
        <v>36433</v>
      </c>
      <c r="C139" s="79" t="str">
        <f>INDEX(REFMatriz,MATCH(M139&amp; " - "&amp;N139,REFItem,0),COLUMN(REFDescriçãoProjeto:REFDescriçãoProjeto))</f>
        <v>AÇO CA-50 DE 6,3 MM</v>
      </c>
      <c r="D139" s="80" t="str">
        <f>INDEX(REFMatriz,MATCH(M139&amp; " - "&amp;N139,REFItem,0),COLUMN(REFUnidade:REFUnidade))</f>
        <v>KG</v>
      </c>
      <c r="E139" s="90"/>
      <c r="F139" s="81">
        <f>'PLANILHA CÁLCULO'!HA14</f>
        <v>404</v>
      </c>
      <c r="G139" s="82">
        <f t="shared" si="56"/>
        <v>404</v>
      </c>
      <c r="H139" s="83">
        <f t="shared" si="57"/>
        <v>13.08</v>
      </c>
      <c r="I139" s="395">
        <f t="shared" si="58"/>
        <v>0</v>
      </c>
      <c r="J139" s="84">
        <f t="shared" si="59"/>
        <v>5284.32</v>
      </c>
      <c r="K139" s="85">
        <f t="shared" si="60"/>
        <v>5284.32</v>
      </c>
      <c r="L139" s="86">
        <f t="shared" si="61"/>
        <v>1.5870000000000001E-3</v>
      </c>
      <c r="M139" s="87">
        <v>1</v>
      </c>
      <c r="N139" s="88" t="s">
        <v>4435</v>
      </c>
      <c r="O139" s="89">
        <f t="shared" si="62"/>
        <v>10.824363000000002</v>
      </c>
      <c r="P139" s="180" t="s">
        <v>36347</v>
      </c>
      <c r="Q139" s="917"/>
      <c r="R139" s="885" t="s">
        <v>17079</v>
      </c>
      <c r="S139" s="888">
        <f t="shared" si="33"/>
        <v>10.824363000000002</v>
      </c>
      <c r="T139" s="47"/>
    </row>
    <row r="140" spans="1:20" ht="12" customHeight="1">
      <c r="A140" s="700" t="str">
        <f t="shared" si="34"/>
        <v>1-96545</v>
      </c>
      <c r="B140" s="78" t="s">
        <v>36434</v>
      </c>
      <c r="C140" s="79" t="str">
        <f>INDEX(REFMatriz,MATCH(M140&amp; " - "&amp;N140,REFItem,0),COLUMN(REFDescriçãoProjeto:REFDescriçãoProjeto))</f>
        <v>AÇO CA-50 DE 8,0 MM</v>
      </c>
      <c r="D140" s="80" t="str">
        <f>INDEX(REFMatriz,MATCH(M140&amp; " - "&amp;N140,REFItem,0),COLUMN(REFUnidade:REFUnidade))</f>
        <v>KG</v>
      </c>
      <c r="E140" s="90"/>
      <c r="F140" s="81">
        <f>'PLANILHA CÁLCULO'!GZ14</f>
        <v>192</v>
      </c>
      <c r="G140" s="82">
        <f t="shared" si="56"/>
        <v>192</v>
      </c>
      <c r="H140" s="83">
        <f t="shared" si="57"/>
        <v>12.3</v>
      </c>
      <c r="I140" s="395">
        <f t="shared" si="58"/>
        <v>0</v>
      </c>
      <c r="J140" s="84">
        <f t="shared" si="59"/>
        <v>2361.6000000000004</v>
      </c>
      <c r="K140" s="85">
        <f t="shared" si="60"/>
        <v>2361.6000000000004</v>
      </c>
      <c r="L140" s="86">
        <f t="shared" si="61"/>
        <v>7.0899999999999999E-4</v>
      </c>
      <c r="M140" s="87">
        <v>1</v>
      </c>
      <c r="N140" s="88" t="s">
        <v>4437</v>
      </c>
      <c r="O140" s="89">
        <f t="shared" si="62"/>
        <v>10.178922</v>
      </c>
      <c r="P140" s="180" t="s">
        <v>36347</v>
      </c>
      <c r="Q140" s="917"/>
      <c r="R140" s="885" t="s">
        <v>4181</v>
      </c>
      <c r="S140" s="888">
        <f t="shared" si="33"/>
        <v>10.178922</v>
      </c>
      <c r="T140" s="47"/>
    </row>
    <row r="141" spans="1:20" ht="12" customHeight="1">
      <c r="A141" s="700" t="str">
        <f t="shared" si="34"/>
        <v>1-96546</v>
      </c>
      <c r="B141" s="78" t="s">
        <v>36435</v>
      </c>
      <c r="C141" s="79" t="str">
        <f>INDEX(REFMatriz,MATCH(M141&amp; " - "&amp;N141,REFItem,0),COLUMN(REFDescriçãoProjeto:REFDescriçãoProjeto))</f>
        <v>AÇO CA-50 DE 10,0 MM</v>
      </c>
      <c r="D141" s="80" t="str">
        <f>INDEX(REFMatriz,MATCH(M141&amp; " - "&amp;N141,REFItem,0),COLUMN(REFUnidade:REFUnidade))</f>
        <v>KG</v>
      </c>
      <c r="E141" s="90"/>
      <c r="F141" s="81">
        <f>'PLANILHA CÁLCULO'!GY14</f>
        <v>72</v>
      </c>
      <c r="G141" s="82">
        <f t="shared" si="56"/>
        <v>72</v>
      </c>
      <c r="H141" s="83">
        <f t="shared" si="57"/>
        <v>9.9700000000000006</v>
      </c>
      <c r="I141" s="395">
        <f t="shared" si="58"/>
        <v>0</v>
      </c>
      <c r="J141" s="84">
        <f t="shared" si="59"/>
        <v>717.84</v>
      </c>
      <c r="K141" s="85">
        <f t="shared" si="60"/>
        <v>717.84</v>
      </c>
      <c r="L141" s="86">
        <f t="shared" si="61"/>
        <v>2.1599999999999999E-4</v>
      </c>
      <c r="M141" s="87">
        <v>1</v>
      </c>
      <c r="N141" s="88" t="s">
        <v>4439</v>
      </c>
      <c r="O141" s="89">
        <f t="shared" si="62"/>
        <v>8.2531800000000004</v>
      </c>
      <c r="P141" s="180" t="s">
        <v>36347</v>
      </c>
      <c r="Q141" s="917"/>
      <c r="R141" s="885" t="s">
        <v>12031</v>
      </c>
      <c r="S141" s="888">
        <f t="shared" si="33"/>
        <v>8.2531800000000004</v>
      </c>
      <c r="T141" s="47"/>
    </row>
    <row r="142" spans="1:20" ht="12" customHeight="1">
      <c r="A142" s="700" t="str">
        <f t="shared" si="34"/>
        <v>-</v>
      </c>
      <c r="B142" s="78"/>
      <c r="C142" s="79"/>
      <c r="D142" s="80"/>
      <c r="E142" s="90"/>
      <c r="F142" s="91"/>
      <c r="G142" s="82"/>
      <c r="H142" s="83"/>
      <c r="I142" s="83"/>
      <c r="J142" s="84"/>
      <c r="K142" s="85"/>
      <c r="L142" s="86"/>
      <c r="M142" s="656"/>
      <c r="N142" s="655"/>
      <c r="O142" s="89"/>
      <c r="P142" s="92"/>
      <c r="Q142" s="917"/>
      <c r="R142" s="885"/>
      <c r="S142" s="888">
        <f t="shared" si="33"/>
        <v>0</v>
      </c>
      <c r="T142" s="47"/>
    </row>
    <row r="143" spans="1:20" s="130" customFormat="1" ht="12" customHeight="1">
      <c r="A143" s="700" t="str">
        <f t="shared" si="34"/>
        <v>-</v>
      </c>
      <c r="B143" s="104" t="s">
        <v>36436</v>
      </c>
      <c r="C143" s="105" t="s">
        <v>35862</v>
      </c>
      <c r="D143" s="404"/>
      <c r="E143" s="405"/>
      <c r="F143" s="406"/>
      <c r="G143" s="407"/>
      <c r="H143" s="408"/>
      <c r="I143" s="409"/>
      <c r="J143" s="410"/>
      <c r="K143" s="411"/>
      <c r="L143" s="412"/>
      <c r="M143" s="413"/>
      <c r="N143" s="414"/>
      <c r="O143" s="415"/>
      <c r="P143" s="416"/>
      <c r="Q143" s="917"/>
      <c r="R143" s="885"/>
      <c r="S143" s="888">
        <f t="shared" si="33"/>
        <v>0</v>
      </c>
      <c r="T143" s="129"/>
    </row>
    <row r="144" spans="1:20" ht="12" customHeight="1">
      <c r="A144" s="700" t="str">
        <f t="shared" si="34"/>
        <v>1-94972</v>
      </c>
      <c r="B144" s="78" t="s">
        <v>36437</v>
      </c>
      <c r="C144" s="79" t="str">
        <f>INDEX(REFMatriz,MATCH(M144&amp; " - "&amp;N144,REFItem,0),COLUMN(REFDescriçãoProjeto:REFDescriçãoProjeto))</f>
        <v>PREPARO DE CONCRETO C30</v>
      </c>
      <c r="D144" s="80" t="str">
        <f>INDEX(REFMatriz,MATCH(M144&amp; " - "&amp;N144,REFItem,0),COLUMN(REFUnidade:REFUnidade))</f>
        <v>M3</v>
      </c>
      <c r="E144" s="90"/>
      <c r="F144" s="81">
        <f>'PLANILHA CÁLCULO'!HO14</f>
        <v>1.6383019983530756</v>
      </c>
      <c r="G144" s="82">
        <f t="shared" ref="G144:G153" si="63">SUM(E144:F144)</f>
        <v>1.6383019983530756</v>
      </c>
      <c r="H144" s="83">
        <f t="shared" ref="H144:H153" si="64">ROUNDDOWN(IF(ClasseBDI="SEM BDI",UnitárioSemBDI,IF(ClasseBDI="SER",UnitárioSemBDI*(1+BDIServiços),IF(ClasseBDI="MAT",UnitárioSemBDI*(1+BDIMateriais)))),2)</f>
        <v>361.87</v>
      </c>
      <c r="I144" s="395">
        <f t="shared" ref="I144:I153" si="65">H144*E144</f>
        <v>0</v>
      </c>
      <c r="J144" s="84">
        <f t="shared" ref="J144:J153" si="66">H144*F144</f>
        <v>592.85234414402748</v>
      </c>
      <c r="K144" s="85">
        <f t="shared" ref="K144:K153" si="67">SUM(I144:J144)</f>
        <v>592.85234414402748</v>
      </c>
      <c r="L144" s="86">
        <f t="shared" ref="L144:L153" si="68">IF(ISERROR(PreçoTotal/Total)," - ",ROUND(PreçoTotal/Total,6))</f>
        <v>1.7799999999999999E-4</v>
      </c>
      <c r="M144" s="87">
        <v>1</v>
      </c>
      <c r="N144" s="88" t="s">
        <v>4552</v>
      </c>
      <c r="O144" s="89">
        <f t="shared" ref="O144:O153" si="69">S144</f>
        <v>299.44229999999999</v>
      </c>
      <c r="P144" s="180" t="s">
        <v>36347</v>
      </c>
      <c r="Q144" s="917"/>
      <c r="R144" s="885" t="s">
        <v>17136</v>
      </c>
      <c r="S144" s="888">
        <f t="shared" si="33"/>
        <v>299.44229999999999</v>
      </c>
      <c r="T144" s="47"/>
    </row>
    <row r="145" spans="1:78" ht="12" customHeight="1">
      <c r="A145" s="700" t="str">
        <f t="shared" si="34"/>
        <v>1-74157/004</v>
      </c>
      <c r="B145" s="78" t="s">
        <v>36438</v>
      </c>
      <c r="C145" s="79" t="str">
        <f>INDEX(REFMatriz,MATCH(M145&amp; " - "&amp;N145,REFItem,0),COLUMN(REFDescriçãoProjeto:REFDescriçãoProjeto))</f>
        <v>LANCAMENTO E ADENSAMENTO DE CONCRETO</v>
      </c>
      <c r="D145" s="80" t="str">
        <f>INDEX(REFMatriz,MATCH(M145&amp; " - "&amp;N145,REFItem,0),COLUMN(REFUnidade:REFUnidade))</f>
        <v>M3</v>
      </c>
      <c r="E145" s="90"/>
      <c r="F145" s="81">
        <f>F144+F148</f>
        <v>1.9083019983530756</v>
      </c>
      <c r="G145" s="82">
        <f t="shared" si="63"/>
        <v>1.9083019983530756</v>
      </c>
      <c r="H145" s="83">
        <f t="shared" si="64"/>
        <v>130.13999999999999</v>
      </c>
      <c r="I145" s="395">
        <f t="shared" si="65"/>
        <v>0</v>
      </c>
      <c r="J145" s="84">
        <f t="shared" si="66"/>
        <v>248.34642206566923</v>
      </c>
      <c r="K145" s="85">
        <f t="shared" si="67"/>
        <v>248.34642206566923</v>
      </c>
      <c r="L145" s="86">
        <f t="shared" si="68"/>
        <v>7.4999999999999993E-5</v>
      </c>
      <c r="M145" s="87">
        <v>1</v>
      </c>
      <c r="N145" s="88" t="s">
        <v>37679</v>
      </c>
      <c r="O145" s="89">
        <f t="shared" si="69"/>
        <v>107.69341800000001</v>
      </c>
      <c r="P145" s="180" t="s">
        <v>36347</v>
      </c>
      <c r="Q145" s="917"/>
      <c r="R145" s="885" t="s">
        <v>17080</v>
      </c>
      <c r="S145" s="888">
        <f t="shared" si="33"/>
        <v>107.69341800000001</v>
      </c>
      <c r="T145" s="47"/>
    </row>
    <row r="146" spans="1:78" s="638" customFormat="1" ht="12" customHeight="1">
      <c r="A146" s="825" t="str">
        <f t="shared" si="34"/>
        <v>1-97086</v>
      </c>
      <c r="B146" s="78" t="s">
        <v>36439</v>
      </c>
      <c r="C146" s="79" t="str">
        <f>INDEX(REFMatriz,MATCH(M146&amp; " - "&amp;N146,REFItem,0),COLUMN(REFDescriçãoProjeto:REFDescriçãoProjeto))</f>
        <v>FABRICAÇÃO, MONTAGEM E DESMONTAGEM DE FORMA PARA RADIER, EM MADEIRA SERRADA, 4 UTILIZAÇÕES</v>
      </c>
      <c r="D146" s="80" t="str">
        <f>INDEX(REFMatriz,MATCH(M146&amp; " - "&amp;N146,REFItem,0),COLUMN(REFUnidade:REFUnidade))</f>
        <v>M2</v>
      </c>
      <c r="E146" s="90"/>
      <c r="F146" s="81">
        <f>'PLANILHA CÁLCULO'!HP14</f>
        <v>8.8329866776461632</v>
      </c>
      <c r="G146" s="82">
        <f t="shared" si="63"/>
        <v>8.8329866776461632</v>
      </c>
      <c r="H146" s="83">
        <f t="shared" si="64"/>
        <v>115.86</v>
      </c>
      <c r="I146" s="395">
        <f t="shared" si="65"/>
        <v>0</v>
      </c>
      <c r="J146" s="84">
        <f t="shared" si="66"/>
        <v>1023.3898364720844</v>
      </c>
      <c r="K146" s="85">
        <f t="shared" si="67"/>
        <v>1023.3898364720844</v>
      </c>
      <c r="L146" s="86">
        <f t="shared" si="68"/>
        <v>3.0699999999999998E-4</v>
      </c>
      <c r="M146" s="87">
        <v>1</v>
      </c>
      <c r="N146" s="88" t="s">
        <v>3776</v>
      </c>
      <c r="O146" s="89">
        <f t="shared" si="69"/>
        <v>95.874441000000004</v>
      </c>
      <c r="P146" s="180" t="s">
        <v>36347</v>
      </c>
      <c r="Q146" s="917"/>
      <c r="R146" s="885" t="s">
        <v>16960</v>
      </c>
      <c r="S146" s="888">
        <f t="shared" si="33"/>
        <v>95.874441000000004</v>
      </c>
      <c r="T146" s="637"/>
      <c r="U146" s="795"/>
    </row>
    <row r="147" spans="1:78" s="638" customFormat="1" ht="12" customHeight="1">
      <c r="A147" s="825" t="str">
        <f t="shared" si="34"/>
        <v>2-65003743</v>
      </c>
      <c r="B147" s="78" t="s">
        <v>36440</v>
      </c>
      <c r="C147" s="79" t="str">
        <f>INDEX(REFMatriz,MATCH(M147&amp; " - "&amp;N147,REFItem,0),COLUMN(REFDescriçãoProjeto:REFDescriçãoProjeto))</f>
        <v>DESFORMA DE ESTRUTURA - ALTURA ATÉ 1,50 M</v>
      </c>
      <c r="D147" s="80" t="str">
        <f>INDEX(REFMatriz,MATCH(M147&amp; " - "&amp;N147,REFItem,0),COLUMN(REFUnidade:REFUnidade))</f>
        <v>M2</v>
      </c>
      <c r="E147" s="90"/>
      <c r="F147" s="81">
        <f>F146</f>
        <v>8.8329866776461632</v>
      </c>
      <c r="G147" s="82">
        <f t="shared" si="63"/>
        <v>8.8329866776461632</v>
      </c>
      <c r="H147" s="83">
        <f t="shared" si="64"/>
        <v>21</v>
      </c>
      <c r="I147" s="395">
        <f t="shared" si="65"/>
        <v>0</v>
      </c>
      <c r="J147" s="84">
        <f t="shared" si="66"/>
        <v>185.49272023056943</v>
      </c>
      <c r="K147" s="85">
        <f t="shared" si="67"/>
        <v>185.49272023056943</v>
      </c>
      <c r="L147" s="86">
        <f t="shared" si="68"/>
        <v>5.5999999999999999E-5</v>
      </c>
      <c r="M147" s="87">
        <v>2</v>
      </c>
      <c r="N147" s="88" t="s">
        <v>35719</v>
      </c>
      <c r="O147" s="89">
        <f t="shared" si="69"/>
        <v>17.384582999999999</v>
      </c>
      <c r="P147" s="180" t="s">
        <v>36347</v>
      </c>
      <c r="Q147" s="917"/>
      <c r="R147" s="885">
        <v>16.43</v>
      </c>
      <c r="S147" s="888">
        <f t="shared" si="33"/>
        <v>17.384582999999999</v>
      </c>
      <c r="T147" s="637"/>
      <c r="U147" s="795"/>
    </row>
    <row r="148" spans="1:78" s="638" customFormat="1" ht="12" customHeight="1">
      <c r="A148" s="825" t="str">
        <f t="shared" si="34"/>
        <v>1-94962</v>
      </c>
      <c r="B148" s="78" t="s">
        <v>36441</v>
      </c>
      <c r="C148" s="79" t="str">
        <f>INDEX(REFMatriz,MATCH(M148&amp; " - "&amp;N148,REFItem,0),COLUMN(REFDescriçãoProjeto:REFDescriçãoProjeto))</f>
        <v>PREPARO DE CONCRETO MAGRO</v>
      </c>
      <c r="D148" s="80" t="str">
        <f>INDEX(REFMatriz,MATCH(M148&amp; " - "&amp;N148,REFItem,0),COLUMN(REFUnidade:REFUnidade))</f>
        <v>M3</v>
      </c>
      <c r="E148" s="90"/>
      <c r="F148" s="81">
        <f>'PLANILHA CÁLCULO'!HR14</f>
        <v>0.27</v>
      </c>
      <c r="G148" s="82">
        <f t="shared" si="63"/>
        <v>0.27</v>
      </c>
      <c r="H148" s="83">
        <f t="shared" si="64"/>
        <v>298.55</v>
      </c>
      <c r="I148" s="395">
        <f t="shared" si="65"/>
        <v>0</v>
      </c>
      <c r="J148" s="84">
        <f t="shared" si="66"/>
        <v>80.608500000000006</v>
      </c>
      <c r="K148" s="85">
        <f t="shared" si="67"/>
        <v>80.608500000000006</v>
      </c>
      <c r="L148" s="86">
        <f t="shared" si="68"/>
        <v>2.4000000000000001E-5</v>
      </c>
      <c r="M148" s="87">
        <v>1</v>
      </c>
      <c r="N148" s="88" t="s">
        <v>29</v>
      </c>
      <c r="O148" s="89">
        <f t="shared" si="69"/>
        <v>247.045188</v>
      </c>
      <c r="P148" s="180" t="s">
        <v>36347</v>
      </c>
      <c r="Q148" s="917"/>
      <c r="R148" s="885" t="s">
        <v>17127</v>
      </c>
      <c r="S148" s="888">
        <f t="shared" ref="S148:S211" si="70">R148*$S$16</f>
        <v>247.045188</v>
      </c>
      <c r="T148" s="637"/>
      <c r="U148" s="795"/>
    </row>
    <row r="149" spans="1:78" s="638" customFormat="1" ht="12" customHeight="1">
      <c r="A149" s="825" t="str">
        <f t="shared" si="34"/>
        <v>1-89459</v>
      </c>
      <c r="B149" s="809" t="s">
        <v>36442</v>
      </c>
      <c r="C149" s="810" t="str">
        <f>INDEX(REFMatriz,MATCH(M149&amp; " - "&amp;N149,REFItem,0),COLUMN(REFDescriçãoProjeto:REFDescriçãoProjeto))</f>
        <v>ALVENARIA DE BLOCOS DE CONCRETO ESTRUTURAL</v>
      </c>
      <c r="D149" s="80" t="str">
        <f>INDEX(REFMatriz,MATCH(M149&amp; " - "&amp;N149,REFItem,0),COLUMN(REFUnidade:REFUnidade))</f>
        <v>M2</v>
      </c>
      <c r="E149" s="90"/>
      <c r="F149" s="81">
        <f>'PLANILHA CÁLCULO'!HQ14</f>
        <v>12.4</v>
      </c>
      <c r="G149" s="82">
        <f t="shared" si="63"/>
        <v>12.4</v>
      </c>
      <c r="H149" s="811">
        <f t="shared" si="64"/>
        <v>82.91</v>
      </c>
      <c r="I149" s="395">
        <f t="shared" si="65"/>
        <v>0</v>
      </c>
      <c r="J149" s="84">
        <f t="shared" si="66"/>
        <v>1028.0840000000001</v>
      </c>
      <c r="K149" s="85">
        <f t="shared" si="67"/>
        <v>1028.0840000000001</v>
      </c>
      <c r="L149" s="86">
        <f t="shared" si="68"/>
        <v>3.0899999999999998E-4</v>
      </c>
      <c r="M149" s="656">
        <v>1</v>
      </c>
      <c r="N149" s="655" t="s">
        <v>9578</v>
      </c>
      <c r="O149" s="89">
        <f t="shared" si="69"/>
        <v>68.60720400000001</v>
      </c>
      <c r="P149" s="180" t="s">
        <v>36347</v>
      </c>
      <c r="Q149" s="917"/>
      <c r="R149" s="885" t="s">
        <v>18280</v>
      </c>
      <c r="S149" s="888">
        <f t="shared" si="70"/>
        <v>68.60720400000001</v>
      </c>
      <c r="T149" s="637"/>
      <c r="U149" s="795"/>
    </row>
    <row r="150" spans="1:78" s="638" customFormat="1" ht="12" customHeight="1">
      <c r="A150" s="825" t="str">
        <f t="shared" si="34"/>
        <v>1-96543</v>
      </c>
      <c r="B150" s="78" t="s">
        <v>36443</v>
      </c>
      <c r="C150" s="79" t="str">
        <f>INDEX(REFMatriz,MATCH(M150&amp; " - "&amp;N150,REFItem,0),COLUMN(REFDescriçãoProjeto:REFDescriçãoProjeto))</f>
        <v>AÇO CA-60 DE 5,0 MM</v>
      </c>
      <c r="D150" s="80" t="str">
        <f>INDEX(REFMatriz,MATCH(M150&amp; " - "&amp;N150,REFItem,0),COLUMN(REFUnidade:REFUnidade))</f>
        <v>KG</v>
      </c>
      <c r="E150" s="90"/>
      <c r="F150" s="81">
        <f>'PLANILHA CÁLCULO'!HW14</f>
        <v>9</v>
      </c>
      <c r="G150" s="82">
        <f t="shared" si="63"/>
        <v>9</v>
      </c>
      <c r="H150" s="83">
        <f t="shared" si="64"/>
        <v>15.34</v>
      </c>
      <c r="I150" s="395">
        <f t="shared" si="65"/>
        <v>0</v>
      </c>
      <c r="J150" s="84">
        <f t="shared" si="66"/>
        <v>138.06</v>
      </c>
      <c r="K150" s="85">
        <f t="shared" si="67"/>
        <v>138.06</v>
      </c>
      <c r="L150" s="86">
        <f t="shared" si="68"/>
        <v>4.1E-5</v>
      </c>
      <c r="M150" s="87">
        <v>1</v>
      </c>
      <c r="N150" s="88" t="s">
        <v>4160</v>
      </c>
      <c r="O150" s="89">
        <f t="shared" si="69"/>
        <v>12.6972</v>
      </c>
      <c r="P150" s="180" t="s">
        <v>36347</v>
      </c>
      <c r="Q150" s="917"/>
      <c r="R150" s="885" t="s">
        <v>11853</v>
      </c>
      <c r="S150" s="888">
        <f t="shared" si="70"/>
        <v>12.6972</v>
      </c>
      <c r="T150" s="637"/>
      <c r="U150" s="795"/>
    </row>
    <row r="151" spans="1:78" ht="12" customHeight="1">
      <c r="A151" s="700" t="str">
        <f t="shared" si="34"/>
        <v>1-96544</v>
      </c>
      <c r="B151" s="78" t="s">
        <v>36444</v>
      </c>
      <c r="C151" s="79" t="str">
        <f>INDEX(REFMatriz,MATCH(M151&amp; " - "&amp;N151,REFItem,0),COLUMN(REFDescriçãoProjeto:REFDescriçãoProjeto))</f>
        <v>AÇO CA-50 DE 6,3 MM</v>
      </c>
      <c r="D151" s="80" t="str">
        <f>INDEX(REFMatriz,MATCH(M151&amp; " - "&amp;N151,REFItem,0),COLUMN(REFUnidade:REFUnidade))</f>
        <v>KG</v>
      </c>
      <c r="E151" s="90"/>
      <c r="F151" s="81">
        <f>'PLANILHA CÁLCULO'!HV14</f>
        <v>92</v>
      </c>
      <c r="G151" s="82">
        <f t="shared" si="63"/>
        <v>92</v>
      </c>
      <c r="H151" s="83">
        <f t="shared" si="64"/>
        <v>13.08</v>
      </c>
      <c r="I151" s="395">
        <f t="shared" si="65"/>
        <v>0</v>
      </c>
      <c r="J151" s="84">
        <f t="shared" si="66"/>
        <v>1203.3599999999999</v>
      </c>
      <c r="K151" s="85">
        <f t="shared" si="67"/>
        <v>1203.3599999999999</v>
      </c>
      <c r="L151" s="86">
        <f t="shared" si="68"/>
        <v>3.6099999999999999E-4</v>
      </c>
      <c r="M151" s="87">
        <v>1</v>
      </c>
      <c r="N151" s="88" t="s">
        <v>4435</v>
      </c>
      <c r="O151" s="89">
        <f t="shared" si="69"/>
        <v>10.824363000000002</v>
      </c>
      <c r="P151" s="180" t="s">
        <v>36347</v>
      </c>
      <c r="Q151" s="917"/>
      <c r="R151" s="885" t="s">
        <v>17079</v>
      </c>
      <c r="S151" s="888">
        <f t="shared" si="70"/>
        <v>10.824363000000002</v>
      </c>
      <c r="T151" s="47"/>
    </row>
    <row r="152" spans="1:78" ht="12" customHeight="1">
      <c r="A152" s="700" t="str">
        <f t="shared" si="34"/>
        <v>1-96545</v>
      </c>
      <c r="B152" s="78" t="s">
        <v>36445</v>
      </c>
      <c r="C152" s="79" t="str">
        <f>INDEX(REFMatriz,MATCH(M152&amp; " - "&amp;N152,REFItem,0),COLUMN(REFDescriçãoProjeto:REFDescriçãoProjeto))</f>
        <v>AÇO CA-50 DE 8,0 MM</v>
      </c>
      <c r="D152" s="80" t="str">
        <f>INDEX(REFMatriz,MATCH(M152&amp; " - "&amp;N152,REFItem,0),COLUMN(REFUnidade:REFUnidade))</f>
        <v>KG</v>
      </c>
      <c r="E152" s="90"/>
      <c r="F152" s="81">
        <f>'PLANILHA CÁLCULO'!HU14</f>
        <v>78</v>
      </c>
      <c r="G152" s="82">
        <f t="shared" si="63"/>
        <v>78</v>
      </c>
      <c r="H152" s="83">
        <f t="shared" si="64"/>
        <v>12.3</v>
      </c>
      <c r="I152" s="395">
        <f t="shared" si="65"/>
        <v>0</v>
      </c>
      <c r="J152" s="84">
        <f t="shared" si="66"/>
        <v>959.40000000000009</v>
      </c>
      <c r="K152" s="85">
        <f t="shared" si="67"/>
        <v>959.40000000000009</v>
      </c>
      <c r="L152" s="86">
        <f t="shared" si="68"/>
        <v>2.8800000000000001E-4</v>
      </c>
      <c r="M152" s="87">
        <v>1</v>
      </c>
      <c r="N152" s="88" t="s">
        <v>4437</v>
      </c>
      <c r="O152" s="89">
        <f t="shared" si="69"/>
        <v>10.178922</v>
      </c>
      <c r="P152" s="180" t="s">
        <v>36347</v>
      </c>
      <c r="Q152" s="917"/>
      <c r="R152" s="885" t="s">
        <v>4181</v>
      </c>
      <c r="S152" s="888">
        <f t="shared" si="70"/>
        <v>10.178922</v>
      </c>
      <c r="T152" s="47"/>
    </row>
    <row r="153" spans="1:78" ht="12" customHeight="1">
      <c r="A153" s="700" t="str">
        <f t="shared" si="34"/>
        <v>1-96546</v>
      </c>
      <c r="B153" s="78" t="s">
        <v>36446</v>
      </c>
      <c r="C153" s="79" t="str">
        <f>INDEX(REFMatriz,MATCH(M153&amp; " - "&amp;N153,REFItem,0),COLUMN(REFDescriçãoProjeto:REFDescriçãoProjeto))</f>
        <v>AÇO CA-50 DE 10,0 MM</v>
      </c>
      <c r="D153" s="80" t="str">
        <f>INDEX(REFMatriz,MATCH(M153&amp; " - "&amp;N153,REFItem,0),COLUMN(REFUnidade:REFUnidade))</f>
        <v>KG</v>
      </c>
      <c r="E153" s="90"/>
      <c r="F153" s="81">
        <f>'PLANILHA CÁLCULO'!HT14</f>
        <v>10</v>
      </c>
      <c r="G153" s="82">
        <f t="shared" si="63"/>
        <v>10</v>
      </c>
      <c r="H153" s="83">
        <f t="shared" si="64"/>
        <v>9.9700000000000006</v>
      </c>
      <c r="I153" s="395">
        <f t="shared" si="65"/>
        <v>0</v>
      </c>
      <c r="J153" s="84">
        <f t="shared" si="66"/>
        <v>99.7</v>
      </c>
      <c r="K153" s="85">
        <f t="shared" si="67"/>
        <v>99.7</v>
      </c>
      <c r="L153" s="86">
        <f t="shared" si="68"/>
        <v>3.0000000000000001E-5</v>
      </c>
      <c r="M153" s="87">
        <v>1</v>
      </c>
      <c r="N153" s="88" t="s">
        <v>4439</v>
      </c>
      <c r="O153" s="89">
        <f t="shared" si="69"/>
        <v>8.2531800000000004</v>
      </c>
      <c r="P153" s="180" t="s">
        <v>36347</v>
      </c>
      <c r="Q153" s="917"/>
      <c r="R153" s="885" t="s">
        <v>12031</v>
      </c>
      <c r="S153" s="888">
        <f t="shared" si="70"/>
        <v>8.2531800000000004</v>
      </c>
      <c r="T153" s="47"/>
    </row>
    <row r="154" spans="1:78" ht="12" customHeight="1">
      <c r="A154" s="700" t="str">
        <f t="shared" si="34"/>
        <v>-</v>
      </c>
      <c r="B154" s="78"/>
      <c r="C154" s="79"/>
      <c r="D154" s="80"/>
      <c r="E154" s="90"/>
      <c r="F154" s="91"/>
      <c r="G154" s="82"/>
      <c r="H154" s="83"/>
      <c r="I154" s="83"/>
      <c r="J154" s="84"/>
      <c r="K154" s="85"/>
      <c r="L154" s="86"/>
      <c r="M154" s="87"/>
      <c r="N154" s="88"/>
      <c r="O154" s="89"/>
      <c r="P154" s="92"/>
      <c r="Q154" s="917"/>
      <c r="R154" s="885"/>
      <c r="S154" s="888">
        <f t="shared" si="70"/>
        <v>0</v>
      </c>
      <c r="T154" s="47"/>
    </row>
    <row r="155" spans="1:78" s="103" customFormat="1" ht="12" customHeight="1">
      <c r="A155" s="700" t="str">
        <f t="shared" ref="A155:A218" si="71">CONCATENATE(M155,"-",N155)</f>
        <v>-</v>
      </c>
      <c r="B155" s="93"/>
      <c r="C155" s="94" t="str">
        <f>"SUBTOTAL "&amp;C82</f>
        <v>SUBTOTAL ESTRUTURAS DE CONCRETO</v>
      </c>
      <c r="D155" s="95"/>
      <c r="E155" s="95"/>
      <c r="F155" s="96"/>
      <c r="G155" s="96"/>
      <c r="H155" s="96"/>
      <c r="I155" s="96">
        <f>SUM(I82:I154)</f>
        <v>0</v>
      </c>
      <c r="J155" s="96">
        <f>SUM(J82:J154)</f>
        <v>219746.87952464307</v>
      </c>
      <c r="K155" s="96">
        <f>SUM(K82:K154)</f>
        <v>219746.87952464307</v>
      </c>
      <c r="L155" s="97">
        <f>IF(ISERROR(PreçoTotal/Total)," - ",ROUND(PreçoTotal/Total,6))</f>
        <v>6.5992999999999996E-2</v>
      </c>
      <c r="M155" s="96"/>
      <c r="N155" s="96"/>
      <c r="O155" s="98"/>
      <c r="P155" s="98"/>
      <c r="Q155" s="917"/>
      <c r="R155" s="885"/>
      <c r="S155" s="888">
        <f t="shared" si="70"/>
        <v>0</v>
      </c>
      <c r="T155" s="99"/>
      <c r="V155" s="99"/>
      <c r="W155" s="99"/>
      <c r="X155" s="99"/>
      <c r="Y155" s="99"/>
      <c r="Z155" s="99"/>
      <c r="AA155" s="99"/>
      <c r="AB155" s="99"/>
      <c r="AC155" s="100"/>
      <c r="AD155" s="101"/>
      <c r="AE155" s="101"/>
      <c r="AF155" s="101"/>
      <c r="AG155" s="101"/>
      <c r="AH155" s="101"/>
      <c r="AI155" s="101"/>
      <c r="AJ155" s="101"/>
      <c r="AK155" s="101"/>
      <c r="AL155" s="101"/>
      <c r="AM155" s="101"/>
      <c r="AN155" s="101"/>
      <c r="AO155" s="101"/>
      <c r="AP155" s="101"/>
      <c r="AQ155" s="101"/>
      <c r="AR155" s="101"/>
      <c r="AS155" s="101"/>
      <c r="AT155" s="101"/>
      <c r="AU155" s="101"/>
      <c r="AV155" s="101"/>
      <c r="AW155" s="99"/>
      <c r="AX155" s="99"/>
      <c r="AY155" s="99"/>
      <c r="AZ155" s="99"/>
      <c r="BA155" s="100"/>
      <c r="BB155" s="99"/>
      <c r="BC155" s="100"/>
      <c r="BD155" s="100"/>
      <c r="BE155" s="101"/>
      <c r="BF155" s="101"/>
      <c r="BG155" s="101"/>
      <c r="BH155" s="101"/>
      <c r="BI155" s="101"/>
      <c r="BJ155" s="101"/>
      <c r="BK155" s="101"/>
      <c r="BL155" s="101"/>
      <c r="BM155" s="101"/>
      <c r="BN155" s="101"/>
      <c r="BO155" s="101"/>
      <c r="BP155" s="101"/>
      <c r="BQ155" s="101"/>
      <c r="BR155" s="101"/>
      <c r="BS155" s="101"/>
      <c r="BT155" s="101"/>
      <c r="BU155" s="101"/>
      <c r="BV155" s="101"/>
      <c r="BW155" s="101"/>
      <c r="BX155" s="100"/>
      <c r="BY155" s="99"/>
      <c r="BZ155" s="102"/>
    </row>
    <row r="156" spans="1:78" ht="12" customHeight="1">
      <c r="A156" s="700" t="str">
        <f t="shared" si="71"/>
        <v>-</v>
      </c>
      <c r="B156" s="48"/>
      <c r="C156" s="49"/>
      <c r="D156" s="50"/>
      <c r="E156" s="50"/>
      <c r="F156" s="51"/>
      <c r="G156" s="51"/>
      <c r="H156" s="51"/>
      <c r="I156" s="51"/>
      <c r="J156" s="51"/>
      <c r="K156" s="51"/>
      <c r="L156" s="51"/>
      <c r="M156" s="51"/>
      <c r="N156" s="51"/>
      <c r="O156" s="52"/>
      <c r="P156" s="52"/>
      <c r="Q156" s="917"/>
      <c r="R156" s="885"/>
      <c r="S156" s="888">
        <f t="shared" si="70"/>
        <v>0</v>
      </c>
      <c r="T156" s="53"/>
      <c r="V156" s="53"/>
      <c r="W156" s="53"/>
      <c r="X156" s="53"/>
      <c r="Y156" s="53"/>
      <c r="Z156" s="53"/>
      <c r="AA156" s="53"/>
      <c r="AB156" s="53"/>
      <c r="AC156" s="54"/>
      <c r="AD156" s="54"/>
      <c r="AE156" s="54"/>
      <c r="AF156" s="54"/>
      <c r="AG156" s="54"/>
      <c r="AH156" s="54"/>
      <c r="AI156" s="54"/>
      <c r="AJ156" s="54"/>
      <c r="AK156" s="54"/>
      <c r="AL156" s="54"/>
      <c r="AM156" s="54"/>
      <c r="AN156" s="54"/>
      <c r="AO156" s="54"/>
      <c r="AP156" s="54"/>
      <c r="AQ156" s="54"/>
      <c r="AR156" s="54"/>
      <c r="AS156" s="54"/>
      <c r="AT156" s="54"/>
      <c r="AU156" s="54"/>
      <c r="AV156" s="55"/>
      <c r="AW156" s="56"/>
      <c r="AX156" s="57"/>
      <c r="AY156" s="58"/>
      <c r="AZ156" s="59"/>
      <c r="BA156" s="60"/>
      <c r="BB156" s="61"/>
      <c r="BC156" s="62"/>
      <c r="BD156" s="63"/>
      <c r="BE156" s="64"/>
      <c r="BF156" s="64"/>
      <c r="BG156" s="64"/>
      <c r="BH156" s="64"/>
      <c r="BI156" s="64"/>
      <c r="BJ156" s="64"/>
      <c r="BK156" s="64"/>
      <c r="BL156" s="64"/>
      <c r="BM156" s="64"/>
      <c r="BN156" s="64"/>
      <c r="BO156" s="64"/>
      <c r="BP156" s="64"/>
      <c r="BQ156" s="64"/>
      <c r="BR156" s="64"/>
      <c r="BS156" s="64"/>
      <c r="BT156" s="64"/>
      <c r="BU156" s="64"/>
      <c r="BV156" s="64"/>
      <c r="BW156" s="65"/>
      <c r="BX156" s="65"/>
      <c r="BY156" s="58"/>
      <c r="BZ156" s="47"/>
    </row>
    <row r="157" spans="1:78" ht="12" customHeight="1">
      <c r="A157" s="700" t="str">
        <f t="shared" si="71"/>
        <v>-</v>
      </c>
      <c r="B157" s="66">
        <v>9</v>
      </c>
      <c r="C157" s="67" t="s">
        <v>35721</v>
      </c>
      <c r="D157" s="68"/>
      <c r="E157" s="68"/>
      <c r="F157" s="69"/>
      <c r="G157" s="69"/>
      <c r="H157" s="69"/>
      <c r="I157" s="69"/>
      <c r="J157" s="69"/>
      <c r="K157" s="69"/>
      <c r="L157" s="69"/>
      <c r="M157" s="69"/>
      <c r="N157" s="69"/>
      <c r="O157" s="70"/>
      <c r="P157" s="70"/>
      <c r="Q157" s="916"/>
      <c r="R157" s="897"/>
      <c r="S157" s="888">
        <f t="shared" si="70"/>
        <v>0</v>
      </c>
      <c r="T157" s="71"/>
      <c r="V157" s="71"/>
      <c r="W157" s="71"/>
      <c r="X157" s="71"/>
      <c r="Y157" s="71"/>
      <c r="Z157" s="71"/>
      <c r="AA157" s="71"/>
      <c r="AB157" s="72"/>
      <c r="AC157" s="73"/>
      <c r="AD157" s="74"/>
      <c r="AE157" s="74"/>
      <c r="AF157" s="74"/>
      <c r="AG157" s="74"/>
      <c r="AH157" s="74"/>
      <c r="AI157" s="74"/>
      <c r="AJ157" s="74"/>
      <c r="AK157" s="74"/>
      <c r="AL157" s="74"/>
      <c r="AM157" s="74"/>
      <c r="AN157" s="74"/>
      <c r="AO157" s="74"/>
      <c r="AP157" s="74"/>
      <c r="AQ157" s="74"/>
      <c r="AR157" s="74"/>
      <c r="AS157" s="74"/>
      <c r="AT157" s="74"/>
      <c r="AU157" s="74"/>
      <c r="AV157" s="75"/>
      <c r="AW157" s="76"/>
      <c r="AX157" s="77"/>
      <c r="AY157" s="58"/>
      <c r="AZ157" s="59"/>
      <c r="BA157" s="62"/>
      <c r="BB157" s="58"/>
      <c r="BC157" s="62"/>
      <c r="BD157" s="63"/>
      <c r="BE157" s="63"/>
      <c r="BF157" s="63"/>
      <c r="BG157" s="63"/>
      <c r="BH157" s="63"/>
      <c r="BI157" s="63"/>
      <c r="BJ157" s="63"/>
      <c r="BK157" s="63"/>
      <c r="BL157" s="63"/>
      <c r="BM157" s="63"/>
      <c r="BN157" s="63"/>
      <c r="BO157" s="63"/>
      <c r="BP157" s="63"/>
      <c r="BQ157" s="63"/>
      <c r="BR157" s="63"/>
      <c r="BS157" s="63"/>
      <c r="BT157" s="63"/>
      <c r="BU157" s="63"/>
      <c r="BV157" s="63"/>
      <c r="BW157" s="63"/>
      <c r="BX157" s="63"/>
      <c r="BY157" s="58"/>
      <c r="BZ157" s="47"/>
    </row>
    <row r="158" spans="1:78" ht="12" customHeight="1">
      <c r="A158" s="700" t="str">
        <f t="shared" si="71"/>
        <v>2-65001147</v>
      </c>
      <c r="B158" s="301" t="s">
        <v>35857</v>
      </c>
      <c r="C158" s="79" t="str">
        <f>INDEX(REFMatriz,MATCH(M158&amp; " - "&amp;N158,REFItem,0),COLUMN(REFDescriçãoProjeto:REFDescriçãoProjeto))</f>
        <v>CADASTRO DE REDES COM APRESENTAÇÃO DE COTAS</v>
      </c>
      <c r="D158" s="80" t="str">
        <f>INDEX(REFMatriz,MATCH(M158&amp; " - "&amp;N158,REFItem,0),COLUMN(REFUnidade:REFUnidade))</f>
        <v>KM</v>
      </c>
      <c r="E158" s="90"/>
      <c r="F158" s="81">
        <f>'PLANILHA CÁLCULO'!D14/1000</f>
        <v>6.76</v>
      </c>
      <c r="G158" s="82">
        <f>SUM(E158:F158)</f>
        <v>6.76</v>
      </c>
      <c r="H158" s="83">
        <f>ROUNDDOWN(IF(ClasseBDI="SEM BDI",UnitárioSemBDI,IF(ClasseBDI="SER",UnitárioSemBDI*(1+BDIServiços),IF(ClasseBDI="MAT",UnitárioSemBDI*(1+BDIMateriais)))),2)</f>
        <v>408.25</v>
      </c>
      <c r="I158" s="395">
        <f>H158*E158</f>
        <v>0</v>
      </c>
      <c r="J158" s="84">
        <f>H158*F158</f>
        <v>2759.77</v>
      </c>
      <c r="K158" s="85">
        <f>SUM(I158:J158)</f>
        <v>2759.77</v>
      </c>
      <c r="L158" s="86">
        <f>IF(ISERROR(PreçoTotal/Total)," - ",ROUND(PreçoTotal/Total,6))</f>
        <v>8.2899999999999998E-4</v>
      </c>
      <c r="M158" s="87">
        <v>2</v>
      </c>
      <c r="N158" s="88">
        <v>65001147</v>
      </c>
      <c r="O158" s="89">
        <f t="shared" ref="O158:O160" si="72">S158</f>
        <v>337.81958700000001</v>
      </c>
      <c r="P158" s="180" t="s">
        <v>36347</v>
      </c>
      <c r="Q158" s="917"/>
      <c r="R158" s="885">
        <v>319.27</v>
      </c>
      <c r="S158" s="888">
        <f t="shared" si="70"/>
        <v>337.81958700000001</v>
      </c>
      <c r="T158" s="47"/>
    </row>
    <row r="159" spans="1:78" ht="12" customHeight="1">
      <c r="A159" s="700" t="str">
        <f t="shared" si="71"/>
        <v>1-74219/001</v>
      </c>
      <c r="B159" s="301" t="s">
        <v>36287</v>
      </c>
      <c r="C159" s="79" t="str">
        <f>INDEX(REFMatriz,MATCH(M159&amp; " - "&amp;N159,REFItem,0),COLUMN(REFDescriçãoProjeto:REFDescriçãoProjeto))</f>
        <v>PASSADICOS DE MADEIRA PARA PEDESTRES</v>
      </c>
      <c r="D159" s="80" t="str">
        <f>INDEX(REFMatriz,MATCH(M159&amp; " - "&amp;N159,REFItem,0),COLUMN(REFUnidade:REFUnidade))</f>
        <v>M2</v>
      </c>
      <c r="E159" s="90"/>
      <c r="F159" s="81">
        <f>2*4.5</f>
        <v>9</v>
      </c>
      <c r="G159" s="82">
        <f>SUM(E159:F159)</f>
        <v>9</v>
      </c>
      <c r="H159" s="83">
        <f>ROUNDDOWN(IF(ClasseBDI="SEM BDI",UnitárioSemBDI,IF(ClasseBDI="SER",UnitárioSemBDI*(1+BDIServiços),IF(ClasseBDI="MAT",UnitárioSemBDI*(1+BDIMateriais)))),2)</f>
        <v>79.680000000000007</v>
      </c>
      <c r="I159" s="395">
        <f>H159*E159</f>
        <v>0</v>
      </c>
      <c r="J159" s="84">
        <f>H159*F159</f>
        <v>717.12000000000012</v>
      </c>
      <c r="K159" s="85">
        <f>SUM(I159:J159)</f>
        <v>717.12000000000012</v>
      </c>
      <c r="L159" s="86">
        <f>IF(ISERROR(PreçoTotal/Total)," - ",ROUND(PreçoTotal/Total,6))</f>
        <v>2.1499999999999999E-4</v>
      </c>
      <c r="M159" s="87">
        <v>1</v>
      </c>
      <c r="N159" s="88" t="s">
        <v>35724</v>
      </c>
      <c r="O159" s="89">
        <f t="shared" si="72"/>
        <v>65.940792000000002</v>
      </c>
      <c r="P159" s="180" t="s">
        <v>36347</v>
      </c>
      <c r="Q159" s="917"/>
      <c r="R159" s="885" t="s">
        <v>18723</v>
      </c>
      <c r="S159" s="888">
        <f t="shared" si="70"/>
        <v>65.940792000000002</v>
      </c>
      <c r="T159" s="47"/>
    </row>
    <row r="160" spans="1:78" ht="12" customHeight="1">
      <c r="A160" s="700" t="str">
        <f t="shared" si="71"/>
        <v>1-84126</v>
      </c>
      <c r="B160" s="301" t="s">
        <v>35858</v>
      </c>
      <c r="C160" s="79" t="str">
        <f>INDEX(REFMatriz,MATCH(M160&amp; " - "&amp;N160,REFItem,0),COLUMN(REFDescriçãoProjeto:REFDescriçãoProjeto))</f>
        <v>PASSADICOS METÁLICO PARA VEICULOS</v>
      </c>
      <c r="D160" s="80" t="str">
        <f>INDEX(REFMatriz,MATCH(M160&amp; " - "&amp;N160,REFItem,0),COLUMN(REFUnidade:REFUnidade))</f>
        <v>M2</v>
      </c>
      <c r="E160" s="90"/>
      <c r="F160" s="81">
        <f>4.5</f>
        <v>4.5</v>
      </c>
      <c r="G160" s="82">
        <f>SUM(E160:F160)</f>
        <v>4.5</v>
      </c>
      <c r="H160" s="83">
        <f>ROUNDDOWN(IF(ClasseBDI="SEM BDI",UnitárioSemBDI,IF(ClasseBDI="SER",UnitárioSemBDI*(1+BDIServiços),IF(ClasseBDI="MAT",UnitárioSemBDI*(1+BDIMateriais)))),2)</f>
        <v>44.8</v>
      </c>
      <c r="I160" s="395">
        <f>H160*E160</f>
        <v>0</v>
      </c>
      <c r="J160" s="84">
        <f>H160*F160</f>
        <v>201.6</v>
      </c>
      <c r="K160" s="85">
        <f>SUM(I160:J160)</f>
        <v>201.6</v>
      </c>
      <c r="L160" s="86">
        <f>IF(ISERROR(PreçoTotal/Total)," - ",ROUND(PreçoTotal/Total,6))</f>
        <v>6.0999999999999999E-5</v>
      </c>
      <c r="M160" s="87">
        <v>1</v>
      </c>
      <c r="N160" s="88" t="s">
        <v>11116</v>
      </c>
      <c r="O160" s="89">
        <f t="shared" si="72"/>
        <v>37.075823999999997</v>
      </c>
      <c r="P160" s="180" t="s">
        <v>36347</v>
      </c>
      <c r="Q160" s="917"/>
      <c r="R160" s="885" t="s">
        <v>18724</v>
      </c>
      <c r="S160" s="888">
        <f t="shared" si="70"/>
        <v>37.075823999999997</v>
      </c>
      <c r="T160" s="47"/>
    </row>
    <row r="161" spans="1:78" s="130" customFormat="1" ht="12" customHeight="1">
      <c r="A161" s="700" t="str">
        <f t="shared" si="71"/>
        <v>-</v>
      </c>
      <c r="B161" s="117"/>
      <c r="C161" s="118"/>
      <c r="D161" s="119"/>
      <c r="E161" s="400"/>
      <c r="F161" s="120"/>
      <c r="G161" s="121"/>
      <c r="H161" s="122"/>
      <c r="I161" s="122"/>
      <c r="J161" s="123"/>
      <c r="K161" s="123"/>
      <c r="L161" s="124"/>
      <c r="M161" s="125"/>
      <c r="N161" s="126"/>
      <c r="O161" s="127"/>
      <c r="P161" s="128"/>
      <c r="Q161" s="917"/>
      <c r="R161" s="885"/>
      <c r="S161" s="888">
        <f t="shared" si="70"/>
        <v>0</v>
      </c>
      <c r="T161" s="129"/>
    </row>
    <row r="162" spans="1:78" s="103" customFormat="1" ht="12" customHeight="1">
      <c r="A162" s="700" t="str">
        <f t="shared" si="71"/>
        <v>-</v>
      </c>
      <c r="B162" s="93"/>
      <c r="C162" s="94" t="str">
        <f>"SUBTOTAL "&amp;C157</f>
        <v>SUBTOTAL SERVIÇOS COMPLEMENTARES</v>
      </c>
      <c r="D162" s="95"/>
      <c r="E162" s="95"/>
      <c r="F162" s="96"/>
      <c r="G162" s="96"/>
      <c r="H162" s="96"/>
      <c r="I162" s="96">
        <f>SUM(I157:I161)</f>
        <v>0</v>
      </c>
      <c r="J162" s="96">
        <f>SUM(J157:J161)</f>
        <v>3678.4900000000002</v>
      </c>
      <c r="K162" s="96">
        <f>SUM(K157:K161)</f>
        <v>3678.4900000000002</v>
      </c>
      <c r="L162" s="97">
        <f>IF(ISERROR(PreçoTotal/Total)," - ",ROUND(PreçoTotal/Total,6))</f>
        <v>1.1050000000000001E-3</v>
      </c>
      <c r="M162" s="96"/>
      <c r="N162" s="96"/>
      <c r="O162" s="98"/>
      <c r="P162" s="98"/>
      <c r="Q162" s="917"/>
      <c r="R162" s="885"/>
      <c r="S162" s="888">
        <f t="shared" si="70"/>
        <v>0</v>
      </c>
      <c r="T162" s="99"/>
      <c r="V162" s="99"/>
      <c r="W162" s="99"/>
      <c r="X162" s="99"/>
      <c r="Y162" s="99"/>
      <c r="Z162" s="99"/>
      <c r="AA162" s="99"/>
      <c r="AB162" s="99"/>
      <c r="AC162" s="100"/>
      <c r="AD162" s="101"/>
      <c r="AE162" s="101"/>
      <c r="AF162" s="101"/>
      <c r="AG162" s="101"/>
      <c r="AH162" s="101"/>
      <c r="AI162" s="101"/>
      <c r="AJ162" s="101"/>
      <c r="AK162" s="101"/>
      <c r="AL162" s="101"/>
      <c r="AM162" s="101"/>
      <c r="AN162" s="101"/>
      <c r="AO162" s="101"/>
      <c r="AP162" s="101"/>
      <c r="AQ162" s="101"/>
      <c r="AR162" s="101"/>
      <c r="AS162" s="101"/>
      <c r="AT162" s="101"/>
      <c r="AU162" s="101"/>
      <c r="AV162" s="101"/>
      <c r="AW162" s="99"/>
      <c r="AX162" s="99"/>
      <c r="AY162" s="99"/>
      <c r="AZ162" s="99"/>
      <c r="BA162" s="100"/>
      <c r="BB162" s="99"/>
      <c r="BC162" s="100"/>
      <c r="BD162" s="100"/>
      <c r="BE162" s="101"/>
      <c r="BF162" s="101"/>
      <c r="BG162" s="101"/>
      <c r="BH162" s="101"/>
      <c r="BI162" s="101"/>
      <c r="BJ162" s="101"/>
      <c r="BK162" s="101"/>
      <c r="BL162" s="101"/>
      <c r="BM162" s="101"/>
      <c r="BN162" s="101"/>
      <c r="BO162" s="101"/>
      <c r="BP162" s="101"/>
      <c r="BQ162" s="101"/>
      <c r="BR162" s="101"/>
      <c r="BS162" s="101"/>
      <c r="BT162" s="101"/>
      <c r="BU162" s="101"/>
      <c r="BV162" s="101"/>
      <c r="BW162" s="101"/>
      <c r="BX162" s="100"/>
      <c r="BY162" s="99"/>
      <c r="BZ162" s="102"/>
    </row>
    <row r="163" spans="1:78" ht="12" customHeight="1">
      <c r="A163" s="700" t="str">
        <f t="shared" si="71"/>
        <v>-</v>
      </c>
      <c r="B163" s="48"/>
      <c r="C163" s="49"/>
      <c r="D163" s="50"/>
      <c r="E163" s="50"/>
      <c r="F163" s="51"/>
      <c r="G163" s="51"/>
      <c r="H163" s="51"/>
      <c r="I163" s="51"/>
      <c r="J163" s="51"/>
      <c r="K163" s="51"/>
      <c r="L163" s="51"/>
      <c r="M163" s="51"/>
      <c r="N163" s="51"/>
      <c r="O163" s="52"/>
      <c r="P163" s="52"/>
      <c r="Q163" s="917"/>
      <c r="R163" s="885"/>
      <c r="S163" s="888">
        <f t="shared" si="70"/>
        <v>0</v>
      </c>
      <c r="T163" s="53"/>
      <c r="V163" s="53"/>
      <c r="W163" s="53"/>
      <c r="X163" s="53"/>
      <c r="Y163" s="53"/>
      <c r="Z163" s="53"/>
      <c r="AA163" s="53"/>
      <c r="AB163" s="53"/>
      <c r="AC163" s="54"/>
      <c r="AD163" s="54"/>
      <c r="AE163" s="54"/>
      <c r="AF163" s="54"/>
      <c r="AG163" s="54"/>
      <c r="AH163" s="54"/>
      <c r="AI163" s="54"/>
      <c r="AJ163" s="54"/>
      <c r="AK163" s="54"/>
      <c r="AL163" s="54"/>
      <c r="AM163" s="54"/>
      <c r="AN163" s="54"/>
      <c r="AO163" s="54"/>
      <c r="AP163" s="54"/>
      <c r="AQ163" s="54"/>
      <c r="AR163" s="54"/>
      <c r="AS163" s="54"/>
      <c r="AT163" s="54"/>
      <c r="AU163" s="54"/>
      <c r="AV163" s="55"/>
      <c r="AW163" s="56"/>
      <c r="AX163" s="57"/>
      <c r="AY163" s="58"/>
      <c r="AZ163" s="59"/>
      <c r="BA163" s="60"/>
      <c r="BB163" s="61"/>
      <c r="BC163" s="62"/>
      <c r="BD163" s="63"/>
      <c r="BE163" s="64"/>
      <c r="BF163" s="64"/>
      <c r="BG163" s="64"/>
      <c r="BH163" s="64"/>
      <c r="BI163" s="64"/>
      <c r="BJ163" s="64"/>
      <c r="BK163" s="64"/>
      <c r="BL163" s="64"/>
      <c r="BM163" s="64"/>
      <c r="BN163" s="64"/>
      <c r="BO163" s="64"/>
      <c r="BP163" s="64"/>
      <c r="BQ163" s="64"/>
      <c r="BR163" s="64"/>
      <c r="BS163" s="64"/>
      <c r="BT163" s="64"/>
      <c r="BU163" s="64"/>
      <c r="BV163" s="64"/>
      <c r="BW163" s="65"/>
      <c r="BX163" s="65"/>
      <c r="BY163" s="58"/>
      <c r="BZ163" s="47"/>
    </row>
    <row r="164" spans="1:78" ht="12" customHeight="1">
      <c r="A164" s="700" t="str">
        <f t="shared" si="71"/>
        <v>-</v>
      </c>
      <c r="B164" s="66">
        <v>10</v>
      </c>
      <c r="C164" s="67" t="s">
        <v>35727</v>
      </c>
      <c r="D164" s="68"/>
      <c r="E164" s="68"/>
      <c r="F164" s="69"/>
      <c r="G164" s="69"/>
      <c r="H164" s="69"/>
      <c r="I164" s="69"/>
      <c r="J164" s="69"/>
      <c r="K164" s="69"/>
      <c r="L164" s="69"/>
      <c r="M164" s="69"/>
      <c r="N164" s="69"/>
      <c r="O164" s="70"/>
      <c r="P164" s="70"/>
      <c r="Q164" s="916"/>
      <c r="R164" s="897"/>
      <c r="S164" s="888">
        <f t="shared" si="70"/>
        <v>0</v>
      </c>
      <c r="T164" s="71"/>
      <c r="V164" s="71"/>
      <c r="W164" s="71"/>
      <c r="X164" s="71"/>
      <c r="Y164" s="71"/>
      <c r="Z164" s="71"/>
      <c r="AA164" s="71"/>
      <c r="AB164" s="72"/>
      <c r="AC164" s="73"/>
      <c r="AD164" s="74"/>
      <c r="AE164" s="74"/>
      <c r="AF164" s="74"/>
      <c r="AG164" s="74"/>
      <c r="AH164" s="74"/>
      <c r="AI164" s="74"/>
      <c r="AJ164" s="74"/>
      <c r="AK164" s="74"/>
      <c r="AL164" s="74"/>
      <c r="AM164" s="74"/>
      <c r="AN164" s="74"/>
      <c r="AO164" s="74"/>
      <c r="AP164" s="74"/>
      <c r="AQ164" s="74"/>
      <c r="AR164" s="74"/>
      <c r="AS164" s="74"/>
      <c r="AT164" s="74"/>
      <c r="AU164" s="74"/>
      <c r="AV164" s="75"/>
      <c r="AW164" s="76"/>
      <c r="AX164" s="77"/>
      <c r="AY164" s="58"/>
      <c r="AZ164" s="59"/>
      <c r="BA164" s="62"/>
      <c r="BB164" s="58"/>
      <c r="BC164" s="62"/>
      <c r="BD164" s="63"/>
      <c r="BE164" s="63"/>
      <c r="BF164" s="63"/>
      <c r="BG164" s="63"/>
      <c r="BH164" s="63"/>
      <c r="BI164" s="63"/>
      <c r="BJ164" s="63"/>
      <c r="BK164" s="63"/>
      <c r="BL164" s="63"/>
      <c r="BM164" s="63"/>
      <c r="BN164" s="63"/>
      <c r="BO164" s="63"/>
      <c r="BP164" s="63"/>
      <c r="BQ164" s="63"/>
      <c r="BR164" s="63"/>
      <c r="BS164" s="63"/>
      <c r="BT164" s="63"/>
      <c r="BU164" s="63"/>
      <c r="BV164" s="63"/>
      <c r="BW164" s="63"/>
      <c r="BX164" s="63"/>
      <c r="BY164" s="58"/>
      <c r="BZ164" s="47"/>
    </row>
    <row r="165" spans="1:78" ht="12" customHeight="1">
      <c r="A165" s="700" t="str">
        <f t="shared" si="71"/>
        <v>3-ED-50266</v>
      </c>
      <c r="B165" s="78" t="s">
        <v>35859</v>
      </c>
      <c r="C165" s="79" t="str">
        <f>INDEX(REFMatriz,MATCH(M165&amp; " - "&amp;N165,REFItem,0),COLUMN(REFDescriçãoProjeto:REFDescriçãoProjeto))</f>
        <v>LIMPEZA GERAL DE OBRA</v>
      </c>
      <c r="D165" s="80" t="str">
        <f>INDEX(REFMatriz,MATCH(M165&amp; " - "&amp;N165,REFItem,0),COLUMN(REFUnidade:REFUnidade))</f>
        <v>M2</v>
      </c>
      <c r="E165" s="90"/>
      <c r="F165" s="81">
        <f>'PLANILHA CÁLCULO'!AI14</f>
        <v>3519.0499999999997</v>
      </c>
      <c r="G165" s="82">
        <f>SUM(E165:F165)</f>
        <v>3519.0499999999997</v>
      </c>
      <c r="H165" s="83">
        <f>ROUNDDOWN(IF(ClasseBDI="SEM BDI",UnitárioSemBDI,IF(ClasseBDI="SER",UnitárioSemBDI*(1+BDIServiços),IF(ClasseBDI="MAT",UnitárioSemBDI*(1+BDIMateriais)))),2)</f>
        <v>6.43</v>
      </c>
      <c r="I165" s="395">
        <f>H165*E165</f>
        <v>0</v>
      </c>
      <c r="J165" s="84">
        <f>H165*F165</f>
        <v>22627.491499999996</v>
      </c>
      <c r="K165" s="85">
        <f>SUM(I165:J165)</f>
        <v>22627.491499999996</v>
      </c>
      <c r="L165" s="86">
        <f>IF(ISERROR(PreçoTotal/Total)," - ",ROUND(PreçoTotal/Total,6))</f>
        <v>6.7949999999999998E-3</v>
      </c>
      <c r="M165" s="87">
        <v>3</v>
      </c>
      <c r="N165" s="88" t="s">
        <v>30180</v>
      </c>
      <c r="O165" s="89">
        <f>S165</f>
        <v>5.3222430000000003</v>
      </c>
      <c r="P165" s="180" t="s">
        <v>36347</v>
      </c>
      <c r="Q165" s="917"/>
      <c r="R165" s="885">
        <v>5.03</v>
      </c>
      <c r="S165" s="888">
        <f t="shared" si="70"/>
        <v>5.3222430000000003</v>
      </c>
      <c r="T165" s="47"/>
    </row>
    <row r="166" spans="1:78" s="130" customFormat="1" ht="12" customHeight="1">
      <c r="A166" s="700" t="str">
        <f t="shared" si="71"/>
        <v>-</v>
      </c>
      <c r="B166" s="117"/>
      <c r="C166" s="118"/>
      <c r="D166" s="119"/>
      <c r="E166" s="400"/>
      <c r="F166" s="120"/>
      <c r="G166" s="121"/>
      <c r="H166" s="122"/>
      <c r="I166" s="122"/>
      <c r="J166" s="123"/>
      <c r="K166" s="123"/>
      <c r="L166" s="124"/>
      <c r="M166" s="125"/>
      <c r="N166" s="126"/>
      <c r="O166" s="127"/>
      <c r="P166" s="128"/>
      <c r="Q166" s="917"/>
      <c r="R166" s="885"/>
      <c r="S166" s="888">
        <f t="shared" si="70"/>
        <v>0</v>
      </c>
      <c r="T166" s="129"/>
    </row>
    <row r="167" spans="1:78" s="103" customFormat="1" ht="12" customHeight="1">
      <c r="A167" s="700" t="str">
        <f t="shared" si="71"/>
        <v>-</v>
      </c>
      <c r="B167" s="93"/>
      <c r="C167" s="94" t="str">
        <f>"SUBTOTAL "&amp;C164</f>
        <v>SUBTOTAL LIMPEZA, OPERAÇÃO E MANUTENÇÃO</v>
      </c>
      <c r="D167" s="95"/>
      <c r="E167" s="95"/>
      <c r="F167" s="96"/>
      <c r="G167" s="96"/>
      <c r="H167" s="96"/>
      <c r="I167" s="96">
        <f>SUM(I164:I166)</f>
        <v>0</v>
      </c>
      <c r="J167" s="96">
        <f>SUM(J164:J166)</f>
        <v>22627.491499999996</v>
      </c>
      <c r="K167" s="96">
        <f>SUM(K164:K166)</f>
        <v>22627.491499999996</v>
      </c>
      <c r="L167" s="97">
        <f>IF(ISERROR(PreçoTotal/Total)," - ",ROUND(PreçoTotal/Total,6))</f>
        <v>6.7949999999999998E-3</v>
      </c>
      <c r="M167" s="96"/>
      <c r="N167" s="96"/>
      <c r="O167" s="98"/>
      <c r="P167" s="98"/>
      <c r="Q167" s="917"/>
      <c r="R167" s="885"/>
      <c r="S167" s="888">
        <f t="shared" si="70"/>
        <v>0</v>
      </c>
      <c r="T167" s="99"/>
      <c r="V167" s="99"/>
      <c r="W167" s="99"/>
      <c r="X167" s="99"/>
      <c r="Y167" s="99"/>
      <c r="Z167" s="99"/>
      <c r="AA167" s="99"/>
      <c r="AB167" s="99"/>
      <c r="AC167" s="100"/>
      <c r="AD167" s="101"/>
      <c r="AE167" s="101"/>
      <c r="AF167" s="101"/>
      <c r="AG167" s="101"/>
      <c r="AH167" s="101"/>
      <c r="AI167" s="101"/>
      <c r="AJ167" s="101"/>
      <c r="AK167" s="101"/>
      <c r="AL167" s="101"/>
      <c r="AM167" s="101"/>
      <c r="AN167" s="101"/>
      <c r="AO167" s="101"/>
      <c r="AP167" s="101"/>
      <c r="AQ167" s="101"/>
      <c r="AR167" s="101"/>
      <c r="AS167" s="101"/>
      <c r="AT167" s="101"/>
      <c r="AU167" s="101"/>
      <c r="AV167" s="101"/>
      <c r="AW167" s="99"/>
      <c r="AX167" s="99"/>
      <c r="AY167" s="99"/>
      <c r="AZ167" s="99"/>
      <c r="BA167" s="100"/>
      <c r="BB167" s="99"/>
      <c r="BC167" s="100"/>
      <c r="BD167" s="100"/>
      <c r="BE167" s="101"/>
      <c r="BF167" s="101"/>
      <c r="BG167" s="101"/>
      <c r="BH167" s="101"/>
      <c r="BI167" s="101"/>
      <c r="BJ167" s="101"/>
      <c r="BK167" s="101"/>
      <c r="BL167" s="101"/>
      <c r="BM167" s="101"/>
      <c r="BN167" s="101"/>
      <c r="BO167" s="101"/>
      <c r="BP167" s="101"/>
      <c r="BQ167" s="101"/>
      <c r="BR167" s="101"/>
      <c r="BS167" s="101"/>
      <c r="BT167" s="101"/>
      <c r="BU167" s="101"/>
      <c r="BV167" s="101"/>
      <c r="BW167" s="101"/>
      <c r="BX167" s="100"/>
      <c r="BY167" s="99"/>
      <c r="BZ167" s="102"/>
    </row>
    <row r="168" spans="1:78" ht="12" customHeight="1">
      <c r="A168" s="700" t="str">
        <f t="shared" si="71"/>
        <v>-</v>
      </c>
      <c r="B168" s="48"/>
      <c r="C168" s="49"/>
      <c r="D168" s="50"/>
      <c r="E168" s="50"/>
      <c r="F168" s="51"/>
      <c r="G168" s="51"/>
      <c r="H168" s="51"/>
      <c r="I168" s="51"/>
      <c r="J168" s="51"/>
      <c r="K168" s="51"/>
      <c r="L168" s="51"/>
      <c r="M168" s="51"/>
      <c r="N168" s="51"/>
      <c r="O168" s="52"/>
      <c r="P168" s="52"/>
      <c r="Q168" s="917"/>
      <c r="R168" s="885"/>
      <c r="S168" s="888">
        <f t="shared" si="70"/>
        <v>0</v>
      </c>
      <c r="T168" s="53"/>
      <c r="V168" s="53"/>
      <c r="W168" s="53"/>
      <c r="X168" s="53"/>
      <c r="Y168" s="53"/>
      <c r="Z168" s="53"/>
      <c r="AA168" s="53"/>
      <c r="AB168" s="53"/>
      <c r="AC168" s="54"/>
      <c r="AD168" s="54"/>
      <c r="AE168" s="54"/>
      <c r="AF168" s="54"/>
      <c r="AG168" s="54"/>
      <c r="AH168" s="54"/>
      <c r="AI168" s="54"/>
      <c r="AJ168" s="54"/>
      <c r="AK168" s="54"/>
      <c r="AL168" s="54"/>
      <c r="AM168" s="54"/>
      <c r="AN168" s="54"/>
      <c r="AO168" s="54"/>
      <c r="AP168" s="54"/>
      <c r="AQ168" s="54"/>
      <c r="AR168" s="54"/>
      <c r="AS168" s="54"/>
      <c r="AT168" s="54"/>
      <c r="AU168" s="54"/>
      <c r="AV168" s="55"/>
      <c r="AW168" s="56"/>
      <c r="AX168" s="57"/>
      <c r="AY168" s="58"/>
      <c r="AZ168" s="59"/>
      <c r="BA168" s="60"/>
      <c r="BB168" s="61"/>
      <c r="BC168" s="62"/>
      <c r="BD168" s="63"/>
      <c r="BE168" s="64"/>
      <c r="BF168" s="64"/>
      <c r="BG168" s="64"/>
      <c r="BH168" s="64"/>
      <c r="BI168" s="64"/>
      <c r="BJ168" s="64"/>
      <c r="BK168" s="64"/>
      <c r="BL168" s="64"/>
      <c r="BM168" s="64"/>
      <c r="BN168" s="64"/>
      <c r="BO168" s="64"/>
      <c r="BP168" s="64"/>
      <c r="BQ168" s="64"/>
      <c r="BR168" s="64"/>
      <c r="BS168" s="64"/>
      <c r="BT168" s="64"/>
      <c r="BU168" s="64"/>
      <c r="BV168" s="64"/>
      <c r="BW168" s="65"/>
      <c r="BX168" s="65"/>
      <c r="BY168" s="58"/>
      <c r="BZ168" s="47"/>
    </row>
    <row r="169" spans="1:78" ht="24.75" customHeight="1">
      <c r="A169" s="700" t="str">
        <f t="shared" si="71"/>
        <v>-</v>
      </c>
      <c r="B169" s="66">
        <v>11</v>
      </c>
      <c r="C169" s="67" t="s">
        <v>15199</v>
      </c>
      <c r="D169" s="68"/>
      <c r="E169" s="68"/>
      <c r="F169" s="69"/>
      <c r="G169" s="69"/>
      <c r="H169" s="69"/>
      <c r="I169" s="69"/>
      <c r="J169" s="69"/>
      <c r="K169" s="69"/>
      <c r="L169" s="69"/>
      <c r="M169" s="69"/>
      <c r="N169" s="69"/>
      <c r="O169" s="70"/>
      <c r="P169" s="70"/>
      <c r="Q169" s="911" t="s">
        <v>37715</v>
      </c>
      <c r="R169" s="897"/>
      <c r="S169" s="888">
        <f t="shared" si="70"/>
        <v>0</v>
      </c>
      <c r="T169" s="71"/>
      <c r="V169" s="71"/>
      <c r="W169" s="71"/>
      <c r="X169" s="71"/>
      <c r="Y169" s="71"/>
      <c r="Z169" s="71"/>
      <c r="AA169" s="71"/>
      <c r="AB169" s="72"/>
      <c r="AC169" s="73"/>
      <c r="AD169" s="74"/>
      <c r="AE169" s="74"/>
      <c r="AF169" s="74"/>
      <c r="AG169" s="74"/>
      <c r="AH169" s="74"/>
      <c r="AI169" s="74"/>
      <c r="AJ169" s="74"/>
      <c r="AK169" s="74"/>
      <c r="AL169" s="74"/>
      <c r="AM169" s="74"/>
      <c r="AN169" s="74"/>
      <c r="AO169" s="74"/>
      <c r="AP169" s="74"/>
      <c r="AQ169" s="74"/>
      <c r="AR169" s="74"/>
      <c r="AS169" s="74"/>
      <c r="AT169" s="74"/>
      <c r="AU169" s="74"/>
      <c r="AV169" s="75"/>
      <c r="AW169" s="76"/>
      <c r="AX169" s="77"/>
      <c r="AY169" s="58"/>
      <c r="AZ169" s="59"/>
      <c r="BA169" s="62"/>
      <c r="BB169" s="58"/>
      <c r="BC169" s="62"/>
      <c r="BD169" s="63"/>
      <c r="BE169" s="63"/>
      <c r="BF169" s="63"/>
      <c r="BG169" s="63"/>
      <c r="BH169" s="63"/>
      <c r="BI169" s="63"/>
      <c r="BJ169" s="63"/>
      <c r="BK169" s="63"/>
      <c r="BL169" s="63"/>
      <c r="BM169" s="63"/>
      <c r="BN169" s="63"/>
      <c r="BO169" s="63"/>
      <c r="BP169" s="63"/>
      <c r="BQ169" s="63"/>
      <c r="BR169" s="63"/>
      <c r="BS169" s="63"/>
      <c r="BT169" s="63"/>
      <c r="BU169" s="63"/>
      <c r="BV169" s="63"/>
      <c r="BW169" s="63"/>
      <c r="BX169" s="63"/>
      <c r="BY169" s="58"/>
      <c r="BZ169" s="47"/>
    </row>
    <row r="170" spans="1:78" ht="12" customHeight="1">
      <c r="A170" s="700" t="str">
        <f t="shared" si="71"/>
        <v>-</v>
      </c>
      <c r="B170" s="104" t="s">
        <v>36447</v>
      </c>
      <c r="C170" s="105" t="s">
        <v>36351</v>
      </c>
      <c r="D170" s="106"/>
      <c r="E170" s="399"/>
      <c r="F170" s="107"/>
      <c r="G170" s="108"/>
      <c r="H170" s="109"/>
      <c r="I170" s="109"/>
      <c r="J170" s="110"/>
      <c r="K170" s="111"/>
      <c r="L170" s="112"/>
      <c r="M170" s="113"/>
      <c r="N170" s="114"/>
      <c r="O170" s="115"/>
      <c r="P170" s="116"/>
      <c r="Q170" s="917"/>
      <c r="R170" s="885"/>
      <c r="S170" s="888">
        <f t="shared" si="70"/>
        <v>0</v>
      </c>
      <c r="T170" s="47"/>
    </row>
    <row r="171" spans="1:78" s="130" customFormat="1" ht="12" customHeight="1">
      <c r="A171" s="700" t="str">
        <f t="shared" si="71"/>
        <v>-</v>
      </c>
      <c r="B171" s="117" t="s">
        <v>36448</v>
      </c>
      <c r="C171" s="118" t="s">
        <v>36199</v>
      </c>
      <c r="D171" s="119"/>
      <c r="E171" s="400"/>
      <c r="F171" s="120"/>
      <c r="G171" s="121"/>
      <c r="H171" s="122"/>
      <c r="I171" s="122"/>
      <c r="J171" s="123"/>
      <c r="K171" s="426"/>
      <c r="L171" s="124"/>
      <c r="M171" s="125"/>
      <c r="N171" s="427"/>
      <c r="O171" s="127"/>
      <c r="P171" s="428"/>
      <c r="Q171" s="917"/>
      <c r="R171" s="885"/>
      <c r="S171" s="888">
        <f t="shared" si="70"/>
        <v>0</v>
      </c>
      <c r="T171" s="129"/>
      <c r="V171" s="32"/>
    </row>
    <row r="172" spans="1:78" ht="12" customHeight="1">
      <c r="A172" s="700" t="str">
        <f t="shared" si="71"/>
        <v>1-9829</v>
      </c>
      <c r="B172" s="78" t="s">
        <v>36449</v>
      </c>
      <c r="C172" s="79" t="str">
        <f>INDEX(REFMatriz,MATCH(M172&amp; " - "&amp;N172,REFItem,0),COLUMN(REFDescriçãoProjeto:REFDescriçãoProjeto))</f>
        <v xml:space="preserve">TUBO PVC DEFOFO, JEI, 1 MPA, DN 200 MM, PARA REDE DE AGUA (NBR 7665)                                                                                                                                                                                                                                                                                                                                                                                                                                      </v>
      </c>
      <c r="D172" s="80" t="str">
        <f>INDEX(REFMatriz,MATCH(M172&amp; " - "&amp;N172,REFItem,0),COLUMN(REFUnidade:REFUnidade))</f>
        <v xml:space="preserve">M     </v>
      </c>
      <c r="E172" s="90"/>
      <c r="F172" s="81">
        <v>2423</v>
      </c>
      <c r="G172" s="82">
        <f t="shared" ref="G172:G188" si="73">SUM(E172:F172)</f>
        <v>2423</v>
      </c>
      <c r="H172" s="83">
        <f t="shared" ref="H172:H273" si="74">ROUNDDOWN(IF(ClasseBDI="SEM BDI",UnitárioSemBDI,IF(ClasseBDI="SER",UnitárioSemBDI*(1+BDIServiços),IF(ClasseBDI="MAT",UnitárioSemBDI*(1+BDIMateriais)))),2)</f>
        <v>191.09</v>
      </c>
      <c r="I172" s="83">
        <f t="shared" ref="I172:I188" si="75">H172*E172</f>
        <v>0</v>
      </c>
      <c r="J172" s="84">
        <f t="shared" ref="J172:J188" si="76">H172*F172</f>
        <v>463011.07</v>
      </c>
      <c r="K172" s="85">
        <f t="shared" ref="K172:K188" si="77">SUM(I172:J172)</f>
        <v>463011.07</v>
      </c>
      <c r="L172" s="86">
        <f t="shared" ref="L172:L273" si="78">IF(ISERROR(PreçoTotal/Total)," - ",ROUND(PreçoTotal/Total,6))</f>
        <v>0.139048</v>
      </c>
      <c r="M172" s="87">
        <v>1</v>
      </c>
      <c r="N172" s="88">
        <v>9829</v>
      </c>
      <c r="O172" s="89">
        <f t="shared" ref="O172:O175" si="79">S172</f>
        <v>172.33274700000001</v>
      </c>
      <c r="P172" s="180" t="s">
        <v>36348</v>
      </c>
      <c r="Q172" s="917"/>
      <c r="R172" s="885" t="s">
        <v>26022</v>
      </c>
      <c r="S172" s="888">
        <f t="shared" si="70"/>
        <v>172.33274700000001</v>
      </c>
      <c r="T172" s="47"/>
      <c r="V172" s="32">
        <f>VLOOKUP(N172,PESOS!A:D,4,FALSE)*F172</f>
        <v>21325.226833333334</v>
      </c>
    </row>
    <row r="173" spans="1:78" ht="12" customHeight="1">
      <c r="A173" s="700" t="str">
        <f t="shared" si="71"/>
        <v>5-C244</v>
      </c>
      <c r="B173" s="78" t="s">
        <v>36450</v>
      </c>
      <c r="C173" s="79" t="str">
        <f>INDEX(REFMatriz,MATCH(M173&amp; " - "&amp;N173,REFItem,0),COLUMN(REFDescriçãoProjeto:REFDescriçãoProjeto))</f>
        <v>TUBO COM PONTA E BOLSA JUNTA ELÁSTICA JGS K7 DN200 FD</v>
      </c>
      <c r="D173" s="80" t="str">
        <f>INDEX(REFMatriz,MATCH(M173&amp; " - "&amp;N173,REFItem,0),COLUMN(REFUnidade:REFUnidade))</f>
        <v>M</v>
      </c>
      <c r="E173" s="90"/>
      <c r="F173" s="81">
        <v>1472</v>
      </c>
      <c r="G173" s="82">
        <f t="shared" si="73"/>
        <v>1472</v>
      </c>
      <c r="H173" s="83">
        <f t="shared" si="74"/>
        <v>388.08</v>
      </c>
      <c r="I173" s="83">
        <f t="shared" si="75"/>
        <v>0</v>
      </c>
      <c r="J173" s="84">
        <f t="shared" si="76"/>
        <v>571253.76000000001</v>
      </c>
      <c r="K173" s="85">
        <f t="shared" si="77"/>
        <v>571253.76000000001</v>
      </c>
      <c r="L173" s="86">
        <f t="shared" si="78"/>
        <v>0.17155400000000001</v>
      </c>
      <c r="M173" s="87">
        <v>5</v>
      </c>
      <c r="N173" s="88" t="s">
        <v>36165</v>
      </c>
      <c r="O173" s="924">
        <v>349.97</v>
      </c>
      <c r="P173" s="180" t="s">
        <v>36348</v>
      </c>
      <c r="Q173" s="917">
        <v>349.97</v>
      </c>
      <c r="R173" s="885">
        <v>366.7</v>
      </c>
      <c r="S173" s="888">
        <f t="shared" si="70"/>
        <v>388.00527</v>
      </c>
      <c r="T173" s="47">
        <f>VLOOKUP(N173,'COTAÇÕES ATUALIZADAS 10-2020'!A:F,5,FALSE)*F173</f>
        <v>0</v>
      </c>
      <c r="V173" s="32">
        <f>VLOOKUP(N173,PESOS!A:D,4,FALSE)*F173</f>
        <v>46956.799999999996</v>
      </c>
    </row>
    <row r="174" spans="1:78" ht="12" customHeight="1">
      <c r="A174" s="700" t="str">
        <f t="shared" si="71"/>
        <v>1-9828</v>
      </c>
      <c r="B174" s="78" t="s">
        <v>36451</v>
      </c>
      <c r="C174" s="79" t="str">
        <f>INDEX(REFMatriz,MATCH(M174&amp; " - "&amp;N174,REFItem,0),COLUMN(REFDescriçãoProjeto:REFDescriçãoProjeto))</f>
        <v xml:space="preserve">TUBO PVC DEFOFO, JEI, 1 MPA, DN 150 MM, PARA REDE DE  AGUA (NBR 7665)                                                                                                                                                                                                                                                                                                                                                                                                                                     </v>
      </c>
      <c r="D174" s="80" t="str">
        <f>INDEX(REFMatriz,MATCH(M174&amp; " - "&amp;N174,REFItem,0),COLUMN(REFUnidade:REFUnidade))</f>
        <v xml:space="preserve">M     </v>
      </c>
      <c r="E174" s="90"/>
      <c r="F174" s="81">
        <v>1751</v>
      </c>
      <c r="G174" s="82">
        <f t="shared" si="73"/>
        <v>1751</v>
      </c>
      <c r="H174" s="83">
        <f t="shared" si="74"/>
        <v>112.75</v>
      </c>
      <c r="I174" s="83">
        <f t="shared" si="75"/>
        <v>0</v>
      </c>
      <c r="J174" s="84">
        <f t="shared" si="76"/>
        <v>197425.25</v>
      </c>
      <c r="K174" s="85">
        <f t="shared" si="77"/>
        <v>197425.25</v>
      </c>
      <c r="L174" s="86">
        <f t="shared" si="78"/>
        <v>5.9289000000000001E-2</v>
      </c>
      <c r="M174" s="87">
        <v>1</v>
      </c>
      <c r="N174" s="88">
        <v>9828</v>
      </c>
      <c r="O174" s="89">
        <f t="shared" si="79"/>
        <v>101.68340999999999</v>
      </c>
      <c r="P174" s="180" t="s">
        <v>36348</v>
      </c>
      <c r="Q174" s="917"/>
      <c r="R174" s="885" t="s">
        <v>14860</v>
      </c>
      <c r="S174" s="888">
        <f t="shared" si="70"/>
        <v>101.68340999999999</v>
      </c>
      <c r="T174" s="47"/>
      <c r="V174" s="32">
        <f>VLOOKUP(N174,PESOS!A:D,4,FALSE)*F174</f>
        <v>9166.4850000000006</v>
      </c>
    </row>
    <row r="175" spans="1:78" ht="12" customHeight="1">
      <c r="A175" s="700" t="str">
        <f t="shared" si="71"/>
        <v>1-9825</v>
      </c>
      <c r="B175" s="78" t="s">
        <v>36452</v>
      </c>
      <c r="C175" s="79" t="str">
        <f>INDEX(REFMatriz,MATCH(M175&amp; " - "&amp;N175,REFItem,0),COLUMN(REFDescriçãoProjeto:REFDescriçãoProjeto))</f>
        <v xml:space="preserve">TUBO PVC DEFOFO, JEI, 1 MPA, DN 100 MM, PARA REDE DE AGUA (NBR 7665)                                                                                                                                                                                                                                                                                                                                                                                                                                      </v>
      </c>
      <c r="D175" s="80" t="str">
        <f>INDEX(REFMatriz,MATCH(M175&amp; " - "&amp;N175,REFItem,0),COLUMN(REFUnidade:REFUnidade))</f>
        <v xml:space="preserve">M     </v>
      </c>
      <c r="E175" s="90"/>
      <c r="F175" s="81">
        <v>861</v>
      </c>
      <c r="G175" s="82">
        <f t="shared" si="73"/>
        <v>861</v>
      </c>
      <c r="H175" s="83">
        <f t="shared" si="74"/>
        <v>41.89</v>
      </c>
      <c r="I175" s="83">
        <f t="shared" si="75"/>
        <v>0</v>
      </c>
      <c r="J175" s="84">
        <f t="shared" si="76"/>
        <v>36067.29</v>
      </c>
      <c r="K175" s="85">
        <f t="shared" si="77"/>
        <v>36067.29</v>
      </c>
      <c r="L175" s="86">
        <f t="shared" si="78"/>
        <v>1.0831E-2</v>
      </c>
      <c r="M175" s="87">
        <v>1</v>
      </c>
      <c r="N175" s="88">
        <v>9825</v>
      </c>
      <c r="O175" s="89">
        <f t="shared" si="79"/>
        <v>37.784751</v>
      </c>
      <c r="P175" s="180" t="s">
        <v>36348</v>
      </c>
      <c r="Q175" s="917"/>
      <c r="R175" s="885" t="s">
        <v>13414</v>
      </c>
      <c r="S175" s="888">
        <f t="shared" si="70"/>
        <v>37.784751</v>
      </c>
      <c r="T175" s="47"/>
      <c r="V175" s="32">
        <f>VLOOKUP(N175,PESOS!A:D,4,FALSE)*F175</f>
        <v>2203.0120000000002</v>
      </c>
    </row>
    <row r="176" spans="1:78" ht="12" customHeight="1">
      <c r="A176" s="700" t="str">
        <f t="shared" si="71"/>
        <v>5-C524</v>
      </c>
      <c r="B176" s="78" t="s">
        <v>36453</v>
      </c>
      <c r="C176" s="79" t="str">
        <f>INDEX(REFMatriz,MATCH(M176&amp; " - "&amp;N176,REFItem,0),COLUMN(REFDescriçãoProjeto:REFDescriçãoProjeto))</f>
        <v>TUBO COM PONTA E BOLSA JUNTA ELÁSTICA JGS K9 DN100 FD</v>
      </c>
      <c r="D176" s="80" t="str">
        <f>INDEX(REFMatriz,MATCH(M176&amp; " - "&amp;N176,REFItem,0),COLUMN(REFUnidade:REFUnidade))</f>
        <v>M</v>
      </c>
      <c r="E176" s="90"/>
      <c r="F176" s="81">
        <v>253</v>
      </c>
      <c r="G176" s="82">
        <f>SUM(E176:F176)</f>
        <v>253</v>
      </c>
      <c r="H176" s="83">
        <f t="shared" si="74"/>
        <v>336.12</v>
      </c>
      <c r="I176" s="83">
        <f>H176*E176</f>
        <v>0</v>
      </c>
      <c r="J176" s="84">
        <f>H176*F176</f>
        <v>85038.36</v>
      </c>
      <c r="K176" s="85">
        <f>SUM(I176:J176)</f>
        <v>85038.36</v>
      </c>
      <c r="L176" s="86">
        <f t="shared" si="78"/>
        <v>2.5538000000000002E-2</v>
      </c>
      <c r="M176" s="87">
        <v>5</v>
      </c>
      <c r="N176" s="88" t="s">
        <v>37550</v>
      </c>
      <c r="O176" s="922">
        <v>303.12</v>
      </c>
      <c r="P176" s="180" t="s">
        <v>36348</v>
      </c>
      <c r="Q176" s="917">
        <v>303.12</v>
      </c>
      <c r="R176" s="885">
        <v>303.12</v>
      </c>
      <c r="S176" s="888">
        <f t="shared" si="70"/>
        <v>320.73127199999999</v>
      </c>
      <c r="T176" s="47">
        <f>VLOOKUP(N176,'COTAÇÕES ATUALIZADAS 10-2020'!A:F,5,FALSE)*F176</f>
        <v>0</v>
      </c>
      <c r="V176" s="32">
        <f>VLOOKUP(N176,PESOS!A:D,4,FALSE)*F176</f>
        <v>4579.3</v>
      </c>
    </row>
    <row r="177" spans="1:22" ht="12" customHeight="1">
      <c r="A177" s="700" t="str">
        <f t="shared" si="71"/>
        <v>5-C161</v>
      </c>
      <c r="B177" s="78" t="s">
        <v>36454</v>
      </c>
      <c r="C177" s="79" t="str">
        <f>INDEX(REFMatriz,MATCH(M177&amp; " - "&amp;N177,REFItem,0),COLUMN(REFDescriçãoProjeto:REFDescriçãoProjeto))</f>
        <v>LUVA DE CORRER COM BOLSAS JUNTA MECÂNICA JM DN200 FD</v>
      </c>
      <c r="D177" s="80" t="str">
        <f>INDEX(REFMatriz,MATCH(M177&amp; " - "&amp;N177,REFItem,0),COLUMN(REFUnidade:REFUnidade))</f>
        <v>UN</v>
      </c>
      <c r="E177" s="90"/>
      <c r="F177" s="81">
        <v>5</v>
      </c>
      <c r="G177" s="82">
        <f t="shared" si="73"/>
        <v>5</v>
      </c>
      <c r="H177" s="83">
        <f t="shared" si="74"/>
        <v>1275.23</v>
      </c>
      <c r="I177" s="83">
        <f t="shared" si="75"/>
        <v>0</v>
      </c>
      <c r="J177" s="84">
        <f t="shared" si="76"/>
        <v>6376.15</v>
      </c>
      <c r="K177" s="85">
        <f t="shared" si="77"/>
        <v>6376.15</v>
      </c>
      <c r="L177" s="86">
        <f t="shared" si="78"/>
        <v>1.915E-3</v>
      </c>
      <c r="M177" s="87">
        <v>5</v>
      </c>
      <c r="N177" s="88" t="s">
        <v>36088</v>
      </c>
      <c r="O177" s="922">
        <v>1150</v>
      </c>
      <c r="P177" s="180" t="s">
        <v>36348</v>
      </c>
      <c r="Q177" s="917">
        <v>1150</v>
      </c>
      <c r="R177" s="885">
        <v>799</v>
      </c>
      <c r="S177" s="888">
        <f t="shared" si="70"/>
        <v>845.42190000000005</v>
      </c>
      <c r="T177" s="47">
        <f>VLOOKUP(N177,'COTAÇÕES ATUALIZADAS 10-2020'!A:F,5,FALSE)*F177</f>
        <v>206.8</v>
      </c>
      <c r="V177" s="32">
        <f>VLOOKUP(N177,PESOS!A:D,4,FALSE)*F177</f>
        <v>206.8</v>
      </c>
    </row>
    <row r="178" spans="1:22" ht="12" customHeight="1">
      <c r="A178" s="700" t="str">
        <f t="shared" si="71"/>
        <v>5-C157</v>
      </c>
      <c r="B178" s="78" t="s">
        <v>36455</v>
      </c>
      <c r="C178" s="79" t="str">
        <f>INDEX(REFMatriz,MATCH(M178&amp; " - "&amp;N178,REFItem,0),COLUMN(REFDescriçãoProjeto:REFDescriçãoProjeto))</f>
        <v>LUVA COM BOLSAS JUNTA ELÁSTICA JGS DN200 FD</v>
      </c>
      <c r="D178" s="80" t="str">
        <f>INDEX(REFMatriz,MATCH(M178&amp; " - "&amp;N178,REFItem,0),COLUMN(REFUnidade:REFUnidade))</f>
        <v>UN</v>
      </c>
      <c r="E178" s="90"/>
      <c r="F178" s="81">
        <v>11</v>
      </c>
      <c r="G178" s="82">
        <f t="shared" si="73"/>
        <v>11</v>
      </c>
      <c r="H178" s="83">
        <f t="shared" si="74"/>
        <v>435.73</v>
      </c>
      <c r="I178" s="83">
        <f t="shared" si="75"/>
        <v>0</v>
      </c>
      <c r="J178" s="84">
        <f t="shared" si="76"/>
        <v>4793.0300000000007</v>
      </c>
      <c r="K178" s="85">
        <f t="shared" si="77"/>
        <v>4793.0300000000007</v>
      </c>
      <c r="L178" s="86">
        <f t="shared" si="78"/>
        <v>1.439E-3</v>
      </c>
      <c r="M178" s="87">
        <v>5</v>
      </c>
      <c r="N178" s="88" t="s">
        <v>36084</v>
      </c>
      <c r="O178" s="922">
        <v>392.94</v>
      </c>
      <c r="P178" s="180" t="s">
        <v>36348</v>
      </c>
      <c r="Q178" s="917">
        <v>392.94</v>
      </c>
      <c r="R178" s="885">
        <v>284.45</v>
      </c>
      <c r="S178" s="888">
        <f t="shared" si="70"/>
        <v>300.97654499999999</v>
      </c>
      <c r="T178" s="47">
        <f>VLOOKUP(N178,'COTAÇÕES ATUALIZADAS 10-2020'!A:F,5,FALSE)*F178</f>
        <v>0</v>
      </c>
      <c r="V178" s="32">
        <f>VLOOKUP(N178,PESOS!A:D,4,FALSE)*F178</f>
        <v>266.2</v>
      </c>
    </row>
    <row r="179" spans="1:22" ht="12" customHeight="1">
      <c r="A179" s="700" t="str">
        <f t="shared" si="71"/>
        <v>5-C121</v>
      </c>
      <c r="B179" s="78" t="s">
        <v>36456</v>
      </c>
      <c r="C179" s="79" t="str">
        <f>INDEX(REFMatriz,MATCH(M179&amp; " - "&amp;N179,REFItem,0),COLUMN(REFDescriçãoProjeto:REFDescriçãoProjeto))</f>
        <v>CURVA 11°15' COM BOLSAS JUNTA ELÁSTICA JGS DN200 FD</v>
      </c>
      <c r="D179" s="80" t="str">
        <f>INDEX(REFMatriz,MATCH(M179&amp; " - "&amp;N179,REFItem,0),COLUMN(REFUnidade:REFUnidade))</f>
        <v>UN</v>
      </c>
      <c r="E179" s="90"/>
      <c r="F179" s="81">
        <v>23</v>
      </c>
      <c r="G179" s="82">
        <f t="shared" si="73"/>
        <v>23</v>
      </c>
      <c r="H179" s="83">
        <f t="shared" si="74"/>
        <v>568.80999999999995</v>
      </c>
      <c r="I179" s="83">
        <f t="shared" si="75"/>
        <v>0</v>
      </c>
      <c r="J179" s="84">
        <f t="shared" si="76"/>
        <v>13082.63</v>
      </c>
      <c r="K179" s="85">
        <f t="shared" si="77"/>
        <v>13082.63</v>
      </c>
      <c r="L179" s="86">
        <f t="shared" si="78"/>
        <v>3.9290000000000002E-3</v>
      </c>
      <c r="M179" s="87">
        <v>5</v>
      </c>
      <c r="N179" s="88" t="s">
        <v>36050</v>
      </c>
      <c r="O179" s="922">
        <v>512.95000000000005</v>
      </c>
      <c r="P179" s="180" t="s">
        <v>36348</v>
      </c>
      <c r="Q179" s="917">
        <v>512.95000000000005</v>
      </c>
      <c r="R179" s="885">
        <v>358.63</v>
      </c>
      <c r="S179" s="888">
        <f t="shared" si="70"/>
        <v>379.46640300000001</v>
      </c>
      <c r="T179" s="47">
        <f>VLOOKUP(N179,'COTAÇÕES ATUALIZADAS 10-2020'!A:F,5,FALSE)*F179</f>
        <v>0</v>
      </c>
      <c r="V179" s="32">
        <f>VLOOKUP(N179,PESOS!A:D,4,FALSE)*F179</f>
        <v>634.80000000000007</v>
      </c>
    </row>
    <row r="180" spans="1:22" ht="12" customHeight="1">
      <c r="A180" s="700" t="str">
        <f t="shared" si="71"/>
        <v>5-C127</v>
      </c>
      <c r="B180" s="78" t="s">
        <v>36457</v>
      </c>
      <c r="C180" s="79" t="str">
        <f>INDEX(REFMatriz,MATCH(M180&amp; " - "&amp;N180,REFItem,0),COLUMN(REFDescriçãoProjeto:REFDescriçãoProjeto))</f>
        <v>CURVA 22°30' COM BOLSAS JUNTA ELÁSTICA JGS DN200 FD</v>
      </c>
      <c r="D180" s="80" t="str">
        <f>INDEX(REFMatriz,MATCH(M180&amp; " - "&amp;N180,REFItem,0),COLUMN(REFUnidade:REFUnidade))</f>
        <v>UN</v>
      </c>
      <c r="E180" s="90"/>
      <c r="F180" s="81">
        <v>9</v>
      </c>
      <c r="G180" s="82">
        <f t="shared" si="73"/>
        <v>9</v>
      </c>
      <c r="H180" s="83">
        <f t="shared" si="74"/>
        <v>400.4</v>
      </c>
      <c r="I180" s="83">
        <f t="shared" si="75"/>
        <v>0</v>
      </c>
      <c r="J180" s="84">
        <f t="shared" si="76"/>
        <v>3603.6</v>
      </c>
      <c r="K180" s="85">
        <f t="shared" si="77"/>
        <v>3603.6</v>
      </c>
      <c r="L180" s="86">
        <f t="shared" si="78"/>
        <v>1.0820000000000001E-3</v>
      </c>
      <c r="M180" s="87">
        <v>5</v>
      </c>
      <c r="N180" s="88" t="s">
        <v>36056</v>
      </c>
      <c r="O180" s="922">
        <v>361.08</v>
      </c>
      <c r="P180" s="180" t="s">
        <v>36348</v>
      </c>
      <c r="Q180" s="917">
        <v>361.08</v>
      </c>
      <c r="R180" s="885">
        <v>283.98</v>
      </c>
      <c r="S180" s="888">
        <f t="shared" si="70"/>
        <v>300.47923800000001</v>
      </c>
      <c r="T180" s="47">
        <f>VLOOKUP(N180,'COTAÇÕES ATUALIZADAS 10-2020'!A:F,5,FALSE)*F180</f>
        <v>0</v>
      </c>
      <c r="V180" s="32">
        <f>VLOOKUP(N180,PESOS!A:D,4,FALSE)*F180</f>
        <v>235.79999999999998</v>
      </c>
    </row>
    <row r="181" spans="1:22" ht="12" customHeight="1">
      <c r="A181" s="700" t="str">
        <f t="shared" si="71"/>
        <v>5-C133</v>
      </c>
      <c r="B181" s="78" t="s">
        <v>36458</v>
      </c>
      <c r="C181" s="79" t="str">
        <f>INDEX(REFMatriz,MATCH(M181&amp; " - "&amp;N181,REFItem,0),COLUMN(REFDescriçãoProjeto:REFDescriçãoProjeto))</f>
        <v>CURVA 45° COM BOLSAS JUNTA ELÁSTICA JGS DN200 FD</v>
      </c>
      <c r="D181" s="80" t="str">
        <f>INDEX(REFMatriz,MATCH(M181&amp; " - "&amp;N181,REFItem,0),COLUMN(REFUnidade:REFUnidade))</f>
        <v>UN</v>
      </c>
      <c r="E181" s="90"/>
      <c r="F181" s="81">
        <v>19</v>
      </c>
      <c r="G181" s="82">
        <f t="shared" si="73"/>
        <v>19</v>
      </c>
      <c r="H181" s="83">
        <f t="shared" si="74"/>
        <v>471.06</v>
      </c>
      <c r="I181" s="83">
        <f t="shared" si="75"/>
        <v>0</v>
      </c>
      <c r="J181" s="84">
        <f t="shared" si="76"/>
        <v>8950.14</v>
      </c>
      <c r="K181" s="85">
        <f t="shared" si="77"/>
        <v>8950.14</v>
      </c>
      <c r="L181" s="86">
        <f t="shared" si="78"/>
        <v>2.6879999999999999E-3</v>
      </c>
      <c r="M181" s="87">
        <v>5</v>
      </c>
      <c r="N181" s="88" t="s">
        <v>36062</v>
      </c>
      <c r="O181" s="922">
        <v>424.8</v>
      </c>
      <c r="P181" s="180" t="s">
        <v>36348</v>
      </c>
      <c r="Q181" s="917">
        <v>424.8</v>
      </c>
      <c r="R181" s="885">
        <v>295.01</v>
      </c>
      <c r="S181" s="888">
        <f t="shared" si="70"/>
        <v>312.150081</v>
      </c>
      <c r="T181" s="47">
        <f>VLOOKUP(N181,'COTAÇÕES ATUALIZADAS 10-2020'!A:F,5,FALSE)*F181</f>
        <v>0</v>
      </c>
      <c r="V181" s="32">
        <f>VLOOKUP(N181,PESOS!A:D,4,FALSE)*F181</f>
        <v>551</v>
      </c>
    </row>
    <row r="182" spans="1:22" ht="12" customHeight="1">
      <c r="A182" s="700" t="str">
        <f t="shared" si="71"/>
        <v>5-C136</v>
      </c>
      <c r="B182" s="78" t="s">
        <v>36459</v>
      </c>
      <c r="C182" s="79" t="str">
        <f>INDEX(REFMatriz,MATCH(M182&amp; " - "&amp;N182,REFItem,0),COLUMN(REFDescriçãoProjeto:REFDescriçãoProjeto))</f>
        <v>CURVA 90° COM BOLSAS JUNTA ELÁSTICA JGS DN200 FD</v>
      </c>
      <c r="D182" s="80" t="str">
        <f>INDEX(REFMatriz,MATCH(M182&amp; " - "&amp;N182,REFItem,0),COLUMN(REFUnidade:REFUnidade))</f>
        <v>UN</v>
      </c>
      <c r="E182" s="90"/>
      <c r="F182" s="81">
        <v>1</v>
      </c>
      <c r="G182" s="82">
        <f t="shared" si="73"/>
        <v>1</v>
      </c>
      <c r="H182" s="83">
        <f t="shared" si="74"/>
        <v>612.37</v>
      </c>
      <c r="I182" s="83">
        <f t="shared" si="75"/>
        <v>0</v>
      </c>
      <c r="J182" s="84">
        <f t="shared" si="76"/>
        <v>612.37</v>
      </c>
      <c r="K182" s="85">
        <f t="shared" si="77"/>
        <v>612.37</v>
      </c>
      <c r="L182" s="86">
        <f t="shared" si="78"/>
        <v>1.84E-4</v>
      </c>
      <c r="M182" s="87">
        <v>5</v>
      </c>
      <c r="N182" s="88" t="s">
        <v>36065</v>
      </c>
      <c r="O182" s="922">
        <v>552.24</v>
      </c>
      <c r="P182" s="180" t="s">
        <v>36348</v>
      </c>
      <c r="Q182" s="917">
        <v>552.24</v>
      </c>
      <c r="R182" s="885">
        <v>386.1</v>
      </c>
      <c r="S182" s="888">
        <f t="shared" si="70"/>
        <v>408.53241000000003</v>
      </c>
      <c r="T182" s="47">
        <f>VLOOKUP(N182,'COTAÇÕES ATUALIZADAS 10-2020'!A:F,5,FALSE)*F182</f>
        <v>0</v>
      </c>
      <c r="V182" s="32">
        <f>VLOOKUP(N182,PESOS!A:D,4,FALSE)*F182</f>
        <v>33.9</v>
      </c>
    </row>
    <row r="183" spans="1:22" ht="12" customHeight="1">
      <c r="A183" s="700" t="str">
        <f t="shared" si="71"/>
        <v>5-C156</v>
      </c>
      <c r="B183" s="78" t="s">
        <v>36460</v>
      </c>
      <c r="C183" s="79" t="str">
        <f>INDEX(REFMatriz,MATCH(M183&amp; " - "&amp;N183,REFItem,0),COLUMN(REFDescriçãoProjeto:REFDescriçãoProjeto))</f>
        <v>LUVA COM BOLSAS JUNTA ELÁSTICA JGS DN150 FD</v>
      </c>
      <c r="D183" s="80" t="str">
        <f>INDEX(REFMatriz,MATCH(M183&amp; " - "&amp;N183,REFItem,0),COLUMN(REFUnidade:REFUnidade))</f>
        <v>UN</v>
      </c>
      <c r="E183" s="90"/>
      <c r="F183" s="81">
        <v>4</v>
      </c>
      <c r="G183" s="82">
        <f t="shared" si="73"/>
        <v>4</v>
      </c>
      <c r="H183" s="83">
        <f t="shared" si="74"/>
        <v>322.67</v>
      </c>
      <c r="I183" s="83">
        <f t="shared" si="75"/>
        <v>0</v>
      </c>
      <c r="J183" s="84">
        <f t="shared" si="76"/>
        <v>1290.68</v>
      </c>
      <c r="K183" s="85">
        <f t="shared" si="77"/>
        <v>1290.68</v>
      </c>
      <c r="L183" s="86">
        <f t="shared" si="78"/>
        <v>3.88E-4</v>
      </c>
      <c r="M183" s="87">
        <v>5</v>
      </c>
      <c r="N183" s="88" t="s">
        <v>36083</v>
      </c>
      <c r="O183" s="922">
        <v>290.99</v>
      </c>
      <c r="P183" s="180" t="s">
        <v>36348</v>
      </c>
      <c r="Q183" s="917">
        <v>290.99</v>
      </c>
      <c r="R183" s="885">
        <v>218.3</v>
      </c>
      <c r="S183" s="888">
        <f t="shared" si="70"/>
        <v>230.98323000000002</v>
      </c>
      <c r="T183" s="47">
        <f>VLOOKUP(N183,'COTAÇÕES ATUALIZADAS 10-2020'!A:F,5,FALSE)*F183</f>
        <v>0</v>
      </c>
      <c r="V183" s="32">
        <f>VLOOKUP(N183,PESOS!A:D,4,FALSE)*F183</f>
        <v>66.8</v>
      </c>
    </row>
    <row r="184" spans="1:22" ht="12" customHeight="1">
      <c r="A184" s="700" t="str">
        <f t="shared" si="71"/>
        <v>5-C120</v>
      </c>
      <c r="B184" s="78" t="s">
        <v>36461</v>
      </c>
      <c r="C184" s="79" t="str">
        <f>INDEX(REFMatriz,MATCH(M184&amp; " - "&amp;N184,REFItem,0),COLUMN(REFDescriçãoProjeto:REFDescriçãoProjeto))</f>
        <v>CURVA 11°15' COM BOLSAS JUNTA ELÁSTICA JGS DN150 FD</v>
      </c>
      <c r="D184" s="80" t="str">
        <f>INDEX(REFMatriz,MATCH(M184&amp; " - "&amp;N184,REFItem,0),COLUMN(REFUnidade:REFUnidade))</f>
        <v>UN</v>
      </c>
      <c r="E184" s="90"/>
      <c r="F184" s="81">
        <v>4</v>
      </c>
      <c r="G184" s="82">
        <f t="shared" si="73"/>
        <v>4</v>
      </c>
      <c r="H184" s="83">
        <f t="shared" si="74"/>
        <v>257.13</v>
      </c>
      <c r="I184" s="83">
        <f t="shared" si="75"/>
        <v>0</v>
      </c>
      <c r="J184" s="84">
        <f t="shared" si="76"/>
        <v>1028.52</v>
      </c>
      <c r="K184" s="85">
        <f t="shared" si="77"/>
        <v>1028.52</v>
      </c>
      <c r="L184" s="86">
        <f t="shared" si="78"/>
        <v>3.0899999999999998E-4</v>
      </c>
      <c r="M184" s="87">
        <v>5</v>
      </c>
      <c r="N184" s="88" t="s">
        <v>36049</v>
      </c>
      <c r="O184" s="922">
        <v>231.88</v>
      </c>
      <c r="P184" s="180" t="s">
        <v>36348</v>
      </c>
      <c r="Q184" s="917">
        <v>231.88</v>
      </c>
      <c r="R184" s="885">
        <v>232.25</v>
      </c>
      <c r="S184" s="888">
        <f t="shared" si="70"/>
        <v>245.74372500000001</v>
      </c>
      <c r="T184" s="47">
        <f>VLOOKUP(N184,'COTAÇÕES ATUALIZADAS 10-2020'!A:F,5,FALSE)*F184</f>
        <v>0</v>
      </c>
      <c r="V184" s="32">
        <f>VLOOKUP(N184,PESOS!A:D,4,FALSE)*F184</f>
        <v>67.2</v>
      </c>
    </row>
    <row r="185" spans="1:22" ht="12" customHeight="1">
      <c r="A185" s="700" t="str">
        <f t="shared" si="71"/>
        <v>5-C126</v>
      </c>
      <c r="B185" s="78" t="s">
        <v>36462</v>
      </c>
      <c r="C185" s="79" t="str">
        <f>INDEX(REFMatriz,MATCH(M185&amp; " - "&amp;N185,REFItem,0),COLUMN(REFDescriçãoProjeto:REFDescriçãoProjeto))</f>
        <v>CURVA 22°30' COM BOLSAS JUNTA ELÁSTICA JGS DN150 FD</v>
      </c>
      <c r="D185" s="80" t="str">
        <f>INDEX(REFMatriz,MATCH(M185&amp; " - "&amp;N185,REFItem,0),COLUMN(REFUnidade:REFUnidade))</f>
        <v>UN</v>
      </c>
      <c r="E185" s="90"/>
      <c r="F185" s="81">
        <v>5</v>
      </c>
      <c r="G185" s="82">
        <f t="shared" si="73"/>
        <v>5</v>
      </c>
      <c r="H185" s="83">
        <f t="shared" si="74"/>
        <v>259.08</v>
      </c>
      <c r="I185" s="83">
        <f t="shared" si="75"/>
        <v>0</v>
      </c>
      <c r="J185" s="84">
        <f t="shared" si="76"/>
        <v>1295.3999999999999</v>
      </c>
      <c r="K185" s="85">
        <f t="shared" si="77"/>
        <v>1295.3999999999999</v>
      </c>
      <c r="L185" s="86">
        <f t="shared" si="78"/>
        <v>3.8900000000000002E-4</v>
      </c>
      <c r="M185" s="87">
        <v>5</v>
      </c>
      <c r="N185" s="88" t="s">
        <v>36055</v>
      </c>
      <c r="O185" s="922">
        <v>233.64</v>
      </c>
      <c r="P185" s="180" t="s">
        <v>36348</v>
      </c>
      <c r="Q185" s="917">
        <v>233.64</v>
      </c>
      <c r="R185" s="885">
        <v>166.41</v>
      </c>
      <c r="S185" s="888">
        <f t="shared" si="70"/>
        <v>176.07842099999999</v>
      </c>
      <c r="T185" s="47">
        <f>VLOOKUP(N185,'COTAÇÕES ATUALIZADAS 10-2020'!A:F,5,FALSE)*F185</f>
        <v>0</v>
      </c>
      <c r="V185" s="32">
        <f>VLOOKUP(N185,PESOS!A:D,4,FALSE)*F185</f>
        <v>88</v>
      </c>
    </row>
    <row r="186" spans="1:22" ht="12" customHeight="1">
      <c r="A186" s="700" t="str">
        <f t="shared" si="71"/>
        <v>5-C132</v>
      </c>
      <c r="B186" s="78" t="s">
        <v>36463</v>
      </c>
      <c r="C186" s="79" t="str">
        <f>INDEX(REFMatriz,MATCH(M186&amp; " - "&amp;N186,REFItem,0),COLUMN(REFDescriçãoProjeto:REFDescriçãoProjeto))</f>
        <v>CURVA 45° COM BOLSAS JUNTA ELÁSTICA JGS DN150 FD</v>
      </c>
      <c r="D186" s="80" t="str">
        <f>INDEX(REFMatriz,MATCH(M186&amp; " - "&amp;N186,REFItem,0),COLUMN(REFUnidade:REFUnidade))</f>
        <v>UN</v>
      </c>
      <c r="E186" s="90"/>
      <c r="F186" s="81">
        <v>7</v>
      </c>
      <c r="G186" s="82">
        <f t="shared" si="73"/>
        <v>7</v>
      </c>
      <c r="H186" s="83">
        <f t="shared" si="74"/>
        <v>282.63</v>
      </c>
      <c r="I186" s="83">
        <f t="shared" si="75"/>
        <v>0</v>
      </c>
      <c r="J186" s="84">
        <f t="shared" si="76"/>
        <v>1978.4099999999999</v>
      </c>
      <c r="K186" s="85">
        <f t="shared" si="77"/>
        <v>1978.4099999999999</v>
      </c>
      <c r="L186" s="86">
        <f t="shared" si="78"/>
        <v>5.9400000000000002E-4</v>
      </c>
      <c r="M186" s="87">
        <v>5</v>
      </c>
      <c r="N186" s="88" t="s">
        <v>36061</v>
      </c>
      <c r="O186" s="922">
        <v>254.88</v>
      </c>
      <c r="P186" s="180" t="s">
        <v>36348</v>
      </c>
      <c r="Q186" s="917">
        <v>254.88</v>
      </c>
      <c r="R186" s="885">
        <v>185.79</v>
      </c>
      <c r="S186" s="888">
        <f t="shared" si="70"/>
        <v>196.58439899999999</v>
      </c>
      <c r="T186" s="47">
        <f>VLOOKUP(N186,'COTAÇÕES ATUALIZADAS 10-2020'!A:F,5,FALSE)*F186</f>
        <v>0</v>
      </c>
      <c r="V186" s="32">
        <f>VLOOKUP(N186,PESOS!A:D,4,FALSE)*F186</f>
        <v>130.9</v>
      </c>
    </row>
    <row r="187" spans="1:22" ht="12" customHeight="1">
      <c r="A187" s="700" t="str">
        <f t="shared" si="71"/>
        <v>5-C115</v>
      </c>
      <c r="B187" s="78" t="s">
        <v>36464</v>
      </c>
      <c r="C187" s="79" t="str">
        <f>INDEX(REFMatriz,MATCH(M187&amp; " - "&amp;N187,REFItem,0),COLUMN(REFDescriçãoProjeto:REFDescriçãoProjeto))</f>
        <v>CAP COM BOLSA JUNTA ELÁSTICA JGS DN150 FD</v>
      </c>
      <c r="D187" s="80" t="str">
        <f>INDEX(REFMatriz,MATCH(M187&amp; " - "&amp;N187,REFItem,0),COLUMN(REFUnidade:REFUnidade))</f>
        <v>UN</v>
      </c>
      <c r="E187" s="90"/>
      <c r="F187" s="81">
        <v>3</v>
      </c>
      <c r="G187" s="82">
        <f t="shared" si="73"/>
        <v>3</v>
      </c>
      <c r="H187" s="83">
        <f t="shared" si="74"/>
        <v>148.38</v>
      </c>
      <c r="I187" s="83">
        <f t="shared" si="75"/>
        <v>0</v>
      </c>
      <c r="J187" s="84">
        <f t="shared" si="76"/>
        <v>445.14</v>
      </c>
      <c r="K187" s="85">
        <f t="shared" si="77"/>
        <v>445.14</v>
      </c>
      <c r="L187" s="86">
        <f t="shared" si="78"/>
        <v>1.34E-4</v>
      </c>
      <c r="M187" s="87">
        <v>5</v>
      </c>
      <c r="N187" s="88" t="s">
        <v>36045</v>
      </c>
      <c r="O187" s="922">
        <v>133.81</v>
      </c>
      <c r="P187" s="180" t="s">
        <v>36348</v>
      </c>
      <c r="Q187" s="917">
        <v>133.81</v>
      </c>
      <c r="R187" s="885">
        <v>121.89</v>
      </c>
      <c r="S187" s="888">
        <f t="shared" si="70"/>
        <v>128.97180900000001</v>
      </c>
      <c r="T187" s="47">
        <f>VLOOKUP(N187,'COTAÇÕES ATUALIZADAS 10-2020'!A:F,5,FALSE)*F187</f>
        <v>0</v>
      </c>
      <c r="V187" s="32">
        <f>VLOOKUP(N187,PESOS!A:D,4,FALSE)*F187</f>
        <v>28.200000000000003</v>
      </c>
    </row>
    <row r="188" spans="1:22" ht="12" customHeight="1">
      <c r="A188" s="700" t="str">
        <f t="shared" si="71"/>
        <v>5-C159</v>
      </c>
      <c r="B188" s="78" t="s">
        <v>36465</v>
      </c>
      <c r="C188" s="79" t="str">
        <f>INDEX(REFMatriz,MATCH(M188&amp; " - "&amp;N188,REFItem,0),COLUMN(REFDescriçãoProjeto:REFDescriçãoProjeto))</f>
        <v>LUVA DE CORRER COM BOLSAS JUNTA MECÂNICA JM DN100 FD</v>
      </c>
      <c r="D188" s="80" t="str">
        <f>INDEX(REFMatriz,MATCH(M188&amp; " - "&amp;N188,REFItem,0),COLUMN(REFUnidade:REFUnidade))</f>
        <v>UN</v>
      </c>
      <c r="E188" s="90"/>
      <c r="F188" s="81">
        <v>1</v>
      </c>
      <c r="G188" s="82">
        <f t="shared" si="73"/>
        <v>1</v>
      </c>
      <c r="H188" s="83">
        <f t="shared" si="74"/>
        <v>454.5</v>
      </c>
      <c r="I188" s="83">
        <f t="shared" si="75"/>
        <v>0</v>
      </c>
      <c r="J188" s="84">
        <f t="shared" si="76"/>
        <v>454.5</v>
      </c>
      <c r="K188" s="85">
        <f t="shared" si="77"/>
        <v>454.5</v>
      </c>
      <c r="L188" s="86">
        <f t="shared" si="78"/>
        <v>1.36E-4</v>
      </c>
      <c r="M188" s="87">
        <v>5</v>
      </c>
      <c r="N188" s="88" t="s">
        <v>36086</v>
      </c>
      <c r="O188" s="922">
        <v>409.87</v>
      </c>
      <c r="P188" s="180" t="s">
        <v>36348</v>
      </c>
      <c r="Q188" s="917">
        <v>409.87</v>
      </c>
      <c r="R188" s="885">
        <v>384</v>
      </c>
      <c r="S188" s="888">
        <f t="shared" si="70"/>
        <v>406.31040000000002</v>
      </c>
      <c r="T188" s="47">
        <f>VLOOKUP(N188,'COTAÇÕES ATUALIZADAS 10-2020'!A:F,5,FALSE)*F188</f>
        <v>19.14</v>
      </c>
      <c r="V188" s="32">
        <f>VLOOKUP(N188,PESOS!A:D,4,FALSE)*F188</f>
        <v>19.14</v>
      </c>
    </row>
    <row r="189" spans="1:22" ht="12" customHeight="1">
      <c r="A189" s="700" t="str">
        <f t="shared" si="71"/>
        <v>5-C155</v>
      </c>
      <c r="B189" s="78" t="s">
        <v>36466</v>
      </c>
      <c r="C189" s="79" t="str">
        <f>INDEX(REFMatriz,MATCH(M189&amp; " - "&amp;N189,REFItem,0),COLUMN(REFDescriçãoProjeto:REFDescriçãoProjeto))</f>
        <v>LUVA COM BOLSAS JUNTA ELÁSTICA JGS DN100 FD</v>
      </c>
      <c r="D189" s="80" t="str">
        <f>INDEX(REFMatriz,MATCH(M189&amp; " - "&amp;N189,REFItem,0),COLUMN(REFUnidade:REFUnidade))</f>
        <v>UN</v>
      </c>
      <c r="E189" s="90"/>
      <c r="F189" s="81">
        <v>6</v>
      </c>
      <c r="G189" s="82">
        <f t="shared" ref="G189:G197" si="80">SUM(E189:F189)</f>
        <v>6</v>
      </c>
      <c r="H189" s="83">
        <f t="shared" si="74"/>
        <v>211.97</v>
      </c>
      <c r="I189" s="83">
        <f t="shared" ref="I189:I197" si="81">H189*E189</f>
        <v>0</v>
      </c>
      <c r="J189" s="84">
        <f t="shared" ref="J189:J197" si="82">H189*F189</f>
        <v>1271.82</v>
      </c>
      <c r="K189" s="85">
        <f t="shared" ref="K189:K197" si="83">SUM(I189:J189)</f>
        <v>1271.82</v>
      </c>
      <c r="L189" s="86">
        <f t="shared" si="78"/>
        <v>3.8200000000000002E-4</v>
      </c>
      <c r="M189" s="87">
        <v>5</v>
      </c>
      <c r="N189" s="88" t="s">
        <v>36082</v>
      </c>
      <c r="O189" s="922">
        <v>191.16</v>
      </c>
      <c r="P189" s="180" t="s">
        <v>36348</v>
      </c>
      <c r="Q189" s="917">
        <v>191.16</v>
      </c>
      <c r="R189" s="885">
        <v>147.66</v>
      </c>
      <c r="S189" s="888">
        <f t="shared" si="70"/>
        <v>156.239046</v>
      </c>
      <c r="T189" s="47">
        <f>VLOOKUP(N189,'COTAÇÕES ATUALIZADAS 10-2020'!A:F,5,FALSE)*F189</f>
        <v>0</v>
      </c>
      <c r="V189" s="32">
        <f>VLOOKUP(N189,PESOS!A:D,4,FALSE)*F189</f>
        <v>70.199999999999989</v>
      </c>
    </row>
    <row r="190" spans="1:22" ht="12" customHeight="1">
      <c r="A190" s="700" t="str">
        <f t="shared" si="71"/>
        <v>5-C119</v>
      </c>
      <c r="B190" s="78" t="s">
        <v>36467</v>
      </c>
      <c r="C190" s="79" t="str">
        <f>INDEX(REFMatriz,MATCH(M190&amp; " - "&amp;N190,REFItem,0),COLUMN(REFDescriçãoProjeto:REFDescriçãoProjeto))</f>
        <v>CURVA 11°15' COM BOLSAS JUNTA ELÁSTICA JGS DN100 FD</v>
      </c>
      <c r="D190" s="80" t="str">
        <f>INDEX(REFMatriz,MATCH(M190&amp; " - "&amp;N190,REFItem,0),COLUMN(REFUnidade:REFUnidade))</f>
        <v>UN</v>
      </c>
      <c r="E190" s="90"/>
      <c r="F190" s="81">
        <v>7</v>
      </c>
      <c r="G190" s="82">
        <f t="shared" si="80"/>
        <v>7</v>
      </c>
      <c r="H190" s="83">
        <f t="shared" si="74"/>
        <v>168.28</v>
      </c>
      <c r="I190" s="83">
        <f t="shared" si="81"/>
        <v>0</v>
      </c>
      <c r="J190" s="84">
        <f t="shared" si="82"/>
        <v>1177.96</v>
      </c>
      <c r="K190" s="85">
        <f t="shared" si="83"/>
        <v>1177.96</v>
      </c>
      <c r="L190" s="86">
        <f t="shared" si="78"/>
        <v>3.5399999999999999E-4</v>
      </c>
      <c r="M190" s="87">
        <v>5</v>
      </c>
      <c r="N190" s="88" t="s">
        <v>15195</v>
      </c>
      <c r="O190" s="922">
        <v>151.76</v>
      </c>
      <c r="P190" s="180" t="s">
        <v>36348</v>
      </c>
      <c r="Q190" s="917">
        <v>151.76</v>
      </c>
      <c r="R190" s="885">
        <v>150.13999999999999</v>
      </c>
      <c r="S190" s="888">
        <f t="shared" si="70"/>
        <v>158.863134</v>
      </c>
      <c r="T190" s="47">
        <f>VLOOKUP(N190,'COTAÇÕES ATUALIZADAS 10-2020'!A:F,5,FALSE)*F190</f>
        <v>0</v>
      </c>
      <c r="V190" s="32">
        <f>VLOOKUP(N190,PESOS!A:D,4,FALSE)*F190</f>
        <v>75.600000000000009</v>
      </c>
    </row>
    <row r="191" spans="1:22" ht="12" customHeight="1">
      <c r="A191" s="700" t="str">
        <f t="shared" si="71"/>
        <v>5-C125</v>
      </c>
      <c r="B191" s="78" t="s">
        <v>36468</v>
      </c>
      <c r="C191" s="79" t="str">
        <f>INDEX(REFMatriz,MATCH(M191&amp; " - "&amp;N191,REFItem,0),COLUMN(REFDescriçãoProjeto:REFDescriçãoProjeto))</f>
        <v>CURVA 22°30' COM BOLSAS JUNTA ELÁSTICA JGS DN100 FD</v>
      </c>
      <c r="D191" s="80" t="str">
        <f>INDEX(REFMatriz,MATCH(M191&amp; " - "&amp;N191,REFItem,0),COLUMN(REFUnidade:REFUnidade))</f>
        <v>UN</v>
      </c>
      <c r="E191" s="90"/>
      <c r="F191" s="81">
        <v>5</v>
      </c>
      <c r="G191" s="82">
        <f t="shared" si="80"/>
        <v>5</v>
      </c>
      <c r="H191" s="83">
        <f t="shared" si="74"/>
        <v>207.26</v>
      </c>
      <c r="I191" s="83">
        <f t="shared" si="81"/>
        <v>0</v>
      </c>
      <c r="J191" s="84">
        <f t="shared" si="82"/>
        <v>1036.3</v>
      </c>
      <c r="K191" s="85">
        <f t="shared" si="83"/>
        <v>1036.3</v>
      </c>
      <c r="L191" s="86">
        <f t="shared" si="78"/>
        <v>3.1100000000000002E-4</v>
      </c>
      <c r="M191" s="87">
        <v>5</v>
      </c>
      <c r="N191" s="88" t="s">
        <v>36054</v>
      </c>
      <c r="O191" s="922">
        <v>186.91</v>
      </c>
      <c r="P191" s="180" t="s">
        <v>36348</v>
      </c>
      <c r="Q191" s="917">
        <v>186.91</v>
      </c>
      <c r="R191" s="885">
        <v>149.36000000000001</v>
      </c>
      <c r="S191" s="888">
        <f t="shared" si="70"/>
        <v>158.03781600000002</v>
      </c>
      <c r="T191" s="47">
        <f>VLOOKUP(N191,'COTAÇÕES ATUALIZADAS 10-2020'!A:F,5,FALSE)*F191</f>
        <v>0</v>
      </c>
      <c r="V191" s="32">
        <f>VLOOKUP(N191,PESOS!A:D,4,FALSE)*F191</f>
        <v>57</v>
      </c>
    </row>
    <row r="192" spans="1:22" ht="12" customHeight="1">
      <c r="A192" s="700" t="str">
        <f t="shared" si="71"/>
        <v>5-C131</v>
      </c>
      <c r="B192" s="78" t="s">
        <v>36469</v>
      </c>
      <c r="C192" s="79" t="str">
        <f>INDEX(REFMatriz,MATCH(M192&amp; " - "&amp;N192,REFItem,0),COLUMN(REFDescriçãoProjeto:REFDescriçãoProjeto))</f>
        <v>CURVA 45° COM BOLSAS JUNTA ELÁSTICA JGS DN100 FD</v>
      </c>
      <c r="D192" s="80" t="str">
        <f>INDEX(REFMatriz,MATCH(M192&amp; " - "&amp;N192,REFItem,0),COLUMN(REFUnidade:REFUnidade))</f>
        <v>UN</v>
      </c>
      <c r="E192" s="90"/>
      <c r="F192" s="81">
        <v>4</v>
      </c>
      <c r="G192" s="82">
        <f t="shared" si="80"/>
        <v>4</v>
      </c>
      <c r="H192" s="83">
        <f t="shared" si="74"/>
        <v>200.2</v>
      </c>
      <c r="I192" s="83">
        <f t="shared" si="81"/>
        <v>0</v>
      </c>
      <c r="J192" s="84">
        <f t="shared" si="82"/>
        <v>800.8</v>
      </c>
      <c r="K192" s="85">
        <f t="shared" si="83"/>
        <v>800.8</v>
      </c>
      <c r="L192" s="86">
        <f t="shared" si="78"/>
        <v>2.4000000000000001E-4</v>
      </c>
      <c r="M192" s="87">
        <v>5</v>
      </c>
      <c r="N192" s="88" t="s">
        <v>36060</v>
      </c>
      <c r="O192" s="922">
        <v>180.54</v>
      </c>
      <c r="P192" s="180" t="s">
        <v>36348</v>
      </c>
      <c r="Q192" s="917">
        <v>180.54</v>
      </c>
      <c r="R192" s="885">
        <v>148.79</v>
      </c>
      <c r="S192" s="888">
        <f t="shared" si="70"/>
        <v>157.43469899999999</v>
      </c>
      <c r="T192" s="47">
        <f>VLOOKUP(N192,'COTAÇÕES ATUALIZADAS 10-2020'!A:F,5,FALSE)*F192</f>
        <v>0</v>
      </c>
      <c r="V192" s="32">
        <f>VLOOKUP(N192,PESOS!A:D,4,FALSE)*F192</f>
        <v>51.6</v>
      </c>
    </row>
    <row r="193" spans="1:22" ht="12" customHeight="1">
      <c r="A193" s="700" t="str">
        <f t="shared" si="71"/>
        <v>5-C114</v>
      </c>
      <c r="B193" s="78" t="s">
        <v>36470</v>
      </c>
      <c r="C193" s="79" t="str">
        <f>INDEX(REFMatriz,MATCH(M193&amp; " - "&amp;N193,REFItem,0),COLUMN(REFDescriçãoProjeto:REFDescriçãoProjeto))</f>
        <v>CAP COM BOLSA JUNTA ELÁSTICA JGS DN100 FD</v>
      </c>
      <c r="D193" s="80" t="str">
        <f>INDEX(REFMatriz,MATCH(M193&amp; " - "&amp;N193,REFItem,0),COLUMN(REFUnidade:REFUnidade))</f>
        <v>UN</v>
      </c>
      <c r="E193" s="90"/>
      <c r="F193" s="81">
        <v>3</v>
      </c>
      <c r="G193" s="82">
        <f t="shared" si="80"/>
        <v>3</v>
      </c>
      <c r="H193" s="83">
        <f t="shared" si="74"/>
        <v>94.21</v>
      </c>
      <c r="I193" s="83">
        <f t="shared" si="81"/>
        <v>0</v>
      </c>
      <c r="J193" s="84">
        <f t="shared" si="82"/>
        <v>282.63</v>
      </c>
      <c r="K193" s="85">
        <f t="shared" si="83"/>
        <v>282.63</v>
      </c>
      <c r="L193" s="86">
        <f t="shared" si="78"/>
        <v>8.5000000000000006E-5</v>
      </c>
      <c r="M193" s="87">
        <v>5</v>
      </c>
      <c r="N193" s="88" t="s">
        <v>36044</v>
      </c>
      <c r="O193" s="922">
        <v>84.96</v>
      </c>
      <c r="P193" s="180" t="s">
        <v>36348</v>
      </c>
      <c r="Q193" s="917">
        <v>84.96</v>
      </c>
      <c r="R193" s="885">
        <v>88.08</v>
      </c>
      <c r="S193" s="888">
        <f t="shared" si="70"/>
        <v>93.197448000000009</v>
      </c>
      <c r="T193" s="47">
        <f>VLOOKUP(N193,'COTAÇÕES ATUALIZADAS 10-2020'!A:F,5,FALSE)*F193</f>
        <v>0</v>
      </c>
      <c r="V193" s="32">
        <f>VLOOKUP(N193,PESOS!A:D,4,FALSE)*F193</f>
        <v>14.100000000000001</v>
      </c>
    </row>
    <row r="194" spans="1:22" ht="12" customHeight="1">
      <c r="A194" s="700" t="str">
        <f t="shared" si="71"/>
        <v>5-C193</v>
      </c>
      <c r="B194" s="78" t="s">
        <v>36471</v>
      </c>
      <c r="C194" s="79" t="str">
        <f>INDEX(REFMatriz,MATCH(M194&amp; " - "&amp;N194,REFItem,0),COLUMN(REFDescriçãoProjeto:REFDescriçãoProjeto))</f>
        <v>TÊ DE REDUÇÃO COM BOLSAS JUNTA ELÁSTICA JGS DN150x100 FD</v>
      </c>
      <c r="D194" s="80" t="str">
        <f>INDEX(REFMatriz,MATCH(M194&amp; " - "&amp;N194,REFItem,0),COLUMN(REFUnidade:REFUnidade))</f>
        <v>UN</v>
      </c>
      <c r="E194" s="90"/>
      <c r="F194" s="81">
        <v>2</v>
      </c>
      <c r="G194" s="82">
        <f t="shared" si="80"/>
        <v>2</v>
      </c>
      <c r="H194" s="83">
        <f t="shared" si="74"/>
        <v>353.29</v>
      </c>
      <c r="I194" s="83">
        <f t="shared" si="81"/>
        <v>0</v>
      </c>
      <c r="J194" s="84">
        <f t="shared" si="82"/>
        <v>706.58</v>
      </c>
      <c r="K194" s="85">
        <f t="shared" si="83"/>
        <v>706.58</v>
      </c>
      <c r="L194" s="86">
        <f t="shared" si="78"/>
        <v>2.12E-4</v>
      </c>
      <c r="M194" s="87">
        <v>5</v>
      </c>
      <c r="N194" s="88" t="s">
        <v>36117</v>
      </c>
      <c r="O194" s="922">
        <v>318.60000000000002</v>
      </c>
      <c r="P194" s="180" t="s">
        <v>36348</v>
      </c>
      <c r="Q194" s="917">
        <v>318.60000000000002</v>
      </c>
      <c r="R194" s="885">
        <v>262.57</v>
      </c>
      <c r="S194" s="888">
        <f t="shared" si="70"/>
        <v>277.82531699999998</v>
      </c>
      <c r="T194" s="47">
        <f>VLOOKUP(N194,'COTAÇÕES ATUALIZADAS 10-2020'!A:F,5,FALSE)*F194</f>
        <v>0</v>
      </c>
      <c r="V194" s="32">
        <f>VLOOKUP(N194,PESOS!A:D,4,FALSE)*F194</f>
        <v>50</v>
      </c>
    </row>
    <row r="195" spans="1:22" ht="12" customHeight="1">
      <c r="A195" s="700" t="str">
        <f t="shared" si="71"/>
        <v>5-C194</v>
      </c>
      <c r="B195" s="78" t="s">
        <v>36472</v>
      </c>
      <c r="C195" s="79" t="str">
        <f>INDEX(REFMatriz,MATCH(M195&amp; " - "&amp;N195,REFItem,0),COLUMN(REFDescriçãoProjeto:REFDescriçãoProjeto))</f>
        <v>TÊ DE REDUÇÃO COM BOLSAS JUNTA ELÁSTICA JGS DN200x100 FD</v>
      </c>
      <c r="D195" s="80" t="str">
        <f>INDEX(REFMatriz,MATCH(M195&amp; " - "&amp;N195,REFItem,0),COLUMN(REFUnidade:REFUnidade))</f>
        <v>UN</v>
      </c>
      <c r="E195" s="90"/>
      <c r="F195" s="81">
        <v>1</v>
      </c>
      <c r="G195" s="82">
        <f t="shared" si="80"/>
        <v>1</v>
      </c>
      <c r="H195" s="83">
        <f t="shared" si="74"/>
        <v>612.37</v>
      </c>
      <c r="I195" s="83">
        <f t="shared" si="81"/>
        <v>0</v>
      </c>
      <c r="J195" s="84">
        <f t="shared" si="82"/>
        <v>612.37</v>
      </c>
      <c r="K195" s="85">
        <f t="shared" si="83"/>
        <v>612.37</v>
      </c>
      <c r="L195" s="86">
        <f t="shared" si="78"/>
        <v>1.84E-4</v>
      </c>
      <c r="M195" s="87">
        <v>5</v>
      </c>
      <c r="N195" s="88" t="s">
        <v>36118</v>
      </c>
      <c r="O195" s="922">
        <v>552.24</v>
      </c>
      <c r="P195" s="180" t="s">
        <v>36348</v>
      </c>
      <c r="Q195" s="917">
        <v>552.24</v>
      </c>
      <c r="R195" s="885">
        <v>414.42</v>
      </c>
      <c r="S195" s="888">
        <f t="shared" si="70"/>
        <v>438.49780200000004</v>
      </c>
      <c r="T195" s="47">
        <f>VLOOKUP(N195,'COTAÇÕES ATUALIZADAS 10-2020'!A:F,5,FALSE)*F195</f>
        <v>0</v>
      </c>
      <c r="V195" s="32">
        <f>VLOOKUP(N195,PESOS!A:D,4,FALSE)*F195</f>
        <v>32.799999999999997</v>
      </c>
    </row>
    <row r="196" spans="1:22" ht="12" customHeight="1">
      <c r="A196" s="700" t="str">
        <f t="shared" si="71"/>
        <v>5-C195</v>
      </c>
      <c r="B196" s="78" t="s">
        <v>36473</v>
      </c>
      <c r="C196" s="79" t="str">
        <f>INDEX(REFMatriz,MATCH(M196&amp; " - "&amp;N196,REFItem,0),COLUMN(REFDescriçãoProjeto:REFDescriçãoProjeto))</f>
        <v>TÊ DE REDUÇÃO COM BOLSAS JUNTA ELÁSTICA JGS DN200x150 FD</v>
      </c>
      <c r="D196" s="80" t="str">
        <f>INDEX(REFMatriz,MATCH(M196&amp; " - "&amp;N196,REFItem,0),COLUMN(REFUnidade:REFUnidade))</f>
        <v>UN</v>
      </c>
      <c r="E196" s="90"/>
      <c r="F196" s="81">
        <v>1</v>
      </c>
      <c r="G196" s="82">
        <f t="shared" si="80"/>
        <v>1</v>
      </c>
      <c r="H196" s="83">
        <f t="shared" si="74"/>
        <v>659.48</v>
      </c>
      <c r="I196" s="83">
        <f t="shared" si="81"/>
        <v>0</v>
      </c>
      <c r="J196" s="84">
        <f t="shared" si="82"/>
        <v>659.48</v>
      </c>
      <c r="K196" s="85">
        <f t="shared" si="83"/>
        <v>659.48</v>
      </c>
      <c r="L196" s="86">
        <f t="shared" si="78"/>
        <v>1.9799999999999999E-4</v>
      </c>
      <c r="M196" s="87">
        <v>5</v>
      </c>
      <c r="N196" s="88" t="s">
        <v>36119</v>
      </c>
      <c r="O196" s="922">
        <v>594.72</v>
      </c>
      <c r="P196" s="180" t="s">
        <v>36348</v>
      </c>
      <c r="Q196" s="917">
        <v>594.72</v>
      </c>
      <c r="R196" s="885">
        <v>531.64</v>
      </c>
      <c r="S196" s="888">
        <f t="shared" si="70"/>
        <v>562.52828399999999</v>
      </c>
      <c r="T196" s="47">
        <f>VLOOKUP(N196,'COTAÇÕES ATUALIZADAS 10-2020'!A:F,5,FALSE)*F196</f>
        <v>0</v>
      </c>
      <c r="V196" s="32">
        <f>VLOOKUP(N196,PESOS!A:D,4,FALSE)*F196</f>
        <v>38.9</v>
      </c>
    </row>
    <row r="197" spans="1:22" ht="12" customHeight="1">
      <c r="A197" s="700" t="str">
        <f t="shared" si="71"/>
        <v>5-C180</v>
      </c>
      <c r="B197" s="78" t="s">
        <v>36474</v>
      </c>
      <c r="C197" s="79" t="str">
        <f>INDEX(REFMatriz,MATCH(M197&amp; " - "&amp;N197,REFItem,0),COLUMN(REFDescriçãoProjeto:REFDescriçãoProjeto))</f>
        <v>REDUÇÃO COM PONTA E BOLSA JUNTA ELÁSTICA JGS DN200x150 FD</v>
      </c>
      <c r="D197" s="80" t="str">
        <f>INDEX(REFMatriz,MATCH(M197&amp; " - "&amp;N197,REFItem,0),COLUMN(REFUnidade:REFUnidade))</f>
        <v>UN</v>
      </c>
      <c r="E197" s="90"/>
      <c r="F197" s="81">
        <v>1</v>
      </c>
      <c r="G197" s="82">
        <f t="shared" si="80"/>
        <v>1</v>
      </c>
      <c r="H197" s="83">
        <f t="shared" si="74"/>
        <v>315.61</v>
      </c>
      <c r="I197" s="83">
        <f t="shared" si="81"/>
        <v>0</v>
      </c>
      <c r="J197" s="84">
        <f t="shared" si="82"/>
        <v>315.61</v>
      </c>
      <c r="K197" s="85">
        <f t="shared" si="83"/>
        <v>315.61</v>
      </c>
      <c r="L197" s="86">
        <f t="shared" si="78"/>
        <v>9.5000000000000005E-5</v>
      </c>
      <c r="M197" s="87">
        <v>5</v>
      </c>
      <c r="N197" s="88" t="s">
        <v>36106</v>
      </c>
      <c r="O197" s="922">
        <v>284.62</v>
      </c>
      <c r="P197" s="180" t="s">
        <v>36348</v>
      </c>
      <c r="Q197" s="917">
        <v>284.62</v>
      </c>
      <c r="R197" s="885">
        <v>243.23</v>
      </c>
      <c r="S197" s="888">
        <f t="shared" si="70"/>
        <v>257.36166300000002</v>
      </c>
      <c r="T197" s="47">
        <f>VLOOKUP(N197,'COTAÇÕES ATUALIZADAS 10-2020'!A:F,5,FALSE)*F197</f>
        <v>0</v>
      </c>
      <c r="V197" s="32">
        <f>VLOOKUP(N197,PESOS!A:D,4,FALSE)*F197</f>
        <v>17</v>
      </c>
    </row>
    <row r="198" spans="1:22" s="130" customFormat="1" ht="12" customHeight="1">
      <c r="A198" s="700" t="str">
        <f t="shared" si="71"/>
        <v>-</v>
      </c>
      <c r="B198" s="117" t="s">
        <v>36475</v>
      </c>
      <c r="C198" s="118" t="s">
        <v>36354</v>
      </c>
      <c r="D198" s="119"/>
      <c r="E198" s="400"/>
      <c r="F198" s="120"/>
      <c r="G198" s="121"/>
      <c r="H198" s="122"/>
      <c r="I198" s="122"/>
      <c r="J198" s="123"/>
      <c r="K198" s="426"/>
      <c r="L198" s="124"/>
      <c r="M198" s="125"/>
      <c r="N198" s="427"/>
      <c r="O198" s="922"/>
      <c r="P198" s="428"/>
      <c r="Q198" s="917"/>
      <c r="R198" s="885"/>
      <c r="S198" s="888">
        <f t="shared" si="70"/>
        <v>0</v>
      </c>
      <c r="T198" s="47"/>
      <c r="V198" s="32"/>
    </row>
    <row r="199" spans="1:22" ht="12" customHeight="1">
      <c r="A199" s="700" t="str">
        <f t="shared" si="71"/>
        <v>5-C282</v>
      </c>
      <c r="B199" s="78" t="s">
        <v>36476</v>
      </c>
      <c r="C199" s="79" t="str">
        <f>INDEX(REFMatriz,MATCH(M199&amp; " - "&amp;N199,REFItem,0),COLUMN(REFDescriçãoProjeto:REFDescriçãoProjeto))</f>
        <v>TÊ COM BOLSAS JUNTA ELÁSTICA JGS DN200 FD</v>
      </c>
      <c r="D199" s="80" t="str">
        <f>INDEX(REFMatriz,MATCH(M199&amp; " - "&amp;N199,REFItem,0),COLUMN(REFUnidade:REFUnidade))</f>
        <v>UN</v>
      </c>
      <c r="E199" s="90"/>
      <c r="F199" s="81">
        <v>1</v>
      </c>
      <c r="G199" s="82">
        <f t="shared" ref="G199:G204" si="84">SUM(E199:F199)</f>
        <v>1</v>
      </c>
      <c r="H199" s="83">
        <f t="shared" si="74"/>
        <v>638.72</v>
      </c>
      <c r="I199" s="83">
        <f t="shared" ref="I199:I204" si="85">H199*E199</f>
        <v>0</v>
      </c>
      <c r="J199" s="84">
        <f t="shared" ref="J199:J204" si="86">H199*F199</f>
        <v>638.72</v>
      </c>
      <c r="K199" s="85">
        <f t="shared" ref="K199:K204" si="87">SUM(I199:J199)</f>
        <v>638.72</v>
      </c>
      <c r="L199" s="86">
        <f t="shared" si="78"/>
        <v>1.92E-4</v>
      </c>
      <c r="M199" s="87">
        <v>5</v>
      </c>
      <c r="N199" s="88" t="s">
        <v>36355</v>
      </c>
      <c r="O199" s="922">
        <v>576</v>
      </c>
      <c r="P199" s="180" t="s">
        <v>36348</v>
      </c>
      <c r="Q199" s="917">
        <v>576</v>
      </c>
      <c r="R199" s="885">
        <v>576</v>
      </c>
      <c r="S199" s="888">
        <f t="shared" si="70"/>
        <v>609.46559999999999</v>
      </c>
      <c r="T199" s="47">
        <f>VLOOKUP(N199,'COTAÇÕES ATUALIZADAS 10-2020'!A:F,5,FALSE)*F199</f>
        <v>0</v>
      </c>
      <c r="V199" s="32">
        <f>VLOOKUP(N199,PESOS!A:D,4,FALSE)*F199</f>
        <v>45.5</v>
      </c>
    </row>
    <row r="200" spans="1:22" ht="12" customHeight="1">
      <c r="A200" s="700" t="str">
        <f t="shared" si="71"/>
        <v>5-C283</v>
      </c>
      <c r="B200" s="78" t="s">
        <v>36477</v>
      </c>
      <c r="C200" s="79" t="str">
        <f>INDEX(REFMatriz,MATCH(M200&amp; " - "&amp;N200,REFItem,0),COLUMN(REFDescriçãoProjeto:REFDescriçãoProjeto))</f>
        <v>TUBO COM FLANGE E PONTA PN10 DN200x0,75m FD</v>
      </c>
      <c r="D200" s="80" t="str">
        <f>INDEX(REFMatriz,MATCH(M200&amp; " - "&amp;N200,REFItem,0),COLUMN(REFUnidade:REFUnidade))</f>
        <v>UN</v>
      </c>
      <c r="E200" s="90"/>
      <c r="F200" s="81">
        <v>1</v>
      </c>
      <c r="G200" s="82">
        <f t="shared" si="84"/>
        <v>1</v>
      </c>
      <c r="H200" s="83">
        <f t="shared" si="74"/>
        <v>953.65</v>
      </c>
      <c r="I200" s="83">
        <f t="shared" si="85"/>
        <v>0</v>
      </c>
      <c r="J200" s="84">
        <f t="shared" si="86"/>
        <v>953.65</v>
      </c>
      <c r="K200" s="85">
        <f t="shared" si="87"/>
        <v>953.65</v>
      </c>
      <c r="L200" s="86">
        <f t="shared" si="78"/>
        <v>2.8600000000000001E-4</v>
      </c>
      <c r="M200" s="87">
        <v>5</v>
      </c>
      <c r="N200" s="88" t="s">
        <v>36357</v>
      </c>
      <c r="O200" s="922">
        <v>860</v>
      </c>
      <c r="P200" s="180" t="s">
        <v>36348</v>
      </c>
      <c r="Q200" s="917">
        <v>860</v>
      </c>
      <c r="R200" s="885">
        <v>860</v>
      </c>
      <c r="S200" s="888">
        <f t="shared" si="70"/>
        <v>909.96600000000001</v>
      </c>
      <c r="T200" s="47">
        <f>VLOOKUP(N200,'COTAÇÕES ATUALIZADAS 10-2020'!A:F,5,FALSE)*F200</f>
        <v>36.099999999999994</v>
      </c>
      <c r="V200" s="32">
        <f>VLOOKUP(N200,PESOS!A:D,4,FALSE)*F200</f>
        <v>36.099999999999994</v>
      </c>
    </row>
    <row r="201" spans="1:22" ht="12" customHeight="1">
      <c r="A201" s="700" t="str">
        <f t="shared" si="71"/>
        <v>5-C284</v>
      </c>
      <c r="B201" s="78" t="s">
        <v>36478</v>
      </c>
      <c r="C201" s="79" t="str">
        <f>INDEX(REFMatriz,MATCH(M201&amp; " - "&amp;N201,REFItem,0),COLUMN(REFDescriçãoProjeto:REFDescriçãoProjeto))</f>
        <v>VÁLVULA DE GAVETA COM FLANGES E CUNHA DE BORRACHA CORPO CURTO COM VOLANTE PN10 DN200 FD</v>
      </c>
      <c r="D201" s="80" t="str">
        <f>INDEX(REFMatriz,MATCH(M201&amp; " - "&amp;N201,REFItem,0),COLUMN(REFUnidade:REFUnidade))</f>
        <v>UN</v>
      </c>
      <c r="E201" s="90"/>
      <c r="F201" s="81">
        <v>1</v>
      </c>
      <c r="G201" s="82">
        <f t="shared" si="84"/>
        <v>1</v>
      </c>
      <c r="H201" s="83">
        <f t="shared" si="74"/>
        <v>2036.68</v>
      </c>
      <c r="I201" s="83">
        <f t="shared" si="85"/>
        <v>0</v>
      </c>
      <c r="J201" s="84">
        <f t="shared" si="86"/>
        <v>2036.68</v>
      </c>
      <c r="K201" s="85">
        <f t="shared" si="87"/>
        <v>2036.68</v>
      </c>
      <c r="L201" s="86">
        <f t="shared" si="78"/>
        <v>6.1200000000000002E-4</v>
      </c>
      <c r="M201" s="87">
        <v>5</v>
      </c>
      <c r="N201" s="655" t="s">
        <v>36359</v>
      </c>
      <c r="O201" s="922">
        <v>1836.67</v>
      </c>
      <c r="P201" s="180" t="s">
        <v>36348</v>
      </c>
      <c r="Q201" s="917">
        <v>1836.67</v>
      </c>
      <c r="R201" s="885">
        <v>1702.8</v>
      </c>
      <c r="S201" s="888">
        <f t="shared" si="70"/>
        <v>1801.7326800000001</v>
      </c>
      <c r="T201" s="47">
        <f>VLOOKUP(N201,'COTAÇÕES ATUALIZADAS 10-2020'!A:F,5,FALSE)*F201</f>
        <v>66</v>
      </c>
      <c r="V201" s="32">
        <f>VLOOKUP(N201,PESOS!A:D,4,FALSE)*F201</f>
        <v>66</v>
      </c>
    </row>
    <row r="202" spans="1:22" ht="12" customHeight="1">
      <c r="A202" s="700" t="str">
        <f t="shared" si="71"/>
        <v>5-C285</v>
      </c>
      <c r="B202" s="48" t="s">
        <v>36479</v>
      </c>
      <c r="C202" s="844" t="str">
        <f>INDEX(REFMatriz,MATCH(M202&amp; " - "&amp;N202,REFItem,0),COLUMN(REFDescriçãoProjeto:REFDescriçãoProjeto))</f>
        <v>TUBO COM FLANGE E PONTA PN10 DN200x1,00m FD</v>
      </c>
      <c r="D202" s="845" t="str">
        <f>INDEX(REFMatriz,MATCH(M202&amp; " - "&amp;N202,REFItem,0),COLUMN(REFUnidade:REFUnidade))</f>
        <v>UN</v>
      </c>
      <c r="E202" s="846"/>
      <c r="F202" s="52">
        <v>1</v>
      </c>
      <c r="G202" s="848">
        <f t="shared" si="84"/>
        <v>1</v>
      </c>
      <c r="H202" s="849">
        <f t="shared" si="74"/>
        <v>1168.78</v>
      </c>
      <c r="I202" s="849">
        <f t="shared" si="85"/>
        <v>0</v>
      </c>
      <c r="J202" s="850">
        <f t="shared" si="86"/>
        <v>1168.78</v>
      </c>
      <c r="K202" s="851">
        <f t="shared" si="87"/>
        <v>1168.78</v>
      </c>
      <c r="L202" s="852">
        <f t="shared" si="78"/>
        <v>3.5100000000000002E-4</v>
      </c>
      <c r="M202" s="856">
        <v>5</v>
      </c>
      <c r="N202" s="149" t="s">
        <v>36361</v>
      </c>
      <c r="O202" s="923">
        <v>1054</v>
      </c>
      <c r="P202" s="180" t="s">
        <v>36348</v>
      </c>
      <c r="Q202" s="917">
        <v>1054</v>
      </c>
      <c r="R202" s="885">
        <v>1054</v>
      </c>
      <c r="S202" s="888">
        <f t="shared" si="70"/>
        <v>1115.2374</v>
      </c>
      <c r="T202" s="47">
        <f>VLOOKUP(N202,'COTAÇÕES ATUALIZADAS 10-2020'!A:F,5,FALSE)*F202</f>
        <v>44.8</v>
      </c>
      <c r="V202" s="32">
        <f>VLOOKUP(N202,PESOS!A:D,4,FALSE)*F202</f>
        <v>44.8</v>
      </c>
    </row>
    <row r="203" spans="1:22" ht="12" customHeight="1">
      <c r="A203" s="700" t="str">
        <f t="shared" si="71"/>
        <v>5-C161</v>
      </c>
      <c r="B203" s="78" t="s">
        <v>36480</v>
      </c>
      <c r="C203" s="79" t="str">
        <f>INDEX(REFMatriz,MATCH(M203&amp; " - "&amp;N203,REFItem,0),COLUMN(REFDescriçãoProjeto:REFDescriçãoProjeto))</f>
        <v>LUVA DE CORRER COM BOLSAS JUNTA MECÂNICA JM DN200 FD</v>
      </c>
      <c r="D203" s="80" t="str">
        <f>INDEX(REFMatriz,MATCH(M203&amp; " - "&amp;N203,REFItem,0),COLUMN(REFUnidade:REFUnidade))</f>
        <v>UN</v>
      </c>
      <c r="E203" s="90"/>
      <c r="F203" s="81">
        <v>1</v>
      </c>
      <c r="G203" s="82">
        <f t="shared" si="84"/>
        <v>1</v>
      </c>
      <c r="H203" s="83">
        <f t="shared" si="74"/>
        <v>1275.23</v>
      </c>
      <c r="I203" s="83">
        <f t="shared" si="85"/>
        <v>0</v>
      </c>
      <c r="J203" s="84">
        <f t="shared" si="86"/>
        <v>1275.23</v>
      </c>
      <c r="K203" s="85">
        <f t="shared" si="87"/>
        <v>1275.23</v>
      </c>
      <c r="L203" s="86">
        <f t="shared" si="78"/>
        <v>3.8299999999999999E-4</v>
      </c>
      <c r="M203" s="87">
        <v>5</v>
      </c>
      <c r="N203" s="88" t="s">
        <v>36088</v>
      </c>
      <c r="O203" s="922">
        <v>1150</v>
      </c>
      <c r="P203" s="180" t="s">
        <v>36348</v>
      </c>
      <c r="Q203" s="917">
        <v>1150</v>
      </c>
      <c r="R203" s="885">
        <v>799</v>
      </c>
      <c r="S203" s="888">
        <f t="shared" si="70"/>
        <v>845.42190000000005</v>
      </c>
      <c r="T203" s="47">
        <f>VLOOKUP(N203,'COTAÇÕES ATUALIZADAS 10-2020'!A:F,5,FALSE)*F203</f>
        <v>41.36</v>
      </c>
      <c r="V203" s="32">
        <f>VLOOKUP(N203,PESOS!A:D,4,FALSE)*F203</f>
        <v>41.36</v>
      </c>
    </row>
    <row r="204" spans="1:22" ht="12" customHeight="1">
      <c r="A204" s="700" t="str">
        <f t="shared" si="71"/>
        <v>1-9829</v>
      </c>
      <c r="B204" s="78" t="s">
        <v>36481</v>
      </c>
      <c r="C204" s="79" t="str">
        <f>INDEX(REFMatriz,MATCH(M204&amp; " - "&amp;N204,REFItem,0),COLUMN(REFDescriçãoProjeto:REFDescriçãoProjeto))</f>
        <v xml:space="preserve">TUBO PVC DEFOFO, JEI, 1 MPA, DN 200 MM, PARA REDE DE AGUA (NBR 7665)                                                                                                                                                                                                                                                                                                                                                                                                                                      </v>
      </c>
      <c r="D204" s="80" t="str">
        <f>INDEX(REFMatriz,MATCH(M204&amp; " - "&amp;N204,REFItem,0),COLUMN(REFUnidade:REFUnidade))</f>
        <v xml:space="preserve">M     </v>
      </c>
      <c r="E204" s="90"/>
      <c r="F204" s="81">
        <v>1.1000000000000001</v>
      </c>
      <c r="G204" s="82">
        <f t="shared" si="84"/>
        <v>1.1000000000000001</v>
      </c>
      <c r="H204" s="83">
        <f t="shared" si="74"/>
        <v>191.09</v>
      </c>
      <c r="I204" s="83">
        <f t="shared" si="85"/>
        <v>0</v>
      </c>
      <c r="J204" s="84">
        <f t="shared" si="86"/>
        <v>210.19900000000001</v>
      </c>
      <c r="K204" s="85">
        <f t="shared" si="87"/>
        <v>210.19900000000001</v>
      </c>
      <c r="L204" s="86">
        <f t="shared" si="78"/>
        <v>6.3E-5</v>
      </c>
      <c r="M204" s="87">
        <v>1</v>
      </c>
      <c r="N204" s="88">
        <v>9829</v>
      </c>
      <c r="O204" s="922">
        <v>172.33</v>
      </c>
      <c r="P204" s="180" t="s">
        <v>36348</v>
      </c>
      <c r="Q204" s="917"/>
      <c r="R204" s="885" t="s">
        <v>26022</v>
      </c>
      <c r="S204" s="888">
        <f t="shared" si="70"/>
        <v>172.33274700000001</v>
      </c>
      <c r="T204" s="47"/>
      <c r="V204" s="32">
        <f>VLOOKUP(N204,PESOS!A:D,4,FALSE)*F204</f>
        <v>9.6812833333333348</v>
      </c>
    </row>
    <row r="205" spans="1:22" ht="12" customHeight="1">
      <c r="A205" s="700" t="str">
        <f t="shared" si="71"/>
        <v>5-C195</v>
      </c>
      <c r="B205" s="78" t="s">
        <v>36482</v>
      </c>
      <c r="C205" s="771" t="str">
        <f>INDEX(REFMatriz,MATCH(M205&amp; " - "&amp;N205,REFItem,0),COLUMN(REFDescriçãoProjeto:REFDescriçãoProjeto))</f>
        <v>TÊ DE REDUÇÃO COM BOLSAS JUNTA ELÁSTICA JGS DN200x150 FD</v>
      </c>
      <c r="D205" s="772" t="str">
        <f>INDEX(REFMatriz,MATCH(M205&amp; " - "&amp;N205,REFItem,0),COLUMN(REFUnidade:REFUnidade))</f>
        <v>UN</v>
      </c>
      <c r="E205" s="773"/>
      <c r="F205" s="774">
        <v>1</v>
      </c>
      <c r="G205" s="82">
        <f>SUM(E205:F205)</f>
        <v>1</v>
      </c>
      <c r="H205" s="83">
        <f t="shared" si="74"/>
        <v>659.48</v>
      </c>
      <c r="I205" s="83">
        <f>H205*E205</f>
        <v>0</v>
      </c>
      <c r="J205" s="84">
        <f>H205*F205</f>
        <v>659.48</v>
      </c>
      <c r="K205" s="85">
        <f>SUM(I205:J205)</f>
        <v>659.48</v>
      </c>
      <c r="L205" s="86">
        <f t="shared" si="78"/>
        <v>1.9799999999999999E-4</v>
      </c>
      <c r="M205" s="87">
        <v>5</v>
      </c>
      <c r="N205" s="88" t="s">
        <v>36119</v>
      </c>
      <c r="O205" s="922">
        <v>594.72</v>
      </c>
      <c r="P205" s="180" t="s">
        <v>36348</v>
      </c>
      <c r="Q205" s="917">
        <v>594.72</v>
      </c>
      <c r="R205" s="885">
        <v>531.64</v>
      </c>
      <c r="S205" s="888">
        <f t="shared" si="70"/>
        <v>562.52828399999999</v>
      </c>
      <c r="T205" s="47">
        <f>VLOOKUP(N205,'COTAÇÕES ATUALIZADAS 10-2020'!A:F,5,FALSE)*F205</f>
        <v>0</v>
      </c>
      <c r="V205" s="32">
        <f>VLOOKUP(N205,PESOS!A:D,4,FALSE)*F205</f>
        <v>38.9</v>
      </c>
    </row>
    <row r="206" spans="1:22" ht="12" customHeight="1">
      <c r="A206" s="700" t="str">
        <f t="shared" si="71"/>
        <v>5-C525</v>
      </c>
      <c r="B206" s="78" t="s">
        <v>36483</v>
      </c>
      <c r="C206" s="79" t="str">
        <f>INDEX(REFMatriz,MATCH(M206&amp; " - "&amp;N206,REFItem,0),COLUMN(REFDescriçãoProjeto:REFDescriçãoProjeto))</f>
        <v>TUBO COM FLANGE E PONTA PN10 DN150x3,00m FD</v>
      </c>
      <c r="D206" s="80" t="str">
        <f>INDEX(REFMatriz,MATCH(M206&amp; " - "&amp;N206,REFItem,0),COLUMN(REFUnidade:REFUnidade))</f>
        <v>UN</v>
      </c>
      <c r="E206" s="90"/>
      <c r="F206" s="81">
        <v>1</v>
      </c>
      <c r="G206" s="82">
        <f t="shared" ref="G206:G214" si="88">SUM(E206:F206)</f>
        <v>1</v>
      </c>
      <c r="H206" s="83">
        <f t="shared" si="74"/>
        <v>2328.69</v>
      </c>
      <c r="I206" s="83">
        <f t="shared" ref="I206:I214" si="89">H206*E206</f>
        <v>0</v>
      </c>
      <c r="J206" s="84">
        <f t="shared" ref="J206:J214" si="90">H206*F206</f>
        <v>2328.69</v>
      </c>
      <c r="K206" s="85">
        <f t="shared" ref="K206:K214" si="91">SUM(I206:J206)</f>
        <v>2328.69</v>
      </c>
      <c r="L206" s="86">
        <f t="shared" si="78"/>
        <v>6.9899999999999997E-4</v>
      </c>
      <c r="M206" s="87">
        <v>5</v>
      </c>
      <c r="N206" s="88" t="s">
        <v>37552</v>
      </c>
      <c r="O206" s="922">
        <v>2100</v>
      </c>
      <c r="P206" s="180" t="s">
        <v>36348</v>
      </c>
      <c r="Q206" s="917">
        <v>2100</v>
      </c>
      <c r="R206" s="885">
        <v>2100</v>
      </c>
      <c r="S206" s="888">
        <f t="shared" si="70"/>
        <v>2222.0100000000002</v>
      </c>
      <c r="T206" s="47">
        <f>VLOOKUP(N206,'COTAÇÕES ATUALIZADAS 10-2020'!A:F,5,FALSE)*F206</f>
        <v>86</v>
      </c>
      <c r="V206" s="32">
        <f>VLOOKUP(N206,PESOS!A:D,4,FALSE)*F206</f>
        <v>86</v>
      </c>
    </row>
    <row r="207" spans="1:22" s="638" customFormat="1" ht="12" customHeight="1">
      <c r="A207" s="825" t="str">
        <f t="shared" si="71"/>
        <v>5-C271</v>
      </c>
      <c r="B207" s="78" t="s">
        <v>36484</v>
      </c>
      <c r="C207" s="79" t="str">
        <f>INDEX(REFMatriz,MATCH(M207&amp; " - "&amp;N207,REFItem,0),COLUMN(REFDescriçãoProjeto:REFDescriçãoProjeto))</f>
        <v>VÁLVULA DE GAVETA COM FLANGES E CUNHA DE BORRACHA CORPO CURTO COM VOLANTE PN10 DN150 FD</v>
      </c>
      <c r="D207" s="80" t="str">
        <f>INDEX(REFMatriz,MATCH(M207&amp; " - "&amp;N207,REFItem,0),COLUMN(REFUnidade:REFUnidade))</f>
        <v>UN</v>
      </c>
      <c r="E207" s="90"/>
      <c r="F207" s="81">
        <v>1</v>
      </c>
      <c r="G207" s="82">
        <f t="shared" si="88"/>
        <v>1</v>
      </c>
      <c r="H207" s="83">
        <f t="shared" si="74"/>
        <v>1463.74</v>
      </c>
      <c r="I207" s="83">
        <f t="shared" si="89"/>
        <v>0</v>
      </c>
      <c r="J207" s="84">
        <f t="shared" si="90"/>
        <v>1463.74</v>
      </c>
      <c r="K207" s="85">
        <f t="shared" si="91"/>
        <v>1463.74</v>
      </c>
      <c r="L207" s="86">
        <f t="shared" si="78"/>
        <v>4.4000000000000002E-4</v>
      </c>
      <c r="M207" s="87">
        <v>5</v>
      </c>
      <c r="N207" s="88" t="s">
        <v>36185</v>
      </c>
      <c r="O207" s="922">
        <v>1320</v>
      </c>
      <c r="P207" s="180" t="s">
        <v>36348</v>
      </c>
      <c r="Q207" s="917">
        <v>1320</v>
      </c>
      <c r="R207" s="885">
        <v>1089</v>
      </c>
      <c r="S207" s="888">
        <f t="shared" si="70"/>
        <v>1152.2709</v>
      </c>
      <c r="T207" s="637">
        <f>VLOOKUP(N207,'COTAÇÕES ATUALIZADAS 10-2020'!A:F,5,FALSE)*F207</f>
        <v>33</v>
      </c>
      <c r="U207" s="795"/>
      <c r="V207" s="32">
        <f>VLOOKUP(N207,PESOS!A:D,4,FALSE)*F207</f>
        <v>33</v>
      </c>
    </row>
    <row r="208" spans="1:22" s="638" customFormat="1" ht="12" customHeight="1">
      <c r="A208" s="825" t="str">
        <f t="shared" si="71"/>
        <v>5-C279</v>
      </c>
      <c r="B208" s="78" t="s">
        <v>36485</v>
      </c>
      <c r="C208" s="79" t="str">
        <f>INDEX(REFMatriz,MATCH(M208&amp; " - "&amp;N208,REFItem,0),COLUMN(REFDescriçãoProjeto:REFDescriçãoProjeto))</f>
        <v>TUBO COM FLANGE E PONTA PN10 DN150x1,10m FD</v>
      </c>
      <c r="D208" s="80" t="str">
        <f>INDEX(REFMatriz,MATCH(M208&amp; " - "&amp;N208,REFItem,0),COLUMN(REFUnidade:REFUnidade))</f>
        <v>UN</v>
      </c>
      <c r="E208" s="90"/>
      <c r="F208" s="81">
        <v>1</v>
      </c>
      <c r="G208" s="82">
        <f>SUM(E208:F208)</f>
        <v>1</v>
      </c>
      <c r="H208" s="83">
        <f t="shared" si="74"/>
        <v>909.29</v>
      </c>
      <c r="I208" s="83">
        <f>H208*E208</f>
        <v>0</v>
      </c>
      <c r="J208" s="84">
        <f>H208*F208</f>
        <v>909.29</v>
      </c>
      <c r="K208" s="85">
        <f>SUM(I208:J208)</f>
        <v>909.29</v>
      </c>
      <c r="L208" s="86">
        <f t="shared" si="78"/>
        <v>2.7300000000000002E-4</v>
      </c>
      <c r="M208" s="87">
        <v>5</v>
      </c>
      <c r="N208" s="88" t="s">
        <v>36212</v>
      </c>
      <c r="O208" s="922">
        <v>820</v>
      </c>
      <c r="P208" s="180" t="s">
        <v>36348</v>
      </c>
      <c r="Q208" s="917">
        <v>820</v>
      </c>
      <c r="R208" s="885">
        <v>820</v>
      </c>
      <c r="S208" s="888">
        <f t="shared" si="70"/>
        <v>867.64200000000005</v>
      </c>
      <c r="T208" s="637">
        <f>VLOOKUP(N208,'COTAÇÕES ATUALIZADAS 10-2020'!A:F,5,FALSE)*F208</f>
        <v>36.6</v>
      </c>
      <c r="U208" s="795"/>
      <c r="V208" s="32">
        <f>VLOOKUP(N208,PESOS!A:D,4,FALSE)*F208</f>
        <v>36.6</v>
      </c>
    </row>
    <row r="209" spans="1:22" s="638" customFormat="1" ht="12" customHeight="1">
      <c r="A209" s="825" t="str">
        <f t="shared" si="71"/>
        <v>5-C160</v>
      </c>
      <c r="B209" s="78" t="s">
        <v>36486</v>
      </c>
      <c r="C209" s="79" t="str">
        <f>INDEX(REFMatriz,MATCH(M209&amp; " - "&amp;N209,REFItem,0),COLUMN(REFDescriçãoProjeto:REFDescriçãoProjeto))</f>
        <v>LUVA DE CORRER COM BOLSAS JUNTA MECÂNICA JM DN150 FD</v>
      </c>
      <c r="D209" s="80" t="str">
        <f>INDEX(REFMatriz,MATCH(M209&amp; " - "&amp;N209,REFItem,0),COLUMN(REFUnidade:REFUnidade))</f>
        <v>UN</v>
      </c>
      <c r="E209" s="90"/>
      <c r="F209" s="81">
        <v>1</v>
      </c>
      <c r="G209" s="82">
        <f t="shared" si="88"/>
        <v>1</v>
      </c>
      <c r="H209" s="83">
        <f t="shared" si="74"/>
        <v>579.29999999999995</v>
      </c>
      <c r="I209" s="83">
        <f t="shared" si="89"/>
        <v>0</v>
      </c>
      <c r="J209" s="84">
        <f t="shared" si="90"/>
        <v>579.29999999999995</v>
      </c>
      <c r="K209" s="85">
        <f t="shared" si="91"/>
        <v>579.29999999999995</v>
      </c>
      <c r="L209" s="86">
        <f t="shared" si="78"/>
        <v>1.74E-4</v>
      </c>
      <c r="M209" s="87">
        <v>5</v>
      </c>
      <c r="N209" s="88" t="s">
        <v>36087</v>
      </c>
      <c r="O209" s="922">
        <v>522.41</v>
      </c>
      <c r="P209" s="180" t="s">
        <v>36348</v>
      </c>
      <c r="Q209" s="917">
        <v>522.41</v>
      </c>
      <c r="R209" s="885">
        <v>522.41</v>
      </c>
      <c r="S209" s="888">
        <f t="shared" si="70"/>
        <v>552.762021</v>
      </c>
      <c r="T209" s="637">
        <f>VLOOKUP(N209,'COTAÇÕES ATUALIZADAS 10-2020'!A:F,5,FALSE)*F209</f>
        <v>27.56</v>
      </c>
      <c r="U209" s="795"/>
      <c r="V209" s="32">
        <f>VLOOKUP(N209,PESOS!A:D,4,FALSE)*F209</f>
        <v>27.56</v>
      </c>
    </row>
    <row r="210" spans="1:22" s="638" customFormat="1" ht="12" customHeight="1">
      <c r="A210" s="825" t="str">
        <f t="shared" si="71"/>
        <v>5-C526</v>
      </c>
      <c r="B210" s="78" t="s">
        <v>36487</v>
      </c>
      <c r="C210" s="79" t="str">
        <f>INDEX(REFMatriz,MATCH(M210&amp; " - "&amp;N210,REFItem,0),COLUMN(REFDescriçãoProjeto:REFDescriçãoProjeto))</f>
        <v>TUBO COM FLANGE E PONTA PN10 DN200x5,30m FD</v>
      </c>
      <c r="D210" s="80" t="str">
        <f>INDEX(REFMatriz,MATCH(M210&amp; " - "&amp;N210,REFItem,0),COLUMN(REFUnidade:REFUnidade))</f>
        <v>UN</v>
      </c>
      <c r="E210" s="90"/>
      <c r="F210" s="81">
        <v>1</v>
      </c>
      <c r="G210" s="82">
        <f t="shared" si="88"/>
        <v>1</v>
      </c>
      <c r="H210" s="83">
        <f t="shared" si="74"/>
        <v>3911.16</v>
      </c>
      <c r="I210" s="83">
        <f>H210*E210</f>
        <v>0</v>
      </c>
      <c r="J210" s="84">
        <f>H210*F210</f>
        <v>3911.16</v>
      </c>
      <c r="K210" s="85">
        <f>SUM(I210:J210)</f>
        <v>3911.16</v>
      </c>
      <c r="L210" s="86">
        <f t="shared" si="78"/>
        <v>1.175E-3</v>
      </c>
      <c r="M210" s="656">
        <v>5</v>
      </c>
      <c r="N210" s="88" t="s">
        <v>37554</v>
      </c>
      <c r="O210" s="922">
        <v>3527.07</v>
      </c>
      <c r="P210" s="180" t="s">
        <v>36348</v>
      </c>
      <c r="Q210" s="917">
        <v>3527.07</v>
      </c>
      <c r="R210" s="885">
        <v>3527.07</v>
      </c>
      <c r="S210" s="888">
        <f t="shared" si="70"/>
        <v>3731.9927670000002</v>
      </c>
      <c r="T210" s="637">
        <f>VLOOKUP(N210,'COTAÇÕES ATUALIZADAS 10-2020'!A:F,5,FALSE)*F210</f>
        <v>194.43999999999997</v>
      </c>
      <c r="U210" s="795"/>
      <c r="V210" s="32">
        <f>VLOOKUP(N210,PESOS!A:D,4,FALSE)*F210</f>
        <v>194.43999999999997</v>
      </c>
    </row>
    <row r="211" spans="1:22" s="638" customFormat="1" ht="12" customHeight="1">
      <c r="A211" s="825" t="str">
        <f t="shared" si="71"/>
        <v>1-9825</v>
      </c>
      <c r="B211" s="78" t="s">
        <v>36488</v>
      </c>
      <c r="C211" s="79" t="str">
        <f>INDEX(REFMatriz,MATCH(M211&amp; " - "&amp;N211,REFItem,0),COLUMN(REFDescriçãoProjeto:REFDescriçãoProjeto))</f>
        <v xml:space="preserve">TUBO PVC DEFOFO, JEI, 1 MPA, DN 100 MM, PARA REDE DE AGUA (NBR 7665)                                                                                                                                                                                                                                                                                                                                                                                                                                      </v>
      </c>
      <c r="D211" s="80" t="str">
        <f>INDEX(REFMatriz,MATCH(M211&amp; " - "&amp;N211,REFItem,0),COLUMN(REFUnidade:REFUnidade))</f>
        <v xml:space="preserve">M     </v>
      </c>
      <c r="E211" s="90"/>
      <c r="F211" s="81">
        <v>3</v>
      </c>
      <c r="G211" s="82">
        <f t="shared" si="88"/>
        <v>3</v>
      </c>
      <c r="H211" s="83">
        <f t="shared" si="74"/>
        <v>41.89</v>
      </c>
      <c r="I211" s="83">
        <f t="shared" si="89"/>
        <v>0</v>
      </c>
      <c r="J211" s="84">
        <f t="shared" si="90"/>
        <v>125.67</v>
      </c>
      <c r="K211" s="85">
        <f t="shared" si="91"/>
        <v>125.67</v>
      </c>
      <c r="L211" s="86">
        <f t="shared" si="78"/>
        <v>3.8000000000000002E-5</v>
      </c>
      <c r="M211" s="87">
        <v>1</v>
      </c>
      <c r="N211" s="88">
        <v>9825</v>
      </c>
      <c r="O211" s="922">
        <v>37.78</v>
      </c>
      <c r="P211" s="180" t="s">
        <v>36348</v>
      </c>
      <c r="Q211" s="917"/>
      <c r="R211" s="885" t="s">
        <v>13414</v>
      </c>
      <c r="S211" s="888">
        <f t="shared" si="70"/>
        <v>37.784751</v>
      </c>
      <c r="T211" s="637"/>
      <c r="U211" s="795"/>
      <c r="V211" s="32">
        <f>VLOOKUP(N211,PESOS!A:D,4,FALSE)*F211</f>
        <v>7.6760000000000002</v>
      </c>
    </row>
    <row r="212" spans="1:22" s="638" customFormat="1" ht="12" customHeight="1">
      <c r="A212" s="825" t="str">
        <f t="shared" si="71"/>
        <v>5-C135</v>
      </c>
      <c r="B212" s="78" t="s">
        <v>36489</v>
      </c>
      <c r="C212" s="79" t="str">
        <f>INDEX(REFMatriz,MATCH(M212&amp; " - "&amp;N212,REFItem,0),COLUMN(REFDescriçãoProjeto:REFDescriçãoProjeto))</f>
        <v>CURVA 90° COM BOLSAS JUNTA ELÁSTICA JGS DN100 FD</v>
      </c>
      <c r="D212" s="80" t="str">
        <f>INDEX(REFMatriz,MATCH(M212&amp; " - "&amp;N212,REFItem,0),COLUMN(REFUnidade:REFUnidade))</f>
        <v>UN</v>
      </c>
      <c r="E212" s="90"/>
      <c r="F212" s="81">
        <v>1</v>
      </c>
      <c r="G212" s="82">
        <f t="shared" si="88"/>
        <v>1</v>
      </c>
      <c r="H212" s="811">
        <f t="shared" si="74"/>
        <v>235.53</v>
      </c>
      <c r="I212" s="83">
        <f t="shared" si="89"/>
        <v>0</v>
      </c>
      <c r="J212" s="84">
        <f t="shared" si="90"/>
        <v>235.53</v>
      </c>
      <c r="K212" s="85">
        <f t="shared" si="91"/>
        <v>235.53</v>
      </c>
      <c r="L212" s="86">
        <f t="shared" si="78"/>
        <v>7.1000000000000005E-5</v>
      </c>
      <c r="M212" s="87">
        <v>5</v>
      </c>
      <c r="N212" s="88" t="s">
        <v>36064</v>
      </c>
      <c r="O212" s="922">
        <v>212.4</v>
      </c>
      <c r="P212" s="180" t="s">
        <v>36348</v>
      </c>
      <c r="Q212" s="917">
        <v>212.4</v>
      </c>
      <c r="R212" s="885">
        <v>162.65</v>
      </c>
      <c r="S212" s="888">
        <f t="shared" ref="S212:S275" si="92">R212*$S$16</f>
        <v>172.09996500000003</v>
      </c>
      <c r="T212" s="637">
        <f>VLOOKUP(N212,'COTAÇÕES ATUALIZADAS 10-2020'!A:F,5,FALSE)*F212</f>
        <v>0</v>
      </c>
      <c r="U212" s="795"/>
      <c r="V212" s="32">
        <f>VLOOKUP(N212,PESOS!A:D,4,FALSE)*F212</f>
        <v>13.2</v>
      </c>
    </row>
    <row r="213" spans="1:22" s="638" customFormat="1" ht="12" customHeight="1">
      <c r="A213" s="825" t="str">
        <f t="shared" si="71"/>
        <v>5-C216</v>
      </c>
      <c r="B213" s="78" t="s">
        <v>36490</v>
      </c>
      <c r="C213" s="79" t="str">
        <f>INDEX(REFMatriz,MATCH(M213&amp; " - "&amp;N213,REFItem,0),COLUMN(REFDescriçãoProjeto:REFDescriçãoProjeto))</f>
        <v>TUBO COM FLANGE E PONTA PN10 DN100x1,00m FD</v>
      </c>
      <c r="D213" s="80" t="str">
        <f>INDEX(REFMatriz,MATCH(M213&amp; " - "&amp;N213,REFItem,0),COLUMN(REFUnidade:REFUnidade))</f>
        <v>UN</v>
      </c>
      <c r="E213" s="90"/>
      <c r="F213" s="81">
        <v>2</v>
      </c>
      <c r="G213" s="82">
        <f t="shared" si="88"/>
        <v>2</v>
      </c>
      <c r="H213" s="83">
        <f t="shared" si="74"/>
        <v>876.03</v>
      </c>
      <c r="I213" s="83">
        <f t="shared" si="89"/>
        <v>0</v>
      </c>
      <c r="J213" s="84">
        <f t="shared" si="90"/>
        <v>1752.06</v>
      </c>
      <c r="K213" s="85">
        <f t="shared" si="91"/>
        <v>1752.06</v>
      </c>
      <c r="L213" s="86">
        <f t="shared" si="78"/>
        <v>5.2599999999999999E-4</v>
      </c>
      <c r="M213" s="87">
        <v>5</v>
      </c>
      <c r="N213" s="88" t="s">
        <v>36139</v>
      </c>
      <c r="O213" s="922">
        <v>790</v>
      </c>
      <c r="P213" s="180" t="s">
        <v>36348</v>
      </c>
      <c r="Q213" s="917">
        <v>790</v>
      </c>
      <c r="R213" s="885">
        <v>532</v>
      </c>
      <c r="S213" s="888">
        <f t="shared" si="92"/>
        <v>562.90920000000006</v>
      </c>
      <c r="T213" s="637">
        <f>VLOOKUP(N213,'COTAÇÕES ATUALIZADAS 10-2020'!A:F,5,FALSE)*F213</f>
        <v>43.4</v>
      </c>
      <c r="U213" s="795"/>
      <c r="V213" s="32">
        <f>VLOOKUP(N213,PESOS!A:D,4,FALSE)*F213</f>
        <v>43.4</v>
      </c>
    </row>
    <row r="214" spans="1:22" ht="12" customHeight="1">
      <c r="A214" s="700" t="str">
        <f t="shared" si="71"/>
        <v>5-C270</v>
      </c>
      <c r="B214" s="78" t="s">
        <v>36491</v>
      </c>
      <c r="C214" s="79" t="str">
        <f>INDEX(REFMatriz,MATCH(M214&amp; " - "&amp;N214,REFItem,0),COLUMN(REFDescriçãoProjeto:REFDescriçãoProjeto))</f>
        <v>VÁLVULA DE GAVETA COM FLANGES E CUNHA DE BORRACHA CORPO CURTO COM VOLANTE PN10 DN100 FD</v>
      </c>
      <c r="D214" s="80" t="str">
        <f>INDEX(REFMatriz,MATCH(M214&amp; " - "&amp;N214,REFItem,0),COLUMN(REFUnidade:REFUnidade))</f>
        <v>UN</v>
      </c>
      <c r="E214" s="90"/>
      <c r="F214" s="81">
        <v>2</v>
      </c>
      <c r="G214" s="82">
        <f t="shared" si="88"/>
        <v>2</v>
      </c>
      <c r="H214" s="83">
        <f t="shared" si="74"/>
        <v>949.21</v>
      </c>
      <c r="I214" s="83">
        <f t="shared" si="89"/>
        <v>0</v>
      </c>
      <c r="J214" s="84">
        <f t="shared" si="90"/>
        <v>1898.42</v>
      </c>
      <c r="K214" s="85">
        <f t="shared" si="91"/>
        <v>1898.42</v>
      </c>
      <c r="L214" s="86">
        <f t="shared" si="78"/>
        <v>5.6999999999999998E-4</v>
      </c>
      <c r="M214" s="87">
        <v>5</v>
      </c>
      <c r="N214" s="88" t="s">
        <v>36184</v>
      </c>
      <c r="O214" s="922">
        <v>856</v>
      </c>
      <c r="P214" s="180" t="s">
        <v>36348</v>
      </c>
      <c r="Q214" s="917">
        <v>856</v>
      </c>
      <c r="R214" s="885">
        <v>706.2</v>
      </c>
      <c r="S214" s="888">
        <f t="shared" si="92"/>
        <v>747.23022000000003</v>
      </c>
      <c r="T214" s="47">
        <f>VLOOKUP(N214,'COTAÇÕES ATUALIZADAS 10-2020'!A:F,5,FALSE)*F214</f>
        <v>40</v>
      </c>
      <c r="V214" s="32">
        <f>VLOOKUP(N214,PESOS!A:D,4,FALSE)*F214</f>
        <v>40</v>
      </c>
    </row>
    <row r="215" spans="1:22" ht="12" customHeight="1">
      <c r="A215" s="700" t="str">
        <f t="shared" si="71"/>
        <v>5-C152</v>
      </c>
      <c r="B215" s="78" t="s">
        <v>36492</v>
      </c>
      <c r="C215" s="79" t="str">
        <f>INDEX(REFMatriz,MATCH(M215&amp; " - "&amp;N215,REFItem,0),COLUMN(REFDescriçãoProjeto:REFDescriçãoProjeto))</f>
        <v>JUNTA DE DESMONTAGEM TRAVADA AXIALMENTE PN10 DN100 FD ANTERIOR PAMCORE 404,91</v>
      </c>
      <c r="D215" s="80" t="str">
        <f>INDEX(REFMatriz,MATCH(M215&amp; " - "&amp;N215,REFItem,0),COLUMN(REFUnidade:REFUnidade))</f>
        <v>UN</v>
      </c>
      <c r="E215" s="90"/>
      <c r="F215" s="81">
        <v>1</v>
      </c>
      <c r="G215" s="82">
        <f>SUM(E215:F215)</f>
        <v>1</v>
      </c>
      <c r="H215" s="83">
        <f t="shared" si="74"/>
        <v>874.92</v>
      </c>
      <c r="I215" s="83">
        <f>H215*E215</f>
        <v>0</v>
      </c>
      <c r="J215" s="84">
        <f>H215*F215</f>
        <v>874.92</v>
      </c>
      <c r="K215" s="85">
        <f>SUM(I215:J215)</f>
        <v>874.92</v>
      </c>
      <c r="L215" s="86">
        <f t="shared" si="78"/>
        <v>2.63E-4</v>
      </c>
      <c r="M215" s="87">
        <v>5</v>
      </c>
      <c r="N215" s="88" t="s">
        <v>36079</v>
      </c>
      <c r="O215" s="922">
        <v>789</v>
      </c>
      <c r="P215" s="180" t="s">
        <v>36348</v>
      </c>
      <c r="Q215" s="917">
        <v>789</v>
      </c>
      <c r="R215" s="885">
        <v>420</v>
      </c>
      <c r="S215" s="888">
        <f t="shared" si="92"/>
        <v>444.40200000000004</v>
      </c>
      <c r="T215" s="47">
        <f>VLOOKUP(N215,'COTAÇÕES ATUALIZADAS 10-2020'!A:F,5,FALSE)*F215</f>
        <v>21</v>
      </c>
      <c r="V215" s="32">
        <f>VLOOKUP(N215,PESOS!A:D,4,FALSE)*F215</f>
        <v>21</v>
      </c>
    </row>
    <row r="216" spans="1:22" ht="12" customHeight="1">
      <c r="A216" s="700" t="str">
        <f t="shared" si="71"/>
        <v>5-C527</v>
      </c>
      <c r="B216" s="78" t="s">
        <v>36493</v>
      </c>
      <c r="C216" s="79" t="str">
        <f>INDEX(REFMatriz,MATCH(M216&amp; " - "&amp;N216,REFItem,0),COLUMN(REFDescriçãoProjeto:REFDescriçãoProjeto))</f>
        <v>TUBO COM FLANGES PN10 DN200x0,75m FD</v>
      </c>
      <c r="D216" s="80" t="str">
        <f>INDEX(REFMatriz,MATCH(M216&amp; " - "&amp;N216,REFItem,0),COLUMN(REFUnidade:REFUnidade))</f>
        <v>UN</v>
      </c>
      <c r="E216" s="90"/>
      <c r="F216" s="81">
        <v>1</v>
      </c>
      <c r="G216" s="82">
        <f>SUM(E216:F216)</f>
        <v>1</v>
      </c>
      <c r="H216" s="83">
        <f t="shared" si="74"/>
        <v>1882.91</v>
      </c>
      <c r="I216" s="83">
        <f>H216*E216</f>
        <v>0</v>
      </c>
      <c r="J216" s="84">
        <f>H216*F216</f>
        <v>1882.91</v>
      </c>
      <c r="K216" s="85">
        <f>SUM(I216:J216)</f>
        <v>1882.91</v>
      </c>
      <c r="L216" s="86">
        <f t="shared" si="78"/>
        <v>5.6499999999999996E-4</v>
      </c>
      <c r="M216" s="87">
        <v>5</v>
      </c>
      <c r="N216" s="88" t="s">
        <v>37555</v>
      </c>
      <c r="O216" s="922">
        <v>1698</v>
      </c>
      <c r="P216" s="180" t="s">
        <v>36348</v>
      </c>
      <c r="Q216" s="917">
        <v>1698</v>
      </c>
      <c r="R216" s="885">
        <v>1698</v>
      </c>
      <c r="S216" s="888">
        <f t="shared" si="92"/>
        <v>1796.6538</v>
      </c>
      <c r="T216" s="47">
        <f>VLOOKUP(N216,'COTAÇÕES ATUALIZADAS 10-2020'!A:F,5,FALSE)*F216</f>
        <v>46.099999999999994</v>
      </c>
      <c r="V216" s="32">
        <f>VLOOKUP(N216,PESOS!A:D,4,FALSE)*F216</f>
        <v>46.099999999999994</v>
      </c>
    </row>
    <row r="217" spans="1:22" ht="12" customHeight="1">
      <c r="A217" s="700" t="str">
        <f t="shared" si="71"/>
        <v>5-C159</v>
      </c>
      <c r="B217" s="78" t="s">
        <v>36494</v>
      </c>
      <c r="C217" s="79" t="str">
        <f>INDEX(REFMatriz,MATCH(M217&amp; " - "&amp;N217,REFItem,0),COLUMN(REFDescriçãoProjeto:REFDescriçãoProjeto))</f>
        <v>LUVA DE CORRER COM BOLSAS JUNTA MECÂNICA JM DN100 FD</v>
      </c>
      <c r="D217" s="80" t="str">
        <f>INDEX(REFMatriz,MATCH(M217&amp; " - "&amp;N217,REFItem,0),COLUMN(REFUnidade:REFUnidade))</f>
        <v>UN</v>
      </c>
      <c r="E217" s="90"/>
      <c r="F217" s="81">
        <v>1</v>
      </c>
      <c r="G217" s="82">
        <f>SUM(E217:F217)</f>
        <v>1</v>
      </c>
      <c r="H217" s="83">
        <f t="shared" si="74"/>
        <v>454.5</v>
      </c>
      <c r="I217" s="83">
        <f>H217*E217</f>
        <v>0</v>
      </c>
      <c r="J217" s="84">
        <f>H217*F217</f>
        <v>454.5</v>
      </c>
      <c r="K217" s="85">
        <f>SUM(I217:J217)</f>
        <v>454.5</v>
      </c>
      <c r="L217" s="86">
        <f t="shared" si="78"/>
        <v>1.36E-4</v>
      </c>
      <c r="M217" s="87">
        <v>5</v>
      </c>
      <c r="N217" s="88" t="s">
        <v>36086</v>
      </c>
      <c r="O217" s="922">
        <v>409.87</v>
      </c>
      <c r="P217" s="180" t="s">
        <v>36348</v>
      </c>
      <c r="Q217" s="917">
        <v>409.87</v>
      </c>
      <c r="R217" s="885">
        <v>384</v>
      </c>
      <c r="S217" s="888">
        <f t="shared" si="92"/>
        <v>406.31040000000002</v>
      </c>
      <c r="T217" s="47">
        <f>VLOOKUP(N217,'COTAÇÕES ATUALIZADAS 10-2020'!A:F,5,FALSE)*F217</f>
        <v>19.14</v>
      </c>
      <c r="V217" s="32">
        <f>VLOOKUP(N217,PESOS!A:D,4,FALSE)*F217</f>
        <v>19.14</v>
      </c>
    </row>
    <row r="218" spans="1:22" ht="24">
      <c r="A218" s="700" t="str">
        <f t="shared" si="71"/>
        <v>5-C185</v>
      </c>
      <c r="B218" s="78" t="s">
        <v>36495</v>
      </c>
      <c r="C218" s="79" t="str">
        <f>INDEX(REFMatriz,MATCH(M218&amp; " - "&amp;N218,REFItem,0),COLUMN(REFDescriçãoProjeto:REFDescriçãoProjeto))</f>
        <v>TAMPÃO PARA TRÁFEGO INTENSO, COM ABERTURA ARTICULADA DUPLA E POR RÓTULA ÚNICA, TRAVA DE SEGURANÇA E ANEL DE APOIO INTEGRADO AO TELAR CONFORME NBR10160, CLASSE D400 PARA VÃO Ø60cm FD</v>
      </c>
      <c r="D218" s="80" t="str">
        <f>INDEX(REFMatriz,MATCH(M218&amp; " - "&amp;N218,REFItem,0),COLUMN(REFUnidade:REFUnidade))</f>
        <v>UN</v>
      </c>
      <c r="E218" s="90"/>
      <c r="F218" s="81">
        <v>3</v>
      </c>
      <c r="G218" s="82">
        <f t="shared" ref="G218:G224" si="93">SUM(E218:F218)</f>
        <v>3</v>
      </c>
      <c r="H218" s="83">
        <f t="shared" si="74"/>
        <v>615.86</v>
      </c>
      <c r="I218" s="83">
        <f t="shared" ref="I218:I224" si="94">H218*E218</f>
        <v>0</v>
      </c>
      <c r="J218" s="84">
        <f t="shared" ref="J218:J224" si="95">H218*F218</f>
        <v>1847.58</v>
      </c>
      <c r="K218" s="85">
        <f t="shared" ref="K218:K224" si="96">SUM(I218:J218)</f>
        <v>1847.58</v>
      </c>
      <c r="L218" s="86">
        <f t="shared" si="78"/>
        <v>5.5500000000000005E-4</v>
      </c>
      <c r="M218" s="87">
        <v>5</v>
      </c>
      <c r="N218" s="88" t="s">
        <v>36110</v>
      </c>
      <c r="O218" s="922">
        <v>555.38</v>
      </c>
      <c r="P218" s="180" t="s">
        <v>36348</v>
      </c>
      <c r="Q218" s="917">
        <v>555.38</v>
      </c>
      <c r="R218" s="885">
        <v>421.53999999999996</v>
      </c>
      <c r="S218" s="888">
        <f t="shared" si="92"/>
        <v>446.031474</v>
      </c>
      <c r="T218" s="47">
        <f>VLOOKUP(N218,'COTAÇÕES ATUALIZADAS 10-2020'!A:F,5,FALSE)*F218</f>
        <v>0</v>
      </c>
    </row>
    <row r="219" spans="1:22" ht="12" customHeight="1">
      <c r="A219" s="700" t="str">
        <f t="shared" ref="A219:A282" si="97">CONCATENATE(M219,"-",N219)</f>
        <v>5-C103</v>
      </c>
      <c r="B219" s="78" t="s">
        <v>36496</v>
      </c>
      <c r="C219" s="79" t="str">
        <f>INDEX(REFMatriz,MATCH(M219&amp; " - "&amp;N219,REFItem,0),COLUMN(REFDescriçãoProjeto:REFDescriçãoProjeto))</f>
        <v>ARRUELA DE BORRACHA PARA JUNTA FLANGEADA PN10 DN100 EPDM</v>
      </c>
      <c r="D219" s="80" t="str">
        <f>INDEX(REFMatriz,MATCH(M219&amp; " - "&amp;N219,REFItem,0),COLUMN(REFUnidade:REFUnidade))</f>
        <v>UN</v>
      </c>
      <c r="E219" s="90"/>
      <c r="F219" s="81">
        <v>5</v>
      </c>
      <c r="G219" s="82">
        <f t="shared" si="93"/>
        <v>5</v>
      </c>
      <c r="H219" s="83">
        <f t="shared" si="74"/>
        <v>3.21</v>
      </c>
      <c r="I219" s="83">
        <f t="shared" si="94"/>
        <v>0</v>
      </c>
      <c r="J219" s="84">
        <f t="shared" si="95"/>
        <v>16.05</v>
      </c>
      <c r="K219" s="85">
        <f t="shared" si="96"/>
        <v>16.05</v>
      </c>
      <c r="L219" s="86">
        <f t="shared" si="78"/>
        <v>5.0000000000000004E-6</v>
      </c>
      <c r="M219" s="87">
        <v>5</v>
      </c>
      <c r="N219" s="88" t="s">
        <v>36033</v>
      </c>
      <c r="O219" s="922">
        <v>2.9</v>
      </c>
      <c r="P219" s="180" t="s">
        <v>36348</v>
      </c>
      <c r="Q219" s="917">
        <v>2.9</v>
      </c>
      <c r="R219" s="885">
        <v>2.42</v>
      </c>
      <c r="S219" s="888">
        <f t="shared" si="92"/>
        <v>2.5606019999999998</v>
      </c>
      <c r="T219" s="47">
        <f>VLOOKUP(N219,'COTAÇÕES ATUALIZADAS 10-2020'!A:F,5,FALSE)*F219</f>
        <v>0</v>
      </c>
    </row>
    <row r="220" spans="1:22" ht="12" customHeight="1">
      <c r="A220" s="700" t="str">
        <f t="shared" si="97"/>
        <v>5-C104</v>
      </c>
      <c r="B220" s="78" t="s">
        <v>36497</v>
      </c>
      <c r="C220" s="79" t="str">
        <f>INDEX(REFMatriz,MATCH(M220&amp; " - "&amp;N220,REFItem,0),COLUMN(REFDescriçãoProjeto:REFDescriçãoProjeto))</f>
        <v>ARRUELA DE BORRACHA PARA JUNTA FLANGEADA PN10 DN150 EPDM</v>
      </c>
      <c r="D220" s="80" t="str">
        <f>INDEX(REFMatriz,MATCH(M220&amp; " - "&amp;N220,REFItem,0),COLUMN(REFUnidade:REFUnidade))</f>
        <v>UN</v>
      </c>
      <c r="E220" s="90"/>
      <c r="F220" s="81">
        <v>2</v>
      </c>
      <c r="G220" s="82">
        <f t="shared" si="93"/>
        <v>2</v>
      </c>
      <c r="H220" s="83">
        <f t="shared" si="74"/>
        <v>4.3899999999999997</v>
      </c>
      <c r="I220" s="83">
        <f t="shared" si="94"/>
        <v>0</v>
      </c>
      <c r="J220" s="84">
        <f t="shared" si="95"/>
        <v>8.7799999999999994</v>
      </c>
      <c r="K220" s="85">
        <f t="shared" si="96"/>
        <v>8.7799999999999994</v>
      </c>
      <c r="L220" s="86">
        <f t="shared" si="78"/>
        <v>3.0000000000000001E-6</v>
      </c>
      <c r="M220" s="87">
        <v>5</v>
      </c>
      <c r="N220" s="88" t="s">
        <v>36034</v>
      </c>
      <c r="O220" s="922">
        <v>3.96</v>
      </c>
      <c r="P220" s="180" t="s">
        <v>36348</v>
      </c>
      <c r="Q220" s="917">
        <v>3.96</v>
      </c>
      <c r="R220" s="885">
        <v>35.54</v>
      </c>
      <c r="S220" s="888">
        <f t="shared" si="92"/>
        <v>37.604874000000002</v>
      </c>
      <c r="T220" s="47">
        <f>VLOOKUP(N220,'COTAÇÕES ATUALIZADAS 10-2020'!A:F,5,FALSE)*F220</f>
        <v>0</v>
      </c>
    </row>
    <row r="221" spans="1:22" ht="12" customHeight="1">
      <c r="A221" s="700" t="str">
        <f t="shared" si="97"/>
        <v>5-C105</v>
      </c>
      <c r="B221" s="78" t="s">
        <v>36498</v>
      </c>
      <c r="C221" s="79" t="str">
        <f>INDEX(REFMatriz,MATCH(M221&amp; " - "&amp;N221,REFItem,0),COLUMN(REFDescriçãoProjeto:REFDescriçãoProjeto))</f>
        <v>ARRUELA DE BORRACHA PARA JUNTA FLANGEADA PN10 DN200 EPDM</v>
      </c>
      <c r="D221" s="80" t="str">
        <f>INDEX(REFMatriz,MATCH(M221&amp; " - "&amp;N221,REFItem,0),COLUMN(REFUnidade:REFUnidade))</f>
        <v>UN</v>
      </c>
      <c r="E221" s="90"/>
      <c r="F221" s="81">
        <v>2</v>
      </c>
      <c r="G221" s="82">
        <f t="shared" si="93"/>
        <v>2</v>
      </c>
      <c r="H221" s="83">
        <f t="shared" si="74"/>
        <v>6.37</v>
      </c>
      <c r="I221" s="83">
        <f t="shared" si="94"/>
        <v>0</v>
      </c>
      <c r="J221" s="84">
        <f t="shared" si="95"/>
        <v>12.74</v>
      </c>
      <c r="K221" s="85">
        <f t="shared" si="96"/>
        <v>12.74</v>
      </c>
      <c r="L221" s="86">
        <f t="shared" si="78"/>
        <v>3.9999999999999998E-6</v>
      </c>
      <c r="M221" s="87">
        <v>5</v>
      </c>
      <c r="N221" s="88" t="s">
        <v>36035</v>
      </c>
      <c r="O221" s="922">
        <v>5.75</v>
      </c>
      <c r="P221" s="180" t="s">
        <v>36348</v>
      </c>
      <c r="Q221" s="917">
        <v>5.75</v>
      </c>
      <c r="R221" s="885">
        <v>4.79</v>
      </c>
      <c r="S221" s="888">
        <f t="shared" si="92"/>
        <v>5.0682990000000006</v>
      </c>
      <c r="T221" s="47">
        <f>VLOOKUP(N221,'COTAÇÕES ATUALIZADAS 10-2020'!A:F,5,FALSE)*F221</f>
        <v>0</v>
      </c>
    </row>
    <row r="222" spans="1:22" ht="12" customHeight="1">
      <c r="A222" s="700" t="str">
        <f t="shared" si="97"/>
        <v>5-C166</v>
      </c>
      <c r="B222" s="78" t="s">
        <v>36499</v>
      </c>
      <c r="C222" s="79" t="str">
        <f>INDEX(REFMatriz,MATCH(M222&amp; " - "&amp;N222,REFItem,0),COLUMN(REFDescriçãoProjeto:REFDescriçãoProjeto))</f>
        <v>PARAFUSOS COM PORCAS SEXTAVADAS E ARRUELAS METÁLICAS PN10 Ø16mmx80mm DN100 AÇO</v>
      </c>
      <c r="D222" s="80" t="str">
        <f>INDEX(REFMatriz,MATCH(M222&amp; " - "&amp;N222,REFItem,0),COLUMN(REFUnidade:REFUnidade))</f>
        <v>UN</v>
      </c>
      <c r="E222" s="90"/>
      <c r="F222" s="81">
        <v>24</v>
      </c>
      <c r="G222" s="82">
        <f t="shared" si="93"/>
        <v>24</v>
      </c>
      <c r="H222" s="83">
        <f t="shared" si="74"/>
        <v>6.65</v>
      </c>
      <c r="I222" s="83">
        <f t="shared" si="94"/>
        <v>0</v>
      </c>
      <c r="J222" s="84">
        <f t="shared" si="95"/>
        <v>159.60000000000002</v>
      </c>
      <c r="K222" s="85">
        <f t="shared" si="96"/>
        <v>159.60000000000002</v>
      </c>
      <c r="L222" s="86">
        <f t="shared" si="78"/>
        <v>4.8000000000000001E-5</v>
      </c>
      <c r="M222" s="87">
        <v>5</v>
      </c>
      <c r="N222" s="88" t="s">
        <v>36092</v>
      </c>
      <c r="O222" s="922">
        <v>6</v>
      </c>
      <c r="P222" s="180" t="s">
        <v>36348</v>
      </c>
      <c r="Q222" s="917">
        <v>6</v>
      </c>
      <c r="R222" s="885">
        <v>6</v>
      </c>
      <c r="S222" s="888">
        <f t="shared" si="92"/>
        <v>6.3486000000000002</v>
      </c>
      <c r="T222" s="47">
        <f>VLOOKUP(N222,'COTAÇÕES ATUALIZADAS 10-2020'!A:F,5,FALSE)*F222</f>
        <v>0</v>
      </c>
    </row>
    <row r="223" spans="1:22" ht="12" customHeight="1">
      <c r="A223" s="700" t="str">
        <f t="shared" si="97"/>
        <v>5-C169</v>
      </c>
      <c r="B223" s="78" t="s">
        <v>36500</v>
      </c>
      <c r="C223" s="79" t="str">
        <f>INDEX(REFMatriz,MATCH(M223&amp; " - "&amp;N223,REFItem,0),COLUMN(REFDescriçãoProjeto:REFDescriçãoProjeto))</f>
        <v>PARAFUSOS COM PORCAS SEXTAVADAS E ARRUELAS METÁLICAS PN10 Ø20mmx90mm DN150 AÇO</v>
      </c>
      <c r="D223" s="80" t="str">
        <f>INDEX(REFMatriz,MATCH(M223&amp; " - "&amp;N223,REFItem,0),COLUMN(REFUnidade:REFUnidade))</f>
        <v>UN</v>
      </c>
      <c r="E223" s="90"/>
      <c r="F223" s="81">
        <v>16</v>
      </c>
      <c r="G223" s="82">
        <f t="shared" si="93"/>
        <v>16</v>
      </c>
      <c r="H223" s="83">
        <f t="shared" si="74"/>
        <v>10.97</v>
      </c>
      <c r="I223" s="83">
        <f t="shared" si="94"/>
        <v>0</v>
      </c>
      <c r="J223" s="84">
        <f t="shared" si="95"/>
        <v>175.52</v>
      </c>
      <c r="K223" s="85">
        <f t="shared" si="96"/>
        <v>175.52</v>
      </c>
      <c r="L223" s="86">
        <f t="shared" si="78"/>
        <v>5.3000000000000001E-5</v>
      </c>
      <c r="M223" s="87">
        <v>5</v>
      </c>
      <c r="N223" s="88" t="s">
        <v>36095</v>
      </c>
      <c r="O223" s="922">
        <v>9.9</v>
      </c>
      <c r="P223" s="180" t="s">
        <v>36348</v>
      </c>
      <c r="Q223" s="917">
        <v>9.9</v>
      </c>
      <c r="R223" s="885">
        <v>8</v>
      </c>
      <c r="S223" s="888">
        <f t="shared" si="92"/>
        <v>8.4648000000000003</v>
      </c>
      <c r="T223" s="47">
        <f>VLOOKUP(N223,'COTAÇÕES ATUALIZADAS 10-2020'!A:F,5,FALSE)*F223</f>
        <v>0</v>
      </c>
    </row>
    <row r="224" spans="1:22" ht="12" customHeight="1">
      <c r="A224" s="700" t="str">
        <f t="shared" si="97"/>
        <v>5-C170</v>
      </c>
      <c r="B224" s="78" t="s">
        <v>36501</v>
      </c>
      <c r="C224" s="79" t="str">
        <f>INDEX(REFMatriz,MATCH(M224&amp; " - "&amp;N224,REFItem,0),COLUMN(REFDescriçãoProjeto:REFDescriçãoProjeto))</f>
        <v>PARAFUSOS COM PORCAS SEXTAVADAS E ARRUELAS METÁLICAS PN10 Ø20mmx90mm DN200 AÇO</v>
      </c>
      <c r="D224" s="80" t="str">
        <f>INDEX(REFMatriz,MATCH(M224&amp; " - "&amp;N224,REFItem,0),COLUMN(REFUnidade:REFUnidade))</f>
        <v>UN</v>
      </c>
      <c r="E224" s="90"/>
      <c r="F224" s="81">
        <v>16</v>
      </c>
      <c r="G224" s="82">
        <f t="shared" si="93"/>
        <v>16</v>
      </c>
      <c r="H224" s="83">
        <f t="shared" si="74"/>
        <v>10.97</v>
      </c>
      <c r="I224" s="83">
        <f t="shared" si="94"/>
        <v>0</v>
      </c>
      <c r="J224" s="84">
        <f t="shared" si="95"/>
        <v>175.52</v>
      </c>
      <c r="K224" s="85">
        <f t="shared" si="96"/>
        <v>175.52</v>
      </c>
      <c r="L224" s="86">
        <f t="shared" si="78"/>
        <v>5.3000000000000001E-5</v>
      </c>
      <c r="M224" s="87">
        <v>5</v>
      </c>
      <c r="N224" s="88" t="s">
        <v>36096</v>
      </c>
      <c r="O224" s="922">
        <v>9.9</v>
      </c>
      <c r="P224" s="180" t="s">
        <v>36348</v>
      </c>
      <c r="Q224" s="917">
        <v>9.9</v>
      </c>
      <c r="R224" s="885">
        <v>8</v>
      </c>
      <c r="S224" s="888">
        <f t="shared" si="92"/>
        <v>8.4648000000000003</v>
      </c>
      <c r="T224" s="47">
        <f>VLOOKUP(N224,'COTAÇÕES ATUALIZADAS 10-2020'!A:F,5,FALSE)*F224</f>
        <v>0</v>
      </c>
    </row>
    <row r="225" spans="1:22" s="130" customFormat="1" ht="12" customHeight="1">
      <c r="A225" s="700" t="str">
        <f t="shared" si="97"/>
        <v>-</v>
      </c>
      <c r="B225" s="117" t="s">
        <v>36502</v>
      </c>
      <c r="C225" s="118" t="s">
        <v>36213</v>
      </c>
      <c r="D225" s="119"/>
      <c r="E225" s="400"/>
      <c r="F225" s="120"/>
      <c r="G225" s="121"/>
      <c r="H225" s="122"/>
      <c r="I225" s="122"/>
      <c r="J225" s="123"/>
      <c r="K225" s="426"/>
      <c r="L225" s="124"/>
      <c r="M225" s="125"/>
      <c r="N225" s="427"/>
      <c r="O225" s="922"/>
      <c r="P225" s="428"/>
      <c r="Q225" s="917"/>
      <c r="R225" s="885"/>
      <c r="S225" s="888">
        <f t="shared" si="92"/>
        <v>0</v>
      </c>
      <c r="T225" s="47"/>
      <c r="V225" s="32"/>
    </row>
    <row r="226" spans="1:22" ht="12" customHeight="1">
      <c r="A226" s="700" t="str">
        <f t="shared" si="97"/>
        <v>5-C159</v>
      </c>
      <c r="B226" s="78" t="s">
        <v>36503</v>
      </c>
      <c r="C226" s="79" t="str">
        <f>INDEX(REFMatriz,MATCH(M226&amp; " - "&amp;N226,REFItem,0),COLUMN(REFDescriçãoProjeto:REFDescriçãoProjeto))</f>
        <v>LUVA DE CORRER COM BOLSAS JUNTA MECÂNICA JM DN100 FD</v>
      </c>
      <c r="D226" s="80" t="str">
        <f>INDEX(REFMatriz,MATCH(M226&amp; " - "&amp;N226,REFItem,0),COLUMN(REFUnidade:REFUnidade))</f>
        <v>UN</v>
      </c>
      <c r="E226" s="90"/>
      <c r="F226" s="81">
        <v>4</v>
      </c>
      <c r="G226" s="82">
        <f t="shared" ref="G226:G235" si="98">SUM(E226:F226)</f>
        <v>4</v>
      </c>
      <c r="H226" s="83">
        <f t="shared" si="74"/>
        <v>454.5</v>
      </c>
      <c r="I226" s="83">
        <f t="shared" ref="I226:I235" si="99">H226*E226</f>
        <v>0</v>
      </c>
      <c r="J226" s="84">
        <f t="shared" ref="J226:J235" si="100">H226*F226</f>
        <v>1818</v>
      </c>
      <c r="K226" s="85">
        <f t="shared" ref="K226:K235" si="101">SUM(I226:J226)</f>
        <v>1818</v>
      </c>
      <c r="L226" s="86">
        <f t="shared" si="78"/>
        <v>5.4600000000000004E-4</v>
      </c>
      <c r="M226" s="87">
        <v>5</v>
      </c>
      <c r="N226" s="88" t="s">
        <v>36086</v>
      </c>
      <c r="O226" s="922">
        <v>409.87</v>
      </c>
      <c r="P226" s="180" t="s">
        <v>36348</v>
      </c>
      <c r="Q226" s="917">
        <v>409.87</v>
      </c>
      <c r="R226" s="885">
        <v>384</v>
      </c>
      <c r="S226" s="888">
        <f t="shared" si="92"/>
        <v>406.31040000000002</v>
      </c>
      <c r="T226" s="47">
        <f>VLOOKUP(N226,'COTAÇÕES ATUALIZADAS 10-2020'!A:F,5,FALSE)*F226</f>
        <v>76.56</v>
      </c>
      <c r="V226" s="32">
        <f>VLOOKUP(N226,PESOS!A:D,4,FALSE)*F226</f>
        <v>76.56</v>
      </c>
    </row>
    <row r="227" spans="1:22" ht="12" customHeight="1">
      <c r="A227" s="700" t="str">
        <f t="shared" si="97"/>
        <v>5-C217</v>
      </c>
      <c r="B227" s="78" t="s">
        <v>36504</v>
      </c>
      <c r="C227" s="79" t="str">
        <f>INDEX(REFMatriz,MATCH(M227&amp; " - "&amp;N227,REFItem,0),COLUMN(REFDescriçãoProjeto:REFDescriçãoProjeto))</f>
        <v>TUBO COM FLANGE E PONTA PN10 DN100x1,15m FD</v>
      </c>
      <c r="D227" s="80" t="str">
        <f>INDEX(REFMatriz,MATCH(M227&amp; " - "&amp;N227,REFItem,0),COLUMN(REFUnidade:REFUnidade))</f>
        <v>UN</v>
      </c>
      <c r="E227" s="90"/>
      <c r="F227" s="81">
        <v>6</v>
      </c>
      <c r="G227" s="82">
        <f t="shared" si="98"/>
        <v>6</v>
      </c>
      <c r="H227" s="83">
        <f t="shared" si="74"/>
        <v>903.75</v>
      </c>
      <c r="I227" s="83">
        <f t="shared" si="99"/>
        <v>0</v>
      </c>
      <c r="J227" s="84">
        <f t="shared" si="100"/>
        <v>5422.5</v>
      </c>
      <c r="K227" s="85">
        <f t="shared" si="101"/>
        <v>5422.5</v>
      </c>
      <c r="L227" s="86">
        <f t="shared" si="78"/>
        <v>1.6280000000000001E-3</v>
      </c>
      <c r="M227" s="87">
        <v>5</v>
      </c>
      <c r="N227" s="88" t="s">
        <v>36140</v>
      </c>
      <c r="O227" s="922">
        <v>815</v>
      </c>
      <c r="P227" s="180" t="s">
        <v>36348</v>
      </c>
      <c r="Q227" s="917">
        <v>815</v>
      </c>
      <c r="R227" s="885">
        <v>590</v>
      </c>
      <c r="S227" s="888">
        <f t="shared" si="92"/>
        <v>624.279</v>
      </c>
      <c r="T227" s="47">
        <f>VLOOKUP(N227,'COTAÇÕES ATUALIZADAS 10-2020'!A:F,5,FALSE)*F227</f>
        <v>145.67999999999998</v>
      </c>
      <c r="V227" s="32">
        <f>VLOOKUP(N227,PESOS!A:D,4,FALSE)*F227</f>
        <v>145.67999999999998</v>
      </c>
    </row>
    <row r="228" spans="1:22" ht="12" customHeight="1">
      <c r="A228" s="700" t="str">
        <f t="shared" si="97"/>
        <v>5-C192</v>
      </c>
      <c r="B228" s="78" t="s">
        <v>36505</v>
      </c>
      <c r="C228" s="79" t="str">
        <f>INDEX(REFMatriz,MATCH(M228&amp; " - "&amp;N228,REFItem,0),COLUMN(REFDescriçãoProjeto:REFDescriçãoProjeto))</f>
        <v>TÊ COM FLANGES PN10 DN100 FD</v>
      </c>
      <c r="D228" s="80" t="str">
        <f>INDEX(REFMatriz,MATCH(M228&amp; " - "&amp;N228,REFItem,0),COLUMN(REFUnidade:REFUnidade))</f>
        <v>UN</v>
      </c>
      <c r="E228" s="90"/>
      <c r="F228" s="81">
        <v>2</v>
      </c>
      <c r="G228" s="82">
        <f t="shared" si="98"/>
        <v>2</v>
      </c>
      <c r="H228" s="83">
        <f t="shared" si="74"/>
        <v>502.85</v>
      </c>
      <c r="I228" s="83">
        <f t="shared" si="99"/>
        <v>0</v>
      </c>
      <c r="J228" s="84">
        <f t="shared" si="100"/>
        <v>1005.7</v>
      </c>
      <c r="K228" s="85">
        <f t="shared" si="101"/>
        <v>1005.7</v>
      </c>
      <c r="L228" s="86">
        <f t="shared" si="78"/>
        <v>3.0200000000000002E-4</v>
      </c>
      <c r="M228" s="87">
        <v>5</v>
      </c>
      <c r="N228" s="88" t="s">
        <v>36116</v>
      </c>
      <c r="O228" s="922">
        <v>453.47</v>
      </c>
      <c r="P228" s="180" t="s">
        <v>36348</v>
      </c>
      <c r="Q228" s="917">
        <v>453.47</v>
      </c>
      <c r="R228" s="885">
        <v>317.05</v>
      </c>
      <c r="S228" s="888">
        <f t="shared" si="92"/>
        <v>335.47060500000003</v>
      </c>
      <c r="T228" s="47">
        <f>VLOOKUP(N228,'COTAÇÕES ATUALIZADAS 10-2020'!A:F,5,FALSE)*F228</f>
        <v>37</v>
      </c>
      <c r="V228" s="32">
        <f>VLOOKUP(N228,PESOS!A:D,4,FALSE)*F228</f>
        <v>37</v>
      </c>
    </row>
    <row r="229" spans="1:22" ht="12" customHeight="1">
      <c r="A229" s="700" t="str">
        <f t="shared" si="97"/>
        <v>5-C141</v>
      </c>
      <c r="B229" s="78" t="s">
        <v>36506</v>
      </c>
      <c r="C229" s="79" t="str">
        <f>INDEX(REFMatriz,MATCH(M229&amp; " - "&amp;N229,REFItem,0),COLUMN(REFDescriçãoProjeto:REFDescriçãoProjeto))</f>
        <v>CURVA 90° COM FLANGES PN10 DN100 FD</v>
      </c>
      <c r="D229" s="80" t="str">
        <f>INDEX(REFMatriz,MATCH(M229&amp; " - "&amp;N229,REFItem,0),COLUMN(REFUnidade:REFUnidade))</f>
        <v>UN</v>
      </c>
      <c r="E229" s="90"/>
      <c r="F229" s="81">
        <v>2</v>
      </c>
      <c r="G229" s="82">
        <f t="shared" si="98"/>
        <v>2</v>
      </c>
      <c r="H229" s="83">
        <f t="shared" si="74"/>
        <v>308.27</v>
      </c>
      <c r="I229" s="83">
        <f t="shared" si="99"/>
        <v>0</v>
      </c>
      <c r="J229" s="84">
        <f t="shared" si="100"/>
        <v>616.54</v>
      </c>
      <c r="K229" s="85">
        <f t="shared" si="101"/>
        <v>616.54</v>
      </c>
      <c r="L229" s="86">
        <f t="shared" si="78"/>
        <v>1.85E-4</v>
      </c>
      <c r="M229" s="87">
        <v>5</v>
      </c>
      <c r="N229" s="88" t="s">
        <v>36070</v>
      </c>
      <c r="O229" s="922">
        <v>278</v>
      </c>
      <c r="P229" s="180" t="s">
        <v>36348</v>
      </c>
      <c r="Q229" s="917">
        <v>278</v>
      </c>
      <c r="R229" s="885">
        <v>215.33</v>
      </c>
      <c r="S229" s="888">
        <f t="shared" si="92"/>
        <v>227.84067300000001</v>
      </c>
      <c r="T229" s="47">
        <f>VLOOKUP(N229,'COTAÇÕES ATUALIZADAS 10-2020'!A:F,5,FALSE)*F229</f>
        <v>22</v>
      </c>
      <c r="V229" s="32">
        <f>VLOOKUP(N229,PESOS!A:D,4,FALSE)*F229</f>
        <v>22</v>
      </c>
    </row>
    <row r="230" spans="1:22" ht="12" customHeight="1">
      <c r="A230" s="700" t="str">
        <f t="shared" si="97"/>
        <v>5-C270</v>
      </c>
      <c r="B230" s="78" t="s">
        <v>36507</v>
      </c>
      <c r="C230" s="79" t="str">
        <f>INDEX(REFMatriz,MATCH(M230&amp; " - "&amp;N230,REFItem,0),COLUMN(REFDescriçãoProjeto:REFDescriçãoProjeto))</f>
        <v>VÁLVULA DE GAVETA COM FLANGES E CUNHA DE BORRACHA CORPO CURTO COM VOLANTE PN10 DN100 FD</v>
      </c>
      <c r="D230" s="80" t="str">
        <f>INDEX(REFMatriz,MATCH(M230&amp; " - "&amp;N230,REFItem,0),COLUMN(REFUnidade:REFUnidade))</f>
        <v>UN</v>
      </c>
      <c r="E230" s="90"/>
      <c r="F230" s="81">
        <v>2</v>
      </c>
      <c r="G230" s="82">
        <f t="shared" si="98"/>
        <v>2</v>
      </c>
      <c r="H230" s="83">
        <f t="shared" si="74"/>
        <v>949.21</v>
      </c>
      <c r="I230" s="83">
        <f t="shared" si="99"/>
        <v>0</v>
      </c>
      <c r="J230" s="84">
        <f t="shared" si="100"/>
        <v>1898.42</v>
      </c>
      <c r="K230" s="85">
        <f t="shared" si="101"/>
        <v>1898.42</v>
      </c>
      <c r="L230" s="86">
        <f t="shared" si="78"/>
        <v>5.6999999999999998E-4</v>
      </c>
      <c r="M230" s="87">
        <v>5</v>
      </c>
      <c r="N230" s="88" t="s">
        <v>36184</v>
      </c>
      <c r="O230" s="922">
        <v>856</v>
      </c>
      <c r="P230" s="180" t="s">
        <v>36348</v>
      </c>
      <c r="Q230" s="917">
        <v>856</v>
      </c>
      <c r="R230" s="885">
        <v>706.2</v>
      </c>
      <c r="S230" s="888">
        <f t="shared" si="92"/>
        <v>747.23022000000003</v>
      </c>
      <c r="T230" s="47">
        <f>VLOOKUP(N230,'COTAÇÕES ATUALIZADAS 10-2020'!A:F,5,FALSE)*F230</f>
        <v>40</v>
      </c>
      <c r="V230" s="32">
        <f>VLOOKUP(N230,PESOS!A:D,4,FALSE)*F230</f>
        <v>40</v>
      </c>
    </row>
    <row r="231" spans="1:22" ht="12" customHeight="1">
      <c r="A231" s="700" t="str">
        <f t="shared" si="97"/>
        <v>1-9825</v>
      </c>
      <c r="B231" s="78" t="s">
        <v>36508</v>
      </c>
      <c r="C231" s="79" t="str">
        <f>INDEX(REFMatriz,MATCH(M231&amp; " - "&amp;N231,REFItem,0),COLUMN(REFDescriçãoProjeto:REFDescriçãoProjeto))</f>
        <v xml:space="preserve">TUBO PVC DEFOFO, JEI, 1 MPA, DN 100 MM, PARA REDE DE AGUA (NBR 7665)                                                                                                                                                                                                                                                                                                                                                                                                                                      </v>
      </c>
      <c r="D231" s="80" t="str">
        <f>INDEX(REFMatriz,MATCH(M231&amp; " - "&amp;N231,REFItem,0),COLUMN(REFUnidade:REFUnidade))</f>
        <v xml:space="preserve">M     </v>
      </c>
      <c r="E231" s="90"/>
      <c r="F231" s="81">
        <v>12</v>
      </c>
      <c r="G231" s="82">
        <f t="shared" si="98"/>
        <v>12</v>
      </c>
      <c r="H231" s="83">
        <f t="shared" si="74"/>
        <v>41.89</v>
      </c>
      <c r="I231" s="83">
        <f t="shared" si="99"/>
        <v>0</v>
      </c>
      <c r="J231" s="84">
        <f t="shared" si="100"/>
        <v>502.68</v>
      </c>
      <c r="K231" s="85">
        <f t="shared" si="101"/>
        <v>502.68</v>
      </c>
      <c r="L231" s="86">
        <f t="shared" si="78"/>
        <v>1.5100000000000001E-4</v>
      </c>
      <c r="M231" s="87">
        <v>1</v>
      </c>
      <c r="N231" s="88">
        <v>9825</v>
      </c>
      <c r="O231" s="922">
        <v>37.78</v>
      </c>
      <c r="P231" s="180" t="s">
        <v>36348</v>
      </c>
      <c r="Q231" s="917"/>
      <c r="R231" s="885" t="s">
        <v>13414</v>
      </c>
      <c r="S231" s="888">
        <f t="shared" si="92"/>
        <v>37.784751</v>
      </c>
      <c r="T231" s="47"/>
      <c r="V231" s="32">
        <f>VLOOKUP(N231,PESOS!A:D,4,FALSE)*F231</f>
        <v>30.704000000000001</v>
      </c>
    </row>
    <row r="232" spans="1:22" ht="12" customHeight="1">
      <c r="A232" s="700" t="str">
        <f t="shared" si="97"/>
        <v>1-36374</v>
      </c>
      <c r="B232" s="78" t="s">
        <v>36509</v>
      </c>
      <c r="C232" s="79" t="str">
        <f>INDEX(REFMatriz,MATCH(M232&amp; " - "&amp;N232,REFItem,0),COLUMN(REFDescriçãoProjeto:REFDescriçãoProjeto))</f>
        <v xml:space="preserve">TUBO PVC PBA JEI, CLASSE 12, DN 100 MM, PARA REDE DE AGUA (NBR 5647)                                                                                                                                                                                                                                                                                                                                                                                                                                      </v>
      </c>
      <c r="D232" s="80" t="str">
        <f>INDEX(REFMatriz,MATCH(M232&amp; " - "&amp;N232,REFItem,0),COLUMN(REFUnidade:REFUnidade))</f>
        <v xml:space="preserve">M     </v>
      </c>
      <c r="E232" s="90"/>
      <c r="F232" s="81">
        <v>12</v>
      </c>
      <c r="G232" s="82">
        <f t="shared" si="98"/>
        <v>12</v>
      </c>
      <c r="H232" s="83">
        <f t="shared" si="74"/>
        <v>50.22</v>
      </c>
      <c r="I232" s="83">
        <f t="shared" si="99"/>
        <v>0</v>
      </c>
      <c r="J232" s="84">
        <f t="shared" si="100"/>
        <v>602.64</v>
      </c>
      <c r="K232" s="85">
        <f t="shared" si="101"/>
        <v>602.64</v>
      </c>
      <c r="L232" s="86">
        <f t="shared" si="78"/>
        <v>1.8100000000000001E-4</v>
      </c>
      <c r="M232" s="87">
        <v>1</v>
      </c>
      <c r="N232" s="88">
        <v>36374</v>
      </c>
      <c r="O232" s="922">
        <v>45.29</v>
      </c>
      <c r="P232" s="180" t="s">
        <v>36348</v>
      </c>
      <c r="Q232" s="917"/>
      <c r="R232" s="885" t="s">
        <v>14915</v>
      </c>
      <c r="S232" s="888">
        <f t="shared" si="92"/>
        <v>45.286679999999997</v>
      </c>
      <c r="T232" s="47"/>
      <c r="V232" s="32">
        <f>VLOOKUP(N232,PESOS!A:D,4,FALSE)*F232</f>
        <v>30.602</v>
      </c>
    </row>
    <row r="233" spans="1:22" ht="24">
      <c r="A233" s="700" t="str">
        <f t="shared" si="97"/>
        <v>5-C185</v>
      </c>
      <c r="B233" s="78" t="s">
        <v>36510</v>
      </c>
      <c r="C233" s="79" t="str">
        <f>INDEX(REFMatriz,MATCH(M233&amp; " - "&amp;N233,REFItem,0),COLUMN(REFDescriçãoProjeto:REFDescriçãoProjeto))</f>
        <v>TAMPÃO PARA TRÁFEGO INTENSO, COM ABERTURA ARTICULADA DUPLA E POR RÓTULA ÚNICA, TRAVA DE SEGURANÇA E ANEL DE APOIO INTEGRADO AO TELAR CONFORME NBR10160, CLASSE D400 PARA VÃO Ø60cm FD</v>
      </c>
      <c r="D233" s="80" t="str">
        <f>INDEX(REFMatriz,MATCH(M233&amp; " - "&amp;N233,REFItem,0),COLUMN(REFUnidade:REFUnidade))</f>
        <v>UN</v>
      </c>
      <c r="E233" s="90"/>
      <c r="F233" s="81">
        <v>2</v>
      </c>
      <c r="G233" s="82">
        <f t="shared" si="98"/>
        <v>2</v>
      </c>
      <c r="H233" s="83">
        <f t="shared" si="74"/>
        <v>615.86</v>
      </c>
      <c r="I233" s="83">
        <f t="shared" si="99"/>
        <v>0</v>
      </c>
      <c r="J233" s="84">
        <f t="shared" si="100"/>
        <v>1231.72</v>
      </c>
      <c r="K233" s="85">
        <f t="shared" si="101"/>
        <v>1231.72</v>
      </c>
      <c r="L233" s="86">
        <f t="shared" si="78"/>
        <v>3.6999999999999999E-4</v>
      </c>
      <c r="M233" s="87">
        <v>5</v>
      </c>
      <c r="N233" s="88" t="s">
        <v>36110</v>
      </c>
      <c r="O233" s="922">
        <v>555.38</v>
      </c>
      <c r="P233" s="180" t="s">
        <v>36348</v>
      </c>
      <c r="Q233" s="917">
        <v>555.38</v>
      </c>
      <c r="R233" s="885">
        <v>421.53999999999996</v>
      </c>
      <c r="S233" s="888">
        <f t="shared" si="92"/>
        <v>446.031474</v>
      </c>
      <c r="T233" s="47">
        <f>VLOOKUP(N233,'COTAÇÕES ATUALIZADAS 10-2020'!A:F,5,FALSE)*F233</f>
        <v>0</v>
      </c>
    </row>
    <row r="234" spans="1:22" ht="12" customHeight="1">
      <c r="A234" s="700" t="str">
        <f t="shared" si="97"/>
        <v>5-C103</v>
      </c>
      <c r="B234" s="78" t="s">
        <v>36511</v>
      </c>
      <c r="C234" s="79" t="str">
        <f>INDEX(REFMatriz,MATCH(M234&amp; " - "&amp;N234,REFItem,0),COLUMN(REFDescriçãoProjeto:REFDescriçãoProjeto))</f>
        <v>ARRUELA DE BORRACHA PARA JUNTA FLANGEADA PN10 DN100 EPDM</v>
      </c>
      <c r="D234" s="80" t="str">
        <f>INDEX(REFMatriz,MATCH(M234&amp; " - "&amp;N234,REFItem,0),COLUMN(REFUnidade:REFUnidade))</f>
        <v>UN</v>
      </c>
      <c r="E234" s="90"/>
      <c r="F234" s="81">
        <v>10</v>
      </c>
      <c r="G234" s="82">
        <f t="shared" si="98"/>
        <v>10</v>
      </c>
      <c r="H234" s="83">
        <f t="shared" si="74"/>
        <v>3.21</v>
      </c>
      <c r="I234" s="83">
        <f t="shared" si="99"/>
        <v>0</v>
      </c>
      <c r="J234" s="84">
        <f t="shared" si="100"/>
        <v>32.1</v>
      </c>
      <c r="K234" s="85">
        <f t="shared" si="101"/>
        <v>32.1</v>
      </c>
      <c r="L234" s="86">
        <f t="shared" si="78"/>
        <v>1.0000000000000001E-5</v>
      </c>
      <c r="M234" s="87">
        <v>5</v>
      </c>
      <c r="N234" s="88" t="s">
        <v>36033</v>
      </c>
      <c r="O234" s="922">
        <v>2.9</v>
      </c>
      <c r="P234" s="180" t="s">
        <v>36348</v>
      </c>
      <c r="Q234" s="917">
        <v>2.9</v>
      </c>
      <c r="R234" s="885">
        <v>2.42</v>
      </c>
      <c r="S234" s="888">
        <f t="shared" si="92"/>
        <v>2.5606019999999998</v>
      </c>
      <c r="T234" s="47">
        <f>VLOOKUP(N234,'COTAÇÕES ATUALIZADAS 10-2020'!A:F,5,FALSE)*F234</f>
        <v>0</v>
      </c>
    </row>
    <row r="235" spans="1:22" ht="12" customHeight="1">
      <c r="A235" s="700" t="str">
        <f t="shared" si="97"/>
        <v>5-C166</v>
      </c>
      <c r="B235" s="78" t="s">
        <v>36512</v>
      </c>
      <c r="C235" s="79" t="str">
        <f>INDEX(REFMatriz,MATCH(M235&amp; " - "&amp;N235,REFItem,0),COLUMN(REFDescriçãoProjeto:REFDescriçãoProjeto))</f>
        <v>PARAFUSOS COM PORCAS SEXTAVADAS E ARRUELAS METÁLICAS PN10 Ø16mmx80mm DN100 AÇO</v>
      </c>
      <c r="D235" s="80" t="str">
        <f>INDEX(REFMatriz,MATCH(M235&amp; " - "&amp;N235,REFItem,0),COLUMN(REFUnidade:REFUnidade))</f>
        <v>UN</v>
      </c>
      <c r="E235" s="90"/>
      <c r="F235" s="81">
        <v>80</v>
      </c>
      <c r="G235" s="82">
        <f t="shared" si="98"/>
        <v>80</v>
      </c>
      <c r="H235" s="83">
        <f t="shared" si="74"/>
        <v>6.65</v>
      </c>
      <c r="I235" s="83">
        <f t="shared" si="99"/>
        <v>0</v>
      </c>
      <c r="J235" s="84">
        <f t="shared" si="100"/>
        <v>532</v>
      </c>
      <c r="K235" s="85">
        <f t="shared" si="101"/>
        <v>532</v>
      </c>
      <c r="L235" s="86">
        <f t="shared" si="78"/>
        <v>1.6000000000000001E-4</v>
      </c>
      <c r="M235" s="87">
        <v>5</v>
      </c>
      <c r="N235" s="88" t="s">
        <v>36092</v>
      </c>
      <c r="O235" s="922">
        <v>6</v>
      </c>
      <c r="P235" s="180" t="s">
        <v>36348</v>
      </c>
      <c r="Q235" s="917">
        <v>6</v>
      </c>
      <c r="R235" s="885">
        <v>6</v>
      </c>
      <c r="S235" s="888">
        <f t="shared" si="92"/>
        <v>6.3486000000000002</v>
      </c>
      <c r="T235" s="47">
        <f>VLOOKUP(N235,'COTAÇÕES ATUALIZADAS 10-2020'!A:F,5,FALSE)*F235</f>
        <v>0</v>
      </c>
    </row>
    <row r="236" spans="1:22" s="130" customFormat="1" ht="12" customHeight="1">
      <c r="A236" s="700" t="str">
        <f t="shared" si="97"/>
        <v>-</v>
      </c>
      <c r="B236" s="117" t="s">
        <v>36513</v>
      </c>
      <c r="C236" s="118" t="s">
        <v>36214</v>
      </c>
      <c r="D236" s="119"/>
      <c r="E236" s="400"/>
      <c r="F236" s="120"/>
      <c r="G236" s="121"/>
      <c r="H236" s="122"/>
      <c r="I236" s="122"/>
      <c r="J236" s="123"/>
      <c r="K236" s="426"/>
      <c r="L236" s="124"/>
      <c r="M236" s="125"/>
      <c r="N236" s="427"/>
      <c r="O236" s="922"/>
      <c r="P236" s="428"/>
      <c r="Q236" s="917"/>
      <c r="R236" s="885"/>
      <c r="S236" s="888">
        <f t="shared" si="92"/>
        <v>0</v>
      </c>
      <c r="T236" s="47"/>
      <c r="V236" s="32"/>
    </row>
    <row r="237" spans="1:22" ht="12" customHeight="1">
      <c r="A237" s="700" t="str">
        <f t="shared" si="97"/>
        <v>5-C160</v>
      </c>
      <c r="B237" s="78" t="s">
        <v>36514</v>
      </c>
      <c r="C237" s="79" t="str">
        <f>INDEX(REFMatriz,MATCH(M237&amp; " - "&amp;N237,REFItem,0),COLUMN(REFDescriçãoProjeto:REFDescriçãoProjeto))</f>
        <v>LUVA DE CORRER COM BOLSAS JUNTA MECÂNICA JM DN150 FD</v>
      </c>
      <c r="D237" s="80" t="str">
        <f>INDEX(REFMatriz,MATCH(M237&amp; " - "&amp;N237,REFItem,0),COLUMN(REFUnidade:REFUnidade))</f>
        <v>UN</v>
      </c>
      <c r="E237" s="90"/>
      <c r="F237" s="81">
        <v>6</v>
      </c>
      <c r="G237" s="82">
        <f t="shared" ref="G237:G249" si="102">SUM(E237:F237)</f>
        <v>6</v>
      </c>
      <c r="H237" s="83">
        <f t="shared" si="74"/>
        <v>579.29999999999995</v>
      </c>
      <c r="I237" s="83">
        <f t="shared" ref="I237:I249" si="103">H237*E237</f>
        <v>0</v>
      </c>
      <c r="J237" s="84">
        <f t="shared" ref="J237:J249" si="104">H237*F237</f>
        <v>3475.7999999999997</v>
      </c>
      <c r="K237" s="85">
        <f t="shared" ref="K237:K249" si="105">SUM(I237:J237)</f>
        <v>3475.7999999999997</v>
      </c>
      <c r="L237" s="86">
        <f t="shared" si="78"/>
        <v>1.044E-3</v>
      </c>
      <c r="M237" s="87">
        <v>5</v>
      </c>
      <c r="N237" s="88" t="s">
        <v>36087</v>
      </c>
      <c r="O237" s="922">
        <v>522.41</v>
      </c>
      <c r="P237" s="180" t="s">
        <v>36348</v>
      </c>
      <c r="Q237" s="917">
        <v>522.41</v>
      </c>
      <c r="R237" s="885">
        <v>522.41</v>
      </c>
      <c r="S237" s="888">
        <f t="shared" si="92"/>
        <v>552.762021</v>
      </c>
      <c r="T237" s="47">
        <f>VLOOKUP(N237,'COTAÇÕES ATUALIZADAS 10-2020'!A:F,5,FALSE)*F237</f>
        <v>165.35999999999999</v>
      </c>
      <c r="V237" s="32">
        <f>VLOOKUP(N237,PESOS!A:D,4,FALSE)*F237</f>
        <v>165.35999999999999</v>
      </c>
    </row>
    <row r="238" spans="1:22" ht="12" customHeight="1">
      <c r="A238" s="700" t="str">
        <f t="shared" si="97"/>
        <v>5-C279</v>
      </c>
      <c r="B238" s="78" t="s">
        <v>36515</v>
      </c>
      <c r="C238" s="79" t="str">
        <f>INDEX(REFMatriz,MATCH(M238&amp; " - "&amp;N238,REFItem,0),COLUMN(REFDescriçãoProjeto:REFDescriçãoProjeto))</f>
        <v>TUBO COM FLANGE E PONTA PN10 DN150x1,10m FD</v>
      </c>
      <c r="D238" s="80" t="str">
        <f>INDEX(REFMatriz,MATCH(M238&amp; " - "&amp;N238,REFItem,0),COLUMN(REFUnidade:REFUnidade))</f>
        <v>UN</v>
      </c>
      <c r="E238" s="90"/>
      <c r="F238" s="81">
        <v>6</v>
      </c>
      <c r="G238" s="82">
        <f t="shared" si="102"/>
        <v>6</v>
      </c>
      <c r="H238" s="83">
        <f t="shared" si="74"/>
        <v>909.29</v>
      </c>
      <c r="I238" s="83">
        <f t="shared" si="103"/>
        <v>0</v>
      </c>
      <c r="J238" s="84">
        <f t="shared" si="104"/>
        <v>5455.74</v>
      </c>
      <c r="K238" s="85">
        <f t="shared" si="105"/>
        <v>5455.74</v>
      </c>
      <c r="L238" s="86">
        <f t="shared" si="78"/>
        <v>1.6379999999999999E-3</v>
      </c>
      <c r="M238" s="87">
        <v>5</v>
      </c>
      <c r="N238" s="88" t="s">
        <v>36212</v>
      </c>
      <c r="O238" s="922">
        <v>820</v>
      </c>
      <c r="P238" s="180" t="s">
        <v>36348</v>
      </c>
      <c r="Q238" s="917">
        <v>820</v>
      </c>
      <c r="R238" s="885">
        <v>820</v>
      </c>
      <c r="S238" s="888">
        <f t="shared" si="92"/>
        <v>867.64200000000005</v>
      </c>
      <c r="T238" s="47">
        <f>VLOOKUP(N238,'COTAÇÕES ATUALIZADAS 10-2020'!A:F,5,FALSE)*F238</f>
        <v>219.60000000000002</v>
      </c>
      <c r="V238" s="32">
        <f>VLOOKUP(N238,PESOS!A:D,4,FALSE)*F238</f>
        <v>219.60000000000002</v>
      </c>
    </row>
    <row r="239" spans="1:22" ht="12" customHeight="1">
      <c r="A239" s="700" t="str">
        <f t="shared" si="97"/>
        <v>5-C201</v>
      </c>
      <c r="B239" s="78" t="s">
        <v>36516</v>
      </c>
      <c r="C239" s="79" t="str">
        <f>INDEX(REFMatriz,MATCH(M239&amp; " - "&amp;N239,REFItem,0),COLUMN(REFDescriçãoProjeto:REFDescriçãoProjeto))</f>
        <v>TÊ DE REDUÇÃO COM FLANGES PN10 DN150x100 FD</v>
      </c>
      <c r="D239" s="80" t="str">
        <f>INDEX(REFMatriz,MATCH(M239&amp; " - "&amp;N239,REFItem,0),COLUMN(REFUnidade:REFUnidade))</f>
        <v>UN</v>
      </c>
      <c r="E239" s="90"/>
      <c r="F239" s="81">
        <v>3</v>
      </c>
      <c r="G239" s="82">
        <f t="shared" si="102"/>
        <v>3</v>
      </c>
      <c r="H239" s="83">
        <f t="shared" si="74"/>
        <v>654.77</v>
      </c>
      <c r="I239" s="83">
        <f t="shared" si="103"/>
        <v>0</v>
      </c>
      <c r="J239" s="84">
        <f t="shared" si="104"/>
        <v>1964.31</v>
      </c>
      <c r="K239" s="85">
        <f t="shared" si="105"/>
        <v>1964.31</v>
      </c>
      <c r="L239" s="86">
        <f t="shared" si="78"/>
        <v>5.9000000000000003E-4</v>
      </c>
      <c r="M239" s="87">
        <v>5</v>
      </c>
      <c r="N239" s="88" t="s">
        <v>36125</v>
      </c>
      <c r="O239" s="922">
        <v>590.47</v>
      </c>
      <c r="P239" s="180" t="s">
        <v>36348</v>
      </c>
      <c r="Q239" s="917">
        <v>590.47</v>
      </c>
      <c r="R239" s="885">
        <v>412.83</v>
      </c>
      <c r="S239" s="888">
        <f t="shared" si="92"/>
        <v>436.81542300000001</v>
      </c>
      <c r="T239" s="47">
        <f>VLOOKUP(N239,'COTAÇÕES ATUALIZADAS 10-2020'!A:F,5,FALSE)*F239</f>
        <v>85.5</v>
      </c>
      <c r="V239" s="32">
        <f>VLOOKUP(N239,PESOS!A:D,4,FALSE)*F239</f>
        <v>85.5</v>
      </c>
    </row>
    <row r="240" spans="1:22" ht="12" customHeight="1">
      <c r="A240" s="700" t="str">
        <f t="shared" si="97"/>
        <v>5-C141</v>
      </c>
      <c r="B240" s="78" t="s">
        <v>36517</v>
      </c>
      <c r="C240" s="79" t="str">
        <f>INDEX(REFMatriz,MATCH(M240&amp; " - "&amp;N240,REFItem,0),COLUMN(REFDescriçãoProjeto:REFDescriçãoProjeto))</f>
        <v>CURVA 90° COM FLANGES PN10 DN100 FD</v>
      </c>
      <c r="D240" s="80" t="str">
        <f>INDEX(REFMatriz,MATCH(M240&amp; " - "&amp;N240,REFItem,0),COLUMN(REFUnidade:REFUnidade))</f>
        <v>UN</v>
      </c>
      <c r="E240" s="90"/>
      <c r="F240" s="81">
        <v>3</v>
      </c>
      <c r="G240" s="82">
        <f t="shared" si="102"/>
        <v>3</v>
      </c>
      <c r="H240" s="83">
        <f t="shared" si="74"/>
        <v>308.27</v>
      </c>
      <c r="I240" s="83">
        <f t="shared" si="103"/>
        <v>0</v>
      </c>
      <c r="J240" s="84">
        <f t="shared" si="104"/>
        <v>924.81</v>
      </c>
      <c r="K240" s="85">
        <f t="shared" si="105"/>
        <v>924.81</v>
      </c>
      <c r="L240" s="86">
        <f t="shared" si="78"/>
        <v>2.7799999999999998E-4</v>
      </c>
      <c r="M240" s="87">
        <v>5</v>
      </c>
      <c r="N240" s="88" t="s">
        <v>36070</v>
      </c>
      <c r="O240" s="922">
        <v>278</v>
      </c>
      <c r="P240" s="180" t="s">
        <v>36348</v>
      </c>
      <c r="Q240" s="917">
        <v>278</v>
      </c>
      <c r="R240" s="885">
        <v>215.33</v>
      </c>
      <c r="S240" s="888">
        <f t="shared" si="92"/>
        <v>227.84067300000001</v>
      </c>
      <c r="T240" s="47">
        <f>VLOOKUP(N240,'COTAÇÕES ATUALIZADAS 10-2020'!A:F,5,FALSE)*F240</f>
        <v>33</v>
      </c>
      <c r="V240" s="32">
        <f>VLOOKUP(N240,PESOS!A:D,4,FALSE)*F240</f>
        <v>33</v>
      </c>
    </row>
    <row r="241" spans="1:22" ht="12" customHeight="1">
      <c r="A241" s="700" t="str">
        <f t="shared" si="97"/>
        <v>5-C270</v>
      </c>
      <c r="B241" s="78" t="s">
        <v>36518</v>
      </c>
      <c r="C241" s="79" t="str">
        <f>INDEX(REFMatriz,MATCH(M241&amp; " - "&amp;N241,REFItem,0),COLUMN(REFDescriçãoProjeto:REFDescriçãoProjeto))</f>
        <v>VÁLVULA DE GAVETA COM FLANGES E CUNHA DE BORRACHA CORPO CURTO COM VOLANTE PN10 DN100 FD</v>
      </c>
      <c r="D241" s="80" t="str">
        <f>INDEX(REFMatriz,MATCH(M241&amp; " - "&amp;N241,REFItem,0),COLUMN(REFUnidade:REFUnidade))</f>
        <v>UN</v>
      </c>
      <c r="E241" s="90"/>
      <c r="F241" s="81">
        <v>3</v>
      </c>
      <c r="G241" s="82">
        <f t="shared" si="102"/>
        <v>3</v>
      </c>
      <c r="H241" s="83">
        <f t="shared" si="74"/>
        <v>949.21</v>
      </c>
      <c r="I241" s="83">
        <f t="shared" si="103"/>
        <v>0</v>
      </c>
      <c r="J241" s="84">
        <f t="shared" si="104"/>
        <v>2847.63</v>
      </c>
      <c r="K241" s="85">
        <f t="shared" si="105"/>
        <v>2847.63</v>
      </c>
      <c r="L241" s="86">
        <f t="shared" si="78"/>
        <v>8.5499999999999997E-4</v>
      </c>
      <c r="M241" s="87">
        <v>5</v>
      </c>
      <c r="N241" s="88" t="s">
        <v>36184</v>
      </c>
      <c r="O241" s="922">
        <v>856</v>
      </c>
      <c r="P241" s="180" t="s">
        <v>36348</v>
      </c>
      <c r="Q241" s="917">
        <v>856</v>
      </c>
      <c r="R241" s="885">
        <v>706.2</v>
      </c>
      <c r="S241" s="888">
        <f t="shared" si="92"/>
        <v>747.23022000000003</v>
      </c>
      <c r="T241" s="47">
        <f>VLOOKUP(N241,'COTAÇÕES ATUALIZADAS 10-2020'!A:F,5,FALSE)*F241</f>
        <v>60</v>
      </c>
      <c r="V241" s="32">
        <f>VLOOKUP(N241,PESOS!A:D,4,FALSE)*F241</f>
        <v>60</v>
      </c>
    </row>
    <row r="242" spans="1:22" ht="12" customHeight="1">
      <c r="A242" s="700" t="str">
        <f t="shared" si="97"/>
        <v>5-C217</v>
      </c>
      <c r="B242" s="78" t="s">
        <v>36519</v>
      </c>
      <c r="C242" s="79" t="str">
        <f>INDEX(REFMatriz,MATCH(M242&amp; " - "&amp;N242,REFItem,0),COLUMN(REFDescriçãoProjeto:REFDescriçãoProjeto))</f>
        <v>TUBO COM FLANGE E PONTA PN10 DN100x1,15m FD</v>
      </c>
      <c r="D242" s="80" t="str">
        <f>INDEX(REFMatriz,MATCH(M242&amp; " - "&amp;N242,REFItem,0),COLUMN(REFUnidade:REFUnidade))</f>
        <v>UN</v>
      </c>
      <c r="E242" s="90"/>
      <c r="F242" s="81">
        <v>3</v>
      </c>
      <c r="G242" s="82">
        <f t="shared" si="102"/>
        <v>3</v>
      </c>
      <c r="H242" s="83">
        <f t="shared" si="74"/>
        <v>903.75</v>
      </c>
      <c r="I242" s="83">
        <f t="shared" si="103"/>
        <v>0</v>
      </c>
      <c r="J242" s="84">
        <f t="shared" si="104"/>
        <v>2711.25</v>
      </c>
      <c r="K242" s="85">
        <f t="shared" si="105"/>
        <v>2711.25</v>
      </c>
      <c r="L242" s="86">
        <f t="shared" si="78"/>
        <v>8.1400000000000005E-4</v>
      </c>
      <c r="M242" s="87">
        <v>5</v>
      </c>
      <c r="N242" s="88" t="s">
        <v>36140</v>
      </c>
      <c r="O242" s="922">
        <v>815</v>
      </c>
      <c r="P242" s="180" t="s">
        <v>36348</v>
      </c>
      <c r="Q242" s="917">
        <v>815</v>
      </c>
      <c r="R242" s="885">
        <v>590</v>
      </c>
      <c r="S242" s="888">
        <f t="shared" si="92"/>
        <v>624.279</v>
      </c>
      <c r="T242" s="47">
        <f>VLOOKUP(N242,'COTAÇÕES ATUALIZADAS 10-2020'!A:F,5,FALSE)*F242</f>
        <v>72.839999999999989</v>
      </c>
      <c r="V242" s="32">
        <f>VLOOKUP(N242,PESOS!A:D,4,FALSE)*F242</f>
        <v>72.839999999999989</v>
      </c>
    </row>
    <row r="243" spans="1:22" ht="12" customHeight="1">
      <c r="A243" s="700" t="str">
        <f t="shared" si="97"/>
        <v>1-9825</v>
      </c>
      <c r="B243" s="78" t="s">
        <v>36520</v>
      </c>
      <c r="C243" s="79" t="str">
        <f>INDEX(REFMatriz,MATCH(M243&amp; " - "&amp;N243,REFItem,0),COLUMN(REFDescriçãoProjeto:REFDescriçãoProjeto))</f>
        <v xml:space="preserve">TUBO PVC DEFOFO, JEI, 1 MPA, DN 100 MM, PARA REDE DE AGUA (NBR 7665)                                                                                                                                                                                                                                                                                                                                                                                                                                      </v>
      </c>
      <c r="D243" s="80" t="str">
        <f>INDEX(REFMatriz,MATCH(M243&amp; " - "&amp;N243,REFItem,0),COLUMN(REFUnidade:REFUnidade))</f>
        <v xml:space="preserve">M     </v>
      </c>
      <c r="E243" s="90"/>
      <c r="F243" s="81">
        <v>18</v>
      </c>
      <c r="G243" s="82">
        <f t="shared" si="102"/>
        <v>18</v>
      </c>
      <c r="H243" s="83">
        <f t="shared" si="74"/>
        <v>41.89</v>
      </c>
      <c r="I243" s="83">
        <f t="shared" si="103"/>
        <v>0</v>
      </c>
      <c r="J243" s="84">
        <f t="shared" si="104"/>
        <v>754.02</v>
      </c>
      <c r="K243" s="85">
        <f t="shared" si="105"/>
        <v>754.02</v>
      </c>
      <c r="L243" s="86">
        <f t="shared" si="78"/>
        <v>2.2599999999999999E-4</v>
      </c>
      <c r="M243" s="87">
        <v>1</v>
      </c>
      <c r="N243" s="88">
        <v>9825</v>
      </c>
      <c r="O243" s="922">
        <v>37.78</v>
      </c>
      <c r="P243" s="180" t="s">
        <v>36348</v>
      </c>
      <c r="Q243" s="917"/>
      <c r="R243" s="885" t="s">
        <v>13414</v>
      </c>
      <c r="S243" s="888">
        <f t="shared" si="92"/>
        <v>37.784751</v>
      </c>
      <c r="T243" s="47"/>
      <c r="V243" s="32">
        <f>VLOOKUP(N243,PESOS!A:D,4,FALSE)*F243</f>
        <v>46.056000000000004</v>
      </c>
    </row>
    <row r="244" spans="1:22" ht="12" customHeight="1">
      <c r="A244" s="700" t="str">
        <f t="shared" si="97"/>
        <v>1-36374</v>
      </c>
      <c r="B244" s="78" t="s">
        <v>36521</v>
      </c>
      <c r="C244" s="79" t="str">
        <f>INDEX(REFMatriz,MATCH(M244&amp; " - "&amp;N244,REFItem,0),COLUMN(REFDescriçãoProjeto:REFDescriçãoProjeto))</f>
        <v xml:space="preserve">TUBO PVC PBA JEI, CLASSE 12, DN 100 MM, PARA REDE DE AGUA (NBR 5647)                                                                                                                                                                                                                                                                                                                                                                                                                                      </v>
      </c>
      <c r="D244" s="80" t="str">
        <f>INDEX(REFMatriz,MATCH(M244&amp; " - "&amp;N244,REFItem,0),COLUMN(REFUnidade:REFUnidade))</f>
        <v xml:space="preserve">M     </v>
      </c>
      <c r="E244" s="90"/>
      <c r="F244" s="81">
        <v>18</v>
      </c>
      <c r="G244" s="82">
        <f t="shared" si="102"/>
        <v>18</v>
      </c>
      <c r="H244" s="83">
        <f t="shared" si="74"/>
        <v>50.22</v>
      </c>
      <c r="I244" s="83">
        <f t="shared" si="103"/>
        <v>0</v>
      </c>
      <c r="J244" s="84">
        <f t="shared" si="104"/>
        <v>903.96</v>
      </c>
      <c r="K244" s="85">
        <f t="shared" si="105"/>
        <v>903.96</v>
      </c>
      <c r="L244" s="86">
        <f t="shared" si="78"/>
        <v>2.7099999999999997E-4</v>
      </c>
      <c r="M244" s="87">
        <v>1</v>
      </c>
      <c r="N244" s="88">
        <v>36374</v>
      </c>
      <c r="O244" s="922">
        <v>45.29</v>
      </c>
      <c r="P244" s="180" t="s">
        <v>36348</v>
      </c>
      <c r="Q244" s="917"/>
      <c r="R244" s="885" t="s">
        <v>14915</v>
      </c>
      <c r="S244" s="888">
        <f t="shared" si="92"/>
        <v>45.286679999999997</v>
      </c>
      <c r="T244" s="47"/>
      <c r="V244" s="32">
        <f>VLOOKUP(N244,PESOS!A:D,4,FALSE)*F244</f>
        <v>45.902999999999999</v>
      </c>
    </row>
    <row r="245" spans="1:22" ht="24">
      <c r="A245" s="700" t="str">
        <f t="shared" si="97"/>
        <v>5-C185</v>
      </c>
      <c r="B245" s="78" t="s">
        <v>36522</v>
      </c>
      <c r="C245" s="79" t="str">
        <f>INDEX(REFMatriz,MATCH(M245&amp; " - "&amp;N245,REFItem,0),COLUMN(REFDescriçãoProjeto:REFDescriçãoProjeto))</f>
        <v>TAMPÃO PARA TRÁFEGO INTENSO, COM ABERTURA ARTICULADA DUPLA E POR RÓTULA ÚNICA, TRAVA DE SEGURANÇA E ANEL DE APOIO INTEGRADO AO TELAR CONFORME NBR10160, CLASSE D400 PARA VÃO Ø60cm FD</v>
      </c>
      <c r="D245" s="80" t="str">
        <f>INDEX(REFMatriz,MATCH(M245&amp; " - "&amp;N245,REFItem,0),COLUMN(REFUnidade:REFUnidade))</f>
        <v>UN</v>
      </c>
      <c r="E245" s="90"/>
      <c r="F245" s="81">
        <v>3</v>
      </c>
      <c r="G245" s="82">
        <f t="shared" si="102"/>
        <v>3</v>
      </c>
      <c r="H245" s="83">
        <f t="shared" si="74"/>
        <v>615.86</v>
      </c>
      <c r="I245" s="83">
        <f t="shared" si="103"/>
        <v>0</v>
      </c>
      <c r="J245" s="84">
        <f t="shared" si="104"/>
        <v>1847.58</v>
      </c>
      <c r="K245" s="85">
        <f t="shared" si="105"/>
        <v>1847.58</v>
      </c>
      <c r="L245" s="86">
        <f t="shared" si="78"/>
        <v>5.5500000000000005E-4</v>
      </c>
      <c r="M245" s="87">
        <v>5</v>
      </c>
      <c r="N245" s="88" t="s">
        <v>36110</v>
      </c>
      <c r="O245" s="922">
        <v>555.38</v>
      </c>
      <c r="P245" s="180" t="s">
        <v>36348</v>
      </c>
      <c r="Q245" s="917">
        <v>555.38</v>
      </c>
      <c r="R245" s="885">
        <v>421.53999999999996</v>
      </c>
      <c r="S245" s="888">
        <f t="shared" si="92"/>
        <v>446.031474</v>
      </c>
      <c r="T245" s="47">
        <f>VLOOKUP(N245,'COTAÇÕES ATUALIZADAS 10-2020'!A:F,5,FALSE)*F245</f>
        <v>0</v>
      </c>
    </row>
    <row r="246" spans="1:22" ht="12" customHeight="1">
      <c r="A246" s="700" t="str">
        <f t="shared" si="97"/>
        <v>5-C103</v>
      </c>
      <c r="B246" s="78" t="s">
        <v>36523</v>
      </c>
      <c r="C246" s="79" t="str">
        <f>INDEX(REFMatriz,MATCH(M246&amp; " - "&amp;N246,REFItem,0),COLUMN(REFDescriçãoProjeto:REFDescriçãoProjeto))</f>
        <v>ARRUELA DE BORRACHA PARA JUNTA FLANGEADA PN10 DN100 EPDM</v>
      </c>
      <c r="D246" s="80" t="str">
        <f>INDEX(REFMatriz,MATCH(M246&amp; " - "&amp;N246,REFItem,0),COLUMN(REFUnidade:REFUnidade))</f>
        <v>UN</v>
      </c>
      <c r="E246" s="90"/>
      <c r="F246" s="81">
        <v>9</v>
      </c>
      <c r="G246" s="82">
        <f t="shared" si="102"/>
        <v>9</v>
      </c>
      <c r="H246" s="83">
        <f t="shared" si="74"/>
        <v>3.21</v>
      </c>
      <c r="I246" s="83">
        <f t="shared" si="103"/>
        <v>0</v>
      </c>
      <c r="J246" s="84">
        <f t="shared" si="104"/>
        <v>28.89</v>
      </c>
      <c r="K246" s="85">
        <f t="shared" si="105"/>
        <v>28.89</v>
      </c>
      <c r="L246" s="86">
        <f t="shared" si="78"/>
        <v>9.0000000000000002E-6</v>
      </c>
      <c r="M246" s="87">
        <v>5</v>
      </c>
      <c r="N246" s="88" t="s">
        <v>36033</v>
      </c>
      <c r="O246" s="922">
        <v>2.9</v>
      </c>
      <c r="P246" s="180" t="s">
        <v>36348</v>
      </c>
      <c r="Q246" s="917">
        <v>2.9</v>
      </c>
      <c r="R246" s="885">
        <v>2.42</v>
      </c>
      <c r="S246" s="888">
        <f t="shared" si="92"/>
        <v>2.5606019999999998</v>
      </c>
      <c r="T246" s="47">
        <f>VLOOKUP(N246,'COTAÇÕES ATUALIZADAS 10-2020'!A:F,5,FALSE)*F246</f>
        <v>0</v>
      </c>
    </row>
    <row r="247" spans="1:22" ht="12" customHeight="1">
      <c r="A247" s="700" t="str">
        <f t="shared" si="97"/>
        <v>5-C104</v>
      </c>
      <c r="B247" s="78" t="s">
        <v>36524</v>
      </c>
      <c r="C247" s="79" t="str">
        <f>INDEX(REFMatriz,MATCH(M247&amp; " - "&amp;N247,REFItem,0),COLUMN(REFDescriçãoProjeto:REFDescriçãoProjeto))</f>
        <v>ARRUELA DE BORRACHA PARA JUNTA FLANGEADA PN10 DN150 EPDM</v>
      </c>
      <c r="D247" s="80" t="str">
        <f>INDEX(REFMatriz,MATCH(M247&amp; " - "&amp;N247,REFItem,0),COLUMN(REFUnidade:REFUnidade))</f>
        <v>UN</v>
      </c>
      <c r="E247" s="90"/>
      <c r="F247" s="81">
        <v>6</v>
      </c>
      <c r="G247" s="82">
        <f t="shared" si="102"/>
        <v>6</v>
      </c>
      <c r="H247" s="83">
        <f t="shared" si="74"/>
        <v>4.3899999999999997</v>
      </c>
      <c r="I247" s="83">
        <f t="shared" si="103"/>
        <v>0</v>
      </c>
      <c r="J247" s="84">
        <f t="shared" si="104"/>
        <v>26.339999999999996</v>
      </c>
      <c r="K247" s="85">
        <f t="shared" si="105"/>
        <v>26.339999999999996</v>
      </c>
      <c r="L247" s="86">
        <f t="shared" si="78"/>
        <v>7.9999999999999996E-6</v>
      </c>
      <c r="M247" s="87">
        <v>5</v>
      </c>
      <c r="N247" s="88" t="s">
        <v>36034</v>
      </c>
      <c r="O247" s="922">
        <v>3.96</v>
      </c>
      <c r="P247" s="180" t="s">
        <v>36348</v>
      </c>
      <c r="Q247" s="917">
        <v>3.96</v>
      </c>
      <c r="R247" s="885">
        <v>35.54</v>
      </c>
      <c r="S247" s="888">
        <f t="shared" si="92"/>
        <v>37.604874000000002</v>
      </c>
      <c r="T247" s="47">
        <f>VLOOKUP(N247,'COTAÇÕES ATUALIZADAS 10-2020'!A:F,5,FALSE)*F247</f>
        <v>0</v>
      </c>
    </row>
    <row r="248" spans="1:22" ht="12" customHeight="1">
      <c r="A248" s="700" t="str">
        <f t="shared" si="97"/>
        <v>5-C166</v>
      </c>
      <c r="B248" s="78" t="s">
        <v>36525</v>
      </c>
      <c r="C248" s="79" t="str">
        <f>INDEX(REFMatriz,MATCH(M248&amp; " - "&amp;N248,REFItem,0),COLUMN(REFDescriçãoProjeto:REFDescriçãoProjeto))</f>
        <v>PARAFUSOS COM PORCAS SEXTAVADAS E ARRUELAS METÁLICAS PN10 Ø16mmx80mm DN100 AÇO</v>
      </c>
      <c r="D248" s="80" t="str">
        <f>INDEX(REFMatriz,MATCH(M248&amp; " - "&amp;N248,REFItem,0),COLUMN(REFUnidade:REFUnidade))</f>
        <v>UN</v>
      </c>
      <c r="E248" s="90"/>
      <c r="F248" s="81">
        <v>72</v>
      </c>
      <c r="G248" s="82">
        <f t="shared" si="102"/>
        <v>72</v>
      </c>
      <c r="H248" s="83">
        <f t="shared" si="74"/>
        <v>6.65</v>
      </c>
      <c r="I248" s="83">
        <f t="shared" si="103"/>
        <v>0</v>
      </c>
      <c r="J248" s="84">
        <f t="shared" si="104"/>
        <v>478.8</v>
      </c>
      <c r="K248" s="85">
        <f t="shared" si="105"/>
        <v>478.8</v>
      </c>
      <c r="L248" s="86">
        <f t="shared" si="78"/>
        <v>1.44E-4</v>
      </c>
      <c r="M248" s="87">
        <v>5</v>
      </c>
      <c r="N248" s="88" t="s">
        <v>36092</v>
      </c>
      <c r="O248" s="922">
        <v>6</v>
      </c>
      <c r="P248" s="180" t="s">
        <v>36348</v>
      </c>
      <c r="Q248" s="917">
        <v>6</v>
      </c>
      <c r="R248" s="885">
        <v>6</v>
      </c>
      <c r="S248" s="888">
        <f t="shared" si="92"/>
        <v>6.3486000000000002</v>
      </c>
      <c r="T248" s="47">
        <f>VLOOKUP(N248,'COTAÇÕES ATUALIZADAS 10-2020'!A:F,5,FALSE)*F248</f>
        <v>0</v>
      </c>
    </row>
    <row r="249" spans="1:22" ht="12" customHeight="1">
      <c r="A249" s="700" t="str">
        <f t="shared" si="97"/>
        <v>5-C169</v>
      </c>
      <c r="B249" s="78" t="s">
        <v>36526</v>
      </c>
      <c r="C249" s="79" t="str">
        <f>INDEX(REFMatriz,MATCH(M249&amp; " - "&amp;N249,REFItem,0),COLUMN(REFDescriçãoProjeto:REFDescriçãoProjeto))</f>
        <v>PARAFUSOS COM PORCAS SEXTAVADAS E ARRUELAS METÁLICAS PN10 Ø20mmx90mm DN150 AÇO</v>
      </c>
      <c r="D249" s="80" t="str">
        <f>INDEX(REFMatriz,MATCH(M249&amp; " - "&amp;N249,REFItem,0),COLUMN(REFUnidade:REFUnidade))</f>
        <v>UN</v>
      </c>
      <c r="E249" s="90"/>
      <c r="F249" s="81">
        <v>48</v>
      </c>
      <c r="G249" s="82">
        <f t="shared" si="102"/>
        <v>48</v>
      </c>
      <c r="H249" s="83">
        <f t="shared" si="74"/>
        <v>10.97</v>
      </c>
      <c r="I249" s="83">
        <f t="shared" si="103"/>
        <v>0</v>
      </c>
      <c r="J249" s="84">
        <f t="shared" si="104"/>
        <v>526.56000000000006</v>
      </c>
      <c r="K249" s="85">
        <f t="shared" si="105"/>
        <v>526.56000000000006</v>
      </c>
      <c r="L249" s="86">
        <f t="shared" si="78"/>
        <v>1.5799999999999999E-4</v>
      </c>
      <c r="M249" s="87">
        <v>5</v>
      </c>
      <c r="N249" s="88" t="s">
        <v>36095</v>
      </c>
      <c r="O249" s="922">
        <v>9.9</v>
      </c>
      <c r="P249" s="180" t="s">
        <v>36348</v>
      </c>
      <c r="Q249" s="917">
        <v>9.9</v>
      </c>
      <c r="R249" s="885">
        <v>8</v>
      </c>
      <c r="S249" s="888">
        <f t="shared" si="92"/>
        <v>8.4648000000000003</v>
      </c>
      <c r="T249" s="47">
        <f>VLOOKUP(N249,'COTAÇÕES ATUALIZADAS 10-2020'!A:F,5,FALSE)*F249</f>
        <v>0</v>
      </c>
    </row>
    <row r="250" spans="1:22" s="130" customFormat="1" ht="12" customHeight="1">
      <c r="A250" s="700" t="str">
        <f t="shared" si="97"/>
        <v>-</v>
      </c>
      <c r="B250" s="117" t="s">
        <v>36527</v>
      </c>
      <c r="C250" s="118" t="s">
        <v>36369</v>
      </c>
      <c r="D250" s="119"/>
      <c r="E250" s="400"/>
      <c r="F250" s="120"/>
      <c r="G250" s="121"/>
      <c r="H250" s="122"/>
      <c r="I250" s="122"/>
      <c r="J250" s="123"/>
      <c r="K250" s="426"/>
      <c r="L250" s="124"/>
      <c r="M250" s="125"/>
      <c r="N250" s="427"/>
      <c r="O250" s="922"/>
      <c r="P250" s="428"/>
      <c r="Q250" s="917"/>
      <c r="R250" s="885"/>
      <c r="S250" s="888">
        <f t="shared" si="92"/>
        <v>0</v>
      </c>
      <c r="T250" s="47"/>
      <c r="V250" s="32"/>
    </row>
    <row r="251" spans="1:22" ht="12" customHeight="1">
      <c r="A251" s="700" t="str">
        <f t="shared" si="97"/>
        <v>5-C161</v>
      </c>
      <c r="B251" s="78" t="s">
        <v>36528</v>
      </c>
      <c r="C251" s="79" t="str">
        <f>INDEX(REFMatriz,MATCH(M251&amp; " - "&amp;N251,REFItem,0),COLUMN(REFDescriçãoProjeto:REFDescriçãoProjeto))</f>
        <v>LUVA DE CORRER COM BOLSAS JUNTA MECÂNICA JM DN200 FD</v>
      </c>
      <c r="D251" s="80" t="str">
        <f>INDEX(REFMatriz,MATCH(M251&amp; " - "&amp;N251,REFItem,0),COLUMN(REFUnidade:REFUnidade))</f>
        <v>UN</v>
      </c>
      <c r="E251" s="90"/>
      <c r="F251" s="81">
        <v>12</v>
      </c>
      <c r="G251" s="82">
        <f t="shared" ref="G251:G263" si="106">SUM(E251:F251)</f>
        <v>12</v>
      </c>
      <c r="H251" s="83">
        <f t="shared" si="74"/>
        <v>1275.23</v>
      </c>
      <c r="I251" s="83">
        <f t="shared" ref="I251:I263" si="107">H251*E251</f>
        <v>0</v>
      </c>
      <c r="J251" s="84">
        <f t="shared" ref="J251:J263" si="108">H251*F251</f>
        <v>15302.76</v>
      </c>
      <c r="K251" s="85">
        <f t="shared" ref="K251:K263" si="109">SUM(I251:J251)</f>
        <v>15302.76</v>
      </c>
      <c r="L251" s="86">
        <f t="shared" si="78"/>
        <v>4.5960000000000003E-3</v>
      </c>
      <c r="M251" s="87">
        <v>5</v>
      </c>
      <c r="N251" s="88" t="s">
        <v>36088</v>
      </c>
      <c r="O251" s="922">
        <v>1150</v>
      </c>
      <c r="P251" s="180" t="s">
        <v>36348</v>
      </c>
      <c r="Q251" s="917">
        <v>1150</v>
      </c>
      <c r="R251" s="885">
        <v>799</v>
      </c>
      <c r="S251" s="888">
        <f t="shared" si="92"/>
        <v>845.42190000000005</v>
      </c>
      <c r="T251" s="47">
        <f>VLOOKUP(N251,'COTAÇÕES ATUALIZADAS 10-2020'!A:F,5,FALSE)*F251</f>
        <v>496.32</v>
      </c>
      <c r="V251" s="32">
        <f>VLOOKUP(N251,PESOS!A:D,4,FALSE)*F251</f>
        <v>496.32</v>
      </c>
    </row>
    <row r="252" spans="1:22" ht="12" customHeight="1">
      <c r="A252" s="700" t="str">
        <f t="shared" si="97"/>
        <v>5-C223</v>
      </c>
      <c r="B252" s="78" t="s">
        <v>36529</v>
      </c>
      <c r="C252" s="79" t="str">
        <f>INDEX(REFMatriz,MATCH(M252&amp; " - "&amp;N252,REFItem,0),COLUMN(REFDescriçãoProjeto:REFDescriçãoProjeto))</f>
        <v>TUBO COM FLANGE E PONTA PN10 DN200x1,10m FD</v>
      </c>
      <c r="D252" s="80" t="str">
        <f>INDEX(REFMatriz,MATCH(M252&amp; " - "&amp;N252,REFItem,0),COLUMN(REFUnidade:REFUnidade))</f>
        <v>UN</v>
      </c>
      <c r="E252" s="90"/>
      <c r="F252" s="81">
        <v>12</v>
      </c>
      <c r="G252" s="82">
        <f t="shared" si="106"/>
        <v>12</v>
      </c>
      <c r="H252" s="83">
        <f t="shared" si="74"/>
        <v>1566.85</v>
      </c>
      <c r="I252" s="83">
        <f t="shared" si="107"/>
        <v>0</v>
      </c>
      <c r="J252" s="84">
        <f t="shared" si="108"/>
        <v>18802.199999999997</v>
      </c>
      <c r="K252" s="85">
        <f t="shared" si="109"/>
        <v>18802.199999999997</v>
      </c>
      <c r="L252" s="86">
        <f t="shared" si="78"/>
        <v>5.6470000000000001E-3</v>
      </c>
      <c r="M252" s="87">
        <v>5</v>
      </c>
      <c r="N252" s="88" t="s">
        <v>36146</v>
      </c>
      <c r="O252" s="922">
        <v>1412.98</v>
      </c>
      <c r="P252" s="180" t="s">
        <v>36348</v>
      </c>
      <c r="Q252" s="917">
        <v>1412.98</v>
      </c>
      <c r="R252" s="885">
        <v>1251.9949999999999</v>
      </c>
      <c r="S252" s="888">
        <f t="shared" si="92"/>
        <v>1324.7359094999999</v>
      </c>
      <c r="T252" s="47">
        <f>VLOOKUP(N252,'COTAÇÕES ATUALIZADAS 10-2020'!A:F,5,FALSE)*F252</f>
        <v>579.36</v>
      </c>
      <c r="V252" s="32">
        <f>VLOOKUP(N252,PESOS!A:D,4,FALSE)*F252</f>
        <v>579.36</v>
      </c>
    </row>
    <row r="253" spans="1:22" ht="12" customHeight="1">
      <c r="A253" s="700" t="str">
        <f t="shared" si="97"/>
        <v>5-C203</v>
      </c>
      <c r="B253" s="78" t="s">
        <v>36530</v>
      </c>
      <c r="C253" s="79" t="str">
        <f>INDEX(REFMatriz,MATCH(M253&amp; " - "&amp;N253,REFItem,0),COLUMN(REFDescriçãoProjeto:REFDescriçãoProjeto))</f>
        <v>TÊ DE REDUÇÃO COM FLANGES PN10 DN200x100 FD</v>
      </c>
      <c r="D253" s="80" t="str">
        <f>INDEX(REFMatriz,MATCH(M253&amp; " - "&amp;N253,REFItem,0),COLUMN(REFUnidade:REFUnidade))</f>
        <v>UN</v>
      </c>
      <c r="E253" s="90"/>
      <c r="F253" s="81">
        <v>6</v>
      </c>
      <c r="G253" s="82">
        <f t="shared" si="106"/>
        <v>6</v>
      </c>
      <c r="H253" s="83">
        <f t="shared" si="74"/>
        <v>993.94</v>
      </c>
      <c r="I253" s="83">
        <f t="shared" si="107"/>
        <v>0</v>
      </c>
      <c r="J253" s="84">
        <f t="shared" si="108"/>
        <v>5963.64</v>
      </c>
      <c r="K253" s="85">
        <f t="shared" si="109"/>
        <v>5963.64</v>
      </c>
      <c r="L253" s="86">
        <f t="shared" si="78"/>
        <v>1.7910000000000001E-3</v>
      </c>
      <c r="M253" s="87">
        <v>5</v>
      </c>
      <c r="N253" s="88" t="s">
        <v>36127</v>
      </c>
      <c r="O253" s="922">
        <v>896.33</v>
      </c>
      <c r="P253" s="180" t="s">
        <v>36348</v>
      </c>
      <c r="Q253" s="917">
        <v>896.33</v>
      </c>
      <c r="R253" s="885">
        <v>626.66999999999996</v>
      </c>
      <c r="S253" s="888">
        <f t="shared" si="92"/>
        <v>663.07952699999998</v>
      </c>
      <c r="T253" s="47">
        <f>VLOOKUP(N253,'COTAÇÕES ATUALIZADAS 10-2020'!A:F,5,FALSE)*F253</f>
        <v>246</v>
      </c>
      <c r="V253" s="32">
        <f>VLOOKUP(N253,PESOS!A:D,4,FALSE)*F253</f>
        <v>246</v>
      </c>
    </row>
    <row r="254" spans="1:22" ht="12" customHeight="1">
      <c r="A254" s="700" t="str">
        <f t="shared" si="97"/>
        <v>5-C141</v>
      </c>
      <c r="B254" s="78" t="s">
        <v>36531</v>
      </c>
      <c r="C254" s="79" t="str">
        <f>INDEX(REFMatriz,MATCH(M254&amp; " - "&amp;N254,REFItem,0),COLUMN(REFDescriçãoProjeto:REFDescriçãoProjeto))</f>
        <v>CURVA 90° COM FLANGES PN10 DN100 FD</v>
      </c>
      <c r="D254" s="80" t="str">
        <f>INDEX(REFMatriz,MATCH(M254&amp; " - "&amp;N254,REFItem,0),COLUMN(REFUnidade:REFUnidade))</f>
        <v>UN</v>
      </c>
      <c r="E254" s="90"/>
      <c r="F254" s="81">
        <v>6</v>
      </c>
      <c r="G254" s="82">
        <f t="shared" si="106"/>
        <v>6</v>
      </c>
      <c r="H254" s="83">
        <f t="shared" si="74"/>
        <v>308.27</v>
      </c>
      <c r="I254" s="83">
        <f t="shared" si="107"/>
        <v>0</v>
      </c>
      <c r="J254" s="84">
        <f t="shared" si="108"/>
        <v>1849.62</v>
      </c>
      <c r="K254" s="85">
        <f t="shared" si="109"/>
        <v>1849.62</v>
      </c>
      <c r="L254" s="86">
        <f t="shared" si="78"/>
        <v>5.5500000000000005E-4</v>
      </c>
      <c r="M254" s="87">
        <v>5</v>
      </c>
      <c r="N254" s="88" t="s">
        <v>36070</v>
      </c>
      <c r="O254" s="922">
        <v>278</v>
      </c>
      <c r="P254" s="180" t="s">
        <v>36348</v>
      </c>
      <c r="Q254" s="917">
        <v>278</v>
      </c>
      <c r="R254" s="885">
        <v>215.33</v>
      </c>
      <c r="S254" s="888">
        <f t="shared" si="92"/>
        <v>227.84067300000001</v>
      </c>
      <c r="T254" s="47">
        <f>VLOOKUP(N254,'COTAÇÕES ATUALIZADAS 10-2020'!A:F,5,FALSE)*F254</f>
        <v>66</v>
      </c>
      <c r="V254" s="32">
        <f>VLOOKUP(N254,PESOS!A:D,4,FALSE)*F254</f>
        <v>66</v>
      </c>
    </row>
    <row r="255" spans="1:22" ht="12" customHeight="1">
      <c r="A255" s="700" t="str">
        <f t="shared" si="97"/>
        <v>5-C270</v>
      </c>
      <c r="B255" s="78" t="s">
        <v>36532</v>
      </c>
      <c r="C255" s="79" t="str">
        <f>INDEX(REFMatriz,MATCH(M255&amp; " - "&amp;N255,REFItem,0),COLUMN(REFDescriçãoProjeto:REFDescriçãoProjeto))</f>
        <v>VÁLVULA DE GAVETA COM FLANGES E CUNHA DE BORRACHA CORPO CURTO COM VOLANTE PN10 DN100 FD</v>
      </c>
      <c r="D255" s="80" t="str">
        <f>INDEX(REFMatriz,MATCH(M255&amp; " - "&amp;N255,REFItem,0),COLUMN(REFUnidade:REFUnidade))</f>
        <v>UN</v>
      </c>
      <c r="E255" s="90"/>
      <c r="F255" s="81">
        <v>6</v>
      </c>
      <c r="G255" s="82">
        <f t="shared" si="106"/>
        <v>6</v>
      </c>
      <c r="H255" s="83">
        <f t="shared" si="74"/>
        <v>949.21</v>
      </c>
      <c r="I255" s="83">
        <f t="shared" si="107"/>
        <v>0</v>
      </c>
      <c r="J255" s="84">
        <f t="shared" si="108"/>
        <v>5695.26</v>
      </c>
      <c r="K255" s="85">
        <f t="shared" si="109"/>
        <v>5695.26</v>
      </c>
      <c r="L255" s="86">
        <f t="shared" si="78"/>
        <v>1.7099999999999999E-3</v>
      </c>
      <c r="M255" s="87">
        <v>5</v>
      </c>
      <c r="N255" s="88" t="s">
        <v>36184</v>
      </c>
      <c r="O255" s="922">
        <v>856</v>
      </c>
      <c r="P255" s="180" t="s">
        <v>36348</v>
      </c>
      <c r="Q255" s="917">
        <v>856</v>
      </c>
      <c r="R255" s="885">
        <v>706.2</v>
      </c>
      <c r="S255" s="888">
        <f t="shared" si="92"/>
        <v>747.23022000000003</v>
      </c>
      <c r="T255" s="47">
        <f>VLOOKUP(N255,'COTAÇÕES ATUALIZADAS 10-2020'!A:F,5,FALSE)*F255</f>
        <v>120</v>
      </c>
      <c r="V255" s="32">
        <f>VLOOKUP(N255,PESOS!A:D,4,FALSE)*F255</f>
        <v>120</v>
      </c>
    </row>
    <row r="256" spans="1:22" s="638" customFormat="1" ht="12" customHeight="1">
      <c r="A256" s="825" t="str">
        <f t="shared" si="97"/>
        <v>5-C217</v>
      </c>
      <c r="B256" s="78" t="s">
        <v>36533</v>
      </c>
      <c r="C256" s="79" t="str">
        <f>INDEX(REFMatriz,MATCH(M256&amp; " - "&amp;N256,REFItem,0),COLUMN(REFDescriçãoProjeto:REFDescriçãoProjeto))</f>
        <v>TUBO COM FLANGE E PONTA PN10 DN100x1,15m FD</v>
      </c>
      <c r="D256" s="80" t="str">
        <f>INDEX(REFMatriz,MATCH(M256&amp; " - "&amp;N256,REFItem,0),COLUMN(REFUnidade:REFUnidade))</f>
        <v>UN</v>
      </c>
      <c r="E256" s="90"/>
      <c r="F256" s="81">
        <v>6</v>
      </c>
      <c r="G256" s="82">
        <f t="shared" si="106"/>
        <v>6</v>
      </c>
      <c r="H256" s="83">
        <f t="shared" si="74"/>
        <v>903.75</v>
      </c>
      <c r="I256" s="83">
        <f t="shared" si="107"/>
        <v>0</v>
      </c>
      <c r="J256" s="84">
        <f t="shared" si="108"/>
        <v>5422.5</v>
      </c>
      <c r="K256" s="85">
        <f t="shared" si="109"/>
        <v>5422.5</v>
      </c>
      <c r="L256" s="86">
        <f t="shared" si="78"/>
        <v>1.6280000000000001E-3</v>
      </c>
      <c r="M256" s="87">
        <v>5</v>
      </c>
      <c r="N256" s="88" t="s">
        <v>36140</v>
      </c>
      <c r="O256" s="922">
        <v>815</v>
      </c>
      <c r="P256" s="180" t="s">
        <v>36348</v>
      </c>
      <c r="Q256" s="917">
        <v>815</v>
      </c>
      <c r="R256" s="885">
        <v>590</v>
      </c>
      <c r="S256" s="888">
        <f t="shared" si="92"/>
        <v>624.279</v>
      </c>
      <c r="T256" s="637">
        <f>VLOOKUP(N256,'COTAÇÕES ATUALIZADAS 10-2020'!A:F,5,FALSE)*F256</f>
        <v>145.67999999999998</v>
      </c>
      <c r="V256" s="32">
        <f>VLOOKUP(N256,PESOS!A:D,4,FALSE)*F256</f>
        <v>145.67999999999998</v>
      </c>
    </row>
    <row r="257" spans="1:22" s="638" customFormat="1" ht="12" customHeight="1">
      <c r="A257" s="825" t="str">
        <f t="shared" si="97"/>
        <v>1-9825</v>
      </c>
      <c r="B257" s="78" t="s">
        <v>36534</v>
      </c>
      <c r="C257" s="79" t="str">
        <f>INDEX(REFMatriz,MATCH(M257&amp; " - "&amp;N257,REFItem,0),COLUMN(REFDescriçãoProjeto:REFDescriçãoProjeto))</f>
        <v xml:space="preserve">TUBO PVC DEFOFO, JEI, 1 MPA, DN 100 MM, PARA REDE DE AGUA (NBR 7665)                                                                                                                                                                                                                                                                                                                                                                                                                                      </v>
      </c>
      <c r="D257" s="80" t="str">
        <f>INDEX(REFMatriz,MATCH(M257&amp; " - "&amp;N257,REFItem,0),COLUMN(REFUnidade:REFUnidade))</f>
        <v xml:space="preserve">M     </v>
      </c>
      <c r="E257" s="90"/>
      <c r="F257" s="81">
        <v>36</v>
      </c>
      <c r="G257" s="82">
        <f t="shared" si="106"/>
        <v>36</v>
      </c>
      <c r="H257" s="83">
        <f t="shared" si="74"/>
        <v>41.89</v>
      </c>
      <c r="I257" s="83">
        <f t="shared" si="107"/>
        <v>0</v>
      </c>
      <c r="J257" s="84">
        <f t="shared" si="108"/>
        <v>1508.04</v>
      </c>
      <c r="K257" s="85">
        <f t="shared" si="109"/>
        <v>1508.04</v>
      </c>
      <c r="L257" s="86">
        <f t="shared" si="78"/>
        <v>4.5300000000000001E-4</v>
      </c>
      <c r="M257" s="87">
        <v>1</v>
      </c>
      <c r="N257" s="88">
        <v>9825</v>
      </c>
      <c r="O257" s="922">
        <v>37.78</v>
      </c>
      <c r="P257" s="180" t="s">
        <v>36348</v>
      </c>
      <c r="Q257" s="917"/>
      <c r="R257" s="885" t="s">
        <v>13414</v>
      </c>
      <c r="S257" s="888">
        <f t="shared" si="92"/>
        <v>37.784751</v>
      </c>
      <c r="T257" s="637"/>
      <c r="U257" s="795"/>
      <c r="V257" s="32">
        <f>VLOOKUP(N257,PESOS!A:D,4,FALSE)*F257</f>
        <v>92.112000000000009</v>
      </c>
    </row>
    <row r="258" spans="1:22" s="638" customFormat="1" ht="12" customHeight="1">
      <c r="A258" s="825" t="str">
        <f t="shared" si="97"/>
        <v>1-36374</v>
      </c>
      <c r="B258" s="78" t="s">
        <v>36535</v>
      </c>
      <c r="C258" s="79" t="str">
        <f>INDEX(REFMatriz,MATCH(M258&amp; " - "&amp;N258,REFItem,0),COLUMN(REFDescriçãoProjeto:REFDescriçãoProjeto))</f>
        <v xml:space="preserve">TUBO PVC PBA JEI, CLASSE 12, DN 100 MM, PARA REDE DE AGUA (NBR 5647)                                                                                                                                                                                                                                                                                                                                                                                                                                      </v>
      </c>
      <c r="D258" s="80" t="str">
        <f>INDEX(REFMatriz,MATCH(M258&amp; " - "&amp;N258,REFItem,0),COLUMN(REFUnidade:REFUnidade))</f>
        <v xml:space="preserve">M     </v>
      </c>
      <c r="E258" s="90"/>
      <c r="F258" s="81">
        <v>36</v>
      </c>
      <c r="G258" s="82">
        <f t="shared" si="106"/>
        <v>36</v>
      </c>
      <c r="H258" s="83">
        <f t="shared" si="74"/>
        <v>50.22</v>
      </c>
      <c r="I258" s="83">
        <f t="shared" si="107"/>
        <v>0</v>
      </c>
      <c r="J258" s="84">
        <f t="shared" si="108"/>
        <v>1807.92</v>
      </c>
      <c r="K258" s="85">
        <f t="shared" si="109"/>
        <v>1807.92</v>
      </c>
      <c r="L258" s="86">
        <f t="shared" si="78"/>
        <v>5.4299999999999997E-4</v>
      </c>
      <c r="M258" s="87">
        <v>1</v>
      </c>
      <c r="N258" s="88">
        <v>36374</v>
      </c>
      <c r="O258" s="922">
        <v>45.29</v>
      </c>
      <c r="P258" s="180" t="s">
        <v>36348</v>
      </c>
      <c r="Q258" s="917"/>
      <c r="R258" s="885" t="s">
        <v>14915</v>
      </c>
      <c r="S258" s="888">
        <f t="shared" si="92"/>
        <v>45.286679999999997</v>
      </c>
      <c r="T258" s="637"/>
      <c r="U258" s="795"/>
      <c r="V258" s="32">
        <f>VLOOKUP(N258,PESOS!A:D,4,FALSE)*F258</f>
        <v>91.805999999999997</v>
      </c>
    </row>
    <row r="259" spans="1:22" s="638" customFormat="1" ht="24">
      <c r="A259" s="825" t="str">
        <f t="shared" si="97"/>
        <v>5-C185</v>
      </c>
      <c r="B259" s="78" t="s">
        <v>36536</v>
      </c>
      <c r="C259" s="79" t="str">
        <f>INDEX(REFMatriz,MATCH(M259&amp; " - "&amp;N259,REFItem,0),COLUMN(REFDescriçãoProjeto:REFDescriçãoProjeto))</f>
        <v>TAMPÃO PARA TRÁFEGO INTENSO, COM ABERTURA ARTICULADA DUPLA E POR RÓTULA ÚNICA, TRAVA DE SEGURANÇA E ANEL DE APOIO INTEGRADO AO TELAR CONFORME NBR10160, CLASSE D400 PARA VÃO Ø60cm FD</v>
      </c>
      <c r="D259" s="80" t="str">
        <f>INDEX(REFMatriz,MATCH(M259&amp; " - "&amp;N259,REFItem,0),COLUMN(REFUnidade:REFUnidade))</f>
        <v>UN</v>
      </c>
      <c r="E259" s="90"/>
      <c r="F259" s="81">
        <v>6</v>
      </c>
      <c r="G259" s="82">
        <f t="shared" si="106"/>
        <v>6</v>
      </c>
      <c r="H259" s="83">
        <f t="shared" si="74"/>
        <v>615.86</v>
      </c>
      <c r="I259" s="83">
        <f t="shared" si="107"/>
        <v>0</v>
      </c>
      <c r="J259" s="84">
        <f t="shared" si="108"/>
        <v>3695.16</v>
      </c>
      <c r="K259" s="85">
        <f t="shared" si="109"/>
        <v>3695.16</v>
      </c>
      <c r="L259" s="86">
        <f t="shared" si="78"/>
        <v>1.1100000000000001E-3</v>
      </c>
      <c r="M259" s="87">
        <v>5</v>
      </c>
      <c r="N259" s="88" t="s">
        <v>36110</v>
      </c>
      <c r="O259" s="922">
        <v>555.38</v>
      </c>
      <c r="P259" s="180" t="s">
        <v>36348</v>
      </c>
      <c r="Q259" s="917">
        <v>555.38</v>
      </c>
      <c r="R259" s="885">
        <v>421.53999999999996</v>
      </c>
      <c r="S259" s="888">
        <f t="shared" si="92"/>
        <v>446.031474</v>
      </c>
      <c r="T259" s="637">
        <f>VLOOKUP(N259,'COTAÇÕES ATUALIZADAS 10-2020'!A:F,5,FALSE)*F259</f>
        <v>0</v>
      </c>
      <c r="U259" s="795"/>
      <c r="V259" s="32"/>
    </row>
    <row r="260" spans="1:22" ht="12" customHeight="1">
      <c r="A260" s="700" t="str">
        <f t="shared" si="97"/>
        <v>5-C103</v>
      </c>
      <c r="B260" s="78" t="s">
        <v>36537</v>
      </c>
      <c r="C260" s="79" t="str">
        <f>INDEX(REFMatriz,MATCH(M260&amp; " - "&amp;N260,REFItem,0),COLUMN(REFDescriçãoProjeto:REFDescriçãoProjeto))</f>
        <v>ARRUELA DE BORRACHA PARA JUNTA FLANGEADA PN10 DN100 EPDM</v>
      </c>
      <c r="D260" s="80" t="str">
        <f>INDEX(REFMatriz,MATCH(M260&amp; " - "&amp;N260,REFItem,0),COLUMN(REFUnidade:REFUnidade))</f>
        <v>UN</v>
      </c>
      <c r="E260" s="90"/>
      <c r="F260" s="81">
        <v>18</v>
      </c>
      <c r="G260" s="82">
        <f t="shared" si="106"/>
        <v>18</v>
      </c>
      <c r="H260" s="83">
        <f t="shared" si="74"/>
        <v>3.21</v>
      </c>
      <c r="I260" s="83">
        <f t="shared" si="107"/>
        <v>0</v>
      </c>
      <c r="J260" s="84">
        <f t="shared" si="108"/>
        <v>57.78</v>
      </c>
      <c r="K260" s="85">
        <f t="shared" si="109"/>
        <v>57.78</v>
      </c>
      <c r="L260" s="86">
        <f t="shared" si="78"/>
        <v>1.7E-5</v>
      </c>
      <c r="M260" s="87">
        <v>5</v>
      </c>
      <c r="N260" s="88" t="s">
        <v>36033</v>
      </c>
      <c r="O260" s="922">
        <v>2.9</v>
      </c>
      <c r="P260" s="180" t="s">
        <v>36348</v>
      </c>
      <c r="Q260" s="917">
        <v>2.9</v>
      </c>
      <c r="R260" s="885">
        <v>2.42</v>
      </c>
      <c r="S260" s="888">
        <f t="shared" si="92"/>
        <v>2.5606019999999998</v>
      </c>
      <c r="T260" s="47">
        <f>VLOOKUP(N260,'COTAÇÕES ATUALIZADAS 10-2020'!A:F,5,FALSE)*F260</f>
        <v>0</v>
      </c>
    </row>
    <row r="261" spans="1:22" ht="12" customHeight="1">
      <c r="A261" s="700" t="str">
        <f t="shared" si="97"/>
        <v>5-C105</v>
      </c>
      <c r="B261" s="78" t="s">
        <v>36538</v>
      </c>
      <c r="C261" s="79" t="str">
        <f>INDEX(REFMatriz,MATCH(M261&amp; " - "&amp;N261,REFItem,0),COLUMN(REFDescriçãoProjeto:REFDescriçãoProjeto))</f>
        <v>ARRUELA DE BORRACHA PARA JUNTA FLANGEADA PN10 DN200 EPDM</v>
      </c>
      <c r="D261" s="80" t="str">
        <f>INDEX(REFMatriz,MATCH(M261&amp; " - "&amp;N261,REFItem,0),COLUMN(REFUnidade:REFUnidade))</f>
        <v>UN</v>
      </c>
      <c r="E261" s="90"/>
      <c r="F261" s="81">
        <v>12</v>
      </c>
      <c r="G261" s="82">
        <f t="shared" si="106"/>
        <v>12</v>
      </c>
      <c r="H261" s="83">
        <f t="shared" si="74"/>
        <v>6.37</v>
      </c>
      <c r="I261" s="83">
        <f t="shared" si="107"/>
        <v>0</v>
      </c>
      <c r="J261" s="84">
        <f t="shared" si="108"/>
        <v>76.44</v>
      </c>
      <c r="K261" s="85">
        <f t="shared" si="109"/>
        <v>76.44</v>
      </c>
      <c r="L261" s="86">
        <f t="shared" si="78"/>
        <v>2.3E-5</v>
      </c>
      <c r="M261" s="87">
        <v>5</v>
      </c>
      <c r="N261" s="88" t="s">
        <v>36035</v>
      </c>
      <c r="O261" s="922">
        <v>5.75</v>
      </c>
      <c r="P261" s="180" t="s">
        <v>36348</v>
      </c>
      <c r="Q261" s="917">
        <v>5.75</v>
      </c>
      <c r="R261" s="885">
        <v>4.79</v>
      </c>
      <c r="S261" s="888">
        <f t="shared" si="92"/>
        <v>5.0682990000000006</v>
      </c>
      <c r="T261" s="47">
        <f>VLOOKUP(N261,'COTAÇÕES ATUALIZADAS 10-2020'!A:F,5,FALSE)*F261</f>
        <v>0</v>
      </c>
    </row>
    <row r="262" spans="1:22" ht="12" customHeight="1">
      <c r="A262" s="700" t="str">
        <f t="shared" si="97"/>
        <v>5-C166</v>
      </c>
      <c r="B262" s="48" t="s">
        <v>36539</v>
      </c>
      <c r="C262" s="844" t="str">
        <f>INDEX(REFMatriz,MATCH(M262&amp; " - "&amp;N262,REFItem,0),COLUMN(REFDescriçãoProjeto:REFDescriçãoProjeto))</f>
        <v>PARAFUSOS COM PORCAS SEXTAVADAS E ARRUELAS METÁLICAS PN10 Ø16mmx80mm DN100 AÇO</v>
      </c>
      <c r="D262" s="845" t="str">
        <f>INDEX(REFMatriz,MATCH(M262&amp; " - "&amp;N262,REFItem,0),COLUMN(REFUnidade:REFUnidade))</f>
        <v>UN</v>
      </c>
      <c r="E262" s="846"/>
      <c r="F262" s="52">
        <v>144</v>
      </c>
      <c r="G262" s="848">
        <f t="shared" si="106"/>
        <v>144</v>
      </c>
      <c r="H262" s="849">
        <f t="shared" si="74"/>
        <v>6.65</v>
      </c>
      <c r="I262" s="849">
        <f t="shared" si="107"/>
        <v>0</v>
      </c>
      <c r="J262" s="850">
        <f t="shared" si="108"/>
        <v>957.6</v>
      </c>
      <c r="K262" s="851">
        <f t="shared" si="109"/>
        <v>957.6</v>
      </c>
      <c r="L262" s="852">
        <f t="shared" si="78"/>
        <v>2.8800000000000001E-4</v>
      </c>
      <c r="M262" s="853">
        <v>5</v>
      </c>
      <c r="N262" s="149" t="s">
        <v>36092</v>
      </c>
      <c r="O262" s="923">
        <v>6</v>
      </c>
      <c r="P262" s="180" t="s">
        <v>36348</v>
      </c>
      <c r="Q262" s="917">
        <v>6</v>
      </c>
      <c r="R262" s="885">
        <v>6</v>
      </c>
      <c r="S262" s="888">
        <f t="shared" si="92"/>
        <v>6.3486000000000002</v>
      </c>
      <c r="T262" s="47">
        <f>VLOOKUP(N262,'COTAÇÕES ATUALIZADAS 10-2020'!A:F,5,FALSE)*F262</f>
        <v>0</v>
      </c>
    </row>
    <row r="263" spans="1:22" ht="12" customHeight="1">
      <c r="A263" s="700" t="str">
        <f t="shared" si="97"/>
        <v>5-C170</v>
      </c>
      <c r="B263" s="78" t="s">
        <v>36540</v>
      </c>
      <c r="C263" s="79" t="str">
        <f>INDEX(REFMatriz,MATCH(M263&amp; " - "&amp;N263,REFItem,0),COLUMN(REFDescriçãoProjeto:REFDescriçãoProjeto))</f>
        <v>PARAFUSOS COM PORCAS SEXTAVADAS E ARRUELAS METÁLICAS PN10 Ø20mmx90mm DN200 AÇO</v>
      </c>
      <c r="D263" s="80" t="str">
        <f>INDEX(REFMatriz,MATCH(M263&amp; " - "&amp;N263,REFItem,0),COLUMN(REFUnidade:REFUnidade))</f>
        <v>UN</v>
      </c>
      <c r="E263" s="90"/>
      <c r="F263" s="81">
        <v>96</v>
      </c>
      <c r="G263" s="82">
        <f t="shared" si="106"/>
        <v>96</v>
      </c>
      <c r="H263" s="83">
        <f t="shared" si="74"/>
        <v>10.97</v>
      </c>
      <c r="I263" s="83">
        <f t="shared" si="107"/>
        <v>0</v>
      </c>
      <c r="J263" s="84">
        <f t="shared" si="108"/>
        <v>1053.1200000000001</v>
      </c>
      <c r="K263" s="85">
        <f t="shared" si="109"/>
        <v>1053.1200000000001</v>
      </c>
      <c r="L263" s="86">
        <f t="shared" si="78"/>
        <v>3.1599999999999998E-4</v>
      </c>
      <c r="M263" s="87">
        <v>5</v>
      </c>
      <c r="N263" s="88" t="s">
        <v>36096</v>
      </c>
      <c r="O263" s="922">
        <v>9.9</v>
      </c>
      <c r="P263" s="180" t="s">
        <v>36348</v>
      </c>
      <c r="Q263" s="917">
        <v>9.9</v>
      </c>
      <c r="R263" s="885">
        <v>8</v>
      </c>
      <c r="S263" s="888">
        <f t="shared" si="92"/>
        <v>8.4648000000000003</v>
      </c>
      <c r="T263" s="47">
        <f>VLOOKUP(N263,'COTAÇÕES ATUALIZADAS 10-2020'!A:F,5,FALSE)*F263</f>
        <v>0</v>
      </c>
    </row>
    <row r="264" spans="1:22" s="130" customFormat="1" ht="12" customHeight="1">
      <c r="A264" s="700" t="str">
        <f t="shared" si="97"/>
        <v>-</v>
      </c>
      <c r="B264" s="117" t="s">
        <v>36541</v>
      </c>
      <c r="C264" s="118" t="s">
        <v>36216</v>
      </c>
      <c r="D264" s="119"/>
      <c r="E264" s="400"/>
      <c r="F264" s="120"/>
      <c r="G264" s="121"/>
      <c r="H264" s="122"/>
      <c r="I264" s="122"/>
      <c r="J264" s="123"/>
      <c r="K264" s="426"/>
      <c r="L264" s="124"/>
      <c r="M264" s="125"/>
      <c r="N264" s="427"/>
      <c r="O264" s="922"/>
      <c r="P264" s="428"/>
      <c r="Q264" s="917"/>
      <c r="R264" s="885"/>
      <c r="S264" s="888">
        <f t="shared" si="92"/>
        <v>0</v>
      </c>
      <c r="T264" s="47"/>
      <c r="V264" s="32"/>
    </row>
    <row r="265" spans="1:22" ht="12" customHeight="1">
      <c r="A265" s="700" t="str">
        <f t="shared" si="97"/>
        <v>5-C159</v>
      </c>
      <c r="B265" s="78" t="s">
        <v>36542</v>
      </c>
      <c r="C265" s="79" t="str">
        <f>INDEX(REFMatriz,MATCH(M265&amp; " - "&amp;N265,REFItem,0),COLUMN(REFDescriçãoProjeto:REFDescriçãoProjeto))</f>
        <v>LUVA DE CORRER COM BOLSAS JUNTA MECÂNICA JM DN100 FD</v>
      </c>
      <c r="D265" s="80" t="str">
        <f>INDEX(REFMatriz,MATCH(M265&amp; " - "&amp;N265,REFItem,0),COLUMN(REFUnidade:REFUnidade))</f>
        <v>UN</v>
      </c>
      <c r="E265" s="90"/>
      <c r="F265" s="81">
        <v>4</v>
      </c>
      <c r="G265" s="82">
        <f t="shared" ref="G265:G274" si="110">SUM(E265:F265)</f>
        <v>4</v>
      </c>
      <c r="H265" s="83">
        <f t="shared" si="74"/>
        <v>454.5</v>
      </c>
      <c r="I265" s="83">
        <f t="shared" ref="I265:I274" si="111">H265*E265</f>
        <v>0</v>
      </c>
      <c r="J265" s="84">
        <f t="shared" ref="J265:J274" si="112">H265*F265</f>
        <v>1818</v>
      </c>
      <c r="K265" s="85">
        <f t="shared" ref="K265:K274" si="113">SUM(I265:J265)</f>
        <v>1818</v>
      </c>
      <c r="L265" s="86">
        <f t="shared" si="78"/>
        <v>5.4600000000000004E-4</v>
      </c>
      <c r="M265" s="87">
        <v>5</v>
      </c>
      <c r="N265" s="88" t="s">
        <v>36086</v>
      </c>
      <c r="O265" s="922">
        <v>409.87</v>
      </c>
      <c r="P265" s="180" t="s">
        <v>36348</v>
      </c>
      <c r="Q265" s="917">
        <v>409.87</v>
      </c>
      <c r="R265" s="885">
        <v>384</v>
      </c>
      <c r="S265" s="888">
        <f t="shared" si="92"/>
        <v>406.31040000000002</v>
      </c>
      <c r="T265" s="47">
        <f>VLOOKUP(N265,'COTAÇÕES ATUALIZADAS 10-2020'!A:F,5,FALSE)*F265</f>
        <v>76.56</v>
      </c>
      <c r="V265" s="32">
        <f>VLOOKUP(N265,PESOS!A:D,4,FALSE)*F265</f>
        <v>76.56</v>
      </c>
    </row>
    <row r="266" spans="1:22" ht="12" customHeight="1">
      <c r="A266" s="700" t="str">
        <f t="shared" si="97"/>
        <v>5-C216</v>
      </c>
      <c r="B266" s="78" t="s">
        <v>36543</v>
      </c>
      <c r="C266" s="79" t="str">
        <f>INDEX(REFMatriz,MATCH(M266&amp; " - "&amp;N266,REFItem,0),COLUMN(REFDescriçãoProjeto:REFDescriçãoProjeto))</f>
        <v>TUBO COM FLANGE E PONTA PN10 DN100x1,00m FD</v>
      </c>
      <c r="D266" s="80" t="str">
        <f>INDEX(REFMatriz,MATCH(M266&amp; " - "&amp;N266,REFItem,0),COLUMN(REFUnidade:REFUnidade))</f>
        <v>UN</v>
      </c>
      <c r="E266" s="90"/>
      <c r="F266" s="81">
        <v>4</v>
      </c>
      <c r="G266" s="82">
        <f t="shared" si="110"/>
        <v>4</v>
      </c>
      <c r="H266" s="83">
        <f t="shared" si="74"/>
        <v>876.03</v>
      </c>
      <c r="I266" s="83">
        <f t="shared" si="111"/>
        <v>0</v>
      </c>
      <c r="J266" s="84">
        <f t="shared" si="112"/>
        <v>3504.12</v>
      </c>
      <c r="K266" s="85">
        <f t="shared" si="113"/>
        <v>3504.12</v>
      </c>
      <c r="L266" s="86">
        <f t="shared" si="78"/>
        <v>1.052E-3</v>
      </c>
      <c r="M266" s="87">
        <v>5</v>
      </c>
      <c r="N266" s="88" t="s">
        <v>36139</v>
      </c>
      <c r="O266" s="922">
        <v>790</v>
      </c>
      <c r="P266" s="180" t="s">
        <v>36348</v>
      </c>
      <c r="Q266" s="917">
        <v>790</v>
      </c>
      <c r="R266" s="885">
        <v>532</v>
      </c>
      <c r="S266" s="888">
        <f t="shared" si="92"/>
        <v>562.90920000000006</v>
      </c>
      <c r="T266" s="47">
        <f>VLOOKUP(N266,'COTAÇÕES ATUALIZADAS 10-2020'!A:F,5,FALSE)*F266</f>
        <v>86.8</v>
      </c>
      <c r="V266" s="32">
        <f>VLOOKUP(N266,PESOS!A:D,4,FALSE)*F266</f>
        <v>86.8</v>
      </c>
    </row>
    <row r="267" spans="1:22" ht="12" customHeight="1">
      <c r="A267" s="700" t="str">
        <f t="shared" si="97"/>
        <v>5-C200</v>
      </c>
      <c r="B267" s="78" t="s">
        <v>36544</v>
      </c>
      <c r="C267" s="79" t="str">
        <f>INDEX(REFMatriz,MATCH(M267&amp; " - "&amp;N267,REFItem,0),COLUMN(REFDescriçãoProjeto:REFDescriçãoProjeto))</f>
        <v>TÊ DE REDUÇÃO COM FLANGES PN10 DN100X50 FD</v>
      </c>
      <c r="D267" s="80" t="str">
        <f>INDEX(REFMatriz,MATCH(M267&amp; " - "&amp;N267,REFItem,0),COLUMN(REFUnidade:REFUnidade))</f>
        <v>UN</v>
      </c>
      <c r="E267" s="90"/>
      <c r="F267" s="81">
        <v>2</v>
      </c>
      <c r="G267" s="82">
        <f t="shared" si="110"/>
        <v>2</v>
      </c>
      <c r="H267" s="83">
        <f t="shared" si="74"/>
        <v>466.34</v>
      </c>
      <c r="I267" s="83">
        <f t="shared" si="111"/>
        <v>0</v>
      </c>
      <c r="J267" s="84">
        <f t="shared" si="112"/>
        <v>932.68</v>
      </c>
      <c r="K267" s="85">
        <f t="shared" si="113"/>
        <v>932.68</v>
      </c>
      <c r="L267" s="86">
        <f t="shared" si="78"/>
        <v>2.7999999999999998E-4</v>
      </c>
      <c r="M267" s="87">
        <v>5</v>
      </c>
      <c r="N267" s="88" t="s">
        <v>36124</v>
      </c>
      <c r="O267" s="922">
        <v>420.55</v>
      </c>
      <c r="P267" s="180" t="s">
        <v>36348</v>
      </c>
      <c r="Q267" s="917">
        <v>420.55</v>
      </c>
      <c r="R267" s="885">
        <v>294.02999999999997</v>
      </c>
      <c r="S267" s="888">
        <f t="shared" si="92"/>
        <v>311.11314299999998</v>
      </c>
      <c r="T267" s="47">
        <f>VLOOKUP(N267,'COTAÇÕES ATUALIZADAS 10-2020'!A:F,5,FALSE)*F267</f>
        <v>32</v>
      </c>
      <c r="V267" s="32">
        <f>VLOOKUP(N267,PESOS!A:D,4,FALSE)*F267</f>
        <v>32</v>
      </c>
    </row>
    <row r="268" spans="1:22" ht="12" customHeight="1">
      <c r="A268" s="700" t="str">
        <f t="shared" si="97"/>
        <v>5-C272</v>
      </c>
      <c r="B268" s="78" t="s">
        <v>36545</v>
      </c>
      <c r="C268" s="79" t="str">
        <f>INDEX(REFMatriz,MATCH(M268&amp; " - "&amp;N268,REFItem,0),COLUMN(REFDescriçãoProjeto:REFDescriçãoProjeto))</f>
        <v>VÁLVULA DE GAVETA COM FLANGES E CUNHA DE BORRACHA CORPO CURTO COM VOLANTE PN10 DN50 FD</v>
      </c>
      <c r="D268" s="80" t="str">
        <f>INDEX(REFMatriz,MATCH(M268&amp; " - "&amp;N268,REFItem,0),COLUMN(REFUnidade:REFUnidade))</f>
        <v>UN</v>
      </c>
      <c r="E268" s="90"/>
      <c r="F268" s="81">
        <v>2</v>
      </c>
      <c r="G268" s="82">
        <f t="shared" si="110"/>
        <v>2</v>
      </c>
      <c r="H268" s="83">
        <f t="shared" si="74"/>
        <v>576.62</v>
      </c>
      <c r="I268" s="83">
        <f t="shared" si="111"/>
        <v>0</v>
      </c>
      <c r="J268" s="84">
        <f t="shared" si="112"/>
        <v>1153.24</v>
      </c>
      <c r="K268" s="85">
        <f t="shared" si="113"/>
        <v>1153.24</v>
      </c>
      <c r="L268" s="86">
        <f t="shared" si="78"/>
        <v>3.4600000000000001E-4</v>
      </c>
      <c r="M268" s="87">
        <v>5</v>
      </c>
      <c r="N268" s="88" t="s">
        <v>36186</v>
      </c>
      <c r="O268" s="922">
        <v>520</v>
      </c>
      <c r="P268" s="180" t="s">
        <v>36348</v>
      </c>
      <c r="Q268" s="917">
        <v>520</v>
      </c>
      <c r="R268" s="885">
        <v>429</v>
      </c>
      <c r="S268" s="888">
        <f t="shared" si="92"/>
        <v>453.92490000000004</v>
      </c>
      <c r="T268" s="47">
        <f>VLOOKUP(N268,'COTAÇÕES ATUALIZADAS 10-2020'!A:F,5,FALSE)*F268</f>
        <v>22</v>
      </c>
      <c r="V268" s="32">
        <f>VLOOKUP(N268,PESOS!A:D,4,FALSE)*F268</f>
        <v>22</v>
      </c>
    </row>
    <row r="269" spans="1:22" ht="12" customHeight="1">
      <c r="A269" s="700" t="str">
        <f t="shared" si="97"/>
        <v>5-C276</v>
      </c>
      <c r="B269" s="78" t="s">
        <v>36546</v>
      </c>
      <c r="C269" s="79" t="str">
        <f>INDEX(REFMatriz,MATCH(M269&amp; " - "&amp;N269,REFItem,0),COLUMN(REFDescriçãoProjeto:REFDescriçãoProjeto))</f>
        <v>VENTOSA TRÍPLICE FUNÇÃO COM FLANGES PN10 DN50 FD</v>
      </c>
      <c r="D269" s="80" t="str">
        <f>INDEX(REFMatriz,MATCH(M269&amp; " - "&amp;N269,REFItem,0),COLUMN(REFUnidade:REFUnidade))</f>
        <v>UN</v>
      </c>
      <c r="E269" s="90"/>
      <c r="F269" s="81">
        <v>2</v>
      </c>
      <c r="G269" s="82">
        <f t="shared" si="110"/>
        <v>2</v>
      </c>
      <c r="H269" s="83">
        <f t="shared" si="74"/>
        <v>1186.52</v>
      </c>
      <c r="I269" s="83">
        <f t="shared" si="111"/>
        <v>0</v>
      </c>
      <c r="J269" s="84">
        <f t="shared" si="112"/>
        <v>2373.04</v>
      </c>
      <c r="K269" s="85">
        <f t="shared" si="113"/>
        <v>2373.04</v>
      </c>
      <c r="L269" s="86">
        <f t="shared" si="78"/>
        <v>7.1299999999999998E-4</v>
      </c>
      <c r="M269" s="87">
        <v>5</v>
      </c>
      <c r="N269" s="88" t="s">
        <v>36190</v>
      </c>
      <c r="O269" s="922">
        <v>1070</v>
      </c>
      <c r="P269" s="180" t="s">
        <v>36348</v>
      </c>
      <c r="Q269" s="917">
        <v>1070</v>
      </c>
      <c r="R269" s="885">
        <v>820</v>
      </c>
      <c r="S269" s="888">
        <f t="shared" si="92"/>
        <v>867.64200000000005</v>
      </c>
      <c r="T269" s="47">
        <f>VLOOKUP(N269,'COTAÇÕES ATUALIZADAS 10-2020'!A:F,5,FALSE)*F269</f>
        <v>42</v>
      </c>
      <c r="V269" s="32">
        <f>VLOOKUP(N269,PESOS!A:D,4,FALSE)*F269</f>
        <v>42</v>
      </c>
    </row>
    <row r="270" spans="1:22" s="638" customFormat="1" ht="12" customHeight="1">
      <c r="A270" s="825" t="str">
        <f t="shared" si="97"/>
        <v>5-C183</v>
      </c>
      <c r="B270" s="78" t="s">
        <v>36547</v>
      </c>
      <c r="C270" s="79" t="str">
        <f>INDEX(REFMatriz,MATCH(M270&amp; " - "&amp;N270,REFItem,0),COLUMN(REFDescriçãoProjeto:REFDescriçãoProjeto))</f>
        <v>TAMPÃO FD VENTILADO, ARTICULADO CLASSE D-400 ABERTURA MÍNIMA 600mm FD</v>
      </c>
      <c r="D270" s="80" t="str">
        <f>INDEX(REFMatriz,MATCH(M270&amp; " - "&amp;N270,REFItem,0),COLUMN(REFUnidade:REFUnidade))</f>
        <v>UN</v>
      </c>
      <c r="E270" s="90"/>
      <c r="F270" s="81">
        <v>2</v>
      </c>
      <c r="G270" s="82">
        <f t="shared" si="110"/>
        <v>2</v>
      </c>
      <c r="H270" s="83">
        <f t="shared" si="74"/>
        <v>615.86</v>
      </c>
      <c r="I270" s="83">
        <f t="shared" si="111"/>
        <v>0</v>
      </c>
      <c r="J270" s="84">
        <f t="shared" si="112"/>
        <v>1231.72</v>
      </c>
      <c r="K270" s="85">
        <f t="shared" si="113"/>
        <v>1231.72</v>
      </c>
      <c r="L270" s="86">
        <f t="shared" si="78"/>
        <v>3.6999999999999999E-4</v>
      </c>
      <c r="M270" s="87">
        <v>5</v>
      </c>
      <c r="N270" s="88" t="s">
        <v>36108</v>
      </c>
      <c r="O270" s="922">
        <v>555.38</v>
      </c>
      <c r="P270" s="180" t="s">
        <v>36348</v>
      </c>
      <c r="Q270" s="917">
        <v>555.38</v>
      </c>
      <c r="R270" s="885">
        <v>421.53999999999996</v>
      </c>
      <c r="S270" s="888">
        <f t="shared" si="92"/>
        <v>446.031474</v>
      </c>
      <c r="T270" s="637">
        <f>VLOOKUP(N270,'COTAÇÕES ATUALIZADAS 10-2020'!A:F,5,FALSE)*F270</f>
        <v>0</v>
      </c>
      <c r="U270" s="795"/>
      <c r="V270" s="32"/>
    </row>
    <row r="271" spans="1:22" s="638" customFormat="1" ht="12" customHeight="1">
      <c r="A271" s="825" t="str">
        <f t="shared" si="97"/>
        <v>5-C109</v>
      </c>
      <c r="B271" s="78" t="s">
        <v>36548</v>
      </c>
      <c r="C271" s="79" t="str">
        <f>INDEX(REFMatriz,MATCH(M271&amp; " - "&amp;N271,REFItem,0),COLUMN(REFDescriçãoProjeto:REFDescriçãoProjeto))</f>
        <v>ARRUELA DE BORRACHA PARA JUNTA FLANGEADA PN10 DN50 EPDM</v>
      </c>
      <c r="D271" s="80" t="str">
        <f>INDEX(REFMatriz,MATCH(M271&amp; " - "&amp;N271,REFItem,0),COLUMN(REFUnidade:REFUnidade))</f>
        <v>UN</v>
      </c>
      <c r="E271" s="90"/>
      <c r="F271" s="81">
        <v>4</v>
      </c>
      <c r="G271" s="82">
        <f t="shared" si="110"/>
        <v>4</v>
      </c>
      <c r="H271" s="83">
        <f t="shared" si="74"/>
        <v>2.17</v>
      </c>
      <c r="I271" s="83">
        <f t="shared" si="111"/>
        <v>0</v>
      </c>
      <c r="J271" s="84">
        <f t="shared" si="112"/>
        <v>8.68</v>
      </c>
      <c r="K271" s="85">
        <f t="shared" si="113"/>
        <v>8.68</v>
      </c>
      <c r="L271" s="86">
        <f t="shared" si="78"/>
        <v>3.0000000000000001E-6</v>
      </c>
      <c r="M271" s="87">
        <v>5</v>
      </c>
      <c r="N271" s="88" t="s">
        <v>36039</v>
      </c>
      <c r="O271" s="922">
        <v>1.96</v>
      </c>
      <c r="P271" s="180" t="s">
        <v>36348</v>
      </c>
      <c r="Q271" s="917">
        <v>1.96</v>
      </c>
      <c r="R271" s="885">
        <v>1.8</v>
      </c>
      <c r="S271" s="888">
        <f t="shared" si="92"/>
        <v>1.9045800000000002</v>
      </c>
      <c r="T271" s="637">
        <f>VLOOKUP(N271,'COTAÇÕES ATUALIZADAS 10-2020'!A:F,5,FALSE)*F271</f>
        <v>0</v>
      </c>
      <c r="U271" s="795"/>
      <c r="V271" s="32"/>
    </row>
    <row r="272" spans="1:22" ht="12" customHeight="1">
      <c r="A272" s="700" t="str">
        <f t="shared" si="97"/>
        <v>5-C103</v>
      </c>
      <c r="B272" s="809" t="s">
        <v>36549</v>
      </c>
      <c r="C272" s="79" t="str">
        <f>INDEX(REFMatriz,MATCH(M272&amp; " - "&amp;N272,REFItem,0),COLUMN(REFDescriçãoProjeto:REFDescriçãoProjeto))</f>
        <v>ARRUELA DE BORRACHA PARA JUNTA FLANGEADA PN10 DN100 EPDM</v>
      </c>
      <c r="D272" s="80" t="str">
        <f>INDEX(REFMatriz,MATCH(M272&amp; " - "&amp;N272,REFItem,0),COLUMN(REFUnidade:REFUnidade))</f>
        <v>UN</v>
      </c>
      <c r="E272" s="90"/>
      <c r="F272" s="81">
        <v>4</v>
      </c>
      <c r="G272" s="82">
        <f t="shared" si="110"/>
        <v>4</v>
      </c>
      <c r="H272" s="83">
        <f t="shared" si="74"/>
        <v>3.21</v>
      </c>
      <c r="I272" s="83">
        <f t="shared" si="111"/>
        <v>0</v>
      </c>
      <c r="J272" s="84">
        <f t="shared" si="112"/>
        <v>12.84</v>
      </c>
      <c r="K272" s="85">
        <f t="shared" si="113"/>
        <v>12.84</v>
      </c>
      <c r="L272" s="86">
        <f t="shared" si="78"/>
        <v>3.9999999999999998E-6</v>
      </c>
      <c r="M272" s="87">
        <v>5</v>
      </c>
      <c r="N272" s="88" t="s">
        <v>36033</v>
      </c>
      <c r="O272" s="922">
        <v>2.9</v>
      </c>
      <c r="P272" s="180" t="s">
        <v>36348</v>
      </c>
      <c r="Q272" s="917">
        <v>2.9</v>
      </c>
      <c r="R272" s="885">
        <v>2.42</v>
      </c>
      <c r="S272" s="888">
        <f t="shared" si="92"/>
        <v>2.5606019999999998</v>
      </c>
      <c r="T272" s="47">
        <f>VLOOKUP(N272,'COTAÇÕES ATUALIZADAS 10-2020'!A:F,5,FALSE)*F272</f>
        <v>0</v>
      </c>
    </row>
    <row r="273" spans="1:22" ht="12" customHeight="1">
      <c r="A273" s="700" t="str">
        <f t="shared" si="97"/>
        <v>5-C167</v>
      </c>
      <c r="B273" s="78" t="s">
        <v>36550</v>
      </c>
      <c r="C273" s="79" t="str">
        <f>INDEX(REFMatriz,MATCH(M273&amp; " - "&amp;N273,REFItem,0),COLUMN(REFDescriçãoProjeto:REFDescriçãoProjeto))</f>
        <v>PARAFUSOS COM PORCAS SEXTAVADAS E ARRUELAS METÁLICAS PN10 Ø16mmx80mm DN50 AÇO</v>
      </c>
      <c r="D273" s="80" t="str">
        <f>INDEX(REFMatriz,MATCH(M273&amp; " - "&amp;N273,REFItem,0),COLUMN(REFUnidade:REFUnidade))</f>
        <v>UN</v>
      </c>
      <c r="E273" s="90"/>
      <c r="F273" s="81">
        <v>16</v>
      </c>
      <c r="G273" s="82">
        <f t="shared" si="110"/>
        <v>16</v>
      </c>
      <c r="H273" s="83">
        <f t="shared" si="74"/>
        <v>6.65</v>
      </c>
      <c r="I273" s="83">
        <f t="shared" si="111"/>
        <v>0</v>
      </c>
      <c r="J273" s="84">
        <f t="shared" si="112"/>
        <v>106.4</v>
      </c>
      <c r="K273" s="85">
        <f t="shared" si="113"/>
        <v>106.4</v>
      </c>
      <c r="L273" s="86">
        <f t="shared" si="78"/>
        <v>3.1999999999999999E-5</v>
      </c>
      <c r="M273" s="87">
        <v>5</v>
      </c>
      <c r="N273" s="88" t="s">
        <v>36093</v>
      </c>
      <c r="O273" s="922">
        <v>6</v>
      </c>
      <c r="P273" s="180" t="s">
        <v>36348</v>
      </c>
      <c r="Q273" s="917">
        <v>6</v>
      </c>
      <c r="R273" s="885">
        <v>6</v>
      </c>
      <c r="S273" s="888">
        <f t="shared" si="92"/>
        <v>6.3486000000000002</v>
      </c>
      <c r="T273" s="47">
        <f>VLOOKUP(N273,'COTAÇÕES ATUALIZADAS 10-2020'!A:F,5,FALSE)*F273</f>
        <v>0</v>
      </c>
    </row>
    <row r="274" spans="1:22" ht="12" customHeight="1">
      <c r="A274" s="700" t="str">
        <f t="shared" si="97"/>
        <v>5-C166</v>
      </c>
      <c r="B274" s="78" t="s">
        <v>36551</v>
      </c>
      <c r="C274" s="79" t="str">
        <f>INDEX(REFMatriz,MATCH(M274&amp; " - "&amp;N274,REFItem,0),COLUMN(REFDescriçãoProjeto:REFDescriçãoProjeto))</f>
        <v>PARAFUSOS COM PORCAS SEXTAVADAS E ARRUELAS METÁLICAS PN10 Ø16mmx80mm DN100 AÇO</v>
      </c>
      <c r="D274" s="80" t="str">
        <f>INDEX(REFMatriz,MATCH(M274&amp; " - "&amp;N274,REFItem,0),COLUMN(REFUnidade:REFUnidade))</f>
        <v>UN</v>
      </c>
      <c r="E274" s="90"/>
      <c r="F274" s="81">
        <v>32</v>
      </c>
      <c r="G274" s="82">
        <f t="shared" si="110"/>
        <v>32</v>
      </c>
      <c r="H274" s="83">
        <f t="shared" ref="H274:H337" si="114">ROUNDDOWN(IF(ClasseBDI="SEM BDI",UnitárioSemBDI,IF(ClasseBDI="SER",UnitárioSemBDI*(1+BDIServiços),IF(ClasseBDI="MAT",UnitárioSemBDI*(1+BDIMateriais)))),2)</f>
        <v>6.65</v>
      </c>
      <c r="I274" s="83">
        <f t="shared" si="111"/>
        <v>0</v>
      </c>
      <c r="J274" s="84">
        <f t="shared" si="112"/>
        <v>212.8</v>
      </c>
      <c r="K274" s="85">
        <f t="shared" si="113"/>
        <v>212.8</v>
      </c>
      <c r="L274" s="86">
        <f t="shared" ref="L274:L337" si="115">IF(ISERROR(PreçoTotal/Total)," - ",ROUND(PreçoTotal/Total,6))</f>
        <v>6.3999999999999997E-5</v>
      </c>
      <c r="M274" s="87">
        <v>5</v>
      </c>
      <c r="N274" s="88" t="s">
        <v>36092</v>
      </c>
      <c r="O274" s="922">
        <v>6</v>
      </c>
      <c r="P274" s="180" t="s">
        <v>36348</v>
      </c>
      <c r="Q274" s="917">
        <v>6</v>
      </c>
      <c r="R274" s="885">
        <v>6</v>
      </c>
      <c r="S274" s="888">
        <f t="shared" si="92"/>
        <v>6.3486000000000002</v>
      </c>
      <c r="T274" s="47">
        <f>VLOOKUP(N274,'COTAÇÕES ATUALIZADAS 10-2020'!A:F,5,FALSE)*F274</f>
        <v>0</v>
      </c>
    </row>
    <row r="275" spans="1:22" ht="12" customHeight="1">
      <c r="A275" s="700" t="str">
        <f t="shared" si="97"/>
        <v>-</v>
      </c>
      <c r="B275" s="117" t="s">
        <v>36552</v>
      </c>
      <c r="C275" s="118" t="s">
        <v>36217</v>
      </c>
      <c r="D275" s="80"/>
      <c r="E275" s="90"/>
      <c r="F275" s="81"/>
      <c r="G275" s="82"/>
      <c r="H275" s="83"/>
      <c r="I275" s="83"/>
      <c r="J275" s="84"/>
      <c r="K275" s="85"/>
      <c r="L275" s="86"/>
      <c r="M275" s="87"/>
      <c r="N275" s="88"/>
      <c r="O275" s="922"/>
      <c r="P275" s="180"/>
      <c r="Q275" s="917"/>
      <c r="R275" s="885"/>
      <c r="S275" s="888">
        <f t="shared" si="92"/>
        <v>0</v>
      </c>
      <c r="T275" s="47"/>
    </row>
    <row r="276" spans="1:22" ht="12" customHeight="1">
      <c r="A276" s="700" t="str">
        <f t="shared" si="97"/>
        <v>5-C160</v>
      </c>
      <c r="B276" s="78" t="s">
        <v>36553</v>
      </c>
      <c r="C276" s="79" t="str">
        <f>INDEX(REFMatriz,MATCH(M276&amp; " - "&amp;N276,REFItem,0),COLUMN(REFDescriçãoProjeto:REFDescriçãoProjeto))</f>
        <v>LUVA DE CORRER COM BOLSAS JUNTA MECÂNICA JM DN150 FD</v>
      </c>
      <c r="D276" s="80" t="str">
        <f>INDEX(REFMatriz,MATCH(M276&amp; " - "&amp;N276,REFItem,0),COLUMN(REFUnidade:REFUnidade))</f>
        <v>UN</v>
      </c>
      <c r="E276" s="90"/>
      <c r="F276" s="81">
        <v>6</v>
      </c>
      <c r="G276" s="82">
        <f t="shared" ref="G276:G281" si="116">SUM(E276:F276)</f>
        <v>6</v>
      </c>
      <c r="H276" s="83">
        <f t="shared" si="114"/>
        <v>579.29999999999995</v>
      </c>
      <c r="I276" s="83">
        <f t="shared" ref="I276:I281" si="117">H276*E276</f>
        <v>0</v>
      </c>
      <c r="J276" s="84">
        <f t="shared" ref="J276:J281" si="118">H276*F276</f>
        <v>3475.7999999999997</v>
      </c>
      <c r="K276" s="85">
        <f t="shared" ref="K276:K281" si="119">SUM(I276:J276)</f>
        <v>3475.7999999999997</v>
      </c>
      <c r="L276" s="86">
        <f t="shared" si="115"/>
        <v>1.044E-3</v>
      </c>
      <c r="M276" s="87">
        <v>5</v>
      </c>
      <c r="N276" s="88" t="s">
        <v>36087</v>
      </c>
      <c r="O276" s="922">
        <v>522.41</v>
      </c>
      <c r="P276" s="180" t="s">
        <v>36348</v>
      </c>
      <c r="Q276" s="917">
        <v>522.41</v>
      </c>
      <c r="R276" s="885">
        <v>522.41</v>
      </c>
      <c r="S276" s="888">
        <f t="shared" ref="S276:S339" si="120">R276*$S$16</f>
        <v>552.762021</v>
      </c>
      <c r="T276" s="47">
        <f>VLOOKUP(N276,'COTAÇÕES ATUALIZADAS 10-2020'!A:F,5,FALSE)*F276</f>
        <v>165.35999999999999</v>
      </c>
      <c r="V276" s="32">
        <f>VLOOKUP(N276,PESOS!A:D,4,FALSE)*F276</f>
        <v>165.35999999999999</v>
      </c>
    </row>
    <row r="277" spans="1:22" ht="12" customHeight="1">
      <c r="A277" s="700" t="str">
        <f t="shared" si="97"/>
        <v>5-C220</v>
      </c>
      <c r="B277" s="78" t="s">
        <v>36554</v>
      </c>
      <c r="C277" s="79" t="str">
        <f>INDEX(REFMatriz,MATCH(M277&amp; " - "&amp;N277,REFItem,0),COLUMN(REFDescriçãoProjeto:REFDescriçãoProjeto))</f>
        <v>TUBO COM FLANGE E PONTA PN10 DN150x1,00m FD</v>
      </c>
      <c r="D277" s="80" t="str">
        <f>INDEX(REFMatriz,MATCH(M277&amp; " - "&amp;N277,REFItem,0),COLUMN(REFUnidade:REFUnidade))</f>
        <v>UN</v>
      </c>
      <c r="E277" s="90"/>
      <c r="F277" s="81">
        <v>6</v>
      </c>
      <c r="G277" s="82">
        <f t="shared" si="116"/>
        <v>6</v>
      </c>
      <c r="H277" s="83">
        <f t="shared" si="114"/>
        <v>995.79</v>
      </c>
      <c r="I277" s="83">
        <f t="shared" si="117"/>
        <v>0</v>
      </c>
      <c r="J277" s="84">
        <f t="shared" si="118"/>
        <v>5974.74</v>
      </c>
      <c r="K277" s="85">
        <f t="shared" si="119"/>
        <v>5974.74</v>
      </c>
      <c r="L277" s="86">
        <f t="shared" si="115"/>
        <v>1.794E-3</v>
      </c>
      <c r="M277" s="87">
        <v>5</v>
      </c>
      <c r="N277" s="88" t="s">
        <v>36143</v>
      </c>
      <c r="O277" s="922">
        <v>898</v>
      </c>
      <c r="P277" s="180" t="s">
        <v>36348</v>
      </c>
      <c r="Q277" s="917">
        <v>898</v>
      </c>
      <c r="R277" s="885">
        <v>769</v>
      </c>
      <c r="S277" s="888">
        <f t="shared" si="120"/>
        <v>813.6789</v>
      </c>
      <c r="T277" s="47">
        <f>VLOOKUP(N277,'COTAÇÕES ATUALIZADAS 10-2020'!A:F,5,FALSE)*F277</f>
        <v>204</v>
      </c>
      <c r="V277" s="32">
        <f>VLOOKUP(N277,PESOS!A:D,4,FALSE)*F277</f>
        <v>204</v>
      </c>
    </row>
    <row r="278" spans="1:22" ht="12" customHeight="1">
      <c r="A278" s="700" t="str">
        <f t="shared" si="97"/>
        <v>5-C202</v>
      </c>
      <c r="B278" s="78" t="s">
        <v>36555</v>
      </c>
      <c r="C278" s="79" t="str">
        <f>INDEX(REFMatriz,MATCH(M278&amp; " - "&amp;N278,REFItem,0),COLUMN(REFDescriçãoProjeto:REFDescriçãoProjeto))</f>
        <v>TÊ DE REDUÇÃO COM FLANGES PN10 DN150X50 FD</v>
      </c>
      <c r="D278" s="80" t="str">
        <f>INDEX(REFMatriz,MATCH(M278&amp; " - "&amp;N278,REFItem,0),COLUMN(REFUnidade:REFUnidade))</f>
        <v>UN</v>
      </c>
      <c r="E278" s="90"/>
      <c r="F278" s="81">
        <v>3</v>
      </c>
      <c r="G278" s="82">
        <f t="shared" si="116"/>
        <v>3</v>
      </c>
      <c r="H278" s="83">
        <f t="shared" si="114"/>
        <v>667.72</v>
      </c>
      <c r="I278" s="83">
        <f t="shared" si="117"/>
        <v>0</v>
      </c>
      <c r="J278" s="84">
        <f t="shared" si="118"/>
        <v>2003.16</v>
      </c>
      <c r="K278" s="85">
        <f t="shared" si="119"/>
        <v>2003.16</v>
      </c>
      <c r="L278" s="86">
        <f t="shared" si="115"/>
        <v>6.02E-4</v>
      </c>
      <c r="M278" s="87">
        <v>5</v>
      </c>
      <c r="N278" s="88" t="s">
        <v>36126</v>
      </c>
      <c r="O278" s="922">
        <v>602.15</v>
      </c>
      <c r="P278" s="180" t="s">
        <v>36348</v>
      </c>
      <c r="Q278" s="917">
        <v>602.15</v>
      </c>
      <c r="R278" s="885">
        <v>430.47</v>
      </c>
      <c r="S278" s="888">
        <f t="shared" si="120"/>
        <v>455.48030700000004</v>
      </c>
      <c r="T278" s="47">
        <f>VLOOKUP(N278,'COTAÇÕES ATUALIZADAS 10-2020'!A:F,5,FALSE)*F278</f>
        <v>78</v>
      </c>
      <c r="V278" s="32">
        <f>VLOOKUP(N278,PESOS!A:D,4,FALSE)*F278</f>
        <v>78</v>
      </c>
    </row>
    <row r="279" spans="1:22" ht="12" customHeight="1">
      <c r="A279" s="700" t="str">
        <f t="shared" si="97"/>
        <v>5-C272</v>
      </c>
      <c r="B279" s="78" t="s">
        <v>36556</v>
      </c>
      <c r="C279" s="79" t="str">
        <f>INDEX(REFMatriz,MATCH(M279&amp; " - "&amp;N279,REFItem,0),COLUMN(REFDescriçãoProjeto:REFDescriçãoProjeto))</f>
        <v>VÁLVULA DE GAVETA COM FLANGES E CUNHA DE BORRACHA CORPO CURTO COM VOLANTE PN10 DN50 FD</v>
      </c>
      <c r="D279" s="80" t="str">
        <f>INDEX(REFMatriz,MATCH(M279&amp; " - "&amp;N279,REFItem,0),COLUMN(REFUnidade:REFUnidade))</f>
        <v>UN</v>
      </c>
      <c r="E279" s="90"/>
      <c r="F279" s="81">
        <v>3</v>
      </c>
      <c r="G279" s="82">
        <f t="shared" si="116"/>
        <v>3</v>
      </c>
      <c r="H279" s="83">
        <f t="shared" si="114"/>
        <v>576.62</v>
      </c>
      <c r="I279" s="83">
        <f t="shared" si="117"/>
        <v>0</v>
      </c>
      <c r="J279" s="84">
        <f t="shared" si="118"/>
        <v>1729.8600000000001</v>
      </c>
      <c r="K279" s="85">
        <f t="shared" si="119"/>
        <v>1729.8600000000001</v>
      </c>
      <c r="L279" s="86">
        <f t="shared" si="115"/>
        <v>5.1900000000000004E-4</v>
      </c>
      <c r="M279" s="87">
        <v>5</v>
      </c>
      <c r="N279" s="88" t="s">
        <v>36186</v>
      </c>
      <c r="O279" s="922">
        <v>520</v>
      </c>
      <c r="P279" s="180" t="s">
        <v>36348</v>
      </c>
      <c r="Q279" s="917">
        <v>520</v>
      </c>
      <c r="R279" s="885">
        <v>429</v>
      </c>
      <c r="S279" s="888">
        <f t="shared" si="120"/>
        <v>453.92490000000004</v>
      </c>
      <c r="T279" s="47">
        <f>VLOOKUP(N279,'COTAÇÕES ATUALIZADAS 10-2020'!A:F,5,FALSE)*F279</f>
        <v>33</v>
      </c>
      <c r="V279" s="32">
        <f>VLOOKUP(N279,PESOS!A:D,4,FALSE)*F279</f>
        <v>33</v>
      </c>
    </row>
    <row r="280" spans="1:22" ht="12" customHeight="1">
      <c r="A280" s="700" t="str">
        <f t="shared" si="97"/>
        <v>5-C276</v>
      </c>
      <c r="B280" s="78" t="s">
        <v>36557</v>
      </c>
      <c r="C280" s="79" t="str">
        <f>INDEX(REFMatriz,MATCH(M280&amp; " - "&amp;N280,REFItem,0),COLUMN(REFDescriçãoProjeto:REFDescriçãoProjeto))</f>
        <v>VENTOSA TRÍPLICE FUNÇÃO COM FLANGES PN10 DN50 FD</v>
      </c>
      <c r="D280" s="80" t="str">
        <f>INDEX(REFMatriz,MATCH(M280&amp; " - "&amp;N280,REFItem,0),COLUMN(REFUnidade:REFUnidade))</f>
        <v>UN</v>
      </c>
      <c r="E280" s="90"/>
      <c r="F280" s="81">
        <v>3</v>
      </c>
      <c r="G280" s="82">
        <f t="shared" si="116"/>
        <v>3</v>
      </c>
      <c r="H280" s="83">
        <f t="shared" si="114"/>
        <v>1186.52</v>
      </c>
      <c r="I280" s="83">
        <f t="shared" si="117"/>
        <v>0</v>
      </c>
      <c r="J280" s="84">
        <f t="shared" si="118"/>
        <v>3559.56</v>
      </c>
      <c r="K280" s="85">
        <f t="shared" si="119"/>
        <v>3559.56</v>
      </c>
      <c r="L280" s="86">
        <f t="shared" si="115"/>
        <v>1.0690000000000001E-3</v>
      </c>
      <c r="M280" s="87">
        <v>5</v>
      </c>
      <c r="N280" s="88" t="s">
        <v>36190</v>
      </c>
      <c r="O280" s="922">
        <v>1070</v>
      </c>
      <c r="P280" s="180" t="s">
        <v>36348</v>
      </c>
      <c r="Q280" s="917">
        <v>1070</v>
      </c>
      <c r="R280" s="885">
        <v>820</v>
      </c>
      <c r="S280" s="888">
        <f t="shared" si="120"/>
        <v>867.64200000000005</v>
      </c>
      <c r="T280" s="47">
        <f>VLOOKUP(N280,'COTAÇÕES ATUALIZADAS 10-2020'!A:F,5,FALSE)*F280</f>
        <v>63</v>
      </c>
      <c r="V280" s="32">
        <f>VLOOKUP(N280,PESOS!A:D,4,FALSE)*F280</f>
        <v>63</v>
      </c>
    </row>
    <row r="281" spans="1:22" ht="12" customHeight="1">
      <c r="A281" s="700" t="str">
        <f t="shared" si="97"/>
        <v>5-C183</v>
      </c>
      <c r="B281" s="78" t="s">
        <v>36558</v>
      </c>
      <c r="C281" s="79" t="str">
        <f>INDEX(REFMatriz,MATCH(M281&amp; " - "&amp;N281,REFItem,0),COLUMN(REFDescriçãoProjeto:REFDescriçãoProjeto))</f>
        <v>TAMPÃO FD VENTILADO, ARTICULADO CLASSE D-400 ABERTURA MÍNIMA 600mm FD</v>
      </c>
      <c r="D281" s="80" t="str">
        <f>INDEX(REFMatriz,MATCH(M281&amp; " - "&amp;N281,REFItem,0),COLUMN(REFUnidade:REFUnidade))</f>
        <v>UN</v>
      </c>
      <c r="E281" s="90"/>
      <c r="F281" s="81">
        <v>3</v>
      </c>
      <c r="G281" s="82">
        <f t="shared" si="116"/>
        <v>3</v>
      </c>
      <c r="H281" s="83">
        <f t="shared" si="114"/>
        <v>615.86</v>
      </c>
      <c r="I281" s="83">
        <f t="shared" si="117"/>
        <v>0</v>
      </c>
      <c r="J281" s="84">
        <f t="shared" si="118"/>
        <v>1847.58</v>
      </c>
      <c r="K281" s="85">
        <f t="shared" si="119"/>
        <v>1847.58</v>
      </c>
      <c r="L281" s="86">
        <f t="shared" si="115"/>
        <v>5.5500000000000005E-4</v>
      </c>
      <c r="M281" s="87">
        <v>5</v>
      </c>
      <c r="N281" s="88" t="s">
        <v>36108</v>
      </c>
      <c r="O281" s="922">
        <v>555.38</v>
      </c>
      <c r="P281" s="180" t="s">
        <v>36348</v>
      </c>
      <c r="Q281" s="917">
        <v>555.38</v>
      </c>
      <c r="R281" s="885">
        <v>421.53999999999996</v>
      </c>
      <c r="S281" s="888">
        <f t="shared" si="120"/>
        <v>446.031474</v>
      </c>
      <c r="T281" s="47">
        <f>VLOOKUP(N281,'COTAÇÕES ATUALIZADAS 10-2020'!A:F,5,FALSE)*F281</f>
        <v>0</v>
      </c>
    </row>
    <row r="282" spans="1:22" ht="12" customHeight="1">
      <c r="A282" s="700" t="str">
        <f t="shared" si="97"/>
        <v>5-C109</v>
      </c>
      <c r="B282" s="78" t="s">
        <v>36559</v>
      </c>
      <c r="C282" s="79" t="str">
        <f>INDEX(REFMatriz,MATCH(M282&amp; " - "&amp;N282,REFItem,0),COLUMN(REFDescriçãoProjeto:REFDescriçãoProjeto))</f>
        <v>ARRUELA DE BORRACHA PARA JUNTA FLANGEADA PN10 DN50 EPDM</v>
      </c>
      <c r="D282" s="80" t="str">
        <f>INDEX(REFMatriz,MATCH(M282&amp; " - "&amp;N282,REFItem,0),COLUMN(REFUnidade:REFUnidade))</f>
        <v>UN</v>
      </c>
      <c r="E282" s="90"/>
      <c r="F282" s="81">
        <v>6</v>
      </c>
      <c r="G282" s="82">
        <f t="shared" ref="G282:G296" si="121">SUM(E282:F282)</f>
        <v>6</v>
      </c>
      <c r="H282" s="83">
        <f t="shared" si="114"/>
        <v>2.17</v>
      </c>
      <c r="I282" s="83">
        <f t="shared" ref="I282:I296" si="122">H282*E282</f>
        <v>0</v>
      </c>
      <c r="J282" s="84">
        <f t="shared" ref="J282:J296" si="123">H282*F282</f>
        <v>13.02</v>
      </c>
      <c r="K282" s="85">
        <f t="shared" ref="K282:K296" si="124">SUM(I282:J282)</f>
        <v>13.02</v>
      </c>
      <c r="L282" s="86">
        <f t="shared" si="115"/>
        <v>3.9999999999999998E-6</v>
      </c>
      <c r="M282" s="87">
        <v>5</v>
      </c>
      <c r="N282" s="88" t="s">
        <v>36039</v>
      </c>
      <c r="O282" s="922">
        <v>1.96</v>
      </c>
      <c r="P282" s="180" t="s">
        <v>36348</v>
      </c>
      <c r="Q282" s="917">
        <v>1.96</v>
      </c>
      <c r="R282" s="885">
        <v>1.8</v>
      </c>
      <c r="S282" s="888">
        <f t="shared" si="120"/>
        <v>1.9045800000000002</v>
      </c>
      <c r="T282" s="47">
        <f>VLOOKUP(N282,'COTAÇÕES ATUALIZADAS 10-2020'!A:F,5,FALSE)*F282</f>
        <v>0</v>
      </c>
    </row>
    <row r="283" spans="1:22" ht="12" customHeight="1">
      <c r="A283" s="700" t="str">
        <f t="shared" ref="A283:A346" si="125">CONCATENATE(M283,"-",N283)</f>
        <v>5-C104</v>
      </c>
      <c r="B283" s="78" t="s">
        <v>36560</v>
      </c>
      <c r="C283" s="79" t="str">
        <f>INDEX(REFMatriz,MATCH(M283&amp; " - "&amp;N283,REFItem,0),COLUMN(REFDescriçãoProjeto:REFDescriçãoProjeto))</f>
        <v>ARRUELA DE BORRACHA PARA JUNTA FLANGEADA PN10 DN150 EPDM</v>
      </c>
      <c r="D283" s="80" t="str">
        <f>INDEX(REFMatriz,MATCH(M283&amp; " - "&amp;N283,REFItem,0),COLUMN(REFUnidade:REFUnidade))</f>
        <v>UN</v>
      </c>
      <c r="E283" s="90"/>
      <c r="F283" s="81">
        <v>6</v>
      </c>
      <c r="G283" s="82">
        <f t="shared" si="121"/>
        <v>6</v>
      </c>
      <c r="H283" s="83">
        <f t="shared" si="114"/>
        <v>4.3899999999999997</v>
      </c>
      <c r="I283" s="83">
        <f t="shared" si="122"/>
        <v>0</v>
      </c>
      <c r="J283" s="84">
        <f t="shared" si="123"/>
        <v>26.339999999999996</v>
      </c>
      <c r="K283" s="85">
        <f t="shared" si="124"/>
        <v>26.339999999999996</v>
      </c>
      <c r="L283" s="86">
        <f t="shared" si="115"/>
        <v>7.9999999999999996E-6</v>
      </c>
      <c r="M283" s="87">
        <v>5</v>
      </c>
      <c r="N283" s="88" t="s">
        <v>36034</v>
      </c>
      <c r="O283" s="922">
        <v>3.96</v>
      </c>
      <c r="P283" s="180" t="s">
        <v>36348</v>
      </c>
      <c r="Q283" s="917">
        <v>3.96</v>
      </c>
      <c r="R283" s="885">
        <v>35.54</v>
      </c>
      <c r="S283" s="888">
        <f t="shared" si="120"/>
        <v>37.604874000000002</v>
      </c>
      <c r="T283" s="47">
        <f>VLOOKUP(N283,'COTAÇÕES ATUALIZADAS 10-2020'!A:F,5,FALSE)*F283</f>
        <v>0</v>
      </c>
    </row>
    <row r="284" spans="1:22" ht="12" customHeight="1">
      <c r="A284" s="700" t="str">
        <f t="shared" si="125"/>
        <v>5-C167</v>
      </c>
      <c r="B284" s="78" t="s">
        <v>36561</v>
      </c>
      <c r="C284" s="79" t="str">
        <f>INDEX(REFMatriz,MATCH(M284&amp; " - "&amp;N284,REFItem,0),COLUMN(REFDescriçãoProjeto:REFDescriçãoProjeto))</f>
        <v>PARAFUSOS COM PORCAS SEXTAVADAS E ARRUELAS METÁLICAS PN10 Ø16mmx80mm DN50 AÇO</v>
      </c>
      <c r="D284" s="80" t="str">
        <f>INDEX(REFMatriz,MATCH(M284&amp; " - "&amp;N284,REFItem,0),COLUMN(REFUnidade:REFUnidade))</f>
        <v>UN</v>
      </c>
      <c r="E284" s="90"/>
      <c r="F284" s="81">
        <v>24</v>
      </c>
      <c r="G284" s="82">
        <f t="shared" si="121"/>
        <v>24</v>
      </c>
      <c r="H284" s="83">
        <f t="shared" si="114"/>
        <v>6.65</v>
      </c>
      <c r="I284" s="83">
        <f t="shared" si="122"/>
        <v>0</v>
      </c>
      <c r="J284" s="84">
        <f t="shared" si="123"/>
        <v>159.60000000000002</v>
      </c>
      <c r="K284" s="85">
        <f t="shared" si="124"/>
        <v>159.60000000000002</v>
      </c>
      <c r="L284" s="86">
        <f t="shared" si="115"/>
        <v>4.8000000000000001E-5</v>
      </c>
      <c r="M284" s="87">
        <v>5</v>
      </c>
      <c r="N284" s="88" t="s">
        <v>36093</v>
      </c>
      <c r="O284" s="922">
        <v>6</v>
      </c>
      <c r="P284" s="180" t="s">
        <v>36348</v>
      </c>
      <c r="Q284" s="917">
        <v>6</v>
      </c>
      <c r="R284" s="885">
        <v>6</v>
      </c>
      <c r="S284" s="888">
        <f t="shared" si="120"/>
        <v>6.3486000000000002</v>
      </c>
      <c r="T284" s="47">
        <f>VLOOKUP(N284,'COTAÇÕES ATUALIZADAS 10-2020'!A:F,5,FALSE)*F284</f>
        <v>0</v>
      </c>
    </row>
    <row r="285" spans="1:22" ht="12" customHeight="1">
      <c r="A285" s="700" t="str">
        <f t="shared" si="125"/>
        <v>5-C169</v>
      </c>
      <c r="B285" s="78" t="s">
        <v>36562</v>
      </c>
      <c r="C285" s="79" t="str">
        <f>INDEX(REFMatriz,MATCH(M285&amp; " - "&amp;N285,REFItem,0),COLUMN(REFDescriçãoProjeto:REFDescriçãoProjeto))</f>
        <v>PARAFUSOS COM PORCAS SEXTAVADAS E ARRUELAS METÁLICAS PN10 Ø20mmx90mm DN150 AÇO</v>
      </c>
      <c r="D285" s="80" t="str">
        <f>INDEX(REFMatriz,MATCH(M285&amp; " - "&amp;N285,REFItem,0),COLUMN(REFUnidade:REFUnidade))</f>
        <v>UN</v>
      </c>
      <c r="E285" s="90"/>
      <c r="F285" s="81">
        <v>48</v>
      </c>
      <c r="G285" s="82">
        <f t="shared" si="121"/>
        <v>48</v>
      </c>
      <c r="H285" s="83">
        <f t="shared" si="114"/>
        <v>10.97</v>
      </c>
      <c r="I285" s="83">
        <f t="shared" si="122"/>
        <v>0</v>
      </c>
      <c r="J285" s="84">
        <f t="shared" si="123"/>
        <v>526.56000000000006</v>
      </c>
      <c r="K285" s="85">
        <f t="shared" si="124"/>
        <v>526.56000000000006</v>
      </c>
      <c r="L285" s="86">
        <f t="shared" si="115"/>
        <v>1.5799999999999999E-4</v>
      </c>
      <c r="M285" s="87">
        <v>5</v>
      </c>
      <c r="N285" s="88" t="s">
        <v>36095</v>
      </c>
      <c r="O285" s="922">
        <v>9.9</v>
      </c>
      <c r="P285" s="180" t="s">
        <v>36348</v>
      </c>
      <c r="Q285" s="917">
        <v>9.9</v>
      </c>
      <c r="R285" s="885">
        <v>8</v>
      </c>
      <c r="S285" s="888">
        <f t="shared" si="120"/>
        <v>8.4648000000000003</v>
      </c>
      <c r="T285" s="47">
        <f>VLOOKUP(N285,'COTAÇÕES ATUALIZADAS 10-2020'!A:F,5,FALSE)*F285</f>
        <v>0</v>
      </c>
    </row>
    <row r="286" spans="1:22" ht="12" customHeight="1">
      <c r="A286" s="700" t="str">
        <f t="shared" si="125"/>
        <v>-</v>
      </c>
      <c r="B286" s="117" t="s">
        <v>36563</v>
      </c>
      <c r="C286" s="118" t="s">
        <v>36370</v>
      </c>
      <c r="D286" s="80"/>
      <c r="E286" s="90"/>
      <c r="F286" s="81"/>
      <c r="G286" s="82"/>
      <c r="H286" s="83"/>
      <c r="I286" s="83"/>
      <c r="J286" s="84"/>
      <c r="K286" s="85"/>
      <c r="L286" s="86"/>
      <c r="M286" s="87"/>
      <c r="N286" s="88"/>
      <c r="O286" s="922"/>
      <c r="P286" s="180"/>
      <c r="Q286" s="917"/>
      <c r="R286" s="885"/>
      <c r="S286" s="888">
        <f t="shared" si="120"/>
        <v>0</v>
      </c>
      <c r="T286" s="47"/>
    </row>
    <row r="287" spans="1:22" ht="12" customHeight="1">
      <c r="A287" s="700" t="str">
        <f t="shared" si="125"/>
        <v>5-C161</v>
      </c>
      <c r="B287" s="78" t="s">
        <v>36564</v>
      </c>
      <c r="C287" s="79" t="str">
        <f>INDEX(REFMatriz,MATCH(M287&amp; " - "&amp;N287,REFItem,0),COLUMN(REFDescriçãoProjeto:REFDescriçãoProjeto))</f>
        <v>LUVA DE CORRER COM BOLSAS JUNTA MECÂNICA JM DN200 FD</v>
      </c>
      <c r="D287" s="80" t="str">
        <f>INDEX(REFMatriz,MATCH(M287&amp; " - "&amp;N287,REFItem,0),COLUMN(REFUnidade:REFUnidade))</f>
        <v>UN</v>
      </c>
      <c r="E287" s="90"/>
      <c r="F287" s="81">
        <v>14</v>
      </c>
      <c r="G287" s="82">
        <f t="shared" si="121"/>
        <v>14</v>
      </c>
      <c r="H287" s="83">
        <f t="shared" si="114"/>
        <v>1275.23</v>
      </c>
      <c r="I287" s="83">
        <f t="shared" si="122"/>
        <v>0</v>
      </c>
      <c r="J287" s="84">
        <f t="shared" si="123"/>
        <v>17853.22</v>
      </c>
      <c r="K287" s="85">
        <f t="shared" si="124"/>
        <v>17853.22</v>
      </c>
      <c r="L287" s="86">
        <f t="shared" si="115"/>
        <v>5.3619999999999996E-3</v>
      </c>
      <c r="M287" s="87">
        <v>5</v>
      </c>
      <c r="N287" s="88" t="s">
        <v>36088</v>
      </c>
      <c r="O287" s="922">
        <v>1150</v>
      </c>
      <c r="P287" s="180" t="s">
        <v>36348</v>
      </c>
      <c r="Q287" s="917">
        <v>1150</v>
      </c>
      <c r="R287" s="885">
        <v>799</v>
      </c>
      <c r="S287" s="888">
        <f t="shared" si="120"/>
        <v>845.42190000000005</v>
      </c>
      <c r="T287" s="47">
        <f>VLOOKUP(N287,'COTAÇÕES ATUALIZADAS 10-2020'!A:F,5,FALSE)*F287</f>
        <v>579.04</v>
      </c>
      <c r="V287" s="32">
        <f>VLOOKUP(N287,PESOS!A:D,4,FALSE)*F287</f>
        <v>579.04</v>
      </c>
    </row>
    <row r="288" spans="1:22" ht="12" customHeight="1">
      <c r="A288" s="700" t="str">
        <f t="shared" si="125"/>
        <v>5-C223</v>
      </c>
      <c r="B288" s="78" t="s">
        <v>36565</v>
      </c>
      <c r="C288" s="79" t="str">
        <f>INDEX(REFMatriz,MATCH(M288&amp; " - "&amp;N288,REFItem,0),COLUMN(REFDescriçãoProjeto:REFDescriçãoProjeto))</f>
        <v>TUBO COM FLANGE E PONTA PN10 DN200x1,10m FD</v>
      </c>
      <c r="D288" s="80" t="str">
        <f>INDEX(REFMatriz,MATCH(M288&amp; " - "&amp;N288,REFItem,0),COLUMN(REFUnidade:REFUnidade))</f>
        <v>UN</v>
      </c>
      <c r="E288" s="90"/>
      <c r="F288" s="81">
        <v>14</v>
      </c>
      <c r="G288" s="82">
        <f t="shared" si="121"/>
        <v>14</v>
      </c>
      <c r="H288" s="83">
        <f t="shared" si="114"/>
        <v>1566.85</v>
      </c>
      <c r="I288" s="83">
        <f t="shared" si="122"/>
        <v>0</v>
      </c>
      <c r="J288" s="84">
        <f t="shared" si="123"/>
        <v>21935.899999999998</v>
      </c>
      <c r="K288" s="85">
        <f t="shared" si="124"/>
        <v>21935.899999999998</v>
      </c>
      <c r="L288" s="86">
        <f t="shared" si="115"/>
        <v>6.5880000000000001E-3</v>
      </c>
      <c r="M288" s="87">
        <v>5</v>
      </c>
      <c r="N288" s="88" t="s">
        <v>36146</v>
      </c>
      <c r="O288" s="922">
        <v>1412.98</v>
      </c>
      <c r="P288" s="180" t="s">
        <v>36348</v>
      </c>
      <c r="Q288" s="917">
        <v>1412.98</v>
      </c>
      <c r="R288" s="885">
        <v>1251.9949999999999</v>
      </c>
      <c r="S288" s="888">
        <f t="shared" si="120"/>
        <v>1324.7359094999999</v>
      </c>
      <c r="T288" s="47">
        <f>VLOOKUP(N288,'COTAÇÕES ATUALIZADAS 10-2020'!A:F,5,FALSE)*F288</f>
        <v>675.92000000000007</v>
      </c>
      <c r="V288" s="32">
        <f>VLOOKUP(N288,PESOS!A:D,4,FALSE)*F288</f>
        <v>675.92000000000007</v>
      </c>
    </row>
    <row r="289" spans="1:22" ht="12" customHeight="1">
      <c r="A289" s="700" t="str">
        <f t="shared" si="125"/>
        <v>5-C204</v>
      </c>
      <c r="B289" s="78" t="s">
        <v>36566</v>
      </c>
      <c r="C289" s="79" t="str">
        <f>INDEX(REFMatriz,MATCH(M289&amp; " - "&amp;N289,REFItem,0),COLUMN(REFDescriçãoProjeto:REFDescriçãoProjeto))</f>
        <v>TÊ DE REDUÇÃO COM FLANGES PN10 DN200x50 FD</v>
      </c>
      <c r="D289" s="80" t="str">
        <f>INDEX(REFMatriz,MATCH(M289&amp; " - "&amp;N289,REFItem,0),COLUMN(REFUnidade:REFUnidade))</f>
        <v>UN</v>
      </c>
      <c r="E289" s="90"/>
      <c r="F289" s="81">
        <v>7</v>
      </c>
      <c r="G289" s="82">
        <f t="shared" si="121"/>
        <v>7</v>
      </c>
      <c r="H289" s="83">
        <f t="shared" si="114"/>
        <v>884.9</v>
      </c>
      <c r="I289" s="83">
        <f t="shared" si="122"/>
        <v>0</v>
      </c>
      <c r="J289" s="84">
        <f t="shared" si="123"/>
        <v>6194.3</v>
      </c>
      <c r="K289" s="85">
        <f t="shared" si="124"/>
        <v>6194.3</v>
      </c>
      <c r="L289" s="86">
        <f t="shared" si="115"/>
        <v>1.8600000000000001E-3</v>
      </c>
      <c r="M289" s="87">
        <v>5</v>
      </c>
      <c r="N289" s="88" t="s">
        <v>36128</v>
      </c>
      <c r="O289" s="922">
        <v>798</v>
      </c>
      <c r="P289" s="180" t="s">
        <v>36348</v>
      </c>
      <c r="Q289" s="917">
        <v>798</v>
      </c>
      <c r="R289" s="885">
        <v>580</v>
      </c>
      <c r="S289" s="888">
        <f t="shared" si="120"/>
        <v>613.69799999999998</v>
      </c>
      <c r="T289" s="47">
        <f>VLOOKUP(N289,'COTAÇÕES ATUALIZADAS 10-2020'!A:F,5,FALSE)*F289</f>
        <v>336</v>
      </c>
      <c r="V289" s="32">
        <f>VLOOKUP(N289,PESOS!A:D,4,FALSE)*F289</f>
        <v>336</v>
      </c>
    </row>
    <row r="290" spans="1:22" ht="12" customHeight="1">
      <c r="A290" s="700" t="str">
        <f t="shared" si="125"/>
        <v>5-C272</v>
      </c>
      <c r="B290" s="78" t="s">
        <v>36567</v>
      </c>
      <c r="C290" s="79" t="str">
        <f>INDEX(REFMatriz,MATCH(M290&amp; " - "&amp;N290,REFItem,0),COLUMN(REFDescriçãoProjeto:REFDescriçãoProjeto))</f>
        <v>VÁLVULA DE GAVETA COM FLANGES E CUNHA DE BORRACHA CORPO CURTO COM VOLANTE PN10 DN50 FD</v>
      </c>
      <c r="D290" s="80" t="str">
        <f>INDEX(REFMatriz,MATCH(M290&amp; " - "&amp;N290,REFItem,0),COLUMN(REFUnidade:REFUnidade))</f>
        <v>UN</v>
      </c>
      <c r="E290" s="90"/>
      <c r="F290" s="81">
        <v>7</v>
      </c>
      <c r="G290" s="82">
        <f t="shared" si="121"/>
        <v>7</v>
      </c>
      <c r="H290" s="83">
        <f t="shared" si="114"/>
        <v>576.62</v>
      </c>
      <c r="I290" s="83">
        <f t="shared" si="122"/>
        <v>0</v>
      </c>
      <c r="J290" s="84">
        <f t="shared" si="123"/>
        <v>4036.34</v>
      </c>
      <c r="K290" s="85">
        <f t="shared" si="124"/>
        <v>4036.34</v>
      </c>
      <c r="L290" s="86">
        <f t="shared" si="115"/>
        <v>1.212E-3</v>
      </c>
      <c r="M290" s="87">
        <v>5</v>
      </c>
      <c r="N290" s="88" t="s">
        <v>36186</v>
      </c>
      <c r="O290" s="922">
        <v>520</v>
      </c>
      <c r="P290" s="180" t="s">
        <v>36348</v>
      </c>
      <c r="Q290" s="917">
        <v>520</v>
      </c>
      <c r="R290" s="885">
        <v>429</v>
      </c>
      <c r="S290" s="888">
        <f t="shared" si="120"/>
        <v>453.92490000000004</v>
      </c>
      <c r="T290" s="47">
        <f>VLOOKUP(N290,'COTAÇÕES ATUALIZADAS 10-2020'!A:F,5,FALSE)*F290</f>
        <v>77</v>
      </c>
      <c r="V290" s="32">
        <f>VLOOKUP(N290,PESOS!A:D,4,FALSE)*F290</f>
        <v>77</v>
      </c>
    </row>
    <row r="291" spans="1:22" ht="12" customHeight="1">
      <c r="A291" s="700" t="str">
        <f t="shared" si="125"/>
        <v>5-C276</v>
      </c>
      <c r="B291" s="78" t="s">
        <v>36568</v>
      </c>
      <c r="C291" s="79" t="str">
        <f>INDEX(REFMatriz,MATCH(M291&amp; " - "&amp;N291,REFItem,0),COLUMN(REFDescriçãoProjeto:REFDescriçãoProjeto))</f>
        <v>VENTOSA TRÍPLICE FUNÇÃO COM FLANGES PN10 DN50 FD</v>
      </c>
      <c r="D291" s="80" t="str">
        <f>INDEX(REFMatriz,MATCH(M291&amp; " - "&amp;N291,REFItem,0),COLUMN(REFUnidade:REFUnidade))</f>
        <v>UN</v>
      </c>
      <c r="E291" s="90"/>
      <c r="F291" s="81">
        <v>7</v>
      </c>
      <c r="G291" s="82">
        <f t="shared" si="121"/>
        <v>7</v>
      </c>
      <c r="H291" s="83">
        <f t="shared" si="114"/>
        <v>1186.52</v>
      </c>
      <c r="I291" s="83">
        <f t="shared" si="122"/>
        <v>0</v>
      </c>
      <c r="J291" s="84">
        <f t="shared" si="123"/>
        <v>8305.64</v>
      </c>
      <c r="K291" s="85">
        <f t="shared" si="124"/>
        <v>8305.64</v>
      </c>
      <c r="L291" s="86">
        <f t="shared" si="115"/>
        <v>2.4940000000000001E-3</v>
      </c>
      <c r="M291" s="87">
        <v>5</v>
      </c>
      <c r="N291" s="88" t="s">
        <v>36190</v>
      </c>
      <c r="O291" s="922">
        <v>1070</v>
      </c>
      <c r="P291" s="180" t="s">
        <v>36348</v>
      </c>
      <c r="Q291" s="917">
        <v>1070</v>
      </c>
      <c r="R291" s="885">
        <v>820</v>
      </c>
      <c r="S291" s="888">
        <f t="shared" si="120"/>
        <v>867.64200000000005</v>
      </c>
      <c r="T291" s="47">
        <f>VLOOKUP(N291,'COTAÇÕES ATUALIZADAS 10-2020'!A:F,5,FALSE)*F291</f>
        <v>147</v>
      </c>
      <c r="V291" s="32">
        <f>VLOOKUP(N291,PESOS!A:D,4,FALSE)*F291</f>
        <v>147</v>
      </c>
    </row>
    <row r="292" spans="1:22" ht="12" customHeight="1">
      <c r="A292" s="700" t="str">
        <f t="shared" si="125"/>
        <v>5-C183</v>
      </c>
      <c r="B292" s="78" t="s">
        <v>36569</v>
      </c>
      <c r="C292" s="79" t="str">
        <f>INDEX(REFMatriz,MATCH(M292&amp; " - "&amp;N292,REFItem,0),COLUMN(REFDescriçãoProjeto:REFDescriçãoProjeto))</f>
        <v>TAMPÃO FD VENTILADO, ARTICULADO CLASSE D-400 ABERTURA MÍNIMA 600mm FD</v>
      </c>
      <c r="D292" s="80" t="str">
        <f>INDEX(REFMatriz,MATCH(M292&amp; " - "&amp;N292,REFItem,0),COLUMN(REFUnidade:REFUnidade))</f>
        <v>UN</v>
      </c>
      <c r="E292" s="90"/>
      <c r="F292" s="81">
        <v>7</v>
      </c>
      <c r="G292" s="82">
        <f t="shared" si="121"/>
        <v>7</v>
      </c>
      <c r="H292" s="83">
        <f t="shared" si="114"/>
        <v>615.86</v>
      </c>
      <c r="I292" s="83">
        <f t="shared" si="122"/>
        <v>0</v>
      </c>
      <c r="J292" s="84">
        <f t="shared" si="123"/>
        <v>4311.0200000000004</v>
      </c>
      <c r="K292" s="85">
        <f t="shared" si="124"/>
        <v>4311.0200000000004</v>
      </c>
      <c r="L292" s="86">
        <f t="shared" si="115"/>
        <v>1.2949999999999999E-3</v>
      </c>
      <c r="M292" s="87">
        <v>5</v>
      </c>
      <c r="N292" s="88" t="s">
        <v>36108</v>
      </c>
      <c r="O292" s="922">
        <v>555.38</v>
      </c>
      <c r="P292" s="180" t="s">
        <v>36348</v>
      </c>
      <c r="Q292" s="917">
        <v>555.38</v>
      </c>
      <c r="R292" s="885">
        <v>421.53999999999996</v>
      </c>
      <c r="S292" s="888">
        <f t="shared" si="120"/>
        <v>446.031474</v>
      </c>
      <c r="T292" s="47">
        <f>VLOOKUP(N292,'COTAÇÕES ATUALIZADAS 10-2020'!A:F,5,FALSE)*F292</f>
        <v>0</v>
      </c>
    </row>
    <row r="293" spans="1:22" ht="12" customHeight="1">
      <c r="A293" s="700" t="str">
        <f t="shared" si="125"/>
        <v>5-C109</v>
      </c>
      <c r="B293" s="78" t="s">
        <v>36570</v>
      </c>
      <c r="C293" s="79" t="str">
        <f>INDEX(REFMatriz,MATCH(M293&amp; " - "&amp;N293,REFItem,0),COLUMN(REFDescriçãoProjeto:REFDescriçãoProjeto))</f>
        <v>ARRUELA DE BORRACHA PARA JUNTA FLANGEADA PN10 DN50 EPDM</v>
      </c>
      <c r="D293" s="80" t="str">
        <f>INDEX(REFMatriz,MATCH(M293&amp; " - "&amp;N293,REFItem,0),COLUMN(REFUnidade:REFUnidade))</f>
        <v>UN</v>
      </c>
      <c r="E293" s="90"/>
      <c r="F293" s="81">
        <v>14</v>
      </c>
      <c r="G293" s="82">
        <f t="shared" si="121"/>
        <v>14</v>
      </c>
      <c r="H293" s="83">
        <f t="shared" si="114"/>
        <v>2.17</v>
      </c>
      <c r="I293" s="83">
        <f t="shared" si="122"/>
        <v>0</v>
      </c>
      <c r="J293" s="84">
        <f t="shared" si="123"/>
        <v>30.38</v>
      </c>
      <c r="K293" s="85">
        <f t="shared" si="124"/>
        <v>30.38</v>
      </c>
      <c r="L293" s="86">
        <f t="shared" si="115"/>
        <v>9.0000000000000002E-6</v>
      </c>
      <c r="M293" s="87">
        <v>5</v>
      </c>
      <c r="N293" s="88" t="s">
        <v>36039</v>
      </c>
      <c r="O293" s="922">
        <v>1.96</v>
      </c>
      <c r="P293" s="180" t="s">
        <v>36348</v>
      </c>
      <c r="Q293" s="917">
        <v>1.96</v>
      </c>
      <c r="R293" s="885">
        <v>1.8</v>
      </c>
      <c r="S293" s="888">
        <f t="shared" si="120"/>
        <v>1.9045800000000002</v>
      </c>
      <c r="T293" s="47">
        <f>VLOOKUP(N293,'COTAÇÕES ATUALIZADAS 10-2020'!A:F,5,FALSE)*F293</f>
        <v>0</v>
      </c>
    </row>
    <row r="294" spans="1:22" ht="12" customHeight="1">
      <c r="A294" s="700" t="str">
        <f t="shared" si="125"/>
        <v>5-C105</v>
      </c>
      <c r="B294" s="78" t="s">
        <v>36571</v>
      </c>
      <c r="C294" s="79" t="str">
        <f>INDEX(REFMatriz,MATCH(M294&amp; " - "&amp;N294,REFItem,0),COLUMN(REFDescriçãoProjeto:REFDescriçãoProjeto))</f>
        <v>ARRUELA DE BORRACHA PARA JUNTA FLANGEADA PN10 DN200 EPDM</v>
      </c>
      <c r="D294" s="80" t="str">
        <f>INDEX(REFMatriz,MATCH(M294&amp; " - "&amp;N294,REFItem,0),COLUMN(REFUnidade:REFUnidade))</f>
        <v>UN</v>
      </c>
      <c r="E294" s="90"/>
      <c r="F294" s="81">
        <v>14</v>
      </c>
      <c r="G294" s="82">
        <f t="shared" si="121"/>
        <v>14</v>
      </c>
      <c r="H294" s="83">
        <f t="shared" si="114"/>
        <v>6.37</v>
      </c>
      <c r="I294" s="83">
        <f t="shared" si="122"/>
        <v>0</v>
      </c>
      <c r="J294" s="84">
        <f t="shared" si="123"/>
        <v>89.18</v>
      </c>
      <c r="K294" s="85">
        <f t="shared" si="124"/>
        <v>89.18</v>
      </c>
      <c r="L294" s="86">
        <f t="shared" si="115"/>
        <v>2.6999999999999999E-5</v>
      </c>
      <c r="M294" s="87">
        <v>5</v>
      </c>
      <c r="N294" s="88" t="s">
        <v>36035</v>
      </c>
      <c r="O294" s="922">
        <v>5.75</v>
      </c>
      <c r="P294" s="180" t="s">
        <v>36348</v>
      </c>
      <c r="Q294" s="917">
        <v>5.75</v>
      </c>
      <c r="R294" s="885">
        <v>4.79</v>
      </c>
      <c r="S294" s="888">
        <f t="shared" si="120"/>
        <v>5.0682990000000006</v>
      </c>
      <c r="T294" s="47">
        <f>VLOOKUP(N294,'COTAÇÕES ATUALIZADAS 10-2020'!A:F,5,FALSE)*F294</f>
        <v>0</v>
      </c>
    </row>
    <row r="295" spans="1:22" ht="12" customHeight="1">
      <c r="A295" s="700" t="str">
        <f t="shared" si="125"/>
        <v>5-C167</v>
      </c>
      <c r="B295" s="78" t="s">
        <v>36572</v>
      </c>
      <c r="C295" s="79" t="str">
        <f>INDEX(REFMatriz,MATCH(M295&amp; " - "&amp;N295,REFItem,0),COLUMN(REFDescriçãoProjeto:REFDescriçãoProjeto))</f>
        <v>PARAFUSOS COM PORCAS SEXTAVADAS E ARRUELAS METÁLICAS PN10 Ø16mmx80mm DN50 AÇO</v>
      </c>
      <c r="D295" s="80" t="str">
        <f>INDEX(REFMatriz,MATCH(M295&amp; " - "&amp;N295,REFItem,0),COLUMN(REFUnidade:REFUnidade))</f>
        <v>UN</v>
      </c>
      <c r="E295" s="90"/>
      <c r="F295" s="81">
        <v>56</v>
      </c>
      <c r="G295" s="82">
        <f t="shared" si="121"/>
        <v>56</v>
      </c>
      <c r="H295" s="83">
        <f t="shared" si="114"/>
        <v>6.65</v>
      </c>
      <c r="I295" s="83">
        <f t="shared" si="122"/>
        <v>0</v>
      </c>
      <c r="J295" s="84">
        <f t="shared" si="123"/>
        <v>372.40000000000003</v>
      </c>
      <c r="K295" s="85">
        <f t="shared" si="124"/>
        <v>372.40000000000003</v>
      </c>
      <c r="L295" s="86">
        <f t="shared" si="115"/>
        <v>1.12E-4</v>
      </c>
      <c r="M295" s="87">
        <v>5</v>
      </c>
      <c r="N295" s="88" t="s">
        <v>36093</v>
      </c>
      <c r="O295" s="922">
        <v>6</v>
      </c>
      <c r="P295" s="180" t="s">
        <v>36348</v>
      </c>
      <c r="Q295" s="917">
        <v>6</v>
      </c>
      <c r="R295" s="885">
        <v>6</v>
      </c>
      <c r="S295" s="888">
        <f t="shared" si="120"/>
        <v>6.3486000000000002</v>
      </c>
      <c r="T295" s="47">
        <f>VLOOKUP(N295,'COTAÇÕES ATUALIZADAS 10-2020'!A:F,5,FALSE)*F295</f>
        <v>0</v>
      </c>
    </row>
    <row r="296" spans="1:22" ht="12" customHeight="1">
      <c r="A296" s="700" t="str">
        <f t="shared" si="125"/>
        <v>5-C170</v>
      </c>
      <c r="B296" s="78" t="s">
        <v>36573</v>
      </c>
      <c r="C296" s="79" t="str">
        <f>INDEX(REFMatriz,MATCH(M296&amp; " - "&amp;N296,REFItem,0),COLUMN(REFDescriçãoProjeto:REFDescriçãoProjeto))</f>
        <v>PARAFUSOS COM PORCAS SEXTAVADAS E ARRUELAS METÁLICAS PN10 Ø20mmx90mm DN200 AÇO</v>
      </c>
      <c r="D296" s="80" t="str">
        <f>INDEX(REFMatriz,MATCH(M296&amp; " - "&amp;N296,REFItem,0),COLUMN(REFUnidade:REFUnidade))</f>
        <v>UN</v>
      </c>
      <c r="E296" s="90"/>
      <c r="F296" s="81">
        <v>112</v>
      </c>
      <c r="G296" s="82">
        <f t="shared" si="121"/>
        <v>112</v>
      </c>
      <c r="H296" s="83">
        <f t="shared" si="114"/>
        <v>10.97</v>
      </c>
      <c r="I296" s="83">
        <f t="shared" si="122"/>
        <v>0</v>
      </c>
      <c r="J296" s="84">
        <f t="shared" si="123"/>
        <v>1228.6400000000001</v>
      </c>
      <c r="K296" s="85">
        <f t="shared" si="124"/>
        <v>1228.6400000000001</v>
      </c>
      <c r="L296" s="86">
        <f t="shared" si="115"/>
        <v>3.6900000000000002E-4</v>
      </c>
      <c r="M296" s="87">
        <v>5</v>
      </c>
      <c r="N296" s="88" t="s">
        <v>36096</v>
      </c>
      <c r="O296" s="922">
        <v>9.9</v>
      </c>
      <c r="P296" s="180" t="s">
        <v>36348</v>
      </c>
      <c r="Q296" s="917">
        <v>9.9</v>
      </c>
      <c r="R296" s="885">
        <v>8</v>
      </c>
      <c r="S296" s="888">
        <f t="shared" si="120"/>
        <v>8.4648000000000003</v>
      </c>
      <c r="T296" s="47">
        <f>VLOOKUP(N296,'COTAÇÕES ATUALIZADAS 10-2020'!A:F,5,FALSE)*F296</f>
        <v>0</v>
      </c>
    </row>
    <row r="297" spans="1:22" ht="12" customHeight="1">
      <c r="A297" s="700" t="str">
        <f t="shared" si="125"/>
        <v>-</v>
      </c>
      <c r="B297" s="117" t="s">
        <v>36574</v>
      </c>
      <c r="C297" s="118" t="s">
        <v>36218</v>
      </c>
      <c r="D297" s="80"/>
      <c r="E297" s="90"/>
      <c r="F297" s="81"/>
      <c r="G297" s="82"/>
      <c r="H297" s="83"/>
      <c r="I297" s="83"/>
      <c r="J297" s="84"/>
      <c r="K297" s="85"/>
      <c r="L297" s="86"/>
      <c r="M297" s="87"/>
      <c r="N297" s="88"/>
      <c r="O297" s="922"/>
      <c r="P297" s="180"/>
      <c r="Q297" s="917"/>
      <c r="R297" s="885"/>
      <c r="S297" s="888">
        <f t="shared" si="120"/>
        <v>0</v>
      </c>
      <c r="T297" s="47"/>
    </row>
    <row r="298" spans="1:22" ht="12" customHeight="1">
      <c r="A298" s="700" t="str">
        <f t="shared" si="125"/>
        <v>5-C159</v>
      </c>
      <c r="B298" s="78" t="s">
        <v>36575</v>
      </c>
      <c r="C298" s="79" t="str">
        <f>INDEX(REFMatriz,MATCH(M298&amp; " - "&amp;N298,REFItem,0),COLUMN(REFDescriçãoProjeto:REFDescriçãoProjeto))</f>
        <v>LUVA DE CORRER COM BOLSAS JUNTA MECÂNICA JM DN100 FD</v>
      </c>
      <c r="D298" s="80" t="str">
        <f>INDEX(REFMatriz,MATCH(M298&amp; " - "&amp;N298,REFItem,0),COLUMN(REFUnidade:REFUnidade))</f>
        <v>UN</v>
      </c>
      <c r="E298" s="90"/>
      <c r="F298" s="81">
        <v>6</v>
      </c>
      <c r="G298" s="82">
        <f>SUM(E298:F298)</f>
        <v>6</v>
      </c>
      <c r="H298" s="83">
        <f t="shared" si="114"/>
        <v>454.5</v>
      </c>
      <c r="I298" s="83">
        <f>H298*E298</f>
        <v>0</v>
      </c>
      <c r="J298" s="84">
        <f>H298*F298</f>
        <v>2727</v>
      </c>
      <c r="K298" s="85">
        <f>SUM(I298:J298)</f>
        <v>2727</v>
      </c>
      <c r="L298" s="86">
        <f t="shared" si="115"/>
        <v>8.1899999999999996E-4</v>
      </c>
      <c r="M298" s="87">
        <v>5</v>
      </c>
      <c r="N298" s="88" t="s">
        <v>36086</v>
      </c>
      <c r="O298" s="922">
        <v>409.87</v>
      </c>
      <c r="P298" s="180" t="s">
        <v>36348</v>
      </c>
      <c r="Q298" s="917">
        <v>409.87</v>
      </c>
      <c r="R298" s="885">
        <v>384</v>
      </c>
      <c r="S298" s="888">
        <f t="shared" si="120"/>
        <v>406.31040000000002</v>
      </c>
      <c r="T298" s="47">
        <f>VLOOKUP(N298,'COTAÇÕES ATUALIZADAS 10-2020'!A:F,5,FALSE)*F298</f>
        <v>114.84</v>
      </c>
      <c r="V298" s="32">
        <f>VLOOKUP(N298,PESOS!A:D,4,FALSE)*F298</f>
        <v>114.84</v>
      </c>
    </row>
    <row r="299" spans="1:22" ht="12" customHeight="1">
      <c r="A299" s="700" t="str">
        <f t="shared" si="125"/>
        <v>5-C216</v>
      </c>
      <c r="B299" s="78" t="s">
        <v>36576</v>
      </c>
      <c r="C299" s="79" t="str">
        <f>INDEX(REFMatriz,MATCH(M299&amp; " - "&amp;N299,REFItem,0),COLUMN(REFDescriçãoProjeto:REFDescriçãoProjeto))</f>
        <v>TUBO COM FLANGE E PONTA PN10 DN100x1,00m FD</v>
      </c>
      <c r="D299" s="80" t="str">
        <f>INDEX(REFMatriz,MATCH(M299&amp; " - "&amp;N299,REFItem,0),COLUMN(REFUnidade:REFUnidade))</f>
        <v>UN</v>
      </c>
      <c r="E299" s="90"/>
      <c r="F299" s="81">
        <v>6</v>
      </c>
      <c r="G299" s="82">
        <f>SUM(E299:F299)</f>
        <v>6</v>
      </c>
      <c r="H299" s="83">
        <f t="shared" si="114"/>
        <v>876.03</v>
      </c>
      <c r="I299" s="83">
        <f>H299*E299</f>
        <v>0</v>
      </c>
      <c r="J299" s="84">
        <f>H299*F299</f>
        <v>5256.18</v>
      </c>
      <c r="K299" s="85">
        <f>SUM(I299:J299)</f>
        <v>5256.18</v>
      </c>
      <c r="L299" s="86">
        <f t="shared" si="115"/>
        <v>1.578E-3</v>
      </c>
      <c r="M299" s="87">
        <v>5</v>
      </c>
      <c r="N299" s="88" t="s">
        <v>36139</v>
      </c>
      <c r="O299" s="922">
        <v>790</v>
      </c>
      <c r="P299" s="180" t="s">
        <v>36348</v>
      </c>
      <c r="Q299" s="917">
        <v>790</v>
      </c>
      <c r="R299" s="885">
        <v>532</v>
      </c>
      <c r="S299" s="888">
        <f t="shared" si="120"/>
        <v>562.90920000000006</v>
      </c>
      <c r="T299" s="47">
        <f>VLOOKUP(N299,'COTAÇÕES ATUALIZADAS 10-2020'!A:F,5,FALSE)*F299</f>
        <v>130.19999999999999</v>
      </c>
      <c r="V299" s="32">
        <f>VLOOKUP(N299,PESOS!A:D,4,FALSE)*F299</f>
        <v>130.19999999999999</v>
      </c>
    </row>
    <row r="300" spans="1:22" ht="12" customHeight="1">
      <c r="A300" s="700" t="str">
        <f t="shared" si="125"/>
        <v>5-C270</v>
      </c>
      <c r="B300" s="78" t="s">
        <v>36577</v>
      </c>
      <c r="C300" s="79" t="str">
        <f>INDEX(REFMatriz,MATCH(M300&amp; " - "&amp;N300,REFItem,0),COLUMN(REFDescriçãoProjeto:REFDescriçãoProjeto))</f>
        <v>VÁLVULA DE GAVETA COM FLANGES E CUNHA DE BORRACHA CORPO CURTO COM VOLANTE PN10 DN100 FD</v>
      </c>
      <c r="D300" s="80" t="str">
        <f>INDEX(REFMatriz,MATCH(M300&amp; " - "&amp;N300,REFItem,0),COLUMN(REFUnidade:REFUnidade))</f>
        <v>UN</v>
      </c>
      <c r="E300" s="90"/>
      <c r="F300" s="81">
        <v>3</v>
      </c>
      <c r="G300" s="82">
        <f t="shared" ref="G300:G310" si="126">SUM(E300:F300)</f>
        <v>3</v>
      </c>
      <c r="H300" s="83">
        <f t="shared" si="114"/>
        <v>949.21</v>
      </c>
      <c r="I300" s="83">
        <f t="shared" ref="I300:I310" si="127">H300*E300</f>
        <v>0</v>
      </c>
      <c r="J300" s="84">
        <f t="shared" ref="J300:J310" si="128">H300*F300</f>
        <v>2847.63</v>
      </c>
      <c r="K300" s="85">
        <f t="shared" ref="K300:K310" si="129">SUM(I300:J300)</f>
        <v>2847.63</v>
      </c>
      <c r="L300" s="86">
        <f t="shared" si="115"/>
        <v>8.5499999999999997E-4</v>
      </c>
      <c r="M300" s="87">
        <v>5</v>
      </c>
      <c r="N300" s="88" t="s">
        <v>36184</v>
      </c>
      <c r="O300" s="922">
        <v>856</v>
      </c>
      <c r="P300" s="180" t="s">
        <v>36348</v>
      </c>
      <c r="Q300" s="917">
        <v>856</v>
      </c>
      <c r="R300" s="885">
        <v>706.2</v>
      </c>
      <c r="S300" s="888">
        <f t="shared" si="120"/>
        <v>747.23022000000003</v>
      </c>
      <c r="T300" s="47">
        <f>VLOOKUP(N300,'COTAÇÕES ATUALIZADAS 10-2020'!A:F,5,FALSE)*F300</f>
        <v>60</v>
      </c>
      <c r="V300" s="32">
        <f>VLOOKUP(N300,PESOS!A:D,4,FALSE)*F300</f>
        <v>60</v>
      </c>
    </row>
    <row r="301" spans="1:22" ht="24">
      <c r="A301" s="700" t="str">
        <f t="shared" si="125"/>
        <v>5-C185</v>
      </c>
      <c r="B301" s="78" t="s">
        <v>36578</v>
      </c>
      <c r="C301" s="79" t="str">
        <f>INDEX(REFMatriz,MATCH(M301&amp; " - "&amp;N301,REFItem,0),COLUMN(REFDescriçãoProjeto:REFDescriçãoProjeto))</f>
        <v>TAMPÃO PARA TRÁFEGO INTENSO, COM ABERTURA ARTICULADA DUPLA E POR RÓTULA ÚNICA, TRAVA DE SEGURANÇA E ANEL DE APOIO INTEGRADO AO TELAR CONFORME NBR10160, CLASSE D400 PARA VÃO Ø60cm FD</v>
      </c>
      <c r="D301" s="80" t="str">
        <f>INDEX(REFMatriz,MATCH(M301&amp; " - "&amp;N301,REFItem,0),COLUMN(REFUnidade:REFUnidade))</f>
        <v>UN</v>
      </c>
      <c r="E301" s="90"/>
      <c r="F301" s="81">
        <v>3</v>
      </c>
      <c r="G301" s="82">
        <f t="shared" si="126"/>
        <v>3</v>
      </c>
      <c r="H301" s="83">
        <f t="shared" si="114"/>
        <v>615.86</v>
      </c>
      <c r="I301" s="83">
        <f t="shared" si="127"/>
        <v>0</v>
      </c>
      <c r="J301" s="84">
        <f t="shared" si="128"/>
        <v>1847.58</v>
      </c>
      <c r="K301" s="85">
        <f t="shared" si="129"/>
        <v>1847.58</v>
      </c>
      <c r="L301" s="86">
        <f t="shared" si="115"/>
        <v>5.5500000000000005E-4</v>
      </c>
      <c r="M301" s="87">
        <v>5</v>
      </c>
      <c r="N301" s="88" t="s">
        <v>36110</v>
      </c>
      <c r="O301" s="922">
        <v>555.38</v>
      </c>
      <c r="P301" s="180" t="s">
        <v>36348</v>
      </c>
      <c r="Q301" s="917">
        <v>555.38</v>
      </c>
      <c r="R301" s="885">
        <v>421.53999999999996</v>
      </c>
      <c r="S301" s="888">
        <f t="shared" si="120"/>
        <v>446.031474</v>
      </c>
      <c r="T301" s="47">
        <f>VLOOKUP(N301,'COTAÇÕES ATUALIZADAS 10-2020'!A:F,5,FALSE)*F301</f>
        <v>0</v>
      </c>
    </row>
    <row r="302" spans="1:22" ht="12" customHeight="1">
      <c r="A302" s="700" t="str">
        <f t="shared" si="125"/>
        <v>5-C103</v>
      </c>
      <c r="B302" s="78" t="s">
        <v>36579</v>
      </c>
      <c r="C302" s="79" t="str">
        <f>INDEX(REFMatriz,MATCH(M302&amp; " - "&amp;N302,REFItem,0),COLUMN(REFDescriçãoProjeto:REFDescriçãoProjeto))</f>
        <v>ARRUELA DE BORRACHA PARA JUNTA FLANGEADA PN10 DN100 EPDM</v>
      </c>
      <c r="D302" s="80" t="str">
        <f>INDEX(REFMatriz,MATCH(M302&amp; " - "&amp;N302,REFItem,0),COLUMN(REFUnidade:REFUnidade))</f>
        <v>UN</v>
      </c>
      <c r="E302" s="90"/>
      <c r="F302" s="81">
        <v>6</v>
      </c>
      <c r="G302" s="82">
        <f t="shared" si="126"/>
        <v>6</v>
      </c>
      <c r="H302" s="83">
        <f t="shared" si="114"/>
        <v>3.21</v>
      </c>
      <c r="I302" s="83">
        <f t="shared" si="127"/>
        <v>0</v>
      </c>
      <c r="J302" s="84">
        <f t="shared" si="128"/>
        <v>19.259999999999998</v>
      </c>
      <c r="K302" s="85">
        <f t="shared" si="129"/>
        <v>19.259999999999998</v>
      </c>
      <c r="L302" s="86">
        <f t="shared" si="115"/>
        <v>6.0000000000000002E-6</v>
      </c>
      <c r="M302" s="87">
        <v>5</v>
      </c>
      <c r="N302" s="88" t="s">
        <v>36033</v>
      </c>
      <c r="O302" s="922">
        <v>2.9</v>
      </c>
      <c r="P302" s="180" t="s">
        <v>36348</v>
      </c>
      <c r="Q302" s="917">
        <v>2.9</v>
      </c>
      <c r="R302" s="885">
        <v>2.42</v>
      </c>
      <c r="S302" s="888">
        <f t="shared" si="120"/>
        <v>2.5606019999999998</v>
      </c>
      <c r="T302" s="47">
        <f>VLOOKUP(N302,'COTAÇÕES ATUALIZADAS 10-2020'!A:F,5,FALSE)*F302</f>
        <v>0</v>
      </c>
    </row>
    <row r="303" spans="1:22" ht="12" customHeight="1">
      <c r="A303" s="700" t="str">
        <f t="shared" si="125"/>
        <v>5-C166</v>
      </c>
      <c r="B303" s="78" t="s">
        <v>36580</v>
      </c>
      <c r="C303" s="79" t="str">
        <f>INDEX(REFMatriz,MATCH(M303&amp; " - "&amp;N303,REFItem,0),COLUMN(REFDescriçãoProjeto:REFDescriçãoProjeto))</f>
        <v>PARAFUSOS COM PORCAS SEXTAVADAS E ARRUELAS METÁLICAS PN10 Ø16mmx80mm DN100 AÇO</v>
      </c>
      <c r="D303" s="80" t="str">
        <f>INDEX(REFMatriz,MATCH(M303&amp; " - "&amp;N303,REFItem,0),COLUMN(REFUnidade:REFUnidade))</f>
        <v>UN</v>
      </c>
      <c r="E303" s="90"/>
      <c r="F303" s="81">
        <v>48</v>
      </c>
      <c r="G303" s="82">
        <f t="shared" si="126"/>
        <v>48</v>
      </c>
      <c r="H303" s="83">
        <f t="shared" si="114"/>
        <v>6.65</v>
      </c>
      <c r="I303" s="83">
        <f t="shared" si="127"/>
        <v>0</v>
      </c>
      <c r="J303" s="84">
        <f t="shared" si="128"/>
        <v>319.20000000000005</v>
      </c>
      <c r="K303" s="85">
        <f t="shared" si="129"/>
        <v>319.20000000000005</v>
      </c>
      <c r="L303" s="86">
        <f t="shared" si="115"/>
        <v>9.6000000000000002E-5</v>
      </c>
      <c r="M303" s="87">
        <v>5</v>
      </c>
      <c r="N303" s="88" t="s">
        <v>36092</v>
      </c>
      <c r="O303" s="922">
        <v>6</v>
      </c>
      <c r="P303" s="180" t="s">
        <v>36348</v>
      </c>
      <c r="Q303" s="917">
        <v>6</v>
      </c>
      <c r="R303" s="885">
        <v>6</v>
      </c>
      <c r="S303" s="888">
        <f t="shared" si="120"/>
        <v>6.3486000000000002</v>
      </c>
      <c r="T303" s="47">
        <f>VLOOKUP(N303,'COTAÇÕES ATUALIZADAS 10-2020'!A:F,5,FALSE)*F303</f>
        <v>0</v>
      </c>
    </row>
    <row r="304" spans="1:22" ht="12" customHeight="1">
      <c r="A304" s="700" t="str">
        <f t="shared" si="125"/>
        <v>-</v>
      </c>
      <c r="B304" s="117" t="s">
        <v>36581</v>
      </c>
      <c r="C304" s="118" t="s">
        <v>36371</v>
      </c>
      <c r="D304" s="80"/>
      <c r="E304" s="90"/>
      <c r="F304" s="81"/>
      <c r="G304" s="82"/>
      <c r="H304" s="83"/>
      <c r="I304" s="83"/>
      <c r="J304" s="84"/>
      <c r="K304" s="85"/>
      <c r="L304" s="86"/>
      <c r="M304" s="87"/>
      <c r="N304" s="88"/>
      <c r="O304" s="922"/>
      <c r="P304" s="180"/>
      <c r="Q304" s="917"/>
      <c r="R304" s="885"/>
      <c r="S304" s="888">
        <f t="shared" si="120"/>
        <v>0</v>
      </c>
      <c r="T304" s="47"/>
    </row>
    <row r="305" spans="1:22" ht="12" customHeight="1">
      <c r="A305" s="700" t="str">
        <f t="shared" si="125"/>
        <v>5-C160</v>
      </c>
      <c r="B305" s="78" t="s">
        <v>36582</v>
      </c>
      <c r="C305" s="79" t="str">
        <f>INDEX(REFMatriz,MATCH(M305&amp; " - "&amp;N305,REFItem,0),COLUMN(REFDescriçãoProjeto:REFDescriçãoProjeto))</f>
        <v>LUVA DE CORRER COM BOLSAS JUNTA MECÂNICA JM DN150 FD</v>
      </c>
      <c r="D305" s="80" t="str">
        <f>INDEX(REFMatriz,MATCH(M305&amp; " - "&amp;N305,REFItem,0),COLUMN(REFUnidade:REFUnidade))</f>
        <v>UN</v>
      </c>
      <c r="E305" s="90"/>
      <c r="F305" s="81">
        <v>6</v>
      </c>
      <c r="G305" s="82">
        <f t="shared" si="126"/>
        <v>6</v>
      </c>
      <c r="H305" s="83">
        <f t="shared" si="114"/>
        <v>579.29999999999995</v>
      </c>
      <c r="I305" s="83">
        <f t="shared" si="127"/>
        <v>0</v>
      </c>
      <c r="J305" s="84">
        <f t="shared" si="128"/>
        <v>3475.7999999999997</v>
      </c>
      <c r="K305" s="85">
        <f t="shared" si="129"/>
        <v>3475.7999999999997</v>
      </c>
      <c r="L305" s="86">
        <f t="shared" si="115"/>
        <v>1.044E-3</v>
      </c>
      <c r="M305" s="87">
        <v>5</v>
      </c>
      <c r="N305" s="88" t="s">
        <v>36087</v>
      </c>
      <c r="O305" s="922">
        <v>522.41</v>
      </c>
      <c r="P305" s="180" t="s">
        <v>36348</v>
      </c>
      <c r="Q305" s="917">
        <v>522.41</v>
      </c>
      <c r="R305" s="885">
        <v>522.41</v>
      </c>
      <c r="S305" s="888">
        <f t="shared" si="120"/>
        <v>552.762021</v>
      </c>
      <c r="T305" s="47">
        <f>VLOOKUP(N305,'COTAÇÕES ATUALIZADAS 10-2020'!A:F,5,FALSE)*F305</f>
        <v>165.35999999999999</v>
      </c>
      <c r="V305" s="32">
        <f>VLOOKUP(N305,PESOS!A:D,4,FALSE)*F305</f>
        <v>165.35999999999999</v>
      </c>
    </row>
    <row r="306" spans="1:22" ht="12" customHeight="1">
      <c r="A306" s="700" t="str">
        <f t="shared" si="125"/>
        <v>5-C220</v>
      </c>
      <c r="B306" s="78" t="s">
        <v>36583</v>
      </c>
      <c r="C306" s="79" t="str">
        <f>INDEX(REFMatriz,MATCH(M306&amp; " - "&amp;N306,REFItem,0),COLUMN(REFDescriçãoProjeto:REFDescriçãoProjeto))</f>
        <v>TUBO COM FLANGE E PONTA PN10 DN150x1,00m FD</v>
      </c>
      <c r="D306" s="80" t="str">
        <f>INDEX(REFMatriz,MATCH(M306&amp; " - "&amp;N306,REFItem,0),COLUMN(REFUnidade:REFUnidade))</f>
        <v>UN</v>
      </c>
      <c r="E306" s="90"/>
      <c r="F306" s="81">
        <v>6</v>
      </c>
      <c r="G306" s="82">
        <f t="shared" si="126"/>
        <v>6</v>
      </c>
      <c r="H306" s="83">
        <f t="shared" si="114"/>
        <v>995.79</v>
      </c>
      <c r="I306" s="83">
        <f t="shared" si="127"/>
        <v>0</v>
      </c>
      <c r="J306" s="84">
        <f t="shared" si="128"/>
        <v>5974.74</v>
      </c>
      <c r="K306" s="85">
        <f t="shared" si="129"/>
        <v>5974.74</v>
      </c>
      <c r="L306" s="86">
        <f t="shared" si="115"/>
        <v>1.794E-3</v>
      </c>
      <c r="M306" s="87">
        <v>5</v>
      </c>
      <c r="N306" s="88" t="s">
        <v>36143</v>
      </c>
      <c r="O306" s="922">
        <v>898</v>
      </c>
      <c r="P306" s="180" t="s">
        <v>36348</v>
      </c>
      <c r="Q306" s="917">
        <v>898</v>
      </c>
      <c r="R306" s="885">
        <v>769</v>
      </c>
      <c r="S306" s="888">
        <f t="shared" si="120"/>
        <v>813.6789</v>
      </c>
      <c r="T306" s="47">
        <f>VLOOKUP(N306,'COTAÇÕES ATUALIZADAS 10-2020'!A:F,5,FALSE)*F306</f>
        <v>204</v>
      </c>
      <c r="V306" s="32">
        <f>VLOOKUP(N306,PESOS!A:D,4,FALSE)*F306</f>
        <v>204</v>
      </c>
    </row>
    <row r="307" spans="1:22" ht="12" customHeight="1">
      <c r="A307" s="700" t="str">
        <f t="shared" si="125"/>
        <v>5-C271</v>
      </c>
      <c r="B307" s="78" t="s">
        <v>36584</v>
      </c>
      <c r="C307" s="79" t="str">
        <f>INDEX(REFMatriz,MATCH(M307&amp; " - "&amp;N307,REFItem,0),COLUMN(REFDescriçãoProjeto:REFDescriçãoProjeto))</f>
        <v>VÁLVULA DE GAVETA COM FLANGES E CUNHA DE BORRACHA CORPO CURTO COM VOLANTE PN10 DN150 FD</v>
      </c>
      <c r="D307" s="80" t="str">
        <f>INDEX(REFMatriz,MATCH(M307&amp; " - "&amp;N307,REFItem,0),COLUMN(REFUnidade:REFUnidade))</f>
        <v>UN</v>
      </c>
      <c r="E307" s="90"/>
      <c r="F307" s="81">
        <v>3</v>
      </c>
      <c r="G307" s="82">
        <f t="shared" si="126"/>
        <v>3</v>
      </c>
      <c r="H307" s="83">
        <f t="shared" si="114"/>
        <v>1463.74</v>
      </c>
      <c r="I307" s="83">
        <f t="shared" si="127"/>
        <v>0</v>
      </c>
      <c r="J307" s="84">
        <f t="shared" si="128"/>
        <v>4391.22</v>
      </c>
      <c r="K307" s="85">
        <f t="shared" si="129"/>
        <v>4391.22</v>
      </c>
      <c r="L307" s="86">
        <f t="shared" si="115"/>
        <v>1.3190000000000001E-3</v>
      </c>
      <c r="M307" s="87">
        <v>5</v>
      </c>
      <c r="N307" s="88" t="s">
        <v>36185</v>
      </c>
      <c r="O307" s="922">
        <v>1320</v>
      </c>
      <c r="P307" s="180" t="s">
        <v>36348</v>
      </c>
      <c r="Q307" s="917">
        <v>1320</v>
      </c>
      <c r="R307" s="885">
        <v>1089</v>
      </c>
      <c r="S307" s="888">
        <f t="shared" si="120"/>
        <v>1152.2709</v>
      </c>
      <c r="T307" s="47">
        <f>VLOOKUP(N307,'COTAÇÕES ATUALIZADAS 10-2020'!A:F,5,FALSE)*F307</f>
        <v>99</v>
      </c>
      <c r="V307" s="32">
        <f>VLOOKUP(N307,PESOS!A:D,4,FALSE)*F307</f>
        <v>99</v>
      </c>
    </row>
    <row r="308" spans="1:22" s="638" customFormat="1" ht="24">
      <c r="A308" s="700" t="str">
        <f t="shared" si="125"/>
        <v>5-C185</v>
      </c>
      <c r="B308" s="78" t="s">
        <v>36585</v>
      </c>
      <c r="C308" s="79" t="str">
        <f>INDEX(REFMatriz,MATCH(M308&amp; " - "&amp;N308,REFItem,0),COLUMN(REFDescriçãoProjeto:REFDescriçãoProjeto))</f>
        <v>TAMPÃO PARA TRÁFEGO INTENSO, COM ABERTURA ARTICULADA DUPLA E POR RÓTULA ÚNICA, TRAVA DE SEGURANÇA E ANEL DE APOIO INTEGRADO AO TELAR CONFORME NBR10160, CLASSE D400 PARA VÃO Ø60cm FD</v>
      </c>
      <c r="D308" s="80" t="str">
        <f>INDEX(REFMatriz,MATCH(M308&amp; " - "&amp;N308,REFItem,0),COLUMN(REFUnidade:REFUnidade))</f>
        <v>UN</v>
      </c>
      <c r="E308" s="90"/>
      <c r="F308" s="81">
        <v>3</v>
      </c>
      <c r="G308" s="82">
        <f t="shared" si="126"/>
        <v>3</v>
      </c>
      <c r="H308" s="83">
        <f t="shared" si="114"/>
        <v>615.86</v>
      </c>
      <c r="I308" s="83">
        <f t="shared" si="127"/>
        <v>0</v>
      </c>
      <c r="J308" s="84">
        <f t="shared" si="128"/>
        <v>1847.58</v>
      </c>
      <c r="K308" s="85">
        <f t="shared" si="129"/>
        <v>1847.58</v>
      </c>
      <c r="L308" s="86">
        <f t="shared" si="115"/>
        <v>5.5500000000000005E-4</v>
      </c>
      <c r="M308" s="87">
        <v>5</v>
      </c>
      <c r="N308" s="88" t="s">
        <v>36110</v>
      </c>
      <c r="O308" s="922">
        <v>555.38</v>
      </c>
      <c r="P308" s="180" t="s">
        <v>36348</v>
      </c>
      <c r="Q308" s="917">
        <v>555.38</v>
      </c>
      <c r="R308" s="885">
        <v>421.53999999999996</v>
      </c>
      <c r="S308" s="888">
        <f t="shared" si="120"/>
        <v>446.031474</v>
      </c>
      <c r="T308" s="637">
        <f>VLOOKUP(N308,'COTAÇÕES ATUALIZADAS 10-2020'!A:F,5,FALSE)*F308</f>
        <v>0</v>
      </c>
      <c r="V308" s="32"/>
    </row>
    <row r="309" spans="1:22" s="638" customFormat="1" ht="12" customHeight="1">
      <c r="A309" s="700" t="str">
        <f t="shared" si="125"/>
        <v>5-C104</v>
      </c>
      <c r="B309" s="78" t="s">
        <v>36586</v>
      </c>
      <c r="C309" s="79" t="str">
        <f>INDEX(REFMatriz,MATCH(M309&amp; " - "&amp;N309,REFItem,0),COLUMN(REFDescriçãoProjeto:REFDescriçãoProjeto))</f>
        <v>ARRUELA DE BORRACHA PARA JUNTA FLANGEADA PN10 DN150 EPDM</v>
      </c>
      <c r="D309" s="80" t="str">
        <f>INDEX(REFMatriz,MATCH(M309&amp; " - "&amp;N309,REFItem,0),COLUMN(REFUnidade:REFUnidade))</f>
        <v>UN</v>
      </c>
      <c r="E309" s="90"/>
      <c r="F309" s="81">
        <v>6</v>
      </c>
      <c r="G309" s="82">
        <f t="shared" si="126"/>
        <v>6</v>
      </c>
      <c r="H309" s="83">
        <f t="shared" si="114"/>
        <v>4.3899999999999997</v>
      </c>
      <c r="I309" s="83">
        <f t="shared" si="127"/>
        <v>0</v>
      </c>
      <c r="J309" s="84">
        <f t="shared" si="128"/>
        <v>26.339999999999996</v>
      </c>
      <c r="K309" s="85">
        <f t="shared" si="129"/>
        <v>26.339999999999996</v>
      </c>
      <c r="L309" s="86">
        <f t="shared" si="115"/>
        <v>7.9999999999999996E-6</v>
      </c>
      <c r="M309" s="87">
        <v>5</v>
      </c>
      <c r="N309" s="88" t="s">
        <v>36034</v>
      </c>
      <c r="O309" s="922">
        <v>3.96</v>
      </c>
      <c r="P309" s="180" t="s">
        <v>36348</v>
      </c>
      <c r="Q309" s="917">
        <v>3.96</v>
      </c>
      <c r="R309" s="885">
        <v>35.54</v>
      </c>
      <c r="S309" s="888">
        <f t="shared" si="120"/>
        <v>37.604874000000002</v>
      </c>
      <c r="T309" s="637">
        <f>VLOOKUP(N309,'COTAÇÕES ATUALIZADAS 10-2020'!A:F,5,FALSE)*F309</f>
        <v>0</v>
      </c>
      <c r="V309" s="32"/>
    </row>
    <row r="310" spans="1:22" s="638" customFormat="1" ht="12" customHeight="1">
      <c r="A310" s="700" t="str">
        <f t="shared" si="125"/>
        <v>5-C169</v>
      </c>
      <c r="B310" s="78" t="s">
        <v>36587</v>
      </c>
      <c r="C310" s="79" t="str">
        <f>INDEX(REFMatriz,MATCH(M310&amp; " - "&amp;N310,REFItem,0),COLUMN(REFDescriçãoProjeto:REFDescriçãoProjeto))</f>
        <v>PARAFUSOS COM PORCAS SEXTAVADAS E ARRUELAS METÁLICAS PN10 Ø20mmx90mm DN150 AÇO</v>
      </c>
      <c r="D310" s="80" t="str">
        <f>INDEX(REFMatriz,MATCH(M310&amp; " - "&amp;N310,REFItem,0),COLUMN(REFUnidade:REFUnidade))</f>
        <v>UN</v>
      </c>
      <c r="E310" s="90"/>
      <c r="F310" s="81">
        <v>48</v>
      </c>
      <c r="G310" s="82">
        <f t="shared" si="126"/>
        <v>48</v>
      </c>
      <c r="H310" s="83">
        <f t="shared" si="114"/>
        <v>10.97</v>
      </c>
      <c r="I310" s="83">
        <f t="shared" si="127"/>
        <v>0</v>
      </c>
      <c r="J310" s="84">
        <f t="shared" si="128"/>
        <v>526.56000000000006</v>
      </c>
      <c r="K310" s="85">
        <f t="shared" si="129"/>
        <v>526.56000000000006</v>
      </c>
      <c r="L310" s="86">
        <f t="shared" si="115"/>
        <v>1.5799999999999999E-4</v>
      </c>
      <c r="M310" s="87">
        <v>5</v>
      </c>
      <c r="N310" s="88" t="s">
        <v>36095</v>
      </c>
      <c r="O310" s="922">
        <v>9.9</v>
      </c>
      <c r="P310" s="180" t="s">
        <v>36348</v>
      </c>
      <c r="Q310" s="917">
        <v>9.9</v>
      </c>
      <c r="R310" s="885">
        <v>8</v>
      </c>
      <c r="S310" s="888">
        <f t="shared" si="120"/>
        <v>8.4648000000000003</v>
      </c>
      <c r="T310" s="637">
        <f>VLOOKUP(N310,'COTAÇÕES ATUALIZADAS 10-2020'!A:F,5,FALSE)*F310</f>
        <v>0</v>
      </c>
      <c r="V310" s="32"/>
    </row>
    <row r="311" spans="1:22" s="638" customFormat="1" ht="12" customHeight="1">
      <c r="A311" s="700" t="str">
        <f t="shared" si="125"/>
        <v>-</v>
      </c>
      <c r="B311" s="117" t="s">
        <v>36588</v>
      </c>
      <c r="C311" s="118" t="s">
        <v>36372</v>
      </c>
      <c r="D311" s="80"/>
      <c r="E311" s="90"/>
      <c r="F311" s="81"/>
      <c r="G311" s="82"/>
      <c r="H311" s="83"/>
      <c r="I311" s="83"/>
      <c r="J311" s="84"/>
      <c r="K311" s="85"/>
      <c r="L311" s="86"/>
      <c r="M311" s="87"/>
      <c r="N311" s="88"/>
      <c r="O311" s="922"/>
      <c r="P311" s="180"/>
      <c r="Q311" s="917"/>
      <c r="R311" s="885"/>
      <c r="S311" s="888">
        <f t="shared" si="120"/>
        <v>0</v>
      </c>
      <c r="T311" s="637"/>
      <c r="V311" s="32"/>
    </row>
    <row r="312" spans="1:22" s="638" customFormat="1" ht="12" customHeight="1">
      <c r="A312" s="700" t="str">
        <f t="shared" si="125"/>
        <v>5-C161</v>
      </c>
      <c r="B312" s="78" t="s">
        <v>36617</v>
      </c>
      <c r="C312" s="79" t="str">
        <f>INDEX(REFMatriz,MATCH(M312&amp; " - "&amp;N312,REFItem,0),COLUMN(REFDescriçãoProjeto:REFDescriçãoProjeto))</f>
        <v>LUVA DE CORRER COM BOLSAS JUNTA MECÂNICA JM DN200 FD</v>
      </c>
      <c r="D312" s="80" t="str">
        <f>INDEX(REFMatriz,MATCH(M312&amp; " - "&amp;N312,REFItem,0),COLUMN(REFUnidade:REFUnidade))</f>
        <v>UN</v>
      </c>
      <c r="E312" s="90"/>
      <c r="F312" s="81">
        <v>2</v>
      </c>
      <c r="G312" s="82">
        <f t="shared" ref="G312:G340" si="130">SUM(E312:F312)</f>
        <v>2</v>
      </c>
      <c r="H312" s="83">
        <f t="shared" si="114"/>
        <v>1275.23</v>
      </c>
      <c r="I312" s="83">
        <f t="shared" ref="I312:I340" si="131">H312*E312</f>
        <v>0</v>
      </c>
      <c r="J312" s="84">
        <f t="shared" ref="J312:J340" si="132">H312*F312</f>
        <v>2550.46</v>
      </c>
      <c r="K312" s="85">
        <f t="shared" ref="K312:K340" si="133">SUM(I312:J312)</f>
        <v>2550.46</v>
      </c>
      <c r="L312" s="86">
        <f t="shared" si="115"/>
        <v>7.6599999999999997E-4</v>
      </c>
      <c r="M312" s="87">
        <v>5</v>
      </c>
      <c r="N312" s="88" t="s">
        <v>36088</v>
      </c>
      <c r="O312" s="922">
        <v>1150</v>
      </c>
      <c r="P312" s="180" t="s">
        <v>36348</v>
      </c>
      <c r="Q312" s="917">
        <v>1150</v>
      </c>
      <c r="R312" s="885">
        <v>799</v>
      </c>
      <c r="S312" s="888">
        <f t="shared" si="120"/>
        <v>845.42190000000005</v>
      </c>
      <c r="T312" s="637">
        <f>VLOOKUP(N312,'COTAÇÕES ATUALIZADAS 10-2020'!A:F,5,FALSE)*F312</f>
        <v>82.72</v>
      </c>
      <c r="V312" s="32">
        <f>VLOOKUP(N312,PESOS!A:D,4,FALSE)*F312</f>
        <v>82.72</v>
      </c>
    </row>
    <row r="313" spans="1:22" s="638" customFormat="1" ht="12" customHeight="1">
      <c r="A313" s="700" t="str">
        <f t="shared" si="125"/>
        <v>5-C289</v>
      </c>
      <c r="B313" s="78" t="s">
        <v>36618</v>
      </c>
      <c r="C313" s="79" t="str">
        <f>INDEX(REFMatriz,MATCH(M313&amp; " - "&amp;N313,REFItem,0),COLUMN(REFDescriçãoProjeto:REFDescriçãoProjeto))</f>
        <v>TUBO COM FLANGE E PONTA PN10 DN200x1,20m FD</v>
      </c>
      <c r="D313" s="80" t="str">
        <f>INDEX(REFMatriz,MATCH(M313&amp; " - "&amp;N313,REFItem,0),COLUMN(REFUnidade:REFUnidade))</f>
        <v>UN</v>
      </c>
      <c r="E313" s="90"/>
      <c r="F313" s="81">
        <v>2</v>
      </c>
      <c r="G313" s="82">
        <f t="shared" si="130"/>
        <v>2</v>
      </c>
      <c r="H313" s="83">
        <f t="shared" si="114"/>
        <v>1432.69</v>
      </c>
      <c r="I313" s="83">
        <f t="shared" si="131"/>
        <v>0</v>
      </c>
      <c r="J313" s="84">
        <f t="shared" si="132"/>
        <v>2865.38</v>
      </c>
      <c r="K313" s="85">
        <f t="shared" si="133"/>
        <v>2865.38</v>
      </c>
      <c r="L313" s="86">
        <f t="shared" si="115"/>
        <v>8.61E-4</v>
      </c>
      <c r="M313" s="87">
        <v>5</v>
      </c>
      <c r="N313" s="88" t="s">
        <v>36373</v>
      </c>
      <c r="O313" s="922">
        <v>1292</v>
      </c>
      <c r="P313" s="180" t="s">
        <v>36348</v>
      </c>
      <c r="Q313" s="917">
        <v>1292</v>
      </c>
      <c r="R313" s="885">
        <v>1291.9949999999999</v>
      </c>
      <c r="S313" s="888">
        <f t="shared" si="120"/>
        <v>1367.0599095</v>
      </c>
      <c r="T313" s="637">
        <f>VLOOKUP(N313,'COTAÇÕES ATUALIZADAS 10-2020'!A:F,5,FALSE)*F313</f>
        <v>103.52</v>
      </c>
      <c r="V313" s="32">
        <f>VLOOKUP(N313,PESOS!A:D,4,FALSE)*F313</f>
        <v>103.52</v>
      </c>
    </row>
    <row r="314" spans="1:22" s="638" customFormat="1" ht="12" customHeight="1">
      <c r="A314" s="700" t="str">
        <f t="shared" si="125"/>
        <v>5-C284</v>
      </c>
      <c r="B314" s="78" t="s">
        <v>36619</v>
      </c>
      <c r="C314" s="79" t="str">
        <f>INDEX(REFMatriz,MATCH(M314&amp; " - "&amp;N314,REFItem,0),COLUMN(REFDescriçãoProjeto:REFDescriçãoProjeto))</f>
        <v>VÁLVULA DE GAVETA COM FLANGES E CUNHA DE BORRACHA CORPO CURTO COM VOLANTE PN10 DN200 FD</v>
      </c>
      <c r="D314" s="80" t="str">
        <f>INDEX(REFMatriz,MATCH(M314&amp; " - "&amp;N314,REFItem,0),COLUMN(REFUnidade:REFUnidade))</f>
        <v>UN</v>
      </c>
      <c r="E314" s="90"/>
      <c r="F314" s="81">
        <v>1</v>
      </c>
      <c r="G314" s="82">
        <f t="shared" si="130"/>
        <v>1</v>
      </c>
      <c r="H314" s="83">
        <f t="shared" si="114"/>
        <v>2036.68</v>
      </c>
      <c r="I314" s="83">
        <f t="shared" si="131"/>
        <v>0</v>
      </c>
      <c r="J314" s="84">
        <f t="shared" si="132"/>
        <v>2036.68</v>
      </c>
      <c r="K314" s="85">
        <f t="shared" si="133"/>
        <v>2036.68</v>
      </c>
      <c r="L314" s="86">
        <f t="shared" si="115"/>
        <v>6.1200000000000002E-4</v>
      </c>
      <c r="M314" s="87">
        <v>5</v>
      </c>
      <c r="N314" s="88" t="s">
        <v>36359</v>
      </c>
      <c r="O314" s="922">
        <v>1836.67</v>
      </c>
      <c r="P314" s="180" t="s">
        <v>36348</v>
      </c>
      <c r="Q314" s="917">
        <v>1836.67</v>
      </c>
      <c r="R314" s="885">
        <v>1702.8</v>
      </c>
      <c r="S314" s="888">
        <f t="shared" si="120"/>
        <v>1801.7326800000001</v>
      </c>
      <c r="T314" s="654">
        <f>VLOOKUP(N314,'COTAÇÕES ATUALIZADAS 10-2020'!A:F,5,FALSE)*F314</f>
        <v>66</v>
      </c>
      <c r="V314" s="32">
        <f>VLOOKUP(N314,PESOS!A:D,4,FALSE)*F314</f>
        <v>66</v>
      </c>
    </row>
    <row r="315" spans="1:22" s="638" customFormat="1" ht="24">
      <c r="A315" s="700" t="str">
        <f t="shared" si="125"/>
        <v>5-C185</v>
      </c>
      <c r="B315" s="78" t="s">
        <v>36620</v>
      </c>
      <c r="C315" s="79" t="str">
        <f>INDEX(REFMatriz,MATCH(M315&amp; " - "&amp;N315,REFItem,0),COLUMN(REFDescriçãoProjeto:REFDescriçãoProjeto))</f>
        <v>TAMPÃO PARA TRÁFEGO INTENSO, COM ABERTURA ARTICULADA DUPLA E POR RÓTULA ÚNICA, TRAVA DE SEGURANÇA E ANEL DE APOIO INTEGRADO AO TELAR CONFORME NBR10160, CLASSE D400 PARA VÃO Ø60cm FD</v>
      </c>
      <c r="D315" s="80" t="str">
        <f>INDEX(REFMatriz,MATCH(M315&amp; " - "&amp;N315,REFItem,0),COLUMN(REFUnidade:REFUnidade))</f>
        <v>UN</v>
      </c>
      <c r="E315" s="90"/>
      <c r="F315" s="81">
        <v>1</v>
      </c>
      <c r="G315" s="82">
        <f t="shared" si="130"/>
        <v>1</v>
      </c>
      <c r="H315" s="83">
        <f t="shared" si="114"/>
        <v>615.86</v>
      </c>
      <c r="I315" s="83">
        <f t="shared" si="131"/>
        <v>0</v>
      </c>
      <c r="J315" s="84">
        <f t="shared" si="132"/>
        <v>615.86</v>
      </c>
      <c r="K315" s="85">
        <f t="shared" si="133"/>
        <v>615.86</v>
      </c>
      <c r="L315" s="86">
        <f t="shared" si="115"/>
        <v>1.85E-4</v>
      </c>
      <c r="M315" s="87">
        <v>5</v>
      </c>
      <c r="N315" s="88" t="s">
        <v>36110</v>
      </c>
      <c r="O315" s="922">
        <v>555.38</v>
      </c>
      <c r="P315" s="180" t="s">
        <v>36348</v>
      </c>
      <c r="Q315" s="917">
        <v>555.38</v>
      </c>
      <c r="R315" s="885">
        <v>421.53999999999996</v>
      </c>
      <c r="S315" s="888">
        <f t="shared" si="120"/>
        <v>446.031474</v>
      </c>
      <c r="T315" s="637">
        <f>VLOOKUP(N315,'COTAÇÕES ATUALIZADAS 10-2020'!A:F,5,FALSE)*F315</f>
        <v>0</v>
      </c>
      <c r="V315" s="32"/>
    </row>
    <row r="316" spans="1:22" ht="12" customHeight="1">
      <c r="A316" s="700" t="str">
        <f t="shared" si="125"/>
        <v>5-C105</v>
      </c>
      <c r="B316" s="78" t="s">
        <v>36621</v>
      </c>
      <c r="C316" s="79" t="str">
        <f>INDEX(REFMatriz,MATCH(M316&amp; " - "&amp;N316,REFItem,0),COLUMN(REFDescriçãoProjeto:REFDescriçãoProjeto))</f>
        <v>ARRUELA DE BORRACHA PARA JUNTA FLANGEADA PN10 DN200 EPDM</v>
      </c>
      <c r="D316" s="80" t="str">
        <f>INDEX(REFMatriz,MATCH(M316&amp; " - "&amp;N316,REFItem,0),COLUMN(REFUnidade:REFUnidade))</f>
        <v>UN</v>
      </c>
      <c r="E316" s="90"/>
      <c r="F316" s="81">
        <v>2</v>
      </c>
      <c r="G316" s="82">
        <f t="shared" si="130"/>
        <v>2</v>
      </c>
      <c r="H316" s="83">
        <f t="shared" si="114"/>
        <v>6.37</v>
      </c>
      <c r="I316" s="83">
        <f t="shared" si="131"/>
        <v>0</v>
      </c>
      <c r="J316" s="84">
        <f t="shared" si="132"/>
        <v>12.74</v>
      </c>
      <c r="K316" s="85">
        <f t="shared" si="133"/>
        <v>12.74</v>
      </c>
      <c r="L316" s="86">
        <f t="shared" si="115"/>
        <v>3.9999999999999998E-6</v>
      </c>
      <c r="M316" s="87">
        <v>5</v>
      </c>
      <c r="N316" s="88" t="s">
        <v>36035</v>
      </c>
      <c r="O316" s="922">
        <v>5.75</v>
      </c>
      <c r="P316" s="180" t="s">
        <v>36348</v>
      </c>
      <c r="Q316" s="917">
        <v>5.75</v>
      </c>
      <c r="R316" s="885">
        <v>4.79</v>
      </c>
      <c r="S316" s="888">
        <f t="shared" si="120"/>
        <v>5.0682990000000006</v>
      </c>
      <c r="T316" s="47">
        <f>VLOOKUP(N316,'COTAÇÕES ATUALIZADAS 10-2020'!A:F,5,FALSE)*F316</f>
        <v>0</v>
      </c>
    </row>
    <row r="317" spans="1:22" ht="12" customHeight="1">
      <c r="A317" s="700" t="str">
        <f t="shared" si="125"/>
        <v>5-C170</v>
      </c>
      <c r="B317" s="78" t="s">
        <v>36622</v>
      </c>
      <c r="C317" s="79" t="str">
        <f>INDEX(REFMatriz,MATCH(M317&amp; " - "&amp;N317,REFItem,0),COLUMN(REFDescriçãoProjeto:REFDescriçãoProjeto))</f>
        <v>PARAFUSOS COM PORCAS SEXTAVADAS E ARRUELAS METÁLICAS PN10 Ø20mmx90mm DN200 AÇO</v>
      </c>
      <c r="D317" s="80" t="str">
        <f>INDEX(REFMatriz,MATCH(M317&amp; " - "&amp;N317,REFItem,0),COLUMN(REFUnidade:REFUnidade))</f>
        <v>UN</v>
      </c>
      <c r="E317" s="90"/>
      <c r="F317" s="81">
        <v>16</v>
      </c>
      <c r="G317" s="82">
        <f t="shared" si="130"/>
        <v>16</v>
      </c>
      <c r="H317" s="83">
        <f t="shared" si="114"/>
        <v>10.97</v>
      </c>
      <c r="I317" s="83">
        <f t="shared" si="131"/>
        <v>0</v>
      </c>
      <c r="J317" s="84">
        <f t="shared" si="132"/>
        <v>175.52</v>
      </c>
      <c r="K317" s="85">
        <f t="shared" si="133"/>
        <v>175.52</v>
      </c>
      <c r="L317" s="86">
        <f t="shared" si="115"/>
        <v>5.3000000000000001E-5</v>
      </c>
      <c r="M317" s="87">
        <v>5</v>
      </c>
      <c r="N317" s="88" t="s">
        <v>36096</v>
      </c>
      <c r="O317" s="922">
        <v>9.9</v>
      </c>
      <c r="P317" s="180" t="s">
        <v>36348</v>
      </c>
      <c r="Q317" s="917">
        <v>9.9</v>
      </c>
      <c r="R317" s="885">
        <v>8</v>
      </c>
      <c r="S317" s="888">
        <f t="shared" si="120"/>
        <v>8.4648000000000003</v>
      </c>
      <c r="T317" s="47">
        <f>VLOOKUP(N317,'COTAÇÕES ATUALIZADAS 10-2020'!A:F,5,FALSE)*F317</f>
        <v>0</v>
      </c>
    </row>
    <row r="318" spans="1:22" ht="12" customHeight="1">
      <c r="A318" s="700" t="str">
        <f t="shared" si="125"/>
        <v>-</v>
      </c>
      <c r="B318" s="117" t="s">
        <v>36616</v>
      </c>
      <c r="C318" s="118" t="s">
        <v>36375</v>
      </c>
      <c r="D318" s="80"/>
      <c r="E318" s="90"/>
      <c r="F318" s="81"/>
      <c r="G318" s="82"/>
      <c r="H318" s="83"/>
      <c r="I318" s="83"/>
      <c r="J318" s="84"/>
      <c r="K318" s="85"/>
      <c r="L318" s="86"/>
      <c r="M318" s="87"/>
      <c r="N318" s="88"/>
      <c r="O318" s="922"/>
      <c r="P318" s="180"/>
      <c r="Q318" s="917"/>
      <c r="R318" s="885"/>
      <c r="S318" s="888">
        <f t="shared" si="120"/>
        <v>0</v>
      </c>
      <c r="T318" s="47"/>
    </row>
    <row r="319" spans="1:22" ht="12" customHeight="1">
      <c r="A319" s="700" t="str">
        <f t="shared" si="125"/>
        <v>5-C188</v>
      </c>
      <c r="B319" s="78" t="s">
        <v>36603</v>
      </c>
      <c r="C319" s="79" t="str">
        <f>INDEX(REFMatriz,MATCH(M319&amp; " - "&amp;N319,REFItem,0),COLUMN(REFDescriçãoProjeto:REFDescriçãoProjeto))</f>
        <v>TÊ COM BOLSAS JUNTA ELÁSTICA JGS DN150 FD</v>
      </c>
      <c r="D319" s="80" t="str">
        <f>INDEX(REFMatriz,MATCH(M319&amp; " - "&amp;N319,REFItem,0),COLUMN(REFUnidade:REFUnidade))</f>
        <v>UN</v>
      </c>
      <c r="E319" s="90"/>
      <c r="F319" s="81">
        <v>1</v>
      </c>
      <c r="G319" s="82">
        <f t="shared" si="130"/>
        <v>1</v>
      </c>
      <c r="H319" s="83">
        <f t="shared" si="114"/>
        <v>447.5</v>
      </c>
      <c r="I319" s="83">
        <f t="shared" si="131"/>
        <v>0</v>
      </c>
      <c r="J319" s="84">
        <f t="shared" si="132"/>
        <v>447.5</v>
      </c>
      <c r="K319" s="85">
        <f t="shared" si="133"/>
        <v>447.5</v>
      </c>
      <c r="L319" s="86">
        <f t="shared" si="115"/>
        <v>1.34E-4</v>
      </c>
      <c r="M319" s="87">
        <v>5</v>
      </c>
      <c r="N319" s="88" t="s">
        <v>36113</v>
      </c>
      <c r="O319" s="922">
        <v>403.56</v>
      </c>
      <c r="P319" s="180" t="s">
        <v>36348</v>
      </c>
      <c r="Q319" s="917">
        <v>403.56</v>
      </c>
      <c r="R319" s="885">
        <v>288.89999999999998</v>
      </c>
      <c r="S319" s="888">
        <f t="shared" si="120"/>
        <v>305.68509</v>
      </c>
      <c r="T319" s="47">
        <f>VLOOKUP(N319,'COTAÇÕES ATUALIZADAS 10-2020'!A:F,5,FALSE)*F319</f>
        <v>0</v>
      </c>
      <c r="V319" s="32">
        <f>VLOOKUP(N319,PESOS!A:D,4,FALSE)*F319</f>
        <v>29.7</v>
      </c>
    </row>
    <row r="320" spans="1:22" ht="12" customHeight="1">
      <c r="A320" s="700" t="str">
        <f t="shared" si="125"/>
        <v>1-9825</v>
      </c>
      <c r="B320" s="78" t="s">
        <v>36604</v>
      </c>
      <c r="C320" s="79" t="str">
        <f>INDEX(REFMatriz,MATCH(M320&amp; " - "&amp;N320,REFItem,0),COLUMN(REFDescriçãoProjeto:REFDescriçãoProjeto))</f>
        <v xml:space="preserve">TUBO PVC DEFOFO, JEI, 1 MPA, DN 100 MM, PARA REDE DE AGUA (NBR 7665)                                                                                                                                                                                                                                                                                                                                                                                                                                      </v>
      </c>
      <c r="D320" s="80" t="str">
        <f>INDEX(REFMatriz,MATCH(M320&amp; " - "&amp;N320,REFItem,0),COLUMN(REFUnidade:REFUnidade))</f>
        <v xml:space="preserve">M     </v>
      </c>
      <c r="E320" s="90"/>
      <c r="F320" s="81">
        <v>6</v>
      </c>
      <c r="G320" s="82">
        <f t="shared" si="130"/>
        <v>6</v>
      </c>
      <c r="H320" s="83">
        <f t="shared" si="114"/>
        <v>41.89</v>
      </c>
      <c r="I320" s="83">
        <f t="shared" si="131"/>
        <v>0</v>
      </c>
      <c r="J320" s="84">
        <f t="shared" si="132"/>
        <v>251.34</v>
      </c>
      <c r="K320" s="85">
        <f t="shared" si="133"/>
        <v>251.34</v>
      </c>
      <c r="L320" s="86">
        <f t="shared" si="115"/>
        <v>7.4999999999999993E-5</v>
      </c>
      <c r="M320" s="87">
        <v>1</v>
      </c>
      <c r="N320" s="88">
        <v>9825</v>
      </c>
      <c r="O320" s="922">
        <v>37.78</v>
      </c>
      <c r="P320" s="180" t="s">
        <v>36348</v>
      </c>
      <c r="Q320" s="917"/>
      <c r="R320" s="885" t="s">
        <v>13414</v>
      </c>
      <c r="S320" s="888">
        <f t="shared" si="120"/>
        <v>37.784751</v>
      </c>
      <c r="T320" s="47"/>
      <c r="V320" s="32">
        <f>VLOOKUP(N320,PESOS!A:D,4,FALSE)*F320</f>
        <v>15.352</v>
      </c>
    </row>
    <row r="321" spans="1:22" ht="12" customHeight="1">
      <c r="A321" s="700" t="str">
        <f t="shared" si="125"/>
        <v>5-C159</v>
      </c>
      <c r="B321" s="78" t="s">
        <v>36605</v>
      </c>
      <c r="C321" s="79" t="str">
        <f>INDEX(REFMatriz,MATCH(M321&amp; " - "&amp;N321,REFItem,0),COLUMN(REFDescriçãoProjeto:REFDescriçãoProjeto))</f>
        <v>LUVA DE CORRER COM BOLSAS JUNTA MECÂNICA JM DN100 FD</v>
      </c>
      <c r="D321" s="80" t="str">
        <f>INDEX(REFMatriz,MATCH(M321&amp; " - "&amp;N321,REFItem,0),COLUMN(REFUnidade:REFUnidade))</f>
        <v>UN</v>
      </c>
      <c r="E321" s="90"/>
      <c r="F321" s="81">
        <v>1</v>
      </c>
      <c r="G321" s="82">
        <f t="shared" si="130"/>
        <v>1</v>
      </c>
      <c r="H321" s="83">
        <f t="shared" si="114"/>
        <v>454.5</v>
      </c>
      <c r="I321" s="83">
        <f t="shared" si="131"/>
        <v>0</v>
      </c>
      <c r="J321" s="84">
        <f t="shared" si="132"/>
        <v>454.5</v>
      </c>
      <c r="K321" s="85">
        <f t="shared" si="133"/>
        <v>454.5</v>
      </c>
      <c r="L321" s="86">
        <f t="shared" si="115"/>
        <v>1.36E-4</v>
      </c>
      <c r="M321" s="87">
        <v>5</v>
      </c>
      <c r="N321" s="88" t="s">
        <v>36086</v>
      </c>
      <c r="O321" s="922">
        <v>409.87</v>
      </c>
      <c r="P321" s="180" t="s">
        <v>36348</v>
      </c>
      <c r="Q321" s="917">
        <v>409.87</v>
      </c>
      <c r="R321" s="885">
        <v>384</v>
      </c>
      <c r="S321" s="888">
        <f t="shared" si="120"/>
        <v>406.31040000000002</v>
      </c>
      <c r="T321" s="47">
        <f>VLOOKUP(N321,'COTAÇÕES ATUALIZADAS 10-2020'!A:F,5,FALSE)*F321</f>
        <v>19.14</v>
      </c>
      <c r="V321" s="32">
        <f>VLOOKUP(N321,PESOS!A:D,4,FALSE)*F321</f>
        <v>19.14</v>
      </c>
    </row>
    <row r="322" spans="1:22" ht="12" customHeight="1">
      <c r="A322" s="700" t="str">
        <f t="shared" si="125"/>
        <v>5-C148</v>
      </c>
      <c r="B322" s="78" t="s">
        <v>36606</v>
      </c>
      <c r="C322" s="79" t="str">
        <f>INDEX(REFMatriz,MATCH(M322&amp; " - "&amp;N322,REFItem,0),COLUMN(REFDescriçãoProjeto:REFDescriçãoProjeto))</f>
        <v>EXTREMIDADE FLANGE E PONTA COM ABA DE VEDAÇÃO PN10 DN100x0,70m FD</v>
      </c>
      <c r="D322" s="80" t="str">
        <f>INDEX(REFMatriz,MATCH(M322&amp; " - "&amp;N322,REFItem,0),COLUMN(REFUnidade:REFUnidade))</f>
        <v>UN</v>
      </c>
      <c r="E322" s="90"/>
      <c r="F322" s="81">
        <v>1</v>
      </c>
      <c r="G322" s="82">
        <f t="shared" si="130"/>
        <v>1</v>
      </c>
      <c r="H322" s="83">
        <f t="shared" si="114"/>
        <v>465.73</v>
      </c>
      <c r="I322" s="83">
        <f t="shared" si="131"/>
        <v>0</v>
      </c>
      <c r="J322" s="84">
        <f t="shared" si="132"/>
        <v>465.73</v>
      </c>
      <c r="K322" s="85">
        <f t="shared" si="133"/>
        <v>465.73</v>
      </c>
      <c r="L322" s="86">
        <f t="shared" si="115"/>
        <v>1.3999999999999999E-4</v>
      </c>
      <c r="M322" s="87">
        <v>5</v>
      </c>
      <c r="N322" s="88" t="s">
        <v>36075</v>
      </c>
      <c r="O322" s="922">
        <v>420</v>
      </c>
      <c r="P322" s="180" t="s">
        <v>36348</v>
      </c>
      <c r="Q322" s="917">
        <v>420</v>
      </c>
      <c r="R322" s="885">
        <v>420</v>
      </c>
      <c r="S322" s="888">
        <f t="shared" si="120"/>
        <v>444.40200000000004</v>
      </c>
      <c r="T322" s="47">
        <f>VLOOKUP(N322,'COTAÇÕES ATUALIZADAS 10-2020'!A:F,5,FALSE)*F322</f>
        <v>21</v>
      </c>
      <c r="V322" s="32">
        <f>VLOOKUP(N322,PESOS!A:D,4,FALSE)*F322</f>
        <v>21</v>
      </c>
    </row>
    <row r="323" spans="1:22" ht="12" customHeight="1">
      <c r="A323" s="700" t="str">
        <f t="shared" si="125"/>
        <v>5-C270</v>
      </c>
      <c r="B323" s="48" t="s">
        <v>36607</v>
      </c>
      <c r="C323" s="844" t="str">
        <f>INDEX(REFMatriz,MATCH(M323&amp; " - "&amp;N323,REFItem,0),COLUMN(REFDescriçãoProjeto:REFDescriçãoProjeto))</f>
        <v>VÁLVULA DE GAVETA COM FLANGES E CUNHA DE BORRACHA CORPO CURTO COM VOLANTE PN10 DN100 FD</v>
      </c>
      <c r="D323" s="845" t="str">
        <f>INDEX(REFMatriz,MATCH(M323&amp; " - "&amp;N323,REFItem,0),COLUMN(REFUnidade:REFUnidade))</f>
        <v>UN</v>
      </c>
      <c r="E323" s="846"/>
      <c r="F323" s="52">
        <v>1</v>
      </c>
      <c r="G323" s="848">
        <f t="shared" si="130"/>
        <v>1</v>
      </c>
      <c r="H323" s="849">
        <f t="shared" si="114"/>
        <v>949.21</v>
      </c>
      <c r="I323" s="849">
        <f t="shared" si="131"/>
        <v>0</v>
      </c>
      <c r="J323" s="850">
        <f t="shared" si="132"/>
        <v>949.21</v>
      </c>
      <c r="K323" s="851">
        <f t="shared" si="133"/>
        <v>949.21</v>
      </c>
      <c r="L323" s="852">
        <f t="shared" si="115"/>
        <v>2.8499999999999999E-4</v>
      </c>
      <c r="M323" s="853">
        <v>5</v>
      </c>
      <c r="N323" s="149" t="s">
        <v>36184</v>
      </c>
      <c r="O323" s="923">
        <v>856</v>
      </c>
      <c r="P323" s="180" t="s">
        <v>36348</v>
      </c>
      <c r="Q323" s="917">
        <v>856</v>
      </c>
      <c r="R323" s="885">
        <v>706.2</v>
      </c>
      <c r="S323" s="888">
        <f t="shared" si="120"/>
        <v>747.23022000000003</v>
      </c>
      <c r="T323" s="47">
        <f>VLOOKUP(N323,'COTAÇÕES ATUALIZADAS 10-2020'!A:F,5,FALSE)*F323</f>
        <v>20</v>
      </c>
      <c r="V323" s="32">
        <f>VLOOKUP(N323,PESOS!A:D,4,FALSE)*F323</f>
        <v>20</v>
      </c>
    </row>
    <row r="324" spans="1:22" ht="12" customHeight="1">
      <c r="A324" s="700" t="str">
        <f t="shared" si="125"/>
        <v>5-C152</v>
      </c>
      <c r="B324" s="78" t="s">
        <v>36608</v>
      </c>
      <c r="C324" s="79" t="str">
        <f>INDEX(REFMatriz,MATCH(M324&amp; " - "&amp;N324,REFItem,0),COLUMN(REFDescriçãoProjeto:REFDescriçãoProjeto))</f>
        <v>JUNTA DE DESMONTAGEM TRAVADA AXIALMENTE PN10 DN100 FD ANTERIOR PAMCORE 404,91</v>
      </c>
      <c r="D324" s="80" t="str">
        <f>INDEX(REFMatriz,MATCH(M324&amp; " - "&amp;N324,REFItem,0),COLUMN(REFUnidade:REFUnidade))</f>
        <v>UN</v>
      </c>
      <c r="E324" s="90"/>
      <c r="F324" s="81">
        <v>1</v>
      </c>
      <c r="G324" s="82">
        <f t="shared" si="130"/>
        <v>1</v>
      </c>
      <c r="H324" s="83">
        <f t="shared" si="114"/>
        <v>874.92</v>
      </c>
      <c r="I324" s="83">
        <f t="shared" si="131"/>
        <v>0</v>
      </c>
      <c r="J324" s="84">
        <f t="shared" si="132"/>
        <v>874.92</v>
      </c>
      <c r="K324" s="85">
        <f t="shared" si="133"/>
        <v>874.92</v>
      </c>
      <c r="L324" s="86">
        <f t="shared" si="115"/>
        <v>2.63E-4</v>
      </c>
      <c r="M324" s="87">
        <v>5</v>
      </c>
      <c r="N324" s="88" t="s">
        <v>36079</v>
      </c>
      <c r="O324" s="922">
        <v>789</v>
      </c>
      <c r="P324" s="180" t="s">
        <v>36348</v>
      </c>
      <c r="Q324" s="917">
        <v>789</v>
      </c>
      <c r="R324" s="885">
        <v>420</v>
      </c>
      <c r="S324" s="888">
        <f t="shared" si="120"/>
        <v>444.40200000000004</v>
      </c>
      <c r="T324" s="47">
        <f>VLOOKUP(N324,'COTAÇÕES ATUALIZADAS 10-2020'!A:F,5,FALSE)*F324</f>
        <v>21</v>
      </c>
      <c r="V324" s="32">
        <f>VLOOKUP(N324,PESOS!A:D,4,FALSE)*F324</f>
        <v>21</v>
      </c>
    </row>
    <row r="325" spans="1:22" ht="12" customHeight="1">
      <c r="A325" s="700" t="str">
        <f t="shared" si="125"/>
        <v>5-C151</v>
      </c>
      <c r="B325" s="78" t="s">
        <v>36609</v>
      </c>
      <c r="C325" s="79" t="str">
        <f>INDEX(REFMatriz,MATCH(M325&amp; " - "&amp;N325,REFItem,0),COLUMN(REFDescriçãoProjeto:REFDescriçãoProjeto))</f>
        <v>HIDRÔMETRO - A SER DEFINIDO PELA CESAMA DN100 FD</v>
      </c>
      <c r="D325" s="80" t="str">
        <f>INDEX(REFMatriz,MATCH(M325&amp; " - "&amp;N325,REFItem,0),COLUMN(REFUnidade:REFUnidade))</f>
        <v>UN</v>
      </c>
      <c r="E325" s="90"/>
      <c r="F325" s="81">
        <v>1</v>
      </c>
      <c r="G325" s="82">
        <f t="shared" si="130"/>
        <v>1</v>
      </c>
      <c r="H325" s="83">
        <f t="shared" si="114"/>
        <v>2061.44</v>
      </c>
      <c r="I325" s="83">
        <f t="shared" si="131"/>
        <v>0</v>
      </c>
      <c r="J325" s="84">
        <f t="shared" si="132"/>
        <v>2061.44</v>
      </c>
      <c r="K325" s="85">
        <f t="shared" si="133"/>
        <v>2061.44</v>
      </c>
      <c r="L325" s="86">
        <f t="shared" si="115"/>
        <v>6.1899999999999998E-4</v>
      </c>
      <c r="M325" s="87">
        <v>5</v>
      </c>
      <c r="N325" s="88" t="s">
        <v>36078</v>
      </c>
      <c r="O325" s="922">
        <v>1859</v>
      </c>
      <c r="P325" s="180" t="s">
        <v>36348</v>
      </c>
      <c r="Q325" s="917">
        <v>1859</v>
      </c>
      <c r="R325" s="885">
        <v>1859</v>
      </c>
      <c r="S325" s="888">
        <f t="shared" si="120"/>
        <v>1967.0079000000001</v>
      </c>
      <c r="T325" s="47">
        <f>VLOOKUP(N325,'COTAÇÕES ATUALIZADAS 10-2020'!A:F,5,FALSE)*F325</f>
        <v>0</v>
      </c>
    </row>
    <row r="326" spans="1:22" ht="12" customHeight="1">
      <c r="A326" s="700" t="str">
        <f t="shared" si="125"/>
        <v>5-C140</v>
      </c>
      <c r="B326" s="78" t="s">
        <v>36610</v>
      </c>
      <c r="C326" s="79" t="str">
        <f>INDEX(REFMatriz,MATCH(M326&amp; " - "&amp;N326,REFItem,0),COLUMN(REFDescriçãoProjeto:REFDescriçãoProjeto))</f>
        <v>CURVA 90° COM FLANGES E PÉ PN10 DN100 FD</v>
      </c>
      <c r="D326" s="80" t="str">
        <f>INDEX(REFMatriz,MATCH(M326&amp; " - "&amp;N326,REFItem,0),COLUMN(REFUnidade:REFUnidade))</f>
        <v>UN</v>
      </c>
      <c r="E326" s="90"/>
      <c r="F326" s="81">
        <v>1</v>
      </c>
      <c r="G326" s="82">
        <f t="shared" si="130"/>
        <v>1</v>
      </c>
      <c r="H326" s="83">
        <f t="shared" si="114"/>
        <v>507.85</v>
      </c>
      <c r="I326" s="83">
        <f t="shared" si="131"/>
        <v>0</v>
      </c>
      <c r="J326" s="84">
        <f t="shared" si="132"/>
        <v>507.85</v>
      </c>
      <c r="K326" s="85">
        <f t="shared" si="133"/>
        <v>507.85</v>
      </c>
      <c r="L326" s="86">
        <f t="shared" si="115"/>
        <v>1.5300000000000001E-4</v>
      </c>
      <c r="M326" s="87">
        <v>5</v>
      </c>
      <c r="N326" s="88" t="s">
        <v>36069</v>
      </c>
      <c r="O326" s="922">
        <v>457.98</v>
      </c>
      <c r="P326" s="180" t="s">
        <v>36348</v>
      </c>
      <c r="Q326" s="917">
        <v>457.98</v>
      </c>
      <c r="R326" s="885">
        <v>344</v>
      </c>
      <c r="S326" s="888">
        <f t="shared" si="120"/>
        <v>363.9864</v>
      </c>
      <c r="T326" s="47">
        <f>VLOOKUP(N326,'COTAÇÕES ATUALIZADAS 10-2020'!A:F,5,FALSE)*F326</f>
        <v>17</v>
      </c>
      <c r="V326" s="32">
        <f>VLOOKUP(N326,PESOS!A:D,4,FALSE)*F326</f>
        <v>17</v>
      </c>
    </row>
    <row r="327" spans="1:22" ht="12" customHeight="1">
      <c r="A327" s="700" t="str">
        <f t="shared" si="125"/>
        <v>5-C241</v>
      </c>
      <c r="B327" s="78" t="s">
        <v>36611</v>
      </c>
      <c r="C327" s="79" t="str">
        <f>INDEX(REFMatriz,MATCH(M327&amp; " - "&amp;N327,REFItem,0),COLUMN(REFDescriçãoProjeto:REFDescriçãoProjeto))</f>
        <v>TUBO COM FLANGES PN10 DN100x0,65m FD</v>
      </c>
      <c r="D327" s="80" t="str">
        <f>INDEX(REFMatriz,MATCH(M327&amp; " - "&amp;N327,REFItem,0),COLUMN(REFUnidade:REFUnidade))</f>
        <v>UN</v>
      </c>
      <c r="E327" s="90"/>
      <c r="F327" s="81">
        <v>1</v>
      </c>
      <c r="G327" s="82">
        <f t="shared" si="130"/>
        <v>1</v>
      </c>
      <c r="H327" s="83">
        <f t="shared" si="114"/>
        <v>770.68</v>
      </c>
      <c r="I327" s="83">
        <f t="shared" si="131"/>
        <v>0</v>
      </c>
      <c r="J327" s="84">
        <f t="shared" si="132"/>
        <v>770.68</v>
      </c>
      <c r="K327" s="85">
        <f t="shared" si="133"/>
        <v>770.68</v>
      </c>
      <c r="L327" s="86">
        <f t="shared" si="115"/>
        <v>2.31E-4</v>
      </c>
      <c r="M327" s="87">
        <v>5</v>
      </c>
      <c r="N327" s="88" t="s">
        <v>36162</v>
      </c>
      <c r="O327" s="922">
        <v>695</v>
      </c>
      <c r="P327" s="180" t="s">
        <v>36348</v>
      </c>
      <c r="Q327" s="917">
        <v>695</v>
      </c>
      <c r="R327" s="885">
        <v>520</v>
      </c>
      <c r="S327" s="888">
        <f t="shared" si="120"/>
        <v>550.21199999999999</v>
      </c>
      <c r="T327" s="47">
        <f>VLOOKUP(N327,'COTAÇÕES ATUALIZADAS 10-2020'!A:F,5,FALSE)*F327</f>
        <v>20.18</v>
      </c>
      <c r="V327" s="32">
        <f>VLOOKUP(N327,PESOS!A:D,4,FALSE)*F327</f>
        <v>20.18</v>
      </c>
    </row>
    <row r="328" spans="1:22" ht="12" customHeight="1">
      <c r="A328" s="700" t="str">
        <f t="shared" si="125"/>
        <v>5-C150</v>
      </c>
      <c r="B328" s="78" t="s">
        <v>36612</v>
      </c>
      <c r="C328" s="79" t="str">
        <f>INDEX(REFMatriz,MATCH(M328&amp; " - "&amp;N328,REFItem,0),COLUMN(REFDescriçãoProjeto:REFDescriçãoProjeto))</f>
        <v>HIDRANTE DE COLUNA SIMPLES PN10 DN100 FD</v>
      </c>
      <c r="D328" s="80" t="str">
        <f>INDEX(REFMatriz,MATCH(M328&amp; " - "&amp;N328,REFItem,0),COLUMN(REFUnidade:REFUnidade))</f>
        <v>UN</v>
      </c>
      <c r="E328" s="90"/>
      <c r="F328" s="81">
        <v>1</v>
      </c>
      <c r="G328" s="82">
        <f t="shared" si="130"/>
        <v>1</v>
      </c>
      <c r="H328" s="83">
        <f t="shared" si="114"/>
        <v>4042.94</v>
      </c>
      <c r="I328" s="83">
        <f t="shared" si="131"/>
        <v>0</v>
      </c>
      <c r="J328" s="84">
        <f t="shared" si="132"/>
        <v>4042.94</v>
      </c>
      <c r="K328" s="85">
        <f t="shared" si="133"/>
        <v>4042.94</v>
      </c>
      <c r="L328" s="86">
        <f t="shared" si="115"/>
        <v>1.214E-3</v>
      </c>
      <c r="M328" s="87">
        <v>5</v>
      </c>
      <c r="N328" s="88" t="s">
        <v>36077</v>
      </c>
      <c r="O328" s="922">
        <v>3645.91</v>
      </c>
      <c r="P328" s="180" t="s">
        <v>36348</v>
      </c>
      <c r="Q328" s="917">
        <v>3645.91</v>
      </c>
      <c r="R328" s="885">
        <v>3911.0576000000001</v>
      </c>
      <c r="S328" s="888">
        <f t="shared" si="120"/>
        <v>4138.2900465600005</v>
      </c>
      <c r="T328" s="47">
        <f>VLOOKUP(N328,'COTAÇÕES ATUALIZADAS 10-2020'!A:F,5,FALSE)*F328</f>
        <v>0</v>
      </c>
    </row>
    <row r="329" spans="1:22" s="638" customFormat="1" ht="24">
      <c r="A329" s="825" t="str">
        <f t="shared" si="125"/>
        <v>5-C185</v>
      </c>
      <c r="B329" s="78" t="s">
        <v>36613</v>
      </c>
      <c r="C329" s="79" t="str">
        <f>INDEX(REFMatriz,MATCH(M329&amp; " - "&amp;N329,REFItem,0),COLUMN(REFDescriçãoProjeto:REFDescriçãoProjeto))</f>
        <v>TAMPÃO PARA TRÁFEGO INTENSO, COM ABERTURA ARTICULADA DUPLA E POR RÓTULA ÚNICA, TRAVA DE SEGURANÇA E ANEL DE APOIO INTEGRADO AO TELAR CONFORME NBR10160, CLASSE D400 PARA VÃO Ø60cm FD</v>
      </c>
      <c r="D329" s="80" t="str">
        <f>INDEX(REFMatriz,MATCH(M329&amp; " - "&amp;N329,REFItem,0),COLUMN(REFUnidade:REFUnidade))</f>
        <v>UN</v>
      </c>
      <c r="E329" s="90"/>
      <c r="F329" s="81">
        <v>1</v>
      </c>
      <c r="G329" s="82">
        <f t="shared" si="130"/>
        <v>1</v>
      </c>
      <c r="H329" s="83">
        <f t="shared" si="114"/>
        <v>615.86</v>
      </c>
      <c r="I329" s="83">
        <f t="shared" si="131"/>
        <v>0</v>
      </c>
      <c r="J329" s="84">
        <f t="shared" si="132"/>
        <v>615.86</v>
      </c>
      <c r="K329" s="85">
        <f t="shared" si="133"/>
        <v>615.86</v>
      </c>
      <c r="L329" s="86">
        <f t="shared" si="115"/>
        <v>1.85E-4</v>
      </c>
      <c r="M329" s="87">
        <v>5</v>
      </c>
      <c r="N329" s="88" t="s">
        <v>36110</v>
      </c>
      <c r="O329" s="922">
        <v>555.38</v>
      </c>
      <c r="P329" s="180" t="s">
        <v>36348</v>
      </c>
      <c r="Q329" s="917">
        <v>555.38</v>
      </c>
      <c r="R329" s="885">
        <v>421.53999999999996</v>
      </c>
      <c r="S329" s="888">
        <f t="shared" si="120"/>
        <v>446.031474</v>
      </c>
      <c r="T329" s="637">
        <f>VLOOKUP(N329,'COTAÇÕES ATUALIZADAS 10-2020'!A:F,5,FALSE)*F329</f>
        <v>0</v>
      </c>
      <c r="U329" s="795"/>
      <c r="V329" s="32"/>
    </row>
    <row r="330" spans="1:22" s="638" customFormat="1" ht="12" customHeight="1">
      <c r="A330" s="825" t="str">
        <f t="shared" si="125"/>
        <v>5-C103</v>
      </c>
      <c r="B330" s="78" t="s">
        <v>36614</v>
      </c>
      <c r="C330" s="79" t="str">
        <f>INDEX(REFMatriz,MATCH(M330&amp; " - "&amp;N330,REFItem,0),COLUMN(REFDescriçãoProjeto:REFDescriçãoProjeto))</f>
        <v>ARRUELA DE BORRACHA PARA JUNTA FLANGEADA PN10 DN100 EPDM</v>
      </c>
      <c r="D330" s="80" t="str">
        <f>INDEX(REFMatriz,MATCH(M330&amp; " - "&amp;N330,REFItem,0),COLUMN(REFUnidade:REFUnidade))</f>
        <v>UN</v>
      </c>
      <c r="E330" s="90"/>
      <c r="F330" s="81">
        <v>6</v>
      </c>
      <c r="G330" s="82">
        <f t="shared" si="130"/>
        <v>6</v>
      </c>
      <c r="H330" s="83">
        <f t="shared" si="114"/>
        <v>3.21</v>
      </c>
      <c r="I330" s="83">
        <f t="shared" si="131"/>
        <v>0</v>
      </c>
      <c r="J330" s="84">
        <f t="shared" si="132"/>
        <v>19.259999999999998</v>
      </c>
      <c r="K330" s="85">
        <f t="shared" si="133"/>
        <v>19.259999999999998</v>
      </c>
      <c r="L330" s="86">
        <f t="shared" si="115"/>
        <v>6.0000000000000002E-6</v>
      </c>
      <c r="M330" s="87">
        <v>5</v>
      </c>
      <c r="N330" s="88" t="s">
        <v>36033</v>
      </c>
      <c r="O330" s="922">
        <v>2.9</v>
      </c>
      <c r="P330" s="180" t="s">
        <v>36348</v>
      </c>
      <c r="Q330" s="917">
        <v>2.9</v>
      </c>
      <c r="R330" s="885">
        <v>2.42</v>
      </c>
      <c r="S330" s="888">
        <f t="shared" si="120"/>
        <v>2.5606019999999998</v>
      </c>
      <c r="T330" s="637">
        <f>VLOOKUP(N330,'COTAÇÕES ATUALIZADAS 10-2020'!A:F,5,FALSE)*F330</f>
        <v>0</v>
      </c>
      <c r="U330" s="795"/>
      <c r="V330" s="32"/>
    </row>
    <row r="331" spans="1:22" s="638" customFormat="1" ht="12" customHeight="1">
      <c r="A331" s="825" t="str">
        <f t="shared" si="125"/>
        <v>5-C166</v>
      </c>
      <c r="B331" s="78" t="s">
        <v>36615</v>
      </c>
      <c r="C331" s="79" t="str">
        <f>INDEX(REFMatriz,MATCH(M331&amp; " - "&amp;N331,REFItem,0),COLUMN(REFDescriçãoProjeto:REFDescriçãoProjeto))</f>
        <v>PARAFUSOS COM PORCAS SEXTAVADAS E ARRUELAS METÁLICAS PN10 Ø16mmx80mm DN100 AÇO</v>
      </c>
      <c r="D331" s="80" t="str">
        <f>INDEX(REFMatriz,MATCH(M331&amp; " - "&amp;N331,REFItem,0),COLUMN(REFUnidade:REFUnidade))</f>
        <v>UN</v>
      </c>
      <c r="E331" s="90"/>
      <c r="F331" s="81">
        <v>32</v>
      </c>
      <c r="G331" s="82">
        <f t="shared" si="130"/>
        <v>32</v>
      </c>
      <c r="H331" s="83">
        <f t="shared" si="114"/>
        <v>6.65</v>
      </c>
      <c r="I331" s="83">
        <f t="shared" si="131"/>
        <v>0</v>
      </c>
      <c r="J331" s="84">
        <f t="shared" si="132"/>
        <v>212.8</v>
      </c>
      <c r="K331" s="85">
        <f t="shared" si="133"/>
        <v>212.8</v>
      </c>
      <c r="L331" s="86">
        <f t="shared" si="115"/>
        <v>6.3999999999999997E-5</v>
      </c>
      <c r="M331" s="87">
        <v>5</v>
      </c>
      <c r="N331" s="88" t="s">
        <v>36092</v>
      </c>
      <c r="O331" s="922">
        <v>6</v>
      </c>
      <c r="P331" s="180" t="s">
        <v>36348</v>
      </c>
      <c r="Q331" s="917">
        <v>6</v>
      </c>
      <c r="R331" s="885">
        <v>6</v>
      </c>
      <c r="S331" s="888">
        <f t="shared" si="120"/>
        <v>6.3486000000000002</v>
      </c>
      <c r="T331" s="637">
        <f>VLOOKUP(N331,'COTAÇÕES ATUALIZADAS 10-2020'!A:F,5,FALSE)*F331</f>
        <v>0</v>
      </c>
      <c r="U331" s="795"/>
      <c r="V331" s="32"/>
    </row>
    <row r="332" spans="1:22" s="638" customFormat="1" ht="12" customHeight="1">
      <c r="A332" s="825" t="str">
        <f t="shared" si="125"/>
        <v>-</v>
      </c>
      <c r="B332" s="117" t="s">
        <v>36602</v>
      </c>
      <c r="C332" s="118" t="s">
        <v>36376</v>
      </c>
      <c r="D332" s="80"/>
      <c r="E332" s="90"/>
      <c r="F332" s="81"/>
      <c r="G332" s="82"/>
      <c r="H332" s="83"/>
      <c r="I332" s="83"/>
      <c r="J332" s="84"/>
      <c r="K332" s="85"/>
      <c r="L332" s="86"/>
      <c r="M332" s="87"/>
      <c r="N332" s="88"/>
      <c r="O332" s="922"/>
      <c r="P332" s="180"/>
      <c r="Q332" s="917"/>
      <c r="R332" s="885"/>
      <c r="S332" s="888">
        <f t="shared" si="120"/>
        <v>0</v>
      </c>
      <c r="T332" s="637"/>
      <c r="U332" s="795"/>
      <c r="V332" s="32"/>
    </row>
    <row r="333" spans="1:22" s="638" customFormat="1" ht="12" customHeight="1">
      <c r="A333" s="825" t="str">
        <f t="shared" si="125"/>
        <v>5-C194</v>
      </c>
      <c r="B333" s="78" t="s">
        <v>36589</v>
      </c>
      <c r="C333" s="79" t="str">
        <f>INDEX(REFMatriz,MATCH(M333&amp; " - "&amp;N333,REFItem,0),COLUMN(REFDescriçãoProjeto:REFDescriçãoProjeto))</f>
        <v>TÊ DE REDUÇÃO COM BOLSAS JUNTA ELÁSTICA JGS DN200x100 FD</v>
      </c>
      <c r="D333" s="80" t="str">
        <f>INDEX(REFMatriz,MATCH(M333&amp; " - "&amp;N333,REFItem,0),COLUMN(REFUnidade:REFUnidade))</f>
        <v>UN</v>
      </c>
      <c r="E333" s="90"/>
      <c r="F333" s="81">
        <v>4</v>
      </c>
      <c r="G333" s="82">
        <f t="shared" si="130"/>
        <v>4</v>
      </c>
      <c r="H333" s="83">
        <f t="shared" si="114"/>
        <v>612.37</v>
      </c>
      <c r="I333" s="83">
        <f t="shared" si="131"/>
        <v>0</v>
      </c>
      <c r="J333" s="84">
        <f t="shared" si="132"/>
        <v>2449.48</v>
      </c>
      <c r="K333" s="85">
        <f t="shared" si="133"/>
        <v>2449.48</v>
      </c>
      <c r="L333" s="86">
        <f t="shared" si="115"/>
        <v>7.36E-4</v>
      </c>
      <c r="M333" s="87">
        <v>5</v>
      </c>
      <c r="N333" s="88" t="s">
        <v>36118</v>
      </c>
      <c r="O333" s="922">
        <v>552.24</v>
      </c>
      <c r="P333" s="180" t="s">
        <v>36348</v>
      </c>
      <c r="Q333" s="917">
        <v>552.24</v>
      </c>
      <c r="R333" s="885">
        <v>414.42</v>
      </c>
      <c r="S333" s="888">
        <f t="shared" si="120"/>
        <v>438.49780200000004</v>
      </c>
      <c r="T333" s="637">
        <f>VLOOKUP(N333,'COTAÇÕES ATUALIZADAS 10-2020'!A:F,5,FALSE)*F333</f>
        <v>0</v>
      </c>
      <c r="U333" s="795"/>
      <c r="V333" s="32">
        <f>VLOOKUP(N333,PESOS!A:D,4,FALSE)*F333</f>
        <v>131.19999999999999</v>
      </c>
    </row>
    <row r="334" spans="1:22" s="638" customFormat="1" ht="12" customHeight="1">
      <c r="A334" s="825" t="str">
        <f t="shared" si="125"/>
        <v>1-9825</v>
      </c>
      <c r="B334" s="78" t="s">
        <v>36590</v>
      </c>
      <c r="C334" s="79" t="str">
        <f>INDEX(REFMatriz,MATCH(M334&amp; " - "&amp;N334,REFItem,0),COLUMN(REFDescriçãoProjeto:REFDescriçãoProjeto))</f>
        <v xml:space="preserve">TUBO PVC DEFOFO, JEI, 1 MPA, DN 100 MM, PARA REDE DE AGUA (NBR 7665)                                                                                                                                                                                                                                                                                                                                                                                                                                      </v>
      </c>
      <c r="D334" s="80" t="str">
        <f>INDEX(REFMatriz,MATCH(M334&amp; " - "&amp;N334,REFItem,0),COLUMN(REFUnidade:REFUnidade))</f>
        <v xml:space="preserve">M     </v>
      </c>
      <c r="E334" s="90"/>
      <c r="F334" s="81">
        <v>4</v>
      </c>
      <c r="G334" s="82">
        <f t="shared" si="130"/>
        <v>4</v>
      </c>
      <c r="H334" s="83">
        <f t="shared" si="114"/>
        <v>41.89</v>
      </c>
      <c r="I334" s="83">
        <f t="shared" si="131"/>
        <v>0</v>
      </c>
      <c r="J334" s="84">
        <f t="shared" si="132"/>
        <v>167.56</v>
      </c>
      <c r="K334" s="85">
        <f t="shared" si="133"/>
        <v>167.56</v>
      </c>
      <c r="L334" s="86">
        <f t="shared" si="115"/>
        <v>5.0000000000000002E-5</v>
      </c>
      <c r="M334" s="87">
        <v>1</v>
      </c>
      <c r="N334" s="88">
        <v>9825</v>
      </c>
      <c r="O334" s="922">
        <v>37.78</v>
      </c>
      <c r="P334" s="180" t="s">
        <v>36348</v>
      </c>
      <c r="Q334" s="917"/>
      <c r="R334" s="885" t="s">
        <v>13414</v>
      </c>
      <c r="S334" s="888">
        <f t="shared" si="120"/>
        <v>37.784751</v>
      </c>
      <c r="T334" s="637"/>
      <c r="U334" s="795"/>
      <c r="V334" s="32">
        <f>VLOOKUP(N334,PESOS!A:D,4,FALSE)*F334</f>
        <v>10.234666666666667</v>
      </c>
    </row>
    <row r="335" spans="1:22" ht="12" customHeight="1">
      <c r="A335" s="700" t="str">
        <f t="shared" si="125"/>
        <v>5-C159</v>
      </c>
      <c r="B335" s="78" t="s">
        <v>36591</v>
      </c>
      <c r="C335" s="79" t="str">
        <f>INDEX(REFMatriz,MATCH(M335&amp; " - "&amp;N335,REFItem,0),COLUMN(REFDescriçãoProjeto:REFDescriçãoProjeto))</f>
        <v>LUVA DE CORRER COM BOLSAS JUNTA MECÂNICA JM DN100 FD</v>
      </c>
      <c r="D335" s="80" t="str">
        <f>INDEX(REFMatriz,MATCH(M335&amp; " - "&amp;N335,REFItem,0),COLUMN(REFUnidade:REFUnidade))</f>
        <v>UN</v>
      </c>
      <c r="E335" s="90"/>
      <c r="F335" s="81">
        <v>4</v>
      </c>
      <c r="G335" s="82">
        <f t="shared" si="130"/>
        <v>4</v>
      </c>
      <c r="H335" s="83">
        <f t="shared" si="114"/>
        <v>454.5</v>
      </c>
      <c r="I335" s="83">
        <f t="shared" si="131"/>
        <v>0</v>
      </c>
      <c r="J335" s="84">
        <f t="shared" si="132"/>
        <v>1818</v>
      </c>
      <c r="K335" s="85">
        <f t="shared" si="133"/>
        <v>1818</v>
      </c>
      <c r="L335" s="86">
        <f t="shared" si="115"/>
        <v>5.4600000000000004E-4</v>
      </c>
      <c r="M335" s="87">
        <v>5</v>
      </c>
      <c r="N335" s="88" t="s">
        <v>36086</v>
      </c>
      <c r="O335" s="922">
        <v>409.87</v>
      </c>
      <c r="P335" s="180" t="s">
        <v>36348</v>
      </c>
      <c r="Q335" s="917">
        <v>409.87</v>
      </c>
      <c r="R335" s="885">
        <v>384</v>
      </c>
      <c r="S335" s="888">
        <f t="shared" si="120"/>
        <v>406.31040000000002</v>
      </c>
      <c r="T335" s="47">
        <f>VLOOKUP(N335,'COTAÇÕES ATUALIZADAS 10-2020'!A:F,5,FALSE)*F335</f>
        <v>76.56</v>
      </c>
      <c r="V335" s="32">
        <f>VLOOKUP(N335,PESOS!A:D,4,FALSE)*F335</f>
        <v>76.56</v>
      </c>
    </row>
    <row r="336" spans="1:22" ht="12" customHeight="1">
      <c r="A336" s="700" t="str">
        <f t="shared" si="125"/>
        <v>5-C148</v>
      </c>
      <c r="B336" s="78" t="s">
        <v>36592</v>
      </c>
      <c r="C336" s="79" t="str">
        <f>INDEX(REFMatriz,MATCH(M336&amp; " - "&amp;N336,REFItem,0),COLUMN(REFDescriçãoProjeto:REFDescriçãoProjeto))</f>
        <v>EXTREMIDADE FLANGE E PONTA COM ABA DE VEDAÇÃO PN10 DN100x0,70m FD</v>
      </c>
      <c r="D336" s="80" t="str">
        <f>INDEX(REFMatriz,MATCH(M336&amp; " - "&amp;N336,REFItem,0),COLUMN(REFUnidade:REFUnidade))</f>
        <v>UN</v>
      </c>
      <c r="E336" s="90"/>
      <c r="F336" s="81">
        <v>4</v>
      </c>
      <c r="G336" s="82">
        <f t="shared" si="130"/>
        <v>4</v>
      </c>
      <c r="H336" s="83">
        <f t="shared" si="114"/>
        <v>465.73</v>
      </c>
      <c r="I336" s="83">
        <f t="shared" si="131"/>
        <v>0</v>
      </c>
      <c r="J336" s="84">
        <f t="shared" si="132"/>
        <v>1862.92</v>
      </c>
      <c r="K336" s="85">
        <f t="shared" si="133"/>
        <v>1862.92</v>
      </c>
      <c r="L336" s="86">
        <f t="shared" si="115"/>
        <v>5.5900000000000004E-4</v>
      </c>
      <c r="M336" s="87">
        <v>5</v>
      </c>
      <c r="N336" s="88" t="s">
        <v>36075</v>
      </c>
      <c r="O336" s="922">
        <v>420</v>
      </c>
      <c r="P336" s="180" t="s">
        <v>36348</v>
      </c>
      <c r="Q336" s="917">
        <v>420</v>
      </c>
      <c r="R336" s="885">
        <v>420</v>
      </c>
      <c r="S336" s="888">
        <f t="shared" si="120"/>
        <v>444.40200000000004</v>
      </c>
      <c r="T336" s="47">
        <f>VLOOKUP(N336,'COTAÇÕES ATUALIZADAS 10-2020'!A:F,5,FALSE)*F336</f>
        <v>84</v>
      </c>
      <c r="V336" s="32">
        <f>VLOOKUP(N336,PESOS!A:D,4,FALSE)*F336</f>
        <v>84</v>
      </c>
    </row>
    <row r="337" spans="1:22" ht="12" customHeight="1">
      <c r="A337" s="700" t="str">
        <f t="shared" si="125"/>
        <v>5-C270</v>
      </c>
      <c r="B337" s="78" t="s">
        <v>36593</v>
      </c>
      <c r="C337" s="79" t="str">
        <f>INDEX(REFMatriz,MATCH(M337&amp; " - "&amp;N337,REFItem,0),COLUMN(REFDescriçãoProjeto:REFDescriçãoProjeto))</f>
        <v>VÁLVULA DE GAVETA COM FLANGES E CUNHA DE BORRACHA CORPO CURTO COM VOLANTE PN10 DN100 FD</v>
      </c>
      <c r="D337" s="80" t="str">
        <f>INDEX(REFMatriz,MATCH(M337&amp; " - "&amp;N337,REFItem,0),COLUMN(REFUnidade:REFUnidade))</f>
        <v>UN</v>
      </c>
      <c r="E337" s="90"/>
      <c r="F337" s="81">
        <v>4</v>
      </c>
      <c r="G337" s="82">
        <f t="shared" si="130"/>
        <v>4</v>
      </c>
      <c r="H337" s="83">
        <f t="shared" si="114"/>
        <v>949.21</v>
      </c>
      <c r="I337" s="83">
        <f t="shared" si="131"/>
        <v>0</v>
      </c>
      <c r="J337" s="84">
        <f t="shared" si="132"/>
        <v>3796.84</v>
      </c>
      <c r="K337" s="85">
        <f t="shared" si="133"/>
        <v>3796.84</v>
      </c>
      <c r="L337" s="86">
        <f t="shared" si="115"/>
        <v>1.14E-3</v>
      </c>
      <c r="M337" s="87">
        <v>5</v>
      </c>
      <c r="N337" s="88" t="s">
        <v>36184</v>
      </c>
      <c r="O337" s="922">
        <v>856</v>
      </c>
      <c r="P337" s="180" t="s">
        <v>36348</v>
      </c>
      <c r="Q337" s="917">
        <v>856</v>
      </c>
      <c r="R337" s="885">
        <v>706.2</v>
      </c>
      <c r="S337" s="888">
        <f t="shared" si="120"/>
        <v>747.23022000000003</v>
      </c>
      <c r="T337" s="47">
        <f>VLOOKUP(N337,'COTAÇÕES ATUALIZADAS 10-2020'!A:F,5,FALSE)*F337</f>
        <v>80</v>
      </c>
      <c r="V337" s="32">
        <f>VLOOKUP(N337,PESOS!A:D,4,FALSE)*F337</f>
        <v>80</v>
      </c>
    </row>
    <row r="338" spans="1:22" ht="12" customHeight="1">
      <c r="A338" s="700" t="str">
        <f t="shared" si="125"/>
        <v>5-C152</v>
      </c>
      <c r="B338" s="78" t="s">
        <v>36594</v>
      </c>
      <c r="C338" s="79" t="str">
        <f>INDEX(REFMatriz,MATCH(M338&amp; " - "&amp;N338,REFItem,0),COLUMN(REFDescriçãoProjeto:REFDescriçãoProjeto))</f>
        <v>JUNTA DE DESMONTAGEM TRAVADA AXIALMENTE PN10 DN100 FD ANTERIOR PAMCORE 404,91</v>
      </c>
      <c r="D338" s="80" t="str">
        <f>INDEX(REFMatriz,MATCH(M338&amp; " - "&amp;N338,REFItem,0),COLUMN(REFUnidade:REFUnidade))</f>
        <v>UN</v>
      </c>
      <c r="E338" s="90"/>
      <c r="F338" s="81">
        <v>4</v>
      </c>
      <c r="G338" s="82">
        <f t="shared" si="130"/>
        <v>4</v>
      </c>
      <c r="H338" s="83">
        <f t="shared" ref="H338:H345" si="134">ROUNDDOWN(IF(ClasseBDI="SEM BDI",UnitárioSemBDI,IF(ClasseBDI="SER",UnitárioSemBDI*(1+BDIServiços),IF(ClasseBDI="MAT",UnitárioSemBDI*(1+BDIMateriais)))),2)</f>
        <v>874.92</v>
      </c>
      <c r="I338" s="83">
        <f t="shared" si="131"/>
        <v>0</v>
      </c>
      <c r="J338" s="84">
        <f t="shared" si="132"/>
        <v>3499.68</v>
      </c>
      <c r="K338" s="85">
        <f t="shared" si="133"/>
        <v>3499.68</v>
      </c>
      <c r="L338" s="86">
        <f t="shared" ref="L338:L345" si="135">IF(ISERROR(PreçoTotal/Total)," - ",ROUND(PreçoTotal/Total,6))</f>
        <v>1.0510000000000001E-3</v>
      </c>
      <c r="M338" s="87">
        <v>5</v>
      </c>
      <c r="N338" s="88" t="s">
        <v>36079</v>
      </c>
      <c r="O338" s="922">
        <v>789</v>
      </c>
      <c r="P338" s="180" t="s">
        <v>36348</v>
      </c>
      <c r="Q338" s="917">
        <v>789</v>
      </c>
      <c r="R338" s="885">
        <v>420</v>
      </c>
      <c r="S338" s="888">
        <f t="shared" si="120"/>
        <v>444.40200000000004</v>
      </c>
      <c r="T338" s="47">
        <f>VLOOKUP(N338,'COTAÇÕES ATUALIZADAS 10-2020'!A:F,5,FALSE)*F338</f>
        <v>84</v>
      </c>
      <c r="V338" s="32">
        <f>VLOOKUP(N338,PESOS!A:D,4,FALSE)*F338</f>
        <v>84</v>
      </c>
    </row>
    <row r="339" spans="1:22" ht="12" customHeight="1">
      <c r="A339" s="700" t="str">
        <f t="shared" si="125"/>
        <v>5-C151</v>
      </c>
      <c r="B339" s="78" t="s">
        <v>36595</v>
      </c>
      <c r="C339" s="79" t="str">
        <f>INDEX(REFMatriz,MATCH(M339&amp; " - "&amp;N339,REFItem,0),COLUMN(REFDescriçãoProjeto:REFDescriçãoProjeto))</f>
        <v>HIDRÔMETRO - A SER DEFINIDO PELA CESAMA DN100 FD</v>
      </c>
      <c r="D339" s="80" t="str">
        <f>INDEX(REFMatriz,MATCH(M339&amp; " - "&amp;N339,REFItem,0),COLUMN(REFUnidade:REFUnidade))</f>
        <v>UN</v>
      </c>
      <c r="E339" s="90"/>
      <c r="F339" s="81">
        <v>4</v>
      </c>
      <c r="G339" s="82">
        <f t="shared" si="130"/>
        <v>4</v>
      </c>
      <c r="H339" s="83">
        <f t="shared" si="134"/>
        <v>2061.44</v>
      </c>
      <c r="I339" s="83">
        <f t="shared" si="131"/>
        <v>0</v>
      </c>
      <c r="J339" s="84">
        <f t="shared" si="132"/>
        <v>8245.76</v>
      </c>
      <c r="K339" s="85">
        <f t="shared" si="133"/>
        <v>8245.76</v>
      </c>
      <c r="L339" s="86">
        <f t="shared" si="135"/>
        <v>2.4759999999999999E-3</v>
      </c>
      <c r="M339" s="87">
        <v>5</v>
      </c>
      <c r="N339" s="88" t="s">
        <v>36078</v>
      </c>
      <c r="O339" s="922">
        <v>1859</v>
      </c>
      <c r="P339" s="180" t="s">
        <v>36348</v>
      </c>
      <c r="Q339" s="917">
        <v>1859</v>
      </c>
      <c r="R339" s="885">
        <v>1859</v>
      </c>
      <c r="S339" s="888">
        <f t="shared" si="120"/>
        <v>1967.0079000000001</v>
      </c>
      <c r="T339" s="47">
        <f>VLOOKUP(N339,'COTAÇÕES ATUALIZADAS 10-2020'!A:F,5,FALSE)*F339</f>
        <v>0</v>
      </c>
    </row>
    <row r="340" spans="1:22" ht="12" customHeight="1">
      <c r="A340" s="700" t="str">
        <f t="shared" si="125"/>
        <v>5-C140</v>
      </c>
      <c r="B340" s="78" t="s">
        <v>36596</v>
      </c>
      <c r="C340" s="79" t="str">
        <f>INDEX(REFMatriz,MATCH(M340&amp; " - "&amp;N340,REFItem,0),COLUMN(REFDescriçãoProjeto:REFDescriçãoProjeto))</f>
        <v>CURVA 90° COM FLANGES E PÉ PN10 DN100 FD</v>
      </c>
      <c r="D340" s="80" t="str">
        <f>INDEX(REFMatriz,MATCH(M340&amp; " - "&amp;N340,REFItem,0),COLUMN(REFUnidade:REFUnidade))</f>
        <v>UN</v>
      </c>
      <c r="E340" s="90"/>
      <c r="F340" s="81">
        <v>4</v>
      </c>
      <c r="G340" s="82">
        <f t="shared" si="130"/>
        <v>4</v>
      </c>
      <c r="H340" s="83">
        <f t="shared" si="134"/>
        <v>507.85</v>
      </c>
      <c r="I340" s="83">
        <f t="shared" si="131"/>
        <v>0</v>
      </c>
      <c r="J340" s="84">
        <f t="shared" si="132"/>
        <v>2031.4</v>
      </c>
      <c r="K340" s="85">
        <f t="shared" si="133"/>
        <v>2031.4</v>
      </c>
      <c r="L340" s="86">
        <f t="shared" si="135"/>
        <v>6.0999999999999997E-4</v>
      </c>
      <c r="M340" s="87">
        <v>5</v>
      </c>
      <c r="N340" s="88" t="s">
        <v>36069</v>
      </c>
      <c r="O340" s="922">
        <v>457.98</v>
      </c>
      <c r="P340" s="180" t="s">
        <v>36348</v>
      </c>
      <c r="Q340" s="917">
        <v>457.98</v>
      </c>
      <c r="R340" s="885">
        <v>344</v>
      </c>
      <c r="S340" s="888">
        <f t="shared" ref="S340:S375" si="136">R340*$S$16</f>
        <v>363.9864</v>
      </c>
      <c r="T340" s="47">
        <f>VLOOKUP(N340,'COTAÇÕES ATUALIZADAS 10-2020'!A:F,5,FALSE)*F340</f>
        <v>68</v>
      </c>
      <c r="V340" s="32">
        <f>VLOOKUP(N340,PESOS!A:D,4,FALSE)*F340</f>
        <v>68</v>
      </c>
    </row>
    <row r="341" spans="1:22" ht="12" customHeight="1">
      <c r="A341" s="700" t="str">
        <f t="shared" si="125"/>
        <v>5-C241</v>
      </c>
      <c r="B341" s="78" t="s">
        <v>36597</v>
      </c>
      <c r="C341" s="79" t="str">
        <f>INDEX(REFMatriz,MATCH(M341&amp; " - "&amp;N341,REFItem,0),COLUMN(REFDescriçãoProjeto:REFDescriçãoProjeto))</f>
        <v>TUBO COM FLANGES PN10 DN100x0,65m FD</v>
      </c>
      <c r="D341" s="80" t="str">
        <f>INDEX(REFMatriz,MATCH(M341&amp; " - "&amp;N341,REFItem,0),COLUMN(REFUnidade:REFUnidade))</f>
        <v>UN</v>
      </c>
      <c r="E341" s="90"/>
      <c r="F341" s="81">
        <v>4</v>
      </c>
      <c r="G341" s="82">
        <f>SUM(E341:F341)</f>
        <v>4</v>
      </c>
      <c r="H341" s="83">
        <f t="shared" si="134"/>
        <v>770.68</v>
      </c>
      <c r="I341" s="83">
        <f>H341*E341</f>
        <v>0</v>
      </c>
      <c r="J341" s="84">
        <f>H341*F341</f>
        <v>3082.72</v>
      </c>
      <c r="K341" s="85">
        <f>SUM(I341:J341)</f>
        <v>3082.72</v>
      </c>
      <c r="L341" s="86">
        <f t="shared" si="135"/>
        <v>9.2599999999999996E-4</v>
      </c>
      <c r="M341" s="87">
        <v>5</v>
      </c>
      <c r="N341" s="88" t="s">
        <v>36162</v>
      </c>
      <c r="O341" s="922">
        <v>695</v>
      </c>
      <c r="P341" s="180" t="s">
        <v>36348</v>
      </c>
      <c r="Q341" s="917">
        <v>695</v>
      </c>
      <c r="R341" s="885">
        <v>520</v>
      </c>
      <c r="S341" s="888">
        <f t="shared" si="136"/>
        <v>550.21199999999999</v>
      </c>
      <c r="T341" s="47">
        <f>VLOOKUP(N341,'COTAÇÕES ATUALIZADAS 10-2020'!A:F,5,FALSE)*F341</f>
        <v>80.72</v>
      </c>
      <c r="V341" s="32">
        <f>VLOOKUP(N341,PESOS!A:D,4,FALSE)*F341</f>
        <v>80.72</v>
      </c>
    </row>
    <row r="342" spans="1:22" ht="12" customHeight="1">
      <c r="A342" s="700" t="str">
        <f t="shared" si="125"/>
        <v>5-C150</v>
      </c>
      <c r="B342" s="78" t="s">
        <v>36598</v>
      </c>
      <c r="C342" s="79" t="str">
        <f>INDEX(REFMatriz,MATCH(M342&amp; " - "&amp;N342,REFItem,0),COLUMN(REFDescriçãoProjeto:REFDescriçãoProjeto))</f>
        <v>HIDRANTE DE COLUNA SIMPLES PN10 DN100 FD</v>
      </c>
      <c r="D342" s="80" t="str">
        <f>INDEX(REFMatriz,MATCH(M342&amp; " - "&amp;N342,REFItem,0),COLUMN(REFUnidade:REFUnidade))</f>
        <v>UN</v>
      </c>
      <c r="E342" s="90"/>
      <c r="F342" s="81">
        <v>4</v>
      </c>
      <c r="G342" s="82">
        <f>SUM(E342:F342)</f>
        <v>4</v>
      </c>
      <c r="H342" s="83">
        <f t="shared" si="134"/>
        <v>4042.94</v>
      </c>
      <c r="I342" s="83">
        <f>H342*E342</f>
        <v>0</v>
      </c>
      <c r="J342" s="84">
        <f>H342*F342</f>
        <v>16171.76</v>
      </c>
      <c r="K342" s="85">
        <f>SUM(I342:J342)</f>
        <v>16171.76</v>
      </c>
      <c r="L342" s="86">
        <f t="shared" si="135"/>
        <v>4.8570000000000002E-3</v>
      </c>
      <c r="M342" s="87">
        <v>5</v>
      </c>
      <c r="N342" s="88" t="s">
        <v>36077</v>
      </c>
      <c r="O342" s="922">
        <v>3645.91</v>
      </c>
      <c r="P342" s="180" t="s">
        <v>36348</v>
      </c>
      <c r="Q342" s="917">
        <v>3645.91</v>
      </c>
      <c r="R342" s="885">
        <v>3911.0576000000001</v>
      </c>
      <c r="S342" s="888">
        <f t="shared" si="136"/>
        <v>4138.2900465600005</v>
      </c>
      <c r="T342" s="47">
        <f>VLOOKUP(N342,'COTAÇÕES ATUALIZADAS 10-2020'!A:F,5,FALSE)*F342</f>
        <v>0</v>
      </c>
    </row>
    <row r="343" spans="1:22" ht="24">
      <c r="A343" s="700" t="str">
        <f t="shared" si="125"/>
        <v>5-C185</v>
      </c>
      <c r="B343" s="78" t="s">
        <v>36599</v>
      </c>
      <c r="C343" s="79" t="str">
        <f>INDEX(REFMatriz,MATCH(M343&amp; " - "&amp;N343,REFItem,0),COLUMN(REFDescriçãoProjeto:REFDescriçãoProjeto))</f>
        <v>TAMPÃO PARA TRÁFEGO INTENSO, COM ABERTURA ARTICULADA DUPLA E POR RÓTULA ÚNICA, TRAVA DE SEGURANÇA E ANEL DE APOIO INTEGRADO AO TELAR CONFORME NBR10160, CLASSE D400 PARA VÃO Ø60cm FD</v>
      </c>
      <c r="D343" s="80" t="str">
        <f>INDEX(REFMatriz,MATCH(M343&amp; " - "&amp;N343,REFItem,0),COLUMN(REFUnidade:REFUnidade))</f>
        <v>UN</v>
      </c>
      <c r="E343" s="90"/>
      <c r="F343" s="81">
        <v>4</v>
      </c>
      <c r="G343" s="82">
        <f>SUM(E343:F343)</f>
        <v>4</v>
      </c>
      <c r="H343" s="83">
        <f t="shared" si="134"/>
        <v>615.86</v>
      </c>
      <c r="I343" s="83">
        <f>H343*E343</f>
        <v>0</v>
      </c>
      <c r="J343" s="84">
        <f>H343*F343</f>
        <v>2463.44</v>
      </c>
      <c r="K343" s="85">
        <f>SUM(I343:J343)</f>
        <v>2463.44</v>
      </c>
      <c r="L343" s="86">
        <f t="shared" si="135"/>
        <v>7.3999999999999999E-4</v>
      </c>
      <c r="M343" s="87">
        <v>5</v>
      </c>
      <c r="N343" s="88" t="s">
        <v>36110</v>
      </c>
      <c r="O343" s="922">
        <v>555.38</v>
      </c>
      <c r="P343" s="180" t="s">
        <v>36348</v>
      </c>
      <c r="Q343" s="917">
        <v>555.38</v>
      </c>
      <c r="R343" s="885">
        <v>421.53999999999996</v>
      </c>
      <c r="S343" s="888">
        <f t="shared" si="136"/>
        <v>446.031474</v>
      </c>
      <c r="T343" s="47">
        <f>VLOOKUP(N343,'COTAÇÕES ATUALIZADAS 10-2020'!A:F,5,FALSE)*F343</f>
        <v>0</v>
      </c>
    </row>
    <row r="344" spans="1:22" ht="12" customHeight="1">
      <c r="A344" s="700" t="str">
        <f t="shared" si="125"/>
        <v>5-C103</v>
      </c>
      <c r="B344" s="78" t="s">
        <v>36600</v>
      </c>
      <c r="C344" s="79" t="str">
        <f>INDEX(REFMatriz,MATCH(M344&amp; " - "&amp;N344,REFItem,0),COLUMN(REFDescriçãoProjeto:REFDescriçãoProjeto))</f>
        <v>ARRUELA DE BORRACHA PARA JUNTA FLANGEADA PN10 DN100 EPDM</v>
      </c>
      <c r="D344" s="80" t="str">
        <f>INDEX(REFMatriz,MATCH(M344&amp; " - "&amp;N344,REFItem,0),COLUMN(REFUnidade:REFUnidade))</f>
        <v>UN</v>
      </c>
      <c r="E344" s="90"/>
      <c r="F344" s="81">
        <v>24</v>
      </c>
      <c r="G344" s="82">
        <f>SUM(E344:F344)</f>
        <v>24</v>
      </c>
      <c r="H344" s="83">
        <f t="shared" si="134"/>
        <v>3.21</v>
      </c>
      <c r="I344" s="83">
        <f>H344*E344</f>
        <v>0</v>
      </c>
      <c r="J344" s="84">
        <f>H344*F344</f>
        <v>77.039999999999992</v>
      </c>
      <c r="K344" s="85">
        <f>SUM(I344:J344)</f>
        <v>77.039999999999992</v>
      </c>
      <c r="L344" s="86">
        <f t="shared" si="135"/>
        <v>2.3E-5</v>
      </c>
      <c r="M344" s="87">
        <v>5</v>
      </c>
      <c r="N344" s="88" t="s">
        <v>36033</v>
      </c>
      <c r="O344" s="922">
        <v>2.9</v>
      </c>
      <c r="P344" s="180" t="s">
        <v>36348</v>
      </c>
      <c r="Q344" s="917">
        <v>2.9</v>
      </c>
      <c r="R344" s="885">
        <v>2.42</v>
      </c>
      <c r="S344" s="888">
        <f t="shared" si="136"/>
        <v>2.5606019999999998</v>
      </c>
      <c r="T344" s="47">
        <f>VLOOKUP(N344,'COTAÇÕES ATUALIZADAS 10-2020'!A:F,5,FALSE)*F344</f>
        <v>0</v>
      </c>
    </row>
    <row r="345" spans="1:22" ht="12" customHeight="1">
      <c r="A345" s="700" t="str">
        <f t="shared" si="125"/>
        <v>5-C166</v>
      </c>
      <c r="B345" s="78" t="s">
        <v>36601</v>
      </c>
      <c r="C345" s="79" t="str">
        <f>INDEX(REFMatriz,MATCH(M345&amp; " - "&amp;N345,REFItem,0),COLUMN(REFDescriçãoProjeto:REFDescriçãoProjeto))</f>
        <v>PARAFUSOS COM PORCAS SEXTAVADAS E ARRUELAS METÁLICAS PN10 Ø16mmx80mm DN100 AÇO</v>
      </c>
      <c r="D345" s="80" t="str">
        <f>INDEX(REFMatriz,MATCH(M345&amp; " - "&amp;N345,REFItem,0),COLUMN(REFUnidade:REFUnidade))</f>
        <v>UN</v>
      </c>
      <c r="E345" s="90"/>
      <c r="F345" s="81">
        <v>128</v>
      </c>
      <c r="G345" s="82">
        <f>SUM(E345:F345)</f>
        <v>128</v>
      </c>
      <c r="H345" s="83">
        <f t="shared" si="134"/>
        <v>6.65</v>
      </c>
      <c r="I345" s="83">
        <f>H345*E345</f>
        <v>0</v>
      </c>
      <c r="J345" s="84">
        <f>H345*F345</f>
        <v>851.2</v>
      </c>
      <c r="K345" s="85">
        <f>SUM(I345:J345)</f>
        <v>851.2</v>
      </c>
      <c r="L345" s="86">
        <f t="shared" si="135"/>
        <v>2.5599999999999999E-4</v>
      </c>
      <c r="M345" s="87">
        <v>5</v>
      </c>
      <c r="N345" s="88" t="s">
        <v>36092</v>
      </c>
      <c r="O345" s="922">
        <v>6</v>
      </c>
      <c r="P345" s="180" t="s">
        <v>36348</v>
      </c>
      <c r="Q345" s="917">
        <v>6</v>
      </c>
      <c r="R345" s="885">
        <v>6</v>
      </c>
      <c r="S345" s="888">
        <f t="shared" si="136"/>
        <v>6.3486000000000002</v>
      </c>
      <c r="T345" s="47">
        <f>VLOOKUP(N345,'COTAÇÕES ATUALIZADAS 10-2020'!A:F,5,FALSE)*F345</f>
        <v>0</v>
      </c>
    </row>
    <row r="346" spans="1:22" ht="12" customHeight="1">
      <c r="A346" s="700" t="str">
        <f t="shared" si="125"/>
        <v>-</v>
      </c>
      <c r="B346" s="117" t="s">
        <v>37556</v>
      </c>
      <c r="C346" s="118" t="s">
        <v>37558</v>
      </c>
      <c r="D346" s="80"/>
      <c r="E346" s="90"/>
      <c r="F346" s="81"/>
      <c r="G346" s="82"/>
      <c r="H346" s="83"/>
      <c r="I346" s="83"/>
      <c r="J346" s="84"/>
      <c r="K346" s="85"/>
      <c r="L346" s="86"/>
      <c r="M346" s="87"/>
      <c r="N346" s="88"/>
      <c r="O346" s="922"/>
      <c r="P346" s="180"/>
      <c r="Q346" s="917"/>
      <c r="R346" s="885"/>
      <c r="S346" s="888">
        <f t="shared" si="136"/>
        <v>0</v>
      </c>
      <c r="T346" s="47"/>
      <c r="U346" s="775"/>
    </row>
    <row r="347" spans="1:22" ht="12" customHeight="1">
      <c r="A347" s="700" t="str">
        <f t="shared" ref="A347:A375" si="137">CONCATENATE(M347,"-",N347)</f>
        <v>5-C133</v>
      </c>
      <c r="B347" s="78" t="s">
        <v>37568</v>
      </c>
      <c r="C347" s="79" t="str">
        <f>INDEX(REFMatriz,MATCH(M347&amp; " - "&amp;N347,REFItem,0),COLUMN(REFDescriçãoProjeto:REFDescriçãoProjeto))</f>
        <v>CURVA 45° COM BOLSAS JUNTA ELÁSTICA JGS DN200 FD</v>
      </c>
      <c r="D347" s="80" t="str">
        <f>INDEX(REFMatriz,MATCH(M347&amp; " - "&amp;N347,REFItem,0),COLUMN(REFUnidade:REFUnidade))</f>
        <v>UN</v>
      </c>
      <c r="E347" s="90"/>
      <c r="F347" s="81">
        <v>1</v>
      </c>
      <c r="G347" s="82">
        <f t="shared" ref="G347:G359" si="138">SUM(E347:F347)</f>
        <v>1</v>
      </c>
      <c r="H347" s="83">
        <f t="shared" ref="H347:H375" si="139">ROUNDDOWN(IF(ClasseBDI="SEM BDI",UnitárioSemBDI,IF(ClasseBDI="SER",UnitárioSemBDI*(1+BDIServiços),IF(ClasseBDI="MAT",UnitárioSemBDI*(1+BDIMateriais)))),2)</f>
        <v>471.06</v>
      </c>
      <c r="I347" s="83">
        <f t="shared" ref="I347:I359" si="140">H347*E347</f>
        <v>0</v>
      </c>
      <c r="J347" s="84">
        <f t="shared" ref="J347:J359" si="141">H347*F347</f>
        <v>471.06</v>
      </c>
      <c r="K347" s="85">
        <f t="shared" ref="K347:K359" si="142">SUM(I347:J347)</f>
        <v>471.06</v>
      </c>
      <c r="L347" s="86">
        <f t="shared" ref="L347:L375" si="143">IF(ISERROR(PreçoTotal/Total)," - ",ROUND(PreçoTotal/Total,6))</f>
        <v>1.4100000000000001E-4</v>
      </c>
      <c r="M347" s="87">
        <v>5</v>
      </c>
      <c r="N347" s="88" t="s">
        <v>36062</v>
      </c>
      <c r="O347" s="922">
        <v>424.8</v>
      </c>
      <c r="P347" s="180" t="s">
        <v>36348</v>
      </c>
      <c r="Q347" s="917">
        <v>424.8</v>
      </c>
      <c r="R347" s="885">
        <v>295.01</v>
      </c>
      <c r="S347" s="888">
        <f t="shared" si="136"/>
        <v>312.150081</v>
      </c>
      <c r="T347" s="47">
        <f>VLOOKUP(N347,'COTAÇÕES ATUALIZADAS 10-2020'!A:F,5,FALSE)*F347</f>
        <v>0</v>
      </c>
      <c r="U347" s="775"/>
      <c r="V347" s="32">
        <f>VLOOKUP(N347,PESOS!A:D,4,FALSE)*F347</f>
        <v>29</v>
      </c>
    </row>
    <row r="348" spans="1:22" ht="12" customHeight="1">
      <c r="A348" s="700" t="str">
        <f t="shared" si="137"/>
        <v>5-C223</v>
      </c>
      <c r="B348" s="78" t="s">
        <v>37569</v>
      </c>
      <c r="C348" s="79" t="str">
        <f>INDEX(REFMatriz,MATCH(M348&amp; " - "&amp;N348,REFItem,0),COLUMN(REFDescriçãoProjeto:REFDescriçãoProjeto))</f>
        <v>TUBO COM FLANGE E PONTA PN10 DN200x1,10m FD</v>
      </c>
      <c r="D348" s="80" t="str">
        <f>INDEX(REFMatriz,MATCH(M348&amp; " - "&amp;N348,REFItem,0),COLUMN(REFUnidade:REFUnidade))</f>
        <v>UN</v>
      </c>
      <c r="E348" s="90"/>
      <c r="F348" s="81">
        <v>2</v>
      </c>
      <c r="G348" s="82">
        <f t="shared" si="138"/>
        <v>2</v>
      </c>
      <c r="H348" s="83">
        <f t="shared" si="139"/>
        <v>1566.85</v>
      </c>
      <c r="I348" s="83">
        <f t="shared" si="140"/>
        <v>0</v>
      </c>
      <c r="J348" s="84">
        <f t="shared" si="141"/>
        <v>3133.7</v>
      </c>
      <c r="K348" s="85">
        <f t="shared" si="142"/>
        <v>3133.7</v>
      </c>
      <c r="L348" s="86">
        <f t="shared" si="143"/>
        <v>9.41E-4</v>
      </c>
      <c r="M348" s="87">
        <v>5</v>
      </c>
      <c r="N348" s="88" t="s">
        <v>36146</v>
      </c>
      <c r="O348" s="922">
        <v>1412.98</v>
      </c>
      <c r="P348" s="180" t="s">
        <v>36348</v>
      </c>
      <c r="Q348" s="917">
        <v>1412.98</v>
      </c>
      <c r="R348" s="885">
        <v>1251.9949999999999</v>
      </c>
      <c r="S348" s="888">
        <f t="shared" si="136"/>
        <v>1324.7359094999999</v>
      </c>
      <c r="T348" s="47">
        <f>VLOOKUP(N348,'COTAÇÕES ATUALIZADAS 10-2020'!A:F,5,FALSE)*F348</f>
        <v>96.56</v>
      </c>
      <c r="U348" s="775"/>
      <c r="V348" s="32">
        <f>VLOOKUP(N348,PESOS!A:D,4,FALSE)*F348</f>
        <v>96.56</v>
      </c>
    </row>
    <row r="349" spans="1:22" ht="12" customHeight="1">
      <c r="A349" s="700" t="str">
        <f t="shared" si="137"/>
        <v>5-C203</v>
      </c>
      <c r="B349" s="78" t="s">
        <v>37570</v>
      </c>
      <c r="C349" s="79" t="str">
        <f>INDEX(REFMatriz,MATCH(M349&amp; " - "&amp;N349,REFItem,0),COLUMN(REFDescriçãoProjeto:REFDescriçãoProjeto))</f>
        <v>TÊ DE REDUÇÃO COM FLANGES PN10 DN200x100 FD</v>
      </c>
      <c r="D349" s="80" t="str">
        <f>INDEX(REFMatriz,MATCH(M349&amp; " - "&amp;N349,REFItem,0),COLUMN(REFUnidade:REFUnidade))</f>
        <v>UN</v>
      </c>
      <c r="E349" s="90"/>
      <c r="F349" s="81">
        <v>2</v>
      </c>
      <c r="G349" s="82">
        <f t="shared" si="138"/>
        <v>2</v>
      </c>
      <c r="H349" s="83">
        <f t="shared" si="139"/>
        <v>993.94</v>
      </c>
      <c r="I349" s="83">
        <f t="shared" si="140"/>
        <v>0</v>
      </c>
      <c r="J349" s="84">
        <f t="shared" si="141"/>
        <v>1987.88</v>
      </c>
      <c r="K349" s="85">
        <f t="shared" si="142"/>
        <v>1987.88</v>
      </c>
      <c r="L349" s="86">
        <f t="shared" si="143"/>
        <v>5.9699999999999998E-4</v>
      </c>
      <c r="M349" s="87">
        <v>5</v>
      </c>
      <c r="N349" s="88" t="s">
        <v>36127</v>
      </c>
      <c r="O349" s="922">
        <v>896.33</v>
      </c>
      <c r="P349" s="180" t="s">
        <v>36348</v>
      </c>
      <c r="Q349" s="917">
        <v>896.33</v>
      </c>
      <c r="R349" s="885">
        <v>626.66999999999996</v>
      </c>
      <c r="S349" s="888">
        <f t="shared" si="136"/>
        <v>663.07952699999998</v>
      </c>
      <c r="T349" s="47">
        <f>VLOOKUP(N349,'COTAÇÕES ATUALIZADAS 10-2020'!A:F,5,FALSE)*F349</f>
        <v>82</v>
      </c>
      <c r="U349" s="775"/>
      <c r="V349" s="32">
        <f>VLOOKUP(N349,PESOS!A:D,4,FALSE)*F349</f>
        <v>82</v>
      </c>
    </row>
    <row r="350" spans="1:22" ht="12" customHeight="1">
      <c r="A350" s="700" t="str">
        <f t="shared" si="137"/>
        <v>5-C157</v>
      </c>
      <c r="B350" s="78" t="s">
        <v>37571</v>
      </c>
      <c r="C350" s="79" t="str">
        <f>INDEX(REFMatriz,MATCH(M350&amp; " - "&amp;N350,REFItem,0),COLUMN(REFDescriçãoProjeto:REFDescriçãoProjeto))</f>
        <v>LUVA COM BOLSAS JUNTA ELÁSTICA JGS DN200 FD</v>
      </c>
      <c r="D350" s="80" t="str">
        <f>INDEX(REFMatriz,MATCH(M350&amp; " - "&amp;N350,REFItem,0),COLUMN(REFUnidade:REFUnidade))</f>
        <v>UN</v>
      </c>
      <c r="E350" s="90"/>
      <c r="F350" s="81">
        <v>1</v>
      </c>
      <c r="G350" s="82">
        <f t="shared" si="138"/>
        <v>1</v>
      </c>
      <c r="H350" s="83">
        <f t="shared" si="139"/>
        <v>435.73</v>
      </c>
      <c r="I350" s="83">
        <f t="shared" si="140"/>
        <v>0</v>
      </c>
      <c r="J350" s="84">
        <f t="shared" si="141"/>
        <v>435.73</v>
      </c>
      <c r="K350" s="85">
        <f t="shared" si="142"/>
        <v>435.73</v>
      </c>
      <c r="L350" s="86">
        <f t="shared" si="143"/>
        <v>1.3100000000000001E-4</v>
      </c>
      <c r="M350" s="87">
        <v>5</v>
      </c>
      <c r="N350" s="88" t="s">
        <v>36084</v>
      </c>
      <c r="O350" s="922">
        <v>392.94</v>
      </c>
      <c r="P350" s="180" t="s">
        <v>36348</v>
      </c>
      <c r="Q350" s="917">
        <v>392.94</v>
      </c>
      <c r="R350" s="885">
        <v>284.45</v>
      </c>
      <c r="S350" s="888">
        <f t="shared" si="136"/>
        <v>300.97654499999999</v>
      </c>
      <c r="T350" s="47">
        <f>VLOOKUP(N350,'COTAÇÕES ATUALIZADAS 10-2020'!A:F,5,FALSE)*F350</f>
        <v>0</v>
      </c>
      <c r="U350" s="775"/>
      <c r="V350" s="32">
        <f>VLOOKUP(N350,PESOS!A:D,4,FALSE)*F350</f>
        <v>24.2</v>
      </c>
    </row>
    <row r="351" spans="1:22" ht="12" customHeight="1">
      <c r="A351" s="700" t="str">
        <f t="shared" si="137"/>
        <v>5-C526</v>
      </c>
      <c r="B351" s="78" t="s">
        <v>37572</v>
      </c>
      <c r="C351" s="79" t="str">
        <f>INDEX(REFMatriz,MATCH(M351&amp; " - "&amp;N351,REFItem,0),COLUMN(REFDescriçãoProjeto:REFDescriçãoProjeto))</f>
        <v>TUBO COM FLANGE E PONTA PN10 DN200x5,30m FD</v>
      </c>
      <c r="D351" s="80" t="str">
        <f>INDEX(REFMatriz,MATCH(M351&amp; " - "&amp;N351,REFItem,0),COLUMN(REFUnidade:REFUnidade))</f>
        <v>UN</v>
      </c>
      <c r="E351" s="90"/>
      <c r="F351" s="81">
        <v>1</v>
      </c>
      <c r="G351" s="82">
        <f t="shared" si="138"/>
        <v>1</v>
      </c>
      <c r="H351" s="83">
        <f t="shared" si="139"/>
        <v>3911.16</v>
      </c>
      <c r="I351" s="83">
        <f t="shared" si="140"/>
        <v>0</v>
      </c>
      <c r="J351" s="84">
        <f t="shared" si="141"/>
        <v>3911.16</v>
      </c>
      <c r="K351" s="85">
        <f t="shared" si="142"/>
        <v>3911.16</v>
      </c>
      <c r="L351" s="86">
        <f t="shared" si="143"/>
        <v>1.175E-3</v>
      </c>
      <c r="M351" s="87">
        <v>5</v>
      </c>
      <c r="N351" s="88" t="s">
        <v>37554</v>
      </c>
      <c r="O351" s="922">
        <v>3527.07</v>
      </c>
      <c r="P351" s="180" t="s">
        <v>36348</v>
      </c>
      <c r="Q351" s="917">
        <v>3527.07</v>
      </c>
      <c r="R351" s="885">
        <v>3527.07</v>
      </c>
      <c r="S351" s="888">
        <f t="shared" si="136"/>
        <v>3731.9927670000002</v>
      </c>
      <c r="T351" s="47">
        <f>VLOOKUP(N351,'COTAÇÕES ATUALIZADAS 10-2020'!A:F,5,FALSE)*F351</f>
        <v>194.43999999999997</v>
      </c>
      <c r="U351" s="775"/>
      <c r="V351" s="32">
        <f>VLOOKUP(N351,PESOS!A:D,4,FALSE)*F351</f>
        <v>194.43999999999997</v>
      </c>
    </row>
    <row r="352" spans="1:22" ht="12" customHeight="1">
      <c r="A352" s="700" t="str">
        <f t="shared" si="137"/>
        <v>5-C143</v>
      </c>
      <c r="B352" s="78" t="s">
        <v>37573</v>
      </c>
      <c r="C352" s="79" t="str">
        <f>INDEX(REFMatriz,MATCH(M352&amp; " - "&amp;N352,REFItem,0),COLUMN(REFDescriçãoProjeto:REFDescriçãoProjeto))</f>
        <v>CURVA 90° COM FLANGES PN10 DN200 FD</v>
      </c>
      <c r="D352" s="80" t="str">
        <f>INDEX(REFMatriz,MATCH(M352&amp; " - "&amp;N352,REFItem,0),COLUMN(REFUnidade:REFUnidade))</f>
        <v>UN</v>
      </c>
      <c r="E352" s="90"/>
      <c r="F352" s="81">
        <v>4</v>
      </c>
      <c r="G352" s="82">
        <f t="shared" si="138"/>
        <v>4</v>
      </c>
      <c r="H352" s="83">
        <f t="shared" si="139"/>
        <v>800.8</v>
      </c>
      <c r="I352" s="83">
        <f t="shared" si="140"/>
        <v>0</v>
      </c>
      <c r="J352" s="84">
        <f t="shared" si="141"/>
        <v>3203.2</v>
      </c>
      <c r="K352" s="85">
        <f t="shared" si="142"/>
        <v>3203.2</v>
      </c>
      <c r="L352" s="86">
        <f t="shared" si="143"/>
        <v>9.6199999999999996E-4</v>
      </c>
      <c r="M352" s="87">
        <v>5</v>
      </c>
      <c r="N352" s="88" t="s">
        <v>36072</v>
      </c>
      <c r="O352" s="922">
        <v>722.16</v>
      </c>
      <c r="P352" s="180" t="s">
        <v>36348</v>
      </c>
      <c r="Q352" s="917">
        <v>722.16</v>
      </c>
      <c r="R352" s="885">
        <v>504.9</v>
      </c>
      <c r="S352" s="888">
        <f t="shared" si="136"/>
        <v>534.23469</v>
      </c>
      <c r="T352" s="47">
        <f>VLOOKUP(N352,'COTAÇÕES ATUALIZADAS 10-2020'!A:F,5,FALSE)*F352</f>
        <v>112</v>
      </c>
      <c r="U352" s="775"/>
      <c r="V352" s="32">
        <f>VLOOKUP(N352,PESOS!A:D,4,FALSE)*F352</f>
        <v>112</v>
      </c>
    </row>
    <row r="353" spans="1:22" ht="12" customHeight="1">
      <c r="A353" s="700" t="str">
        <f t="shared" si="137"/>
        <v>5-C527</v>
      </c>
      <c r="B353" s="78" t="s">
        <v>37574</v>
      </c>
      <c r="C353" s="79" t="str">
        <f>INDEX(REFMatriz,MATCH(M353&amp; " - "&amp;N353,REFItem,0),COLUMN(REFDescriçãoProjeto:REFDescriçãoProjeto))</f>
        <v>TUBO COM FLANGES PN10 DN200x0,75m FD</v>
      </c>
      <c r="D353" s="80" t="str">
        <f>INDEX(REFMatriz,MATCH(M353&amp; " - "&amp;N353,REFItem,0),COLUMN(REFUnidade:REFUnidade))</f>
        <v>UN</v>
      </c>
      <c r="E353" s="90"/>
      <c r="F353" s="81">
        <v>2</v>
      </c>
      <c r="G353" s="82">
        <f t="shared" si="138"/>
        <v>2</v>
      </c>
      <c r="H353" s="83">
        <f t="shared" si="139"/>
        <v>1882.91</v>
      </c>
      <c r="I353" s="83">
        <f t="shared" si="140"/>
        <v>0</v>
      </c>
      <c r="J353" s="84">
        <f t="shared" si="141"/>
        <v>3765.82</v>
      </c>
      <c r="K353" s="85">
        <f t="shared" si="142"/>
        <v>3765.82</v>
      </c>
      <c r="L353" s="86">
        <f t="shared" si="143"/>
        <v>1.1310000000000001E-3</v>
      </c>
      <c r="M353" s="87">
        <v>5</v>
      </c>
      <c r="N353" s="88" t="s">
        <v>37555</v>
      </c>
      <c r="O353" s="922">
        <v>1698</v>
      </c>
      <c r="P353" s="180" t="s">
        <v>36348</v>
      </c>
      <c r="Q353" s="917">
        <v>1698</v>
      </c>
      <c r="R353" s="885">
        <v>1698</v>
      </c>
      <c r="S353" s="888">
        <f t="shared" si="136"/>
        <v>1796.6538</v>
      </c>
      <c r="T353" s="47">
        <f>VLOOKUP(N353,'COTAÇÕES ATUALIZADAS 10-2020'!A:F,5,FALSE)*F353</f>
        <v>92.199999999999989</v>
      </c>
      <c r="U353" s="775"/>
      <c r="V353" s="32">
        <f>VLOOKUP(N353,PESOS!A:D,4,FALSE)*F353</f>
        <v>92.199999999999989</v>
      </c>
    </row>
    <row r="354" spans="1:22" ht="12" customHeight="1">
      <c r="A354" s="700" t="str">
        <f t="shared" si="137"/>
        <v>5-C532</v>
      </c>
      <c r="B354" s="78" t="s">
        <v>37575</v>
      </c>
      <c r="C354" s="79" t="str">
        <f>INDEX(REFMatriz,MATCH(M354&amp; " - "&amp;N354,REFItem,0),COLUMN(REFDescriçãoProjeto:REFDescriçãoProjeto))</f>
        <v>TUBO COM FLANGES PN10 DN200x3,75m FD</v>
      </c>
      <c r="D354" s="80" t="str">
        <f>INDEX(REFMatriz,MATCH(M354&amp; " - "&amp;N354,REFItem,0),COLUMN(REFUnidade:REFUnidade))</f>
        <v>UN</v>
      </c>
      <c r="E354" s="90"/>
      <c r="F354" s="81">
        <v>1</v>
      </c>
      <c r="G354" s="82">
        <f t="shared" si="138"/>
        <v>1</v>
      </c>
      <c r="H354" s="83">
        <f t="shared" si="139"/>
        <v>2815.84</v>
      </c>
      <c r="I354" s="83">
        <f t="shared" si="140"/>
        <v>0</v>
      </c>
      <c r="J354" s="84">
        <f t="shared" si="141"/>
        <v>2815.84</v>
      </c>
      <c r="K354" s="85">
        <f t="shared" si="142"/>
        <v>2815.84</v>
      </c>
      <c r="L354" s="86">
        <f t="shared" si="143"/>
        <v>8.4599999999999996E-4</v>
      </c>
      <c r="M354" s="87">
        <v>5</v>
      </c>
      <c r="N354" s="88" t="s">
        <v>37601</v>
      </c>
      <c r="O354" s="922">
        <v>2539.31</v>
      </c>
      <c r="P354" s="180" t="s">
        <v>36348</v>
      </c>
      <c r="Q354" s="917">
        <v>2539.31</v>
      </c>
      <c r="R354" s="885">
        <v>2539.3050000000003</v>
      </c>
      <c r="S354" s="888">
        <f t="shared" si="136"/>
        <v>2686.8386205000006</v>
      </c>
      <c r="T354" s="47">
        <f>VLOOKUP(N354,'COTAÇÕES ATUALIZADAS 10-2020'!A:F,5,FALSE)*F354</f>
        <v>150.5</v>
      </c>
      <c r="U354" s="775"/>
      <c r="V354" s="32">
        <f>VLOOKUP(N354,PESOS!A:D,4,FALSE)*F354</f>
        <v>150.5</v>
      </c>
    </row>
    <row r="355" spans="1:22" ht="12" customHeight="1">
      <c r="A355" s="700" t="str">
        <f t="shared" si="137"/>
        <v>5-C529</v>
      </c>
      <c r="B355" s="78" t="s">
        <v>37576</v>
      </c>
      <c r="C355" s="79" t="str">
        <f>INDEX(REFMatriz,MATCH(M355&amp; " - "&amp;N355,REFItem,0),COLUMN(REFDescriçãoProjeto:REFDescriçãoProjeto))</f>
        <v>TUBO COM FLANGE PN10 E BOLSA JGS DN200x5,80m FD</v>
      </c>
      <c r="D355" s="80" t="str">
        <f>INDEX(REFMatriz,MATCH(M355&amp; " - "&amp;N355,REFItem,0),COLUMN(REFUnidade:REFUnidade))</f>
        <v>UN</v>
      </c>
      <c r="E355" s="90"/>
      <c r="F355" s="81">
        <v>1</v>
      </c>
      <c r="G355" s="82">
        <f t="shared" si="138"/>
        <v>1</v>
      </c>
      <c r="H355" s="83">
        <f t="shared" si="139"/>
        <v>6053.08</v>
      </c>
      <c r="I355" s="83">
        <f t="shared" si="140"/>
        <v>0</v>
      </c>
      <c r="J355" s="84">
        <f t="shared" si="141"/>
        <v>6053.08</v>
      </c>
      <c r="K355" s="85">
        <f t="shared" si="142"/>
        <v>6053.08</v>
      </c>
      <c r="L355" s="86">
        <f t="shared" si="143"/>
        <v>1.818E-3</v>
      </c>
      <c r="M355" s="87">
        <v>5</v>
      </c>
      <c r="N355" s="88" t="s">
        <v>37563</v>
      </c>
      <c r="O355" s="922">
        <v>5458.64</v>
      </c>
      <c r="P355" s="180" t="s">
        <v>36348</v>
      </c>
      <c r="Q355" s="917">
        <v>5458.64</v>
      </c>
      <c r="R355" s="885">
        <v>5458.64</v>
      </c>
      <c r="S355" s="888">
        <f t="shared" si="136"/>
        <v>5775.7869840000003</v>
      </c>
      <c r="T355" s="47">
        <f>VLOOKUP(N355,'COTAÇÕES ATUALIZADAS 10-2020'!A:F,5,FALSE)*F355</f>
        <v>222.14</v>
      </c>
      <c r="U355" s="775"/>
      <c r="V355" s="32">
        <f>VLOOKUP(N355,PESOS!A:D,4,FALSE)*F355</f>
        <v>222.14</v>
      </c>
    </row>
    <row r="356" spans="1:22" ht="12" customHeight="1">
      <c r="A356" s="700" t="str">
        <f t="shared" si="137"/>
        <v>5-C530</v>
      </c>
      <c r="B356" s="78" t="s">
        <v>37577</v>
      </c>
      <c r="C356" s="79" t="str">
        <f>INDEX(REFMatriz,MATCH(M356&amp; " - "&amp;N356,REFItem,0),COLUMN(REFDescriçãoProjeto:REFDescriçãoProjeto))</f>
        <v>TUBO COM PONTAS DN200x3,62m FD</v>
      </c>
      <c r="D356" s="80" t="str">
        <f>INDEX(REFMatriz,MATCH(M356&amp; " - "&amp;N356,REFItem,0),COLUMN(REFUnidade:REFUnidade))</f>
        <v>UN</v>
      </c>
      <c r="E356" s="90"/>
      <c r="F356" s="81">
        <v>1</v>
      </c>
      <c r="G356" s="82">
        <f t="shared" si="138"/>
        <v>1</v>
      </c>
      <c r="H356" s="83">
        <f t="shared" si="139"/>
        <v>3410.97</v>
      </c>
      <c r="I356" s="83">
        <f t="shared" si="140"/>
        <v>0</v>
      </c>
      <c r="J356" s="84">
        <f t="shared" si="141"/>
        <v>3410.97</v>
      </c>
      <c r="K356" s="85">
        <f t="shared" si="142"/>
        <v>3410.97</v>
      </c>
      <c r="L356" s="86">
        <f t="shared" si="143"/>
        <v>1.024E-3</v>
      </c>
      <c r="M356" s="87">
        <v>5</v>
      </c>
      <c r="N356" s="88" t="s">
        <v>37565</v>
      </c>
      <c r="O356" s="922">
        <v>3076</v>
      </c>
      <c r="P356" s="180" t="s">
        <v>36348</v>
      </c>
      <c r="Q356" s="917">
        <v>3076</v>
      </c>
      <c r="R356" s="885">
        <v>3076</v>
      </c>
      <c r="S356" s="888">
        <f t="shared" si="136"/>
        <v>3254.7156</v>
      </c>
      <c r="T356" s="47">
        <f>VLOOKUP(N356,'COTAÇÕES ATUALIZADAS 10-2020'!A:F,5,FALSE)*F356</f>
        <v>0</v>
      </c>
      <c r="U356" s="775"/>
      <c r="V356" s="32">
        <f>VLOOKUP(N356,PESOS!A:D,4,FALSE)*F356</f>
        <v>125.976</v>
      </c>
    </row>
    <row r="357" spans="1:22" ht="12" customHeight="1">
      <c r="A357" s="700" t="str">
        <f t="shared" si="137"/>
        <v>5-C127</v>
      </c>
      <c r="B357" s="78" t="s">
        <v>37578</v>
      </c>
      <c r="C357" s="79" t="str">
        <f>INDEX(REFMatriz,MATCH(M357&amp; " - "&amp;N357,REFItem,0),COLUMN(REFDescriçãoProjeto:REFDescriçãoProjeto))</f>
        <v>CURVA 22°30' COM BOLSAS JUNTA ELÁSTICA JGS DN200 FD</v>
      </c>
      <c r="D357" s="80" t="str">
        <f>INDEX(REFMatriz,MATCH(M357&amp; " - "&amp;N357,REFItem,0),COLUMN(REFUnidade:REFUnidade))</f>
        <v>UN</v>
      </c>
      <c r="E357" s="90"/>
      <c r="F357" s="81">
        <v>1</v>
      </c>
      <c r="G357" s="82">
        <f t="shared" si="138"/>
        <v>1</v>
      </c>
      <c r="H357" s="83">
        <f t="shared" si="139"/>
        <v>400.4</v>
      </c>
      <c r="I357" s="83">
        <f t="shared" si="140"/>
        <v>0</v>
      </c>
      <c r="J357" s="84">
        <f t="shared" si="141"/>
        <v>400.4</v>
      </c>
      <c r="K357" s="85">
        <f t="shared" si="142"/>
        <v>400.4</v>
      </c>
      <c r="L357" s="86">
        <f t="shared" si="143"/>
        <v>1.2E-4</v>
      </c>
      <c r="M357" s="87">
        <v>5</v>
      </c>
      <c r="N357" s="88" t="s">
        <v>36056</v>
      </c>
      <c r="O357" s="922">
        <v>361.08</v>
      </c>
      <c r="P357" s="180" t="s">
        <v>36348</v>
      </c>
      <c r="Q357" s="917">
        <v>361.08</v>
      </c>
      <c r="R357" s="885">
        <v>283.98</v>
      </c>
      <c r="S357" s="888">
        <f t="shared" si="136"/>
        <v>300.47923800000001</v>
      </c>
      <c r="T357" s="47">
        <f>VLOOKUP(N357,'COTAÇÕES ATUALIZADAS 10-2020'!A:F,5,FALSE)*F357</f>
        <v>0</v>
      </c>
      <c r="U357" s="775"/>
      <c r="V357" s="32">
        <f>VLOOKUP(N357,PESOS!A:D,4,FALSE)*F357</f>
        <v>26.2</v>
      </c>
    </row>
    <row r="358" spans="1:22" ht="12" customHeight="1">
      <c r="A358" s="700" t="str">
        <f t="shared" si="137"/>
        <v>5-C266</v>
      </c>
      <c r="B358" s="78" t="s">
        <v>37579</v>
      </c>
      <c r="C358" s="79" t="str">
        <f>INDEX(REFMatriz,MATCH(M358&amp; " - "&amp;N358,REFItem,0),COLUMN(REFDescriçãoProjeto:REFDescriçãoProjeto))</f>
        <v>VÁLVULA DE GAVETA COM FLANGES E CUNHA DE BORRACHA CORPO CURTO COM CABEÇOTE PN10 DN100 FD</v>
      </c>
      <c r="D358" s="80" t="str">
        <f>INDEX(REFMatriz,MATCH(M358&amp; " - "&amp;N358,REFItem,0),COLUMN(REFUnidade:REFUnidade))</f>
        <v>UN</v>
      </c>
      <c r="E358" s="90"/>
      <c r="F358" s="81">
        <v>1</v>
      </c>
      <c r="G358" s="82">
        <f t="shared" si="138"/>
        <v>1</v>
      </c>
      <c r="H358" s="83">
        <f t="shared" si="139"/>
        <v>949.21</v>
      </c>
      <c r="I358" s="83">
        <f t="shared" si="140"/>
        <v>0</v>
      </c>
      <c r="J358" s="84">
        <f t="shared" si="141"/>
        <v>949.21</v>
      </c>
      <c r="K358" s="85">
        <f t="shared" si="142"/>
        <v>949.21</v>
      </c>
      <c r="L358" s="86">
        <f t="shared" si="143"/>
        <v>2.8499999999999999E-4</v>
      </c>
      <c r="M358" s="87">
        <v>5</v>
      </c>
      <c r="N358" s="88" t="s">
        <v>36180</v>
      </c>
      <c r="O358" s="922">
        <v>856</v>
      </c>
      <c r="P358" s="180" t="s">
        <v>36348</v>
      </c>
      <c r="Q358" s="917">
        <v>856</v>
      </c>
      <c r="R358" s="885">
        <v>706.2</v>
      </c>
      <c r="S358" s="888">
        <f t="shared" si="136"/>
        <v>747.23022000000003</v>
      </c>
      <c r="T358" s="47">
        <f>VLOOKUP(N358,'COTAÇÕES ATUALIZADAS 10-2020'!A:F,5,FALSE)*F358</f>
        <v>20</v>
      </c>
      <c r="U358" s="775"/>
      <c r="V358" s="32">
        <f>VLOOKUP(N358,PESOS!A:D,4,FALSE)*F358</f>
        <v>20</v>
      </c>
    </row>
    <row r="359" spans="1:22" ht="12" customHeight="1">
      <c r="A359" s="700" t="str">
        <f t="shared" si="137"/>
        <v>5-C275</v>
      </c>
      <c r="B359" s="78" t="s">
        <v>37580</v>
      </c>
      <c r="C359" s="79" t="str">
        <f>INDEX(REFMatriz,MATCH(M359&amp; " - "&amp;N359,REFItem,0),COLUMN(REFDescriçãoProjeto:REFDescriçãoProjeto))</f>
        <v>VENTOSA TRÍPLICE FUNÇÃO COM FLANGES PN10 DN100 FD</v>
      </c>
      <c r="D359" s="80" t="str">
        <f>INDEX(REFMatriz,MATCH(M359&amp; " - "&amp;N359,REFItem,0),COLUMN(REFUnidade:REFUnidade))</f>
        <v>UN</v>
      </c>
      <c r="E359" s="90"/>
      <c r="F359" s="81">
        <v>1</v>
      </c>
      <c r="G359" s="82">
        <f t="shared" si="138"/>
        <v>1</v>
      </c>
      <c r="H359" s="83">
        <f t="shared" si="139"/>
        <v>1829.68</v>
      </c>
      <c r="I359" s="83">
        <f t="shared" si="140"/>
        <v>0</v>
      </c>
      <c r="J359" s="84">
        <f t="shared" si="141"/>
        <v>1829.68</v>
      </c>
      <c r="K359" s="85">
        <f t="shared" si="142"/>
        <v>1829.68</v>
      </c>
      <c r="L359" s="86">
        <f t="shared" si="143"/>
        <v>5.4900000000000001E-4</v>
      </c>
      <c r="M359" s="87">
        <v>5</v>
      </c>
      <c r="N359" s="88" t="s">
        <v>36189</v>
      </c>
      <c r="O359" s="922">
        <v>1650</v>
      </c>
      <c r="P359" s="180" t="s">
        <v>36348</v>
      </c>
      <c r="Q359" s="917">
        <v>1650</v>
      </c>
      <c r="R359" s="885">
        <v>1200</v>
      </c>
      <c r="S359" s="888">
        <f t="shared" si="136"/>
        <v>1269.72</v>
      </c>
      <c r="T359" s="47">
        <f>VLOOKUP(N359,'COTAÇÕES ATUALIZADAS 10-2020'!A:F,5,FALSE)*F359</f>
        <v>52</v>
      </c>
      <c r="U359" s="775"/>
      <c r="V359" s="32">
        <f>VLOOKUP(N359,PESOS!A:D,4,FALSE)*F359</f>
        <v>52</v>
      </c>
    </row>
    <row r="360" spans="1:22" ht="12" customHeight="1">
      <c r="A360" s="700" t="str">
        <f t="shared" si="137"/>
        <v>5-C141</v>
      </c>
      <c r="B360" s="78" t="s">
        <v>37581</v>
      </c>
      <c r="C360" s="79" t="str">
        <f>INDEX(REFMatriz,MATCH(M360&amp; " - "&amp;N360,REFItem,0),COLUMN(REFDescriçãoProjeto:REFDescriçãoProjeto))</f>
        <v>CURVA 90° COM FLANGES PN10 DN100 FD</v>
      </c>
      <c r="D360" s="80" t="str">
        <f>INDEX(REFMatriz,MATCH(M360&amp; " - "&amp;N360,REFItem,0),COLUMN(REFUnidade:REFUnidade))</f>
        <v>UN</v>
      </c>
      <c r="E360" s="90"/>
      <c r="F360" s="81">
        <v>1</v>
      </c>
      <c r="G360" s="82">
        <f t="shared" ref="G360:G370" si="144">SUM(E360:F360)</f>
        <v>1</v>
      </c>
      <c r="H360" s="83">
        <f t="shared" si="139"/>
        <v>308.27</v>
      </c>
      <c r="I360" s="83">
        <f t="shared" ref="I360:I370" si="145">H360*E360</f>
        <v>0</v>
      </c>
      <c r="J360" s="84">
        <f t="shared" ref="J360:J370" si="146">H360*F360</f>
        <v>308.27</v>
      </c>
      <c r="K360" s="85">
        <f t="shared" ref="K360:K370" si="147">SUM(I360:J360)</f>
        <v>308.27</v>
      </c>
      <c r="L360" s="86">
        <f t="shared" si="143"/>
        <v>9.2999999999999997E-5</v>
      </c>
      <c r="M360" s="87">
        <v>5</v>
      </c>
      <c r="N360" s="88" t="s">
        <v>36070</v>
      </c>
      <c r="O360" s="922">
        <v>278</v>
      </c>
      <c r="P360" s="180" t="s">
        <v>36348</v>
      </c>
      <c r="Q360" s="917">
        <v>278</v>
      </c>
      <c r="R360" s="885">
        <v>215.33</v>
      </c>
      <c r="S360" s="888">
        <f t="shared" si="136"/>
        <v>227.84067300000001</v>
      </c>
      <c r="T360" s="47">
        <f>VLOOKUP(N360,'COTAÇÕES ATUALIZADAS 10-2020'!A:F,5,FALSE)*F360</f>
        <v>11</v>
      </c>
      <c r="U360" s="775"/>
      <c r="V360" s="32">
        <f>VLOOKUP(N360,PESOS!A:D,4,FALSE)*F360</f>
        <v>11</v>
      </c>
    </row>
    <row r="361" spans="1:22" ht="12" customHeight="1">
      <c r="A361" s="700" t="str">
        <f t="shared" si="137"/>
        <v>5-C270</v>
      </c>
      <c r="B361" s="78" t="s">
        <v>37582</v>
      </c>
      <c r="C361" s="79" t="str">
        <f>INDEX(REFMatriz,MATCH(M361&amp; " - "&amp;N361,REFItem,0),COLUMN(REFDescriçãoProjeto:REFDescriçãoProjeto))</f>
        <v>VÁLVULA DE GAVETA COM FLANGES E CUNHA DE BORRACHA CORPO CURTO COM VOLANTE PN10 DN100 FD</v>
      </c>
      <c r="D361" s="80" t="str">
        <f>INDEX(REFMatriz,MATCH(M361&amp; " - "&amp;N361,REFItem,0),COLUMN(REFUnidade:REFUnidade))</f>
        <v>UN</v>
      </c>
      <c r="E361" s="90"/>
      <c r="F361" s="81">
        <v>1</v>
      </c>
      <c r="G361" s="82">
        <f t="shared" si="144"/>
        <v>1</v>
      </c>
      <c r="H361" s="83">
        <f t="shared" si="139"/>
        <v>949.21</v>
      </c>
      <c r="I361" s="83">
        <f t="shared" si="145"/>
        <v>0</v>
      </c>
      <c r="J361" s="84">
        <f t="shared" si="146"/>
        <v>949.21</v>
      </c>
      <c r="K361" s="85">
        <f t="shared" si="147"/>
        <v>949.21</v>
      </c>
      <c r="L361" s="86">
        <f t="shared" si="143"/>
        <v>2.8499999999999999E-4</v>
      </c>
      <c r="M361" s="87">
        <v>5</v>
      </c>
      <c r="N361" s="88" t="s">
        <v>36184</v>
      </c>
      <c r="O361" s="922">
        <v>856</v>
      </c>
      <c r="P361" s="180" t="s">
        <v>36348</v>
      </c>
      <c r="Q361" s="917">
        <v>856</v>
      </c>
      <c r="R361" s="885">
        <v>706.2</v>
      </c>
      <c r="S361" s="888">
        <f t="shared" si="136"/>
        <v>747.23022000000003</v>
      </c>
      <c r="T361" s="47">
        <f>VLOOKUP(N361,'COTAÇÕES ATUALIZADAS 10-2020'!A:F,5,FALSE)*F361</f>
        <v>20</v>
      </c>
      <c r="U361" s="775"/>
      <c r="V361" s="32">
        <f>VLOOKUP(N361,PESOS!A:D,4,FALSE)*F361</f>
        <v>20</v>
      </c>
    </row>
    <row r="362" spans="1:22" ht="12" customHeight="1">
      <c r="A362" s="700" t="str">
        <f t="shared" si="137"/>
        <v>5-C217</v>
      </c>
      <c r="B362" s="78" t="s">
        <v>37583</v>
      </c>
      <c r="C362" s="79" t="str">
        <f>INDEX(REFMatriz,MATCH(M362&amp; " - "&amp;N362,REFItem,0),COLUMN(REFDescriçãoProjeto:REFDescriçãoProjeto))</f>
        <v>TUBO COM FLANGE E PONTA PN10 DN100x1,15m FD</v>
      </c>
      <c r="D362" s="80" t="str">
        <f>INDEX(REFMatriz,MATCH(M362&amp; " - "&amp;N362,REFItem,0),COLUMN(REFUnidade:REFUnidade))</f>
        <v>UN</v>
      </c>
      <c r="E362" s="90"/>
      <c r="F362" s="81">
        <v>1</v>
      </c>
      <c r="G362" s="82">
        <f t="shared" si="144"/>
        <v>1</v>
      </c>
      <c r="H362" s="83">
        <f t="shared" si="139"/>
        <v>903.75</v>
      </c>
      <c r="I362" s="83">
        <f t="shared" si="145"/>
        <v>0</v>
      </c>
      <c r="J362" s="84">
        <f t="shared" si="146"/>
        <v>903.75</v>
      </c>
      <c r="K362" s="85">
        <f t="shared" si="147"/>
        <v>903.75</v>
      </c>
      <c r="L362" s="86">
        <f t="shared" si="143"/>
        <v>2.7099999999999997E-4</v>
      </c>
      <c r="M362" s="87">
        <v>5</v>
      </c>
      <c r="N362" s="88" t="s">
        <v>36140</v>
      </c>
      <c r="O362" s="922">
        <v>815</v>
      </c>
      <c r="P362" s="180" t="s">
        <v>36348</v>
      </c>
      <c r="Q362" s="917">
        <v>815</v>
      </c>
      <c r="R362" s="885">
        <v>590</v>
      </c>
      <c r="S362" s="888">
        <f t="shared" si="136"/>
        <v>624.279</v>
      </c>
      <c r="T362" s="47">
        <f>VLOOKUP(N362,'COTAÇÕES ATUALIZADAS 10-2020'!A:F,5,FALSE)*F362</f>
        <v>24.279999999999998</v>
      </c>
      <c r="U362" s="775"/>
      <c r="V362" s="32">
        <f>VLOOKUP(N362,PESOS!A:D,4,FALSE)*F362</f>
        <v>24.279999999999998</v>
      </c>
    </row>
    <row r="363" spans="1:22" ht="12" customHeight="1">
      <c r="A363" s="700" t="str">
        <f t="shared" si="137"/>
        <v>5-C135</v>
      </c>
      <c r="B363" s="78" t="s">
        <v>37584</v>
      </c>
      <c r="C363" s="79" t="str">
        <f>INDEX(REFMatriz,MATCH(M363&amp; " - "&amp;N363,REFItem,0),COLUMN(REFDescriçãoProjeto:REFDescriçãoProjeto))</f>
        <v>CURVA 90° COM BOLSAS JUNTA ELÁSTICA JGS DN100 FD</v>
      </c>
      <c r="D363" s="80" t="str">
        <f>INDEX(REFMatriz,MATCH(M363&amp; " - "&amp;N363,REFItem,0),COLUMN(REFUnidade:REFUnidade))</f>
        <v>UN</v>
      </c>
      <c r="E363" s="90"/>
      <c r="F363" s="81">
        <v>1</v>
      </c>
      <c r="G363" s="82">
        <f t="shared" si="144"/>
        <v>1</v>
      </c>
      <c r="H363" s="83">
        <f t="shared" si="139"/>
        <v>235.53</v>
      </c>
      <c r="I363" s="83">
        <f t="shared" si="145"/>
        <v>0</v>
      </c>
      <c r="J363" s="84">
        <f t="shared" si="146"/>
        <v>235.53</v>
      </c>
      <c r="K363" s="85">
        <f t="shared" si="147"/>
        <v>235.53</v>
      </c>
      <c r="L363" s="86">
        <f t="shared" si="143"/>
        <v>7.1000000000000005E-5</v>
      </c>
      <c r="M363" s="87">
        <v>5</v>
      </c>
      <c r="N363" s="88" t="s">
        <v>36064</v>
      </c>
      <c r="O363" s="922">
        <v>212.4</v>
      </c>
      <c r="P363" s="180" t="s">
        <v>36348</v>
      </c>
      <c r="Q363" s="917">
        <v>212.4</v>
      </c>
      <c r="R363" s="885">
        <v>162.65</v>
      </c>
      <c r="S363" s="888">
        <f t="shared" si="136"/>
        <v>172.09996500000003</v>
      </c>
      <c r="T363" s="47">
        <f>VLOOKUP(N363,'COTAÇÕES ATUALIZADAS 10-2020'!A:F,5,FALSE)*F363</f>
        <v>0</v>
      </c>
      <c r="U363" s="775"/>
      <c r="V363" s="32">
        <f>VLOOKUP(N363,PESOS!A:D,4,FALSE)*F363</f>
        <v>13.2</v>
      </c>
    </row>
    <row r="364" spans="1:22" ht="12" customHeight="1">
      <c r="A364" s="700" t="str">
        <f t="shared" si="137"/>
        <v>1-9825</v>
      </c>
      <c r="B364" s="78" t="s">
        <v>37585</v>
      </c>
      <c r="C364" s="79" t="str">
        <f>INDEX(REFMatriz,MATCH(M364&amp; " - "&amp;N364,REFItem,0),COLUMN(REFDescriçãoProjeto:REFDescriçãoProjeto))</f>
        <v xml:space="preserve">TUBO PVC DEFOFO, JEI, 1 MPA, DN 100 MM, PARA REDE DE AGUA (NBR 7665)                                                                                                                                                                                                                                                                                                                                                                                                                                      </v>
      </c>
      <c r="D364" s="80" t="str">
        <f>INDEX(REFMatriz,MATCH(M364&amp; " - "&amp;N364,REFItem,0),COLUMN(REFUnidade:REFUnidade))</f>
        <v xml:space="preserve">M     </v>
      </c>
      <c r="E364" s="90"/>
      <c r="F364" s="81">
        <v>6</v>
      </c>
      <c r="G364" s="82">
        <f t="shared" si="144"/>
        <v>6</v>
      </c>
      <c r="H364" s="83">
        <f t="shared" si="139"/>
        <v>41.89</v>
      </c>
      <c r="I364" s="83">
        <f t="shared" si="145"/>
        <v>0</v>
      </c>
      <c r="J364" s="84">
        <f t="shared" si="146"/>
        <v>251.34</v>
      </c>
      <c r="K364" s="85">
        <f t="shared" si="147"/>
        <v>251.34</v>
      </c>
      <c r="L364" s="86">
        <f t="shared" si="143"/>
        <v>7.4999999999999993E-5</v>
      </c>
      <c r="M364" s="87">
        <v>1</v>
      </c>
      <c r="N364" s="88">
        <v>9825</v>
      </c>
      <c r="O364" s="922">
        <v>37.78</v>
      </c>
      <c r="P364" s="180" t="s">
        <v>36348</v>
      </c>
      <c r="Q364" s="917"/>
      <c r="R364" s="885" t="s">
        <v>13414</v>
      </c>
      <c r="S364" s="888">
        <f t="shared" si="136"/>
        <v>37.784751</v>
      </c>
      <c r="T364" s="47"/>
      <c r="U364" s="775"/>
      <c r="V364" s="32">
        <f>VLOOKUP(N364,PESOS!A:D,4,FALSE)*F364</f>
        <v>15.352</v>
      </c>
    </row>
    <row r="365" spans="1:22" ht="12" customHeight="1">
      <c r="A365" s="700" t="str">
        <f t="shared" si="137"/>
        <v>1-36374</v>
      </c>
      <c r="B365" s="78" t="s">
        <v>37586</v>
      </c>
      <c r="C365" s="79" t="str">
        <f>INDEX(REFMatriz,MATCH(M365&amp; " - "&amp;N365,REFItem,0),COLUMN(REFDescriçãoProjeto:REFDescriçãoProjeto))</f>
        <v xml:space="preserve">TUBO PVC PBA JEI, CLASSE 12, DN 100 MM, PARA REDE DE AGUA (NBR 5647)                                                                                                                                                                                                                                                                                                                                                                                                                                      </v>
      </c>
      <c r="D365" s="80" t="str">
        <f>INDEX(REFMatriz,MATCH(M365&amp; " - "&amp;N365,REFItem,0),COLUMN(REFUnidade:REFUnidade))</f>
        <v xml:space="preserve">M     </v>
      </c>
      <c r="E365" s="90"/>
      <c r="F365" s="81">
        <v>6</v>
      </c>
      <c r="G365" s="82">
        <f t="shared" si="144"/>
        <v>6</v>
      </c>
      <c r="H365" s="83">
        <f t="shared" si="139"/>
        <v>50.22</v>
      </c>
      <c r="I365" s="83">
        <f t="shared" si="145"/>
        <v>0</v>
      </c>
      <c r="J365" s="84">
        <f t="shared" si="146"/>
        <v>301.32</v>
      </c>
      <c r="K365" s="85">
        <f t="shared" si="147"/>
        <v>301.32</v>
      </c>
      <c r="L365" s="86">
        <f t="shared" si="143"/>
        <v>9.0000000000000006E-5</v>
      </c>
      <c r="M365" s="87">
        <v>1</v>
      </c>
      <c r="N365" s="88">
        <v>36374</v>
      </c>
      <c r="O365" s="922">
        <v>45.29</v>
      </c>
      <c r="P365" s="180" t="s">
        <v>36348</v>
      </c>
      <c r="Q365" s="917"/>
      <c r="R365" s="885" t="s">
        <v>14915</v>
      </c>
      <c r="S365" s="888">
        <f t="shared" si="136"/>
        <v>45.286679999999997</v>
      </c>
      <c r="T365" s="47"/>
      <c r="U365" s="775"/>
      <c r="V365" s="32">
        <f>VLOOKUP(N365,PESOS!A:D,4,FALSE)*F365</f>
        <v>15.301</v>
      </c>
    </row>
    <row r="366" spans="1:22" ht="24">
      <c r="A366" s="700" t="str">
        <f t="shared" si="137"/>
        <v>5-C185</v>
      </c>
      <c r="B366" s="78" t="s">
        <v>37587</v>
      </c>
      <c r="C366" s="79" t="str">
        <f>INDEX(REFMatriz,MATCH(M366&amp; " - "&amp;N366,REFItem,0),COLUMN(REFDescriçãoProjeto:REFDescriçãoProjeto))</f>
        <v>TAMPÃO PARA TRÁFEGO INTENSO, COM ABERTURA ARTICULADA DUPLA E POR RÓTULA ÚNICA, TRAVA DE SEGURANÇA E ANEL DE APOIO INTEGRADO AO TELAR CONFORME NBR10160, CLASSE D400 PARA VÃO Ø60cm FD</v>
      </c>
      <c r="D366" s="80" t="str">
        <f>INDEX(REFMatriz,MATCH(M366&amp; " - "&amp;N366,REFItem,0),COLUMN(REFUnidade:REFUnidade))</f>
        <v>UN</v>
      </c>
      <c r="E366" s="90"/>
      <c r="F366" s="81">
        <v>1</v>
      </c>
      <c r="G366" s="82">
        <f t="shared" si="144"/>
        <v>1</v>
      </c>
      <c r="H366" s="83">
        <f t="shared" si="139"/>
        <v>615.86</v>
      </c>
      <c r="I366" s="83">
        <f t="shared" si="145"/>
        <v>0</v>
      </c>
      <c r="J366" s="84">
        <f t="shared" si="146"/>
        <v>615.86</v>
      </c>
      <c r="K366" s="85">
        <f t="shared" si="147"/>
        <v>615.86</v>
      </c>
      <c r="L366" s="86">
        <f t="shared" si="143"/>
        <v>1.85E-4</v>
      </c>
      <c r="M366" s="87">
        <v>5</v>
      </c>
      <c r="N366" s="88" t="s">
        <v>36110</v>
      </c>
      <c r="O366" s="922">
        <v>555.38</v>
      </c>
      <c r="P366" s="180" t="s">
        <v>36348</v>
      </c>
      <c r="Q366" s="917">
        <v>555.38</v>
      </c>
      <c r="R366" s="885">
        <v>421.53999999999996</v>
      </c>
      <c r="S366" s="888">
        <f t="shared" si="136"/>
        <v>446.031474</v>
      </c>
      <c r="T366" s="47">
        <f>VLOOKUP(N366,'COTAÇÕES ATUALIZADAS 10-2020'!A:F,5,FALSE)*F366</f>
        <v>0</v>
      </c>
      <c r="U366" s="775"/>
    </row>
    <row r="367" spans="1:22" ht="12" customHeight="1">
      <c r="A367" s="700" t="str">
        <f t="shared" si="137"/>
        <v>5-C103</v>
      </c>
      <c r="B367" s="78" t="s">
        <v>37588</v>
      </c>
      <c r="C367" s="79" t="str">
        <f>INDEX(REFMatriz,MATCH(M367&amp; " - "&amp;N367,REFItem,0),COLUMN(REFDescriçãoProjeto:REFDescriçãoProjeto))</f>
        <v>ARRUELA DE BORRACHA PARA JUNTA FLANGEADA PN10 DN100 EPDM</v>
      </c>
      <c r="D367" s="80" t="str">
        <f>INDEX(REFMatriz,MATCH(M367&amp; " - "&amp;N367,REFItem,0),COLUMN(REFUnidade:REFUnidade))</f>
        <v>UN</v>
      </c>
      <c r="E367" s="90"/>
      <c r="F367" s="81">
        <v>5</v>
      </c>
      <c r="G367" s="82">
        <f t="shared" si="144"/>
        <v>5</v>
      </c>
      <c r="H367" s="83">
        <f t="shared" si="139"/>
        <v>3.21</v>
      </c>
      <c r="I367" s="83">
        <f t="shared" si="145"/>
        <v>0</v>
      </c>
      <c r="J367" s="84">
        <f t="shared" si="146"/>
        <v>16.05</v>
      </c>
      <c r="K367" s="85">
        <f t="shared" si="147"/>
        <v>16.05</v>
      </c>
      <c r="L367" s="86">
        <f t="shared" si="143"/>
        <v>5.0000000000000004E-6</v>
      </c>
      <c r="M367" s="87">
        <v>5</v>
      </c>
      <c r="N367" s="88" t="s">
        <v>36033</v>
      </c>
      <c r="O367" s="922">
        <v>2.9</v>
      </c>
      <c r="P367" s="180" t="s">
        <v>36348</v>
      </c>
      <c r="Q367" s="917">
        <v>2.9</v>
      </c>
      <c r="R367" s="885">
        <v>2.42</v>
      </c>
      <c r="S367" s="888">
        <f t="shared" si="136"/>
        <v>2.5606019999999998</v>
      </c>
      <c r="T367" s="47">
        <f>VLOOKUP(N367,'COTAÇÕES ATUALIZADAS 10-2020'!A:F,5,FALSE)*F367</f>
        <v>0</v>
      </c>
      <c r="U367" s="775"/>
    </row>
    <row r="368" spans="1:22" ht="12" customHeight="1">
      <c r="A368" s="700" t="str">
        <f t="shared" si="137"/>
        <v>5-C105</v>
      </c>
      <c r="B368" s="78" t="s">
        <v>37589</v>
      </c>
      <c r="C368" s="79" t="str">
        <f>INDEX(REFMatriz,MATCH(M368&amp; " - "&amp;N368,REFItem,0),COLUMN(REFDescriçãoProjeto:REFDescriçãoProjeto))</f>
        <v>ARRUELA DE BORRACHA PARA JUNTA FLANGEADA PN10 DN200 EPDM</v>
      </c>
      <c r="D368" s="80" t="str">
        <f>INDEX(REFMatriz,MATCH(M368&amp; " - "&amp;N368,REFItem,0),COLUMN(REFUnidade:REFUnidade))</f>
        <v>UN</v>
      </c>
      <c r="E368" s="90"/>
      <c r="F368" s="81">
        <v>11</v>
      </c>
      <c r="G368" s="82">
        <f t="shared" si="144"/>
        <v>11</v>
      </c>
      <c r="H368" s="83">
        <f t="shared" si="139"/>
        <v>6.37</v>
      </c>
      <c r="I368" s="83">
        <f t="shared" si="145"/>
        <v>0</v>
      </c>
      <c r="J368" s="84">
        <f t="shared" si="146"/>
        <v>70.070000000000007</v>
      </c>
      <c r="K368" s="85">
        <f t="shared" si="147"/>
        <v>70.070000000000007</v>
      </c>
      <c r="L368" s="86">
        <f t="shared" si="143"/>
        <v>2.0999999999999999E-5</v>
      </c>
      <c r="M368" s="87">
        <v>5</v>
      </c>
      <c r="N368" s="88" t="s">
        <v>36035</v>
      </c>
      <c r="O368" s="922">
        <v>5.75</v>
      </c>
      <c r="P368" s="180" t="s">
        <v>36348</v>
      </c>
      <c r="Q368" s="917">
        <v>5.75</v>
      </c>
      <c r="R368" s="885">
        <v>4.79</v>
      </c>
      <c r="S368" s="888">
        <f t="shared" si="136"/>
        <v>5.0682990000000006</v>
      </c>
      <c r="T368" s="47">
        <f>VLOOKUP(N368,'COTAÇÕES ATUALIZADAS 10-2020'!A:F,5,FALSE)*F368</f>
        <v>0</v>
      </c>
      <c r="U368" s="775"/>
    </row>
    <row r="369" spans="1:78" ht="12" customHeight="1">
      <c r="A369" s="700" t="str">
        <f t="shared" si="137"/>
        <v>5-C166</v>
      </c>
      <c r="B369" s="78" t="s">
        <v>37590</v>
      </c>
      <c r="C369" s="79" t="str">
        <f>INDEX(REFMatriz,MATCH(M369&amp; " - "&amp;N369,REFItem,0),COLUMN(REFDescriçãoProjeto:REFDescriçãoProjeto))</f>
        <v>PARAFUSOS COM PORCAS SEXTAVADAS E ARRUELAS METÁLICAS PN10 Ø16mmx80mm DN100 AÇO</v>
      </c>
      <c r="D369" s="80" t="str">
        <f>INDEX(REFMatriz,MATCH(M369&amp; " - "&amp;N369,REFItem,0),COLUMN(REFUnidade:REFUnidade))</f>
        <v>UN</v>
      </c>
      <c r="E369" s="90"/>
      <c r="F369" s="81">
        <v>40</v>
      </c>
      <c r="G369" s="82">
        <f t="shared" si="144"/>
        <v>40</v>
      </c>
      <c r="H369" s="83">
        <f t="shared" si="139"/>
        <v>6.65</v>
      </c>
      <c r="I369" s="83">
        <f t="shared" si="145"/>
        <v>0</v>
      </c>
      <c r="J369" s="84">
        <f t="shared" si="146"/>
        <v>266</v>
      </c>
      <c r="K369" s="85">
        <f t="shared" si="147"/>
        <v>266</v>
      </c>
      <c r="L369" s="86">
        <f t="shared" si="143"/>
        <v>8.0000000000000007E-5</v>
      </c>
      <c r="M369" s="87">
        <v>5</v>
      </c>
      <c r="N369" s="88" t="s">
        <v>36092</v>
      </c>
      <c r="O369" s="922">
        <v>6</v>
      </c>
      <c r="P369" s="180" t="s">
        <v>36348</v>
      </c>
      <c r="Q369" s="917">
        <v>6</v>
      </c>
      <c r="R369" s="885">
        <v>6</v>
      </c>
      <c r="S369" s="888">
        <f t="shared" si="136"/>
        <v>6.3486000000000002</v>
      </c>
      <c r="T369" s="47">
        <f>VLOOKUP(N369,'COTAÇÕES ATUALIZADAS 10-2020'!A:F,5,FALSE)*F369</f>
        <v>0</v>
      </c>
      <c r="U369" s="775"/>
    </row>
    <row r="370" spans="1:78" ht="12" customHeight="1">
      <c r="A370" s="700" t="str">
        <f t="shared" si="137"/>
        <v>5-C170</v>
      </c>
      <c r="B370" s="78" t="s">
        <v>37591</v>
      </c>
      <c r="C370" s="79" t="str">
        <f>INDEX(REFMatriz,MATCH(M370&amp; " - "&amp;N370,REFItem,0),COLUMN(REFDescriçãoProjeto:REFDescriçãoProjeto))</f>
        <v>PARAFUSOS COM PORCAS SEXTAVADAS E ARRUELAS METÁLICAS PN10 Ø20mmx90mm DN200 AÇO</v>
      </c>
      <c r="D370" s="80" t="str">
        <f>INDEX(REFMatriz,MATCH(M370&amp; " - "&amp;N370,REFItem,0),COLUMN(REFUnidade:REFUnidade))</f>
        <v>UN</v>
      </c>
      <c r="E370" s="90"/>
      <c r="F370" s="81">
        <v>88</v>
      </c>
      <c r="G370" s="82">
        <f t="shared" si="144"/>
        <v>88</v>
      </c>
      <c r="H370" s="83">
        <f t="shared" si="139"/>
        <v>10.97</v>
      </c>
      <c r="I370" s="83">
        <f t="shared" si="145"/>
        <v>0</v>
      </c>
      <c r="J370" s="84">
        <f t="shared" si="146"/>
        <v>965.36</v>
      </c>
      <c r="K370" s="85">
        <f t="shared" si="147"/>
        <v>965.36</v>
      </c>
      <c r="L370" s="86">
        <f t="shared" si="143"/>
        <v>2.9E-4</v>
      </c>
      <c r="M370" s="87">
        <v>5</v>
      </c>
      <c r="N370" s="88" t="s">
        <v>36096</v>
      </c>
      <c r="O370" s="922">
        <v>9.9</v>
      </c>
      <c r="P370" s="180" t="s">
        <v>36348</v>
      </c>
      <c r="Q370" s="917">
        <v>9.9</v>
      </c>
      <c r="R370" s="885">
        <v>8</v>
      </c>
      <c r="S370" s="888">
        <f t="shared" si="136"/>
        <v>8.4648000000000003</v>
      </c>
      <c r="T370" s="47">
        <f>VLOOKUP(N370,'COTAÇÕES ATUALIZADAS 10-2020'!A:F,5,FALSE)*F370</f>
        <v>0</v>
      </c>
      <c r="U370" s="775"/>
    </row>
    <row r="371" spans="1:78" ht="12" customHeight="1">
      <c r="A371" s="700" t="str">
        <f t="shared" si="137"/>
        <v>-</v>
      </c>
      <c r="B371" s="117" t="s">
        <v>37557</v>
      </c>
      <c r="C371" s="118" t="s">
        <v>37596</v>
      </c>
      <c r="D371" s="80"/>
      <c r="E371" s="90"/>
      <c r="F371" s="81"/>
      <c r="G371" s="82"/>
      <c r="H371" s="83"/>
      <c r="I371" s="83"/>
      <c r="J371" s="84"/>
      <c r="K371" s="85"/>
      <c r="L371" s="86"/>
      <c r="M371" s="87"/>
      <c r="N371" s="88"/>
      <c r="O371" s="922"/>
      <c r="P371" s="180"/>
      <c r="Q371" s="917"/>
      <c r="R371" s="885"/>
      <c r="S371" s="888">
        <f t="shared" si="136"/>
        <v>0</v>
      </c>
      <c r="T371" s="47"/>
      <c r="U371" s="775"/>
    </row>
    <row r="372" spans="1:78" ht="12" customHeight="1">
      <c r="A372" s="700" t="str">
        <f t="shared" si="137"/>
        <v>5-C160</v>
      </c>
      <c r="B372" s="78" t="s">
        <v>37592</v>
      </c>
      <c r="C372" s="79" t="str">
        <f>INDEX(REFMatriz,MATCH(M372&amp; " - "&amp;N372,REFItem,0),COLUMN(REFDescriçãoProjeto:REFDescriçãoProjeto))</f>
        <v>LUVA DE CORRER COM BOLSAS JUNTA MECÂNICA JM DN150 FD</v>
      </c>
      <c r="D372" s="80" t="str">
        <f>INDEX(REFMatriz,MATCH(M372&amp; " - "&amp;N372,REFItem,0),COLUMN(REFUnidade:REFUnidade))</f>
        <v>UN</v>
      </c>
      <c r="E372" s="90"/>
      <c r="F372" s="81">
        <v>4</v>
      </c>
      <c r="G372" s="82">
        <f>SUM(E372:F372)</f>
        <v>4</v>
      </c>
      <c r="H372" s="83">
        <f t="shared" si="139"/>
        <v>579.29999999999995</v>
      </c>
      <c r="I372" s="83">
        <f>H372*E372</f>
        <v>0</v>
      </c>
      <c r="J372" s="84">
        <f>H372*F372</f>
        <v>2317.1999999999998</v>
      </c>
      <c r="K372" s="85">
        <f>SUM(I372:J372)</f>
        <v>2317.1999999999998</v>
      </c>
      <c r="L372" s="86">
        <f t="shared" si="143"/>
        <v>6.96E-4</v>
      </c>
      <c r="M372" s="87">
        <v>5</v>
      </c>
      <c r="N372" s="88" t="s">
        <v>36087</v>
      </c>
      <c r="O372" s="922">
        <v>522.41</v>
      </c>
      <c r="P372" s="180" t="s">
        <v>36348</v>
      </c>
      <c r="Q372" s="917">
        <v>522.41</v>
      </c>
      <c r="R372" s="885">
        <v>522.41</v>
      </c>
      <c r="S372" s="888">
        <f t="shared" si="136"/>
        <v>552.762021</v>
      </c>
      <c r="T372" s="47">
        <f>VLOOKUP(N372,'COTAÇÕES ATUALIZADAS 10-2020'!A:F,5,FALSE)*F372</f>
        <v>110.24</v>
      </c>
      <c r="U372" s="775"/>
      <c r="V372" s="32">
        <f>VLOOKUP(N372,PESOS!A:D,4,FALSE)*F372</f>
        <v>110.24</v>
      </c>
    </row>
    <row r="373" spans="1:78" ht="12" customHeight="1">
      <c r="A373" s="700" t="str">
        <f t="shared" si="137"/>
        <v>5-C531</v>
      </c>
      <c r="B373" s="78" t="s">
        <v>37593</v>
      </c>
      <c r="C373" s="79" t="str">
        <f>INDEX(REFMatriz,MATCH(M373&amp; " - "&amp;N373,REFItem,0),COLUMN(REFDescriçãoProjeto:REFDescriçãoProjeto))</f>
        <v>TUBO COM PONTAS DN150x5,80m FD</v>
      </c>
      <c r="D373" s="80" t="str">
        <f>INDEX(REFMatriz,MATCH(M373&amp; " - "&amp;N373,REFItem,0),COLUMN(REFUnidade:REFUnidade))</f>
        <v>UN</v>
      </c>
      <c r="E373" s="90"/>
      <c r="F373" s="81">
        <v>2</v>
      </c>
      <c r="G373" s="82">
        <f>SUM(E373:F373)</f>
        <v>2</v>
      </c>
      <c r="H373" s="83">
        <f t="shared" si="139"/>
        <v>3410.97</v>
      </c>
      <c r="I373" s="83">
        <f>H373*E373</f>
        <v>0</v>
      </c>
      <c r="J373" s="84">
        <f>H373*F373</f>
        <v>6821.94</v>
      </c>
      <c r="K373" s="85">
        <f>SUM(I373:J373)</f>
        <v>6821.94</v>
      </c>
      <c r="L373" s="86">
        <f t="shared" si="143"/>
        <v>2.049E-3</v>
      </c>
      <c r="M373" s="87">
        <v>5</v>
      </c>
      <c r="N373" s="88" t="s">
        <v>37597</v>
      </c>
      <c r="O373" s="922">
        <v>3076</v>
      </c>
      <c r="P373" s="180" t="s">
        <v>36348</v>
      </c>
      <c r="Q373" s="917">
        <v>3076</v>
      </c>
      <c r="R373" s="885">
        <v>3076</v>
      </c>
      <c r="S373" s="888">
        <f t="shared" si="136"/>
        <v>3254.7156</v>
      </c>
      <c r="T373" s="47">
        <f>VLOOKUP(N373,'COTAÇÕES ATUALIZADAS 10-2020'!A:F,5,FALSE)*F373</f>
        <v>0</v>
      </c>
      <c r="U373" s="775"/>
      <c r="V373" s="32">
        <f>VLOOKUP(N373,PESOS!A:D,4,FALSE)*F373</f>
        <v>301.59999999999997</v>
      </c>
    </row>
    <row r="374" spans="1:78" ht="12" customHeight="1">
      <c r="A374" s="700" t="str">
        <f t="shared" si="137"/>
        <v>5-C161</v>
      </c>
      <c r="B374" s="78" t="s">
        <v>37594</v>
      </c>
      <c r="C374" s="79" t="str">
        <f>INDEX(REFMatriz,MATCH(M374&amp; " - "&amp;N374,REFItem,0),COLUMN(REFDescriçãoProjeto:REFDescriçãoProjeto))</f>
        <v>LUVA DE CORRER COM BOLSAS JUNTA MECÂNICA JM DN200 FD</v>
      </c>
      <c r="D374" s="80" t="str">
        <f>INDEX(REFMatriz,MATCH(M374&amp; " - "&amp;N374,REFItem,0),COLUMN(REFUnidade:REFUnidade))</f>
        <v>UN</v>
      </c>
      <c r="E374" s="90"/>
      <c r="F374" s="81">
        <v>4</v>
      </c>
      <c r="G374" s="82">
        <f>SUM(E374:F374)</f>
        <v>4</v>
      </c>
      <c r="H374" s="83">
        <f t="shared" si="139"/>
        <v>1275.23</v>
      </c>
      <c r="I374" s="83">
        <f>H374*E374</f>
        <v>0</v>
      </c>
      <c r="J374" s="84">
        <f>H374*F374</f>
        <v>5100.92</v>
      </c>
      <c r="K374" s="85">
        <f>SUM(I374:J374)</f>
        <v>5100.92</v>
      </c>
      <c r="L374" s="86">
        <f t="shared" si="143"/>
        <v>1.5319999999999999E-3</v>
      </c>
      <c r="M374" s="87">
        <v>5</v>
      </c>
      <c r="N374" s="88" t="s">
        <v>36088</v>
      </c>
      <c r="O374" s="922">
        <v>1150</v>
      </c>
      <c r="P374" s="180" t="s">
        <v>36348</v>
      </c>
      <c r="Q374" s="917">
        <v>1150</v>
      </c>
      <c r="R374" s="885">
        <v>799</v>
      </c>
      <c r="S374" s="888">
        <f t="shared" si="136"/>
        <v>845.42190000000005</v>
      </c>
      <c r="T374" s="47">
        <f>VLOOKUP(N374,'COTAÇÕES ATUALIZADAS 10-2020'!A:F,5,FALSE)*F374</f>
        <v>165.44</v>
      </c>
      <c r="U374" s="775"/>
      <c r="V374" s="32">
        <f>VLOOKUP(N374,PESOS!A:D,4,FALSE)*F374</f>
        <v>165.44</v>
      </c>
    </row>
    <row r="375" spans="1:78" ht="12" customHeight="1">
      <c r="A375" s="700" t="str">
        <f t="shared" si="137"/>
        <v>5-C461</v>
      </c>
      <c r="B375" s="78" t="s">
        <v>37595</v>
      </c>
      <c r="C375" s="79" t="str">
        <f>INDEX(REFMatriz,MATCH(M375&amp; " - "&amp;N375,REFItem,0),COLUMN(REFDescriçãoProjeto:REFDescriçãoProjeto))</f>
        <v>TUBO COM PONTAS DN200x5,80m FD</v>
      </c>
      <c r="D375" s="80" t="str">
        <f>INDEX(REFMatriz,MATCH(M375&amp; " - "&amp;N375,REFItem,0),COLUMN(REFUnidade:REFUnidade))</f>
        <v>UN</v>
      </c>
      <c r="E375" s="90"/>
      <c r="F375" s="81">
        <v>2</v>
      </c>
      <c r="G375" s="82">
        <f>SUM(E375:F375)</f>
        <v>2</v>
      </c>
      <c r="H375" s="83">
        <f t="shared" si="139"/>
        <v>3121.92</v>
      </c>
      <c r="I375" s="83">
        <f>H375*E375</f>
        <v>0</v>
      </c>
      <c r="J375" s="84">
        <f>H375*F375</f>
        <v>6243.84</v>
      </c>
      <c r="K375" s="85">
        <f>SUM(I375:J375)</f>
        <v>6243.84</v>
      </c>
      <c r="L375" s="86">
        <f t="shared" si="143"/>
        <v>1.8749999999999999E-3</v>
      </c>
      <c r="M375" s="87">
        <v>5</v>
      </c>
      <c r="N375" s="88" t="s">
        <v>37347</v>
      </c>
      <c r="O375" s="922">
        <v>2815.337</v>
      </c>
      <c r="P375" s="180" t="s">
        <v>36348</v>
      </c>
      <c r="Q375" s="917">
        <v>2815.337</v>
      </c>
      <c r="R375" s="885">
        <v>3076</v>
      </c>
      <c r="S375" s="888">
        <f t="shared" si="136"/>
        <v>3254.7156</v>
      </c>
      <c r="T375" s="47">
        <f>VLOOKUP(N375,'COTAÇÕES ATUALIZADAS 10-2020'!A:F,5,FALSE)*F375</f>
        <v>0</v>
      </c>
      <c r="U375" s="775"/>
      <c r="V375" s="32">
        <f>VLOOKUP(N375,PESOS!A:D,4,FALSE)*F375</f>
        <v>403.67999999999995</v>
      </c>
    </row>
    <row r="376" spans="1:78" ht="12" customHeight="1">
      <c r="B376" s="78"/>
      <c r="C376" s="79"/>
      <c r="D376" s="80"/>
      <c r="E376" s="90"/>
      <c r="F376" s="81"/>
      <c r="G376" s="82"/>
      <c r="H376" s="83"/>
      <c r="I376" s="83"/>
      <c r="J376" s="84"/>
      <c r="K376" s="85"/>
      <c r="L376" s="86"/>
      <c r="M376" s="87"/>
      <c r="N376" s="88"/>
      <c r="O376" s="920"/>
      <c r="P376" s="180"/>
      <c r="Q376" s="917"/>
      <c r="R376" s="898"/>
      <c r="S376" s="899"/>
      <c r="T376" s="47"/>
    </row>
    <row r="377" spans="1:78" s="103" customFormat="1" ht="12" customHeight="1">
      <c r="A377" s="99"/>
      <c r="B377" s="93"/>
      <c r="C377" s="94" t="str">
        <f>"SUBTOTAL "&amp;C169</f>
        <v>SUBTOTAL MATERIAIS</v>
      </c>
      <c r="D377" s="95"/>
      <c r="E377" s="95"/>
      <c r="F377" s="96"/>
      <c r="G377" s="96"/>
      <c r="H377" s="96"/>
      <c r="I377" s="96">
        <f>SUM(I169:I376)</f>
        <v>0</v>
      </c>
      <c r="J377" s="96">
        <f>SUM(J169:J376)</f>
        <v>1775593.3089999999</v>
      </c>
      <c r="K377" s="96">
        <f>SUM(K169:K376)</f>
        <v>1775593.3089999999</v>
      </c>
      <c r="L377" s="97">
        <f>IF(ISERROR(PreçoTotal/Total)," - ",ROUND(PreçoTotal/Total,6))</f>
        <v>0.53323100000000001</v>
      </c>
      <c r="M377" s="96"/>
      <c r="N377" s="96"/>
      <c r="O377" s="98"/>
      <c r="P377" s="98"/>
      <c r="Q377" s="917"/>
      <c r="R377" s="886"/>
      <c r="S377" s="889"/>
      <c r="T377" s="99"/>
      <c r="V377" s="99"/>
      <c r="W377" s="99"/>
      <c r="X377" s="99"/>
      <c r="Y377" s="99"/>
      <c r="Z377" s="99"/>
      <c r="AA377" s="99"/>
      <c r="AB377" s="99"/>
      <c r="AC377" s="100"/>
      <c r="AD377" s="101"/>
      <c r="AE377" s="101"/>
      <c r="AF377" s="101"/>
      <c r="AG377" s="101"/>
      <c r="AH377" s="101"/>
      <c r="AI377" s="101"/>
      <c r="AJ377" s="101"/>
      <c r="AK377" s="101"/>
      <c r="AL377" s="101"/>
      <c r="AM377" s="101"/>
      <c r="AN377" s="101"/>
      <c r="AO377" s="101"/>
      <c r="AP377" s="101"/>
      <c r="AQ377" s="101"/>
      <c r="AR377" s="101"/>
      <c r="AS377" s="101"/>
      <c r="AT377" s="101"/>
      <c r="AU377" s="101"/>
      <c r="AV377" s="101"/>
      <c r="AW377" s="99"/>
      <c r="AX377" s="99"/>
      <c r="AY377" s="99"/>
      <c r="AZ377" s="99"/>
      <c r="BA377" s="100"/>
      <c r="BB377" s="99"/>
      <c r="BC377" s="100"/>
      <c r="BD377" s="100"/>
      <c r="BE377" s="101"/>
      <c r="BF377" s="101"/>
      <c r="BG377" s="101"/>
      <c r="BH377" s="101"/>
      <c r="BI377" s="101"/>
      <c r="BJ377" s="101"/>
      <c r="BK377" s="101"/>
      <c r="BL377" s="101"/>
      <c r="BM377" s="101"/>
      <c r="BN377" s="101"/>
      <c r="BO377" s="101"/>
      <c r="BP377" s="101"/>
      <c r="BQ377" s="101"/>
      <c r="BR377" s="101"/>
      <c r="BS377" s="101"/>
      <c r="BT377" s="101"/>
      <c r="BU377" s="101"/>
      <c r="BV377" s="101"/>
      <c r="BW377" s="101"/>
      <c r="BX377" s="100"/>
      <c r="BY377" s="99"/>
      <c r="BZ377" s="102"/>
    </row>
    <row r="378" spans="1:78" ht="12" customHeight="1">
      <c r="A378" s="53"/>
      <c r="B378" s="48"/>
      <c r="C378" s="49"/>
      <c r="D378" s="50"/>
      <c r="E378" s="50"/>
      <c r="F378" s="51"/>
      <c r="G378" s="51"/>
      <c r="H378" s="51"/>
      <c r="I378" s="51"/>
      <c r="J378" s="51"/>
      <c r="K378" s="51"/>
      <c r="L378" s="51"/>
      <c r="M378" s="51"/>
      <c r="N378" s="51"/>
      <c r="O378" s="52"/>
      <c r="P378" s="52"/>
      <c r="Q378" s="917"/>
      <c r="R378" s="893"/>
      <c r="S378" s="894"/>
      <c r="T378" s="53"/>
      <c r="V378" s="53"/>
      <c r="W378" s="53"/>
      <c r="X378" s="53"/>
      <c r="Y378" s="53"/>
      <c r="Z378" s="53"/>
      <c r="AA378" s="53"/>
      <c r="AB378" s="53"/>
      <c r="AC378" s="54"/>
      <c r="AD378" s="54"/>
      <c r="AE378" s="54"/>
      <c r="AF378" s="54"/>
      <c r="AG378" s="54"/>
      <c r="AH378" s="54"/>
      <c r="AI378" s="54"/>
      <c r="AJ378" s="54"/>
      <c r="AK378" s="54"/>
      <c r="AL378" s="54"/>
      <c r="AM378" s="54"/>
      <c r="AN378" s="54"/>
      <c r="AO378" s="54"/>
      <c r="AP378" s="54"/>
      <c r="AQ378" s="54"/>
      <c r="AR378" s="54"/>
      <c r="AS378" s="54"/>
      <c r="AT378" s="54"/>
      <c r="AU378" s="54"/>
      <c r="AV378" s="55"/>
      <c r="AW378" s="56"/>
      <c r="AX378" s="57"/>
      <c r="AY378" s="58"/>
      <c r="AZ378" s="59"/>
      <c r="BA378" s="60"/>
      <c r="BB378" s="61"/>
      <c r="BC378" s="62"/>
      <c r="BD378" s="63"/>
      <c r="BE378" s="64"/>
      <c r="BF378" s="64"/>
      <c r="BG378" s="64"/>
      <c r="BH378" s="64"/>
      <c r="BI378" s="64"/>
      <c r="BJ378" s="64"/>
      <c r="BK378" s="64"/>
      <c r="BL378" s="64"/>
      <c r="BM378" s="64"/>
      <c r="BN378" s="64"/>
      <c r="BO378" s="64"/>
      <c r="BP378" s="64"/>
      <c r="BQ378" s="64"/>
      <c r="BR378" s="64"/>
      <c r="BS378" s="64"/>
      <c r="BT378" s="64"/>
      <c r="BU378" s="64"/>
      <c r="BV378" s="64"/>
      <c r="BW378" s="65"/>
      <c r="BX378" s="65"/>
      <c r="BY378" s="58"/>
      <c r="BZ378" s="47"/>
    </row>
    <row r="379" spans="1:78" ht="12" customHeight="1">
      <c r="A379" s="53"/>
      <c r="B379" s="132"/>
      <c r="C379" s="133" t="str">
        <f>"SUBTOTAL "&amp;C16</f>
        <v>SUBTOTAL ZONA "D" - BAIRROS TEIXEIRA ATÉ SAGRADO CORAÇÃO DE JESUS</v>
      </c>
      <c r="D379" s="134"/>
      <c r="E379" s="134"/>
      <c r="F379" s="135"/>
      <c r="G379" s="135"/>
      <c r="H379" s="135"/>
      <c r="I379" s="136">
        <f>I44+I377+I32+I56+I24+I80+I155+I69+I162+I167+I61</f>
        <v>62640.93</v>
      </c>
      <c r="J379" s="136">
        <f>J44+J377+J32+J56+J24+J80+J155+J69+J162+J167+J61</f>
        <v>3267233.3766540736</v>
      </c>
      <c r="K379" s="136">
        <f>K44+K377+K32+K56+K24+K80+K155+K69+K162+K167+K61</f>
        <v>3329874.3066540738</v>
      </c>
      <c r="L379" s="137">
        <f>IF(ISERROR(PreçoTotal/Total)," - ",ROUND(PreçoTotal/Total,6))</f>
        <v>1</v>
      </c>
      <c r="M379" s="135"/>
      <c r="N379" s="135"/>
      <c r="O379" s="138"/>
      <c r="P379" s="138"/>
      <c r="Q379" s="917"/>
      <c r="R379" s="893"/>
      <c r="S379" s="894"/>
      <c r="T379" s="882"/>
      <c r="V379" s="53"/>
      <c r="W379" s="53"/>
      <c r="X379" s="53"/>
      <c r="Y379" s="53"/>
      <c r="Z379" s="53"/>
      <c r="AA379" s="53"/>
      <c r="AB379" s="53"/>
      <c r="AC379" s="54"/>
      <c r="AD379" s="55"/>
      <c r="AE379" s="55"/>
      <c r="AF379" s="55"/>
      <c r="AG379" s="55"/>
      <c r="AH379" s="55"/>
      <c r="AI379" s="55"/>
      <c r="AJ379" s="55"/>
      <c r="AK379" s="55"/>
      <c r="AL379" s="55"/>
      <c r="AM379" s="55"/>
      <c r="AN379" s="55"/>
      <c r="AO379" s="55"/>
      <c r="AP379" s="55"/>
      <c r="AQ379" s="55"/>
      <c r="AR379" s="55"/>
      <c r="AS379" s="55"/>
      <c r="AT379" s="55"/>
      <c r="AU379" s="55"/>
      <c r="AV379" s="139"/>
      <c r="AW379" s="140"/>
      <c r="AX379" s="140"/>
      <c r="AY379" s="58"/>
      <c r="AZ379" s="59"/>
      <c r="BA379" s="60"/>
      <c r="BB379" s="61"/>
      <c r="BC379" s="54"/>
      <c r="BD379" s="63"/>
      <c r="BE379" s="55"/>
      <c r="BF379" s="55"/>
      <c r="BG379" s="55"/>
      <c r="BH379" s="55"/>
      <c r="BI379" s="55"/>
      <c r="BJ379" s="55"/>
      <c r="BK379" s="55"/>
      <c r="BL379" s="55"/>
      <c r="BM379" s="55"/>
      <c r="BN379" s="55"/>
      <c r="BO379" s="55"/>
      <c r="BP379" s="55"/>
      <c r="BQ379" s="55"/>
      <c r="BR379" s="55"/>
      <c r="BS379" s="55"/>
      <c r="BT379" s="55"/>
      <c r="BU379" s="55"/>
      <c r="BV379" s="55"/>
      <c r="BW379" s="139"/>
      <c r="BX379" s="141"/>
      <c r="BY379" s="142"/>
      <c r="BZ379" s="47"/>
    </row>
    <row r="380" spans="1:78" ht="12" customHeight="1">
      <c r="B380" s="48"/>
      <c r="C380" s="49"/>
      <c r="D380" s="50"/>
      <c r="E380" s="50"/>
      <c r="F380" s="143"/>
      <c r="G380" s="143"/>
      <c r="H380" s="144"/>
      <c r="I380" s="144"/>
      <c r="J380" s="145"/>
      <c r="K380" s="146"/>
      <c r="L380" s="147"/>
      <c r="M380" s="148"/>
      <c r="N380" s="149"/>
      <c r="O380" s="150"/>
      <c r="P380" s="151"/>
      <c r="Q380" s="917"/>
      <c r="R380" s="900"/>
      <c r="S380" s="901"/>
    </row>
    <row r="381" spans="1:78" ht="12" customHeight="1">
      <c r="B381" s="152"/>
      <c r="C381" s="153"/>
      <c r="D381" s="154"/>
      <c r="E381" s="154"/>
      <c r="F381" s="155"/>
      <c r="G381" s="155"/>
      <c r="H381" s="73"/>
      <c r="I381" s="73"/>
      <c r="J381" s="62"/>
      <c r="K381" s="154"/>
      <c r="L381" s="154"/>
      <c r="M381" s="156"/>
      <c r="N381" s="157"/>
      <c r="O381" s="158"/>
      <c r="P381" s="156"/>
      <c r="Q381" s="918"/>
      <c r="R381" s="902"/>
      <c r="S381" s="902"/>
    </row>
    <row r="382" spans="1:78" ht="12" customHeight="1">
      <c r="B382" s="154"/>
      <c r="C382" s="153"/>
      <c r="D382" s="154"/>
      <c r="E382" s="154"/>
      <c r="F382" s="154"/>
      <c r="G382" s="154"/>
      <c r="H382" s="73"/>
      <c r="I382" s="73"/>
      <c r="J382" s="62">
        <f>J379/'PLANILHA CÁLCULO'!D14</f>
        <v>483.3185468423186</v>
      </c>
      <c r="K382" s="154"/>
      <c r="M382" s="32"/>
      <c r="N382" s="181">
        <v>1</v>
      </c>
      <c r="O382" s="159">
        <f>SUMIF(M:M,N382,PreçoTotal)</f>
        <v>2068848.4276556952</v>
      </c>
      <c r="P382" s="156"/>
      <c r="Q382" s="918"/>
      <c r="R382" s="902"/>
      <c r="S382" s="902"/>
    </row>
    <row r="383" spans="1:78" ht="12" customHeight="1">
      <c r="M383" s="32"/>
      <c r="N383" s="182">
        <v>2</v>
      </c>
      <c r="O383" s="159">
        <f>SUMIF(M:M,N383,PreçoTotal)</f>
        <v>43170.48948081534</v>
      </c>
    </row>
    <row r="384" spans="1:78" s="164" customFormat="1" ht="12">
      <c r="A384" s="701"/>
      <c r="B384" s="47"/>
      <c r="C384" s="160"/>
      <c r="D384" s="47"/>
      <c r="E384" s="47"/>
      <c r="F384" s="47"/>
      <c r="G384" s="47"/>
      <c r="H384" s="161"/>
      <c r="I384" s="161"/>
      <c r="J384" s="161"/>
      <c r="K384" s="47"/>
      <c r="N384" s="47">
        <v>3</v>
      </c>
      <c r="O384" s="159">
        <f>SUMIF(M:M,N384,PreçoTotal)</f>
        <v>22627.491499999996</v>
      </c>
      <c r="P384" s="163"/>
      <c r="Q384" s="918"/>
      <c r="R384" s="904"/>
      <c r="S384" s="904"/>
    </row>
    <row r="385" spans="1:78" s="164" customFormat="1" ht="12">
      <c r="A385" s="701"/>
      <c r="C385" s="165"/>
      <c r="H385" s="166"/>
      <c r="I385" s="166"/>
      <c r="J385" s="166"/>
      <c r="N385" s="164">
        <v>4</v>
      </c>
      <c r="O385" s="159">
        <f>SUMIF(M:M,N385,PreçoTotal)</f>
        <v>56276.369999999995</v>
      </c>
      <c r="P385" s="169"/>
      <c r="Q385" s="919"/>
      <c r="R385" s="905"/>
      <c r="S385" s="905"/>
    </row>
    <row r="386" spans="1:78" s="164" customFormat="1" ht="12">
      <c r="A386" s="701"/>
      <c r="C386" s="165"/>
      <c r="H386" s="166"/>
      <c r="I386" s="166"/>
      <c r="J386" s="166"/>
      <c r="N386" s="164">
        <v>5</v>
      </c>
      <c r="O386" s="159">
        <f>SUMIF(M:M,N386,PreçoTotal)</f>
        <v>1138951.5280175649</v>
      </c>
      <c r="P386" s="169"/>
      <c r="Q386" s="919"/>
      <c r="R386" s="905"/>
      <c r="S386" s="905"/>
    </row>
    <row r="387" spans="1:78" s="164" customFormat="1" ht="12">
      <c r="A387" s="701"/>
      <c r="C387" s="165"/>
      <c r="H387" s="166"/>
      <c r="I387" s="166"/>
      <c r="J387" s="166"/>
      <c r="N387" s="162" t="s">
        <v>4</v>
      </c>
      <c r="O387" s="168">
        <f>SUM(O382:O386)</f>
        <v>3329874.3066540752</v>
      </c>
      <c r="P387" s="169"/>
      <c r="Q387" s="919"/>
      <c r="R387" s="905"/>
      <c r="S387" s="905"/>
    </row>
    <row r="388" spans="1:78" s="164" customFormat="1" ht="12">
      <c r="A388" s="701"/>
      <c r="C388" s="165"/>
      <c r="H388" s="166"/>
      <c r="I388" s="166"/>
      <c r="J388" s="166"/>
      <c r="M388" s="167"/>
      <c r="N388" s="157"/>
      <c r="O388" s="174" t="str">
        <f>IF(Total=O387,"OK","NÃO OK")</f>
        <v>NÃO OK</v>
      </c>
      <c r="P388" s="169"/>
      <c r="Q388" s="919"/>
      <c r="R388" s="905"/>
      <c r="S388" s="905"/>
    </row>
    <row r="389" spans="1:78">
      <c r="M389" s="173"/>
      <c r="N389" s="157"/>
    </row>
    <row r="390" spans="1:78">
      <c r="M390" s="173"/>
      <c r="N390" s="157"/>
    </row>
    <row r="391" spans="1:78">
      <c r="M391" s="173"/>
      <c r="N391" s="157"/>
    </row>
    <row r="392" spans="1:78">
      <c r="M392" s="173"/>
      <c r="N392" s="157"/>
    </row>
    <row r="393" spans="1:78">
      <c r="M393" s="173"/>
      <c r="N393" s="157"/>
    </row>
    <row r="394" spans="1:78">
      <c r="M394" s="173"/>
      <c r="N394" s="157"/>
    </row>
    <row r="395" spans="1:78">
      <c r="M395" s="173"/>
      <c r="N395" s="157"/>
    </row>
    <row r="396" spans="1:78">
      <c r="M396" s="173"/>
      <c r="N396" s="157"/>
    </row>
    <row r="397" spans="1:78" s="174" customFormat="1" ht="12">
      <c r="A397" s="700"/>
      <c r="B397" s="32"/>
      <c r="C397" s="170"/>
      <c r="D397" s="32"/>
      <c r="E397" s="32"/>
      <c r="F397" s="32"/>
      <c r="G397" s="32"/>
      <c r="H397" s="171"/>
      <c r="I397" s="171"/>
      <c r="J397" s="172"/>
      <c r="K397" s="32"/>
      <c r="L397" s="32"/>
      <c r="M397" s="173"/>
      <c r="N397" s="157"/>
      <c r="P397" s="175"/>
      <c r="Q397" s="919"/>
      <c r="R397" s="903"/>
      <c r="S397" s="903"/>
      <c r="T397" s="32"/>
      <c r="V397" s="32"/>
      <c r="W397" s="32"/>
      <c r="X397" s="32"/>
      <c r="Y397" s="32"/>
      <c r="Z397" s="32"/>
      <c r="AA397" s="32"/>
      <c r="AB397" s="32"/>
      <c r="AC397" s="32"/>
      <c r="AD397" s="32"/>
      <c r="AE397" s="32"/>
      <c r="AF397" s="32"/>
      <c r="AG397" s="32"/>
      <c r="AH397" s="32"/>
      <c r="AI397" s="32"/>
      <c r="AJ397" s="32"/>
      <c r="AK397" s="32"/>
      <c r="AL397" s="32"/>
      <c r="AM397" s="32"/>
      <c r="AN397" s="32"/>
      <c r="AO397" s="32"/>
      <c r="AP397" s="32"/>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2"/>
      <c r="BN397" s="32"/>
      <c r="BO397" s="32"/>
      <c r="BP397" s="32"/>
      <c r="BQ397" s="32"/>
      <c r="BR397" s="32"/>
      <c r="BS397" s="32"/>
      <c r="BT397" s="32"/>
      <c r="BU397" s="32"/>
      <c r="BV397" s="32"/>
      <c r="BW397" s="32"/>
      <c r="BX397" s="32"/>
      <c r="BY397" s="32"/>
      <c r="BZ397" s="32"/>
    </row>
    <row r="398" spans="1:78" s="174" customFormat="1" ht="12">
      <c r="A398" s="700"/>
      <c r="B398" s="32"/>
      <c r="C398" s="170"/>
      <c r="D398" s="32"/>
      <c r="E398" s="32"/>
      <c r="F398" s="32"/>
      <c r="G398" s="32"/>
      <c r="H398" s="171"/>
      <c r="I398" s="171"/>
      <c r="J398" s="172"/>
      <c r="K398" s="32"/>
      <c r="L398" s="32"/>
      <c r="M398" s="173"/>
      <c r="N398" s="157"/>
      <c r="P398" s="175"/>
      <c r="Q398" s="919"/>
      <c r="R398" s="903"/>
      <c r="S398" s="903"/>
      <c r="T398" s="32"/>
      <c r="V398" s="32"/>
      <c r="W398" s="32"/>
      <c r="X398" s="32"/>
      <c r="Y398" s="32"/>
      <c r="Z398" s="32"/>
      <c r="AA398" s="32"/>
      <c r="AB398" s="32"/>
      <c r="AC398" s="32"/>
      <c r="AD398" s="32"/>
      <c r="AE398" s="32"/>
      <c r="AF398" s="32"/>
      <c r="AG398" s="32"/>
      <c r="AH398" s="32"/>
      <c r="AI398" s="32"/>
      <c r="AJ398" s="32"/>
      <c r="AK398" s="32"/>
      <c r="AL398" s="32"/>
      <c r="AM398" s="32"/>
      <c r="AN398" s="32"/>
      <c r="AO398" s="32"/>
      <c r="AP398" s="32"/>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2"/>
      <c r="BN398" s="32"/>
      <c r="BO398" s="32"/>
      <c r="BP398" s="32"/>
      <c r="BQ398" s="32"/>
      <c r="BR398" s="32"/>
      <c r="BS398" s="32"/>
      <c r="BT398" s="32"/>
      <c r="BU398" s="32"/>
      <c r="BV398" s="32"/>
      <c r="BW398" s="32"/>
      <c r="BX398" s="32"/>
      <c r="BY398" s="32"/>
      <c r="BZ398" s="32"/>
    </row>
    <row r="399" spans="1:78" s="174" customFormat="1" ht="12">
      <c r="A399" s="700"/>
      <c r="B399" s="32"/>
      <c r="C399" s="170"/>
      <c r="D399" s="32"/>
      <c r="E399" s="32"/>
      <c r="F399" s="32"/>
      <c r="G399" s="32"/>
      <c r="H399" s="171"/>
      <c r="I399" s="171"/>
      <c r="J399" s="172"/>
      <c r="K399" s="32"/>
      <c r="L399" s="32"/>
      <c r="M399" s="173"/>
      <c r="N399" s="157"/>
      <c r="P399" s="175"/>
      <c r="Q399" s="919"/>
      <c r="R399" s="903"/>
      <c r="S399" s="903"/>
      <c r="T399" s="32"/>
      <c r="V399" s="32"/>
      <c r="W399" s="32"/>
      <c r="X399" s="32"/>
      <c r="Y399" s="32"/>
      <c r="Z399" s="32"/>
      <c r="AA399" s="32"/>
      <c r="AB399" s="32"/>
      <c r="AC399" s="32"/>
      <c r="AD399" s="32"/>
      <c r="AE399" s="32"/>
      <c r="AF399" s="32"/>
      <c r="AG399" s="32"/>
      <c r="AH399" s="32"/>
      <c r="AI399" s="32"/>
      <c r="AJ399" s="32"/>
      <c r="AK399" s="32"/>
      <c r="AL399" s="32"/>
      <c r="AM399" s="32"/>
      <c r="AN399" s="32"/>
      <c r="AO399" s="32"/>
      <c r="AP399" s="32"/>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2"/>
      <c r="BN399" s="32"/>
      <c r="BO399" s="32"/>
      <c r="BP399" s="32"/>
      <c r="BQ399" s="32"/>
      <c r="BR399" s="32"/>
      <c r="BS399" s="32"/>
      <c r="BT399" s="32"/>
      <c r="BU399" s="32"/>
      <c r="BV399" s="32"/>
      <c r="BW399" s="32"/>
      <c r="BX399" s="32"/>
      <c r="BY399" s="32"/>
      <c r="BZ399" s="32"/>
    </row>
    <row r="400" spans="1:78" s="174" customFormat="1" ht="12">
      <c r="A400" s="700"/>
      <c r="B400" s="32"/>
      <c r="C400" s="170"/>
      <c r="D400" s="32"/>
      <c r="E400" s="32"/>
      <c r="F400" s="32"/>
      <c r="G400" s="32"/>
      <c r="H400" s="171"/>
      <c r="I400" s="171"/>
      <c r="J400" s="172"/>
      <c r="K400" s="32"/>
      <c r="L400" s="32"/>
      <c r="M400" s="173"/>
      <c r="N400" s="157"/>
      <c r="P400" s="175"/>
      <c r="Q400" s="919"/>
      <c r="R400" s="903"/>
      <c r="S400" s="903"/>
      <c r="T400" s="32"/>
      <c r="V400" s="32"/>
      <c r="W400" s="32"/>
      <c r="X400" s="32"/>
      <c r="Y400" s="32"/>
      <c r="Z400" s="32"/>
      <c r="AA400" s="32"/>
      <c r="AB400" s="32"/>
      <c r="AC400" s="32"/>
      <c r="AD400" s="32"/>
      <c r="AE400" s="32"/>
      <c r="AF400" s="32"/>
      <c r="AG400" s="32"/>
      <c r="AH400" s="32"/>
      <c r="AI400" s="32"/>
      <c r="AJ400" s="32"/>
      <c r="AK400" s="32"/>
      <c r="AL400" s="32"/>
      <c r="AM400" s="32"/>
      <c r="AN400" s="32"/>
      <c r="AO400" s="32"/>
      <c r="AP400" s="32"/>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2"/>
      <c r="BN400" s="32"/>
      <c r="BO400" s="32"/>
      <c r="BP400" s="32"/>
      <c r="BQ400" s="32"/>
      <c r="BR400" s="32"/>
      <c r="BS400" s="32"/>
      <c r="BT400" s="32"/>
      <c r="BU400" s="32"/>
      <c r="BV400" s="32"/>
      <c r="BW400" s="32"/>
      <c r="BX400" s="32"/>
      <c r="BY400" s="32"/>
      <c r="BZ400" s="32"/>
    </row>
    <row r="401" spans="1:78" s="174" customFormat="1" ht="12">
      <c r="A401" s="700"/>
      <c r="B401" s="32"/>
      <c r="C401" s="170"/>
      <c r="D401" s="32"/>
      <c r="E401" s="32"/>
      <c r="F401" s="32"/>
      <c r="G401" s="32"/>
      <c r="H401" s="171"/>
      <c r="I401" s="171"/>
      <c r="J401" s="172"/>
      <c r="K401" s="32"/>
      <c r="L401" s="32"/>
      <c r="M401" s="173"/>
      <c r="N401" s="157"/>
      <c r="P401" s="175"/>
      <c r="Q401" s="919"/>
      <c r="R401" s="903"/>
      <c r="S401" s="903"/>
      <c r="T401" s="32"/>
      <c r="V401" s="32"/>
      <c r="W401" s="32"/>
      <c r="X401" s="32"/>
      <c r="Y401" s="32"/>
      <c r="Z401" s="32"/>
      <c r="AA401" s="32"/>
      <c r="AB401" s="32"/>
      <c r="AC401" s="32"/>
      <c r="AD401" s="32"/>
      <c r="AE401" s="32"/>
      <c r="AF401" s="32"/>
      <c r="AG401" s="32"/>
      <c r="AH401" s="32"/>
      <c r="AI401" s="32"/>
      <c r="AJ401" s="32"/>
      <c r="AK401" s="32"/>
      <c r="AL401" s="32"/>
      <c r="AM401" s="32"/>
      <c r="AN401" s="32"/>
      <c r="AO401" s="32"/>
      <c r="AP401" s="32"/>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2"/>
      <c r="BN401" s="32"/>
      <c r="BO401" s="32"/>
      <c r="BP401" s="32"/>
      <c r="BQ401" s="32"/>
      <c r="BR401" s="32"/>
      <c r="BS401" s="32"/>
      <c r="BT401" s="32"/>
      <c r="BU401" s="32"/>
      <c r="BV401" s="32"/>
      <c r="BW401" s="32"/>
      <c r="BX401" s="32"/>
      <c r="BY401" s="32"/>
      <c r="BZ401" s="32"/>
    </row>
    <row r="402" spans="1:78" s="174" customFormat="1" ht="12">
      <c r="A402" s="700"/>
      <c r="B402" s="32"/>
      <c r="C402" s="170"/>
      <c r="D402" s="32"/>
      <c r="E402" s="32"/>
      <c r="F402" s="32"/>
      <c r="G402" s="32"/>
      <c r="H402" s="171"/>
      <c r="I402" s="171"/>
      <c r="J402" s="172"/>
      <c r="K402" s="32"/>
      <c r="L402" s="32"/>
      <c r="M402" s="173"/>
      <c r="N402" s="157"/>
      <c r="P402" s="175"/>
      <c r="Q402" s="919"/>
      <c r="R402" s="903"/>
      <c r="S402" s="903"/>
      <c r="T402" s="32"/>
      <c r="V402" s="32"/>
      <c r="W402" s="32"/>
      <c r="X402" s="32"/>
      <c r="Y402" s="32"/>
      <c r="Z402" s="32"/>
      <c r="AA402" s="32"/>
      <c r="AB402" s="32"/>
      <c r="AC402" s="32"/>
      <c r="AD402" s="32"/>
      <c r="AE402" s="32"/>
      <c r="AF402" s="32"/>
      <c r="AG402" s="32"/>
      <c r="AH402" s="32"/>
      <c r="AI402" s="32"/>
      <c r="AJ402" s="32"/>
      <c r="AK402" s="32"/>
      <c r="AL402" s="32"/>
      <c r="AM402" s="32"/>
      <c r="AN402" s="32"/>
      <c r="AO402" s="32"/>
      <c r="AP402" s="32"/>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2"/>
      <c r="BN402" s="32"/>
      <c r="BO402" s="32"/>
      <c r="BP402" s="32"/>
      <c r="BQ402" s="32"/>
      <c r="BR402" s="32"/>
      <c r="BS402" s="32"/>
      <c r="BT402" s="32"/>
      <c r="BU402" s="32"/>
      <c r="BV402" s="32"/>
      <c r="BW402" s="32"/>
      <c r="BX402" s="32"/>
      <c r="BY402" s="32"/>
      <c r="BZ402" s="32"/>
    </row>
    <row r="403" spans="1:78" s="174" customFormat="1" ht="12">
      <c r="A403" s="700"/>
      <c r="B403" s="32"/>
      <c r="C403" s="170"/>
      <c r="D403" s="32"/>
      <c r="E403" s="32"/>
      <c r="F403" s="32"/>
      <c r="G403" s="32"/>
      <c r="H403" s="171"/>
      <c r="I403" s="171"/>
      <c r="J403" s="172"/>
      <c r="K403" s="32"/>
      <c r="L403" s="32"/>
      <c r="M403" s="173"/>
      <c r="N403" s="157"/>
      <c r="P403" s="175"/>
      <c r="Q403" s="919"/>
      <c r="R403" s="903"/>
      <c r="S403" s="903"/>
      <c r="T403" s="32"/>
      <c r="V403" s="32"/>
      <c r="W403" s="32"/>
      <c r="X403" s="32"/>
      <c r="Y403" s="32"/>
      <c r="Z403" s="32"/>
      <c r="AA403" s="32"/>
      <c r="AB403" s="32"/>
      <c r="AC403" s="32"/>
      <c r="AD403" s="32"/>
      <c r="AE403" s="32"/>
      <c r="AF403" s="32"/>
      <c r="AG403" s="32"/>
      <c r="AH403" s="32"/>
      <c r="AI403" s="32"/>
      <c r="AJ403" s="32"/>
      <c r="AK403" s="32"/>
      <c r="AL403" s="32"/>
      <c r="AM403" s="32"/>
      <c r="AN403" s="32"/>
      <c r="AO403" s="32"/>
      <c r="AP403" s="32"/>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2"/>
      <c r="BN403" s="32"/>
      <c r="BO403" s="32"/>
      <c r="BP403" s="32"/>
      <c r="BQ403" s="32"/>
      <c r="BR403" s="32"/>
      <c r="BS403" s="32"/>
      <c r="BT403" s="32"/>
      <c r="BU403" s="32"/>
      <c r="BV403" s="32"/>
      <c r="BW403" s="32"/>
      <c r="BX403" s="32"/>
      <c r="BY403" s="32"/>
      <c r="BZ403" s="32"/>
    </row>
    <row r="404" spans="1:78" s="174" customFormat="1" ht="12">
      <c r="A404" s="700"/>
      <c r="B404" s="32"/>
      <c r="C404" s="170"/>
      <c r="D404" s="32"/>
      <c r="E404" s="32"/>
      <c r="F404" s="32"/>
      <c r="G404" s="32"/>
      <c r="H404" s="171"/>
      <c r="I404" s="171"/>
      <c r="J404" s="172"/>
      <c r="K404" s="32"/>
      <c r="L404" s="32"/>
      <c r="M404" s="173"/>
      <c r="N404" s="157"/>
      <c r="P404" s="175"/>
      <c r="Q404" s="919"/>
      <c r="R404" s="903"/>
      <c r="S404" s="903"/>
      <c r="T404" s="32"/>
      <c r="V404" s="32"/>
      <c r="W404" s="32"/>
      <c r="X404" s="32"/>
      <c r="Y404" s="32"/>
      <c r="Z404" s="32"/>
      <c r="AA404" s="32"/>
      <c r="AB404" s="32"/>
      <c r="AC404" s="32"/>
      <c r="AD404" s="32"/>
      <c r="AE404" s="32"/>
      <c r="AF404" s="32"/>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2"/>
      <c r="BN404" s="32"/>
      <c r="BO404" s="32"/>
      <c r="BP404" s="32"/>
      <c r="BQ404" s="32"/>
      <c r="BR404" s="32"/>
      <c r="BS404" s="32"/>
      <c r="BT404" s="32"/>
      <c r="BU404" s="32"/>
      <c r="BV404" s="32"/>
      <c r="BW404" s="32"/>
      <c r="BX404" s="32"/>
      <c r="BY404" s="32"/>
      <c r="BZ404" s="32"/>
    </row>
    <row r="405" spans="1:78" s="174" customFormat="1" ht="12">
      <c r="A405" s="700"/>
      <c r="B405" s="32"/>
      <c r="C405" s="170"/>
      <c r="D405" s="32"/>
      <c r="E405" s="32"/>
      <c r="F405" s="32"/>
      <c r="G405" s="32"/>
      <c r="H405" s="171"/>
      <c r="I405" s="171"/>
      <c r="J405" s="172"/>
      <c r="K405" s="32"/>
      <c r="L405" s="32"/>
      <c r="M405" s="173"/>
      <c r="N405" s="157"/>
      <c r="P405" s="175"/>
      <c r="Q405" s="919"/>
      <c r="R405" s="903"/>
      <c r="S405" s="903"/>
      <c r="T405" s="32"/>
      <c r="V405" s="32"/>
      <c r="W405" s="32"/>
      <c r="X405" s="32"/>
      <c r="Y405" s="32"/>
      <c r="Z405" s="32"/>
      <c r="AA405" s="32"/>
      <c r="AB405" s="32"/>
      <c r="AC405" s="32"/>
      <c r="AD405" s="32"/>
      <c r="AE405" s="32"/>
      <c r="AF405" s="32"/>
      <c r="AG405" s="32"/>
      <c r="AH405" s="32"/>
      <c r="AI405" s="32"/>
      <c r="AJ405" s="32"/>
      <c r="AK405" s="32"/>
      <c r="AL405" s="32"/>
      <c r="AM405" s="32"/>
      <c r="AN405" s="32"/>
      <c r="AO405" s="32"/>
      <c r="AP405" s="32"/>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2"/>
      <c r="BN405" s="32"/>
      <c r="BO405" s="32"/>
      <c r="BP405" s="32"/>
      <c r="BQ405" s="32"/>
      <c r="BR405" s="32"/>
      <c r="BS405" s="32"/>
      <c r="BT405" s="32"/>
      <c r="BU405" s="32"/>
      <c r="BV405" s="32"/>
      <c r="BW405" s="32"/>
      <c r="BX405" s="32"/>
      <c r="BY405" s="32"/>
      <c r="BZ405" s="32"/>
    </row>
    <row r="406" spans="1:78" s="174" customFormat="1" ht="12">
      <c r="A406" s="700"/>
      <c r="B406" s="32"/>
      <c r="C406" s="170"/>
      <c r="D406" s="32"/>
      <c r="E406" s="32"/>
      <c r="F406" s="32"/>
      <c r="G406" s="32"/>
      <c r="H406" s="171"/>
      <c r="I406" s="171"/>
      <c r="J406" s="172"/>
      <c r="K406" s="32"/>
      <c r="L406" s="32"/>
      <c r="M406" s="173"/>
      <c r="N406" s="157"/>
      <c r="P406" s="175"/>
      <c r="Q406" s="919"/>
      <c r="R406" s="903"/>
      <c r="S406" s="903"/>
      <c r="T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2"/>
      <c r="BN406" s="32"/>
      <c r="BO406" s="32"/>
      <c r="BP406" s="32"/>
      <c r="BQ406" s="32"/>
      <c r="BR406" s="32"/>
      <c r="BS406" s="32"/>
      <c r="BT406" s="32"/>
      <c r="BU406" s="32"/>
      <c r="BV406" s="32"/>
      <c r="BW406" s="32"/>
      <c r="BX406" s="32"/>
      <c r="BY406" s="32"/>
      <c r="BZ406" s="32"/>
    </row>
    <row r="407" spans="1:78" s="174" customFormat="1" ht="12">
      <c r="A407" s="700"/>
      <c r="B407" s="32"/>
      <c r="C407" s="170"/>
      <c r="D407" s="32"/>
      <c r="E407" s="32"/>
      <c r="F407" s="32"/>
      <c r="G407" s="32"/>
      <c r="H407" s="171"/>
      <c r="I407" s="171"/>
      <c r="J407" s="172"/>
      <c r="K407" s="32"/>
      <c r="L407" s="32"/>
      <c r="M407" s="173"/>
      <c r="N407" s="157"/>
      <c r="P407" s="175"/>
      <c r="Q407" s="919"/>
      <c r="R407" s="903"/>
      <c r="S407" s="903"/>
      <c r="T407" s="32"/>
      <c r="V407" s="32"/>
      <c r="W407" s="32"/>
      <c r="X407" s="32"/>
      <c r="Y407" s="32"/>
      <c r="Z407" s="32"/>
      <c r="AA407" s="32"/>
      <c r="AB407" s="32"/>
      <c r="AC407" s="32"/>
      <c r="AD407" s="32"/>
      <c r="AE407" s="32"/>
      <c r="AF407" s="32"/>
      <c r="AG407" s="32"/>
      <c r="AH407" s="32"/>
      <c r="AI407" s="32"/>
      <c r="AJ407" s="32"/>
      <c r="AK407" s="32"/>
      <c r="AL407" s="32"/>
      <c r="AM407" s="32"/>
      <c r="AN407" s="32"/>
      <c r="AO407" s="32"/>
      <c r="AP407" s="32"/>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2"/>
      <c r="BN407" s="32"/>
      <c r="BO407" s="32"/>
      <c r="BP407" s="32"/>
      <c r="BQ407" s="32"/>
      <c r="BR407" s="32"/>
      <c r="BS407" s="32"/>
      <c r="BT407" s="32"/>
      <c r="BU407" s="32"/>
      <c r="BV407" s="32"/>
      <c r="BW407" s="32"/>
      <c r="BX407" s="32"/>
      <c r="BY407" s="32"/>
      <c r="BZ407" s="32"/>
    </row>
    <row r="408" spans="1:78" s="174" customFormat="1" ht="12">
      <c r="A408" s="700"/>
      <c r="B408" s="32"/>
      <c r="C408" s="170"/>
      <c r="D408" s="32"/>
      <c r="E408" s="32"/>
      <c r="F408" s="32"/>
      <c r="G408" s="32"/>
      <c r="H408" s="171"/>
      <c r="I408" s="171"/>
      <c r="J408" s="172"/>
      <c r="K408" s="32"/>
      <c r="L408" s="32"/>
      <c r="M408" s="173"/>
      <c r="N408" s="157"/>
      <c r="P408" s="175"/>
      <c r="Q408" s="919"/>
      <c r="R408" s="903"/>
      <c r="S408" s="903"/>
      <c r="T408" s="32"/>
      <c r="V408" s="32"/>
      <c r="W408" s="32"/>
      <c r="X408" s="32"/>
      <c r="Y408" s="32"/>
      <c r="Z408" s="32"/>
      <c r="AA408" s="32"/>
      <c r="AB408" s="32"/>
      <c r="AC408" s="32"/>
      <c r="AD408" s="32"/>
      <c r="AE408" s="32"/>
      <c r="AF408" s="32"/>
      <c r="AG408" s="32"/>
      <c r="AH408" s="32"/>
      <c r="AI408" s="32"/>
      <c r="AJ408" s="32"/>
      <c r="AK408" s="32"/>
      <c r="AL408" s="32"/>
      <c r="AM408" s="32"/>
      <c r="AN408" s="32"/>
      <c r="AO408" s="32"/>
      <c r="AP408" s="32"/>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2"/>
      <c r="BN408" s="32"/>
      <c r="BO408" s="32"/>
      <c r="BP408" s="32"/>
      <c r="BQ408" s="32"/>
      <c r="BR408" s="32"/>
      <c r="BS408" s="32"/>
      <c r="BT408" s="32"/>
      <c r="BU408" s="32"/>
      <c r="BV408" s="32"/>
      <c r="BW408" s="32"/>
      <c r="BX408" s="32"/>
      <c r="BY408" s="32"/>
      <c r="BZ408" s="32"/>
    </row>
    <row r="409" spans="1:78" s="174" customFormat="1" ht="12">
      <c r="A409" s="700"/>
      <c r="B409" s="32"/>
      <c r="C409" s="170"/>
      <c r="D409" s="32"/>
      <c r="E409" s="32"/>
      <c r="F409" s="32"/>
      <c r="G409" s="32"/>
      <c r="H409" s="171"/>
      <c r="I409" s="171"/>
      <c r="J409" s="172"/>
      <c r="K409" s="32"/>
      <c r="L409" s="32"/>
      <c r="M409" s="173"/>
      <c r="N409" s="157"/>
      <c r="P409" s="175"/>
      <c r="Q409" s="919"/>
      <c r="R409" s="903"/>
      <c r="S409" s="903"/>
      <c r="T409" s="32"/>
      <c r="V409" s="32"/>
      <c r="W409" s="32"/>
      <c r="X409" s="32"/>
      <c r="Y409" s="32"/>
      <c r="Z409" s="32"/>
      <c r="AA409" s="32"/>
      <c r="AB409" s="32"/>
      <c r="AC409" s="32"/>
      <c r="AD409" s="32"/>
      <c r="AE409" s="32"/>
      <c r="AF409" s="32"/>
      <c r="AG409" s="32"/>
      <c r="AH409" s="32"/>
      <c r="AI409" s="32"/>
      <c r="AJ409" s="32"/>
      <c r="AK409" s="32"/>
      <c r="AL409" s="32"/>
      <c r="AM409" s="32"/>
      <c r="AN409" s="32"/>
      <c r="AO409" s="32"/>
      <c r="AP409" s="32"/>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2"/>
      <c r="BN409" s="32"/>
      <c r="BO409" s="32"/>
      <c r="BP409" s="32"/>
      <c r="BQ409" s="32"/>
      <c r="BR409" s="32"/>
      <c r="BS409" s="32"/>
      <c r="BT409" s="32"/>
      <c r="BU409" s="32"/>
      <c r="BV409" s="32"/>
      <c r="BW409" s="32"/>
      <c r="BX409" s="32"/>
      <c r="BY409" s="32"/>
      <c r="BZ409" s="32"/>
    </row>
    <row r="410" spans="1:78" s="174" customFormat="1" ht="12">
      <c r="A410" s="700"/>
      <c r="B410" s="32"/>
      <c r="C410" s="170"/>
      <c r="D410" s="32"/>
      <c r="E410" s="32"/>
      <c r="F410" s="32"/>
      <c r="G410" s="32"/>
      <c r="H410" s="171"/>
      <c r="I410" s="171"/>
      <c r="J410" s="172"/>
      <c r="K410" s="32"/>
      <c r="L410" s="32"/>
      <c r="M410" s="173"/>
      <c r="N410" s="157"/>
      <c r="P410" s="175"/>
      <c r="Q410" s="919"/>
      <c r="R410" s="903"/>
      <c r="S410" s="903"/>
      <c r="T410" s="32"/>
      <c r="V410" s="32"/>
      <c r="W410" s="32"/>
      <c r="X410" s="32"/>
      <c r="Y410" s="32"/>
      <c r="Z410" s="32"/>
      <c r="AA410" s="32"/>
      <c r="AB410" s="32"/>
      <c r="AC410" s="32"/>
      <c r="AD410" s="32"/>
      <c r="AE410" s="32"/>
      <c r="AF410" s="32"/>
      <c r="AG410" s="32"/>
      <c r="AH410" s="32"/>
      <c r="AI410" s="32"/>
      <c r="AJ410" s="32"/>
      <c r="AK410" s="32"/>
      <c r="AL410" s="32"/>
      <c r="AM410" s="32"/>
      <c r="AN410" s="32"/>
      <c r="AO410" s="32"/>
      <c r="AP410" s="32"/>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2"/>
      <c r="BN410" s="32"/>
      <c r="BO410" s="32"/>
      <c r="BP410" s="32"/>
      <c r="BQ410" s="32"/>
      <c r="BR410" s="32"/>
      <c r="BS410" s="32"/>
      <c r="BT410" s="32"/>
      <c r="BU410" s="32"/>
      <c r="BV410" s="32"/>
      <c r="BW410" s="32"/>
      <c r="BX410" s="32"/>
      <c r="BY410" s="32"/>
      <c r="BZ410" s="32"/>
    </row>
    <row r="411" spans="1:78" s="174" customFormat="1" ht="12">
      <c r="A411" s="700"/>
      <c r="B411" s="32"/>
      <c r="C411" s="170"/>
      <c r="D411" s="32"/>
      <c r="E411" s="32"/>
      <c r="F411" s="32"/>
      <c r="G411" s="32"/>
      <c r="H411" s="171"/>
      <c r="I411" s="171"/>
      <c r="J411" s="172"/>
      <c r="K411" s="32"/>
      <c r="L411" s="32"/>
      <c r="M411" s="173"/>
      <c r="N411" s="157"/>
      <c r="P411" s="175"/>
      <c r="Q411" s="919"/>
      <c r="R411" s="903"/>
      <c r="S411" s="903"/>
      <c r="T411" s="32"/>
      <c r="V411" s="32"/>
      <c r="W411" s="32"/>
      <c r="X411" s="32"/>
      <c r="Y411" s="32"/>
      <c r="Z411" s="32"/>
      <c r="AA411" s="32"/>
      <c r="AB411" s="32"/>
      <c r="AC411" s="32"/>
      <c r="AD411" s="32"/>
      <c r="AE411" s="32"/>
      <c r="AF411" s="32"/>
      <c r="AG411" s="32"/>
      <c r="AH411" s="32"/>
      <c r="AI411" s="32"/>
      <c r="AJ411" s="32"/>
      <c r="AK411" s="32"/>
      <c r="AL411" s="32"/>
      <c r="AM411" s="32"/>
      <c r="AN411" s="32"/>
      <c r="AO411" s="32"/>
      <c r="AP411" s="32"/>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2"/>
      <c r="BN411" s="32"/>
      <c r="BO411" s="32"/>
      <c r="BP411" s="32"/>
      <c r="BQ411" s="32"/>
      <c r="BR411" s="32"/>
      <c r="BS411" s="32"/>
      <c r="BT411" s="32"/>
      <c r="BU411" s="32"/>
      <c r="BV411" s="32"/>
      <c r="BW411" s="32"/>
      <c r="BX411" s="32"/>
      <c r="BY411" s="32"/>
      <c r="BZ411" s="32"/>
    </row>
    <row r="412" spans="1:78" s="174" customFormat="1" ht="12">
      <c r="A412" s="700"/>
      <c r="B412" s="32"/>
      <c r="C412" s="170"/>
      <c r="D412" s="32"/>
      <c r="E412" s="32"/>
      <c r="F412" s="32"/>
      <c r="G412" s="32"/>
      <c r="H412" s="171"/>
      <c r="I412" s="171"/>
      <c r="J412" s="172"/>
      <c r="K412" s="32"/>
      <c r="L412" s="32"/>
      <c r="M412" s="173"/>
      <c r="N412" s="157"/>
      <c r="P412" s="175"/>
      <c r="Q412" s="919"/>
      <c r="R412" s="903"/>
      <c r="S412" s="903"/>
      <c r="T412" s="32"/>
      <c r="V412" s="32"/>
      <c r="W412" s="32"/>
      <c r="X412" s="32"/>
      <c r="Y412" s="32"/>
      <c r="Z412" s="32"/>
      <c r="AA412" s="32"/>
      <c r="AB412" s="32"/>
      <c r="AC412" s="32"/>
      <c r="AD412" s="32"/>
      <c r="AE412" s="32"/>
      <c r="AF412" s="32"/>
      <c r="AG412" s="32"/>
      <c r="AH412" s="32"/>
      <c r="AI412" s="32"/>
      <c r="AJ412" s="32"/>
      <c r="AK412" s="32"/>
      <c r="AL412" s="32"/>
      <c r="AM412" s="32"/>
      <c r="AN412" s="32"/>
      <c r="AO412" s="32"/>
      <c r="AP412" s="32"/>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2"/>
      <c r="BN412" s="32"/>
      <c r="BO412" s="32"/>
      <c r="BP412" s="32"/>
      <c r="BQ412" s="32"/>
      <c r="BR412" s="32"/>
      <c r="BS412" s="32"/>
      <c r="BT412" s="32"/>
      <c r="BU412" s="32"/>
      <c r="BV412" s="32"/>
      <c r="BW412" s="32"/>
      <c r="BX412" s="32"/>
      <c r="BY412" s="32"/>
      <c r="BZ412" s="32"/>
    </row>
    <row r="413" spans="1:78" s="174" customFormat="1" ht="12">
      <c r="A413" s="700"/>
      <c r="B413" s="32"/>
      <c r="C413" s="170"/>
      <c r="D413" s="32"/>
      <c r="E413" s="32"/>
      <c r="F413" s="32"/>
      <c r="G413" s="32"/>
      <c r="H413" s="171"/>
      <c r="I413" s="171"/>
      <c r="J413" s="172"/>
      <c r="K413" s="32"/>
      <c r="L413" s="32"/>
      <c r="M413" s="173"/>
      <c r="N413" s="157"/>
      <c r="P413" s="175"/>
      <c r="Q413" s="919"/>
      <c r="R413" s="903"/>
      <c r="S413" s="903"/>
      <c r="T413" s="32"/>
      <c r="V413" s="32"/>
      <c r="W413" s="32"/>
      <c r="X413" s="32"/>
      <c r="Y413" s="32"/>
      <c r="Z413" s="32"/>
      <c r="AA413" s="32"/>
      <c r="AB413" s="32"/>
      <c r="AC413" s="32"/>
      <c r="AD413" s="32"/>
      <c r="AE413" s="32"/>
      <c r="AF413" s="32"/>
      <c r="AG413" s="32"/>
      <c r="AH413" s="32"/>
      <c r="AI413" s="32"/>
      <c r="AJ413" s="32"/>
      <c r="AK413" s="32"/>
      <c r="AL413" s="32"/>
      <c r="AM413" s="32"/>
      <c r="AN413" s="32"/>
      <c r="AO413" s="32"/>
      <c r="AP413" s="32"/>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2"/>
      <c r="BN413" s="32"/>
      <c r="BO413" s="32"/>
      <c r="BP413" s="32"/>
      <c r="BQ413" s="32"/>
      <c r="BR413" s="32"/>
      <c r="BS413" s="32"/>
      <c r="BT413" s="32"/>
      <c r="BU413" s="32"/>
      <c r="BV413" s="32"/>
      <c r="BW413" s="32"/>
      <c r="BX413" s="32"/>
      <c r="BY413" s="32"/>
      <c r="BZ413" s="32"/>
    </row>
    <row r="414" spans="1:78" s="174" customFormat="1" ht="12">
      <c r="A414" s="700"/>
      <c r="B414" s="32"/>
      <c r="C414" s="170"/>
      <c r="D414" s="32"/>
      <c r="E414" s="32"/>
      <c r="F414" s="32"/>
      <c r="G414" s="32"/>
      <c r="H414" s="171"/>
      <c r="I414" s="171"/>
      <c r="J414" s="172"/>
      <c r="K414" s="32"/>
      <c r="L414" s="32"/>
      <c r="M414" s="173"/>
      <c r="N414" s="157"/>
      <c r="P414" s="175"/>
      <c r="Q414" s="919"/>
      <c r="R414" s="903"/>
      <c r="S414" s="903"/>
      <c r="T414" s="32"/>
      <c r="V414" s="32"/>
      <c r="W414" s="32"/>
      <c r="X414" s="32"/>
      <c r="Y414" s="32"/>
      <c r="Z414" s="32"/>
      <c r="AA414" s="32"/>
      <c r="AB414" s="32"/>
      <c r="AC414" s="32"/>
      <c r="AD414" s="32"/>
      <c r="AE414" s="32"/>
      <c r="AF414" s="32"/>
      <c r="AG414" s="32"/>
      <c r="AH414" s="32"/>
      <c r="AI414" s="32"/>
      <c r="AJ414" s="32"/>
      <c r="AK414" s="32"/>
      <c r="AL414" s="32"/>
      <c r="AM414" s="32"/>
      <c r="AN414" s="32"/>
      <c r="AO414" s="32"/>
      <c r="AP414" s="32"/>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2"/>
      <c r="BN414" s="32"/>
      <c r="BO414" s="32"/>
      <c r="BP414" s="32"/>
      <c r="BQ414" s="32"/>
      <c r="BR414" s="32"/>
      <c r="BS414" s="32"/>
      <c r="BT414" s="32"/>
      <c r="BU414" s="32"/>
      <c r="BV414" s="32"/>
      <c r="BW414" s="32"/>
      <c r="BX414" s="32"/>
      <c r="BY414" s="32"/>
      <c r="BZ414" s="32"/>
    </row>
    <row r="415" spans="1:78" s="174" customFormat="1" ht="12">
      <c r="A415" s="700"/>
      <c r="B415" s="32"/>
      <c r="C415" s="170"/>
      <c r="D415" s="32"/>
      <c r="E415" s="32"/>
      <c r="F415" s="32"/>
      <c r="G415" s="32"/>
      <c r="H415" s="171"/>
      <c r="I415" s="171"/>
      <c r="J415" s="172"/>
      <c r="K415" s="32"/>
      <c r="L415" s="32"/>
      <c r="M415" s="173"/>
      <c r="N415" s="157"/>
      <c r="P415" s="175"/>
      <c r="Q415" s="919"/>
      <c r="R415" s="903"/>
      <c r="S415" s="903"/>
      <c r="T415" s="32"/>
      <c r="V415" s="32"/>
      <c r="W415" s="32"/>
      <c r="X415" s="32"/>
      <c r="Y415" s="32"/>
      <c r="Z415" s="32"/>
      <c r="AA415" s="32"/>
      <c r="AB415" s="32"/>
      <c r="AC415" s="32"/>
      <c r="AD415" s="32"/>
      <c r="AE415" s="32"/>
      <c r="AF415" s="32"/>
      <c r="AG415" s="32"/>
      <c r="AH415" s="32"/>
      <c r="AI415" s="32"/>
      <c r="AJ415" s="32"/>
      <c r="AK415" s="32"/>
      <c r="AL415" s="32"/>
      <c r="AM415" s="32"/>
      <c r="AN415" s="32"/>
      <c r="AO415" s="32"/>
      <c r="AP415" s="32"/>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2"/>
      <c r="BN415" s="32"/>
      <c r="BO415" s="32"/>
      <c r="BP415" s="32"/>
      <c r="BQ415" s="32"/>
      <c r="BR415" s="32"/>
      <c r="BS415" s="32"/>
      <c r="BT415" s="32"/>
      <c r="BU415" s="32"/>
      <c r="BV415" s="32"/>
      <c r="BW415" s="32"/>
      <c r="BX415" s="32"/>
      <c r="BY415" s="32"/>
      <c r="BZ415" s="32"/>
    </row>
    <row r="416" spans="1:78" s="174" customFormat="1" ht="12">
      <c r="A416" s="700"/>
      <c r="B416" s="32"/>
      <c r="C416" s="170"/>
      <c r="D416" s="32"/>
      <c r="E416" s="32"/>
      <c r="F416" s="32"/>
      <c r="G416" s="32"/>
      <c r="H416" s="171"/>
      <c r="I416" s="171"/>
      <c r="J416" s="172"/>
      <c r="K416" s="32"/>
      <c r="L416" s="32"/>
      <c r="M416" s="173"/>
      <c r="N416" s="157"/>
      <c r="P416" s="175"/>
      <c r="Q416" s="919"/>
      <c r="R416" s="903"/>
      <c r="S416" s="903"/>
      <c r="T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2"/>
      <c r="BN416" s="32"/>
      <c r="BO416" s="32"/>
      <c r="BP416" s="32"/>
      <c r="BQ416" s="32"/>
      <c r="BR416" s="32"/>
      <c r="BS416" s="32"/>
      <c r="BT416" s="32"/>
      <c r="BU416" s="32"/>
      <c r="BV416" s="32"/>
      <c r="BW416" s="32"/>
      <c r="BX416" s="32"/>
      <c r="BY416" s="32"/>
      <c r="BZ416" s="32"/>
    </row>
    <row r="417" spans="1:78" s="174" customFormat="1" ht="12">
      <c r="A417" s="700"/>
      <c r="B417" s="32"/>
      <c r="C417" s="170"/>
      <c r="D417" s="32"/>
      <c r="E417" s="32"/>
      <c r="F417" s="32"/>
      <c r="G417" s="32"/>
      <c r="H417" s="171"/>
      <c r="I417" s="171"/>
      <c r="J417" s="172"/>
      <c r="K417" s="32"/>
      <c r="L417" s="32"/>
      <c r="M417" s="173"/>
      <c r="N417" s="157"/>
      <c r="P417" s="175"/>
      <c r="Q417" s="919"/>
      <c r="R417" s="903"/>
      <c r="S417" s="903"/>
      <c r="T417" s="32"/>
      <c r="V417" s="32"/>
      <c r="W417" s="32"/>
      <c r="X417" s="32"/>
      <c r="Y417" s="32"/>
      <c r="Z417" s="32"/>
      <c r="AA417" s="32"/>
      <c r="AB417" s="32"/>
      <c r="AC417" s="32"/>
      <c r="AD417" s="32"/>
      <c r="AE417" s="32"/>
      <c r="AF417" s="32"/>
      <c r="AG417" s="32"/>
      <c r="AH417" s="32"/>
      <c r="AI417" s="32"/>
      <c r="AJ417" s="32"/>
      <c r="AK417" s="32"/>
      <c r="AL417" s="32"/>
      <c r="AM417" s="32"/>
      <c r="AN417" s="32"/>
      <c r="AO417" s="32"/>
      <c r="AP417" s="32"/>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2"/>
      <c r="BN417" s="32"/>
      <c r="BO417" s="32"/>
      <c r="BP417" s="32"/>
      <c r="BQ417" s="32"/>
      <c r="BR417" s="32"/>
      <c r="BS417" s="32"/>
      <c r="BT417" s="32"/>
      <c r="BU417" s="32"/>
      <c r="BV417" s="32"/>
      <c r="BW417" s="32"/>
      <c r="BX417" s="32"/>
      <c r="BY417" s="32"/>
      <c r="BZ417" s="32"/>
    </row>
    <row r="418" spans="1:78" s="174" customFormat="1" ht="12">
      <c r="A418" s="700"/>
      <c r="B418" s="32"/>
      <c r="C418" s="170"/>
      <c r="D418" s="32"/>
      <c r="E418" s="32"/>
      <c r="F418" s="32"/>
      <c r="G418" s="32"/>
      <c r="H418" s="171"/>
      <c r="I418" s="171"/>
      <c r="J418" s="172"/>
      <c r="K418" s="32"/>
      <c r="L418" s="32"/>
      <c r="M418" s="173"/>
      <c r="N418" s="157"/>
      <c r="P418" s="175"/>
      <c r="Q418" s="919"/>
      <c r="R418" s="903"/>
      <c r="S418" s="903"/>
      <c r="T418" s="32"/>
      <c r="V418" s="32"/>
      <c r="W418" s="32"/>
      <c r="X418" s="32"/>
      <c r="Y418" s="32"/>
      <c r="Z418" s="32"/>
      <c r="AA418" s="32"/>
      <c r="AB418" s="32"/>
      <c r="AC418" s="32"/>
      <c r="AD418" s="32"/>
      <c r="AE418" s="32"/>
      <c r="AF418" s="32"/>
      <c r="AG418" s="32"/>
      <c r="AH418" s="32"/>
      <c r="AI418" s="32"/>
      <c r="AJ418" s="32"/>
      <c r="AK418" s="32"/>
      <c r="AL418" s="32"/>
      <c r="AM418" s="32"/>
      <c r="AN418" s="32"/>
      <c r="AO418" s="32"/>
      <c r="AP418" s="32"/>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2"/>
      <c r="BN418" s="32"/>
      <c r="BO418" s="32"/>
      <c r="BP418" s="32"/>
      <c r="BQ418" s="32"/>
      <c r="BR418" s="32"/>
      <c r="BS418" s="32"/>
      <c r="BT418" s="32"/>
      <c r="BU418" s="32"/>
      <c r="BV418" s="32"/>
      <c r="BW418" s="32"/>
      <c r="BX418" s="32"/>
      <c r="BY418" s="32"/>
      <c r="BZ418" s="32"/>
    </row>
    <row r="419" spans="1:78" s="174" customFormat="1" ht="12">
      <c r="A419" s="700"/>
      <c r="B419" s="32"/>
      <c r="C419" s="170"/>
      <c r="D419" s="32"/>
      <c r="E419" s="32"/>
      <c r="F419" s="32"/>
      <c r="G419" s="32"/>
      <c r="H419" s="171"/>
      <c r="I419" s="171"/>
      <c r="J419" s="172"/>
      <c r="K419" s="32"/>
      <c r="L419" s="32"/>
      <c r="M419" s="173"/>
      <c r="N419" s="157"/>
      <c r="P419" s="175"/>
      <c r="Q419" s="919"/>
      <c r="R419" s="903"/>
      <c r="S419" s="903"/>
      <c r="T419" s="32"/>
      <c r="V419" s="32"/>
      <c r="W419" s="32"/>
      <c r="X419" s="32"/>
      <c r="Y419" s="32"/>
      <c r="Z419" s="32"/>
      <c r="AA419" s="32"/>
      <c r="AB419" s="32"/>
      <c r="AC419" s="32"/>
      <c r="AD419" s="32"/>
      <c r="AE419" s="32"/>
      <c r="AF419" s="32"/>
      <c r="AG419" s="32"/>
      <c r="AH419" s="32"/>
      <c r="AI419" s="32"/>
      <c r="AJ419" s="32"/>
      <c r="AK419" s="32"/>
      <c r="AL419" s="32"/>
      <c r="AM419" s="32"/>
      <c r="AN419" s="32"/>
      <c r="AO419" s="32"/>
      <c r="AP419" s="32"/>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2"/>
      <c r="BN419" s="32"/>
      <c r="BO419" s="32"/>
      <c r="BP419" s="32"/>
      <c r="BQ419" s="32"/>
      <c r="BR419" s="32"/>
      <c r="BS419" s="32"/>
      <c r="BT419" s="32"/>
      <c r="BU419" s="32"/>
      <c r="BV419" s="32"/>
      <c r="BW419" s="32"/>
      <c r="BX419" s="32"/>
      <c r="BY419" s="32"/>
      <c r="BZ419" s="32"/>
    </row>
    <row r="420" spans="1:78" s="174" customFormat="1" ht="12">
      <c r="A420" s="700"/>
      <c r="B420" s="32"/>
      <c r="C420" s="170"/>
      <c r="D420" s="32"/>
      <c r="E420" s="32"/>
      <c r="F420" s="32"/>
      <c r="G420" s="32"/>
      <c r="H420" s="171"/>
      <c r="I420" s="171"/>
      <c r="J420" s="172"/>
      <c r="K420" s="32"/>
      <c r="L420" s="32"/>
      <c r="M420" s="173"/>
      <c r="N420" s="157"/>
      <c r="P420" s="175"/>
      <c r="Q420" s="919"/>
      <c r="R420" s="903"/>
      <c r="S420" s="903"/>
      <c r="T420" s="32"/>
      <c r="V420" s="32"/>
      <c r="W420" s="32"/>
      <c r="X420" s="32"/>
      <c r="Y420" s="32"/>
      <c r="Z420" s="32"/>
      <c r="AA420" s="32"/>
      <c r="AB420" s="32"/>
      <c r="AC420" s="32"/>
      <c r="AD420" s="32"/>
      <c r="AE420" s="32"/>
      <c r="AF420" s="32"/>
      <c r="AG420" s="32"/>
      <c r="AH420" s="32"/>
      <c r="AI420" s="32"/>
      <c r="AJ420" s="32"/>
      <c r="AK420" s="32"/>
      <c r="AL420" s="32"/>
      <c r="AM420" s="32"/>
      <c r="AN420" s="32"/>
      <c r="AO420" s="32"/>
      <c r="AP420" s="32"/>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2"/>
      <c r="BN420" s="32"/>
      <c r="BO420" s="32"/>
      <c r="BP420" s="32"/>
      <c r="BQ420" s="32"/>
      <c r="BR420" s="32"/>
      <c r="BS420" s="32"/>
      <c r="BT420" s="32"/>
      <c r="BU420" s="32"/>
      <c r="BV420" s="32"/>
      <c r="BW420" s="32"/>
      <c r="BX420" s="32"/>
      <c r="BY420" s="32"/>
      <c r="BZ420" s="32"/>
    </row>
    <row r="421" spans="1:78" s="174" customFormat="1" ht="12">
      <c r="A421" s="700"/>
      <c r="B421" s="32"/>
      <c r="C421" s="170"/>
      <c r="D421" s="32"/>
      <c r="E421" s="32"/>
      <c r="F421" s="32"/>
      <c r="G421" s="32"/>
      <c r="H421" s="171"/>
      <c r="I421" s="171"/>
      <c r="J421" s="172"/>
      <c r="K421" s="32"/>
      <c r="L421" s="32"/>
      <c r="M421" s="173"/>
      <c r="N421" s="157"/>
      <c r="P421" s="175"/>
      <c r="Q421" s="919"/>
      <c r="R421" s="903"/>
      <c r="S421" s="903"/>
      <c r="T421" s="32"/>
      <c r="V421" s="32"/>
      <c r="W421" s="32"/>
      <c r="X421" s="32"/>
      <c r="Y421" s="32"/>
      <c r="Z421" s="32"/>
      <c r="AA421" s="32"/>
      <c r="AB421" s="32"/>
      <c r="AC421" s="32"/>
      <c r="AD421" s="32"/>
      <c r="AE421" s="32"/>
      <c r="AF421" s="32"/>
      <c r="AG421" s="32"/>
      <c r="AH421" s="32"/>
      <c r="AI421" s="32"/>
      <c r="AJ421" s="32"/>
      <c r="AK421" s="32"/>
      <c r="AL421" s="32"/>
      <c r="AM421" s="32"/>
      <c r="AN421" s="32"/>
      <c r="AO421" s="32"/>
      <c r="AP421" s="32"/>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2"/>
      <c r="BN421" s="32"/>
      <c r="BO421" s="32"/>
      <c r="BP421" s="32"/>
      <c r="BQ421" s="32"/>
      <c r="BR421" s="32"/>
      <c r="BS421" s="32"/>
      <c r="BT421" s="32"/>
      <c r="BU421" s="32"/>
      <c r="BV421" s="32"/>
      <c r="BW421" s="32"/>
      <c r="BX421" s="32"/>
      <c r="BY421" s="32"/>
      <c r="BZ421" s="32"/>
    </row>
    <row r="422" spans="1:78" s="174" customFormat="1" ht="12">
      <c r="A422" s="700"/>
      <c r="B422" s="32"/>
      <c r="C422" s="170"/>
      <c r="D422" s="32"/>
      <c r="E422" s="32"/>
      <c r="F422" s="32"/>
      <c r="G422" s="32"/>
      <c r="H422" s="171"/>
      <c r="I422" s="171"/>
      <c r="J422" s="172"/>
      <c r="K422" s="32"/>
      <c r="L422" s="32"/>
      <c r="M422" s="173"/>
      <c r="N422" s="157"/>
      <c r="P422" s="175"/>
      <c r="Q422" s="919"/>
      <c r="R422" s="903"/>
      <c r="S422" s="903"/>
      <c r="T422" s="32"/>
      <c r="V422" s="32"/>
      <c r="W422" s="32"/>
      <c r="X422" s="32"/>
      <c r="Y422" s="32"/>
      <c r="Z422" s="32"/>
      <c r="AA422" s="32"/>
      <c r="AB422" s="32"/>
      <c r="AC422" s="32"/>
      <c r="AD422" s="32"/>
      <c r="AE422" s="32"/>
      <c r="AF422" s="32"/>
      <c r="AG422" s="32"/>
      <c r="AH422" s="32"/>
      <c r="AI422" s="32"/>
      <c r="AJ422" s="32"/>
      <c r="AK422" s="32"/>
      <c r="AL422" s="32"/>
      <c r="AM422" s="32"/>
      <c r="AN422" s="32"/>
      <c r="AO422" s="32"/>
      <c r="AP422" s="32"/>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2"/>
      <c r="BN422" s="32"/>
      <c r="BO422" s="32"/>
      <c r="BP422" s="32"/>
      <c r="BQ422" s="32"/>
      <c r="BR422" s="32"/>
      <c r="BS422" s="32"/>
      <c r="BT422" s="32"/>
      <c r="BU422" s="32"/>
      <c r="BV422" s="32"/>
      <c r="BW422" s="32"/>
      <c r="BX422" s="32"/>
      <c r="BY422" s="32"/>
      <c r="BZ422" s="32"/>
    </row>
    <row r="423" spans="1:78" s="174" customFormat="1" ht="12">
      <c r="A423" s="700"/>
      <c r="B423" s="32"/>
      <c r="C423" s="170"/>
      <c r="D423" s="32"/>
      <c r="E423" s="32"/>
      <c r="F423" s="32"/>
      <c r="G423" s="32"/>
      <c r="H423" s="171"/>
      <c r="I423" s="171"/>
      <c r="J423" s="172"/>
      <c r="K423" s="32"/>
      <c r="L423" s="32"/>
      <c r="M423" s="173"/>
      <c r="N423" s="157"/>
      <c r="P423" s="175"/>
      <c r="Q423" s="919"/>
      <c r="R423" s="903"/>
      <c r="S423" s="903"/>
      <c r="T423" s="32"/>
      <c r="V423" s="32"/>
      <c r="W423" s="32"/>
      <c r="X423" s="32"/>
      <c r="Y423" s="32"/>
      <c r="Z423" s="32"/>
      <c r="AA423" s="32"/>
      <c r="AB423" s="32"/>
      <c r="AC423" s="32"/>
      <c r="AD423" s="32"/>
      <c r="AE423" s="32"/>
      <c r="AF423" s="32"/>
      <c r="AG423" s="32"/>
      <c r="AH423" s="32"/>
      <c r="AI423" s="32"/>
      <c r="AJ423" s="32"/>
      <c r="AK423" s="32"/>
      <c r="AL423" s="32"/>
      <c r="AM423" s="32"/>
      <c r="AN423" s="32"/>
      <c r="AO423" s="32"/>
      <c r="AP423" s="32"/>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2"/>
      <c r="BN423" s="32"/>
      <c r="BO423" s="32"/>
      <c r="BP423" s="32"/>
      <c r="BQ423" s="32"/>
      <c r="BR423" s="32"/>
      <c r="BS423" s="32"/>
      <c r="BT423" s="32"/>
      <c r="BU423" s="32"/>
      <c r="BV423" s="32"/>
      <c r="BW423" s="32"/>
      <c r="BX423" s="32"/>
      <c r="BY423" s="32"/>
      <c r="BZ423" s="32"/>
    </row>
    <row r="424" spans="1:78" s="174" customFormat="1" ht="12">
      <c r="A424" s="700"/>
      <c r="B424" s="32"/>
      <c r="C424" s="170"/>
      <c r="D424" s="32"/>
      <c r="E424" s="32"/>
      <c r="F424" s="32"/>
      <c r="G424" s="32"/>
      <c r="H424" s="171"/>
      <c r="I424" s="171"/>
      <c r="J424" s="172"/>
      <c r="K424" s="32"/>
      <c r="L424" s="32"/>
      <c r="M424" s="173"/>
      <c r="N424" s="157"/>
      <c r="P424" s="175"/>
      <c r="Q424" s="919"/>
      <c r="R424" s="903"/>
      <c r="S424" s="903"/>
      <c r="T424" s="32"/>
      <c r="V424" s="32"/>
      <c r="W424" s="32"/>
      <c r="X424" s="32"/>
      <c r="Y424" s="32"/>
      <c r="Z424" s="32"/>
      <c r="AA424" s="32"/>
      <c r="AB424" s="32"/>
      <c r="AC424" s="32"/>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2"/>
      <c r="BN424" s="32"/>
      <c r="BO424" s="32"/>
      <c r="BP424" s="32"/>
      <c r="BQ424" s="32"/>
      <c r="BR424" s="32"/>
      <c r="BS424" s="32"/>
      <c r="BT424" s="32"/>
      <c r="BU424" s="32"/>
      <c r="BV424" s="32"/>
      <c r="BW424" s="32"/>
      <c r="BX424" s="32"/>
      <c r="BY424" s="32"/>
      <c r="BZ424" s="32"/>
    </row>
    <row r="425" spans="1:78" s="174" customFormat="1" ht="12">
      <c r="A425" s="700"/>
      <c r="B425" s="32"/>
      <c r="C425" s="170"/>
      <c r="D425" s="32"/>
      <c r="E425" s="32"/>
      <c r="F425" s="32"/>
      <c r="G425" s="32"/>
      <c r="H425" s="171"/>
      <c r="I425" s="171"/>
      <c r="J425" s="172"/>
      <c r="K425" s="32"/>
      <c r="L425" s="32"/>
      <c r="M425" s="173"/>
      <c r="N425" s="157"/>
      <c r="P425" s="175"/>
      <c r="Q425" s="919"/>
      <c r="R425" s="903"/>
      <c r="S425" s="903"/>
      <c r="T425" s="32"/>
      <c r="V425" s="32"/>
      <c r="W425" s="32"/>
      <c r="X425" s="32"/>
      <c r="Y425" s="32"/>
      <c r="Z425" s="32"/>
      <c r="AA425" s="32"/>
      <c r="AB425" s="32"/>
      <c r="AC425" s="32"/>
      <c r="AD425" s="32"/>
      <c r="AE425" s="32"/>
      <c r="AF425" s="32"/>
      <c r="AG425" s="32"/>
      <c r="AH425" s="32"/>
      <c r="AI425" s="32"/>
      <c r="AJ425" s="32"/>
      <c r="AK425" s="32"/>
      <c r="AL425" s="32"/>
      <c r="AM425" s="32"/>
      <c r="AN425" s="32"/>
      <c r="AO425" s="32"/>
      <c r="AP425" s="32"/>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2"/>
      <c r="BN425" s="32"/>
      <c r="BO425" s="32"/>
      <c r="BP425" s="32"/>
      <c r="BQ425" s="32"/>
      <c r="BR425" s="32"/>
      <c r="BS425" s="32"/>
      <c r="BT425" s="32"/>
      <c r="BU425" s="32"/>
      <c r="BV425" s="32"/>
      <c r="BW425" s="32"/>
      <c r="BX425" s="32"/>
      <c r="BY425" s="32"/>
      <c r="BZ425" s="32"/>
    </row>
    <row r="426" spans="1:78" s="174" customFormat="1" ht="12">
      <c r="A426" s="700"/>
      <c r="B426" s="32"/>
      <c r="C426" s="170"/>
      <c r="D426" s="32"/>
      <c r="E426" s="32"/>
      <c r="F426" s="32"/>
      <c r="G426" s="32"/>
      <c r="H426" s="171"/>
      <c r="I426" s="171"/>
      <c r="J426" s="172"/>
      <c r="K426" s="32"/>
      <c r="L426" s="32"/>
      <c r="M426" s="173"/>
      <c r="N426" s="157"/>
      <c r="P426" s="175"/>
      <c r="Q426" s="919"/>
      <c r="R426" s="903"/>
      <c r="S426" s="903"/>
      <c r="T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2"/>
      <c r="BN426" s="32"/>
      <c r="BO426" s="32"/>
      <c r="BP426" s="32"/>
      <c r="BQ426" s="32"/>
      <c r="BR426" s="32"/>
      <c r="BS426" s="32"/>
      <c r="BT426" s="32"/>
      <c r="BU426" s="32"/>
      <c r="BV426" s="32"/>
      <c r="BW426" s="32"/>
      <c r="BX426" s="32"/>
      <c r="BY426" s="32"/>
      <c r="BZ426" s="32"/>
    </row>
    <row r="427" spans="1:78" s="174" customFormat="1" ht="12">
      <c r="A427" s="700"/>
      <c r="B427" s="32"/>
      <c r="C427" s="170"/>
      <c r="D427" s="32"/>
      <c r="E427" s="32"/>
      <c r="F427" s="32"/>
      <c r="G427" s="32"/>
      <c r="H427" s="171"/>
      <c r="I427" s="171"/>
      <c r="J427" s="172"/>
      <c r="K427" s="32"/>
      <c r="L427" s="32"/>
      <c r="M427" s="173"/>
      <c r="N427" s="157"/>
      <c r="P427" s="175"/>
      <c r="Q427" s="919"/>
      <c r="R427" s="903"/>
      <c r="S427" s="903"/>
      <c r="T427" s="32"/>
      <c r="V427" s="32"/>
      <c r="W427" s="32"/>
      <c r="X427" s="32"/>
      <c r="Y427" s="32"/>
      <c r="Z427" s="32"/>
      <c r="AA427" s="32"/>
      <c r="AB427" s="32"/>
      <c r="AC427" s="32"/>
      <c r="AD427" s="32"/>
      <c r="AE427" s="32"/>
      <c r="AF427" s="32"/>
      <c r="AG427" s="32"/>
      <c r="AH427" s="32"/>
      <c r="AI427" s="32"/>
      <c r="AJ427" s="32"/>
      <c r="AK427" s="32"/>
      <c r="AL427" s="32"/>
      <c r="AM427" s="32"/>
      <c r="AN427" s="32"/>
      <c r="AO427" s="32"/>
      <c r="AP427" s="32"/>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2"/>
      <c r="BN427" s="32"/>
      <c r="BO427" s="32"/>
      <c r="BP427" s="32"/>
      <c r="BQ427" s="32"/>
      <c r="BR427" s="32"/>
      <c r="BS427" s="32"/>
      <c r="BT427" s="32"/>
      <c r="BU427" s="32"/>
      <c r="BV427" s="32"/>
      <c r="BW427" s="32"/>
      <c r="BX427" s="32"/>
      <c r="BY427" s="32"/>
      <c r="BZ427" s="32"/>
    </row>
    <row r="428" spans="1:78" s="174" customFormat="1" ht="12">
      <c r="A428" s="700"/>
      <c r="B428" s="32"/>
      <c r="C428" s="170"/>
      <c r="D428" s="32"/>
      <c r="E428" s="32"/>
      <c r="F428" s="32"/>
      <c r="G428" s="32"/>
      <c r="H428" s="171"/>
      <c r="I428" s="171"/>
      <c r="J428" s="172"/>
      <c r="K428" s="32"/>
      <c r="L428" s="32"/>
      <c r="M428" s="173"/>
      <c r="N428" s="157"/>
      <c r="P428" s="175"/>
      <c r="Q428" s="919"/>
      <c r="R428" s="903"/>
      <c r="S428" s="903"/>
      <c r="T428" s="32"/>
      <c r="V428" s="32"/>
      <c r="W428" s="32"/>
      <c r="X428" s="32"/>
      <c r="Y428" s="32"/>
      <c r="Z428" s="32"/>
      <c r="AA428" s="32"/>
      <c r="AB428" s="32"/>
      <c r="AC428" s="32"/>
      <c r="AD428" s="32"/>
      <c r="AE428" s="32"/>
      <c r="AF428" s="32"/>
      <c r="AG428" s="32"/>
      <c r="AH428" s="32"/>
      <c r="AI428" s="32"/>
      <c r="AJ428" s="32"/>
      <c r="AK428" s="32"/>
      <c r="AL428" s="32"/>
      <c r="AM428" s="32"/>
      <c r="AN428" s="32"/>
      <c r="AO428" s="32"/>
      <c r="AP428" s="32"/>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2"/>
      <c r="BN428" s="32"/>
      <c r="BO428" s="32"/>
      <c r="BP428" s="32"/>
      <c r="BQ428" s="32"/>
      <c r="BR428" s="32"/>
      <c r="BS428" s="32"/>
      <c r="BT428" s="32"/>
      <c r="BU428" s="32"/>
      <c r="BV428" s="32"/>
      <c r="BW428" s="32"/>
      <c r="BX428" s="32"/>
      <c r="BY428" s="32"/>
      <c r="BZ428" s="32"/>
    </row>
    <row r="429" spans="1:78" s="174" customFormat="1" ht="12">
      <c r="A429" s="700"/>
      <c r="B429" s="32"/>
      <c r="C429" s="170"/>
      <c r="D429" s="32"/>
      <c r="E429" s="32"/>
      <c r="F429" s="32"/>
      <c r="G429" s="32"/>
      <c r="H429" s="171"/>
      <c r="I429" s="171"/>
      <c r="J429" s="172"/>
      <c r="K429" s="32"/>
      <c r="L429" s="32"/>
      <c r="M429" s="173"/>
      <c r="N429" s="157"/>
      <c r="P429" s="175"/>
      <c r="Q429" s="919"/>
      <c r="R429" s="903"/>
      <c r="S429" s="903"/>
      <c r="T429" s="32"/>
      <c r="V429" s="32"/>
      <c r="W429" s="32"/>
      <c r="X429" s="32"/>
      <c r="Y429" s="32"/>
      <c r="Z429" s="32"/>
      <c r="AA429" s="32"/>
      <c r="AB429" s="32"/>
      <c r="AC429" s="32"/>
      <c r="AD429" s="32"/>
      <c r="AE429" s="32"/>
      <c r="AF429" s="32"/>
      <c r="AG429" s="32"/>
      <c r="AH429" s="32"/>
      <c r="AI429" s="32"/>
      <c r="AJ429" s="32"/>
      <c r="AK429" s="32"/>
      <c r="AL429" s="32"/>
      <c r="AM429" s="32"/>
      <c r="AN429" s="32"/>
      <c r="AO429" s="32"/>
      <c r="AP429" s="32"/>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2"/>
      <c r="BN429" s="32"/>
      <c r="BO429" s="32"/>
      <c r="BP429" s="32"/>
      <c r="BQ429" s="32"/>
      <c r="BR429" s="32"/>
      <c r="BS429" s="32"/>
      <c r="BT429" s="32"/>
      <c r="BU429" s="32"/>
      <c r="BV429" s="32"/>
      <c r="BW429" s="32"/>
      <c r="BX429" s="32"/>
      <c r="BY429" s="32"/>
      <c r="BZ429" s="32"/>
    </row>
    <row r="430" spans="1:78" s="174" customFormat="1" ht="12">
      <c r="A430" s="700"/>
      <c r="B430" s="32"/>
      <c r="C430" s="170"/>
      <c r="D430" s="32"/>
      <c r="E430" s="32"/>
      <c r="F430" s="32"/>
      <c r="G430" s="32"/>
      <c r="H430" s="171"/>
      <c r="I430" s="171"/>
      <c r="J430" s="172"/>
      <c r="K430" s="32"/>
      <c r="L430" s="32"/>
      <c r="M430" s="173"/>
      <c r="N430" s="157"/>
      <c r="P430" s="175"/>
      <c r="Q430" s="919"/>
      <c r="R430" s="903"/>
      <c r="S430" s="903"/>
      <c r="T430" s="32"/>
      <c r="V430" s="32"/>
      <c r="W430" s="32"/>
      <c r="X430" s="32"/>
      <c r="Y430" s="32"/>
      <c r="Z430" s="32"/>
      <c r="AA430" s="32"/>
      <c r="AB430" s="32"/>
      <c r="AC430" s="32"/>
      <c r="AD430" s="32"/>
      <c r="AE430" s="32"/>
      <c r="AF430" s="32"/>
      <c r="AG430" s="32"/>
      <c r="AH430" s="32"/>
      <c r="AI430" s="32"/>
      <c r="AJ430" s="32"/>
      <c r="AK430" s="32"/>
      <c r="AL430" s="32"/>
      <c r="AM430" s="32"/>
      <c r="AN430" s="32"/>
      <c r="AO430" s="32"/>
      <c r="AP430" s="32"/>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2"/>
      <c r="BN430" s="32"/>
      <c r="BO430" s="32"/>
      <c r="BP430" s="32"/>
      <c r="BQ430" s="32"/>
      <c r="BR430" s="32"/>
      <c r="BS430" s="32"/>
      <c r="BT430" s="32"/>
      <c r="BU430" s="32"/>
      <c r="BV430" s="32"/>
      <c r="BW430" s="32"/>
      <c r="BX430" s="32"/>
      <c r="BY430" s="32"/>
      <c r="BZ430" s="32"/>
    </row>
    <row r="431" spans="1:78" s="174" customFormat="1" ht="12">
      <c r="A431" s="700"/>
      <c r="B431" s="32"/>
      <c r="C431" s="170"/>
      <c r="D431" s="32"/>
      <c r="E431" s="32"/>
      <c r="F431" s="32"/>
      <c r="G431" s="32"/>
      <c r="H431" s="171"/>
      <c r="I431" s="171"/>
      <c r="J431" s="172"/>
      <c r="K431" s="32"/>
      <c r="L431" s="32"/>
      <c r="M431" s="173"/>
      <c r="N431" s="157"/>
      <c r="P431" s="175"/>
      <c r="Q431" s="919"/>
      <c r="R431" s="903"/>
      <c r="S431" s="903"/>
      <c r="T431" s="32"/>
      <c r="V431" s="32"/>
      <c r="W431" s="32"/>
      <c r="X431" s="32"/>
      <c r="Y431" s="32"/>
      <c r="Z431" s="32"/>
      <c r="AA431" s="32"/>
      <c r="AB431" s="32"/>
      <c r="AC431" s="32"/>
      <c r="AD431" s="32"/>
      <c r="AE431" s="32"/>
      <c r="AF431" s="32"/>
      <c r="AG431" s="32"/>
      <c r="AH431" s="32"/>
      <c r="AI431" s="32"/>
      <c r="AJ431" s="32"/>
      <c r="AK431" s="32"/>
      <c r="AL431" s="32"/>
      <c r="AM431" s="32"/>
      <c r="AN431" s="32"/>
      <c r="AO431" s="32"/>
      <c r="AP431" s="32"/>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2"/>
      <c r="BN431" s="32"/>
      <c r="BO431" s="32"/>
      <c r="BP431" s="32"/>
      <c r="BQ431" s="32"/>
      <c r="BR431" s="32"/>
      <c r="BS431" s="32"/>
      <c r="BT431" s="32"/>
      <c r="BU431" s="32"/>
      <c r="BV431" s="32"/>
      <c r="BW431" s="32"/>
      <c r="BX431" s="32"/>
      <c r="BY431" s="32"/>
      <c r="BZ431" s="32"/>
    </row>
    <row r="432" spans="1:78" s="174" customFormat="1" ht="12">
      <c r="A432" s="700"/>
      <c r="B432" s="32"/>
      <c r="C432" s="170"/>
      <c r="D432" s="32"/>
      <c r="E432" s="32"/>
      <c r="F432" s="32"/>
      <c r="G432" s="32"/>
      <c r="H432" s="171"/>
      <c r="I432" s="171"/>
      <c r="J432" s="172"/>
      <c r="K432" s="32"/>
      <c r="L432" s="32"/>
      <c r="M432" s="173"/>
      <c r="N432" s="157"/>
      <c r="P432" s="175"/>
      <c r="Q432" s="919"/>
      <c r="R432" s="903"/>
      <c r="S432" s="903"/>
      <c r="T432" s="32"/>
      <c r="V432" s="32"/>
      <c r="W432" s="32"/>
      <c r="X432" s="32"/>
      <c r="Y432" s="32"/>
      <c r="Z432" s="32"/>
      <c r="AA432" s="32"/>
      <c r="AB432" s="32"/>
      <c r="AC432" s="32"/>
      <c r="AD432" s="32"/>
      <c r="AE432" s="32"/>
      <c r="AF432" s="32"/>
      <c r="AG432" s="32"/>
      <c r="AH432" s="32"/>
      <c r="AI432" s="32"/>
      <c r="AJ432" s="32"/>
      <c r="AK432" s="32"/>
      <c r="AL432" s="32"/>
      <c r="AM432" s="32"/>
      <c r="AN432" s="32"/>
      <c r="AO432" s="32"/>
      <c r="AP432" s="32"/>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2"/>
      <c r="BN432" s="32"/>
      <c r="BO432" s="32"/>
      <c r="BP432" s="32"/>
      <c r="BQ432" s="32"/>
      <c r="BR432" s="32"/>
      <c r="BS432" s="32"/>
      <c r="BT432" s="32"/>
      <c r="BU432" s="32"/>
      <c r="BV432" s="32"/>
      <c r="BW432" s="32"/>
      <c r="BX432" s="32"/>
      <c r="BY432" s="32"/>
      <c r="BZ432" s="32"/>
    </row>
    <row r="433" spans="1:78" s="174" customFormat="1" ht="12">
      <c r="A433" s="700"/>
      <c r="B433" s="32"/>
      <c r="C433" s="170"/>
      <c r="D433" s="32"/>
      <c r="E433" s="32"/>
      <c r="F433" s="32"/>
      <c r="G433" s="32"/>
      <c r="H433" s="171"/>
      <c r="I433" s="171"/>
      <c r="J433" s="172"/>
      <c r="K433" s="32"/>
      <c r="L433" s="32"/>
      <c r="M433" s="173"/>
      <c r="N433" s="157"/>
      <c r="P433" s="175"/>
      <c r="Q433" s="919"/>
      <c r="R433" s="903"/>
      <c r="S433" s="903"/>
      <c r="T433" s="32"/>
      <c r="V433" s="32"/>
      <c r="W433" s="32"/>
      <c r="X433" s="32"/>
      <c r="Y433" s="32"/>
      <c r="Z433" s="32"/>
      <c r="AA433" s="32"/>
      <c r="AB433" s="32"/>
      <c r="AC433" s="32"/>
      <c r="AD433" s="32"/>
      <c r="AE433" s="32"/>
      <c r="AF433" s="32"/>
      <c r="AG433" s="32"/>
      <c r="AH433" s="32"/>
      <c r="AI433" s="32"/>
      <c r="AJ433" s="32"/>
      <c r="AK433" s="32"/>
      <c r="AL433" s="32"/>
      <c r="AM433" s="32"/>
      <c r="AN433" s="32"/>
      <c r="AO433" s="32"/>
      <c r="AP433" s="32"/>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2"/>
      <c r="BN433" s="32"/>
      <c r="BO433" s="32"/>
      <c r="BP433" s="32"/>
      <c r="BQ433" s="32"/>
      <c r="BR433" s="32"/>
      <c r="BS433" s="32"/>
      <c r="BT433" s="32"/>
      <c r="BU433" s="32"/>
      <c r="BV433" s="32"/>
      <c r="BW433" s="32"/>
      <c r="BX433" s="32"/>
      <c r="BY433" s="32"/>
      <c r="BZ433" s="32"/>
    </row>
    <row r="434" spans="1:78" s="174" customFormat="1" ht="12">
      <c r="A434" s="700"/>
      <c r="B434" s="32"/>
      <c r="C434" s="170"/>
      <c r="D434" s="32"/>
      <c r="E434" s="32"/>
      <c r="F434" s="32"/>
      <c r="G434" s="32"/>
      <c r="H434" s="171"/>
      <c r="I434" s="171"/>
      <c r="J434" s="172"/>
      <c r="K434" s="32"/>
      <c r="L434" s="32"/>
      <c r="M434" s="173"/>
      <c r="N434" s="157"/>
      <c r="P434" s="175"/>
      <c r="Q434" s="919"/>
      <c r="R434" s="903"/>
      <c r="S434" s="903"/>
      <c r="T434" s="32"/>
      <c r="V434" s="32"/>
      <c r="W434" s="32"/>
      <c r="X434" s="32"/>
      <c r="Y434" s="32"/>
      <c r="Z434" s="32"/>
      <c r="AA434" s="32"/>
      <c r="AB434" s="32"/>
      <c r="AC434" s="32"/>
      <c r="AD434" s="32"/>
      <c r="AE434" s="32"/>
      <c r="AF434" s="32"/>
      <c r="AG434" s="32"/>
      <c r="AH434" s="32"/>
      <c r="AI434" s="32"/>
      <c r="AJ434" s="32"/>
      <c r="AK434" s="32"/>
      <c r="AL434" s="32"/>
      <c r="AM434" s="32"/>
      <c r="AN434" s="32"/>
      <c r="AO434" s="32"/>
      <c r="AP434" s="32"/>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2"/>
      <c r="BN434" s="32"/>
      <c r="BO434" s="32"/>
      <c r="BP434" s="32"/>
      <c r="BQ434" s="32"/>
      <c r="BR434" s="32"/>
      <c r="BS434" s="32"/>
      <c r="BT434" s="32"/>
      <c r="BU434" s="32"/>
      <c r="BV434" s="32"/>
      <c r="BW434" s="32"/>
      <c r="BX434" s="32"/>
      <c r="BY434" s="32"/>
      <c r="BZ434" s="32"/>
    </row>
    <row r="435" spans="1:78" s="174" customFormat="1" ht="12">
      <c r="A435" s="700"/>
      <c r="B435" s="32"/>
      <c r="C435" s="170"/>
      <c r="D435" s="32"/>
      <c r="E435" s="32"/>
      <c r="F435" s="32"/>
      <c r="G435" s="32"/>
      <c r="H435" s="171"/>
      <c r="I435" s="171"/>
      <c r="J435" s="172"/>
      <c r="K435" s="32"/>
      <c r="L435" s="32"/>
      <c r="M435" s="173"/>
      <c r="N435" s="157"/>
      <c r="P435" s="175"/>
      <c r="Q435" s="919"/>
      <c r="R435" s="903"/>
      <c r="S435" s="903"/>
      <c r="T435" s="32"/>
      <c r="V435" s="32"/>
      <c r="W435" s="32"/>
      <c r="X435" s="32"/>
      <c r="Y435" s="32"/>
      <c r="Z435" s="32"/>
      <c r="AA435" s="32"/>
      <c r="AB435" s="32"/>
      <c r="AC435" s="32"/>
      <c r="AD435" s="32"/>
      <c r="AE435" s="32"/>
      <c r="AF435" s="32"/>
      <c r="AG435" s="32"/>
      <c r="AH435" s="32"/>
      <c r="AI435" s="32"/>
      <c r="AJ435" s="32"/>
      <c r="AK435" s="32"/>
      <c r="AL435" s="32"/>
      <c r="AM435" s="32"/>
      <c r="AN435" s="32"/>
      <c r="AO435" s="32"/>
      <c r="AP435" s="32"/>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2"/>
      <c r="BN435" s="32"/>
      <c r="BO435" s="32"/>
      <c r="BP435" s="32"/>
      <c r="BQ435" s="32"/>
      <c r="BR435" s="32"/>
      <c r="BS435" s="32"/>
      <c r="BT435" s="32"/>
      <c r="BU435" s="32"/>
      <c r="BV435" s="32"/>
      <c r="BW435" s="32"/>
      <c r="BX435" s="32"/>
      <c r="BY435" s="32"/>
      <c r="BZ435" s="32"/>
    </row>
    <row r="436" spans="1:78" s="174" customFormat="1" ht="12">
      <c r="A436" s="700"/>
      <c r="B436" s="32"/>
      <c r="C436" s="170"/>
      <c r="D436" s="32"/>
      <c r="E436" s="32"/>
      <c r="F436" s="32"/>
      <c r="G436" s="32"/>
      <c r="H436" s="171"/>
      <c r="I436" s="171"/>
      <c r="J436" s="172"/>
      <c r="K436" s="32"/>
      <c r="L436" s="32"/>
      <c r="M436" s="173"/>
      <c r="N436" s="157"/>
      <c r="P436" s="175"/>
      <c r="Q436" s="919"/>
      <c r="R436" s="903"/>
      <c r="S436" s="903"/>
      <c r="T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2"/>
      <c r="BN436" s="32"/>
      <c r="BO436" s="32"/>
      <c r="BP436" s="32"/>
      <c r="BQ436" s="32"/>
      <c r="BR436" s="32"/>
      <c r="BS436" s="32"/>
      <c r="BT436" s="32"/>
      <c r="BU436" s="32"/>
      <c r="BV436" s="32"/>
      <c r="BW436" s="32"/>
      <c r="BX436" s="32"/>
      <c r="BY436" s="32"/>
      <c r="BZ436" s="32"/>
    </row>
    <row r="437" spans="1:78" s="174" customFormat="1" ht="12">
      <c r="A437" s="700"/>
      <c r="B437" s="32"/>
      <c r="C437" s="170"/>
      <c r="D437" s="32"/>
      <c r="E437" s="32"/>
      <c r="F437" s="32"/>
      <c r="G437" s="32"/>
      <c r="H437" s="171"/>
      <c r="I437" s="171"/>
      <c r="J437" s="172"/>
      <c r="K437" s="32"/>
      <c r="L437" s="32"/>
      <c r="M437" s="173"/>
      <c r="N437" s="157"/>
      <c r="P437" s="175"/>
      <c r="Q437" s="919"/>
      <c r="R437" s="903"/>
      <c r="S437" s="903"/>
      <c r="T437" s="32"/>
      <c r="V437" s="32"/>
      <c r="W437" s="32"/>
      <c r="X437" s="32"/>
      <c r="Y437" s="32"/>
      <c r="Z437" s="32"/>
      <c r="AA437" s="32"/>
      <c r="AB437" s="32"/>
      <c r="AC437" s="32"/>
      <c r="AD437" s="32"/>
      <c r="AE437" s="32"/>
      <c r="AF437" s="32"/>
      <c r="AG437" s="32"/>
      <c r="AH437" s="32"/>
      <c r="AI437" s="32"/>
      <c r="AJ437" s="32"/>
      <c r="AK437" s="32"/>
      <c r="AL437" s="32"/>
      <c r="AM437" s="32"/>
      <c r="AN437" s="32"/>
      <c r="AO437" s="32"/>
      <c r="AP437" s="32"/>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2"/>
      <c r="BN437" s="32"/>
      <c r="BO437" s="32"/>
      <c r="BP437" s="32"/>
      <c r="BQ437" s="32"/>
      <c r="BR437" s="32"/>
      <c r="BS437" s="32"/>
      <c r="BT437" s="32"/>
      <c r="BU437" s="32"/>
      <c r="BV437" s="32"/>
      <c r="BW437" s="32"/>
      <c r="BX437" s="32"/>
      <c r="BY437" s="32"/>
      <c r="BZ437" s="32"/>
    </row>
    <row r="438" spans="1:78" s="174" customFormat="1" ht="12">
      <c r="A438" s="700"/>
      <c r="B438" s="32"/>
      <c r="C438" s="170"/>
      <c r="D438" s="32"/>
      <c r="E438" s="32"/>
      <c r="F438" s="32"/>
      <c r="G438" s="32"/>
      <c r="H438" s="171"/>
      <c r="I438" s="171"/>
      <c r="J438" s="172"/>
      <c r="K438" s="32"/>
      <c r="L438" s="32"/>
      <c r="M438" s="173"/>
      <c r="N438" s="157"/>
      <c r="P438" s="175"/>
      <c r="Q438" s="919"/>
      <c r="R438" s="903"/>
      <c r="S438" s="903"/>
      <c r="T438" s="32"/>
      <c r="V438" s="32"/>
      <c r="W438" s="32"/>
      <c r="X438" s="32"/>
      <c r="Y438" s="32"/>
      <c r="Z438" s="32"/>
      <c r="AA438" s="32"/>
      <c r="AB438" s="32"/>
      <c r="AC438" s="32"/>
      <c r="AD438" s="32"/>
      <c r="AE438" s="32"/>
      <c r="AF438" s="32"/>
      <c r="AG438" s="32"/>
      <c r="AH438" s="32"/>
      <c r="AI438" s="32"/>
      <c r="AJ438" s="32"/>
      <c r="AK438" s="32"/>
      <c r="AL438" s="32"/>
      <c r="AM438" s="32"/>
      <c r="AN438" s="32"/>
      <c r="AO438" s="32"/>
      <c r="AP438" s="32"/>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2"/>
      <c r="BN438" s="32"/>
      <c r="BO438" s="32"/>
      <c r="BP438" s="32"/>
      <c r="BQ438" s="32"/>
      <c r="BR438" s="32"/>
      <c r="BS438" s="32"/>
      <c r="BT438" s="32"/>
      <c r="BU438" s="32"/>
      <c r="BV438" s="32"/>
      <c r="BW438" s="32"/>
      <c r="BX438" s="32"/>
      <c r="BY438" s="32"/>
      <c r="BZ438" s="32"/>
    </row>
    <row r="439" spans="1:78" s="174" customFormat="1" ht="12">
      <c r="A439" s="700"/>
      <c r="B439" s="32"/>
      <c r="C439" s="170"/>
      <c r="D439" s="32"/>
      <c r="E439" s="32"/>
      <c r="F439" s="32"/>
      <c r="G439" s="32"/>
      <c r="H439" s="171"/>
      <c r="I439" s="171"/>
      <c r="J439" s="172"/>
      <c r="K439" s="32"/>
      <c r="L439" s="32"/>
      <c r="M439" s="173"/>
      <c r="N439" s="157"/>
      <c r="P439" s="175"/>
      <c r="Q439" s="919"/>
      <c r="R439" s="903"/>
      <c r="S439" s="903"/>
      <c r="T439" s="32"/>
      <c r="V439" s="32"/>
      <c r="W439" s="32"/>
      <c r="X439" s="32"/>
      <c r="Y439" s="32"/>
      <c r="Z439" s="32"/>
      <c r="AA439" s="32"/>
      <c r="AB439" s="32"/>
      <c r="AC439" s="32"/>
      <c r="AD439" s="32"/>
      <c r="AE439" s="32"/>
      <c r="AF439" s="32"/>
      <c r="AG439" s="32"/>
      <c r="AH439" s="32"/>
      <c r="AI439" s="32"/>
      <c r="AJ439" s="32"/>
      <c r="AK439" s="32"/>
      <c r="AL439" s="32"/>
      <c r="AM439" s="32"/>
      <c r="AN439" s="32"/>
      <c r="AO439" s="32"/>
      <c r="AP439" s="32"/>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2"/>
      <c r="BN439" s="32"/>
      <c r="BO439" s="32"/>
      <c r="BP439" s="32"/>
      <c r="BQ439" s="32"/>
      <c r="BR439" s="32"/>
      <c r="BS439" s="32"/>
      <c r="BT439" s="32"/>
      <c r="BU439" s="32"/>
      <c r="BV439" s="32"/>
      <c r="BW439" s="32"/>
      <c r="BX439" s="32"/>
      <c r="BY439" s="32"/>
      <c r="BZ439" s="32"/>
    </row>
    <row r="440" spans="1:78" s="174" customFormat="1" ht="12">
      <c r="A440" s="700"/>
      <c r="B440" s="32"/>
      <c r="C440" s="170"/>
      <c r="D440" s="32"/>
      <c r="E440" s="32"/>
      <c r="F440" s="32"/>
      <c r="G440" s="32"/>
      <c r="H440" s="171"/>
      <c r="I440" s="171"/>
      <c r="J440" s="172"/>
      <c r="K440" s="32"/>
      <c r="L440" s="32"/>
      <c r="M440" s="173"/>
      <c r="N440" s="157"/>
      <c r="P440" s="175"/>
      <c r="Q440" s="919"/>
      <c r="R440" s="903"/>
      <c r="S440" s="903"/>
      <c r="T440" s="32"/>
      <c r="V440" s="32"/>
      <c r="W440" s="32"/>
      <c r="X440" s="32"/>
      <c r="Y440" s="32"/>
      <c r="Z440" s="32"/>
      <c r="AA440" s="32"/>
      <c r="AB440" s="32"/>
      <c r="AC440" s="32"/>
      <c r="AD440" s="32"/>
      <c r="AE440" s="32"/>
      <c r="AF440" s="32"/>
      <c r="AG440" s="32"/>
      <c r="AH440" s="32"/>
      <c r="AI440" s="32"/>
      <c r="AJ440" s="32"/>
      <c r="AK440" s="32"/>
      <c r="AL440" s="32"/>
      <c r="AM440" s="32"/>
      <c r="AN440" s="32"/>
      <c r="AO440" s="32"/>
      <c r="AP440" s="32"/>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2"/>
      <c r="BN440" s="32"/>
      <c r="BO440" s="32"/>
      <c r="BP440" s="32"/>
      <c r="BQ440" s="32"/>
      <c r="BR440" s="32"/>
      <c r="BS440" s="32"/>
      <c r="BT440" s="32"/>
      <c r="BU440" s="32"/>
      <c r="BV440" s="32"/>
      <c r="BW440" s="32"/>
      <c r="BX440" s="32"/>
      <c r="BY440" s="32"/>
      <c r="BZ440" s="32"/>
    </row>
    <row r="441" spans="1:78" s="174" customFormat="1" ht="12">
      <c r="A441" s="700"/>
      <c r="B441" s="32"/>
      <c r="C441" s="170"/>
      <c r="D441" s="32"/>
      <c r="E441" s="32"/>
      <c r="F441" s="32"/>
      <c r="G441" s="32"/>
      <c r="H441" s="171"/>
      <c r="I441" s="171"/>
      <c r="J441" s="172"/>
      <c r="K441" s="32"/>
      <c r="L441" s="32"/>
      <c r="M441" s="173"/>
      <c r="N441" s="157"/>
      <c r="P441" s="175"/>
      <c r="Q441" s="919"/>
      <c r="R441" s="903"/>
      <c r="S441" s="903"/>
      <c r="T441" s="32"/>
      <c r="V441" s="32"/>
      <c r="W441" s="32"/>
      <c r="X441" s="32"/>
      <c r="Y441" s="32"/>
      <c r="Z441" s="32"/>
      <c r="AA441" s="32"/>
      <c r="AB441" s="32"/>
      <c r="AC441" s="32"/>
      <c r="AD441" s="32"/>
      <c r="AE441" s="32"/>
      <c r="AF441" s="32"/>
      <c r="AG441" s="32"/>
      <c r="AH441" s="32"/>
      <c r="AI441" s="32"/>
      <c r="AJ441" s="32"/>
      <c r="AK441" s="32"/>
      <c r="AL441" s="32"/>
      <c r="AM441" s="32"/>
      <c r="AN441" s="32"/>
      <c r="AO441" s="32"/>
      <c r="AP441" s="32"/>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2"/>
      <c r="BN441" s="32"/>
      <c r="BO441" s="32"/>
      <c r="BP441" s="32"/>
      <c r="BQ441" s="32"/>
      <c r="BR441" s="32"/>
      <c r="BS441" s="32"/>
      <c r="BT441" s="32"/>
      <c r="BU441" s="32"/>
      <c r="BV441" s="32"/>
      <c r="BW441" s="32"/>
      <c r="BX441" s="32"/>
      <c r="BY441" s="32"/>
      <c r="BZ441" s="32"/>
    </row>
    <row r="442" spans="1:78" s="174" customFormat="1" ht="12">
      <c r="A442" s="700"/>
      <c r="B442" s="32"/>
      <c r="C442" s="170"/>
      <c r="D442" s="32"/>
      <c r="E442" s="32"/>
      <c r="F442" s="32"/>
      <c r="G442" s="32"/>
      <c r="H442" s="171"/>
      <c r="I442" s="171"/>
      <c r="J442" s="172"/>
      <c r="K442" s="32"/>
      <c r="L442" s="32"/>
      <c r="M442" s="173"/>
      <c r="N442" s="157"/>
      <c r="P442" s="175"/>
      <c r="Q442" s="919"/>
      <c r="R442" s="903"/>
      <c r="S442" s="903"/>
      <c r="T442" s="32"/>
      <c r="V442" s="32"/>
      <c r="W442" s="32"/>
      <c r="X442" s="32"/>
      <c r="Y442" s="32"/>
      <c r="Z442" s="32"/>
      <c r="AA442" s="32"/>
      <c r="AB442" s="32"/>
      <c r="AC442" s="32"/>
      <c r="AD442" s="32"/>
      <c r="AE442" s="32"/>
      <c r="AF442" s="32"/>
      <c r="AG442" s="32"/>
      <c r="AH442" s="32"/>
      <c r="AI442" s="32"/>
      <c r="AJ442" s="32"/>
      <c r="AK442" s="32"/>
      <c r="AL442" s="32"/>
      <c r="AM442" s="32"/>
      <c r="AN442" s="32"/>
      <c r="AO442" s="32"/>
      <c r="AP442" s="32"/>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2"/>
      <c r="BN442" s="32"/>
      <c r="BO442" s="32"/>
      <c r="BP442" s="32"/>
      <c r="BQ442" s="32"/>
      <c r="BR442" s="32"/>
      <c r="BS442" s="32"/>
      <c r="BT442" s="32"/>
      <c r="BU442" s="32"/>
      <c r="BV442" s="32"/>
      <c r="BW442" s="32"/>
      <c r="BX442" s="32"/>
      <c r="BY442" s="32"/>
      <c r="BZ442" s="32"/>
    </row>
    <row r="443" spans="1:78" s="174" customFormat="1" ht="12">
      <c r="A443" s="700"/>
      <c r="B443" s="32"/>
      <c r="C443" s="170"/>
      <c r="D443" s="32"/>
      <c r="E443" s="32"/>
      <c r="F443" s="32"/>
      <c r="G443" s="32"/>
      <c r="H443" s="171"/>
      <c r="I443" s="171"/>
      <c r="J443" s="172"/>
      <c r="K443" s="32"/>
      <c r="L443" s="32"/>
      <c r="M443" s="173"/>
      <c r="N443" s="157"/>
      <c r="P443" s="175"/>
      <c r="Q443" s="919"/>
      <c r="R443" s="903"/>
      <c r="S443" s="903"/>
      <c r="T443" s="32"/>
      <c r="V443" s="32"/>
      <c r="W443" s="32"/>
      <c r="X443" s="32"/>
      <c r="Y443" s="32"/>
      <c r="Z443" s="32"/>
      <c r="AA443" s="32"/>
      <c r="AB443" s="32"/>
      <c r="AC443" s="32"/>
      <c r="AD443" s="32"/>
      <c r="AE443" s="32"/>
      <c r="AF443" s="32"/>
      <c r="AG443" s="32"/>
      <c r="AH443" s="32"/>
      <c r="AI443" s="32"/>
      <c r="AJ443" s="32"/>
      <c r="AK443" s="32"/>
      <c r="AL443" s="32"/>
      <c r="AM443" s="32"/>
      <c r="AN443" s="32"/>
      <c r="AO443" s="32"/>
      <c r="AP443" s="32"/>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2"/>
      <c r="BN443" s="32"/>
      <c r="BO443" s="32"/>
      <c r="BP443" s="32"/>
      <c r="BQ443" s="32"/>
      <c r="BR443" s="32"/>
      <c r="BS443" s="32"/>
      <c r="BT443" s="32"/>
      <c r="BU443" s="32"/>
      <c r="BV443" s="32"/>
      <c r="BW443" s="32"/>
      <c r="BX443" s="32"/>
      <c r="BY443" s="32"/>
      <c r="BZ443" s="32"/>
    </row>
    <row r="444" spans="1:78" s="174" customFormat="1" ht="12">
      <c r="A444" s="700"/>
      <c r="B444" s="32"/>
      <c r="C444" s="170"/>
      <c r="D444" s="32"/>
      <c r="E444" s="32"/>
      <c r="F444" s="32"/>
      <c r="G444" s="32"/>
      <c r="H444" s="171"/>
      <c r="I444" s="171"/>
      <c r="J444" s="172"/>
      <c r="K444" s="32"/>
      <c r="L444" s="32"/>
      <c r="M444" s="173"/>
      <c r="N444" s="157"/>
      <c r="P444" s="175"/>
      <c r="Q444" s="919"/>
      <c r="R444" s="903"/>
      <c r="S444" s="903"/>
      <c r="T444" s="32"/>
      <c r="V444" s="32"/>
      <c r="W444" s="32"/>
      <c r="X444" s="32"/>
      <c r="Y444" s="32"/>
      <c r="Z444" s="32"/>
      <c r="AA444" s="32"/>
      <c r="AB444" s="32"/>
      <c r="AC444" s="32"/>
      <c r="AD444" s="32"/>
      <c r="AE444" s="32"/>
      <c r="AF444" s="32"/>
      <c r="AG444" s="32"/>
      <c r="AH444" s="32"/>
      <c r="AI444" s="32"/>
      <c r="AJ444" s="32"/>
      <c r="AK444" s="32"/>
      <c r="AL444" s="32"/>
      <c r="AM444" s="32"/>
      <c r="AN444" s="32"/>
      <c r="AO444" s="32"/>
      <c r="AP444" s="32"/>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2"/>
      <c r="BN444" s="32"/>
      <c r="BO444" s="32"/>
      <c r="BP444" s="32"/>
      <c r="BQ444" s="32"/>
      <c r="BR444" s="32"/>
      <c r="BS444" s="32"/>
      <c r="BT444" s="32"/>
      <c r="BU444" s="32"/>
      <c r="BV444" s="32"/>
      <c r="BW444" s="32"/>
      <c r="BX444" s="32"/>
      <c r="BY444" s="32"/>
      <c r="BZ444" s="32"/>
    </row>
    <row r="445" spans="1:78" s="174" customFormat="1" ht="12">
      <c r="A445" s="700"/>
      <c r="B445" s="32"/>
      <c r="C445" s="170"/>
      <c r="D445" s="32"/>
      <c r="E445" s="32"/>
      <c r="F445" s="32"/>
      <c r="G445" s="32"/>
      <c r="H445" s="171"/>
      <c r="I445" s="171"/>
      <c r="J445" s="172"/>
      <c r="K445" s="32"/>
      <c r="L445" s="32"/>
      <c r="M445" s="173"/>
      <c r="N445" s="157"/>
      <c r="P445" s="175"/>
      <c r="Q445" s="919"/>
      <c r="R445" s="903"/>
      <c r="S445" s="903"/>
      <c r="T445" s="32"/>
      <c r="V445" s="32"/>
      <c r="W445" s="32"/>
      <c r="X445" s="32"/>
      <c r="Y445" s="32"/>
      <c r="Z445" s="32"/>
      <c r="AA445" s="32"/>
      <c r="AB445" s="32"/>
      <c r="AC445" s="32"/>
      <c r="AD445" s="32"/>
      <c r="AE445" s="32"/>
      <c r="AF445" s="32"/>
      <c r="AG445" s="32"/>
      <c r="AH445" s="32"/>
      <c r="AI445" s="32"/>
      <c r="AJ445" s="32"/>
      <c r="AK445" s="32"/>
      <c r="AL445" s="32"/>
      <c r="AM445" s="32"/>
      <c r="AN445" s="32"/>
      <c r="AO445" s="32"/>
      <c r="AP445" s="32"/>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2"/>
      <c r="BN445" s="32"/>
      <c r="BO445" s="32"/>
      <c r="BP445" s="32"/>
      <c r="BQ445" s="32"/>
      <c r="BR445" s="32"/>
      <c r="BS445" s="32"/>
      <c r="BT445" s="32"/>
      <c r="BU445" s="32"/>
      <c r="BV445" s="32"/>
      <c r="BW445" s="32"/>
      <c r="BX445" s="32"/>
      <c r="BY445" s="32"/>
      <c r="BZ445" s="32"/>
    </row>
    <row r="446" spans="1:78" s="174" customFormat="1" ht="12">
      <c r="A446" s="700"/>
      <c r="B446" s="32"/>
      <c r="C446" s="170"/>
      <c r="D446" s="32"/>
      <c r="E446" s="32"/>
      <c r="F446" s="32"/>
      <c r="G446" s="32"/>
      <c r="H446" s="171"/>
      <c r="I446" s="171"/>
      <c r="J446" s="172"/>
      <c r="K446" s="32"/>
      <c r="L446" s="32"/>
      <c r="M446" s="173"/>
      <c r="N446" s="157"/>
      <c r="P446" s="175"/>
      <c r="Q446" s="919"/>
      <c r="R446" s="903"/>
      <c r="S446" s="903"/>
      <c r="T446" s="32"/>
      <c r="V446" s="32"/>
      <c r="W446" s="32"/>
      <c r="X446" s="32"/>
      <c r="Y446" s="32"/>
      <c r="Z446" s="32"/>
      <c r="AA446" s="32"/>
      <c r="AB446" s="32"/>
      <c r="AC446" s="32"/>
      <c r="AD446" s="32"/>
      <c r="AE446" s="32"/>
      <c r="AF446" s="32"/>
      <c r="AG446" s="32"/>
      <c r="AH446" s="32"/>
      <c r="AI446" s="32"/>
      <c r="AJ446" s="32"/>
      <c r="AK446" s="32"/>
      <c r="AL446" s="32"/>
      <c r="AM446" s="32"/>
      <c r="AN446" s="32"/>
      <c r="AO446" s="32"/>
      <c r="AP446" s="32"/>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2"/>
      <c r="BN446" s="32"/>
      <c r="BO446" s="32"/>
      <c r="BP446" s="32"/>
      <c r="BQ446" s="32"/>
      <c r="BR446" s="32"/>
      <c r="BS446" s="32"/>
      <c r="BT446" s="32"/>
      <c r="BU446" s="32"/>
      <c r="BV446" s="32"/>
      <c r="BW446" s="32"/>
      <c r="BX446" s="32"/>
      <c r="BY446" s="32"/>
      <c r="BZ446" s="32"/>
    </row>
    <row r="447" spans="1:78" s="174" customFormat="1" ht="12">
      <c r="A447" s="700"/>
      <c r="B447" s="32"/>
      <c r="C447" s="170"/>
      <c r="D447" s="32"/>
      <c r="E447" s="32"/>
      <c r="F447" s="32"/>
      <c r="G447" s="32"/>
      <c r="H447" s="171"/>
      <c r="I447" s="171"/>
      <c r="J447" s="172"/>
      <c r="K447" s="32"/>
      <c r="L447" s="32"/>
      <c r="M447" s="173"/>
      <c r="N447" s="157"/>
      <c r="P447" s="175"/>
      <c r="Q447" s="919"/>
      <c r="R447" s="903"/>
      <c r="S447" s="903"/>
      <c r="T447" s="32"/>
      <c r="V447" s="32"/>
      <c r="W447" s="32"/>
      <c r="X447" s="32"/>
      <c r="Y447" s="32"/>
      <c r="Z447" s="32"/>
      <c r="AA447" s="32"/>
      <c r="AB447" s="32"/>
      <c r="AC447" s="32"/>
      <c r="AD447" s="32"/>
      <c r="AE447" s="32"/>
      <c r="AF447" s="32"/>
      <c r="AG447" s="32"/>
      <c r="AH447" s="32"/>
      <c r="AI447" s="32"/>
      <c r="AJ447" s="32"/>
      <c r="AK447" s="32"/>
      <c r="AL447" s="32"/>
      <c r="AM447" s="32"/>
      <c r="AN447" s="32"/>
      <c r="AO447" s="32"/>
      <c r="AP447" s="32"/>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2"/>
      <c r="BN447" s="32"/>
      <c r="BO447" s="32"/>
      <c r="BP447" s="32"/>
      <c r="BQ447" s="32"/>
      <c r="BR447" s="32"/>
      <c r="BS447" s="32"/>
      <c r="BT447" s="32"/>
      <c r="BU447" s="32"/>
      <c r="BV447" s="32"/>
      <c r="BW447" s="32"/>
      <c r="BX447" s="32"/>
      <c r="BY447" s="32"/>
      <c r="BZ447" s="32"/>
    </row>
    <row r="448" spans="1:78" s="174" customFormat="1" ht="12">
      <c r="A448" s="700"/>
      <c r="B448" s="32"/>
      <c r="C448" s="170"/>
      <c r="D448" s="32"/>
      <c r="E448" s="32"/>
      <c r="F448" s="32"/>
      <c r="G448" s="32"/>
      <c r="H448" s="171"/>
      <c r="I448" s="171"/>
      <c r="J448" s="172"/>
      <c r="K448" s="32"/>
      <c r="L448" s="32"/>
      <c r="M448" s="173"/>
      <c r="N448" s="157"/>
      <c r="P448" s="175"/>
      <c r="Q448" s="919"/>
      <c r="R448" s="903"/>
      <c r="S448" s="903"/>
      <c r="T448" s="32"/>
      <c r="V448" s="32"/>
      <c r="W448" s="32"/>
      <c r="X448" s="32"/>
      <c r="Y448" s="32"/>
      <c r="Z448" s="32"/>
      <c r="AA448" s="32"/>
      <c r="AB448" s="32"/>
      <c r="AC448" s="32"/>
      <c r="AD448" s="32"/>
      <c r="AE448" s="32"/>
      <c r="AF448" s="32"/>
      <c r="AG448" s="32"/>
      <c r="AH448" s="32"/>
      <c r="AI448" s="32"/>
      <c r="AJ448" s="32"/>
      <c r="AK448" s="32"/>
      <c r="AL448" s="32"/>
      <c r="AM448" s="32"/>
      <c r="AN448" s="32"/>
      <c r="AO448" s="32"/>
      <c r="AP448" s="32"/>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2"/>
      <c r="BN448" s="32"/>
      <c r="BO448" s="32"/>
      <c r="BP448" s="32"/>
      <c r="BQ448" s="32"/>
      <c r="BR448" s="32"/>
      <c r="BS448" s="32"/>
      <c r="BT448" s="32"/>
      <c r="BU448" s="32"/>
      <c r="BV448" s="32"/>
      <c r="BW448" s="32"/>
      <c r="BX448" s="32"/>
      <c r="BY448" s="32"/>
      <c r="BZ448" s="32"/>
    </row>
    <row r="449" spans="1:78" s="174" customFormat="1" ht="12">
      <c r="A449" s="700"/>
      <c r="B449" s="32"/>
      <c r="C449" s="170"/>
      <c r="D449" s="32"/>
      <c r="E449" s="32"/>
      <c r="F449" s="32"/>
      <c r="G449" s="32"/>
      <c r="H449" s="171"/>
      <c r="I449" s="171"/>
      <c r="J449" s="172"/>
      <c r="K449" s="32"/>
      <c r="L449" s="32"/>
      <c r="M449" s="173"/>
      <c r="N449" s="157"/>
      <c r="P449" s="175"/>
      <c r="Q449" s="919"/>
      <c r="R449" s="903"/>
      <c r="S449" s="903"/>
      <c r="T449" s="32"/>
      <c r="V449" s="32"/>
      <c r="W449" s="32"/>
      <c r="X449" s="32"/>
      <c r="Y449" s="32"/>
      <c r="Z449" s="32"/>
      <c r="AA449" s="32"/>
      <c r="AB449" s="32"/>
      <c r="AC449" s="32"/>
      <c r="AD449" s="32"/>
      <c r="AE449" s="32"/>
      <c r="AF449" s="32"/>
      <c r="AG449" s="32"/>
      <c r="AH449" s="32"/>
      <c r="AI449" s="32"/>
      <c r="AJ449" s="32"/>
      <c r="AK449" s="32"/>
      <c r="AL449" s="32"/>
      <c r="AM449" s="32"/>
      <c r="AN449" s="32"/>
      <c r="AO449" s="32"/>
      <c r="AP449" s="32"/>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2"/>
      <c r="BN449" s="32"/>
      <c r="BO449" s="32"/>
      <c r="BP449" s="32"/>
      <c r="BQ449" s="32"/>
      <c r="BR449" s="32"/>
      <c r="BS449" s="32"/>
      <c r="BT449" s="32"/>
      <c r="BU449" s="32"/>
      <c r="BV449" s="32"/>
      <c r="BW449" s="32"/>
      <c r="BX449" s="32"/>
      <c r="BY449" s="32"/>
      <c r="BZ449" s="32"/>
    </row>
    <row r="450" spans="1:78" s="174" customFormat="1" ht="12">
      <c r="A450" s="700"/>
      <c r="B450" s="32"/>
      <c r="C450" s="170"/>
      <c r="D450" s="32"/>
      <c r="E450" s="32"/>
      <c r="F450" s="32"/>
      <c r="G450" s="32"/>
      <c r="H450" s="171"/>
      <c r="I450" s="171"/>
      <c r="J450" s="172"/>
      <c r="K450" s="32"/>
      <c r="L450" s="32"/>
      <c r="M450" s="173"/>
      <c r="N450" s="157"/>
      <c r="P450" s="175"/>
      <c r="Q450" s="919"/>
      <c r="R450" s="903"/>
      <c r="S450" s="903"/>
      <c r="T450" s="32"/>
      <c r="V450" s="32"/>
      <c r="W450" s="32"/>
      <c r="X450" s="32"/>
      <c r="Y450" s="32"/>
      <c r="Z450" s="32"/>
      <c r="AA450" s="32"/>
      <c r="AB450" s="32"/>
      <c r="AC450" s="32"/>
      <c r="AD450" s="32"/>
      <c r="AE450" s="32"/>
      <c r="AF450" s="32"/>
      <c r="AG450" s="32"/>
      <c r="AH450" s="32"/>
      <c r="AI450" s="32"/>
      <c r="AJ450" s="32"/>
      <c r="AK450" s="32"/>
      <c r="AL450" s="32"/>
      <c r="AM450" s="32"/>
      <c r="AN450" s="32"/>
      <c r="AO450" s="32"/>
      <c r="AP450" s="32"/>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2"/>
      <c r="BN450" s="32"/>
      <c r="BO450" s="32"/>
      <c r="BP450" s="32"/>
      <c r="BQ450" s="32"/>
      <c r="BR450" s="32"/>
      <c r="BS450" s="32"/>
      <c r="BT450" s="32"/>
      <c r="BU450" s="32"/>
      <c r="BV450" s="32"/>
      <c r="BW450" s="32"/>
      <c r="BX450" s="32"/>
      <c r="BY450" s="32"/>
      <c r="BZ450" s="32"/>
    </row>
    <row r="451" spans="1:78" s="174" customFormat="1" ht="12">
      <c r="A451" s="700"/>
      <c r="B451" s="32"/>
      <c r="C451" s="170"/>
      <c r="D451" s="32"/>
      <c r="E451" s="32"/>
      <c r="F451" s="32"/>
      <c r="G451" s="32"/>
      <c r="H451" s="171"/>
      <c r="I451" s="171"/>
      <c r="J451" s="172"/>
      <c r="K451" s="32"/>
      <c r="L451" s="32"/>
      <c r="M451" s="173"/>
      <c r="N451" s="157"/>
      <c r="P451" s="175"/>
      <c r="Q451" s="919"/>
      <c r="R451" s="903"/>
      <c r="S451" s="903"/>
      <c r="T451" s="32"/>
      <c r="V451" s="32"/>
      <c r="W451" s="32"/>
      <c r="X451" s="32"/>
      <c r="Y451" s="32"/>
      <c r="Z451" s="32"/>
      <c r="AA451" s="32"/>
      <c r="AB451" s="32"/>
      <c r="AC451" s="32"/>
      <c r="AD451" s="32"/>
      <c r="AE451" s="32"/>
      <c r="AF451" s="32"/>
      <c r="AG451" s="32"/>
      <c r="AH451" s="32"/>
      <c r="AI451" s="32"/>
      <c r="AJ451" s="32"/>
      <c r="AK451" s="32"/>
      <c r="AL451" s="32"/>
      <c r="AM451" s="32"/>
      <c r="AN451" s="32"/>
      <c r="AO451" s="32"/>
      <c r="AP451" s="32"/>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2"/>
      <c r="BN451" s="32"/>
      <c r="BO451" s="32"/>
      <c r="BP451" s="32"/>
      <c r="BQ451" s="32"/>
      <c r="BR451" s="32"/>
      <c r="BS451" s="32"/>
      <c r="BT451" s="32"/>
      <c r="BU451" s="32"/>
      <c r="BV451" s="32"/>
      <c r="BW451" s="32"/>
      <c r="BX451" s="32"/>
      <c r="BY451" s="32"/>
      <c r="BZ451" s="32"/>
    </row>
    <row r="452" spans="1:78" s="174" customFormat="1" ht="12">
      <c r="A452" s="700"/>
      <c r="B452" s="32"/>
      <c r="C452" s="170"/>
      <c r="D452" s="32"/>
      <c r="E452" s="32"/>
      <c r="F452" s="32"/>
      <c r="G452" s="32"/>
      <c r="H452" s="171"/>
      <c r="I452" s="171"/>
      <c r="J452" s="172"/>
      <c r="K452" s="32"/>
      <c r="L452" s="32"/>
      <c r="M452" s="173"/>
      <c r="N452" s="157"/>
      <c r="P452" s="175"/>
      <c r="Q452" s="919"/>
      <c r="R452" s="903"/>
      <c r="S452" s="903"/>
      <c r="T452" s="32"/>
      <c r="V452" s="32"/>
      <c r="W452" s="32"/>
      <c r="X452" s="32"/>
      <c r="Y452" s="32"/>
      <c r="Z452" s="32"/>
      <c r="AA452" s="32"/>
      <c r="AB452" s="32"/>
      <c r="AC452" s="32"/>
      <c r="AD452" s="32"/>
      <c r="AE452" s="32"/>
      <c r="AF452" s="32"/>
      <c r="AG452" s="32"/>
      <c r="AH452" s="32"/>
      <c r="AI452" s="32"/>
      <c r="AJ452" s="32"/>
      <c r="AK452" s="32"/>
      <c r="AL452" s="32"/>
      <c r="AM452" s="32"/>
      <c r="AN452" s="32"/>
      <c r="AO452" s="32"/>
      <c r="AP452" s="32"/>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2"/>
      <c r="BN452" s="32"/>
      <c r="BO452" s="32"/>
      <c r="BP452" s="32"/>
      <c r="BQ452" s="32"/>
      <c r="BR452" s="32"/>
      <c r="BS452" s="32"/>
      <c r="BT452" s="32"/>
      <c r="BU452" s="32"/>
      <c r="BV452" s="32"/>
      <c r="BW452" s="32"/>
      <c r="BX452" s="32"/>
      <c r="BY452" s="32"/>
      <c r="BZ452" s="32"/>
    </row>
    <row r="453" spans="1:78" s="174" customFormat="1" ht="12">
      <c r="A453" s="700"/>
      <c r="B453" s="32"/>
      <c r="C453" s="170"/>
      <c r="D453" s="32"/>
      <c r="E453" s="32"/>
      <c r="F453" s="32"/>
      <c r="G453" s="32"/>
      <c r="H453" s="171"/>
      <c r="I453" s="171"/>
      <c r="J453" s="172"/>
      <c r="K453" s="32"/>
      <c r="L453" s="32"/>
      <c r="M453" s="173"/>
      <c r="N453" s="157"/>
      <c r="P453" s="175"/>
      <c r="Q453" s="919"/>
      <c r="R453" s="903"/>
      <c r="S453" s="903"/>
      <c r="T453" s="32"/>
      <c r="V453" s="32"/>
      <c r="W453" s="32"/>
      <c r="X453" s="32"/>
      <c r="Y453" s="32"/>
      <c r="Z453" s="32"/>
      <c r="AA453" s="32"/>
      <c r="AB453" s="32"/>
      <c r="AC453" s="32"/>
      <c r="AD453" s="32"/>
      <c r="AE453" s="32"/>
      <c r="AF453" s="32"/>
      <c r="AG453" s="32"/>
      <c r="AH453" s="32"/>
      <c r="AI453" s="32"/>
      <c r="AJ453" s="32"/>
      <c r="AK453" s="32"/>
      <c r="AL453" s="32"/>
      <c r="AM453" s="32"/>
      <c r="AN453" s="32"/>
      <c r="AO453" s="32"/>
      <c r="AP453" s="32"/>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2"/>
      <c r="BN453" s="32"/>
      <c r="BO453" s="32"/>
      <c r="BP453" s="32"/>
      <c r="BQ453" s="32"/>
      <c r="BR453" s="32"/>
      <c r="BS453" s="32"/>
      <c r="BT453" s="32"/>
      <c r="BU453" s="32"/>
      <c r="BV453" s="32"/>
      <c r="BW453" s="32"/>
      <c r="BX453" s="32"/>
      <c r="BY453" s="32"/>
      <c r="BZ453" s="32"/>
    </row>
    <row r="454" spans="1:78" s="174" customFormat="1" ht="12">
      <c r="A454" s="700"/>
      <c r="B454" s="32"/>
      <c r="C454" s="170"/>
      <c r="D454" s="32"/>
      <c r="E454" s="32"/>
      <c r="F454" s="32"/>
      <c r="G454" s="32"/>
      <c r="H454" s="171"/>
      <c r="I454" s="171"/>
      <c r="J454" s="172"/>
      <c r="K454" s="32"/>
      <c r="L454" s="32"/>
      <c r="M454" s="173"/>
      <c r="N454" s="157"/>
      <c r="P454" s="175"/>
      <c r="Q454" s="919"/>
      <c r="R454" s="903"/>
      <c r="S454" s="903"/>
      <c r="T454" s="32"/>
      <c r="V454" s="32"/>
      <c r="W454" s="32"/>
      <c r="X454" s="32"/>
      <c r="Y454" s="32"/>
      <c r="Z454" s="32"/>
      <c r="AA454" s="32"/>
      <c r="AB454" s="32"/>
      <c r="AC454" s="32"/>
      <c r="AD454" s="32"/>
      <c r="AE454" s="32"/>
      <c r="AF454" s="32"/>
      <c r="AG454" s="32"/>
      <c r="AH454" s="32"/>
      <c r="AI454" s="32"/>
      <c r="AJ454" s="32"/>
      <c r="AK454" s="32"/>
      <c r="AL454" s="32"/>
      <c r="AM454" s="32"/>
      <c r="AN454" s="32"/>
      <c r="AO454" s="32"/>
      <c r="AP454" s="32"/>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2"/>
      <c r="BN454" s="32"/>
      <c r="BO454" s="32"/>
      <c r="BP454" s="32"/>
      <c r="BQ454" s="32"/>
      <c r="BR454" s="32"/>
      <c r="BS454" s="32"/>
      <c r="BT454" s="32"/>
      <c r="BU454" s="32"/>
      <c r="BV454" s="32"/>
      <c r="BW454" s="32"/>
      <c r="BX454" s="32"/>
      <c r="BY454" s="32"/>
      <c r="BZ454" s="32"/>
    </row>
    <row r="455" spans="1:78" s="174" customFormat="1" ht="12">
      <c r="A455" s="700"/>
      <c r="B455" s="32"/>
      <c r="C455" s="170"/>
      <c r="D455" s="32"/>
      <c r="E455" s="32"/>
      <c r="F455" s="32"/>
      <c r="G455" s="32"/>
      <c r="H455" s="171"/>
      <c r="I455" s="171"/>
      <c r="J455" s="172"/>
      <c r="K455" s="32"/>
      <c r="L455" s="32"/>
      <c r="M455" s="173"/>
      <c r="N455" s="157"/>
      <c r="P455" s="175"/>
      <c r="Q455" s="919"/>
      <c r="R455" s="903"/>
      <c r="S455" s="903"/>
      <c r="T455" s="32"/>
      <c r="V455" s="32"/>
      <c r="W455" s="32"/>
      <c r="X455" s="32"/>
      <c r="Y455" s="32"/>
      <c r="Z455" s="32"/>
      <c r="AA455" s="32"/>
      <c r="AB455" s="32"/>
      <c r="AC455" s="32"/>
      <c r="AD455" s="32"/>
      <c r="AE455" s="32"/>
      <c r="AF455" s="32"/>
      <c r="AG455" s="32"/>
      <c r="AH455" s="32"/>
      <c r="AI455" s="32"/>
      <c r="AJ455" s="32"/>
      <c r="AK455" s="32"/>
      <c r="AL455" s="32"/>
      <c r="AM455" s="32"/>
      <c r="AN455" s="32"/>
      <c r="AO455" s="32"/>
      <c r="AP455" s="32"/>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2"/>
      <c r="BN455" s="32"/>
      <c r="BO455" s="32"/>
      <c r="BP455" s="32"/>
      <c r="BQ455" s="32"/>
      <c r="BR455" s="32"/>
      <c r="BS455" s="32"/>
      <c r="BT455" s="32"/>
      <c r="BU455" s="32"/>
      <c r="BV455" s="32"/>
      <c r="BW455" s="32"/>
      <c r="BX455" s="32"/>
      <c r="BY455" s="32"/>
      <c r="BZ455" s="32"/>
    </row>
    <row r="456" spans="1:78" s="174" customFormat="1" ht="12">
      <c r="A456" s="700"/>
      <c r="B456" s="32"/>
      <c r="C456" s="170"/>
      <c r="D456" s="32"/>
      <c r="E456" s="32"/>
      <c r="F456" s="32"/>
      <c r="G456" s="32"/>
      <c r="H456" s="171"/>
      <c r="I456" s="171"/>
      <c r="J456" s="172"/>
      <c r="K456" s="32"/>
      <c r="L456" s="32"/>
      <c r="M456" s="173"/>
      <c r="N456" s="157"/>
      <c r="P456" s="175"/>
      <c r="Q456" s="919"/>
      <c r="R456" s="903"/>
      <c r="S456" s="903"/>
      <c r="T456" s="32"/>
      <c r="V456" s="32"/>
      <c r="W456" s="32"/>
      <c r="X456" s="32"/>
      <c r="Y456" s="32"/>
      <c r="Z456" s="32"/>
      <c r="AA456" s="32"/>
      <c r="AB456" s="32"/>
      <c r="AC456" s="32"/>
      <c r="AD456" s="32"/>
      <c r="AE456" s="32"/>
      <c r="AF456" s="32"/>
      <c r="AG456" s="32"/>
      <c r="AH456" s="32"/>
      <c r="AI456" s="32"/>
      <c r="AJ456" s="32"/>
      <c r="AK456" s="32"/>
      <c r="AL456" s="32"/>
      <c r="AM456" s="32"/>
      <c r="AN456" s="32"/>
      <c r="AO456" s="32"/>
      <c r="AP456" s="32"/>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2"/>
      <c r="BN456" s="32"/>
      <c r="BO456" s="32"/>
      <c r="BP456" s="32"/>
      <c r="BQ456" s="32"/>
      <c r="BR456" s="32"/>
      <c r="BS456" s="32"/>
      <c r="BT456" s="32"/>
      <c r="BU456" s="32"/>
      <c r="BV456" s="32"/>
      <c r="BW456" s="32"/>
      <c r="BX456" s="32"/>
      <c r="BY456" s="32"/>
      <c r="BZ456" s="32"/>
    </row>
    <row r="457" spans="1:78" s="174" customFormat="1" ht="12">
      <c r="A457" s="700"/>
      <c r="B457" s="32"/>
      <c r="C457" s="170"/>
      <c r="D457" s="32"/>
      <c r="E457" s="32"/>
      <c r="F457" s="32"/>
      <c r="G457" s="32"/>
      <c r="H457" s="171"/>
      <c r="I457" s="171"/>
      <c r="J457" s="172"/>
      <c r="K457" s="32"/>
      <c r="L457" s="32"/>
      <c r="M457" s="173"/>
      <c r="N457" s="157"/>
      <c r="P457" s="175"/>
      <c r="Q457" s="919"/>
      <c r="R457" s="903"/>
      <c r="S457" s="903"/>
      <c r="T457" s="32"/>
      <c r="V457" s="32"/>
      <c r="W457" s="32"/>
      <c r="X457" s="32"/>
      <c r="Y457" s="32"/>
      <c r="Z457" s="32"/>
      <c r="AA457" s="32"/>
      <c r="AB457" s="32"/>
      <c r="AC457" s="32"/>
      <c r="AD457" s="32"/>
      <c r="AE457" s="32"/>
      <c r="AF457" s="32"/>
      <c r="AG457" s="32"/>
      <c r="AH457" s="32"/>
      <c r="AI457" s="32"/>
      <c r="AJ457" s="32"/>
      <c r="AK457" s="32"/>
      <c r="AL457" s="32"/>
      <c r="AM457" s="32"/>
      <c r="AN457" s="32"/>
      <c r="AO457" s="32"/>
      <c r="AP457" s="32"/>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2"/>
      <c r="BN457" s="32"/>
      <c r="BO457" s="32"/>
      <c r="BP457" s="32"/>
      <c r="BQ457" s="32"/>
      <c r="BR457" s="32"/>
      <c r="BS457" s="32"/>
      <c r="BT457" s="32"/>
      <c r="BU457" s="32"/>
      <c r="BV457" s="32"/>
      <c r="BW457" s="32"/>
      <c r="BX457" s="32"/>
      <c r="BY457" s="32"/>
      <c r="BZ457" s="32"/>
    </row>
    <row r="458" spans="1:78" s="174" customFormat="1" ht="12">
      <c r="A458" s="700"/>
      <c r="B458" s="32"/>
      <c r="C458" s="170"/>
      <c r="D458" s="32"/>
      <c r="E458" s="32"/>
      <c r="F458" s="32"/>
      <c r="G458" s="32"/>
      <c r="H458" s="171"/>
      <c r="I458" s="171"/>
      <c r="J458" s="172"/>
      <c r="K458" s="32"/>
      <c r="L458" s="32"/>
      <c r="M458" s="173"/>
      <c r="N458" s="157"/>
      <c r="P458" s="175"/>
      <c r="Q458" s="919"/>
      <c r="R458" s="903"/>
      <c r="S458" s="903"/>
      <c r="T458" s="32"/>
      <c r="V458" s="32"/>
      <c r="W458" s="32"/>
      <c r="X458" s="32"/>
      <c r="Y458" s="32"/>
      <c r="Z458" s="32"/>
      <c r="AA458" s="32"/>
      <c r="AB458" s="32"/>
      <c r="AC458" s="32"/>
      <c r="AD458" s="32"/>
      <c r="AE458" s="32"/>
      <c r="AF458" s="32"/>
      <c r="AG458" s="32"/>
      <c r="AH458" s="32"/>
      <c r="AI458" s="32"/>
      <c r="AJ458" s="32"/>
      <c r="AK458" s="32"/>
      <c r="AL458" s="32"/>
      <c r="AM458" s="32"/>
      <c r="AN458" s="32"/>
      <c r="AO458" s="32"/>
      <c r="AP458" s="32"/>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2"/>
      <c r="BN458" s="32"/>
      <c r="BO458" s="32"/>
      <c r="BP458" s="32"/>
      <c r="BQ458" s="32"/>
      <c r="BR458" s="32"/>
      <c r="BS458" s="32"/>
      <c r="BT458" s="32"/>
      <c r="BU458" s="32"/>
      <c r="BV458" s="32"/>
      <c r="BW458" s="32"/>
      <c r="BX458" s="32"/>
      <c r="BY458" s="32"/>
      <c r="BZ458" s="32"/>
    </row>
    <row r="459" spans="1:78" s="174" customFormat="1" ht="12">
      <c r="A459" s="700"/>
      <c r="B459" s="32"/>
      <c r="C459" s="170"/>
      <c r="D459" s="32"/>
      <c r="E459" s="32"/>
      <c r="F459" s="32"/>
      <c r="G459" s="32"/>
      <c r="H459" s="171"/>
      <c r="I459" s="171"/>
      <c r="J459" s="172"/>
      <c r="K459" s="32"/>
      <c r="L459" s="32"/>
      <c r="M459" s="173"/>
      <c r="N459" s="157"/>
      <c r="P459" s="175"/>
      <c r="Q459" s="919"/>
      <c r="R459" s="903"/>
      <c r="S459" s="903"/>
      <c r="T459" s="32"/>
      <c r="V459" s="32"/>
      <c r="W459" s="32"/>
      <c r="X459" s="32"/>
      <c r="Y459" s="32"/>
      <c r="Z459" s="32"/>
      <c r="AA459" s="32"/>
      <c r="AB459" s="32"/>
      <c r="AC459" s="32"/>
      <c r="AD459" s="32"/>
      <c r="AE459" s="32"/>
      <c r="AF459" s="32"/>
      <c r="AG459" s="32"/>
      <c r="AH459" s="32"/>
      <c r="AI459" s="32"/>
      <c r="AJ459" s="32"/>
      <c r="AK459" s="32"/>
      <c r="AL459" s="32"/>
      <c r="AM459" s="32"/>
      <c r="AN459" s="32"/>
      <c r="AO459" s="32"/>
      <c r="AP459" s="32"/>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2"/>
      <c r="BN459" s="32"/>
      <c r="BO459" s="32"/>
      <c r="BP459" s="32"/>
      <c r="BQ459" s="32"/>
      <c r="BR459" s="32"/>
      <c r="BS459" s="32"/>
      <c r="BT459" s="32"/>
      <c r="BU459" s="32"/>
      <c r="BV459" s="32"/>
      <c r="BW459" s="32"/>
      <c r="BX459" s="32"/>
      <c r="BY459" s="32"/>
      <c r="BZ459" s="32"/>
    </row>
    <row r="460" spans="1:78" s="174" customFormat="1" ht="12">
      <c r="A460" s="700"/>
      <c r="B460" s="32"/>
      <c r="C460" s="170"/>
      <c r="D460" s="32"/>
      <c r="E460" s="32"/>
      <c r="F460" s="32"/>
      <c r="G460" s="32"/>
      <c r="H460" s="171"/>
      <c r="I460" s="171"/>
      <c r="J460" s="172"/>
      <c r="K460" s="32"/>
      <c r="L460" s="32"/>
      <c r="M460" s="173"/>
      <c r="N460" s="157"/>
      <c r="P460" s="175"/>
      <c r="Q460" s="919"/>
      <c r="R460" s="903"/>
      <c r="S460" s="903"/>
      <c r="T460" s="32"/>
      <c r="V460" s="32"/>
      <c r="W460" s="32"/>
      <c r="X460" s="32"/>
      <c r="Y460" s="32"/>
      <c r="Z460" s="32"/>
      <c r="AA460" s="32"/>
      <c r="AB460" s="32"/>
      <c r="AC460" s="32"/>
      <c r="AD460" s="32"/>
      <c r="AE460" s="32"/>
      <c r="AF460" s="32"/>
      <c r="AG460" s="32"/>
      <c r="AH460" s="32"/>
      <c r="AI460" s="32"/>
      <c r="AJ460" s="32"/>
      <c r="AK460" s="32"/>
      <c r="AL460" s="32"/>
      <c r="AM460" s="32"/>
      <c r="AN460" s="32"/>
      <c r="AO460" s="32"/>
      <c r="AP460" s="32"/>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2"/>
      <c r="BN460" s="32"/>
      <c r="BO460" s="32"/>
      <c r="BP460" s="32"/>
      <c r="BQ460" s="32"/>
      <c r="BR460" s="32"/>
      <c r="BS460" s="32"/>
      <c r="BT460" s="32"/>
      <c r="BU460" s="32"/>
      <c r="BV460" s="32"/>
      <c r="BW460" s="32"/>
      <c r="BX460" s="32"/>
      <c r="BY460" s="32"/>
      <c r="BZ460" s="32"/>
    </row>
    <row r="461" spans="1:78" s="174" customFormat="1" ht="12">
      <c r="A461" s="700"/>
      <c r="B461" s="32"/>
      <c r="C461" s="170"/>
      <c r="D461" s="32"/>
      <c r="E461" s="32"/>
      <c r="F461" s="32"/>
      <c r="G461" s="32"/>
      <c r="H461" s="171"/>
      <c r="I461" s="171"/>
      <c r="J461" s="172"/>
      <c r="K461" s="32"/>
      <c r="L461" s="32"/>
      <c r="M461" s="173"/>
      <c r="N461" s="157"/>
      <c r="P461" s="175"/>
      <c r="Q461" s="919"/>
      <c r="R461" s="903"/>
      <c r="S461" s="903"/>
      <c r="T461" s="32"/>
      <c r="V461" s="32"/>
      <c r="W461" s="32"/>
      <c r="X461" s="32"/>
      <c r="Y461" s="32"/>
      <c r="Z461" s="32"/>
      <c r="AA461" s="32"/>
      <c r="AB461" s="32"/>
      <c r="AC461" s="32"/>
      <c r="AD461" s="32"/>
      <c r="AE461" s="32"/>
      <c r="AF461" s="32"/>
      <c r="AG461" s="32"/>
      <c r="AH461" s="32"/>
      <c r="AI461" s="32"/>
      <c r="AJ461" s="32"/>
      <c r="AK461" s="32"/>
      <c r="AL461" s="32"/>
      <c r="AM461" s="32"/>
      <c r="AN461" s="32"/>
      <c r="AO461" s="32"/>
      <c r="AP461" s="32"/>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2"/>
      <c r="BN461" s="32"/>
      <c r="BO461" s="32"/>
      <c r="BP461" s="32"/>
      <c r="BQ461" s="32"/>
      <c r="BR461" s="32"/>
      <c r="BS461" s="32"/>
      <c r="BT461" s="32"/>
      <c r="BU461" s="32"/>
      <c r="BV461" s="32"/>
      <c r="BW461" s="32"/>
      <c r="BX461" s="32"/>
      <c r="BY461" s="32"/>
      <c r="BZ461" s="32"/>
    </row>
    <row r="462" spans="1:78" s="174" customFormat="1" ht="12">
      <c r="A462" s="700"/>
      <c r="B462" s="32"/>
      <c r="C462" s="170"/>
      <c r="D462" s="32"/>
      <c r="E462" s="32"/>
      <c r="F462" s="32"/>
      <c r="G462" s="32"/>
      <c r="H462" s="171"/>
      <c r="I462" s="171"/>
      <c r="J462" s="172"/>
      <c r="K462" s="32"/>
      <c r="L462" s="32"/>
      <c r="M462" s="173"/>
      <c r="N462" s="157"/>
      <c r="P462" s="175"/>
      <c r="Q462" s="919"/>
      <c r="R462" s="903"/>
      <c r="S462" s="903"/>
      <c r="T462" s="32"/>
      <c r="V462" s="32"/>
      <c r="W462" s="32"/>
      <c r="X462" s="32"/>
      <c r="Y462" s="32"/>
      <c r="Z462" s="32"/>
      <c r="AA462" s="32"/>
      <c r="AB462" s="32"/>
      <c r="AC462" s="32"/>
      <c r="AD462" s="32"/>
      <c r="AE462" s="32"/>
      <c r="AF462" s="32"/>
      <c r="AG462" s="32"/>
      <c r="AH462" s="32"/>
      <c r="AI462" s="32"/>
      <c r="AJ462" s="32"/>
      <c r="AK462" s="32"/>
      <c r="AL462" s="32"/>
      <c r="AM462" s="32"/>
      <c r="AN462" s="32"/>
      <c r="AO462" s="32"/>
      <c r="AP462" s="32"/>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2"/>
      <c r="BN462" s="32"/>
      <c r="BO462" s="32"/>
      <c r="BP462" s="32"/>
      <c r="BQ462" s="32"/>
      <c r="BR462" s="32"/>
      <c r="BS462" s="32"/>
      <c r="BT462" s="32"/>
      <c r="BU462" s="32"/>
      <c r="BV462" s="32"/>
      <c r="BW462" s="32"/>
      <c r="BX462" s="32"/>
      <c r="BY462" s="32"/>
      <c r="BZ462" s="32"/>
    </row>
    <row r="463" spans="1:78" s="174" customFormat="1" ht="12">
      <c r="A463" s="700"/>
      <c r="B463" s="32"/>
      <c r="C463" s="170"/>
      <c r="D463" s="32"/>
      <c r="E463" s="32"/>
      <c r="F463" s="32"/>
      <c r="G463" s="32"/>
      <c r="H463" s="171"/>
      <c r="I463" s="171"/>
      <c r="J463" s="172"/>
      <c r="K463" s="32"/>
      <c r="L463" s="32"/>
      <c r="M463" s="173"/>
      <c r="N463" s="157"/>
      <c r="P463" s="175"/>
      <c r="Q463" s="919"/>
      <c r="R463" s="903"/>
      <c r="S463" s="903"/>
      <c r="T463" s="32"/>
      <c r="V463" s="32"/>
      <c r="W463" s="32"/>
      <c r="X463" s="32"/>
      <c r="Y463" s="32"/>
      <c r="Z463" s="32"/>
      <c r="AA463" s="32"/>
      <c r="AB463" s="32"/>
      <c r="AC463" s="32"/>
      <c r="AD463" s="32"/>
      <c r="AE463" s="32"/>
      <c r="AF463" s="32"/>
      <c r="AG463" s="32"/>
      <c r="AH463" s="32"/>
      <c r="AI463" s="32"/>
      <c r="AJ463" s="32"/>
      <c r="AK463" s="32"/>
      <c r="AL463" s="32"/>
      <c r="AM463" s="32"/>
      <c r="AN463" s="32"/>
      <c r="AO463" s="32"/>
      <c r="AP463" s="32"/>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2"/>
      <c r="BN463" s="32"/>
      <c r="BO463" s="32"/>
      <c r="BP463" s="32"/>
      <c r="BQ463" s="32"/>
      <c r="BR463" s="32"/>
      <c r="BS463" s="32"/>
      <c r="BT463" s="32"/>
      <c r="BU463" s="32"/>
      <c r="BV463" s="32"/>
      <c r="BW463" s="32"/>
      <c r="BX463" s="32"/>
      <c r="BY463" s="32"/>
      <c r="BZ463" s="32"/>
    </row>
    <row r="464" spans="1:78" s="174" customFormat="1" ht="12">
      <c r="A464" s="700"/>
      <c r="B464" s="32"/>
      <c r="C464" s="170"/>
      <c r="D464" s="32"/>
      <c r="E464" s="32"/>
      <c r="F464" s="32"/>
      <c r="G464" s="32"/>
      <c r="H464" s="171"/>
      <c r="I464" s="171"/>
      <c r="J464" s="172"/>
      <c r="K464" s="32"/>
      <c r="L464" s="32"/>
      <c r="M464" s="173"/>
      <c r="N464" s="157"/>
      <c r="P464" s="175"/>
      <c r="Q464" s="919"/>
      <c r="R464" s="903"/>
      <c r="S464" s="903"/>
      <c r="T464" s="32"/>
      <c r="V464" s="32"/>
      <c r="W464" s="32"/>
      <c r="X464" s="32"/>
      <c r="Y464" s="32"/>
      <c r="Z464" s="32"/>
      <c r="AA464" s="32"/>
      <c r="AB464" s="32"/>
      <c r="AC464" s="32"/>
      <c r="AD464" s="32"/>
      <c r="AE464" s="32"/>
      <c r="AF464" s="32"/>
      <c r="AG464" s="32"/>
      <c r="AH464" s="32"/>
      <c r="AI464" s="32"/>
      <c r="AJ464" s="32"/>
      <c r="AK464" s="32"/>
      <c r="AL464" s="32"/>
      <c r="AM464" s="32"/>
      <c r="AN464" s="32"/>
      <c r="AO464" s="32"/>
      <c r="AP464" s="32"/>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2"/>
      <c r="BN464" s="32"/>
      <c r="BO464" s="32"/>
      <c r="BP464" s="32"/>
      <c r="BQ464" s="32"/>
      <c r="BR464" s="32"/>
      <c r="BS464" s="32"/>
      <c r="BT464" s="32"/>
      <c r="BU464" s="32"/>
      <c r="BV464" s="32"/>
      <c r="BW464" s="32"/>
      <c r="BX464" s="32"/>
      <c r="BY464" s="32"/>
      <c r="BZ464" s="32"/>
    </row>
    <row r="465" spans="1:78" s="174" customFormat="1" ht="12">
      <c r="A465" s="700"/>
      <c r="B465" s="32"/>
      <c r="C465" s="170"/>
      <c r="D465" s="32"/>
      <c r="E465" s="32"/>
      <c r="F465" s="32"/>
      <c r="G465" s="32"/>
      <c r="H465" s="171"/>
      <c r="I465" s="171"/>
      <c r="J465" s="172"/>
      <c r="K465" s="32"/>
      <c r="L465" s="32"/>
      <c r="M465" s="173"/>
      <c r="N465" s="157"/>
      <c r="P465" s="175"/>
      <c r="Q465" s="919"/>
      <c r="R465" s="903"/>
      <c r="S465" s="903"/>
      <c r="T465" s="32"/>
      <c r="V465" s="32"/>
      <c r="W465" s="32"/>
      <c r="X465" s="32"/>
      <c r="Y465" s="32"/>
      <c r="Z465" s="32"/>
      <c r="AA465" s="32"/>
      <c r="AB465" s="32"/>
      <c r="AC465" s="32"/>
      <c r="AD465" s="32"/>
      <c r="AE465" s="32"/>
      <c r="AF465" s="32"/>
      <c r="AG465" s="32"/>
      <c r="AH465" s="32"/>
      <c r="AI465" s="32"/>
      <c r="AJ465" s="32"/>
      <c r="AK465" s="32"/>
      <c r="AL465" s="32"/>
      <c r="AM465" s="32"/>
      <c r="AN465" s="32"/>
      <c r="AO465" s="32"/>
      <c r="AP465" s="32"/>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2"/>
      <c r="BN465" s="32"/>
      <c r="BO465" s="32"/>
      <c r="BP465" s="32"/>
      <c r="BQ465" s="32"/>
      <c r="BR465" s="32"/>
      <c r="BS465" s="32"/>
      <c r="BT465" s="32"/>
      <c r="BU465" s="32"/>
      <c r="BV465" s="32"/>
      <c r="BW465" s="32"/>
      <c r="BX465" s="32"/>
      <c r="BY465" s="32"/>
      <c r="BZ465" s="32"/>
    </row>
    <row r="466" spans="1:78" s="174" customFormat="1" ht="12">
      <c r="A466" s="700"/>
      <c r="B466" s="32"/>
      <c r="C466" s="170"/>
      <c r="D466" s="32"/>
      <c r="E466" s="32"/>
      <c r="F466" s="32"/>
      <c r="G466" s="32"/>
      <c r="H466" s="171"/>
      <c r="I466" s="171"/>
      <c r="J466" s="172"/>
      <c r="K466" s="32"/>
      <c r="L466" s="32"/>
      <c r="M466" s="173"/>
      <c r="N466" s="157"/>
      <c r="P466" s="175"/>
      <c r="Q466" s="919"/>
      <c r="R466" s="903"/>
      <c r="S466" s="903"/>
      <c r="T466" s="32"/>
      <c r="V466" s="32"/>
      <c r="W466" s="32"/>
      <c r="X466" s="32"/>
      <c r="Y466" s="32"/>
      <c r="Z466" s="32"/>
      <c r="AA466" s="32"/>
      <c r="AB466" s="32"/>
      <c r="AC466" s="32"/>
      <c r="AD466" s="32"/>
      <c r="AE466" s="32"/>
      <c r="AF466" s="32"/>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2"/>
      <c r="BN466" s="32"/>
      <c r="BO466" s="32"/>
      <c r="BP466" s="32"/>
      <c r="BQ466" s="32"/>
      <c r="BR466" s="32"/>
      <c r="BS466" s="32"/>
      <c r="BT466" s="32"/>
      <c r="BU466" s="32"/>
      <c r="BV466" s="32"/>
      <c r="BW466" s="32"/>
      <c r="BX466" s="32"/>
      <c r="BY466" s="32"/>
      <c r="BZ466" s="32"/>
    </row>
    <row r="467" spans="1:78" s="174" customFormat="1" ht="12">
      <c r="A467" s="700"/>
      <c r="B467" s="32"/>
      <c r="C467" s="170"/>
      <c r="D467" s="32"/>
      <c r="E467" s="32"/>
      <c r="F467" s="32"/>
      <c r="G467" s="32"/>
      <c r="H467" s="171"/>
      <c r="I467" s="171"/>
      <c r="J467" s="172"/>
      <c r="K467" s="32"/>
      <c r="L467" s="32"/>
      <c r="M467" s="173"/>
      <c r="N467" s="157"/>
      <c r="P467" s="175"/>
      <c r="Q467" s="919"/>
      <c r="R467" s="903"/>
      <c r="S467" s="903"/>
      <c r="T467" s="32"/>
      <c r="V467" s="32"/>
      <c r="W467" s="32"/>
      <c r="X467" s="32"/>
      <c r="Y467" s="32"/>
      <c r="Z467" s="32"/>
      <c r="AA467" s="32"/>
      <c r="AB467" s="32"/>
      <c r="AC467" s="32"/>
      <c r="AD467" s="32"/>
      <c r="AE467" s="32"/>
      <c r="AF467" s="32"/>
      <c r="AG467" s="32"/>
      <c r="AH467" s="32"/>
      <c r="AI467" s="32"/>
      <c r="AJ467" s="32"/>
      <c r="AK467" s="32"/>
      <c r="AL467" s="32"/>
      <c r="AM467" s="32"/>
      <c r="AN467" s="32"/>
      <c r="AO467" s="32"/>
      <c r="AP467" s="32"/>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2"/>
      <c r="BN467" s="32"/>
      <c r="BO467" s="32"/>
      <c r="BP467" s="32"/>
      <c r="BQ467" s="32"/>
      <c r="BR467" s="32"/>
      <c r="BS467" s="32"/>
      <c r="BT467" s="32"/>
      <c r="BU467" s="32"/>
      <c r="BV467" s="32"/>
      <c r="BW467" s="32"/>
      <c r="BX467" s="32"/>
      <c r="BY467" s="32"/>
      <c r="BZ467" s="32"/>
    </row>
    <row r="468" spans="1:78" s="174" customFormat="1" ht="12">
      <c r="A468" s="700"/>
      <c r="B468" s="32"/>
      <c r="C468" s="170"/>
      <c r="D468" s="32"/>
      <c r="E468" s="32"/>
      <c r="F468" s="32"/>
      <c r="G468" s="32"/>
      <c r="H468" s="171"/>
      <c r="I468" s="171"/>
      <c r="J468" s="172"/>
      <c r="K468" s="32"/>
      <c r="L468" s="32"/>
      <c r="M468" s="173"/>
      <c r="N468" s="157"/>
      <c r="P468" s="175"/>
      <c r="Q468" s="919"/>
      <c r="R468" s="903"/>
      <c r="S468" s="903"/>
      <c r="T468" s="32"/>
      <c r="V468" s="32"/>
      <c r="W468" s="32"/>
      <c r="X468" s="32"/>
      <c r="Y468" s="32"/>
      <c r="Z468" s="32"/>
      <c r="AA468" s="32"/>
      <c r="AB468" s="32"/>
      <c r="AC468" s="32"/>
      <c r="AD468" s="32"/>
      <c r="AE468" s="32"/>
      <c r="AF468" s="32"/>
      <c r="AG468" s="32"/>
      <c r="AH468" s="32"/>
      <c r="AI468" s="32"/>
      <c r="AJ468" s="32"/>
      <c r="AK468" s="32"/>
      <c r="AL468" s="32"/>
      <c r="AM468" s="32"/>
      <c r="AN468" s="32"/>
      <c r="AO468" s="32"/>
      <c r="AP468" s="32"/>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2"/>
      <c r="BN468" s="32"/>
      <c r="BO468" s="32"/>
      <c r="BP468" s="32"/>
      <c r="BQ468" s="32"/>
      <c r="BR468" s="32"/>
      <c r="BS468" s="32"/>
      <c r="BT468" s="32"/>
      <c r="BU468" s="32"/>
      <c r="BV468" s="32"/>
      <c r="BW468" s="32"/>
      <c r="BX468" s="32"/>
      <c r="BY468" s="32"/>
      <c r="BZ468" s="32"/>
    </row>
    <row r="469" spans="1:78" s="174" customFormat="1" ht="12">
      <c r="A469" s="700"/>
      <c r="B469" s="32"/>
      <c r="C469" s="170"/>
      <c r="D469" s="32"/>
      <c r="E469" s="32"/>
      <c r="F469" s="32"/>
      <c r="G469" s="32"/>
      <c r="H469" s="171"/>
      <c r="I469" s="171"/>
      <c r="J469" s="172"/>
      <c r="K469" s="32"/>
      <c r="L469" s="32"/>
      <c r="M469" s="173"/>
      <c r="N469" s="157"/>
      <c r="P469" s="175"/>
      <c r="Q469" s="919"/>
      <c r="R469" s="903"/>
      <c r="S469" s="903"/>
      <c r="T469" s="32"/>
      <c r="V469" s="32"/>
      <c r="W469" s="32"/>
      <c r="X469" s="32"/>
      <c r="Y469" s="32"/>
      <c r="Z469" s="32"/>
      <c r="AA469" s="32"/>
      <c r="AB469" s="32"/>
      <c r="AC469" s="32"/>
      <c r="AD469" s="32"/>
      <c r="AE469" s="32"/>
      <c r="AF469" s="32"/>
      <c r="AG469" s="32"/>
      <c r="AH469" s="32"/>
      <c r="AI469" s="32"/>
      <c r="AJ469" s="32"/>
      <c r="AK469" s="32"/>
      <c r="AL469" s="32"/>
      <c r="AM469" s="32"/>
      <c r="AN469" s="32"/>
      <c r="AO469" s="32"/>
      <c r="AP469" s="32"/>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2"/>
      <c r="BN469" s="32"/>
      <c r="BO469" s="32"/>
      <c r="BP469" s="32"/>
      <c r="BQ469" s="32"/>
      <c r="BR469" s="32"/>
      <c r="BS469" s="32"/>
      <c r="BT469" s="32"/>
      <c r="BU469" s="32"/>
      <c r="BV469" s="32"/>
      <c r="BW469" s="32"/>
      <c r="BX469" s="32"/>
      <c r="BY469" s="32"/>
      <c r="BZ469" s="32"/>
    </row>
    <row r="470" spans="1:78" s="174" customFormat="1" ht="12">
      <c r="A470" s="700"/>
      <c r="B470" s="32"/>
      <c r="C470" s="170"/>
      <c r="D470" s="32"/>
      <c r="E470" s="32"/>
      <c r="F470" s="32"/>
      <c r="G470" s="32"/>
      <c r="H470" s="171"/>
      <c r="I470" s="171"/>
      <c r="J470" s="172"/>
      <c r="K470" s="32"/>
      <c r="L470" s="32"/>
      <c r="M470" s="173"/>
      <c r="N470" s="157"/>
      <c r="P470" s="175"/>
      <c r="Q470" s="919"/>
      <c r="R470" s="903"/>
      <c r="S470" s="903"/>
      <c r="T470" s="32"/>
      <c r="V470" s="32"/>
      <c r="W470" s="32"/>
      <c r="X470" s="32"/>
      <c r="Y470" s="32"/>
      <c r="Z470" s="32"/>
      <c r="AA470" s="32"/>
      <c r="AB470" s="32"/>
      <c r="AC470" s="32"/>
      <c r="AD470" s="32"/>
      <c r="AE470" s="32"/>
      <c r="AF470" s="32"/>
      <c r="AG470" s="32"/>
      <c r="AH470" s="32"/>
      <c r="AI470" s="32"/>
      <c r="AJ470" s="32"/>
      <c r="AK470" s="32"/>
      <c r="AL470" s="32"/>
      <c r="AM470" s="32"/>
      <c r="AN470" s="32"/>
      <c r="AO470" s="32"/>
      <c r="AP470" s="32"/>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2"/>
      <c r="BN470" s="32"/>
      <c r="BO470" s="32"/>
      <c r="BP470" s="32"/>
      <c r="BQ470" s="32"/>
      <c r="BR470" s="32"/>
      <c r="BS470" s="32"/>
      <c r="BT470" s="32"/>
      <c r="BU470" s="32"/>
      <c r="BV470" s="32"/>
      <c r="BW470" s="32"/>
      <c r="BX470" s="32"/>
      <c r="BY470" s="32"/>
      <c r="BZ470" s="32"/>
    </row>
    <row r="471" spans="1:78" s="174" customFormat="1" ht="12">
      <c r="A471" s="700"/>
      <c r="B471" s="32"/>
      <c r="C471" s="170"/>
      <c r="D471" s="32"/>
      <c r="E471" s="32"/>
      <c r="F471" s="32"/>
      <c r="G471" s="32"/>
      <c r="H471" s="171"/>
      <c r="I471" s="171"/>
      <c r="J471" s="172"/>
      <c r="K471" s="32"/>
      <c r="L471" s="32"/>
      <c r="M471" s="173"/>
      <c r="N471" s="157"/>
      <c r="P471" s="175"/>
      <c r="Q471" s="919"/>
      <c r="R471" s="903"/>
      <c r="S471" s="903"/>
      <c r="T471" s="32"/>
      <c r="V471" s="32"/>
      <c r="W471" s="32"/>
      <c r="X471" s="32"/>
      <c r="Y471" s="32"/>
      <c r="Z471" s="32"/>
      <c r="AA471" s="32"/>
      <c r="AB471" s="32"/>
      <c r="AC471" s="32"/>
      <c r="AD471" s="32"/>
      <c r="AE471" s="32"/>
      <c r="AF471" s="32"/>
      <c r="AG471" s="32"/>
      <c r="AH471" s="32"/>
      <c r="AI471" s="32"/>
      <c r="AJ471" s="32"/>
      <c r="AK471" s="32"/>
      <c r="AL471" s="32"/>
      <c r="AM471" s="32"/>
      <c r="AN471" s="32"/>
      <c r="AO471" s="32"/>
      <c r="AP471" s="32"/>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2"/>
      <c r="BN471" s="32"/>
      <c r="BO471" s="32"/>
      <c r="BP471" s="32"/>
      <c r="BQ471" s="32"/>
      <c r="BR471" s="32"/>
      <c r="BS471" s="32"/>
      <c r="BT471" s="32"/>
      <c r="BU471" s="32"/>
      <c r="BV471" s="32"/>
      <c r="BW471" s="32"/>
      <c r="BX471" s="32"/>
      <c r="BY471" s="32"/>
      <c r="BZ471" s="32"/>
    </row>
    <row r="472" spans="1:78" s="174" customFormat="1" ht="12">
      <c r="A472" s="700"/>
      <c r="B472" s="32"/>
      <c r="C472" s="170"/>
      <c r="D472" s="32"/>
      <c r="E472" s="32"/>
      <c r="F472" s="32"/>
      <c r="G472" s="32"/>
      <c r="H472" s="171"/>
      <c r="I472" s="171"/>
      <c r="J472" s="172"/>
      <c r="K472" s="32"/>
      <c r="L472" s="32"/>
      <c r="M472" s="173"/>
      <c r="N472" s="157"/>
      <c r="P472" s="175"/>
      <c r="Q472" s="919"/>
      <c r="R472" s="903"/>
      <c r="S472" s="903"/>
      <c r="T472" s="32"/>
      <c r="V472" s="32"/>
      <c r="W472" s="32"/>
      <c r="X472" s="32"/>
      <c r="Y472" s="32"/>
      <c r="Z472" s="32"/>
      <c r="AA472" s="32"/>
      <c r="AB472" s="32"/>
      <c r="AC472" s="32"/>
      <c r="AD472" s="32"/>
      <c r="AE472" s="32"/>
      <c r="AF472" s="32"/>
      <c r="AG472" s="32"/>
      <c r="AH472" s="32"/>
      <c r="AI472" s="32"/>
      <c r="AJ472" s="32"/>
      <c r="AK472" s="32"/>
      <c r="AL472" s="32"/>
      <c r="AM472" s="32"/>
      <c r="AN472" s="32"/>
      <c r="AO472" s="32"/>
      <c r="AP472" s="32"/>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2"/>
      <c r="BN472" s="32"/>
      <c r="BO472" s="32"/>
      <c r="BP472" s="32"/>
      <c r="BQ472" s="32"/>
      <c r="BR472" s="32"/>
      <c r="BS472" s="32"/>
      <c r="BT472" s="32"/>
      <c r="BU472" s="32"/>
      <c r="BV472" s="32"/>
      <c r="BW472" s="32"/>
      <c r="BX472" s="32"/>
      <c r="BY472" s="32"/>
      <c r="BZ472" s="32"/>
    </row>
    <row r="473" spans="1:78" s="174" customFormat="1" ht="12">
      <c r="A473" s="700"/>
      <c r="B473" s="32"/>
      <c r="C473" s="170"/>
      <c r="D473" s="32"/>
      <c r="E473" s="32"/>
      <c r="F473" s="32"/>
      <c r="G473" s="32"/>
      <c r="H473" s="171"/>
      <c r="I473" s="171"/>
      <c r="J473" s="172"/>
      <c r="K473" s="32"/>
      <c r="L473" s="32"/>
      <c r="M473" s="173"/>
      <c r="N473" s="157"/>
      <c r="P473" s="175"/>
      <c r="Q473" s="919"/>
      <c r="R473" s="903"/>
      <c r="S473" s="903"/>
      <c r="T473" s="32"/>
      <c r="V473" s="32"/>
      <c r="W473" s="32"/>
      <c r="X473" s="32"/>
      <c r="Y473" s="32"/>
      <c r="Z473" s="32"/>
      <c r="AA473" s="32"/>
      <c r="AB473" s="32"/>
      <c r="AC473" s="32"/>
      <c r="AD473" s="32"/>
      <c r="AE473" s="32"/>
      <c r="AF473" s="32"/>
      <c r="AG473" s="32"/>
      <c r="AH473" s="32"/>
      <c r="AI473" s="32"/>
      <c r="AJ473" s="32"/>
      <c r="AK473" s="32"/>
      <c r="AL473" s="32"/>
      <c r="AM473" s="32"/>
      <c r="AN473" s="32"/>
      <c r="AO473" s="32"/>
      <c r="AP473" s="32"/>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2"/>
      <c r="BN473" s="32"/>
      <c r="BO473" s="32"/>
      <c r="BP473" s="32"/>
      <c r="BQ473" s="32"/>
      <c r="BR473" s="32"/>
      <c r="BS473" s="32"/>
      <c r="BT473" s="32"/>
      <c r="BU473" s="32"/>
      <c r="BV473" s="32"/>
      <c r="BW473" s="32"/>
      <c r="BX473" s="32"/>
      <c r="BY473" s="32"/>
      <c r="BZ473" s="32"/>
    </row>
    <row r="474" spans="1:78" s="174" customFormat="1" ht="12">
      <c r="A474" s="700"/>
      <c r="B474" s="32"/>
      <c r="C474" s="170"/>
      <c r="D474" s="32"/>
      <c r="E474" s="32"/>
      <c r="F474" s="32"/>
      <c r="G474" s="32"/>
      <c r="H474" s="171"/>
      <c r="I474" s="171"/>
      <c r="J474" s="172"/>
      <c r="K474" s="32"/>
      <c r="L474" s="32"/>
      <c r="M474" s="173"/>
      <c r="N474" s="157"/>
      <c r="P474" s="175"/>
      <c r="Q474" s="919"/>
      <c r="R474" s="903"/>
      <c r="S474" s="903"/>
      <c r="T474" s="32"/>
      <c r="V474" s="32"/>
      <c r="W474" s="32"/>
      <c r="X474" s="32"/>
      <c r="Y474" s="32"/>
      <c r="Z474" s="32"/>
      <c r="AA474" s="32"/>
      <c r="AB474" s="32"/>
      <c r="AC474" s="32"/>
      <c r="AD474" s="32"/>
      <c r="AE474" s="32"/>
      <c r="AF474" s="32"/>
      <c r="AG474" s="32"/>
      <c r="AH474" s="32"/>
      <c r="AI474" s="32"/>
      <c r="AJ474" s="32"/>
      <c r="AK474" s="32"/>
      <c r="AL474" s="32"/>
      <c r="AM474" s="32"/>
      <c r="AN474" s="32"/>
      <c r="AO474" s="32"/>
      <c r="AP474" s="32"/>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2"/>
      <c r="BN474" s="32"/>
      <c r="BO474" s="32"/>
      <c r="BP474" s="32"/>
      <c r="BQ474" s="32"/>
      <c r="BR474" s="32"/>
      <c r="BS474" s="32"/>
      <c r="BT474" s="32"/>
      <c r="BU474" s="32"/>
      <c r="BV474" s="32"/>
      <c r="BW474" s="32"/>
      <c r="BX474" s="32"/>
      <c r="BY474" s="32"/>
      <c r="BZ474" s="32"/>
    </row>
    <row r="475" spans="1:78" s="174" customFormat="1" ht="12">
      <c r="A475" s="700"/>
      <c r="B475" s="32"/>
      <c r="C475" s="170"/>
      <c r="D475" s="32"/>
      <c r="E475" s="32"/>
      <c r="F475" s="32"/>
      <c r="G475" s="32"/>
      <c r="H475" s="171"/>
      <c r="I475" s="171"/>
      <c r="J475" s="172"/>
      <c r="K475" s="32"/>
      <c r="L475" s="32"/>
      <c r="M475" s="173"/>
      <c r="N475" s="157"/>
      <c r="P475" s="175"/>
      <c r="Q475" s="919"/>
      <c r="R475" s="903"/>
      <c r="S475" s="903"/>
      <c r="T475" s="32"/>
      <c r="V475" s="32"/>
      <c r="W475" s="32"/>
      <c r="X475" s="32"/>
      <c r="Y475" s="32"/>
      <c r="Z475" s="32"/>
      <c r="AA475" s="32"/>
      <c r="AB475" s="32"/>
      <c r="AC475" s="32"/>
      <c r="AD475" s="32"/>
      <c r="AE475" s="32"/>
      <c r="AF475" s="32"/>
      <c r="AG475" s="32"/>
      <c r="AH475" s="32"/>
      <c r="AI475" s="32"/>
      <c r="AJ475" s="32"/>
      <c r="AK475" s="32"/>
      <c r="AL475" s="32"/>
      <c r="AM475" s="32"/>
      <c r="AN475" s="32"/>
      <c r="AO475" s="32"/>
      <c r="AP475" s="32"/>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2"/>
      <c r="BN475" s="32"/>
      <c r="BO475" s="32"/>
      <c r="BP475" s="32"/>
      <c r="BQ475" s="32"/>
      <c r="BR475" s="32"/>
      <c r="BS475" s="32"/>
      <c r="BT475" s="32"/>
      <c r="BU475" s="32"/>
      <c r="BV475" s="32"/>
      <c r="BW475" s="32"/>
      <c r="BX475" s="32"/>
      <c r="BY475" s="32"/>
      <c r="BZ475" s="32"/>
    </row>
    <row r="476" spans="1:78" s="174" customFormat="1" ht="12">
      <c r="A476" s="700"/>
      <c r="B476" s="32"/>
      <c r="C476" s="170"/>
      <c r="D476" s="32"/>
      <c r="E476" s="32"/>
      <c r="F476" s="32"/>
      <c r="G476" s="32"/>
      <c r="H476" s="171"/>
      <c r="I476" s="171"/>
      <c r="J476" s="172"/>
      <c r="K476" s="32"/>
      <c r="L476" s="32"/>
      <c r="M476" s="173"/>
      <c r="N476" s="157"/>
      <c r="P476" s="175"/>
      <c r="Q476" s="919"/>
      <c r="R476" s="903"/>
      <c r="S476" s="903"/>
      <c r="T476" s="32"/>
      <c r="V476" s="32"/>
      <c r="W476" s="32"/>
      <c r="X476" s="32"/>
      <c r="Y476" s="32"/>
      <c r="Z476" s="32"/>
      <c r="AA476" s="32"/>
      <c r="AB476" s="32"/>
      <c r="AC476" s="32"/>
      <c r="AD476" s="32"/>
      <c r="AE476" s="32"/>
      <c r="AF476" s="32"/>
      <c r="AG476" s="32"/>
      <c r="AH476" s="32"/>
      <c r="AI476" s="32"/>
      <c r="AJ476" s="32"/>
      <c r="AK476" s="32"/>
      <c r="AL476" s="32"/>
      <c r="AM476" s="32"/>
      <c r="AN476" s="32"/>
      <c r="AO476" s="32"/>
      <c r="AP476" s="32"/>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2"/>
      <c r="BN476" s="32"/>
      <c r="BO476" s="32"/>
      <c r="BP476" s="32"/>
      <c r="BQ476" s="32"/>
      <c r="BR476" s="32"/>
      <c r="BS476" s="32"/>
      <c r="BT476" s="32"/>
      <c r="BU476" s="32"/>
      <c r="BV476" s="32"/>
      <c r="BW476" s="32"/>
      <c r="BX476" s="32"/>
      <c r="BY476" s="32"/>
      <c r="BZ476" s="32"/>
    </row>
    <row r="477" spans="1:78" s="174" customFormat="1" ht="12">
      <c r="A477" s="700"/>
      <c r="B477" s="32"/>
      <c r="C477" s="170"/>
      <c r="D477" s="32"/>
      <c r="E477" s="32"/>
      <c r="F477" s="32"/>
      <c r="G477" s="32"/>
      <c r="H477" s="171"/>
      <c r="I477" s="171"/>
      <c r="J477" s="172"/>
      <c r="K477" s="32"/>
      <c r="L477" s="32"/>
      <c r="M477" s="173"/>
      <c r="N477" s="177"/>
      <c r="P477" s="175"/>
      <c r="Q477" s="919"/>
      <c r="R477" s="903"/>
      <c r="S477" s="903"/>
      <c r="T477" s="32"/>
      <c r="V477" s="32"/>
      <c r="W477" s="32"/>
      <c r="X477" s="32"/>
      <c r="Y477" s="32"/>
      <c r="Z477" s="32"/>
      <c r="AA477" s="32"/>
      <c r="AB477" s="32"/>
      <c r="AC477" s="32"/>
      <c r="AD477" s="32"/>
      <c r="AE477" s="32"/>
      <c r="AF477" s="32"/>
      <c r="AG477" s="32"/>
      <c r="AH477" s="32"/>
      <c r="AI477" s="32"/>
      <c r="AJ477" s="32"/>
      <c r="AK477" s="32"/>
      <c r="AL477" s="32"/>
      <c r="AM477" s="32"/>
      <c r="AN477" s="32"/>
      <c r="AO477" s="32"/>
      <c r="AP477" s="32"/>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2"/>
      <c r="BN477" s="32"/>
      <c r="BO477" s="32"/>
      <c r="BP477" s="32"/>
      <c r="BQ477" s="32"/>
      <c r="BR477" s="32"/>
      <c r="BS477" s="32"/>
      <c r="BT477" s="32"/>
      <c r="BU477" s="32"/>
      <c r="BV477" s="32"/>
      <c r="BW477" s="32"/>
      <c r="BX477" s="32"/>
      <c r="BY477" s="32"/>
      <c r="BZ477" s="32"/>
    </row>
  </sheetData>
  <sheetProtection formatColumns="0"/>
  <mergeCells count="26">
    <mergeCell ref="R12:R14"/>
    <mergeCell ref="S12:S14"/>
    <mergeCell ref="C4:D4"/>
    <mergeCell ref="G4:H4"/>
    <mergeCell ref="C2:D2"/>
    <mergeCell ref="N2:O2"/>
    <mergeCell ref="C3:D3"/>
    <mergeCell ref="G3:H3"/>
    <mergeCell ref="G2:K2"/>
    <mergeCell ref="I12:J13"/>
    <mergeCell ref="C6:D6"/>
    <mergeCell ref="G5:H5"/>
    <mergeCell ref="G6:H6"/>
    <mergeCell ref="G7:H7"/>
    <mergeCell ref="P12:P14"/>
    <mergeCell ref="K12:K14"/>
    <mergeCell ref="L12:L14"/>
    <mergeCell ref="M12:M14"/>
    <mergeCell ref="N12:N14"/>
    <mergeCell ref="O12:O14"/>
    <mergeCell ref="B12:B14"/>
    <mergeCell ref="C12:C14"/>
    <mergeCell ref="D12:D14"/>
    <mergeCell ref="G12:G14"/>
    <mergeCell ref="H12:H14"/>
    <mergeCell ref="E12:F13"/>
  </mergeCells>
  <phoneticPr fontId="28" type="noConversion"/>
  <conditionalFormatting sqref="BE80:BV80 AD80:AU80 AD163:AU163 BE163:BV163 AD57:AU57 BE57:BV57 T84 T165 H84 H165 L50:O50 L84:O84 L165 AD82:AU82 BE82:BV82 BE142:BV142 AD142:AU142 BE158:BV161 AD158:AU161 AD165:AU165 BE165:BV165 F15 F380 F170 F165 F35:F41 F59:F60 J380 J43 J55 J31 J60 F27:F29 J168:J170 J15:J22 G20:I22 F158:F161 H158:H160 F19:F23 E21:E23 F55 H50 K66:K67 T50 BE84:BV84 AD84:AU84 F84 K19:O19 K20:K22 K168:T169 J62:T62 K376:K377 AD72:AU72 BE72:BV72 L91:T91 H90:H91 AD90:AU91 BE90:BV91 J90:J91 I87:I91 K87:K91 L90:M90 AD50:AU50 BE50:BV50 T72 T90 T158:T160 F166:I169 F16:I19 F44:I46 F61:I62 F87:G91 J44:K44 J61:K61 J167:K167 J45:T46 J166:T166 F142:T142 F24:K24 F56:K56 F33:T34 F32:K32 F25:T26 F23:T23 F161:T164 F57:T58 F154:T157 F68:T71 F79:T82 F72:O72 P298:S303 P305:S310 P312:S317 P319:S331 P333:S345 I47:I48 K47:K48 AD46:AU48 H48 J48 L48:O48 T48 F47:G53 P47:S53 F63:T63 T64 BE63:BV64 AD63:AU64 F64:I67 K64:O64 AD68:AU68 BE68:BV68 P93:S103 P119:S128 P144:S153 F377:J379 F31 V48:AA48 V57:AA58 V23:AA23 V25:AA26 V33:AA34 V142:AA142 V45:AA46 V68:AA72 V90:AA91 V62:AA64 V168:AA169 V50:AA50 V154:AA166 V84:AA84 K16:T18 T19 V16:AA19 K378:T379 M377:T377 V377:AA379 A377:A379 P185:S197 P176:S176 J186:J193 I185:I193 F185:G197 F176:G176 K185:K193 I194:K197 I176:K176 P199:S207 P209:S209 P211:S214 P218:S224 A16:A41 A55:A72 A43:A53 F43 A76 V76:AA76 F76:O76 T76 BE76:BV76 AD76:AU76 V79:AA82 A79:A375 O47:O54 O64:S67 O72:O78 O84:O90 L158:O160 O165">
    <cfRule type="cellIs" dxfId="1994" priority="7556" operator="equal">
      <formula>0</formula>
    </cfRule>
  </conditionalFormatting>
  <conditionalFormatting sqref="AD45:AU45 BE45:BV45 AD17:AU22 BE17:BV22 AD24:AU25 BE24:BV25 O22 L22 L24:T24 L20:O21 V24:AA24 T20:T22 V20:AA22">
    <cfRule type="cellIs" dxfId="1993" priority="7552" operator="equal">
      <formula>0</formula>
    </cfRule>
  </conditionalFormatting>
  <conditionalFormatting sqref="AD16:AU16">
    <cfRule type="cellIs" dxfId="1992" priority="7553" operator="equal">
      <formula>0</formula>
    </cfRule>
  </conditionalFormatting>
  <conditionalFormatting sqref="M44:T44 V44:AA44">
    <cfRule type="cellIs" dxfId="1991" priority="7539" operator="equal">
      <formula>0</formula>
    </cfRule>
  </conditionalFormatting>
  <conditionalFormatting sqref="AD34:AU34">
    <cfRule type="cellIs" dxfId="1990" priority="7543" operator="equal">
      <formula>0</formula>
    </cfRule>
  </conditionalFormatting>
  <conditionalFormatting sqref="L44">
    <cfRule type="cellIs" dxfId="1989" priority="7431" operator="equal">
      <formula>0</formula>
    </cfRule>
  </conditionalFormatting>
  <conditionalFormatting sqref="BE378:BV378 AD378:AU378">
    <cfRule type="cellIs" dxfId="1988" priority="7376" operator="equal">
      <formula>0</formula>
    </cfRule>
  </conditionalFormatting>
  <conditionalFormatting sqref="AD169:AU169">
    <cfRule type="cellIs" dxfId="1987" priority="7375" operator="equal">
      <formula>0</formula>
    </cfRule>
  </conditionalFormatting>
  <conditionalFormatting sqref="L377">
    <cfRule type="cellIs" dxfId="1986" priority="7365" operator="equal">
      <formula>0</formula>
    </cfRule>
  </conditionalFormatting>
  <conditionalFormatting sqref="BE33:BV33 AD33:AU33">
    <cfRule type="cellIs" dxfId="1985" priority="7022" operator="equal">
      <formula>0</formula>
    </cfRule>
  </conditionalFormatting>
  <conditionalFormatting sqref="AD26:AU26">
    <cfRule type="cellIs" dxfId="1984" priority="7021" operator="equal">
      <formula>0</formula>
    </cfRule>
  </conditionalFormatting>
  <conditionalFormatting sqref="M32:T32 V32:AA32">
    <cfRule type="cellIs" dxfId="1983" priority="7016" operator="equal">
      <formula>0</formula>
    </cfRule>
  </conditionalFormatting>
  <conditionalFormatting sqref="L32">
    <cfRule type="cellIs" dxfId="1982" priority="7014" operator="equal">
      <formula>0</formula>
    </cfRule>
  </conditionalFormatting>
  <conditionalFormatting sqref="AD166:AU166 BE166:BV166">
    <cfRule type="cellIs" dxfId="1981" priority="6311" operator="equal">
      <formula>0</formula>
    </cfRule>
  </conditionalFormatting>
  <conditionalFormatting sqref="M56:T56 V56:AA56">
    <cfRule type="cellIs" dxfId="1980" priority="6776" operator="equal">
      <formula>0</formula>
    </cfRule>
  </conditionalFormatting>
  <conditionalFormatting sqref="L56">
    <cfRule type="cellIs" dxfId="1979" priority="6774" operator="equal">
      <formula>0</formula>
    </cfRule>
  </conditionalFormatting>
  <conditionalFormatting sqref="T47 L47:O47 H47 T52 L52:O52 H52 V47:AA47">
    <cfRule type="cellIs" dxfId="1978" priority="6781" operator="equal">
      <formula>0</formula>
    </cfRule>
  </conditionalFormatting>
  <conditionalFormatting sqref="M24:T24 V24:AA24">
    <cfRule type="cellIs" dxfId="1977" priority="6508" operator="equal">
      <formula>0</formula>
    </cfRule>
  </conditionalFormatting>
  <conditionalFormatting sqref="L24">
    <cfRule type="cellIs" dxfId="1976" priority="6506" operator="equal">
      <formula>0</formula>
    </cfRule>
  </conditionalFormatting>
  <conditionalFormatting sqref="BE25:BV25 AD25:AU25">
    <cfRule type="cellIs" dxfId="1975" priority="6514" operator="equal">
      <formula>0</formula>
    </cfRule>
  </conditionalFormatting>
  <conditionalFormatting sqref="AD18:AU18">
    <cfRule type="cellIs" dxfId="1974" priority="6513" operator="equal">
      <formula>0</formula>
    </cfRule>
  </conditionalFormatting>
  <conditionalFormatting sqref="BE23:BV23 AD23:AU23">
    <cfRule type="cellIs" dxfId="1973" priority="6488" operator="equal">
      <formula>0</formula>
    </cfRule>
  </conditionalFormatting>
  <conditionalFormatting sqref="BE71:BV71 AD71:AU71">
    <cfRule type="cellIs" dxfId="1972" priority="6394" operator="equal">
      <formula>0</formula>
    </cfRule>
  </conditionalFormatting>
  <conditionalFormatting sqref="J28">
    <cfRule type="cellIs" dxfId="1971" priority="5346" operator="equal">
      <formula>0</formula>
    </cfRule>
  </conditionalFormatting>
  <conditionalFormatting sqref="J28">
    <cfRule type="cellIs" dxfId="1970" priority="5345" operator="equal">
      <formula>0</formula>
    </cfRule>
  </conditionalFormatting>
  <conditionalFormatting sqref="J28">
    <cfRule type="cellIs" dxfId="1969" priority="5344" operator="equal">
      <formula>0</formula>
    </cfRule>
  </conditionalFormatting>
  <conditionalFormatting sqref="J28">
    <cfRule type="cellIs" dxfId="1968" priority="5343" operator="equal">
      <formula>0</formula>
    </cfRule>
  </conditionalFormatting>
  <conditionalFormatting sqref="J40">
    <cfRule type="cellIs" dxfId="1967" priority="5333" operator="equal">
      <formula>0</formula>
    </cfRule>
  </conditionalFormatting>
  <conditionalFormatting sqref="M80:T80 V80:AA80">
    <cfRule type="cellIs" dxfId="1966" priority="6388" operator="equal">
      <formula>0</formula>
    </cfRule>
  </conditionalFormatting>
  <conditionalFormatting sqref="J40">
    <cfRule type="cellIs" dxfId="1965" priority="5329" operator="equal">
      <formula>0</formula>
    </cfRule>
  </conditionalFormatting>
  <conditionalFormatting sqref="J40">
    <cfRule type="cellIs" dxfId="1964" priority="5332" operator="equal">
      <formula>0</formula>
    </cfRule>
  </conditionalFormatting>
  <conditionalFormatting sqref="J40">
    <cfRule type="cellIs" dxfId="1963" priority="5331" operator="equal">
      <formula>0</formula>
    </cfRule>
  </conditionalFormatting>
  <conditionalFormatting sqref="L80">
    <cfRule type="cellIs" dxfId="1962" priority="6386" operator="equal">
      <formula>0</formula>
    </cfRule>
  </conditionalFormatting>
  <conditionalFormatting sqref="BE70:BV72 AD70:AU72 AD76:AU76 BE76:BV76 BE79:BV81 AD79:AU81">
    <cfRule type="cellIs" dxfId="1961" priority="6380" operator="equal">
      <formula>0</formula>
    </cfRule>
  </conditionalFormatting>
  <conditionalFormatting sqref="BE155:BV156 AD155:AU156">
    <cfRule type="cellIs" dxfId="1960" priority="6351" operator="equal">
      <formula>0</formula>
    </cfRule>
  </conditionalFormatting>
  <conditionalFormatting sqref="M155:T155 V155:AA155">
    <cfRule type="cellIs" dxfId="1959" priority="6350" operator="equal">
      <formula>0</formula>
    </cfRule>
  </conditionalFormatting>
  <conditionalFormatting sqref="L155">
    <cfRule type="cellIs" dxfId="1958" priority="6348" operator="equal">
      <formula>0</formula>
    </cfRule>
  </conditionalFormatting>
  <conditionalFormatting sqref="AD157:AU157">
    <cfRule type="cellIs" dxfId="1957" priority="6335" operator="equal">
      <formula>0</formula>
    </cfRule>
  </conditionalFormatting>
  <conditionalFormatting sqref="BE81:BV81 AD81:AU81">
    <cfRule type="cellIs" dxfId="1956" priority="6334" operator="equal">
      <formula>0</formula>
    </cfRule>
  </conditionalFormatting>
  <conditionalFormatting sqref="T159 H159 L159:O159 V159:AA159">
    <cfRule type="cellIs" dxfId="1955" priority="6333" operator="equal">
      <formula>0</formula>
    </cfRule>
  </conditionalFormatting>
  <conditionalFormatting sqref="T159 H159 L159:O159 V159:AA159">
    <cfRule type="cellIs" dxfId="1954" priority="6330" operator="equal">
      <formula>0</formula>
    </cfRule>
  </conditionalFormatting>
  <conditionalFormatting sqref="T159 H159 L159:O159 V159:AA159">
    <cfRule type="cellIs" dxfId="1953" priority="6329" operator="equal">
      <formula>0</formula>
    </cfRule>
  </conditionalFormatting>
  <conditionalFormatting sqref="BE162:BV162 AD162:AU162">
    <cfRule type="cellIs" dxfId="1952" priority="6328" operator="equal">
      <formula>0</formula>
    </cfRule>
  </conditionalFormatting>
  <conditionalFormatting sqref="M162:T162 V162:AA162">
    <cfRule type="cellIs" dxfId="1951" priority="6327" operator="equal">
      <formula>0</formula>
    </cfRule>
  </conditionalFormatting>
  <conditionalFormatting sqref="L162">
    <cfRule type="cellIs" dxfId="1950" priority="6325" operator="equal">
      <formula>0</formula>
    </cfRule>
  </conditionalFormatting>
  <conditionalFormatting sqref="O165 T165 H165 L165 V165:AA165">
    <cfRule type="cellIs" dxfId="1949" priority="6324" operator="equal">
      <formula>0</formula>
    </cfRule>
  </conditionalFormatting>
  <conditionalFormatting sqref="AD164:AU164">
    <cfRule type="cellIs" dxfId="1948" priority="6317" operator="equal">
      <formula>0</formula>
    </cfRule>
  </conditionalFormatting>
  <conditionalFormatting sqref="BE167:BV167 AD167:AU167 L167:T167 V167:AA167">
    <cfRule type="cellIs" dxfId="1947" priority="6308" operator="equal">
      <formula>0</formula>
    </cfRule>
  </conditionalFormatting>
  <conditionalFormatting sqref="M167:T167 V167:AA167">
    <cfRule type="cellIs" dxfId="1946" priority="6307" operator="equal">
      <formula>0</formula>
    </cfRule>
  </conditionalFormatting>
  <conditionalFormatting sqref="L167">
    <cfRule type="cellIs" dxfId="1945" priority="6305" operator="equal">
      <formula>0</formula>
    </cfRule>
  </conditionalFormatting>
  <conditionalFormatting sqref="AD168:AU168 BE168:BV168">
    <cfRule type="cellIs" dxfId="1944" priority="6299" operator="equal">
      <formula>0</formula>
    </cfRule>
  </conditionalFormatting>
  <conditionalFormatting sqref="M165:N165">
    <cfRule type="cellIs" dxfId="1943" priority="6298" operator="equal">
      <formula>0</formula>
    </cfRule>
  </conditionalFormatting>
  <conditionalFormatting sqref="P19:S22 S20:S375">
    <cfRule type="cellIs" dxfId="1942" priority="6297" operator="equal">
      <formula>0</formula>
    </cfRule>
  </conditionalFormatting>
  <conditionalFormatting sqref="P19:S22 S20:S375">
    <cfRule type="cellIs" dxfId="1941" priority="6296" operator="equal">
      <formula>0</formula>
    </cfRule>
  </conditionalFormatting>
  <conditionalFormatting sqref="P172:S176">
    <cfRule type="cellIs" dxfId="1940" priority="6233" operator="equal">
      <formula>0</formula>
    </cfRule>
  </conditionalFormatting>
  <conditionalFormatting sqref="P172:S176">
    <cfRule type="cellIs" dxfId="1939" priority="6232" operator="equal">
      <formula>0</formula>
    </cfRule>
  </conditionalFormatting>
  <conditionalFormatting sqref="F173 F175:F176">
    <cfRule type="cellIs" dxfId="1938" priority="6156" operator="equal">
      <formula>0</formula>
    </cfRule>
  </conditionalFormatting>
  <conditionalFormatting sqref="F172:F176">
    <cfRule type="cellIs" dxfId="1937" priority="6160" operator="equal">
      <formula>0</formula>
    </cfRule>
  </conditionalFormatting>
  <conditionalFormatting sqref="F172 F174">
    <cfRule type="cellIs" dxfId="1936" priority="6159" operator="equal">
      <formula>0</formula>
    </cfRule>
  </conditionalFormatting>
  <conditionalFormatting sqref="J22">
    <cfRule type="cellIs" dxfId="1935" priority="5862" operator="equal">
      <formula>0</formula>
    </cfRule>
  </conditionalFormatting>
  <conditionalFormatting sqref="J22">
    <cfRule type="cellIs" dxfId="1934" priority="5860" operator="equal">
      <formula>0</formula>
    </cfRule>
  </conditionalFormatting>
  <conditionalFormatting sqref="J22">
    <cfRule type="cellIs" dxfId="1933" priority="5863" operator="equal">
      <formula>0</formula>
    </cfRule>
  </conditionalFormatting>
  <conditionalFormatting sqref="J22">
    <cfRule type="cellIs" dxfId="1932" priority="5861" operator="equal">
      <formula>0</formula>
    </cfRule>
  </conditionalFormatting>
  <conditionalFormatting sqref="J29">
    <cfRule type="cellIs" dxfId="1931" priority="5834" operator="equal">
      <formula>0</formula>
    </cfRule>
  </conditionalFormatting>
  <conditionalFormatting sqref="J29">
    <cfRule type="cellIs" dxfId="1930" priority="5832" operator="equal">
      <formula>0</formula>
    </cfRule>
  </conditionalFormatting>
  <conditionalFormatting sqref="J29">
    <cfRule type="cellIs" dxfId="1929" priority="5830" operator="equal">
      <formula>0</formula>
    </cfRule>
  </conditionalFormatting>
  <conditionalFormatting sqref="J29">
    <cfRule type="cellIs" dxfId="1928" priority="5833" operator="equal">
      <formula>0</formula>
    </cfRule>
  </conditionalFormatting>
  <conditionalFormatting sqref="J29">
    <cfRule type="cellIs" dxfId="1927" priority="5831" operator="equal">
      <formula>0</formula>
    </cfRule>
  </conditionalFormatting>
  <conditionalFormatting sqref="J47">
    <cfRule type="cellIs" dxfId="1926" priority="5768" operator="equal">
      <formula>0</formula>
    </cfRule>
  </conditionalFormatting>
  <conditionalFormatting sqref="J47">
    <cfRule type="cellIs" dxfId="1925" priority="5769" operator="equal">
      <formula>0</formula>
    </cfRule>
  </conditionalFormatting>
  <conditionalFormatting sqref="J47">
    <cfRule type="cellIs" dxfId="1924" priority="5767" operator="equal">
      <formula>0</formula>
    </cfRule>
  </conditionalFormatting>
  <conditionalFormatting sqref="J47">
    <cfRule type="cellIs" dxfId="1923" priority="5765" operator="equal">
      <formula>0</formula>
    </cfRule>
  </conditionalFormatting>
  <conditionalFormatting sqref="J47">
    <cfRule type="cellIs" dxfId="1922" priority="5766" operator="equal">
      <formula>0</formula>
    </cfRule>
  </conditionalFormatting>
  <conditionalFormatting sqref="J76">
    <cfRule type="cellIs" dxfId="1921" priority="5646" operator="equal">
      <formula>0</formula>
    </cfRule>
  </conditionalFormatting>
  <conditionalFormatting sqref="J35 J38">
    <cfRule type="cellIs" dxfId="1920" priority="5799" operator="equal">
      <formula>0</formula>
    </cfRule>
  </conditionalFormatting>
  <conditionalFormatting sqref="J35 J38">
    <cfRule type="cellIs" dxfId="1919" priority="5797" operator="equal">
      <formula>0</formula>
    </cfRule>
  </conditionalFormatting>
  <conditionalFormatting sqref="J35 J38">
    <cfRule type="cellIs" dxfId="1918" priority="5795" operator="equal">
      <formula>0</formula>
    </cfRule>
  </conditionalFormatting>
  <conditionalFormatting sqref="J35 J38">
    <cfRule type="cellIs" dxfId="1917" priority="5798" operator="equal">
      <formula>0</formula>
    </cfRule>
  </conditionalFormatting>
  <conditionalFormatting sqref="J35 J38">
    <cfRule type="cellIs" dxfId="1916" priority="5796" operator="equal">
      <formula>0</formula>
    </cfRule>
  </conditionalFormatting>
  <conditionalFormatting sqref="J41">
    <cfRule type="cellIs" dxfId="1915" priority="5794" operator="equal">
      <formula>0</formula>
    </cfRule>
  </conditionalFormatting>
  <conditionalFormatting sqref="J41">
    <cfRule type="cellIs" dxfId="1914" priority="5792" operator="equal">
      <formula>0</formula>
    </cfRule>
  </conditionalFormatting>
  <conditionalFormatting sqref="J41">
    <cfRule type="cellIs" dxfId="1913" priority="5790" operator="equal">
      <formula>0</formula>
    </cfRule>
  </conditionalFormatting>
  <conditionalFormatting sqref="J41">
    <cfRule type="cellIs" dxfId="1912" priority="5793" operator="equal">
      <formula>0</formula>
    </cfRule>
  </conditionalFormatting>
  <conditionalFormatting sqref="J41">
    <cfRule type="cellIs" dxfId="1911" priority="5791" operator="equal">
      <formula>0</formula>
    </cfRule>
  </conditionalFormatting>
  <conditionalFormatting sqref="J64">
    <cfRule type="cellIs" dxfId="1910" priority="5728" operator="equal">
      <formula>0</formula>
    </cfRule>
  </conditionalFormatting>
  <conditionalFormatting sqref="J64">
    <cfRule type="cellIs" dxfId="1909" priority="5729" operator="equal">
      <formula>0</formula>
    </cfRule>
  </conditionalFormatting>
  <conditionalFormatting sqref="J76">
    <cfRule type="cellIs" dxfId="1908" priority="5645" operator="equal">
      <formula>0</formula>
    </cfRule>
  </conditionalFormatting>
  <conditionalFormatting sqref="J48 J52">
    <cfRule type="cellIs" dxfId="1907" priority="5754" operator="equal">
      <formula>0</formula>
    </cfRule>
  </conditionalFormatting>
  <conditionalFormatting sqref="J48 J52">
    <cfRule type="cellIs" dxfId="1906" priority="5752" operator="equal">
      <formula>0</formula>
    </cfRule>
  </conditionalFormatting>
  <conditionalFormatting sqref="J48 J52">
    <cfRule type="cellIs" dxfId="1905" priority="5750" operator="equal">
      <formula>0</formula>
    </cfRule>
  </conditionalFormatting>
  <conditionalFormatting sqref="J48 J52">
    <cfRule type="cellIs" dxfId="1904" priority="5753" operator="equal">
      <formula>0</formula>
    </cfRule>
  </conditionalFormatting>
  <conditionalFormatting sqref="J48 J52">
    <cfRule type="cellIs" dxfId="1903" priority="5751" operator="equal">
      <formula>0</formula>
    </cfRule>
  </conditionalFormatting>
  <conditionalFormatting sqref="J51 J53">
    <cfRule type="cellIs" dxfId="1902" priority="5749" operator="equal">
      <formula>0</formula>
    </cfRule>
  </conditionalFormatting>
  <conditionalFormatting sqref="J51 J53">
    <cfRule type="cellIs" dxfId="1901" priority="5747" operator="equal">
      <formula>0</formula>
    </cfRule>
  </conditionalFormatting>
  <conditionalFormatting sqref="J51 J53">
    <cfRule type="cellIs" dxfId="1900" priority="5745" operator="equal">
      <formula>0</formula>
    </cfRule>
  </conditionalFormatting>
  <conditionalFormatting sqref="J51 J53">
    <cfRule type="cellIs" dxfId="1899" priority="5748" operator="equal">
      <formula>0</formula>
    </cfRule>
  </conditionalFormatting>
  <conditionalFormatting sqref="J51 J53">
    <cfRule type="cellIs" dxfId="1898" priority="5746" operator="equal">
      <formula>0</formula>
    </cfRule>
  </conditionalFormatting>
  <conditionalFormatting sqref="J64">
    <cfRule type="cellIs" dxfId="1897" priority="5727" operator="equal">
      <formula>0</formula>
    </cfRule>
  </conditionalFormatting>
  <conditionalFormatting sqref="J64">
    <cfRule type="cellIs" dxfId="1896" priority="5725" operator="equal">
      <formula>0</formula>
    </cfRule>
  </conditionalFormatting>
  <conditionalFormatting sqref="J64">
    <cfRule type="cellIs" dxfId="1895" priority="5726" operator="equal">
      <formula>0</formula>
    </cfRule>
  </conditionalFormatting>
  <conditionalFormatting sqref="J50">
    <cfRule type="cellIs" dxfId="1894" priority="5699" operator="equal">
      <formula>0</formula>
    </cfRule>
  </conditionalFormatting>
  <conditionalFormatting sqref="J50">
    <cfRule type="cellIs" dxfId="1893" priority="5697" operator="equal">
      <formula>0</formula>
    </cfRule>
  </conditionalFormatting>
  <conditionalFormatting sqref="J50">
    <cfRule type="cellIs" dxfId="1892" priority="5695" operator="equal">
      <formula>0</formula>
    </cfRule>
  </conditionalFormatting>
  <conditionalFormatting sqref="J50">
    <cfRule type="cellIs" dxfId="1891" priority="5698" operator="equal">
      <formula>0</formula>
    </cfRule>
  </conditionalFormatting>
  <conditionalFormatting sqref="J50">
    <cfRule type="cellIs" dxfId="1890" priority="5696" operator="equal">
      <formula>0</formula>
    </cfRule>
  </conditionalFormatting>
  <conditionalFormatting sqref="J84">
    <cfRule type="cellIs" dxfId="1889" priority="5664" operator="equal">
      <formula>0</formula>
    </cfRule>
  </conditionalFormatting>
  <conditionalFormatting sqref="J84">
    <cfRule type="cellIs" dxfId="1888" priority="5662" operator="equal">
      <formula>0</formula>
    </cfRule>
  </conditionalFormatting>
  <conditionalFormatting sqref="J84">
    <cfRule type="cellIs" dxfId="1887" priority="5660" operator="equal">
      <formula>0</formula>
    </cfRule>
  </conditionalFormatting>
  <conditionalFormatting sqref="J84">
    <cfRule type="cellIs" dxfId="1886" priority="5663" operator="equal">
      <formula>0</formula>
    </cfRule>
  </conditionalFormatting>
  <conditionalFormatting sqref="J84">
    <cfRule type="cellIs" dxfId="1885" priority="5661" operator="equal">
      <formula>0</formula>
    </cfRule>
  </conditionalFormatting>
  <conditionalFormatting sqref="J76">
    <cfRule type="cellIs" dxfId="1884" priority="5649" operator="equal">
      <formula>0</formula>
    </cfRule>
  </conditionalFormatting>
  <conditionalFormatting sqref="J76">
    <cfRule type="cellIs" dxfId="1883" priority="5647" operator="equal">
      <formula>0</formula>
    </cfRule>
  </conditionalFormatting>
  <conditionalFormatting sqref="J76">
    <cfRule type="cellIs" dxfId="1882" priority="5648" operator="equal">
      <formula>0</formula>
    </cfRule>
  </conditionalFormatting>
  <conditionalFormatting sqref="J159">
    <cfRule type="cellIs" dxfId="1881" priority="5639" operator="equal">
      <formula>0</formula>
    </cfRule>
  </conditionalFormatting>
  <conditionalFormatting sqref="J159">
    <cfRule type="cellIs" dxfId="1880" priority="5637" operator="equal">
      <formula>0</formula>
    </cfRule>
  </conditionalFormatting>
  <conditionalFormatting sqref="J159">
    <cfRule type="cellIs" dxfId="1879" priority="5635" operator="equal">
      <formula>0</formula>
    </cfRule>
  </conditionalFormatting>
  <conditionalFormatting sqref="J159">
    <cfRule type="cellIs" dxfId="1878" priority="5638" operator="equal">
      <formula>0</formula>
    </cfRule>
  </conditionalFormatting>
  <conditionalFormatting sqref="J159">
    <cfRule type="cellIs" dxfId="1877" priority="5636" operator="equal">
      <formula>0</formula>
    </cfRule>
  </conditionalFormatting>
  <conditionalFormatting sqref="J158:J159">
    <cfRule type="cellIs" dxfId="1876" priority="5634" operator="equal">
      <formula>0</formula>
    </cfRule>
  </conditionalFormatting>
  <conditionalFormatting sqref="J158:J159">
    <cfRule type="cellIs" dxfId="1875" priority="5632" operator="equal">
      <formula>0</formula>
    </cfRule>
  </conditionalFormatting>
  <conditionalFormatting sqref="J158:J159">
    <cfRule type="cellIs" dxfId="1874" priority="5630" operator="equal">
      <formula>0</formula>
    </cfRule>
  </conditionalFormatting>
  <conditionalFormatting sqref="J158:J159">
    <cfRule type="cellIs" dxfId="1873" priority="5633" operator="equal">
      <formula>0</formula>
    </cfRule>
  </conditionalFormatting>
  <conditionalFormatting sqref="J158:J159">
    <cfRule type="cellIs" dxfId="1872" priority="5631" operator="equal">
      <formula>0</formula>
    </cfRule>
  </conditionalFormatting>
  <conditionalFormatting sqref="J160">
    <cfRule type="cellIs" dxfId="1871" priority="5629" operator="equal">
      <formula>0</formula>
    </cfRule>
  </conditionalFormatting>
  <conditionalFormatting sqref="J160">
    <cfRule type="cellIs" dxfId="1870" priority="5627" operator="equal">
      <formula>0</formula>
    </cfRule>
  </conditionalFormatting>
  <conditionalFormatting sqref="J160">
    <cfRule type="cellIs" dxfId="1869" priority="5625" operator="equal">
      <formula>0</formula>
    </cfRule>
  </conditionalFormatting>
  <conditionalFormatting sqref="J160">
    <cfRule type="cellIs" dxfId="1868" priority="5628" operator="equal">
      <formula>0</formula>
    </cfRule>
  </conditionalFormatting>
  <conditionalFormatting sqref="J160">
    <cfRule type="cellIs" dxfId="1867" priority="5626" operator="equal">
      <formula>0</formula>
    </cfRule>
  </conditionalFormatting>
  <conditionalFormatting sqref="J165">
    <cfRule type="cellIs" dxfId="1866" priority="5594" operator="equal">
      <formula>0</formula>
    </cfRule>
  </conditionalFormatting>
  <conditionalFormatting sqref="J165">
    <cfRule type="cellIs" dxfId="1865" priority="5592" operator="equal">
      <formula>0</formula>
    </cfRule>
  </conditionalFormatting>
  <conditionalFormatting sqref="J165">
    <cfRule type="cellIs" dxfId="1864" priority="5590" operator="equal">
      <formula>0</formula>
    </cfRule>
  </conditionalFormatting>
  <conditionalFormatting sqref="J165">
    <cfRule type="cellIs" dxfId="1863" priority="5593" operator="equal">
      <formula>0</formula>
    </cfRule>
  </conditionalFormatting>
  <conditionalFormatting sqref="J165">
    <cfRule type="cellIs" dxfId="1862" priority="5591" operator="equal">
      <formula>0</formula>
    </cfRule>
  </conditionalFormatting>
  <conditionalFormatting sqref="J172">
    <cfRule type="cellIs" dxfId="1861" priority="5589" operator="equal">
      <formula>0</formula>
    </cfRule>
  </conditionalFormatting>
  <conditionalFormatting sqref="J172">
    <cfRule type="cellIs" dxfId="1860" priority="5587" operator="equal">
      <formula>0</formula>
    </cfRule>
  </conditionalFormatting>
  <conditionalFormatting sqref="J172">
    <cfRule type="cellIs" dxfId="1859" priority="5585" operator="equal">
      <formula>0</formula>
    </cfRule>
  </conditionalFormatting>
  <conditionalFormatting sqref="J172">
    <cfRule type="cellIs" dxfId="1858" priority="5588" operator="equal">
      <formula>0</formula>
    </cfRule>
  </conditionalFormatting>
  <conditionalFormatting sqref="J172">
    <cfRule type="cellIs" dxfId="1857" priority="5586" operator="equal">
      <formula>0</formula>
    </cfRule>
  </conditionalFormatting>
  <conditionalFormatting sqref="J173:J176">
    <cfRule type="cellIs" dxfId="1856" priority="5584" operator="equal">
      <formula>0</formula>
    </cfRule>
  </conditionalFormatting>
  <conditionalFormatting sqref="J173:J176">
    <cfRule type="cellIs" dxfId="1855" priority="5582" operator="equal">
      <formula>0</formula>
    </cfRule>
  </conditionalFormatting>
  <conditionalFormatting sqref="J173:J176">
    <cfRule type="cellIs" dxfId="1854" priority="5580" operator="equal">
      <formula>0</formula>
    </cfRule>
  </conditionalFormatting>
  <conditionalFormatting sqref="J173:J176">
    <cfRule type="cellIs" dxfId="1853" priority="5583" operator="equal">
      <formula>0</formula>
    </cfRule>
  </conditionalFormatting>
  <conditionalFormatting sqref="J173:J176">
    <cfRule type="cellIs" dxfId="1852" priority="5581" operator="equal">
      <formula>0</formula>
    </cfRule>
  </conditionalFormatting>
  <conditionalFormatting sqref="M22">
    <cfRule type="cellIs" dxfId="1851" priority="5491" operator="equal">
      <formula>0</formula>
    </cfRule>
  </conditionalFormatting>
  <conditionalFormatting sqref="N22">
    <cfRule type="cellIs" dxfId="1850" priority="5490" operator="equal">
      <formula>0</formula>
    </cfRule>
  </conditionalFormatting>
  <conditionalFormatting sqref="J27">
    <cfRule type="cellIs" dxfId="1849" priority="5358" operator="equal">
      <formula>0</formula>
    </cfRule>
  </conditionalFormatting>
  <conditionalFormatting sqref="J27">
    <cfRule type="cellIs" dxfId="1848" priority="5357" operator="equal">
      <formula>0</formula>
    </cfRule>
  </conditionalFormatting>
  <conditionalFormatting sqref="J27">
    <cfRule type="cellIs" dxfId="1847" priority="5361" operator="equal">
      <formula>0</formula>
    </cfRule>
  </conditionalFormatting>
  <conditionalFormatting sqref="J27">
    <cfRule type="cellIs" dxfId="1846" priority="5359" operator="equal">
      <formula>0</formula>
    </cfRule>
  </conditionalFormatting>
  <conditionalFormatting sqref="J38">
    <cfRule type="cellIs" dxfId="1845" priority="5315" operator="equal">
      <formula>0</formula>
    </cfRule>
  </conditionalFormatting>
  <conditionalFormatting sqref="J27">
    <cfRule type="cellIs" dxfId="1844" priority="5360" operator="equal">
      <formula>0</formula>
    </cfRule>
  </conditionalFormatting>
  <conditionalFormatting sqref="J38">
    <cfRule type="cellIs" dxfId="1843" priority="5316" operator="equal">
      <formula>0</formula>
    </cfRule>
  </conditionalFormatting>
  <conditionalFormatting sqref="J28">
    <cfRule type="cellIs" dxfId="1842" priority="5347" operator="equal">
      <formula>0</formula>
    </cfRule>
  </conditionalFormatting>
  <conditionalFormatting sqref="J40">
    <cfRule type="cellIs" dxfId="1841" priority="5330" operator="equal">
      <formula>0</formula>
    </cfRule>
  </conditionalFormatting>
  <conditionalFormatting sqref="J38">
    <cfRule type="cellIs" dxfId="1840" priority="5319" operator="equal">
      <formula>0</formula>
    </cfRule>
  </conditionalFormatting>
  <conditionalFormatting sqref="J38">
    <cfRule type="cellIs" dxfId="1839" priority="5317" operator="equal">
      <formula>0</formula>
    </cfRule>
  </conditionalFormatting>
  <conditionalFormatting sqref="J38">
    <cfRule type="cellIs" dxfId="1838" priority="5318" operator="equal">
      <formula>0</formula>
    </cfRule>
  </conditionalFormatting>
  <conditionalFormatting sqref="J39">
    <cfRule type="cellIs" dxfId="1837" priority="5305" operator="equal">
      <formula>0</formula>
    </cfRule>
  </conditionalFormatting>
  <conditionalFormatting sqref="J39">
    <cfRule type="cellIs" dxfId="1836" priority="5303" operator="equal">
      <formula>0</formula>
    </cfRule>
  </conditionalFormatting>
  <conditionalFormatting sqref="J39">
    <cfRule type="cellIs" dxfId="1835" priority="5301" operator="equal">
      <formula>0</formula>
    </cfRule>
  </conditionalFormatting>
  <conditionalFormatting sqref="J39">
    <cfRule type="cellIs" dxfId="1834" priority="5304" operator="equal">
      <formula>0</formula>
    </cfRule>
  </conditionalFormatting>
  <conditionalFormatting sqref="J39">
    <cfRule type="cellIs" dxfId="1833" priority="5302" operator="equal">
      <formula>0</formula>
    </cfRule>
  </conditionalFormatting>
  <conditionalFormatting sqref="J36">
    <cfRule type="cellIs" dxfId="1832" priority="4154" operator="equal">
      <formula>0</formula>
    </cfRule>
  </conditionalFormatting>
  <conditionalFormatting sqref="J36">
    <cfRule type="cellIs" dxfId="1831" priority="4152" operator="equal">
      <formula>0</formula>
    </cfRule>
  </conditionalFormatting>
  <conditionalFormatting sqref="J36">
    <cfRule type="cellIs" dxfId="1830" priority="4150" operator="equal">
      <formula>0</formula>
    </cfRule>
  </conditionalFormatting>
  <conditionalFormatting sqref="J36">
    <cfRule type="cellIs" dxfId="1829" priority="4153" operator="equal">
      <formula>0</formula>
    </cfRule>
  </conditionalFormatting>
  <conditionalFormatting sqref="J36">
    <cfRule type="cellIs" dxfId="1828" priority="4151" operator="equal">
      <formula>0</formula>
    </cfRule>
  </conditionalFormatting>
  <conditionalFormatting sqref="J36">
    <cfRule type="cellIs" dxfId="1827" priority="4140" operator="equal">
      <formula>0</formula>
    </cfRule>
  </conditionalFormatting>
  <conditionalFormatting sqref="J36">
    <cfRule type="cellIs" dxfId="1826" priority="4138" operator="equal">
      <formula>0</formula>
    </cfRule>
  </conditionalFormatting>
  <conditionalFormatting sqref="J36">
    <cfRule type="cellIs" dxfId="1825" priority="4136" operator="equal">
      <formula>0</formula>
    </cfRule>
  </conditionalFormatting>
  <conditionalFormatting sqref="J36">
    <cfRule type="cellIs" dxfId="1824" priority="4139" operator="equal">
      <formula>0</formula>
    </cfRule>
  </conditionalFormatting>
  <conditionalFormatting sqref="J36">
    <cfRule type="cellIs" dxfId="1823" priority="4137" operator="equal">
      <formula>0</formula>
    </cfRule>
  </conditionalFormatting>
  <conditionalFormatting sqref="J37">
    <cfRule type="cellIs" dxfId="1822" priority="4126" operator="equal">
      <formula>0</formula>
    </cfRule>
  </conditionalFormatting>
  <conditionalFormatting sqref="J37">
    <cfRule type="cellIs" dxfId="1821" priority="4124" operator="equal">
      <formula>0</formula>
    </cfRule>
  </conditionalFormatting>
  <conditionalFormatting sqref="J37">
    <cfRule type="cellIs" dxfId="1820" priority="4122" operator="equal">
      <formula>0</formula>
    </cfRule>
  </conditionalFormatting>
  <conditionalFormatting sqref="J37">
    <cfRule type="cellIs" dxfId="1819" priority="4125" operator="equal">
      <formula>0</formula>
    </cfRule>
  </conditionalFormatting>
  <conditionalFormatting sqref="J37">
    <cfRule type="cellIs" dxfId="1818" priority="4123" operator="equal">
      <formula>0</formula>
    </cfRule>
  </conditionalFormatting>
  <conditionalFormatting sqref="BE62:BV62 AD62:AU62">
    <cfRule type="cellIs" dxfId="1817" priority="4091" operator="equal">
      <formula>0</formula>
    </cfRule>
  </conditionalFormatting>
  <conditionalFormatting sqref="AD58:AU58">
    <cfRule type="cellIs" dxfId="1816" priority="4090" operator="equal">
      <formula>0</formula>
    </cfRule>
  </conditionalFormatting>
  <conditionalFormatting sqref="M61:T61 V61:AA61">
    <cfRule type="cellIs" dxfId="1815" priority="4087" operator="equal">
      <formula>0</formula>
    </cfRule>
  </conditionalFormatting>
  <conditionalFormatting sqref="L61">
    <cfRule type="cellIs" dxfId="1814" priority="4085" operator="equal">
      <formula>0</formula>
    </cfRule>
  </conditionalFormatting>
  <conditionalFormatting sqref="J59">
    <cfRule type="cellIs" dxfId="1813" priority="4074" operator="equal">
      <formula>0</formula>
    </cfRule>
  </conditionalFormatting>
  <conditionalFormatting sqref="J59">
    <cfRule type="cellIs" dxfId="1812" priority="4072" operator="equal">
      <formula>0</formula>
    </cfRule>
  </conditionalFormatting>
  <conditionalFormatting sqref="J59">
    <cfRule type="cellIs" dxfId="1811" priority="4070" operator="equal">
      <formula>0</formula>
    </cfRule>
  </conditionalFormatting>
  <conditionalFormatting sqref="J59">
    <cfRule type="cellIs" dxfId="1810" priority="4073" operator="equal">
      <formula>0</formula>
    </cfRule>
  </conditionalFormatting>
  <conditionalFormatting sqref="J59">
    <cfRule type="cellIs" dxfId="1809" priority="4071" operator="equal">
      <formula>0</formula>
    </cfRule>
  </conditionalFormatting>
  <conditionalFormatting sqref="T49:T50 L49:O50 H49:H50">
    <cfRule type="cellIs" dxfId="1808" priority="3987" operator="equal">
      <formula>0</formula>
    </cfRule>
  </conditionalFormatting>
  <conditionalFormatting sqref="J49:J50">
    <cfRule type="cellIs" dxfId="1807" priority="3977" operator="equal">
      <formula>0</formula>
    </cfRule>
  </conditionalFormatting>
  <conditionalFormatting sqref="J49:J50">
    <cfRule type="cellIs" dxfId="1806" priority="3975" operator="equal">
      <formula>0</formula>
    </cfRule>
  </conditionalFormatting>
  <conditionalFormatting sqref="J49:J50">
    <cfRule type="cellIs" dxfId="1805" priority="3973" operator="equal">
      <formula>0</formula>
    </cfRule>
  </conditionalFormatting>
  <conditionalFormatting sqref="J49:J50">
    <cfRule type="cellIs" dxfId="1804" priority="3976" operator="equal">
      <formula>0</formula>
    </cfRule>
  </conditionalFormatting>
  <conditionalFormatting sqref="J49:J50">
    <cfRule type="cellIs" dxfId="1803" priority="3974" operator="equal">
      <formula>0</formula>
    </cfRule>
  </conditionalFormatting>
  <conditionalFormatting sqref="T88 H88 L88:O88 AD88:AU88 BE88:BV88 V88:AA88">
    <cfRule type="cellIs" dxfId="1802" priority="3962" operator="equal">
      <formula>0</formula>
    </cfRule>
  </conditionalFormatting>
  <conditionalFormatting sqref="J88">
    <cfRule type="cellIs" dxfId="1801" priority="3952" operator="equal">
      <formula>0</formula>
    </cfRule>
  </conditionalFormatting>
  <conditionalFormatting sqref="J88">
    <cfRule type="cellIs" dxfId="1800" priority="3950" operator="equal">
      <formula>0</formula>
    </cfRule>
  </conditionalFormatting>
  <conditionalFormatting sqref="J88">
    <cfRule type="cellIs" dxfId="1799" priority="3948" operator="equal">
      <formula>0</formula>
    </cfRule>
  </conditionalFormatting>
  <conditionalFormatting sqref="J88">
    <cfRule type="cellIs" dxfId="1798" priority="3951" operator="equal">
      <formula>0</formula>
    </cfRule>
  </conditionalFormatting>
  <conditionalFormatting sqref="J88">
    <cfRule type="cellIs" dxfId="1797" priority="3949" operator="equal">
      <formula>0</formula>
    </cfRule>
  </conditionalFormatting>
  <conditionalFormatting sqref="T89 H89 L89:O89 AD89:AU89 BE89:BV89 V89:AA89">
    <cfRule type="cellIs" dxfId="1796" priority="3937" operator="equal">
      <formula>0</formula>
    </cfRule>
  </conditionalFormatting>
  <conditionalFormatting sqref="J89">
    <cfRule type="cellIs" dxfId="1795" priority="3927" operator="equal">
      <formula>0</formula>
    </cfRule>
  </conditionalFormatting>
  <conditionalFormatting sqref="J89">
    <cfRule type="cellIs" dxfId="1794" priority="3925" operator="equal">
      <formula>0</formula>
    </cfRule>
  </conditionalFormatting>
  <conditionalFormatting sqref="J89">
    <cfRule type="cellIs" dxfId="1793" priority="3923" operator="equal">
      <formula>0</formula>
    </cfRule>
  </conditionalFormatting>
  <conditionalFormatting sqref="J89">
    <cfRule type="cellIs" dxfId="1792" priority="3926" operator="equal">
      <formula>0</formula>
    </cfRule>
  </conditionalFormatting>
  <conditionalFormatting sqref="J89">
    <cfRule type="cellIs" dxfId="1791" priority="3924" operator="equal">
      <formula>0</formula>
    </cfRule>
  </conditionalFormatting>
  <conditionalFormatting sqref="T87 H87 L87:O87 AD87:AU87 BE87:BV87 V87:AA87">
    <cfRule type="cellIs" dxfId="1790" priority="3737" operator="equal">
      <formula>0</formula>
    </cfRule>
  </conditionalFormatting>
  <conditionalFormatting sqref="J87">
    <cfRule type="cellIs" dxfId="1789" priority="3727" operator="equal">
      <formula>0</formula>
    </cfRule>
  </conditionalFormatting>
  <conditionalFormatting sqref="J87">
    <cfRule type="cellIs" dxfId="1788" priority="3725" operator="equal">
      <formula>0</formula>
    </cfRule>
  </conditionalFormatting>
  <conditionalFormatting sqref="J87">
    <cfRule type="cellIs" dxfId="1787" priority="3723" operator="equal">
      <formula>0</formula>
    </cfRule>
  </conditionalFormatting>
  <conditionalFormatting sqref="J87">
    <cfRule type="cellIs" dxfId="1786" priority="3726" operator="equal">
      <formula>0</formula>
    </cfRule>
  </conditionalFormatting>
  <conditionalFormatting sqref="J87">
    <cfRule type="cellIs" dxfId="1785" priority="3724" operator="equal">
      <formula>0</formula>
    </cfRule>
  </conditionalFormatting>
  <conditionalFormatting sqref="I27:I29">
    <cfRule type="cellIs" dxfId="1784" priority="3598" operator="equal">
      <formula>0</formula>
    </cfRule>
  </conditionalFormatting>
  <conditionalFormatting sqref="I35:I41">
    <cfRule type="cellIs" dxfId="1783" priority="3597" operator="equal">
      <formula>0</formula>
    </cfRule>
  </conditionalFormatting>
  <conditionalFormatting sqref="I49:I53">
    <cfRule type="cellIs" dxfId="1782" priority="3596" operator="equal">
      <formula>0</formula>
    </cfRule>
  </conditionalFormatting>
  <conditionalFormatting sqref="I59">
    <cfRule type="cellIs" dxfId="1781" priority="3595" operator="equal">
      <formula>0</formula>
    </cfRule>
  </conditionalFormatting>
  <conditionalFormatting sqref="I50">
    <cfRule type="cellIs" dxfId="1780" priority="3591" operator="equal">
      <formula>0</formula>
    </cfRule>
  </conditionalFormatting>
  <conditionalFormatting sqref="I84">
    <cfRule type="cellIs" dxfId="1779" priority="3590" operator="equal">
      <formula>0</formula>
    </cfRule>
  </conditionalFormatting>
  <conditionalFormatting sqref="I158:I160">
    <cfRule type="cellIs" dxfId="1778" priority="3588" operator="equal">
      <formula>0</formula>
    </cfRule>
  </conditionalFormatting>
  <conditionalFormatting sqref="I165">
    <cfRule type="cellIs" dxfId="1777" priority="3587" operator="equal">
      <formula>0</formula>
    </cfRule>
  </conditionalFormatting>
  <conditionalFormatting sqref="I172:I176">
    <cfRule type="cellIs" dxfId="1776" priority="3586" operator="equal">
      <formula>0</formula>
    </cfRule>
  </conditionalFormatting>
  <conditionalFormatting sqref="E19">
    <cfRule type="cellIs" dxfId="1775" priority="3585" operator="equal">
      <formula>0</formula>
    </cfRule>
  </conditionalFormatting>
  <conditionalFormatting sqref="E20">
    <cfRule type="cellIs" dxfId="1774" priority="3584" operator="equal">
      <formula>0</formula>
    </cfRule>
  </conditionalFormatting>
  <conditionalFormatting sqref="G27:G29">
    <cfRule type="cellIs" dxfId="1773" priority="3583" operator="equal">
      <formula>0</formula>
    </cfRule>
  </conditionalFormatting>
  <conditionalFormatting sqref="G35:G41">
    <cfRule type="cellIs" dxfId="1772" priority="3581" operator="equal">
      <formula>0</formula>
    </cfRule>
  </conditionalFormatting>
  <conditionalFormatting sqref="G59">
    <cfRule type="cellIs" dxfId="1771" priority="3579" operator="equal">
      <formula>0</formula>
    </cfRule>
  </conditionalFormatting>
  <conditionalFormatting sqref="G50">
    <cfRule type="cellIs" dxfId="1770" priority="3577" operator="equal">
      <formula>0</formula>
    </cfRule>
  </conditionalFormatting>
  <conditionalFormatting sqref="G84">
    <cfRule type="cellIs" dxfId="1769" priority="3576" operator="equal">
      <formula>0</formula>
    </cfRule>
  </conditionalFormatting>
  <conditionalFormatting sqref="G158:G160">
    <cfRule type="cellIs" dxfId="1768" priority="3574" operator="equal">
      <formula>0</formula>
    </cfRule>
  </conditionalFormatting>
  <conditionalFormatting sqref="G165">
    <cfRule type="cellIs" dxfId="1767" priority="3573" operator="equal">
      <formula>0</formula>
    </cfRule>
  </conditionalFormatting>
  <conditionalFormatting sqref="G172:G176">
    <cfRule type="cellIs" dxfId="1766" priority="3572" operator="equal">
      <formula>0</formula>
    </cfRule>
  </conditionalFormatting>
  <conditionalFormatting sqref="K27:K29">
    <cfRule type="cellIs" dxfId="1765" priority="3571" operator="equal">
      <formula>0</formula>
    </cfRule>
  </conditionalFormatting>
  <conditionalFormatting sqref="K35:K41">
    <cfRule type="cellIs" dxfId="1764" priority="3570" operator="equal">
      <formula>0</formula>
    </cfRule>
  </conditionalFormatting>
  <conditionalFormatting sqref="K49:K53">
    <cfRule type="cellIs" dxfId="1763" priority="3569" operator="equal">
      <formula>0</formula>
    </cfRule>
  </conditionalFormatting>
  <conditionalFormatting sqref="K59">
    <cfRule type="cellIs" dxfId="1762" priority="3568" operator="equal">
      <formula>0</formula>
    </cfRule>
  </conditionalFormatting>
  <conditionalFormatting sqref="K50">
    <cfRule type="cellIs" dxfId="1761" priority="3566" operator="equal">
      <formula>0</formula>
    </cfRule>
  </conditionalFormatting>
  <conditionalFormatting sqref="K84">
    <cfRule type="cellIs" dxfId="1760" priority="3565" operator="equal">
      <formula>0</formula>
    </cfRule>
  </conditionalFormatting>
  <conditionalFormatting sqref="K158:K160">
    <cfRule type="cellIs" dxfId="1759" priority="3563" operator="equal">
      <formula>0</formula>
    </cfRule>
  </conditionalFormatting>
  <conditionalFormatting sqref="K165">
    <cfRule type="cellIs" dxfId="1758" priority="3562" operator="equal">
      <formula>0</formula>
    </cfRule>
  </conditionalFormatting>
  <conditionalFormatting sqref="K172:K176">
    <cfRule type="cellIs" dxfId="1757" priority="3561" operator="equal">
      <formula>0</formula>
    </cfRule>
  </conditionalFormatting>
  <conditionalFormatting sqref="BE66:BV67 AD66:AU67 L66:O67 T66:T67 V66:AA67">
    <cfRule type="cellIs" dxfId="1756" priority="3399" operator="equal">
      <formula>0</formula>
    </cfRule>
  </conditionalFormatting>
  <conditionalFormatting sqref="J66 J72">
    <cfRule type="cellIs" dxfId="1755" priority="3397" operator="equal">
      <formula>0</formula>
    </cfRule>
  </conditionalFormatting>
  <conditionalFormatting sqref="J66 J72">
    <cfRule type="cellIs" dxfId="1754" priority="3398" operator="equal">
      <formula>0</formula>
    </cfRule>
  </conditionalFormatting>
  <conditionalFormatting sqref="J66 J72">
    <cfRule type="cellIs" dxfId="1753" priority="3396" operator="equal">
      <formula>0</formula>
    </cfRule>
  </conditionalFormatting>
  <conditionalFormatting sqref="J66 J72">
    <cfRule type="cellIs" dxfId="1752" priority="3394" operator="equal">
      <formula>0</formula>
    </cfRule>
  </conditionalFormatting>
  <conditionalFormatting sqref="J67">
    <cfRule type="cellIs" dxfId="1751" priority="3392" operator="equal">
      <formula>0</formula>
    </cfRule>
  </conditionalFormatting>
  <conditionalFormatting sqref="J66 J72">
    <cfRule type="cellIs" dxfId="1750" priority="3395" operator="equal">
      <formula>0</formula>
    </cfRule>
  </conditionalFormatting>
  <conditionalFormatting sqref="J67">
    <cfRule type="cellIs" dxfId="1749" priority="3393" operator="equal">
      <formula>0</formula>
    </cfRule>
  </conditionalFormatting>
  <conditionalFormatting sqref="J67">
    <cfRule type="cellIs" dxfId="1748" priority="3391" operator="equal">
      <formula>0</formula>
    </cfRule>
  </conditionalFormatting>
  <conditionalFormatting sqref="J67">
    <cfRule type="cellIs" dxfId="1747" priority="3389" operator="equal">
      <formula>0</formula>
    </cfRule>
  </conditionalFormatting>
  <conditionalFormatting sqref="J67">
    <cfRule type="cellIs" dxfId="1746" priority="3390" operator="equal">
      <formula>0</formula>
    </cfRule>
  </conditionalFormatting>
  <conditionalFormatting sqref="F97">
    <cfRule type="cellIs" dxfId="1745" priority="3321" operator="equal">
      <formula>0</formula>
    </cfRule>
  </conditionalFormatting>
  <conditionalFormatting sqref="T97 H97 L97 AD97:AU97 BE97:BV97 O97 V97:AA97">
    <cfRule type="cellIs" dxfId="1744" priority="3320" operator="equal">
      <formula>0</formula>
    </cfRule>
  </conditionalFormatting>
  <conditionalFormatting sqref="J97">
    <cfRule type="cellIs" dxfId="1743" priority="3317" operator="equal">
      <formula>0</formula>
    </cfRule>
  </conditionalFormatting>
  <conditionalFormatting sqref="J97">
    <cfRule type="cellIs" dxfId="1742" priority="3316" operator="equal">
      <formula>0</formula>
    </cfRule>
  </conditionalFormatting>
  <conditionalFormatting sqref="J97">
    <cfRule type="cellIs" dxfId="1741" priority="3314" operator="equal">
      <formula>0</formula>
    </cfRule>
  </conditionalFormatting>
  <conditionalFormatting sqref="J97">
    <cfRule type="cellIs" dxfId="1740" priority="3315" operator="equal">
      <formula>0</formula>
    </cfRule>
  </conditionalFormatting>
  <conditionalFormatting sqref="J97">
    <cfRule type="cellIs" dxfId="1739" priority="3313" operator="equal">
      <formula>0</formula>
    </cfRule>
  </conditionalFormatting>
  <conditionalFormatting sqref="I97">
    <cfRule type="cellIs" dxfId="1738" priority="3302" operator="equal">
      <formula>0</formula>
    </cfRule>
  </conditionalFormatting>
  <conditionalFormatting sqref="G97">
    <cfRule type="cellIs" dxfId="1737" priority="3301" operator="equal">
      <formula>0</formula>
    </cfRule>
  </conditionalFormatting>
  <conditionalFormatting sqref="K97">
    <cfRule type="cellIs" dxfId="1736" priority="3300" operator="equal">
      <formula>0</formula>
    </cfRule>
  </conditionalFormatting>
  <conditionalFormatting sqref="F93">
    <cfRule type="cellIs" dxfId="1735" priority="3299" operator="equal">
      <formula>0</formula>
    </cfRule>
  </conditionalFormatting>
  <conditionalFormatting sqref="T93 H93 L93 AD93:AU93 BE93:BV93 O93 V93:AA93">
    <cfRule type="cellIs" dxfId="1734" priority="3298" operator="equal">
      <formula>0</formula>
    </cfRule>
  </conditionalFormatting>
  <conditionalFormatting sqref="J93">
    <cfRule type="cellIs" dxfId="1733" priority="3295" operator="equal">
      <formula>0</formula>
    </cfRule>
  </conditionalFormatting>
  <conditionalFormatting sqref="J93">
    <cfRule type="cellIs" dxfId="1732" priority="3293" operator="equal">
      <formula>0</formula>
    </cfRule>
  </conditionalFormatting>
  <conditionalFormatting sqref="J93">
    <cfRule type="cellIs" dxfId="1731" priority="3291" operator="equal">
      <formula>0</formula>
    </cfRule>
  </conditionalFormatting>
  <conditionalFormatting sqref="J93">
    <cfRule type="cellIs" dxfId="1730" priority="3294" operator="equal">
      <formula>0</formula>
    </cfRule>
  </conditionalFormatting>
  <conditionalFormatting sqref="J93">
    <cfRule type="cellIs" dxfId="1729" priority="3292" operator="equal">
      <formula>0</formula>
    </cfRule>
  </conditionalFormatting>
  <conditionalFormatting sqref="I93">
    <cfRule type="cellIs" dxfId="1728" priority="3280" operator="equal">
      <formula>0</formula>
    </cfRule>
  </conditionalFormatting>
  <conditionalFormatting sqref="G93">
    <cfRule type="cellIs" dxfId="1727" priority="3279" operator="equal">
      <formula>0</formula>
    </cfRule>
  </conditionalFormatting>
  <conditionalFormatting sqref="K93">
    <cfRule type="cellIs" dxfId="1726" priority="3278" operator="equal">
      <formula>0</formula>
    </cfRule>
  </conditionalFormatting>
  <conditionalFormatting sqref="F94">
    <cfRule type="cellIs" dxfId="1725" priority="3277" operator="equal">
      <formula>0</formula>
    </cfRule>
  </conditionalFormatting>
  <conditionalFormatting sqref="T94 H94 L94 AD94:AU94 BE94:BV94 O94 V94:AA94">
    <cfRule type="cellIs" dxfId="1724" priority="3276" operator="equal">
      <formula>0</formula>
    </cfRule>
  </conditionalFormatting>
  <conditionalFormatting sqref="J94">
    <cfRule type="cellIs" dxfId="1723" priority="3273" operator="equal">
      <formula>0</formula>
    </cfRule>
  </conditionalFormatting>
  <conditionalFormatting sqref="J94">
    <cfRule type="cellIs" dxfId="1722" priority="3271" operator="equal">
      <formula>0</formula>
    </cfRule>
  </conditionalFormatting>
  <conditionalFormatting sqref="J94">
    <cfRule type="cellIs" dxfId="1721" priority="3269" operator="equal">
      <formula>0</formula>
    </cfRule>
  </conditionalFormatting>
  <conditionalFormatting sqref="J94">
    <cfRule type="cellIs" dxfId="1720" priority="3272" operator="equal">
      <formula>0</formula>
    </cfRule>
  </conditionalFormatting>
  <conditionalFormatting sqref="J94">
    <cfRule type="cellIs" dxfId="1719" priority="3270" operator="equal">
      <formula>0</formula>
    </cfRule>
  </conditionalFormatting>
  <conditionalFormatting sqref="I94">
    <cfRule type="cellIs" dxfId="1718" priority="3258" operator="equal">
      <formula>0</formula>
    </cfRule>
  </conditionalFormatting>
  <conditionalFormatting sqref="G94">
    <cfRule type="cellIs" dxfId="1717" priority="3257" operator="equal">
      <formula>0</formula>
    </cfRule>
  </conditionalFormatting>
  <conditionalFormatting sqref="K94">
    <cfRule type="cellIs" dxfId="1716" priority="3256" operator="equal">
      <formula>0</formula>
    </cfRule>
  </conditionalFormatting>
  <conditionalFormatting sqref="F95">
    <cfRule type="cellIs" dxfId="1715" priority="3255" operator="equal">
      <formula>0</formula>
    </cfRule>
  </conditionalFormatting>
  <conditionalFormatting sqref="T95 H95 L95 AD95:AU95 BE95:BV95 O95 V95:AA95">
    <cfRule type="cellIs" dxfId="1714" priority="3254" operator="equal">
      <formula>0</formula>
    </cfRule>
  </conditionalFormatting>
  <conditionalFormatting sqref="J95">
    <cfRule type="cellIs" dxfId="1713" priority="3251" operator="equal">
      <formula>0</formula>
    </cfRule>
  </conditionalFormatting>
  <conditionalFormatting sqref="J95">
    <cfRule type="cellIs" dxfId="1712" priority="3249" operator="equal">
      <formula>0</formula>
    </cfRule>
  </conditionalFormatting>
  <conditionalFormatting sqref="J95">
    <cfRule type="cellIs" dxfId="1711" priority="3247" operator="equal">
      <formula>0</formula>
    </cfRule>
  </conditionalFormatting>
  <conditionalFormatting sqref="J95">
    <cfRule type="cellIs" dxfId="1710" priority="3250" operator="equal">
      <formula>0</formula>
    </cfRule>
  </conditionalFormatting>
  <conditionalFormatting sqref="J95">
    <cfRule type="cellIs" dxfId="1709" priority="3248" operator="equal">
      <formula>0</formula>
    </cfRule>
  </conditionalFormatting>
  <conditionalFormatting sqref="I95">
    <cfRule type="cellIs" dxfId="1708" priority="3236" operator="equal">
      <formula>0</formula>
    </cfRule>
  </conditionalFormatting>
  <conditionalFormatting sqref="G95">
    <cfRule type="cellIs" dxfId="1707" priority="3235" operator="equal">
      <formula>0</formula>
    </cfRule>
  </conditionalFormatting>
  <conditionalFormatting sqref="K95">
    <cfRule type="cellIs" dxfId="1706" priority="3234" operator="equal">
      <formula>0</formula>
    </cfRule>
  </conditionalFormatting>
  <conditionalFormatting sqref="F96:F97 F104">
    <cfRule type="cellIs" dxfId="1705" priority="3233" operator="equal">
      <formula>0</formula>
    </cfRule>
  </conditionalFormatting>
  <conditionalFormatting sqref="T96:T97 H96:H97 L96:L97 AD96:AU97 BE96:BV97 O96:O97 O104 BE104:BV104 AD104:AU104 L104 H104 T104 V104:AA104 V96:AA97">
    <cfRule type="cellIs" dxfId="1704" priority="3232" operator="equal">
      <formula>0</formula>
    </cfRule>
  </conditionalFormatting>
  <conditionalFormatting sqref="P104:S104">
    <cfRule type="cellIs" dxfId="1703" priority="3231" operator="equal">
      <formula>0</formula>
    </cfRule>
  </conditionalFormatting>
  <conditionalFormatting sqref="P104:S104">
    <cfRule type="cellIs" dxfId="1702" priority="3230" operator="equal">
      <formula>0</formula>
    </cfRule>
  </conditionalFormatting>
  <conditionalFormatting sqref="J96:J97 J104">
    <cfRule type="cellIs" dxfId="1701" priority="3229" operator="equal">
      <formula>0</formula>
    </cfRule>
  </conditionalFormatting>
  <conditionalFormatting sqref="J96:J97 J104">
    <cfRule type="cellIs" dxfId="1700" priority="3227" operator="equal">
      <formula>0</formula>
    </cfRule>
  </conditionalFormatting>
  <conditionalFormatting sqref="J96:J97 J104">
    <cfRule type="cellIs" dxfId="1699" priority="3225" operator="equal">
      <formula>0</formula>
    </cfRule>
  </conditionalFormatting>
  <conditionalFormatting sqref="J96:J97 J104">
    <cfRule type="cellIs" dxfId="1698" priority="3228" operator="equal">
      <formula>0</formula>
    </cfRule>
  </conditionalFormatting>
  <conditionalFormatting sqref="J96:J97 J104">
    <cfRule type="cellIs" dxfId="1697" priority="3226" operator="equal">
      <formula>0</formula>
    </cfRule>
  </conditionalFormatting>
  <conditionalFormatting sqref="I96:I97 I104">
    <cfRule type="cellIs" dxfId="1696" priority="3214" operator="equal">
      <formula>0</formula>
    </cfRule>
  </conditionalFormatting>
  <conditionalFormatting sqref="G96:G97 G104">
    <cfRule type="cellIs" dxfId="1695" priority="3213" operator="equal">
      <formula>0</formula>
    </cfRule>
  </conditionalFormatting>
  <conditionalFormatting sqref="K96:K97 K104">
    <cfRule type="cellIs" dxfId="1694" priority="3212" operator="equal">
      <formula>0</formula>
    </cfRule>
  </conditionalFormatting>
  <conditionalFormatting sqref="F129">
    <cfRule type="cellIs" dxfId="1693" priority="3211" operator="equal">
      <formula>0</formula>
    </cfRule>
  </conditionalFormatting>
  <conditionalFormatting sqref="BE129:BV129 AD129:AU129 L129:O129 H129 T129 V129:AA129">
    <cfRule type="cellIs" dxfId="1692" priority="3210" operator="equal">
      <formula>0</formula>
    </cfRule>
  </conditionalFormatting>
  <conditionalFormatting sqref="P129:S129">
    <cfRule type="cellIs" dxfId="1691" priority="3209" operator="equal">
      <formula>0</formula>
    </cfRule>
  </conditionalFormatting>
  <conditionalFormatting sqref="P129:S129">
    <cfRule type="cellIs" dxfId="1690" priority="3208" operator="equal">
      <formula>0</formula>
    </cfRule>
  </conditionalFormatting>
  <conditionalFormatting sqref="J129">
    <cfRule type="cellIs" dxfId="1689" priority="3207" operator="equal">
      <formula>0</formula>
    </cfRule>
  </conditionalFormatting>
  <conditionalFormatting sqref="J129">
    <cfRule type="cellIs" dxfId="1688" priority="3205" operator="equal">
      <formula>0</formula>
    </cfRule>
  </conditionalFormatting>
  <conditionalFormatting sqref="J129">
    <cfRule type="cellIs" dxfId="1687" priority="3203" operator="equal">
      <formula>0</formula>
    </cfRule>
  </conditionalFormatting>
  <conditionalFormatting sqref="J129">
    <cfRule type="cellIs" dxfId="1686" priority="3206" operator="equal">
      <formula>0</formula>
    </cfRule>
  </conditionalFormatting>
  <conditionalFormatting sqref="J129">
    <cfRule type="cellIs" dxfId="1685" priority="3204" operator="equal">
      <formula>0</formula>
    </cfRule>
  </conditionalFormatting>
  <conditionalFormatting sqref="I129">
    <cfRule type="cellIs" dxfId="1684" priority="3192" operator="equal">
      <formula>0</formula>
    </cfRule>
  </conditionalFormatting>
  <conditionalFormatting sqref="G129">
    <cfRule type="cellIs" dxfId="1683" priority="3191" operator="equal">
      <formula>0</formula>
    </cfRule>
  </conditionalFormatting>
  <conditionalFormatting sqref="K129">
    <cfRule type="cellIs" dxfId="1682" priority="3190" operator="equal">
      <formula>0</formula>
    </cfRule>
  </conditionalFormatting>
  <conditionalFormatting sqref="T83 H83 L83:O83 F83 BE83:BV83 AD83:AU83 V83:AA83">
    <cfRule type="cellIs" dxfId="1681" priority="3189" operator="equal">
      <formula>0</formula>
    </cfRule>
  </conditionalFormatting>
  <conditionalFormatting sqref="P83:S83">
    <cfRule type="cellIs" dxfId="1680" priority="3188" operator="equal">
      <formula>0</formula>
    </cfRule>
  </conditionalFormatting>
  <conditionalFormatting sqref="P83:S83">
    <cfRule type="cellIs" dxfId="1679" priority="3187" operator="equal">
      <formula>0</formula>
    </cfRule>
  </conditionalFormatting>
  <conditionalFormatting sqref="J83">
    <cfRule type="cellIs" dxfId="1678" priority="3186" operator="equal">
      <formula>0</formula>
    </cfRule>
  </conditionalFormatting>
  <conditionalFormatting sqref="J83">
    <cfRule type="cellIs" dxfId="1677" priority="3184" operator="equal">
      <formula>0</formula>
    </cfRule>
  </conditionalFormatting>
  <conditionalFormatting sqref="J83">
    <cfRule type="cellIs" dxfId="1676" priority="3182" operator="equal">
      <formula>0</formula>
    </cfRule>
  </conditionalFormatting>
  <conditionalFormatting sqref="J83">
    <cfRule type="cellIs" dxfId="1675" priority="3185" operator="equal">
      <formula>0</formula>
    </cfRule>
  </conditionalFormatting>
  <conditionalFormatting sqref="J83">
    <cfRule type="cellIs" dxfId="1674" priority="3183" operator="equal">
      <formula>0</formula>
    </cfRule>
  </conditionalFormatting>
  <conditionalFormatting sqref="I83">
    <cfRule type="cellIs" dxfId="1673" priority="3171" operator="equal">
      <formula>0</formula>
    </cfRule>
  </conditionalFormatting>
  <conditionalFormatting sqref="G83">
    <cfRule type="cellIs" dxfId="1672" priority="3170" operator="equal">
      <formula>0</formula>
    </cfRule>
  </conditionalFormatting>
  <conditionalFormatting sqref="K83">
    <cfRule type="cellIs" dxfId="1671" priority="3169" operator="equal">
      <formula>0</formula>
    </cfRule>
  </conditionalFormatting>
  <conditionalFormatting sqref="T92 H92 L92:O92 F92 BE92:BV92 AD92:AU92 V92:AA92">
    <cfRule type="cellIs" dxfId="1670" priority="3168" operator="equal">
      <formula>0</formula>
    </cfRule>
  </conditionalFormatting>
  <conditionalFormatting sqref="P92:S92">
    <cfRule type="cellIs" dxfId="1669" priority="3167" operator="equal">
      <formula>0</formula>
    </cfRule>
  </conditionalFormatting>
  <conditionalFormatting sqref="P92:S92">
    <cfRule type="cellIs" dxfId="1668" priority="3166" operator="equal">
      <formula>0</formula>
    </cfRule>
  </conditionalFormatting>
  <conditionalFormatting sqref="J92">
    <cfRule type="cellIs" dxfId="1667" priority="3165" operator="equal">
      <formula>0</formula>
    </cfRule>
  </conditionalFormatting>
  <conditionalFormatting sqref="J92">
    <cfRule type="cellIs" dxfId="1666" priority="3163" operator="equal">
      <formula>0</formula>
    </cfRule>
  </conditionalFormatting>
  <conditionalFormatting sqref="J92">
    <cfRule type="cellIs" dxfId="1665" priority="3161" operator="equal">
      <formula>0</formula>
    </cfRule>
  </conditionalFormatting>
  <conditionalFormatting sqref="J92">
    <cfRule type="cellIs" dxfId="1664" priority="3164" operator="equal">
      <formula>0</formula>
    </cfRule>
  </conditionalFormatting>
  <conditionalFormatting sqref="J92">
    <cfRule type="cellIs" dxfId="1663" priority="3162" operator="equal">
      <formula>0</formula>
    </cfRule>
  </conditionalFormatting>
  <conditionalFormatting sqref="I92">
    <cfRule type="cellIs" dxfId="1662" priority="3150" operator="equal">
      <formula>0</formula>
    </cfRule>
  </conditionalFormatting>
  <conditionalFormatting sqref="G92">
    <cfRule type="cellIs" dxfId="1661" priority="3149" operator="equal">
      <formula>0</formula>
    </cfRule>
  </conditionalFormatting>
  <conditionalFormatting sqref="K92">
    <cfRule type="cellIs" dxfId="1660" priority="3148" operator="equal">
      <formula>0</formula>
    </cfRule>
  </conditionalFormatting>
  <conditionalFormatting sqref="M97:N97">
    <cfRule type="cellIs" dxfId="1659" priority="3147" operator="equal">
      <formula>0</formula>
    </cfRule>
  </conditionalFormatting>
  <conditionalFormatting sqref="M94:N94">
    <cfRule type="cellIs" dxfId="1658" priority="3146" operator="equal">
      <formula>0</formula>
    </cfRule>
  </conditionalFormatting>
  <conditionalFormatting sqref="M95:N95">
    <cfRule type="cellIs" dxfId="1657" priority="3145" operator="equal">
      <formula>0</formula>
    </cfRule>
  </conditionalFormatting>
  <conditionalFormatting sqref="M96:N97 M104:N104">
    <cfRule type="cellIs" dxfId="1656" priority="3144" operator="equal">
      <formula>0</formula>
    </cfRule>
  </conditionalFormatting>
  <conditionalFormatting sqref="M93:N93">
    <cfRule type="cellIs" dxfId="1655" priority="3143" operator="equal">
      <formula>0</formula>
    </cfRule>
  </conditionalFormatting>
  <conditionalFormatting sqref="J121">
    <cfRule type="cellIs" dxfId="1654" priority="2890" operator="equal">
      <formula>0</formula>
    </cfRule>
  </conditionalFormatting>
  <conditionalFormatting sqref="J121">
    <cfRule type="cellIs" dxfId="1653" priority="2889" operator="equal">
      <formula>0</formula>
    </cfRule>
  </conditionalFormatting>
  <conditionalFormatting sqref="J121">
    <cfRule type="cellIs" dxfId="1652" priority="2888" operator="equal">
      <formula>0</formula>
    </cfRule>
  </conditionalFormatting>
  <conditionalFormatting sqref="I121">
    <cfRule type="cellIs" dxfId="1651" priority="2877" operator="equal">
      <formula>0</formula>
    </cfRule>
  </conditionalFormatting>
  <conditionalFormatting sqref="G121">
    <cfRule type="cellIs" dxfId="1650" priority="2876" operator="equal">
      <formula>0</formula>
    </cfRule>
  </conditionalFormatting>
  <conditionalFormatting sqref="F122:F123">
    <cfRule type="cellIs" dxfId="1649" priority="2874" operator="equal">
      <formula>0</formula>
    </cfRule>
  </conditionalFormatting>
  <conditionalFormatting sqref="K121">
    <cfRule type="cellIs" dxfId="1648" priority="2875" operator="equal">
      <formula>0</formula>
    </cfRule>
  </conditionalFormatting>
  <conditionalFormatting sqref="T122:T123 H122:H123 L122:L123 AD122:AU123 BE122:BV123 O122:O123 V122:AA123">
    <cfRule type="cellIs" dxfId="1647" priority="2873" operator="equal">
      <formula>0</formula>
    </cfRule>
  </conditionalFormatting>
  <conditionalFormatting sqref="J122:J123">
    <cfRule type="cellIs" dxfId="1646" priority="2870" operator="equal">
      <formula>0</formula>
    </cfRule>
  </conditionalFormatting>
  <conditionalFormatting sqref="J122:J123">
    <cfRule type="cellIs" dxfId="1645" priority="2869" operator="equal">
      <formula>0</formula>
    </cfRule>
  </conditionalFormatting>
  <conditionalFormatting sqref="T118 H118 L118:O118 F118 BE118:BV118 AD118:AU118 V118:AA118">
    <cfRule type="cellIs" dxfId="1644" priority="3120" operator="equal">
      <formula>0</formula>
    </cfRule>
  </conditionalFormatting>
  <conditionalFormatting sqref="P118:S118">
    <cfRule type="cellIs" dxfId="1643" priority="3119" operator="equal">
      <formula>0</formula>
    </cfRule>
  </conditionalFormatting>
  <conditionalFormatting sqref="P118:S118">
    <cfRule type="cellIs" dxfId="1642" priority="3118" operator="equal">
      <formula>0</formula>
    </cfRule>
  </conditionalFormatting>
  <conditionalFormatting sqref="J118">
    <cfRule type="cellIs" dxfId="1641" priority="3117" operator="equal">
      <formula>0</formula>
    </cfRule>
  </conditionalFormatting>
  <conditionalFormatting sqref="J118">
    <cfRule type="cellIs" dxfId="1640" priority="3115" operator="equal">
      <formula>0</formula>
    </cfRule>
  </conditionalFormatting>
  <conditionalFormatting sqref="J118">
    <cfRule type="cellIs" dxfId="1639" priority="3113" operator="equal">
      <formula>0</formula>
    </cfRule>
  </conditionalFormatting>
  <conditionalFormatting sqref="J118">
    <cfRule type="cellIs" dxfId="1638" priority="3116" operator="equal">
      <formula>0</formula>
    </cfRule>
  </conditionalFormatting>
  <conditionalFormatting sqref="J118">
    <cfRule type="cellIs" dxfId="1637" priority="3114" operator="equal">
      <formula>0</formula>
    </cfRule>
  </conditionalFormatting>
  <conditionalFormatting sqref="I118">
    <cfRule type="cellIs" dxfId="1636" priority="3102" operator="equal">
      <formula>0</formula>
    </cfRule>
  </conditionalFormatting>
  <conditionalFormatting sqref="G118">
    <cfRule type="cellIs" dxfId="1635" priority="3101" operator="equal">
      <formula>0</formula>
    </cfRule>
  </conditionalFormatting>
  <conditionalFormatting sqref="K118">
    <cfRule type="cellIs" dxfId="1634" priority="3100" operator="equal">
      <formula>0</formula>
    </cfRule>
  </conditionalFormatting>
  <conditionalFormatting sqref="F99">
    <cfRule type="cellIs" dxfId="1633" priority="3099" operator="equal">
      <formula>0</formula>
    </cfRule>
  </conditionalFormatting>
  <conditionalFormatting sqref="T99 H99 L99 AD99:AU99 BE99:BV99 O99 V99:AA99">
    <cfRule type="cellIs" dxfId="1632" priority="3098" operator="equal">
      <formula>0</formula>
    </cfRule>
  </conditionalFormatting>
  <conditionalFormatting sqref="J99">
    <cfRule type="cellIs" dxfId="1631" priority="3095" operator="equal">
      <formula>0</formula>
    </cfRule>
  </conditionalFormatting>
  <conditionalFormatting sqref="J99">
    <cfRule type="cellIs" dxfId="1630" priority="3093" operator="equal">
      <formula>0</formula>
    </cfRule>
  </conditionalFormatting>
  <conditionalFormatting sqref="J99">
    <cfRule type="cellIs" dxfId="1629" priority="3091" operator="equal">
      <formula>0</formula>
    </cfRule>
  </conditionalFormatting>
  <conditionalFormatting sqref="J99">
    <cfRule type="cellIs" dxfId="1628" priority="3094" operator="equal">
      <formula>0</formula>
    </cfRule>
  </conditionalFormatting>
  <conditionalFormatting sqref="J99">
    <cfRule type="cellIs" dxfId="1627" priority="3092" operator="equal">
      <formula>0</formula>
    </cfRule>
  </conditionalFormatting>
  <conditionalFormatting sqref="I99">
    <cfRule type="cellIs" dxfId="1626" priority="3080" operator="equal">
      <formula>0</formula>
    </cfRule>
  </conditionalFormatting>
  <conditionalFormatting sqref="G99">
    <cfRule type="cellIs" dxfId="1625" priority="3079" operator="equal">
      <formula>0</formula>
    </cfRule>
  </conditionalFormatting>
  <conditionalFormatting sqref="K99">
    <cfRule type="cellIs" dxfId="1624" priority="3078" operator="equal">
      <formula>0</formula>
    </cfRule>
  </conditionalFormatting>
  <conditionalFormatting sqref="M99:N99">
    <cfRule type="cellIs" dxfId="1623" priority="3077" operator="equal">
      <formula>0</formula>
    </cfRule>
  </conditionalFormatting>
  <conditionalFormatting sqref="F98">
    <cfRule type="cellIs" dxfId="1622" priority="3076" operator="equal">
      <formula>0</formula>
    </cfRule>
  </conditionalFormatting>
  <conditionalFormatting sqref="T98 H98 L98 AD98:AU98 BE98:BV98 O98 V98:AA98">
    <cfRule type="cellIs" dxfId="1621" priority="3075" operator="equal">
      <formula>0</formula>
    </cfRule>
  </conditionalFormatting>
  <conditionalFormatting sqref="J98">
    <cfRule type="cellIs" dxfId="1620" priority="3072" operator="equal">
      <formula>0</formula>
    </cfRule>
  </conditionalFormatting>
  <conditionalFormatting sqref="J98">
    <cfRule type="cellIs" dxfId="1619" priority="3070" operator="equal">
      <formula>0</formula>
    </cfRule>
  </conditionalFormatting>
  <conditionalFormatting sqref="J98">
    <cfRule type="cellIs" dxfId="1618" priority="3068" operator="equal">
      <formula>0</formula>
    </cfRule>
  </conditionalFormatting>
  <conditionalFormatting sqref="J98">
    <cfRule type="cellIs" dxfId="1617" priority="3071" operator="equal">
      <formula>0</formula>
    </cfRule>
  </conditionalFormatting>
  <conditionalFormatting sqref="J98">
    <cfRule type="cellIs" dxfId="1616" priority="3069" operator="equal">
      <formula>0</formula>
    </cfRule>
  </conditionalFormatting>
  <conditionalFormatting sqref="I98">
    <cfRule type="cellIs" dxfId="1615" priority="3057" operator="equal">
      <formula>0</formula>
    </cfRule>
  </conditionalFormatting>
  <conditionalFormatting sqref="G98">
    <cfRule type="cellIs" dxfId="1614" priority="3056" operator="equal">
      <formula>0</formula>
    </cfRule>
  </conditionalFormatting>
  <conditionalFormatting sqref="K98">
    <cfRule type="cellIs" dxfId="1613" priority="3055" operator="equal">
      <formula>0</formula>
    </cfRule>
  </conditionalFormatting>
  <conditionalFormatting sqref="M98:N98">
    <cfRule type="cellIs" dxfId="1612" priority="3054" operator="equal">
      <formula>0</formula>
    </cfRule>
  </conditionalFormatting>
  <conditionalFormatting sqref="F100">
    <cfRule type="cellIs" dxfId="1611" priority="3053" operator="equal">
      <formula>0</formula>
    </cfRule>
  </conditionalFormatting>
  <conditionalFormatting sqref="T100 H100 L100:O100 AD100:AU100 BE100:BV100 V100:AA100">
    <cfRule type="cellIs" dxfId="1610" priority="3052" operator="equal">
      <formula>0</formula>
    </cfRule>
  </conditionalFormatting>
  <conditionalFormatting sqref="J100">
    <cfRule type="cellIs" dxfId="1609" priority="3049" operator="equal">
      <formula>0</formula>
    </cfRule>
  </conditionalFormatting>
  <conditionalFormatting sqref="J100">
    <cfRule type="cellIs" dxfId="1608" priority="3047" operator="equal">
      <formula>0</formula>
    </cfRule>
  </conditionalFormatting>
  <conditionalFormatting sqref="J100">
    <cfRule type="cellIs" dxfId="1607" priority="3045" operator="equal">
      <formula>0</formula>
    </cfRule>
  </conditionalFormatting>
  <conditionalFormatting sqref="J100">
    <cfRule type="cellIs" dxfId="1606" priority="3048" operator="equal">
      <formula>0</formula>
    </cfRule>
  </conditionalFormatting>
  <conditionalFormatting sqref="J100">
    <cfRule type="cellIs" dxfId="1605" priority="3046" operator="equal">
      <formula>0</formula>
    </cfRule>
  </conditionalFormatting>
  <conditionalFormatting sqref="I100">
    <cfRule type="cellIs" dxfId="1604" priority="3034" operator="equal">
      <formula>0</formula>
    </cfRule>
  </conditionalFormatting>
  <conditionalFormatting sqref="G100">
    <cfRule type="cellIs" dxfId="1603" priority="3033" operator="equal">
      <formula>0</formula>
    </cfRule>
  </conditionalFormatting>
  <conditionalFormatting sqref="K100">
    <cfRule type="cellIs" dxfId="1602" priority="3032" operator="equal">
      <formula>0</formula>
    </cfRule>
  </conditionalFormatting>
  <conditionalFormatting sqref="F101">
    <cfRule type="cellIs" dxfId="1601" priority="3031" operator="equal">
      <formula>0</formula>
    </cfRule>
  </conditionalFormatting>
  <conditionalFormatting sqref="T101 H101 L101:O101 AD101:AU101 BE101:BV101 V101:AA101">
    <cfRule type="cellIs" dxfId="1600" priority="3030" operator="equal">
      <formula>0</formula>
    </cfRule>
  </conditionalFormatting>
  <conditionalFormatting sqref="J101">
    <cfRule type="cellIs" dxfId="1599" priority="3027" operator="equal">
      <formula>0</formula>
    </cfRule>
  </conditionalFormatting>
  <conditionalFormatting sqref="J101">
    <cfRule type="cellIs" dxfId="1598" priority="3025" operator="equal">
      <formula>0</formula>
    </cfRule>
  </conditionalFormatting>
  <conditionalFormatting sqref="J101">
    <cfRule type="cellIs" dxfId="1597" priority="3023" operator="equal">
      <formula>0</formula>
    </cfRule>
  </conditionalFormatting>
  <conditionalFormatting sqref="J101">
    <cfRule type="cellIs" dxfId="1596" priority="3026" operator="equal">
      <formula>0</formula>
    </cfRule>
  </conditionalFormatting>
  <conditionalFormatting sqref="J101">
    <cfRule type="cellIs" dxfId="1595" priority="3024" operator="equal">
      <formula>0</formula>
    </cfRule>
  </conditionalFormatting>
  <conditionalFormatting sqref="I101">
    <cfRule type="cellIs" dxfId="1594" priority="3012" operator="equal">
      <formula>0</formula>
    </cfRule>
  </conditionalFormatting>
  <conditionalFormatting sqref="G101">
    <cfRule type="cellIs" dxfId="1593" priority="3011" operator="equal">
      <formula>0</formula>
    </cfRule>
  </conditionalFormatting>
  <conditionalFormatting sqref="K101">
    <cfRule type="cellIs" dxfId="1592" priority="3010" operator="equal">
      <formula>0</formula>
    </cfRule>
  </conditionalFormatting>
  <conditionalFormatting sqref="F102">
    <cfRule type="cellIs" dxfId="1591" priority="3009" operator="equal">
      <formula>0</formula>
    </cfRule>
  </conditionalFormatting>
  <conditionalFormatting sqref="T102 H102 L102:O102 AD102:AU102 BE102:BV102 V102:AA102">
    <cfRule type="cellIs" dxfId="1590" priority="3008" operator="equal">
      <formula>0</formula>
    </cfRule>
  </conditionalFormatting>
  <conditionalFormatting sqref="J102">
    <cfRule type="cellIs" dxfId="1589" priority="3005" operator="equal">
      <formula>0</formula>
    </cfRule>
  </conditionalFormatting>
  <conditionalFormatting sqref="J102">
    <cfRule type="cellIs" dxfId="1588" priority="3003" operator="equal">
      <formula>0</formula>
    </cfRule>
  </conditionalFormatting>
  <conditionalFormatting sqref="J102">
    <cfRule type="cellIs" dxfId="1587" priority="3001" operator="equal">
      <formula>0</formula>
    </cfRule>
  </conditionalFormatting>
  <conditionalFormatting sqref="J102">
    <cfRule type="cellIs" dxfId="1586" priority="3004" operator="equal">
      <formula>0</formula>
    </cfRule>
  </conditionalFormatting>
  <conditionalFormatting sqref="J102">
    <cfRule type="cellIs" dxfId="1585" priority="3002" operator="equal">
      <formula>0</formula>
    </cfRule>
  </conditionalFormatting>
  <conditionalFormatting sqref="I102">
    <cfRule type="cellIs" dxfId="1584" priority="2990" operator="equal">
      <formula>0</formula>
    </cfRule>
  </conditionalFormatting>
  <conditionalFormatting sqref="G102">
    <cfRule type="cellIs" dxfId="1583" priority="2989" operator="equal">
      <formula>0</formula>
    </cfRule>
  </conditionalFormatting>
  <conditionalFormatting sqref="K102">
    <cfRule type="cellIs" dxfId="1582" priority="2988" operator="equal">
      <formula>0</formula>
    </cfRule>
  </conditionalFormatting>
  <conditionalFormatting sqref="F103">
    <cfRule type="cellIs" dxfId="1581" priority="2987" operator="equal">
      <formula>0</formula>
    </cfRule>
  </conditionalFormatting>
  <conditionalFormatting sqref="T103 H103 L103:O103 AD103:AU103 BE103:BV103 V103:AA103">
    <cfRule type="cellIs" dxfId="1580" priority="2986" operator="equal">
      <formula>0</formula>
    </cfRule>
  </conditionalFormatting>
  <conditionalFormatting sqref="J103">
    <cfRule type="cellIs" dxfId="1579" priority="2983" operator="equal">
      <formula>0</formula>
    </cfRule>
  </conditionalFormatting>
  <conditionalFormatting sqref="J103">
    <cfRule type="cellIs" dxfId="1578" priority="2981" operator="equal">
      <formula>0</formula>
    </cfRule>
  </conditionalFormatting>
  <conditionalFormatting sqref="J103">
    <cfRule type="cellIs" dxfId="1577" priority="2979" operator="equal">
      <formula>0</formula>
    </cfRule>
  </conditionalFormatting>
  <conditionalFormatting sqref="J103">
    <cfRule type="cellIs" dxfId="1576" priority="2982" operator="equal">
      <formula>0</formula>
    </cfRule>
  </conditionalFormatting>
  <conditionalFormatting sqref="J103">
    <cfRule type="cellIs" dxfId="1575" priority="2980" operator="equal">
      <formula>0</formula>
    </cfRule>
  </conditionalFormatting>
  <conditionalFormatting sqref="I103">
    <cfRule type="cellIs" dxfId="1574" priority="2968" operator="equal">
      <formula>0</formula>
    </cfRule>
  </conditionalFormatting>
  <conditionalFormatting sqref="G103">
    <cfRule type="cellIs" dxfId="1573" priority="2967" operator="equal">
      <formula>0</formula>
    </cfRule>
  </conditionalFormatting>
  <conditionalFormatting sqref="K103">
    <cfRule type="cellIs" dxfId="1572" priority="2966" operator="equal">
      <formula>0</formula>
    </cfRule>
  </conditionalFormatting>
  <conditionalFormatting sqref="M101:N101">
    <cfRule type="cellIs" dxfId="1571" priority="2965" operator="equal">
      <formula>0</formula>
    </cfRule>
  </conditionalFormatting>
  <conditionalFormatting sqref="M102:N102">
    <cfRule type="cellIs" dxfId="1570" priority="2964" operator="equal">
      <formula>0</formula>
    </cfRule>
  </conditionalFormatting>
  <conditionalFormatting sqref="M103:N103">
    <cfRule type="cellIs" dxfId="1569" priority="2963" operator="equal">
      <formula>0</formula>
    </cfRule>
  </conditionalFormatting>
  <conditionalFormatting sqref="F123">
    <cfRule type="cellIs" dxfId="1568" priority="2962" operator="equal">
      <formula>0</formula>
    </cfRule>
  </conditionalFormatting>
  <conditionalFormatting sqref="T123 H123 L123 AD123:AU123 BE123:BV123 O123 V123:AA123">
    <cfRule type="cellIs" dxfId="1567" priority="2961" operator="equal">
      <formula>0</formula>
    </cfRule>
  </conditionalFormatting>
  <conditionalFormatting sqref="J123">
    <cfRule type="cellIs" dxfId="1566" priority="2958" operator="equal">
      <formula>0</formula>
    </cfRule>
  </conditionalFormatting>
  <conditionalFormatting sqref="J123">
    <cfRule type="cellIs" dxfId="1565" priority="2957" operator="equal">
      <formula>0</formula>
    </cfRule>
  </conditionalFormatting>
  <conditionalFormatting sqref="J123">
    <cfRule type="cellIs" dxfId="1564" priority="2955" operator="equal">
      <formula>0</formula>
    </cfRule>
  </conditionalFormatting>
  <conditionalFormatting sqref="J123">
    <cfRule type="cellIs" dxfId="1563" priority="2956" operator="equal">
      <formula>0</formula>
    </cfRule>
  </conditionalFormatting>
  <conditionalFormatting sqref="J123">
    <cfRule type="cellIs" dxfId="1562" priority="2954" operator="equal">
      <formula>0</formula>
    </cfRule>
  </conditionalFormatting>
  <conditionalFormatting sqref="I123">
    <cfRule type="cellIs" dxfId="1561" priority="2943" operator="equal">
      <formula>0</formula>
    </cfRule>
  </conditionalFormatting>
  <conditionalFormatting sqref="G123">
    <cfRule type="cellIs" dxfId="1560" priority="2942" operator="equal">
      <formula>0</formula>
    </cfRule>
  </conditionalFormatting>
  <conditionalFormatting sqref="K123">
    <cfRule type="cellIs" dxfId="1559" priority="2941" operator="equal">
      <formula>0</formula>
    </cfRule>
  </conditionalFormatting>
  <conditionalFormatting sqref="F119">
    <cfRule type="cellIs" dxfId="1558" priority="2940" operator="equal">
      <formula>0</formula>
    </cfRule>
  </conditionalFormatting>
  <conditionalFormatting sqref="T119 H119 L119 AD119:AU119 BE119:BV119 O119 V119:AA119">
    <cfRule type="cellIs" dxfId="1557" priority="2939" operator="equal">
      <formula>0</formula>
    </cfRule>
  </conditionalFormatting>
  <conditionalFormatting sqref="J119">
    <cfRule type="cellIs" dxfId="1556" priority="2936" operator="equal">
      <formula>0</formula>
    </cfRule>
  </conditionalFormatting>
  <conditionalFormatting sqref="J119">
    <cfRule type="cellIs" dxfId="1555" priority="2934" operator="equal">
      <formula>0</formula>
    </cfRule>
  </conditionalFormatting>
  <conditionalFormatting sqref="J119">
    <cfRule type="cellIs" dxfId="1554" priority="2932" operator="equal">
      <formula>0</formula>
    </cfRule>
  </conditionalFormatting>
  <conditionalFormatting sqref="J119">
    <cfRule type="cellIs" dxfId="1553" priority="2935" operator="equal">
      <formula>0</formula>
    </cfRule>
  </conditionalFormatting>
  <conditionalFormatting sqref="J119">
    <cfRule type="cellIs" dxfId="1552" priority="2933" operator="equal">
      <formula>0</formula>
    </cfRule>
  </conditionalFormatting>
  <conditionalFormatting sqref="I119">
    <cfRule type="cellIs" dxfId="1551" priority="2921" operator="equal">
      <formula>0</formula>
    </cfRule>
  </conditionalFormatting>
  <conditionalFormatting sqref="G119">
    <cfRule type="cellIs" dxfId="1550" priority="2920" operator="equal">
      <formula>0</formula>
    </cfRule>
  </conditionalFormatting>
  <conditionalFormatting sqref="K119">
    <cfRule type="cellIs" dxfId="1549" priority="2919" operator="equal">
      <formula>0</formula>
    </cfRule>
  </conditionalFormatting>
  <conditionalFormatting sqref="F120">
    <cfRule type="cellIs" dxfId="1548" priority="2918" operator="equal">
      <formula>0</formula>
    </cfRule>
  </conditionalFormatting>
  <conditionalFormatting sqref="T120 H120 L120 AD120:AU120 BE120:BV120 O120 V120:AA120">
    <cfRule type="cellIs" dxfId="1547" priority="2917" operator="equal">
      <formula>0</formula>
    </cfRule>
  </conditionalFormatting>
  <conditionalFormatting sqref="J120">
    <cfRule type="cellIs" dxfId="1546" priority="2914" operator="equal">
      <formula>0</formula>
    </cfRule>
  </conditionalFormatting>
  <conditionalFormatting sqref="J120">
    <cfRule type="cellIs" dxfId="1545" priority="2912" operator="equal">
      <formula>0</formula>
    </cfRule>
  </conditionalFormatting>
  <conditionalFormatting sqref="J120">
    <cfRule type="cellIs" dxfId="1544" priority="2910" operator="equal">
      <formula>0</formula>
    </cfRule>
  </conditionalFormatting>
  <conditionalFormatting sqref="J120">
    <cfRule type="cellIs" dxfId="1543" priority="2913" operator="equal">
      <formula>0</formula>
    </cfRule>
  </conditionalFormatting>
  <conditionalFormatting sqref="J120">
    <cfRule type="cellIs" dxfId="1542" priority="2911" operator="equal">
      <formula>0</formula>
    </cfRule>
  </conditionalFormatting>
  <conditionalFormatting sqref="I120">
    <cfRule type="cellIs" dxfId="1541" priority="2899" operator="equal">
      <formula>0</formula>
    </cfRule>
  </conditionalFormatting>
  <conditionalFormatting sqref="G120">
    <cfRule type="cellIs" dxfId="1540" priority="2898" operator="equal">
      <formula>0</formula>
    </cfRule>
  </conditionalFormatting>
  <conditionalFormatting sqref="K120">
    <cfRule type="cellIs" dxfId="1539" priority="2897" operator="equal">
      <formula>0</formula>
    </cfRule>
  </conditionalFormatting>
  <conditionalFormatting sqref="F121">
    <cfRule type="cellIs" dxfId="1538" priority="2896" operator="equal">
      <formula>0</formula>
    </cfRule>
  </conditionalFormatting>
  <conditionalFormatting sqref="T121 H121 L121 AD121:AU121 BE121:BV121 O121 V121:AA121">
    <cfRule type="cellIs" dxfId="1537" priority="2895" operator="equal">
      <formula>0</formula>
    </cfRule>
  </conditionalFormatting>
  <conditionalFormatting sqref="J121">
    <cfRule type="cellIs" dxfId="1536" priority="2892" operator="equal">
      <formula>0</formula>
    </cfRule>
  </conditionalFormatting>
  <conditionalFormatting sqref="J121">
    <cfRule type="cellIs" dxfId="1535" priority="2891" operator="equal">
      <formula>0</formula>
    </cfRule>
  </conditionalFormatting>
  <conditionalFormatting sqref="J122:J123">
    <cfRule type="cellIs" dxfId="1534" priority="2868" operator="equal">
      <formula>0</formula>
    </cfRule>
  </conditionalFormatting>
  <conditionalFormatting sqref="J122:J123">
    <cfRule type="cellIs" dxfId="1533" priority="2866" operator="equal">
      <formula>0</formula>
    </cfRule>
  </conditionalFormatting>
  <conditionalFormatting sqref="J122:J123">
    <cfRule type="cellIs" dxfId="1532" priority="2867" operator="equal">
      <formula>0</formula>
    </cfRule>
  </conditionalFormatting>
  <conditionalFormatting sqref="I122:I123">
    <cfRule type="cellIs" dxfId="1531" priority="2855" operator="equal">
      <formula>0</formula>
    </cfRule>
  </conditionalFormatting>
  <conditionalFormatting sqref="G122:G123">
    <cfRule type="cellIs" dxfId="1530" priority="2854" operator="equal">
      <formula>0</formula>
    </cfRule>
  </conditionalFormatting>
  <conditionalFormatting sqref="K122:K123">
    <cfRule type="cellIs" dxfId="1529" priority="2853" operator="equal">
      <formula>0</formula>
    </cfRule>
  </conditionalFormatting>
  <conditionalFormatting sqref="M123:N123">
    <cfRule type="cellIs" dxfId="1528" priority="2852" operator="equal">
      <formula>0</formula>
    </cfRule>
  </conditionalFormatting>
  <conditionalFormatting sqref="M120:N120">
    <cfRule type="cellIs" dxfId="1527" priority="2851" operator="equal">
      <formula>0</formula>
    </cfRule>
  </conditionalFormatting>
  <conditionalFormatting sqref="M121:N121">
    <cfRule type="cellIs" dxfId="1526" priority="2850" operator="equal">
      <formula>0</formula>
    </cfRule>
  </conditionalFormatting>
  <conditionalFormatting sqref="M122:N123">
    <cfRule type="cellIs" dxfId="1525" priority="2849" operator="equal">
      <formula>0</formula>
    </cfRule>
  </conditionalFormatting>
  <conditionalFormatting sqref="M119:N119">
    <cfRule type="cellIs" dxfId="1524" priority="2848" operator="equal">
      <formula>0</formula>
    </cfRule>
  </conditionalFormatting>
  <conditionalFormatting sqref="F124">
    <cfRule type="cellIs" dxfId="1523" priority="2847" operator="equal">
      <formula>0</formula>
    </cfRule>
  </conditionalFormatting>
  <conditionalFormatting sqref="T124 H124 L124 AD124:AU124 BE124:BV124 O124 V124:AA124">
    <cfRule type="cellIs" dxfId="1522" priority="2846" operator="equal">
      <formula>0</formula>
    </cfRule>
  </conditionalFormatting>
  <conditionalFormatting sqref="J124">
    <cfRule type="cellIs" dxfId="1521" priority="2843" operator="equal">
      <formula>0</formula>
    </cfRule>
  </conditionalFormatting>
  <conditionalFormatting sqref="J124">
    <cfRule type="cellIs" dxfId="1520" priority="2841" operator="equal">
      <formula>0</formula>
    </cfRule>
  </conditionalFormatting>
  <conditionalFormatting sqref="J124">
    <cfRule type="cellIs" dxfId="1519" priority="2839" operator="equal">
      <formula>0</formula>
    </cfRule>
  </conditionalFormatting>
  <conditionalFormatting sqref="J124">
    <cfRule type="cellIs" dxfId="1518" priority="2842" operator="equal">
      <formula>0</formula>
    </cfRule>
  </conditionalFormatting>
  <conditionalFormatting sqref="J124">
    <cfRule type="cellIs" dxfId="1517" priority="2840" operator="equal">
      <formula>0</formula>
    </cfRule>
  </conditionalFormatting>
  <conditionalFormatting sqref="I124">
    <cfRule type="cellIs" dxfId="1516" priority="2828" operator="equal">
      <formula>0</formula>
    </cfRule>
  </conditionalFormatting>
  <conditionalFormatting sqref="G124">
    <cfRule type="cellIs" dxfId="1515" priority="2827" operator="equal">
      <formula>0</formula>
    </cfRule>
  </conditionalFormatting>
  <conditionalFormatting sqref="K124">
    <cfRule type="cellIs" dxfId="1514" priority="2826" operator="equal">
      <formula>0</formula>
    </cfRule>
  </conditionalFormatting>
  <conditionalFormatting sqref="M124:N124">
    <cfRule type="cellIs" dxfId="1513" priority="2825" operator="equal">
      <formula>0</formula>
    </cfRule>
  </conditionalFormatting>
  <conditionalFormatting sqref="F126">
    <cfRule type="cellIs" dxfId="1512" priority="2779" operator="equal">
      <formula>0</formula>
    </cfRule>
  </conditionalFormatting>
  <conditionalFormatting sqref="T126 H126 L126:M126 AD126:AU126 BE126:BV126 O126 V126:AA126">
    <cfRule type="cellIs" dxfId="1511" priority="2778" operator="equal">
      <formula>0</formula>
    </cfRule>
  </conditionalFormatting>
  <conditionalFormatting sqref="J126">
    <cfRule type="cellIs" dxfId="1510" priority="2775" operator="equal">
      <formula>0</formula>
    </cfRule>
  </conditionalFormatting>
  <conditionalFormatting sqref="J126">
    <cfRule type="cellIs" dxfId="1509" priority="2773" operator="equal">
      <formula>0</formula>
    </cfRule>
  </conditionalFormatting>
  <conditionalFormatting sqref="J126">
    <cfRule type="cellIs" dxfId="1508" priority="2771" operator="equal">
      <formula>0</formula>
    </cfRule>
  </conditionalFormatting>
  <conditionalFormatting sqref="J126">
    <cfRule type="cellIs" dxfId="1507" priority="2774" operator="equal">
      <formula>0</formula>
    </cfRule>
  </conditionalFormatting>
  <conditionalFormatting sqref="J126">
    <cfRule type="cellIs" dxfId="1506" priority="2772" operator="equal">
      <formula>0</formula>
    </cfRule>
  </conditionalFormatting>
  <conditionalFormatting sqref="I126">
    <cfRule type="cellIs" dxfId="1505" priority="2760" operator="equal">
      <formula>0</formula>
    </cfRule>
  </conditionalFormatting>
  <conditionalFormatting sqref="G126">
    <cfRule type="cellIs" dxfId="1504" priority="2759" operator="equal">
      <formula>0</formula>
    </cfRule>
  </conditionalFormatting>
  <conditionalFormatting sqref="K126">
    <cfRule type="cellIs" dxfId="1503" priority="2758" operator="equal">
      <formula>0</formula>
    </cfRule>
  </conditionalFormatting>
  <conditionalFormatting sqref="F127">
    <cfRule type="cellIs" dxfId="1502" priority="2757" operator="equal">
      <formula>0</formula>
    </cfRule>
  </conditionalFormatting>
  <conditionalFormatting sqref="T127 H127 L127:M127 AD127:AU127 BE127:BV127 O127 V127:AA127">
    <cfRule type="cellIs" dxfId="1501" priority="2756" operator="equal">
      <formula>0</formula>
    </cfRule>
  </conditionalFormatting>
  <conditionalFormatting sqref="J127">
    <cfRule type="cellIs" dxfId="1500" priority="2753" operator="equal">
      <formula>0</formula>
    </cfRule>
  </conditionalFormatting>
  <conditionalFormatting sqref="J127">
    <cfRule type="cellIs" dxfId="1499" priority="2751" operator="equal">
      <formula>0</formula>
    </cfRule>
  </conditionalFormatting>
  <conditionalFormatting sqref="J127">
    <cfRule type="cellIs" dxfId="1498" priority="2749" operator="equal">
      <formula>0</formula>
    </cfRule>
  </conditionalFormatting>
  <conditionalFormatting sqref="J127">
    <cfRule type="cellIs" dxfId="1497" priority="2752" operator="equal">
      <formula>0</formula>
    </cfRule>
  </conditionalFormatting>
  <conditionalFormatting sqref="J127">
    <cfRule type="cellIs" dxfId="1496" priority="2750" operator="equal">
      <formula>0</formula>
    </cfRule>
  </conditionalFormatting>
  <conditionalFormatting sqref="I127">
    <cfRule type="cellIs" dxfId="1495" priority="2738" operator="equal">
      <formula>0</formula>
    </cfRule>
  </conditionalFormatting>
  <conditionalFormatting sqref="G127">
    <cfRule type="cellIs" dxfId="1494" priority="2737" operator="equal">
      <formula>0</formula>
    </cfRule>
  </conditionalFormatting>
  <conditionalFormatting sqref="K127">
    <cfRule type="cellIs" dxfId="1493" priority="2736" operator="equal">
      <formula>0</formula>
    </cfRule>
  </conditionalFormatting>
  <conditionalFormatting sqref="M126">
    <cfRule type="cellIs" dxfId="1492" priority="2713" operator="equal">
      <formula>0</formula>
    </cfRule>
  </conditionalFormatting>
  <conditionalFormatting sqref="M127">
    <cfRule type="cellIs" dxfId="1491" priority="2712" operator="equal">
      <formula>0</formula>
    </cfRule>
  </conditionalFormatting>
  <conditionalFormatting sqref="J132">
    <cfRule type="cellIs" dxfId="1490" priority="2619" operator="equal">
      <formula>0</formula>
    </cfRule>
  </conditionalFormatting>
  <conditionalFormatting sqref="J132">
    <cfRule type="cellIs" dxfId="1489" priority="2618" operator="equal">
      <formula>0</formula>
    </cfRule>
  </conditionalFormatting>
  <conditionalFormatting sqref="J132">
    <cfRule type="cellIs" dxfId="1488" priority="2617" operator="equal">
      <formula>0</formula>
    </cfRule>
  </conditionalFormatting>
  <conditionalFormatting sqref="J132">
    <cfRule type="cellIs" dxfId="1487" priority="2616" operator="equal">
      <formula>0</formula>
    </cfRule>
  </conditionalFormatting>
  <conditionalFormatting sqref="J132">
    <cfRule type="cellIs" dxfId="1486" priority="2615" operator="equal">
      <formula>0</formula>
    </cfRule>
  </conditionalFormatting>
  <conditionalFormatting sqref="G132">
    <cfRule type="cellIs" dxfId="1485" priority="2603" operator="equal">
      <formula>0</formula>
    </cfRule>
  </conditionalFormatting>
  <conditionalFormatting sqref="F133">
    <cfRule type="cellIs" dxfId="1484" priority="2601" operator="equal">
      <formula>0</formula>
    </cfRule>
  </conditionalFormatting>
  <conditionalFormatting sqref="I132">
    <cfRule type="cellIs" dxfId="1483" priority="2604" operator="equal">
      <formula>0</formula>
    </cfRule>
  </conditionalFormatting>
  <conditionalFormatting sqref="K132">
    <cfRule type="cellIs" dxfId="1482" priority="2602" operator="equal">
      <formula>0</formula>
    </cfRule>
  </conditionalFormatting>
  <conditionalFormatting sqref="T133 H133 L133 AD133:AU133 BE133:BV133 O133 V133:AA133">
    <cfRule type="cellIs" dxfId="1481" priority="2600" operator="equal">
      <formula>0</formula>
    </cfRule>
  </conditionalFormatting>
  <conditionalFormatting sqref="J133">
    <cfRule type="cellIs" dxfId="1480" priority="2595" operator="equal">
      <formula>0</formula>
    </cfRule>
  </conditionalFormatting>
  <conditionalFormatting sqref="J133">
    <cfRule type="cellIs" dxfId="1479" priority="2594" operator="equal">
      <formula>0</formula>
    </cfRule>
  </conditionalFormatting>
  <conditionalFormatting sqref="J133">
    <cfRule type="cellIs" dxfId="1478" priority="2593" operator="equal">
      <formula>0</formula>
    </cfRule>
  </conditionalFormatting>
  <conditionalFormatting sqref="I133">
    <cfRule type="cellIs" dxfId="1477" priority="2582" operator="equal">
      <formula>0</formula>
    </cfRule>
  </conditionalFormatting>
  <conditionalFormatting sqref="G133">
    <cfRule type="cellIs" dxfId="1476" priority="2581" operator="equal">
      <formula>0</formula>
    </cfRule>
  </conditionalFormatting>
  <conditionalFormatting sqref="F134:F135">
    <cfRule type="cellIs" dxfId="1475" priority="2579" operator="equal">
      <formula>0</formula>
    </cfRule>
  </conditionalFormatting>
  <conditionalFormatting sqref="K133">
    <cfRule type="cellIs" dxfId="1474" priority="2580" operator="equal">
      <formula>0</formula>
    </cfRule>
  </conditionalFormatting>
  <conditionalFormatting sqref="T134:T135 H134:H135 L134:L135 AD134:AU135 BE134:BV135 O134:O135 V134:AA135">
    <cfRule type="cellIs" dxfId="1473" priority="2578" operator="equal">
      <formula>0</formula>
    </cfRule>
  </conditionalFormatting>
  <conditionalFormatting sqref="J134:J135">
    <cfRule type="cellIs" dxfId="1472" priority="2575" operator="equal">
      <formula>0</formula>
    </cfRule>
  </conditionalFormatting>
  <conditionalFormatting sqref="J134:J135">
    <cfRule type="cellIs" dxfId="1471" priority="2574" operator="equal">
      <formula>0</formula>
    </cfRule>
  </conditionalFormatting>
  <conditionalFormatting sqref="T130 H130 L130:O130 F130 BE130:BV130 AD130:AU130 V130:AA130">
    <cfRule type="cellIs" dxfId="1470" priority="2688" operator="equal">
      <formula>0</formula>
    </cfRule>
  </conditionalFormatting>
  <conditionalFormatting sqref="P130:S130">
    <cfRule type="cellIs" dxfId="1469" priority="2687" operator="equal">
      <formula>0</formula>
    </cfRule>
  </conditionalFormatting>
  <conditionalFormatting sqref="P130:S130">
    <cfRule type="cellIs" dxfId="1468" priority="2686" operator="equal">
      <formula>0</formula>
    </cfRule>
  </conditionalFormatting>
  <conditionalFormatting sqref="J130">
    <cfRule type="cellIs" dxfId="1467" priority="2685" operator="equal">
      <formula>0</formula>
    </cfRule>
  </conditionalFormatting>
  <conditionalFormatting sqref="J130">
    <cfRule type="cellIs" dxfId="1466" priority="2683" operator="equal">
      <formula>0</formula>
    </cfRule>
  </conditionalFormatting>
  <conditionalFormatting sqref="J130">
    <cfRule type="cellIs" dxfId="1465" priority="2681" operator="equal">
      <formula>0</formula>
    </cfRule>
  </conditionalFormatting>
  <conditionalFormatting sqref="J130">
    <cfRule type="cellIs" dxfId="1464" priority="2684" operator="equal">
      <formula>0</formula>
    </cfRule>
  </conditionalFormatting>
  <conditionalFormatting sqref="J130">
    <cfRule type="cellIs" dxfId="1463" priority="2682" operator="equal">
      <formula>0</formula>
    </cfRule>
  </conditionalFormatting>
  <conditionalFormatting sqref="I130">
    <cfRule type="cellIs" dxfId="1462" priority="2670" operator="equal">
      <formula>0</formula>
    </cfRule>
  </conditionalFormatting>
  <conditionalFormatting sqref="G130">
    <cfRule type="cellIs" dxfId="1461" priority="2669" operator="equal">
      <formula>0</formula>
    </cfRule>
  </conditionalFormatting>
  <conditionalFormatting sqref="K130">
    <cfRule type="cellIs" dxfId="1460" priority="2668" operator="equal">
      <formula>0</formula>
    </cfRule>
  </conditionalFormatting>
  <conditionalFormatting sqref="F135">
    <cfRule type="cellIs" dxfId="1459" priority="2667" operator="equal">
      <formula>0</formula>
    </cfRule>
  </conditionalFormatting>
  <conditionalFormatting sqref="T135 H135 L135 AD135:AU135 BE135:BV135 O135 V135:AA135">
    <cfRule type="cellIs" dxfId="1458" priority="2666" operator="equal">
      <formula>0</formula>
    </cfRule>
  </conditionalFormatting>
  <conditionalFormatting sqref="J135">
    <cfRule type="cellIs" dxfId="1457" priority="2663" operator="equal">
      <formula>0</formula>
    </cfRule>
  </conditionalFormatting>
  <conditionalFormatting sqref="J135">
    <cfRule type="cellIs" dxfId="1456" priority="2662" operator="equal">
      <formula>0</formula>
    </cfRule>
  </conditionalFormatting>
  <conditionalFormatting sqref="J135">
    <cfRule type="cellIs" dxfId="1455" priority="2660" operator="equal">
      <formula>0</formula>
    </cfRule>
  </conditionalFormatting>
  <conditionalFormatting sqref="J135">
    <cfRule type="cellIs" dxfId="1454" priority="2661" operator="equal">
      <formula>0</formula>
    </cfRule>
  </conditionalFormatting>
  <conditionalFormatting sqref="J135">
    <cfRule type="cellIs" dxfId="1453" priority="2659" operator="equal">
      <formula>0</formula>
    </cfRule>
  </conditionalFormatting>
  <conditionalFormatting sqref="I135">
    <cfRule type="cellIs" dxfId="1452" priority="2648" operator="equal">
      <formula>0</formula>
    </cfRule>
  </conditionalFormatting>
  <conditionalFormatting sqref="G135">
    <cfRule type="cellIs" dxfId="1451" priority="2647" operator="equal">
      <formula>0</formula>
    </cfRule>
  </conditionalFormatting>
  <conditionalFormatting sqref="K135">
    <cfRule type="cellIs" dxfId="1450" priority="2646" operator="equal">
      <formula>0</formula>
    </cfRule>
  </conditionalFormatting>
  <conditionalFormatting sqref="F131">
    <cfRule type="cellIs" dxfId="1449" priority="2645" operator="equal">
      <formula>0</formula>
    </cfRule>
  </conditionalFormatting>
  <conditionalFormatting sqref="T131 H131 L131 AD131:AU131 BE131:BV131 O131 V131:AA131">
    <cfRule type="cellIs" dxfId="1448" priority="2644" operator="equal">
      <formula>0</formula>
    </cfRule>
  </conditionalFormatting>
  <conditionalFormatting sqref="J131">
    <cfRule type="cellIs" dxfId="1447" priority="2641" operator="equal">
      <formula>0</formula>
    </cfRule>
  </conditionalFormatting>
  <conditionalFormatting sqref="J131">
    <cfRule type="cellIs" dxfId="1446" priority="2639" operator="equal">
      <formula>0</formula>
    </cfRule>
  </conditionalFormatting>
  <conditionalFormatting sqref="J131">
    <cfRule type="cellIs" dxfId="1445" priority="2637" operator="equal">
      <formula>0</formula>
    </cfRule>
  </conditionalFormatting>
  <conditionalFormatting sqref="J131">
    <cfRule type="cellIs" dxfId="1444" priority="2640" operator="equal">
      <formula>0</formula>
    </cfRule>
  </conditionalFormatting>
  <conditionalFormatting sqref="J131">
    <cfRule type="cellIs" dxfId="1443" priority="2638" operator="equal">
      <formula>0</formula>
    </cfRule>
  </conditionalFormatting>
  <conditionalFormatting sqref="I131">
    <cfRule type="cellIs" dxfId="1442" priority="2626" operator="equal">
      <formula>0</formula>
    </cfRule>
  </conditionalFormatting>
  <conditionalFormatting sqref="G131">
    <cfRule type="cellIs" dxfId="1441" priority="2625" operator="equal">
      <formula>0</formula>
    </cfRule>
  </conditionalFormatting>
  <conditionalFormatting sqref="K131">
    <cfRule type="cellIs" dxfId="1440" priority="2624" operator="equal">
      <formula>0</formula>
    </cfRule>
  </conditionalFormatting>
  <conditionalFormatting sqref="F132">
    <cfRule type="cellIs" dxfId="1439" priority="2623" operator="equal">
      <formula>0</formula>
    </cfRule>
  </conditionalFormatting>
  <conditionalFormatting sqref="T132 H132 L132 AD132:AU132 BE132:BV132 O132 V132:AA132">
    <cfRule type="cellIs" dxfId="1438" priority="2622" operator="equal">
      <formula>0</formula>
    </cfRule>
  </conditionalFormatting>
  <conditionalFormatting sqref="J108">
    <cfRule type="cellIs" dxfId="1437" priority="2255" operator="equal">
      <formula>0</formula>
    </cfRule>
  </conditionalFormatting>
  <conditionalFormatting sqref="J108">
    <cfRule type="cellIs" dxfId="1436" priority="2253" operator="equal">
      <formula>0</formula>
    </cfRule>
  </conditionalFormatting>
  <conditionalFormatting sqref="J108">
    <cfRule type="cellIs" dxfId="1435" priority="2254" operator="equal">
      <formula>0</formula>
    </cfRule>
  </conditionalFormatting>
  <conditionalFormatting sqref="J108">
    <cfRule type="cellIs" dxfId="1434" priority="2252" operator="equal">
      <formula>0</formula>
    </cfRule>
  </conditionalFormatting>
  <conditionalFormatting sqref="I108">
    <cfRule type="cellIs" dxfId="1433" priority="2241" operator="equal">
      <formula>0</formula>
    </cfRule>
  </conditionalFormatting>
  <conditionalFormatting sqref="G108">
    <cfRule type="cellIs" dxfId="1432" priority="2240" operator="equal">
      <formula>0</formula>
    </cfRule>
  </conditionalFormatting>
  <conditionalFormatting sqref="K108">
    <cfRule type="cellIs" dxfId="1431" priority="2239" operator="equal">
      <formula>0</formula>
    </cfRule>
  </conditionalFormatting>
  <conditionalFormatting sqref="F109:F110">
    <cfRule type="cellIs" dxfId="1430" priority="2238" operator="equal">
      <formula>0</formula>
    </cfRule>
  </conditionalFormatting>
  <conditionalFormatting sqref="T109:T110 H109:H110 L109:L110 AD109:AU110 BE109:BV110 O109:O110 V109:AA110">
    <cfRule type="cellIs" dxfId="1429" priority="2237" operator="equal">
      <formula>0</formula>
    </cfRule>
  </conditionalFormatting>
  <conditionalFormatting sqref="J109:J110">
    <cfRule type="cellIs" dxfId="1428" priority="2234" operator="equal">
      <formula>0</formula>
    </cfRule>
  </conditionalFormatting>
  <conditionalFormatting sqref="J133">
    <cfRule type="cellIs" dxfId="1427" priority="2597" operator="equal">
      <formula>0</formula>
    </cfRule>
  </conditionalFormatting>
  <conditionalFormatting sqref="J133">
    <cfRule type="cellIs" dxfId="1426" priority="2596" operator="equal">
      <formula>0</formula>
    </cfRule>
  </conditionalFormatting>
  <conditionalFormatting sqref="J134:J135">
    <cfRule type="cellIs" dxfId="1425" priority="2573" operator="equal">
      <formula>0</formula>
    </cfRule>
  </conditionalFormatting>
  <conditionalFormatting sqref="J134:J135">
    <cfRule type="cellIs" dxfId="1424" priority="2571" operator="equal">
      <formula>0</formula>
    </cfRule>
  </conditionalFormatting>
  <conditionalFormatting sqref="J134:J135">
    <cfRule type="cellIs" dxfId="1423" priority="2572" operator="equal">
      <formula>0</formula>
    </cfRule>
  </conditionalFormatting>
  <conditionalFormatting sqref="I134:I135">
    <cfRule type="cellIs" dxfId="1422" priority="2560" operator="equal">
      <formula>0</formula>
    </cfRule>
  </conditionalFormatting>
  <conditionalFormatting sqref="G134:G135">
    <cfRule type="cellIs" dxfId="1421" priority="2559" operator="equal">
      <formula>0</formula>
    </cfRule>
  </conditionalFormatting>
  <conditionalFormatting sqref="K134:K135">
    <cfRule type="cellIs" dxfId="1420" priority="2558" operator="equal">
      <formula>0</formula>
    </cfRule>
  </conditionalFormatting>
  <conditionalFormatting sqref="M135:N135">
    <cfRule type="cellIs" dxfId="1419" priority="2557" operator="equal">
      <formula>0</formula>
    </cfRule>
  </conditionalFormatting>
  <conditionalFormatting sqref="M132:N132">
    <cfRule type="cellIs" dxfId="1418" priority="2556" operator="equal">
      <formula>0</formula>
    </cfRule>
  </conditionalFormatting>
  <conditionalFormatting sqref="M133:N133">
    <cfRule type="cellIs" dxfId="1417" priority="2555" operator="equal">
      <formula>0</formula>
    </cfRule>
  </conditionalFormatting>
  <conditionalFormatting sqref="M134:N135">
    <cfRule type="cellIs" dxfId="1416" priority="2554" operator="equal">
      <formula>0</formula>
    </cfRule>
  </conditionalFormatting>
  <conditionalFormatting sqref="M131:N131">
    <cfRule type="cellIs" dxfId="1415" priority="2553" operator="equal">
      <formula>0</formula>
    </cfRule>
  </conditionalFormatting>
  <conditionalFormatting sqref="F137">
    <cfRule type="cellIs" dxfId="1414" priority="2552" operator="equal">
      <formula>0</formula>
    </cfRule>
  </conditionalFormatting>
  <conditionalFormatting sqref="T137 H137 L137 AD137:AU137 BE137:BV137 O137 V137:AA137">
    <cfRule type="cellIs" dxfId="1413" priority="2551" operator="equal">
      <formula>0</formula>
    </cfRule>
  </conditionalFormatting>
  <conditionalFormatting sqref="J137">
    <cfRule type="cellIs" dxfId="1412" priority="2548" operator="equal">
      <formula>0</formula>
    </cfRule>
  </conditionalFormatting>
  <conditionalFormatting sqref="J137">
    <cfRule type="cellIs" dxfId="1411" priority="2546" operator="equal">
      <formula>0</formula>
    </cfRule>
  </conditionalFormatting>
  <conditionalFormatting sqref="J137">
    <cfRule type="cellIs" dxfId="1410" priority="2544" operator="equal">
      <formula>0</formula>
    </cfRule>
  </conditionalFormatting>
  <conditionalFormatting sqref="J137">
    <cfRule type="cellIs" dxfId="1409" priority="2547" operator="equal">
      <formula>0</formula>
    </cfRule>
  </conditionalFormatting>
  <conditionalFormatting sqref="J137">
    <cfRule type="cellIs" dxfId="1408" priority="2545" operator="equal">
      <formula>0</formula>
    </cfRule>
  </conditionalFormatting>
  <conditionalFormatting sqref="I137">
    <cfRule type="cellIs" dxfId="1407" priority="2533" operator="equal">
      <formula>0</formula>
    </cfRule>
  </conditionalFormatting>
  <conditionalFormatting sqref="G137">
    <cfRule type="cellIs" dxfId="1406" priority="2532" operator="equal">
      <formula>0</formula>
    </cfRule>
  </conditionalFormatting>
  <conditionalFormatting sqref="K137">
    <cfRule type="cellIs" dxfId="1405" priority="2531" operator="equal">
      <formula>0</formula>
    </cfRule>
  </conditionalFormatting>
  <conditionalFormatting sqref="M137:N137">
    <cfRule type="cellIs" dxfId="1404" priority="2530" operator="equal">
      <formula>0</formula>
    </cfRule>
  </conditionalFormatting>
  <conditionalFormatting sqref="F136">
    <cfRule type="cellIs" dxfId="1403" priority="2529" operator="equal">
      <formula>0</formula>
    </cfRule>
  </conditionalFormatting>
  <conditionalFormatting sqref="T136 H136 L136 AD136:AU136 BE136:BV136 O136 V136:AA136">
    <cfRule type="cellIs" dxfId="1402" priority="2528" operator="equal">
      <formula>0</formula>
    </cfRule>
  </conditionalFormatting>
  <conditionalFormatting sqref="J136">
    <cfRule type="cellIs" dxfId="1401" priority="2525" operator="equal">
      <formula>0</formula>
    </cfRule>
  </conditionalFormatting>
  <conditionalFormatting sqref="J136">
    <cfRule type="cellIs" dxfId="1400" priority="2523" operator="equal">
      <formula>0</formula>
    </cfRule>
  </conditionalFormatting>
  <conditionalFormatting sqref="J136">
    <cfRule type="cellIs" dxfId="1399" priority="2521" operator="equal">
      <formula>0</formula>
    </cfRule>
  </conditionalFormatting>
  <conditionalFormatting sqref="J136">
    <cfRule type="cellIs" dxfId="1398" priority="2524" operator="equal">
      <formula>0</formula>
    </cfRule>
  </conditionalFormatting>
  <conditionalFormatting sqref="J136">
    <cfRule type="cellIs" dxfId="1397" priority="2522" operator="equal">
      <formula>0</formula>
    </cfRule>
  </conditionalFormatting>
  <conditionalFormatting sqref="I136">
    <cfRule type="cellIs" dxfId="1396" priority="2510" operator="equal">
      <formula>0</formula>
    </cfRule>
  </conditionalFormatting>
  <conditionalFormatting sqref="G136">
    <cfRule type="cellIs" dxfId="1395" priority="2509" operator="equal">
      <formula>0</formula>
    </cfRule>
  </conditionalFormatting>
  <conditionalFormatting sqref="K136">
    <cfRule type="cellIs" dxfId="1394" priority="2508" operator="equal">
      <formula>0</formula>
    </cfRule>
  </conditionalFormatting>
  <conditionalFormatting sqref="M136:N136">
    <cfRule type="cellIs" dxfId="1393" priority="2507" operator="equal">
      <formula>0</formula>
    </cfRule>
  </conditionalFormatting>
  <conditionalFormatting sqref="T140 H140 L140:O140 AD140:AU140 BE140:BV140 V140:AA140">
    <cfRule type="cellIs" dxfId="1392" priority="2415" operator="equal">
      <formula>0</formula>
    </cfRule>
  </conditionalFormatting>
  <conditionalFormatting sqref="J140">
    <cfRule type="cellIs" dxfId="1391" priority="2412" operator="equal">
      <formula>0</formula>
    </cfRule>
  </conditionalFormatting>
  <conditionalFormatting sqref="J140">
    <cfRule type="cellIs" dxfId="1390" priority="2411" operator="equal">
      <formula>0</formula>
    </cfRule>
  </conditionalFormatting>
  <conditionalFormatting sqref="J140">
    <cfRule type="cellIs" dxfId="1389" priority="2409" operator="equal">
      <formula>0</formula>
    </cfRule>
  </conditionalFormatting>
  <conditionalFormatting sqref="J140">
    <cfRule type="cellIs" dxfId="1388" priority="2410" operator="equal">
      <formula>0</formula>
    </cfRule>
  </conditionalFormatting>
  <conditionalFormatting sqref="J140">
    <cfRule type="cellIs" dxfId="1387" priority="2408" operator="equal">
      <formula>0</formula>
    </cfRule>
  </conditionalFormatting>
  <conditionalFormatting sqref="I140">
    <cfRule type="cellIs" dxfId="1386" priority="2397" operator="equal">
      <formula>0</formula>
    </cfRule>
  </conditionalFormatting>
  <conditionalFormatting sqref="G140">
    <cfRule type="cellIs" dxfId="1385" priority="2396" operator="equal">
      <formula>0</formula>
    </cfRule>
  </conditionalFormatting>
  <conditionalFormatting sqref="K140">
    <cfRule type="cellIs" dxfId="1384" priority="2395" operator="equal">
      <formula>0</formula>
    </cfRule>
  </conditionalFormatting>
  <conditionalFormatting sqref="F141">
    <cfRule type="cellIs" dxfId="1383" priority="2394" operator="equal">
      <formula>0</formula>
    </cfRule>
  </conditionalFormatting>
  <conditionalFormatting sqref="T141 H141 L141:O141 AD141:AU141 BE141:BV141 V141:AA141">
    <cfRule type="cellIs" dxfId="1382" priority="2393" operator="equal">
      <formula>0</formula>
    </cfRule>
  </conditionalFormatting>
  <conditionalFormatting sqref="J141">
    <cfRule type="cellIs" dxfId="1381" priority="2390" operator="equal">
      <formula>0</formula>
    </cfRule>
  </conditionalFormatting>
  <conditionalFormatting sqref="J141">
    <cfRule type="cellIs" dxfId="1380" priority="2389" operator="equal">
      <formula>0</formula>
    </cfRule>
  </conditionalFormatting>
  <conditionalFormatting sqref="J141">
    <cfRule type="cellIs" dxfId="1379" priority="2387" operator="equal">
      <formula>0</formula>
    </cfRule>
  </conditionalFormatting>
  <conditionalFormatting sqref="J141">
    <cfRule type="cellIs" dxfId="1378" priority="2388" operator="equal">
      <formula>0</formula>
    </cfRule>
  </conditionalFormatting>
  <conditionalFormatting sqref="J141">
    <cfRule type="cellIs" dxfId="1377" priority="2386" operator="equal">
      <formula>0</formula>
    </cfRule>
  </conditionalFormatting>
  <conditionalFormatting sqref="I141">
    <cfRule type="cellIs" dxfId="1376" priority="2375" operator="equal">
      <formula>0</formula>
    </cfRule>
  </conditionalFormatting>
  <conditionalFormatting sqref="G141">
    <cfRule type="cellIs" dxfId="1375" priority="2374" operator="equal">
      <formula>0</formula>
    </cfRule>
  </conditionalFormatting>
  <conditionalFormatting sqref="K141">
    <cfRule type="cellIs" dxfId="1374" priority="2373" operator="equal">
      <formula>0</formula>
    </cfRule>
  </conditionalFormatting>
  <conditionalFormatting sqref="M139:N139">
    <cfRule type="cellIs" dxfId="1373" priority="2372" operator="equal">
      <formula>0</formula>
    </cfRule>
  </conditionalFormatting>
  <conditionalFormatting sqref="M140:N140">
    <cfRule type="cellIs" dxfId="1372" priority="2371" operator="equal">
      <formula>0</formula>
    </cfRule>
  </conditionalFormatting>
  <conditionalFormatting sqref="M141:N141">
    <cfRule type="cellIs" dxfId="1371" priority="2370" operator="equal">
      <formula>0</formula>
    </cfRule>
  </conditionalFormatting>
  <conditionalFormatting sqref="F138">
    <cfRule type="cellIs" dxfId="1370" priority="2460" operator="equal">
      <formula>0</formula>
    </cfRule>
  </conditionalFormatting>
  <conditionalFormatting sqref="T138 H138 L138:O138 AD138:AU138 BE138:BV138 V138:AA138">
    <cfRule type="cellIs" dxfId="1369" priority="2459" operator="equal">
      <formula>0</formula>
    </cfRule>
  </conditionalFormatting>
  <conditionalFormatting sqref="J138">
    <cfRule type="cellIs" dxfId="1368" priority="2456" operator="equal">
      <formula>0</formula>
    </cfRule>
  </conditionalFormatting>
  <conditionalFormatting sqref="J138">
    <cfRule type="cellIs" dxfId="1367" priority="2454" operator="equal">
      <formula>0</formula>
    </cfRule>
  </conditionalFormatting>
  <conditionalFormatting sqref="J138">
    <cfRule type="cellIs" dxfId="1366" priority="2452" operator="equal">
      <formula>0</formula>
    </cfRule>
  </conditionalFormatting>
  <conditionalFormatting sqref="J138">
    <cfRule type="cellIs" dxfId="1365" priority="2455" operator="equal">
      <formula>0</formula>
    </cfRule>
  </conditionalFormatting>
  <conditionalFormatting sqref="J138">
    <cfRule type="cellIs" dxfId="1364" priority="2453" operator="equal">
      <formula>0</formula>
    </cfRule>
  </conditionalFormatting>
  <conditionalFormatting sqref="I138">
    <cfRule type="cellIs" dxfId="1363" priority="2441" operator="equal">
      <formula>0</formula>
    </cfRule>
  </conditionalFormatting>
  <conditionalFormatting sqref="G138">
    <cfRule type="cellIs" dxfId="1362" priority="2440" operator="equal">
      <formula>0</formula>
    </cfRule>
  </conditionalFormatting>
  <conditionalFormatting sqref="K138">
    <cfRule type="cellIs" dxfId="1361" priority="2439" operator="equal">
      <formula>0</formula>
    </cfRule>
  </conditionalFormatting>
  <conditionalFormatting sqref="F139">
    <cfRule type="cellIs" dxfId="1360" priority="2438" operator="equal">
      <formula>0</formula>
    </cfRule>
  </conditionalFormatting>
  <conditionalFormatting sqref="T139 H139 L139:O139 AD139:AU139 BE139:BV139 V139:AA139">
    <cfRule type="cellIs" dxfId="1359" priority="2437" operator="equal">
      <formula>0</formula>
    </cfRule>
  </conditionalFormatting>
  <conditionalFormatting sqref="J139">
    <cfRule type="cellIs" dxfId="1358" priority="2434" operator="equal">
      <formula>0</formula>
    </cfRule>
  </conditionalFormatting>
  <conditionalFormatting sqref="J139">
    <cfRule type="cellIs" dxfId="1357" priority="2432" operator="equal">
      <formula>0</formula>
    </cfRule>
  </conditionalFormatting>
  <conditionalFormatting sqref="J139">
    <cfRule type="cellIs" dxfId="1356" priority="2430" operator="equal">
      <formula>0</formula>
    </cfRule>
  </conditionalFormatting>
  <conditionalFormatting sqref="J139">
    <cfRule type="cellIs" dxfId="1355" priority="2433" operator="equal">
      <formula>0</formula>
    </cfRule>
  </conditionalFormatting>
  <conditionalFormatting sqref="J139">
    <cfRule type="cellIs" dxfId="1354" priority="2431" operator="equal">
      <formula>0</formula>
    </cfRule>
  </conditionalFormatting>
  <conditionalFormatting sqref="I139">
    <cfRule type="cellIs" dxfId="1353" priority="2419" operator="equal">
      <formula>0</formula>
    </cfRule>
  </conditionalFormatting>
  <conditionalFormatting sqref="G139">
    <cfRule type="cellIs" dxfId="1352" priority="2418" operator="equal">
      <formula>0</formula>
    </cfRule>
  </conditionalFormatting>
  <conditionalFormatting sqref="K139">
    <cfRule type="cellIs" dxfId="1351" priority="2417" operator="equal">
      <formula>0</formula>
    </cfRule>
  </conditionalFormatting>
  <conditionalFormatting sqref="F140">
    <cfRule type="cellIs" dxfId="1350" priority="2416" operator="equal">
      <formula>0</formula>
    </cfRule>
  </conditionalFormatting>
  <conditionalFormatting sqref="T115 H115 L115:O115 AD115:AU115 BE115:BV115 V115:AA115">
    <cfRule type="cellIs" dxfId="1349" priority="2051" operator="equal">
      <formula>0</formula>
    </cfRule>
  </conditionalFormatting>
  <conditionalFormatting sqref="J115">
    <cfRule type="cellIs" dxfId="1348" priority="2048" operator="equal">
      <formula>0</formula>
    </cfRule>
  </conditionalFormatting>
  <conditionalFormatting sqref="J115">
    <cfRule type="cellIs" dxfId="1347" priority="2046" operator="equal">
      <formula>0</formula>
    </cfRule>
  </conditionalFormatting>
  <conditionalFormatting sqref="J115">
    <cfRule type="cellIs" dxfId="1346" priority="2044" operator="equal">
      <formula>0</formula>
    </cfRule>
  </conditionalFormatting>
  <conditionalFormatting sqref="J115">
    <cfRule type="cellIs" dxfId="1345" priority="2047" operator="equal">
      <formula>0</formula>
    </cfRule>
  </conditionalFormatting>
  <conditionalFormatting sqref="J115">
    <cfRule type="cellIs" dxfId="1344" priority="2045" operator="equal">
      <formula>0</formula>
    </cfRule>
  </conditionalFormatting>
  <conditionalFormatting sqref="I115">
    <cfRule type="cellIs" dxfId="1343" priority="2033" operator="equal">
      <formula>0</formula>
    </cfRule>
  </conditionalFormatting>
  <conditionalFormatting sqref="G115">
    <cfRule type="cellIs" dxfId="1342" priority="2032" operator="equal">
      <formula>0</formula>
    </cfRule>
  </conditionalFormatting>
  <conditionalFormatting sqref="K115">
    <cfRule type="cellIs" dxfId="1341" priority="2031" operator="equal">
      <formula>0</formula>
    </cfRule>
  </conditionalFormatting>
  <conditionalFormatting sqref="F116">
    <cfRule type="cellIs" dxfId="1340" priority="2030" operator="equal">
      <formula>0</formula>
    </cfRule>
  </conditionalFormatting>
  <conditionalFormatting sqref="T116 H116 L116:O116 AD116:AU116 BE116:BV116 V116:AA116">
    <cfRule type="cellIs" dxfId="1339" priority="2029" operator="equal">
      <formula>0</formula>
    </cfRule>
  </conditionalFormatting>
  <conditionalFormatting sqref="J116">
    <cfRule type="cellIs" dxfId="1338" priority="2026" operator="equal">
      <formula>0</formula>
    </cfRule>
  </conditionalFormatting>
  <conditionalFormatting sqref="J116">
    <cfRule type="cellIs" dxfId="1337" priority="2024" operator="equal">
      <formula>0</formula>
    </cfRule>
  </conditionalFormatting>
  <conditionalFormatting sqref="J116">
    <cfRule type="cellIs" dxfId="1336" priority="2022" operator="equal">
      <formula>0</formula>
    </cfRule>
  </conditionalFormatting>
  <conditionalFormatting sqref="J116">
    <cfRule type="cellIs" dxfId="1335" priority="2025" operator="equal">
      <formula>0</formula>
    </cfRule>
  </conditionalFormatting>
  <conditionalFormatting sqref="J116">
    <cfRule type="cellIs" dxfId="1334" priority="2023" operator="equal">
      <formula>0</formula>
    </cfRule>
  </conditionalFormatting>
  <conditionalFormatting sqref="I116">
    <cfRule type="cellIs" dxfId="1333" priority="2011" operator="equal">
      <formula>0</formula>
    </cfRule>
  </conditionalFormatting>
  <conditionalFormatting sqref="G116">
    <cfRule type="cellIs" dxfId="1332" priority="2010" operator="equal">
      <formula>0</formula>
    </cfRule>
  </conditionalFormatting>
  <conditionalFormatting sqref="K116">
    <cfRule type="cellIs" dxfId="1331" priority="2009" operator="equal">
      <formula>0</formula>
    </cfRule>
  </conditionalFormatting>
  <conditionalFormatting sqref="M114:N114">
    <cfRule type="cellIs" dxfId="1330" priority="2008" operator="equal">
      <formula>0</formula>
    </cfRule>
  </conditionalFormatting>
  <conditionalFormatting sqref="M115:N115">
    <cfRule type="cellIs" dxfId="1329" priority="2007" operator="equal">
      <formula>0</formula>
    </cfRule>
  </conditionalFormatting>
  <conditionalFormatting sqref="M116:N116">
    <cfRule type="cellIs" dxfId="1328" priority="2006" operator="equal">
      <formula>0</formula>
    </cfRule>
  </conditionalFormatting>
  <conditionalFormatting sqref="J109:J110">
    <cfRule type="cellIs" dxfId="1327" priority="2233" operator="equal">
      <formula>0</formula>
    </cfRule>
  </conditionalFormatting>
  <conditionalFormatting sqref="T105 H105 L105:O105 F105 BE105:BV105 AD105:AU105 V105:AA105">
    <cfRule type="cellIs" dxfId="1326" priority="2347" operator="equal">
      <formula>0</formula>
    </cfRule>
  </conditionalFormatting>
  <conditionalFormatting sqref="P105:S105">
    <cfRule type="cellIs" dxfId="1325" priority="2346" operator="equal">
      <formula>0</formula>
    </cfRule>
  </conditionalFormatting>
  <conditionalFormatting sqref="P105:S105">
    <cfRule type="cellIs" dxfId="1324" priority="2345" operator="equal">
      <formula>0</formula>
    </cfRule>
  </conditionalFormatting>
  <conditionalFormatting sqref="J105">
    <cfRule type="cellIs" dxfId="1323" priority="2344" operator="equal">
      <formula>0</formula>
    </cfRule>
  </conditionalFormatting>
  <conditionalFormatting sqref="J105">
    <cfRule type="cellIs" dxfId="1322" priority="2342" operator="equal">
      <formula>0</formula>
    </cfRule>
  </conditionalFormatting>
  <conditionalFormatting sqref="J105">
    <cfRule type="cellIs" dxfId="1321" priority="2340" operator="equal">
      <formula>0</formula>
    </cfRule>
  </conditionalFormatting>
  <conditionalFormatting sqref="J105">
    <cfRule type="cellIs" dxfId="1320" priority="2343" operator="equal">
      <formula>0</formula>
    </cfRule>
  </conditionalFormatting>
  <conditionalFormatting sqref="J105">
    <cfRule type="cellIs" dxfId="1319" priority="2341" operator="equal">
      <formula>0</formula>
    </cfRule>
  </conditionalFormatting>
  <conditionalFormatting sqref="I105">
    <cfRule type="cellIs" dxfId="1318" priority="2329" operator="equal">
      <formula>0</formula>
    </cfRule>
  </conditionalFormatting>
  <conditionalFormatting sqref="G105">
    <cfRule type="cellIs" dxfId="1317" priority="2328" operator="equal">
      <formula>0</formula>
    </cfRule>
  </conditionalFormatting>
  <conditionalFormatting sqref="K105">
    <cfRule type="cellIs" dxfId="1316" priority="2327" operator="equal">
      <formula>0</formula>
    </cfRule>
  </conditionalFormatting>
  <conditionalFormatting sqref="F110">
    <cfRule type="cellIs" dxfId="1315" priority="2326" operator="equal">
      <formula>0</formula>
    </cfRule>
  </conditionalFormatting>
  <conditionalFormatting sqref="T110 H110 L110 AD110:AU110 BE110:BV110 O110 V110:AA110">
    <cfRule type="cellIs" dxfId="1314" priority="2325" operator="equal">
      <formula>0</formula>
    </cfRule>
  </conditionalFormatting>
  <conditionalFormatting sqref="J110">
    <cfRule type="cellIs" dxfId="1313" priority="2322" operator="equal">
      <formula>0</formula>
    </cfRule>
  </conditionalFormatting>
  <conditionalFormatting sqref="J110">
    <cfRule type="cellIs" dxfId="1312" priority="2321" operator="equal">
      <formula>0</formula>
    </cfRule>
  </conditionalFormatting>
  <conditionalFormatting sqref="J110">
    <cfRule type="cellIs" dxfId="1311" priority="2319" operator="equal">
      <formula>0</formula>
    </cfRule>
  </conditionalFormatting>
  <conditionalFormatting sqref="J110">
    <cfRule type="cellIs" dxfId="1310" priority="2320" operator="equal">
      <formula>0</formula>
    </cfRule>
  </conditionalFormatting>
  <conditionalFormatting sqref="J110">
    <cfRule type="cellIs" dxfId="1309" priority="2318" operator="equal">
      <formula>0</formula>
    </cfRule>
  </conditionalFormatting>
  <conditionalFormatting sqref="I110">
    <cfRule type="cellIs" dxfId="1308" priority="2307" operator="equal">
      <formula>0</formula>
    </cfRule>
  </conditionalFormatting>
  <conditionalFormatting sqref="G110">
    <cfRule type="cellIs" dxfId="1307" priority="2306" operator="equal">
      <formula>0</formula>
    </cfRule>
  </conditionalFormatting>
  <conditionalFormatting sqref="K110">
    <cfRule type="cellIs" dxfId="1306" priority="2305" operator="equal">
      <formula>0</formula>
    </cfRule>
  </conditionalFormatting>
  <conditionalFormatting sqref="F106">
    <cfRule type="cellIs" dxfId="1305" priority="2304" operator="equal">
      <formula>0</formula>
    </cfRule>
  </conditionalFormatting>
  <conditionalFormatting sqref="T106 H106 L106 AD106:AU106 BE106:BV106 O106 V106:AA106">
    <cfRule type="cellIs" dxfId="1304" priority="2303" operator="equal">
      <formula>0</formula>
    </cfRule>
  </conditionalFormatting>
  <conditionalFormatting sqref="J106">
    <cfRule type="cellIs" dxfId="1303" priority="2300" operator="equal">
      <formula>0</formula>
    </cfRule>
  </conditionalFormatting>
  <conditionalFormatting sqref="J106">
    <cfRule type="cellIs" dxfId="1302" priority="2298" operator="equal">
      <formula>0</formula>
    </cfRule>
  </conditionalFormatting>
  <conditionalFormatting sqref="J106">
    <cfRule type="cellIs" dxfId="1301" priority="2296" operator="equal">
      <formula>0</formula>
    </cfRule>
  </conditionalFormatting>
  <conditionalFormatting sqref="J106">
    <cfRule type="cellIs" dxfId="1300" priority="2299" operator="equal">
      <formula>0</formula>
    </cfRule>
  </conditionalFormatting>
  <conditionalFormatting sqref="J106">
    <cfRule type="cellIs" dxfId="1299" priority="2297" operator="equal">
      <formula>0</formula>
    </cfRule>
  </conditionalFormatting>
  <conditionalFormatting sqref="I106">
    <cfRule type="cellIs" dxfId="1298" priority="2285" operator="equal">
      <formula>0</formula>
    </cfRule>
  </conditionalFormatting>
  <conditionalFormatting sqref="G106">
    <cfRule type="cellIs" dxfId="1297" priority="2284" operator="equal">
      <formula>0</formula>
    </cfRule>
  </conditionalFormatting>
  <conditionalFormatting sqref="K106">
    <cfRule type="cellIs" dxfId="1296" priority="2283" operator="equal">
      <formula>0</formula>
    </cfRule>
  </conditionalFormatting>
  <conditionalFormatting sqref="F107">
    <cfRule type="cellIs" dxfId="1295" priority="2282" operator="equal">
      <formula>0</formula>
    </cfRule>
  </conditionalFormatting>
  <conditionalFormatting sqref="T107 H107 L107 AD107:AU107 BE107:BV107 O107 V107:AA107">
    <cfRule type="cellIs" dxfId="1294" priority="2281" operator="equal">
      <formula>0</formula>
    </cfRule>
  </conditionalFormatting>
  <conditionalFormatting sqref="J107">
    <cfRule type="cellIs" dxfId="1293" priority="2278" operator="equal">
      <formula>0</formula>
    </cfRule>
  </conditionalFormatting>
  <conditionalFormatting sqref="J107">
    <cfRule type="cellIs" dxfId="1292" priority="2276" operator="equal">
      <formula>0</formula>
    </cfRule>
  </conditionalFormatting>
  <conditionalFormatting sqref="J107">
    <cfRule type="cellIs" dxfId="1291" priority="2274" operator="equal">
      <formula>0</formula>
    </cfRule>
  </conditionalFormatting>
  <conditionalFormatting sqref="J107">
    <cfRule type="cellIs" dxfId="1290" priority="2277" operator="equal">
      <formula>0</formula>
    </cfRule>
  </conditionalFormatting>
  <conditionalFormatting sqref="J107">
    <cfRule type="cellIs" dxfId="1289" priority="2275" operator="equal">
      <formula>0</formula>
    </cfRule>
  </conditionalFormatting>
  <conditionalFormatting sqref="I107">
    <cfRule type="cellIs" dxfId="1288" priority="2263" operator="equal">
      <formula>0</formula>
    </cfRule>
  </conditionalFormatting>
  <conditionalFormatting sqref="G107">
    <cfRule type="cellIs" dxfId="1287" priority="2262" operator="equal">
      <formula>0</formula>
    </cfRule>
  </conditionalFormatting>
  <conditionalFormatting sqref="K107">
    <cfRule type="cellIs" dxfId="1286" priority="2261" operator="equal">
      <formula>0</formula>
    </cfRule>
  </conditionalFormatting>
  <conditionalFormatting sqref="F108">
    <cfRule type="cellIs" dxfId="1285" priority="2260" operator="equal">
      <formula>0</formula>
    </cfRule>
  </conditionalFormatting>
  <conditionalFormatting sqref="T108 H108 L108 AD108:AU108 BE108:BV108 O108 V108:AA108">
    <cfRule type="cellIs" dxfId="1284" priority="2259" operator="equal">
      <formula>0</formula>
    </cfRule>
  </conditionalFormatting>
  <conditionalFormatting sqref="J108">
    <cfRule type="cellIs" dxfId="1283" priority="2256" operator="equal">
      <formula>0</formula>
    </cfRule>
  </conditionalFormatting>
  <conditionalFormatting sqref="J109:J110">
    <cfRule type="cellIs" dxfId="1282" priority="2232" operator="equal">
      <formula>0</formula>
    </cfRule>
  </conditionalFormatting>
  <conditionalFormatting sqref="J109:J110">
    <cfRule type="cellIs" dxfId="1281" priority="2230" operator="equal">
      <formula>0</formula>
    </cfRule>
  </conditionalFormatting>
  <conditionalFormatting sqref="J109:J110">
    <cfRule type="cellIs" dxfId="1280" priority="2231" operator="equal">
      <formula>0</formula>
    </cfRule>
  </conditionalFormatting>
  <conditionalFormatting sqref="I109:I110">
    <cfRule type="cellIs" dxfId="1279" priority="2219" operator="equal">
      <formula>0</formula>
    </cfRule>
  </conditionalFormatting>
  <conditionalFormatting sqref="G109:G110">
    <cfRule type="cellIs" dxfId="1278" priority="2218" operator="equal">
      <formula>0</formula>
    </cfRule>
  </conditionalFormatting>
  <conditionalFormatting sqref="K109:K110">
    <cfRule type="cellIs" dxfId="1277" priority="2217" operator="equal">
      <formula>0</formula>
    </cfRule>
  </conditionalFormatting>
  <conditionalFormatting sqref="M110:N110">
    <cfRule type="cellIs" dxfId="1276" priority="2216" operator="equal">
      <formula>0</formula>
    </cfRule>
  </conditionalFormatting>
  <conditionalFormatting sqref="M107:N107">
    <cfRule type="cellIs" dxfId="1275" priority="2215" operator="equal">
      <formula>0</formula>
    </cfRule>
  </conditionalFormatting>
  <conditionalFormatting sqref="M108:N108">
    <cfRule type="cellIs" dxfId="1274" priority="2214" operator="equal">
      <formula>0</formula>
    </cfRule>
  </conditionalFormatting>
  <conditionalFormatting sqref="M109:N110">
    <cfRule type="cellIs" dxfId="1273" priority="2213" operator="equal">
      <formula>0</formula>
    </cfRule>
  </conditionalFormatting>
  <conditionalFormatting sqref="M106:N106">
    <cfRule type="cellIs" dxfId="1272" priority="2212" operator="equal">
      <formula>0</formula>
    </cfRule>
  </conditionalFormatting>
  <conditionalFormatting sqref="F112">
    <cfRule type="cellIs" dxfId="1271" priority="2211" operator="equal">
      <formula>0</formula>
    </cfRule>
  </conditionalFormatting>
  <conditionalFormatting sqref="T112 H112 L112 AD112:AU112 BE112:BV112 O112 V112:AA112">
    <cfRule type="cellIs" dxfId="1270" priority="2210" operator="equal">
      <formula>0</formula>
    </cfRule>
  </conditionalFormatting>
  <conditionalFormatting sqref="J112">
    <cfRule type="cellIs" dxfId="1269" priority="2207" operator="equal">
      <formula>0</formula>
    </cfRule>
  </conditionalFormatting>
  <conditionalFormatting sqref="J112">
    <cfRule type="cellIs" dxfId="1268" priority="2205" operator="equal">
      <formula>0</formula>
    </cfRule>
  </conditionalFormatting>
  <conditionalFormatting sqref="J112">
    <cfRule type="cellIs" dxfId="1267" priority="2203" operator="equal">
      <formula>0</formula>
    </cfRule>
  </conditionalFormatting>
  <conditionalFormatting sqref="J112">
    <cfRule type="cellIs" dxfId="1266" priority="2206" operator="equal">
      <formula>0</formula>
    </cfRule>
  </conditionalFormatting>
  <conditionalFormatting sqref="J112">
    <cfRule type="cellIs" dxfId="1265" priority="2204" operator="equal">
      <formula>0</formula>
    </cfRule>
  </conditionalFormatting>
  <conditionalFormatting sqref="I112">
    <cfRule type="cellIs" dxfId="1264" priority="2192" operator="equal">
      <formula>0</formula>
    </cfRule>
  </conditionalFormatting>
  <conditionalFormatting sqref="G112">
    <cfRule type="cellIs" dxfId="1263" priority="2191" operator="equal">
      <formula>0</formula>
    </cfRule>
  </conditionalFormatting>
  <conditionalFormatting sqref="K112">
    <cfRule type="cellIs" dxfId="1262" priority="2190" operator="equal">
      <formula>0</formula>
    </cfRule>
  </conditionalFormatting>
  <conditionalFormatting sqref="M112:N112">
    <cfRule type="cellIs" dxfId="1261" priority="2189" operator="equal">
      <formula>0</formula>
    </cfRule>
  </conditionalFormatting>
  <conditionalFormatting sqref="F111">
    <cfRule type="cellIs" dxfId="1260" priority="2188" operator="equal">
      <formula>0</formula>
    </cfRule>
  </conditionalFormatting>
  <conditionalFormatting sqref="T111 H111 L111 AD111:AU111 BE111:BV111 O111 V111:AA111">
    <cfRule type="cellIs" dxfId="1259" priority="2187" operator="equal">
      <formula>0</formula>
    </cfRule>
  </conditionalFormatting>
  <conditionalFormatting sqref="J111">
    <cfRule type="cellIs" dxfId="1258" priority="2184" operator="equal">
      <formula>0</formula>
    </cfRule>
  </conditionalFormatting>
  <conditionalFormatting sqref="J111">
    <cfRule type="cellIs" dxfId="1257" priority="2182" operator="equal">
      <formula>0</formula>
    </cfRule>
  </conditionalFormatting>
  <conditionalFormatting sqref="J111">
    <cfRule type="cellIs" dxfId="1256" priority="2180" operator="equal">
      <formula>0</formula>
    </cfRule>
  </conditionalFormatting>
  <conditionalFormatting sqref="J111">
    <cfRule type="cellIs" dxfId="1255" priority="2183" operator="equal">
      <formula>0</formula>
    </cfRule>
  </conditionalFormatting>
  <conditionalFormatting sqref="J111">
    <cfRule type="cellIs" dxfId="1254" priority="2181" operator="equal">
      <formula>0</formula>
    </cfRule>
  </conditionalFormatting>
  <conditionalFormatting sqref="I111">
    <cfRule type="cellIs" dxfId="1253" priority="2169" operator="equal">
      <formula>0</formula>
    </cfRule>
  </conditionalFormatting>
  <conditionalFormatting sqref="G111">
    <cfRule type="cellIs" dxfId="1252" priority="2168" operator="equal">
      <formula>0</formula>
    </cfRule>
  </conditionalFormatting>
  <conditionalFormatting sqref="K111">
    <cfRule type="cellIs" dxfId="1251" priority="2167" operator="equal">
      <formula>0</formula>
    </cfRule>
  </conditionalFormatting>
  <conditionalFormatting sqref="M111:N111">
    <cfRule type="cellIs" dxfId="1250" priority="2166" operator="equal">
      <formula>0</formula>
    </cfRule>
  </conditionalFormatting>
  <conditionalFormatting sqref="F117">
    <cfRule type="cellIs" dxfId="1249" priority="2119" operator="equal">
      <formula>0</formula>
    </cfRule>
  </conditionalFormatting>
  <conditionalFormatting sqref="O117 BE117:BV117 AD117:AU117 L117 H117 T117 V117:AA117">
    <cfRule type="cellIs" dxfId="1248" priority="2118" operator="equal">
      <formula>0</formula>
    </cfRule>
  </conditionalFormatting>
  <conditionalFormatting sqref="P117:S117">
    <cfRule type="cellIs" dxfId="1247" priority="2117" operator="equal">
      <formula>0</formula>
    </cfRule>
  </conditionalFormatting>
  <conditionalFormatting sqref="P117:S117">
    <cfRule type="cellIs" dxfId="1246" priority="2116" operator="equal">
      <formula>0</formula>
    </cfRule>
  </conditionalFormatting>
  <conditionalFormatting sqref="J117">
    <cfRule type="cellIs" dxfId="1245" priority="2115" operator="equal">
      <formula>0</formula>
    </cfRule>
  </conditionalFormatting>
  <conditionalFormatting sqref="J117">
    <cfRule type="cellIs" dxfId="1244" priority="2113" operator="equal">
      <formula>0</formula>
    </cfRule>
  </conditionalFormatting>
  <conditionalFormatting sqref="J117">
    <cfRule type="cellIs" dxfId="1243" priority="2111" operator="equal">
      <formula>0</formula>
    </cfRule>
  </conditionalFormatting>
  <conditionalFormatting sqref="J117">
    <cfRule type="cellIs" dxfId="1242" priority="2114" operator="equal">
      <formula>0</formula>
    </cfRule>
  </conditionalFormatting>
  <conditionalFormatting sqref="J117">
    <cfRule type="cellIs" dxfId="1241" priority="2112" operator="equal">
      <formula>0</formula>
    </cfRule>
  </conditionalFormatting>
  <conditionalFormatting sqref="I117">
    <cfRule type="cellIs" dxfId="1240" priority="2100" operator="equal">
      <formula>0</formula>
    </cfRule>
  </conditionalFormatting>
  <conditionalFormatting sqref="G117">
    <cfRule type="cellIs" dxfId="1239" priority="2099" operator="equal">
      <formula>0</formula>
    </cfRule>
  </conditionalFormatting>
  <conditionalFormatting sqref="K117">
    <cfRule type="cellIs" dxfId="1238" priority="2098" operator="equal">
      <formula>0</formula>
    </cfRule>
  </conditionalFormatting>
  <conditionalFormatting sqref="M117:N117">
    <cfRule type="cellIs" dxfId="1237" priority="2097" operator="equal">
      <formula>0</formula>
    </cfRule>
  </conditionalFormatting>
  <conditionalFormatting sqref="F113">
    <cfRule type="cellIs" dxfId="1236" priority="2096" operator="equal">
      <formula>0</formula>
    </cfRule>
  </conditionalFormatting>
  <conditionalFormatting sqref="T113 H113 L113:O113 AD113:AU113 BE113:BV113 V113:AA113">
    <cfRule type="cellIs" dxfId="1235" priority="2095" operator="equal">
      <formula>0</formula>
    </cfRule>
  </conditionalFormatting>
  <conditionalFormatting sqref="J113">
    <cfRule type="cellIs" dxfId="1234" priority="2092" operator="equal">
      <formula>0</formula>
    </cfRule>
  </conditionalFormatting>
  <conditionalFormatting sqref="J113">
    <cfRule type="cellIs" dxfId="1233" priority="2090" operator="equal">
      <formula>0</formula>
    </cfRule>
  </conditionalFormatting>
  <conditionalFormatting sqref="J113">
    <cfRule type="cellIs" dxfId="1232" priority="2088" operator="equal">
      <formula>0</formula>
    </cfRule>
  </conditionalFormatting>
  <conditionalFormatting sqref="J113">
    <cfRule type="cellIs" dxfId="1231" priority="2091" operator="equal">
      <formula>0</formula>
    </cfRule>
  </conditionalFormatting>
  <conditionalFormatting sqref="J113">
    <cfRule type="cellIs" dxfId="1230" priority="2089" operator="equal">
      <formula>0</formula>
    </cfRule>
  </conditionalFormatting>
  <conditionalFormatting sqref="I113">
    <cfRule type="cellIs" dxfId="1229" priority="2077" operator="equal">
      <formula>0</formula>
    </cfRule>
  </conditionalFormatting>
  <conditionalFormatting sqref="G113">
    <cfRule type="cellIs" dxfId="1228" priority="2076" operator="equal">
      <formula>0</formula>
    </cfRule>
  </conditionalFormatting>
  <conditionalFormatting sqref="K113">
    <cfRule type="cellIs" dxfId="1227" priority="2075" operator="equal">
      <formula>0</formula>
    </cfRule>
  </conditionalFormatting>
  <conditionalFormatting sqref="F114">
    <cfRule type="cellIs" dxfId="1226" priority="2074" operator="equal">
      <formula>0</formula>
    </cfRule>
  </conditionalFormatting>
  <conditionalFormatting sqref="T114 H114 L114:O114 AD114:AU114 BE114:BV114 V114:AA114">
    <cfRule type="cellIs" dxfId="1225" priority="2073" operator="equal">
      <formula>0</formula>
    </cfRule>
  </conditionalFormatting>
  <conditionalFormatting sqref="J114">
    <cfRule type="cellIs" dxfId="1224" priority="2070" operator="equal">
      <formula>0</formula>
    </cfRule>
  </conditionalFormatting>
  <conditionalFormatting sqref="J114">
    <cfRule type="cellIs" dxfId="1223" priority="2068" operator="equal">
      <formula>0</formula>
    </cfRule>
  </conditionalFormatting>
  <conditionalFormatting sqref="J114">
    <cfRule type="cellIs" dxfId="1222" priority="2066" operator="equal">
      <formula>0</formula>
    </cfRule>
  </conditionalFormatting>
  <conditionalFormatting sqref="J114">
    <cfRule type="cellIs" dxfId="1221" priority="2069" operator="equal">
      <formula>0</formula>
    </cfRule>
  </conditionalFormatting>
  <conditionalFormatting sqref="J114">
    <cfRule type="cellIs" dxfId="1220" priority="2067" operator="equal">
      <formula>0</formula>
    </cfRule>
  </conditionalFormatting>
  <conditionalFormatting sqref="I114">
    <cfRule type="cellIs" dxfId="1219" priority="2055" operator="equal">
      <formula>0</formula>
    </cfRule>
  </conditionalFormatting>
  <conditionalFormatting sqref="G114">
    <cfRule type="cellIs" dxfId="1218" priority="2054" operator="equal">
      <formula>0</formula>
    </cfRule>
  </conditionalFormatting>
  <conditionalFormatting sqref="K114">
    <cfRule type="cellIs" dxfId="1217" priority="2053" operator="equal">
      <formula>0</formula>
    </cfRule>
  </conditionalFormatting>
  <conditionalFormatting sqref="F115">
    <cfRule type="cellIs" dxfId="1216" priority="2052" operator="equal">
      <formula>0</formula>
    </cfRule>
  </conditionalFormatting>
  <conditionalFormatting sqref="BE154:BV154 AD154:AU154">
    <cfRule type="cellIs" dxfId="1215" priority="2005" operator="equal">
      <formula>0</formula>
    </cfRule>
  </conditionalFormatting>
  <conditionalFormatting sqref="J145">
    <cfRule type="cellIs" dxfId="1214" priority="1932" operator="equal">
      <formula>0</formula>
    </cfRule>
  </conditionalFormatting>
  <conditionalFormatting sqref="J145">
    <cfRule type="cellIs" dxfId="1213" priority="1931" operator="equal">
      <formula>0</formula>
    </cfRule>
  </conditionalFormatting>
  <conditionalFormatting sqref="J145">
    <cfRule type="cellIs" dxfId="1212" priority="1930" operator="equal">
      <formula>0</formula>
    </cfRule>
  </conditionalFormatting>
  <conditionalFormatting sqref="J145">
    <cfRule type="cellIs" dxfId="1211" priority="1929" operator="equal">
      <formula>0</formula>
    </cfRule>
  </conditionalFormatting>
  <conditionalFormatting sqref="J145">
    <cfRule type="cellIs" dxfId="1210" priority="1928" operator="equal">
      <formula>0</formula>
    </cfRule>
  </conditionalFormatting>
  <conditionalFormatting sqref="G145">
    <cfRule type="cellIs" dxfId="1209" priority="1916" operator="equal">
      <formula>0</formula>
    </cfRule>
  </conditionalFormatting>
  <conditionalFormatting sqref="F146">
    <cfRule type="cellIs" dxfId="1208" priority="1914" operator="equal">
      <formula>0</formula>
    </cfRule>
  </conditionalFormatting>
  <conditionalFormatting sqref="I145">
    <cfRule type="cellIs" dxfId="1207" priority="1917" operator="equal">
      <formula>0</formula>
    </cfRule>
  </conditionalFormatting>
  <conditionalFormatting sqref="K145">
    <cfRule type="cellIs" dxfId="1206" priority="1915" operator="equal">
      <formula>0</formula>
    </cfRule>
  </conditionalFormatting>
  <conditionalFormatting sqref="T146 H146 L146 AD146:AU146 BE146:BV146 O146 V146:AA146">
    <cfRule type="cellIs" dxfId="1205" priority="1913" operator="equal">
      <formula>0</formula>
    </cfRule>
  </conditionalFormatting>
  <conditionalFormatting sqref="J146">
    <cfRule type="cellIs" dxfId="1204" priority="1908" operator="equal">
      <formula>0</formula>
    </cfRule>
  </conditionalFormatting>
  <conditionalFormatting sqref="J146">
    <cfRule type="cellIs" dxfId="1203" priority="1907" operator="equal">
      <formula>0</formula>
    </cfRule>
  </conditionalFormatting>
  <conditionalFormatting sqref="J146">
    <cfRule type="cellIs" dxfId="1202" priority="1906" operator="equal">
      <formula>0</formula>
    </cfRule>
  </conditionalFormatting>
  <conditionalFormatting sqref="I146">
    <cfRule type="cellIs" dxfId="1201" priority="1895" operator="equal">
      <formula>0</formula>
    </cfRule>
  </conditionalFormatting>
  <conditionalFormatting sqref="G146">
    <cfRule type="cellIs" dxfId="1200" priority="1894" operator="equal">
      <formula>0</formula>
    </cfRule>
  </conditionalFormatting>
  <conditionalFormatting sqref="F147:F148">
    <cfRule type="cellIs" dxfId="1199" priority="1892" operator="equal">
      <formula>0</formula>
    </cfRule>
  </conditionalFormatting>
  <conditionalFormatting sqref="K146">
    <cfRule type="cellIs" dxfId="1198" priority="1893" operator="equal">
      <formula>0</formula>
    </cfRule>
  </conditionalFormatting>
  <conditionalFormatting sqref="T147:T148 H147:H148 L147:L148 AD147:AU148 BE147:BV148 O147:O148 V147:AA148">
    <cfRule type="cellIs" dxfId="1197" priority="1891" operator="equal">
      <formula>0</formula>
    </cfRule>
  </conditionalFormatting>
  <conditionalFormatting sqref="J147:J148">
    <cfRule type="cellIs" dxfId="1196" priority="1888" operator="equal">
      <formula>0</formula>
    </cfRule>
  </conditionalFormatting>
  <conditionalFormatting sqref="J147:J148">
    <cfRule type="cellIs" dxfId="1195" priority="1887" operator="equal">
      <formula>0</formula>
    </cfRule>
  </conditionalFormatting>
  <conditionalFormatting sqref="T143 H143 L143:O143 F143 BE143:BV143 AD143:AU143 V143:AA143">
    <cfRule type="cellIs" dxfId="1194" priority="2001" operator="equal">
      <formula>0</formula>
    </cfRule>
  </conditionalFormatting>
  <conditionalFormatting sqref="P143:S143">
    <cfRule type="cellIs" dxfId="1193" priority="2000" operator="equal">
      <formula>0</formula>
    </cfRule>
  </conditionalFormatting>
  <conditionalFormatting sqref="P143:S143">
    <cfRule type="cellIs" dxfId="1192" priority="1999" operator="equal">
      <formula>0</formula>
    </cfRule>
  </conditionalFormatting>
  <conditionalFormatting sqref="J143">
    <cfRule type="cellIs" dxfId="1191" priority="1998" operator="equal">
      <formula>0</formula>
    </cfRule>
  </conditionalFormatting>
  <conditionalFormatting sqref="J143">
    <cfRule type="cellIs" dxfId="1190" priority="1996" operator="equal">
      <formula>0</formula>
    </cfRule>
  </conditionalFormatting>
  <conditionalFormatting sqref="J143">
    <cfRule type="cellIs" dxfId="1189" priority="1994" operator="equal">
      <formula>0</formula>
    </cfRule>
  </conditionalFormatting>
  <conditionalFormatting sqref="J143">
    <cfRule type="cellIs" dxfId="1188" priority="1997" operator="equal">
      <formula>0</formula>
    </cfRule>
  </conditionalFormatting>
  <conditionalFormatting sqref="J143">
    <cfRule type="cellIs" dxfId="1187" priority="1995" operator="equal">
      <formula>0</formula>
    </cfRule>
  </conditionalFormatting>
  <conditionalFormatting sqref="I143">
    <cfRule type="cellIs" dxfId="1186" priority="1983" operator="equal">
      <formula>0</formula>
    </cfRule>
  </conditionalFormatting>
  <conditionalFormatting sqref="G143">
    <cfRule type="cellIs" dxfId="1185" priority="1982" operator="equal">
      <formula>0</formula>
    </cfRule>
  </conditionalFormatting>
  <conditionalFormatting sqref="K143">
    <cfRule type="cellIs" dxfId="1184" priority="1981" operator="equal">
      <formula>0</formula>
    </cfRule>
  </conditionalFormatting>
  <conditionalFormatting sqref="F148">
    <cfRule type="cellIs" dxfId="1183" priority="1980" operator="equal">
      <formula>0</formula>
    </cfRule>
  </conditionalFormatting>
  <conditionalFormatting sqref="T148 H148 L148 AD148:AU148 BE148:BV148 O148 V148:AA148">
    <cfRule type="cellIs" dxfId="1182" priority="1979" operator="equal">
      <formula>0</formula>
    </cfRule>
  </conditionalFormatting>
  <conditionalFormatting sqref="J148">
    <cfRule type="cellIs" dxfId="1181" priority="1976" operator="equal">
      <formula>0</formula>
    </cfRule>
  </conditionalFormatting>
  <conditionalFormatting sqref="J148">
    <cfRule type="cellIs" dxfId="1180" priority="1975" operator="equal">
      <formula>0</formula>
    </cfRule>
  </conditionalFormatting>
  <conditionalFormatting sqref="J148">
    <cfRule type="cellIs" dxfId="1179" priority="1973" operator="equal">
      <formula>0</formula>
    </cfRule>
  </conditionalFormatting>
  <conditionalFormatting sqref="J148">
    <cfRule type="cellIs" dxfId="1178" priority="1974" operator="equal">
      <formula>0</formula>
    </cfRule>
  </conditionalFormatting>
  <conditionalFormatting sqref="J148">
    <cfRule type="cellIs" dxfId="1177" priority="1972" operator="equal">
      <formula>0</formula>
    </cfRule>
  </conditionalFormatting>
  <conditionalFormatting sqref="I148">
    <cfRule type="cellIs" dxfId="1176" priority="1961" operator="equal">
      <formula>0</formula>
    </cfRule>
  </conditionalFormatting>
  <conditionalFormatting sqref="G148">
    <cfRule type="cellIs" dxfId="1175" priority="1960" operator="equal">
      <formula>0</formula>
    </cfRule>
  </conditionalFormatting>
  <conditionalFormatting sqref="K148">
    <cfRule type="cellIs" dxfId="1174" priority="1959" operator="equal">
      <formula>0</formula>
    </cfRule>
  </conditionalFormatting>
  <conditionalFormatting sqref="F144">
    <cfRule type="cellIs" dxfId="1173" priority="1958" operator="equal">
      <formula>0</formula>
    </cfRule>
  </conditionalFormatting>
  <conditionalFormatting sqref="T144 H144 L144 AD144:AU144 BE144:BV144 O144 V144:AA144">
    <cfRule type="cellIs" dxfId="1172" priority="1957" operator="equal">
      <formula>0</formula>
    </cfRule>
  </conditionalFormatting>
  <conditionalFormatting sqref="J144">
    <cfRule type="cellIs" dxfId="1171" priority="1954" operator="equal">
      <formula>0</formula>
    </cfRule>
  </conditionalFormatting>
  <conditionalFormatting sqref="J144">
    <cfRule type="cellIs" dxfId="1170" priority="1952" operator="equal">
      <formula>0</formula>
    </cfRule>
  </conditionalFormatting>
  <conditionalFormatting sqref="J144">
    <cfRule type="cellIs" dxfId="1169" priority="1950" operator="equal">
      <formula>0</formula>
    </cfRule>
  </conditionalFormatting>
  <conditionalFormatting sqref="J144">
    <cfRule type="cellIs" dxfId="1168" priority="1953" operator="equal">
      <formula>0</formula>
    </cfRule>
  </conditionalFormatting>
  <conditionalFormatting sqref="J144">
    <cfRule type="cellIs" dxfId="1167" priority="1951" operator="equal">
      <formula>0</formula>
    </cfRule>
  </conditionalFormatting>
  <conditionalFormatting sqref="I144">
    <cfRule type="cellIs" dxfId="1166" priority="1939" operator="equal">
      <formula>0</formula>
    </cfRule>
  </conditionalFormatting>
  <conditionalFormatting sqref="G144">
    <cfRule type="cellIs" dxfId="1165" priority="1938" operator="equal">
      <formula>0</formula>
    </cfRule>
  </conditionalFormatting>
  <conditionalFormatting sqref="K144">
    <cfRule type="cellIs" dxfId="1164" priority="1937" operator="equal">
      <formula>0</formula>
    </cfRule>
  </conditionalFormatting>
  <conditionalFormatting sqref="F145">
    <cfRule type="cellIs" dxfId="1163" priority="1936" operator="equal">
      <formula>0</formula>
    </cfRule>
  </conditionalFormatting>
  <conditionalFormatting sqref="T145 H145 L145 AD145:AU145 BE145:BV145 O145 V145:AA145">
    <cfRule type="cellIs" dxfId="1162" priority="1935" operator="equal">
      <formula>0</formula>
    </cfRule>
  </conditionalFormatting>
  <conditionalFormatting sqref="J146">
    <cfRule type="cellIs" dxfId="1161" priority="1910" operator="equal">
      <formula>0</formula>
    </cfRule>
  </conditionalFormatting>
  <conditionalFormatting sqref="J146">
    <cfRule type="cellIs" dxfId="1160" priority="1909" operator="equal">
      <formula>0</formula>
    </cfRule>
  </conditionalFormatting>
  <conditionalFormatting sqref="J147:J148">
    <cfRule type="cellIs" dxfId="1159" priority="1886" operator="equal">
      <formula>0</formula>
    </cfRule>
  </conditionalFormatting>
  <conditionalFormatting sqref="J147:J148">
    <cfRule type="cellIs" dxfId="1158" priority="1884" operator="equal">
      <formula>0</formula>
    </cfRule>
  </conditionalFormatting>
  <conditionalFormatting sqref="J147:J148">
    <cfRule type="cellIs" dxfId="1157" priority="1885" operator="equal">
      <formula>0</formula>
    </cfRule>
  </conditionalFormatting>
  <conditionalFormatting sqref="I147:I148">
    <cfRule type="cellIs" dxfId="1156" priority="1873" operator="equal">
      <formula>0</formula>
    </cfRule>
  </conditionalFormatting>
  <conditionalFormatting sqref="G147:G148">
    <cfRule type="cellIs" dxfId="1155" priority="1872" operator="equal">
      <formula>0</formula>
    </cfRule>
  </conditionalFormatting>
  <conditionalFormatting sqref="K147:K148">
    <cfRule type="cellIs" dxfId="1154" priority="1871" operator="equal">
      <formula>0</formula>
    </cfRule>
  </conditionalFormatting>
  <conditionalFormatting sqref="M148:N148">
    <cfRule type="cellIs" dxfId="1153" priority="1870" operator="equal">
      <formula>0</formula>
    </cfRule>
  </conditionalFormatting>
  <conditionalFormatting sqref="M145:N145">
    <cfRule type="cellIs" dxfId="1152" priority="1869" operator="equal">
      <formula>0</formula>
    </cfRule>
  </conditionalFormatting>
  <conditionalFormatting sqref="M146:N146">
    <cfRule type="cellIs" dxfId="1151" priority="1868" operator="equal">
      <formula>0</formula>
    </cfRule>
  </conditionalFormatting>
  <conditionalFormatting sqref="M147:N148">
    <cfRule type="cellIs" dxfId="1150" priority="1867" operator="equal">
      <formula>0</formula>
    </cfRule>
  </conditionalFormatting>
  <conditionalFormatting sqref="M144:N144">
    <cfRule type="cellIs" dxfId="1149" priority="1866" operator="equal">
      <formula>0</formula>
    </cfRule>
  </conditionalFormatting>
  <conditionalFormatting sqref="F149">
    <cfRule type="cellIs" dxfId="1148" priority="1865" operator="equal">
      <formula>0</formula>
    </cfRule>
  </conditionalFormatting>
  <conditionalFormatting sqref="T149 H149 L149 AD149:AU149 BE149:BV149 O149 V149:AA149">
    <cfRule type="cellIs" dxfId="1147" priority="1864" operator="equal">
      <formula>0</formula>
    </cfRule>
  </conditionalFormatting>
  <conditionalFormatting sqref="J149">
    <cfRule type="cellIs" dxfId="1146" priority="1861" operator="equal">
      <formula>0</formula>
    </cfRule>
  </conditionalFormatting>
  <conditionalFormatting sqref="J149">
    <cfRule type="cellIs" dxfId="1145" priority="1859" operator="equal">
      <formula>0</formula>
    </cfRule>
  </conditionalFormatting>
  <conditionalFormatting sqref="J149">
    <cfRule type="cellIs" dxfId="1144" priority="1857" operator="equal">
      <formula>0</formula>
    </cfRule>
  </conditionalFormatting>
  <conditionalFormatting sqref="J149">
    <cfRule type="cellIs" dxfId="1143" priority="1860" operator="equal">
      <formula>0</formula>
    </cfRule>
  </conditionalFormatting>
  <conditionalFormatting sqref="J149">
    <cfRule type="cellIs" dxfId="1142" priority="1858" operator="equal">
      <formula>0</formula>
    </cfRule>
  </conditionalFormatting>
  <conditionalFormatting sqref="I149">
    <cfRule type="cellIs" dxfId="1141" priority="1846" operator="equal">
      <formula>0</formula>
    </cfRule>
  </conditionalFormatting>
  <conditionalFormatting sqref="G149">
    <cfRule type="cellIs" dxfId="1140" priority="1845" operator="equal">
      <formula>0</formula>
    </cfRule>
  </conditionalFormatting>
  <conditionalFormatting sqref="K149">
    <cfRule type="cellIs" dxfId="1139" priority="1844" operator="equal">
      <formula>0</formula>
    </cfRule>
  </conditionalFormatting>
  <conditionalFormatting sqref="M149:N149">
    <cfRule type="cellIs" dxfId="1138" priority="1843" operator="equal">
      <formula>0</formula>
    </cfRule>
  </conditionalFormatting>
  <conditionalFormatting sqref="T152 H152 L152:O152 AD152:AU152 BE152:BV152 V152:AA152">
    <cfRule type="cellIs" dxfId="1137" priority="1774" operator="equal">
      <formula>0</formula>
    </cfRule>
  </conditionalFormatting>
  <conditionalFormatting sqref="J152">
    <cfRule type="cellIs" dxfId="1136" priority="1771" operator="equal">
      <formula>0</formula>
    </cfRule>
  </conditionalFormatting>
  <conditionalFormatting sqref="J152">
    <cfRule type="cellIs" dxfId="1135" priority="1770" operator="equal">
      <formula>0</formula>
    </cfRule>
  </conditionalFormatting>
  <conditionalFormatting sqref="J152">
    <cfRule type="cellIs" dxfId="1134" priority="1768" operator="equal">
      <formula>0</formula>
    </cfRule>
  </conditionalFormatting>
  <conditionalFormatting sqref="J152">
    <cfRule type="cellIs" dxfId="1133" priority="1769" operator="equal">
      <formula>0</formula>
    </cfRule>
  </conditionalFormatting>
  <conditionalFormatting sqref="J152">
    <cfRule type="cellIs" dxfId="1132" priority="1767" operator="equal">
      <formula>0</formula>
    </cfRule>
  </conditionalFormatting>
  <conditionalFormatting sqref="I152">
    <cfRule type="cellIs" dxfId="1131" priority="1756" operator="equal">
      <formula>0</formula>
    </cfRule>
  </conditionalFormatting>
  <conditionalFormatting sqref="G152">
    <cfRule type="cellIs" dxfId="1130" priority="1755" operator="equal">
      <formula>0</formula>
    </cfRule>
  </conditionalFormatting>
  <conditionalFormatting sqref="K152">
    <cfRule type="cellIs" dxfId="1129" priority="1754" operator="equal">
      <formula>0</formula>
    </cfRule>
  </conditionalFormatting>
  <conditionalFormatting sqref="F153">
    <cfRule type="cellIs" dxfId="1128" priority="1753" operator="equal">
      <formula>0</formula>
    </cfRule>
  </conditionalFormatting>
  <conditionalFormatting sqref="T153 H153 L153:O153 AD153:AU153 BE153:BV153 V153:AA153">
    <cfRule type="cellIs" dxfId="1127" priority="1752" operator="equal">
      <formula>0</formula>
    </cfRule>
  </conditionalFormatting>
  <conditionalFormatting sqref="J153">
    <cfRule type="cellIs" dxfId="1126" priority="1749" operator="equal">
      <formula>0</formula>
    </cfRule>
  </conditionalFormatting>
  <conditionalFormatting sqref="J153">
    <cfRule type="cellIs" dxfId="1125" priority="1748" operator="equal">
      <formula>0</formula>
    </cfRule>
  </conditionalFormatting>
  <conditionalFormatting sqref="J153">
    <cfRule type="cellIs" dxfId="1124" priority="1746" operator="equal">
      <formula>0</formula>
    </cfRule>
  </conditionalFormatting>
  <conditionalFormatting sqref="J153">
    <cfRule type="cellIs" dxfId="1123" priority="1747" operator="equal">
      <formula>0</formula>
    </cfRule>
  </conditionalFormatting>
  <conditionalFormatting sqref="J153">
    <cfRule type="cellIs" dxfId="1122" priority="1745" operator="equal">
      <formula>0</formula>
    </cfRule>
  </conditionalFormatting>
  <conditionalFormatting sqref="I153">
    <cfRule type="cellIs" dxfId="1121" priority="1734" operator="equal">
      <formula>0</formula>
    </cfRule>
  </conditionalFormatting>
  <conditionalFormatting sqref="G153">
    <cfRule type="cellIs" dxfId="1120" priority="1733" operator="equal">
      <formula>0</formula>
    </cfRule>
  </conditionalFormatting>
  <conditionalFormatting sqref="K153">
    <cfRule type="cellIs" dxfId="1119" priority="1732" operator="equal">
      <formula>0</formula>
    </cfRule>
  </conditionalFormatting>
  <conditionalFormatting sqref="M151:N151">
    <cfRule type="cellIs" dxfId="1118" priority="1731" operator="equal">
      <formula>0</formula>
    </cfRule>
  </conditionalFormatting>
  <conditionalFormatting sqref="M152:N152">
    <cfRule type="cellIs" dxfId="1117" priority="1730" operator="equal">
      <formula>0</formula>
    </cfRule>
  </conditionalFormatting>
  <conditionalFormatting sqref="M153:N153">
    <cfRule type="cellIs" dxfId="1116" priority="1729" operator="equal">
      <formula>0</formula>
    </cfRule>
  </conditionalFormatting>
  <conditionalFormatting sqref="F150">
    <cfRule type="cellIs" dxfId="1115" priority="1819" operator="equal">
      <formula>0</formula>
    </cfRule>
  </conditionalFormatting>
  <conditionalFormatting sqref="T150 H150 L150:O150 AD150:AU150 BE150:BV150 V150:AA150">
    <cfRule type="cellIs" dxfId="1114" priority="1818" operator="equal">
      <formula>0</formula>
    </cfRule>
  </conditionalFormatting>
  <conditionalFormatting sqref="J150">
    <cfRule type="cellIs" dxfId="1113" priority="1815" operator="equal">
      <formula>0</formula>
    </cfRule>
  </conditionalFormatting>
  <conditionalFormatting sqref="J150">
    <cfRule type="cellIs" dxfId="1112" priority="1813" operator="equal">
      <formula>0</formula>
    </cfRule>
  </conditionalFormatting>
  <conditionalFormatting sqref="J150">
    <cfRule type="cellIs" dxfId="1111" priority="1811" operator="equal">
      <formula>0</formula>
    </cfRule>
  </conditionalFormatting>
  <conditionalFormatting sqref="J150">
    <cfRule type="cellIs" dxfId="1110" priority="1814" operator="equal">
      <formula>0</formula>
    </cfRule>
  </conditionalFormatting>
  <conditionalFormatting sqref="J150">
    <cfRule type="cellIs" dxfId="1109" priority="1812" operator="equal">
      <formula>0</formula>
    </cfRule>
  </conditionalFormatting>
  <conditionalFormatting sqref="I150">
    <cfRule type="cellIs" dxfId="1108" priority="1800" operator="equal">
      <formula>0</formula>
    </cfRule>
  </conditionalFormatting>
  <conditionalFormatting sqref="G150">
    <cfRule type="cellIs" dxfId="1107" priority="1799" operator="equal">
      <formula>0</formula>
    </cfRule>
  </conditionalFormatting>
  <conditionalFormatting sqref="K150">
    <cfRule type="cellIs" dxfId="1106" priority="1798" operator="equal">
      <formula>0</formula>
    </cfRule>
  </conditionalFormatting>
  <conditionalFormatting sqref="F151">
    <cfRule type="cellIs" dxfId="1105" priority="1797" operator="equal">
      <formula>0</formula>
    </cfRule>
  </conditionalFormatting>
  <conditionalFormatting sqref="T151 H151 L151:O151 AD151:AU151 BE151:BV151 V151:AA151">
    <cfRule type="cellIs" dxfId="1104" priority="1796" operator="equal">
      <formula>0</formula>
    </cfRule>
  </conditionalFormatting>
  <conditionalFormatting sqref="J151">
    <cfRule type="cellIs" dxfId="1103" priority="1793" operator="equal">
      <formula>0</formula>
    </cfRule>
  </conditionalFormatting>
  <conditionalFormatting sqref="J151">
    <cfRule type="cellIs" dxfId="1102" priority="1791" operator="equal">
      <formula>0</formula>
    </cfRule>
  </conditionalFormatting>
  <conditionalFormatting sqref="J151">
    <cfRule type="cellIs" dxfId="1101" priority="1789" operator="equal">
      <formula>0</formula>
    </cfRule>
  </conditionalFormatting>
  <conditionalFormatting sqref="J151">
    <cfRule type="cellIs" dxfId="1100" priority="1792" operator="equal">
      <formula>0</formula>
    </cfRule>
  </conditionalFormatting>
  <conditionalFormatting sqref="J151">
    <cfRule type="cellIs" dxfId="1099" priority="1790" operator="equal">
      <formula>0</formula>
    </cfRule>
  </conditionalFormatting>
  <conditionalFormatting sqref="I151">
    <cfRule type="cellIs" dxfId="1098" priority="1778" operator="equal">
      <formula>0</formula>
    </cfRule>
  </conditionalFormatting>
  <conditionalFormatting sqref="G151">
    <cfRule type="cellIs" dxfId="1097" priority="1777" operator="equal">
      <formula>0</formula>
    </cfRule>
  </conditionalFormatting>
  <conditionalFormatting sqref="K151">
    <cfRule type="cellIs" dxfId="1096" priority="1776" operator="equal">
      <formula>0</formula>
    </cfRule>
  </conditionalFormatting>
  <conditionalFormatting sqref="F152">
    <cfRule type="cellIs" dxfId="1095" priority="1775" operator="equal">
      <formula>0</formula>
    </cfRule>
  </conditionalFormatting>
  <conditionalFormatting sqref="F376 J376">
    <cfRule type="cellIs" dxfId="1094" priority="1728" operator="equal">
      <formula>0</formula>
    </cfRule>
  </conditionalFormatting>
  <conditionalFormatting sqref="P171:S171">
    <cfRule type="cellIs" dxfId="1093" priority="1650" operator="equal">
      <formula>0</formula>
    </cfRule>
  </conditionalFormatting>
  <conditionalFormatting sqref="P171:S171">
    <cfRule type="cellIs" dxfId="1092" priority="1649" operator="equal">
      <formula>0</formula>
    </cfRule>
  </conditionalFormatting>
  <conditionalFormatting sqref="F171">
    <cfRule type="cellIs" dxfId="1091" priority="1647" operator="equal">
      <formula>0</formula>
    </cfRule>
  </conditionalFormatting>
  <conditionalFormatting sqref="F171">
    <cfRule type="cellIs" dxfId="1090" priority="1648" operator="equal">
      <formula>0</formula>
    </cfRule>
  </conditionalFormatting>
  <conditionalFormatting sqref="J171">
    <cfRule type="cellIs" dxfId="1089" priority="1646" operator="equal">
      <formula>0</formula>
    </cfRule>
  </conditionalFormatting>
  <conditionalFormatting sqref="J171">
    <cfRule type="cellIs" dxfId="1088" priority="1644" operator="equal">
      <formula>0</formula>
    </cfRule>
  </conditionalFormatting>
  <conditionalFormatting sqref="J171">
    <cfRule type="cellIs" dxfId="1087" priority="1642" operator="equal">
      <formula>0</formula>
    </cfRule>
  </conditionalFormatting>
  <conditionalFormatting sqref="J171">
    <cfRule type="cellIs" dxfId="1086" priority="1645" operator="equal">
      <formula>0</formula>
    </cfRule>
  </conditionalFormatting>
  <conditionalFormatting sqref="J171">
    <cfRule type="cellIs" dxfId="1085" priority="1643" operator="equal">
      <formula>0</formula>
    </cfRule>
  </conditionalFormatting>
  <conditionalFormatting sqref="I171">
    <cfRule type="cellIs" dxfId="1084" priority="1641" operator="equal">
      <formula>0</formula>
    </cfRule>
  </conditionalFormatting>
  <conditionalFormatting sqref="G171">
    <cfRule type="cellIs" dxfId="1083" priority="1640" operator="equal">
      <formula>0</formula>
    </cfRule>
  </conditionalFormatting>
  <conditionalFormatting sqref="K171">
    <cfRule type="cellIs" dxfId="1082" priority="1639" operator="equal">
      <formula>0</formula>
    </cfRule>
  </conditionalFormatting>
  <conditionalFormatting sqref="F200 F202">
    <cfRule type="cellIs" dxfId="1081" priority="1631" operator="equal">
      <formula>0</formula>
    </cfRule>
  </conditionalFormatting>
  <conditionalFormatting sqref="F199:F202">
    <cfRule type="cellIs" dxfId="1080" priority="1633" operator="equal">
      <formula>0</formula>
    </cfRule>
  </conditionalFormatting>
  <conditionalFormatting sqref="F199 F201">
    <cfRule type="cellIs" dxfId="1079" priority="1632" operator="equal">
      <formula>0</formula>
    </cfRule>
  </conditionalFormatting>
  <conditionalFormatting sqref="J199">
    <cfRule type="cellIs" dxfId="1078" priority="1630" operator="equal">
      <formula>0</formula>
    </cfRule>
  </conditionalFormatting>
  <conditionalFormatting sqref="J199">
    <cfRule type="cellIs" dxfId="1077" priority="1628" operator="equal">
      <formula>0</formula>
    </cfRule>
  </conditionalFormatting>
  <conditionalFormatting sqref="J199">
    <cfRule type="cellIs" dxfId="1076" priority="1626" operator="equal">
      <formula>0</formula>
    </cfRule>
  </conditionalFormatting>
  <conditionalFormatting sqref="J199">
    <cfRule type="cellIs" dxfId="1075" priority="1629" operator="equal">
      <formula>0</formula>
    </cfRule>
  </conditionalFormatting>
  <conditionalFormatting sqref="J199">
    <cfRule type="cellIs" dxfId="1074" priority="1627" operator="equal">
      <formula>0</formula>
    </cfRule>
  </conditionalFormatting>
  <conditionalFormatting sqref="J200:J202">
    <cfRule type="cellIs" dxfId="1073" priority="1625" operator="equal">
      <formula>0</formula>
    </cfRule>
  </conditionalFormatting>
  <conditionalFormatting sqref="J200:J202">
    <cfRule type="cellIs" dxfId="1072" priority="1623" operator="equal">
      <formula>0</formula>
    </cfRule>
  </conditionalFormatting>
  <conditionalFormatting sqref="J200:J202">
    <cfRule type="cellIs" dxfId="1071" priority="1621" operator="equal">
      <formula>0</formula>
    </cfRule>
  </conditionalFormatting>
  <conditionalFormatting sqref="J200:J202">
    <cfRule type="cellIs" dxfId="1070" priority="1624" operator="equal">
      <formula>0</formula>
    </cfRule>
  </conditionalFormatting>
  <conditionalFormatting sqref="J200:J202">
    <cfRule type="cellIs" dxfId="1069" priority="1622" operator="equal">
      <formula>0</formula>
    </cfRule>
  </conditionalFormatting>
  <conditionalFormatting sqref="I199:I202">
    <cfRule type="cellIs" dxfId="1068" priority="1620" operator="equal">
      <formula>0</formula>
    </cfRule>
  </conditionalFormatting>
  <conditionalFormatting sqref="G199:G202">
    <cfRule type="cellIs" dxfId="1067" priority="1619" operator="equal">
      <formula>0</formula>
    </cfRule>
  </conditionalFormatting>
  <conditionalFormatting sqref="K199:K202">
    <cfRule type="cellIs" dxfId="1066" priority="1618" operator="equal">
      <formula>0</formula>
    </cfRule>
  </conditionalFormatting>
  <conditionalFormatting sqref="P198:S198">
    <cfRule type="cellIs" dxfId="1065" priority="1615" operator="equal">
      <formula>0</formula>
    </cfRule>
  </conditionalFormatting>
  <conditionalFormatting sqref="P198:S198">
    <cfRule type="cellIs" dxfId="1064" priority="1614" operator="equal">
      <formula>0</formula>
    </cfRule>
  </conditionalFormatting>
  <conditionalFormatting sqref="F198">
    <cfRule type="cellIs" dxfId="1063" priority="1612" operator="equal">
      <formula>0</formula>
    </cfRule>
  </conditionalFormatting>
  <conditionalFormatting sqref="F198">
    <cfRule type="cellIs" dxfId="1062" priority="1613" operator="equal">
      <formula>0</formula>
    </cfRule>
  </conditionalFormatting>
  <conditionalFormatting sqref="J198">
    <cfRule type="cellIs" dxfId="1061" priority="1611" operator="equal">
      <formula>0</formula>
    </cfRule>
  </conditionalFormatting>
  <conditionalFormatting sqref="J198">
    <cfRule type="cellIs" dxfId="1060" priority="1609" operator="equal">
      <formula>0</formula>
    </cfRule>
  </conditionalFormatting>
  <conditionalFormatting sqref="J198">
    <cfRule type="cellIs" dxfId="1059" priority="1607" operator="equal">
      <formula>0</formula>
    </cfRule>
  </conditionalFormatting>
  <conditionalFormatting sqref="J198">
    <cfRule type="cellIs" dxfId="1058" priority="1610" operator="equal">
      <formula>0</formula>
    </cfRule>
  </conditionalFormatting>
  <conditionalFormatting sqref="J198">
    <cfRule type="cellIs" dxfId="1057" priority="1608" operator="equal">
      <formula>0</formula>
    </cfRule>
  </conditionalFormatting>
  <conditionalFormatting sqref="I198">
    <cfRule type="cellIs" dxfId="1056" priority="1606" operator="equal">
      <formula>0</formula>
    </cfRule>
  </conditionalFormatting>
  <conditionalFormatting sqref="G198">
    <cfRule type="cellIs" dxfId="1055" priority="1605" operator="equal">
      <formula>0</formula>
    </cfRule>
  </conditionalFormatting>
  <conditionalFormatting sqref="K198">
    <cfRule type="cellIs" dxfId="1054" priority="1604" operator="equal">
      <formula>0</formula>
    </cfRule>
  </conditionalFormatting>
  <conditionalFormatting sqref="F204:F205">
    <cfRule type="cellIs" dxfId="1053" priority="1596" operator="equal">
      <formula>0</formula>
    </cfRule>
  </conditionalFormatting>
  <conditionalFormatting sqref="F203:F205">
    <cfRule type="cellIs" dxfId="1052" priority="1598" operator="equal">
      <formula>0</formula>
    </cfRule>
  </conditionalFormatting>
  <conditionalFormatting sqref="F203">
    <cfRule type="cellIs" dxfId="1051" priority="1597" operator="equal">
      <formula>0</formula>
    </cfRule>
  </conditionalFormatting>
  <conditionalFormatting sqref="J203">
    <cfRule type="cellIs" dxfId="1050" priority="1595" operator="equal">
      <formula>0</formula>
    </cfRule>
  </conditionalFormatting>
  <conditionalFormatting sqref="J203">
    <cfRule type="cellIs" dxfId="1049" priority="1593" operator="equal">
      <formula>0</formula>
    </cfRule>
  </conditionalFormatting>
  <conditionalFormatting sqref="J203">
    <cfRule type="cellIs" dxfId="1048" priority="1591" operator="equal">
      <formula>0</formula>
    </cfRule>
  </conditionalFormatting>
  <conditionalFormatting sqref="J203">
    <cfRule type="cellIs" dxfId="1047" priority="1594" operator="equal">
      <formula>0</formula>
    </cfRule>
  </conditionalFormatting>
  <conditionalFormatting sqref="J203">
    <cfRule type="cellIs" dxfId="1046" priority="1592" operator="equal">
      <formula>0</formula>
    </cfRule>
  </conditionalFormatting>
  <conditionalFormatting sqref="J204:J205">
    <cfRule type="cellIs" dxfId="1045" priority="1590" operator="equal">
      <formula>0</formula>
    </cfRule>
  </conditionalFormatting>
  <conditionalFormatting sqref="J204:J205">
    <cfRule type="cellIs" dxfId="1044" priority="1588" operator="equal">
      <formula>0</formula>
    </cfRule>
  </conditionalFormatting>
  <conditionalFormatting sqref="J204:J205">
    <cfRule type="cellIs" dxfId="1043" priority="1586" operator="equal">
      <formula>0</formula>
    </cfRule>
  </conditionalFormatting>
  <conditionalFormatting sqref="J204:J205">
    <cfRule type="cellIs" dxfId="1042" priority="1589" operator="equal">
      <formula>0</formula>
    </cfRule>
  </conditionalFormatting>
  <conditionalFormatting sqref="J204:J205">
    <cfRule type="cellIs" dxfId="1041" priority="1587" operator="equal">
      <formula>0</formula>
    </cfRule>
  </conditionalFormatting>
  <conditionalFormatting sqref="I203:I205">
    <cfRule type="cellIs" dxfId="1040" priority="1585" operator="equal">
      <formula>0</formula>
    </cfRule>
  </conditionalFormatting>
  <conditionalFormatting sqref="G203:G205">
    <cfRule type="cellIs" dxfId="1039" priority="1584" operator="equal">
      <formula>0</formula>
    </cfRule>
  </conditionalFormatting>
  <conditionalFormatting sqref="K203:K205">
    <cfRule type="cellIs" dxfId="1038" priority="1583" operator="equal">
      <formula>0</formula>
    </cfRule>
  </conditionalFormatting>
  <conditionalFormatting sqref="F207 F211 F213 F218 F220 F222 F224">
    <cfRule type="cellIs" dxfId="1037" priority="1563" operator="equal">
      <formula>0</formula>
    </cfRule>
  </conditionalFormatting>
  <conditionalFormatting sqref="F207 F211 F213 F218 F220 F222 F224">
    <cfRule type="cellIs" dxfId="1036" priority="1564" operator="equal">
      <formula>0</formula>
    </cfRule>
  </conditionalFormatting>
  <conditionalFormatting sqref="J207 J211 J213 J218 J220 J222 J224">
    <cfRule type="cellIs" dxfId="1035" priority="1562" operator="equal">
      <formula>0</formula>
    </cfRule>
  </conditionalFormatting>
  <conditionalFormatting sqref="J207 J211 J213 J218 J220 J222 J224">
    <cfRule type="cellIs" dxfId="1034" priority="1560" operator="equal">
      <formula>0</formula>
    </cfRule>
  </conditionalFormatting>
  <conditionalFormatting sqref="J207 J211 J213 J218 J220 J222 J224">
    <cfRule type="cellIs" dxfId="1033" priority="1558" operator="equal">
      <formula>0</formula>
    </cfRule>
  </conditionalFormatting>
  <conditionalFormatting sqref="J207 J211 J213 J218 J220 J222 J224">
    <cfRule type="cellIs" dxfId="1032" priority="1561" operator="equal">
      <formula>0</formula>
    </cfRule>
  </conditionalFormatting>
  <conditionalFormatting sqref="J207 J211 J213 J218 J220 J222 J224">
    <cfRule type="cellIs" dxfId="1031" priority="1559" operator="equal">
      <formula>0</formula>
    </cfRule>
  </conditionalFormatting>
  <conditionalFormatting sqref="I207 I211 I213 I218 I220 I222 I224">
    <cfRule type="cellIs" dxfId="1030" priority="1557" operator="equal">
      <formula>0</formula>
    </cfRule>
  </conditionalFormatting>
  <conditionalFormatting sqref="G207 G211 G213 G218 G220 G222 G224">
    <cfRule type="cellIs" dxfId="1029" priority="1556" operator="equal">
      <formula>0</formula>
    </cfRule>
  </conditionalFormatting>
  <conditionalFormatting sqref="K207 K211 K213 K218 K220 K222 K224">
    <cfRule type="cellIs" dxfId="1028" priority="1555" operator="equal">
      <formula>0</formula>
    </cfRule>
  </conditionalFormatting>
  <conditionalFormatting sqref="F205:F206 F209 F212 F214 F219 F221 F223">
    <cfRule type="cellIs" dxfId="1027" priority="1549" operator="equal">
      <formula>0</formula>
    </cfRule>
  </conditionalFormatting>
  <conditionalFormatting sqref="F205:F206 F209 F212 F214 F219 F221 F223">
    <cfRule type="cellIs" dxfId="1026" priority="1550" operator="equal">
      <formula>0</formula>
    </cfRule>
  </conditionalFormatting>
  <conditionalFormatting sqref="J205:J206 J209 J212 J214 J219 J221 J223">
    <cfRule type="cellIs" dxfId="1025" priority="1548" operator="equal">
      <formula>0</formula>
    </cfRule>
  </conditionalFormatting>
  <conditionalFormatting sqref="J205:J206 J209 J212 J214 J219 J221 J223">
    <cfRule type="cellIs" dxfId="1024" priority="1546" operator="equal">
      <formula>0</formula>
    </cfRule>
  </conditionalFormatting>
  <conditionalFormatting sqref="J205:J206 J209 J212 J214 J219 J221 J223">
    <cfRule type="cellIs" dxfId="1023" priority="1544" operator="equal">
      <formula>0</formula>
    </cfRule>
  </conditionalFormatting>
  <conditionalFormatting sqref="J205:J206 J209 J212 J214 J219 J221 J223">
    <cfRule type="cellIs" dxfId="1022" priority="1547" operator="equal">
      <formula>0</formula>
    </cfRule>
  </conditionalFormatting>
  <conditionalFormatting sqref="J205:J206 J209 J212 J214 J219 J221 J223">
    <cfRule type="cellIs" dxfId="1021" priority="1545" operator="equal">
      <formula>0</formula>
    </cfRule>
  </conditionalFormatting>
  <conditionalFormatting sqref="I205:I206 I209 I212 I214 I219 I221 I223">
    <cfRule type="cellIs" dxfId="1020" priority="1543" operator="equal">
      <formula>0</formula>
    </cfRule>
  </conditionalFormatting>
  <conditionalFormatting sqref="G205:G206 G212 G214 G219 G221 G223 G209:G210">
    <cfRule type="cellIs" dxfId="1019" priority="1542" operator="equal">
      <formula>0</formula>
    </cfRule>
  </conditionalFormatting>
  <conditionalFormatting sqref="K205:K206 K209 K212 K214 K219 K221 K223">
    <cfRule type="cellIs" dxfId="1018" priority="1541" operator="equal">
      <formula>0</formula>
    </cfRule>
  </conditionalFormatting>
  <conditionalFormatting sqref="F235">
    <cfRule type="cellIs" dxfId="1017" priority="1437" operator="equal">
      <formula>0</formula>
    </cfRule>
  </conditionalFormatting>
  <conditionalFormatting sqref="F235">
    <cfRule type="cellIs" dxfId="1016" priority="1438" operator="equal">
      <formula>0</formula>
    </cfRule>
  </conditionalFormatting>
  <conditionalFormatting sqref="J235">
    <cfRule type="cellIs" dxfId="1015" priority="1436" operator="equal">
      <formula>0</formula>
    </cfRule>
  </conditionalFormatting>
  <conditionalFormatting sqref="J235">
    <cfRule type="cellIs" dxfId="1014" priority="1434" operator="equal">
      <formula>0</formula>
    </cfRule>
  </conditionalFormatting>
  <conditionalFormatting sqref="J235">
    <cfRule type="cellIs" dxfId="1013" priority="1432" operator="equal">
      <formula>0</formula>
    </cfRule>
  </conditionalFormatting>
  <conditionalFormatting sqref="J235">
    <cfRule type="cellIs" dxfId="1012" priority="1435" operator="equal">
      <formula>0</formula>
    </cfRule>
  </conditionalFormatting>
  <conditionalFormatting sqref="J235">
    <cfRule type="cellIs" dxfId="1011" priority="1433" operator="equal">
      <formula>0</formula>
    </cfRule>
  </conditionalFormatting>
  <conditionalFormatting sqref="I235">
    <cfRule type="cellIs" dxfId="1010" priority="1431" operator="equal">
      <formula>0</formula>
    </cfRule>
  </conditionalFormatting>
  <conditionalFormatting sqref="G235">
    <cfRule type="cellIs" dxfId="1009" priority="1430" operator="equal">
      <formula>0</formula>
    </cfRule>
  </conditionalFormatting>
  <conditionalFormatting sqref="K235">
    <cfRule type="cellIs" dxfId="1008" priority="1429" operator="equal">
      <formula>0</formula>
    </cfRule>
  </conditionalFormatting>
  <conditionalFormatting sqref="F238 F240">
    <cfRule type="cellIs" dxfId="1007" priority="1379" operator="equal">
      <formula>0</formula>
    </cfRule>
  </conditionalFormatting>
  <conditionalFormatting sqref="F237 F239">
    <cfRule type="cellIs" dxfId="1006" priority="1380" operator="equal">
      <formula>0</formula>
    </cfRule>
  </conditionalFormatting>
  <conditionalFormatting sqref="J237">
    <cfRule type="cellIs" dxfId="1005" priority="1378" operator="equal">
      <formula>0</formula>
    </cfRule>
  </conditionalFormatting>
  <conditionalFormatting sqref="J237">
    <cfRule type="cellIs" dxfId="1004" priority="1376" operator="equal">
      <formula>0</formula>
    </cfRule>
  </conditionalFormatting>
  <conditionalFormatting sqref="J237">
    <cfRule type="cellIs" dxfId="1003" priority="1374" operator="equal">
      <formula>0</formula>
    </cfRule>
  </conditionalFormatting>
  <conditionalFormatting sqref="J237">
    <cfRule type="cellIs" dxfId="1002" priority="1377" operator="equal">
      <formula>0</formula>
    </cfRule>
  </conditionalFormatting>
  <conditionalFormatting sqref="J237">
    <cfRule type="cellIs" dxfId="1001" priority="1375" operator="equal">
      <formula>0</formula>
    </cfRule>
  </conditionalFormatting>
  <conditionalFormatting sqref="J238:J240">
    <cfRule type="cellIs" dxfId="1000" priority="1373" operator="equal">
      <formula>0</formula>
    </cfRule>
  </conditionalFormatting>
  <conditionalFormatting sqref="J238:J240">
    <cfRule type="cellIs" dxfId="999" priority="1372" operator="equal">
      <formula>0</formula>
    </cfRule>
  </conditionalFormatting>
  <conditionalFormatting sqref="J238:J240">
    <cfRule type="cellIs" dxfId="998" priority="1371" operator="equal">
      <formula>0</formula>
    </cfRule>
  </conditionalFormatting>
  <conditionalFormatting sqref="F227 F229">
    <cfRule type="cellIs" dxfId="997" priority="1505" operator="equal">
      <formula>0</formula>
    </cfRule>
  </conditionalFormatting>
  <conditionalFormatting sqref="F226:F229">
    <cfRule type="cellIs" dxfId="996" priority="1507" operator="equal">
      <formula>0</formula>
    </cfRule>
  </conditionalFormatting>
  <conditionalFormatting sqref="F226 F228">
    <cfRule type="cellIs" dxfId="995" priority="1506" operator="equal">
      <formula>0</formula>
    </cfRule>
  </conditionalFormatting>
  <conditionalFormatting sqref="J226">
    <cfRule type="cellIs" dxfId="994" priority="1504" operator="equal">
      <formula>0</formula>
    </cfRule>
  </conditionalFormatting>
  <conditionalFormatting sqref="J226">
    <cfRule type="cellIs" dxfId="993" priority="1502" operator="equal">
      <formula>0</formula>
    </cfRule>
  </conditionalFormatting>
  <conditionalFormatting sqref="J226">
    <cfRule type="cellIs" dxfId="992" priority="1500" operator="equal">
      <formula>0</formula>
    </cfRule>
  </conditionalFormatting>
  <conditionalFormatting sqref="J226">
    <cfRule type="cellIs" dxfId="991" priority="1503" operator="equal">
      <formula>0</formula>
    </cfRule>
  </conditionalFormatting>
  <conditionalFormatting sqref="J226">
    <cfRule type="cellIs" dxfId="990" priority="1501" operator="equal">
      <formula>0</formula>
    </cfRule>
  </conditionalFormatting>
  <conditionalFormatting sqref="J227:J229">
    <cfRule type="cellIs" dxfId="989" priority="1499" operator="equal">
      <formula>0</formula>
    </cfRule>
  </conditionalFormatting>
  <conditionalFormatting sqref="J227:J229">
    <cfRule type="cellIs" dxfId="988" priority="1497" operator="equal">
      <formula>0</formula>
    </cfRule>
  </conditionalFormatting>
  <conditionalFormatting sqref="J227:J229">
    <cfRule type="cellIs" dxfId="987" priority="1495" operator="equal">
      <formula>0</formula>
    </cfRule>
  </conditionalFormatting>
  <conditionalFormatting sqref="J227:J229">
    <cfRule type="cellIs" dxfId="986" priority="1498" operator="equal">
      <formula>0</formula>
    </cfRule>
  </conditionalFormatting>
  <conditionalFormatting sqref="J227:J229">
    <cfRule type="cellIs" dxfId="985" priority="1496" operator="equal">
      <formula>0</formula>
    </cfRule>
  </conditionalFormatting>
  <conditionalFormatting sqref="I226:I229">
    <cfRule type="cellIs" dxfId="984" priority="1494" operator="equal">
      <formula>0</formula>
    </cfRule>
  </conditionalFormatting>
  <conditionalFormatting sqref="G226:G229">
    <cfRule type="cellIs" dxfId="983" priority="1493" operator="equal">
      <formula>0</formula>
    </cfRule>
  </conditionalFormatting>
  <conditionalFormatting sqref="K226:K229">
    <cfRule type="cellIs" dxfId="982" priority="1492" operator="equal">
      <formula>0</formula>
    </cfRule>
  </conditionalFormatting>
  <conditionalFormatting sqref="P225:S225">
    <cfRule type="cellIs" dxfId="981" priority="1489" operator="equal">
      <formula>0</formula>
    </cfRule>
  </conditionalFormatting>
  <conditionalFormatting sqref="P225:S225">
    <cfRule type="cellIs" dxfId="980" priority="1488" operator="equal">
      <formula>0</formula>
    </cfRule>
  </conditionalFormatting>
  <conditionalFormatting sqref="F225">
    <cfRule type="cellIs" dxfId="979" priority="1486" operator="equal">
      <formula>0</formula>
    </cfRule>
  </conditionalFormatting>
  <conditionalFormatting sqref="F225">
    <cfRule type="cellIs" dxfId="978" priority="1487" operator="equal">
      <formula>0</formula>
    </cfRule>
  </conditionalFormatting>
  <conditionalFormatting sqref="J225">
    <cfRule type="cellIs" dxfId="977" priority="1485" operator="equal">
      <formula>0</formula>
    </cfRule>
  </conditionalFormatting>
  <conditionalFormatting sqref="J225">
    <cfRule type="cellIs" dxfId="976" priority="1483" operator="equal">
      <formula>0</formula>
    </cfRule>
  </conditionalFormatting>
  <conditionalFormatting sqref="J225">
    <cfRule type="cellIs" dxfId="975" priority="1481" operator="equal">
      <formula>0</formula>
    </cfRule>
  </conditionalFormatting>
  <conditionalFormatting sqref="J225">
    <cfRule type="cellIs" dxfId="974" priority="1484" operator="equal">
      <formula>0</formula>
    </cfRule>
  </conditionalFormatting>
  <conditionalFormatting sqref="J225">
    <cfRule type="cellIs" dxfId="973" priority="1482" operator="equal">
      <formula>0</formula>
    </cfRule>
  </conditionalFormatting>
  <conditionalFormatting sqref="I225">
    <cfRule type="cellIs" dxfId="972" priority="1480" operator="equal">
      <formula>0</formula>
    </cfRule>
  </conditionalFormatting>
  <conditionalFormatting sqref="G225">
    <cfRule type="cellIs" dxfId="971" priority="1479" operator="equal">
      <formula>0</formula>
    </cfRule>
  </conditionalFormatting>
  <conditionalFormatting sqref="K225">
    <cfRule type="cellIs" dxfId="970" priority="1478" operator="equal">
      <formula>0</formula>
    </cfRule>
  </conditionalFormatting>
  <conditionalFormatting sqref="F231 F233">
    <cfRule type="cellIs" dxfId="969" priority="1470" operator="equal">
      <formula>0</formula>
    </cfRule>
  </conditionalFormatting>
  <conditionalFormatting sqref="F230:F233">
    <cfRule type="cellIs" dxfId="968" priority="1472" operator="equal">
      <formula>0</formula>
    </cfRule>
  </conditionalFormatting>
  <conditionalFormatting sqref="F230 F232">
    <cfRule type="cellIs" dxfId="967" priority="1471" operator="equal">
      <formula>0</formula>
    </cfRule>
  </conditionalFormatting>
  <conditionalFormatting sqref="J230">
    <cfRule type="cellIs" dxfId="966" priority="1469" operator="equal">
      <formula>0</formula>
    </cfRule>
  </conditionalFormatting>
  <conditionalFormatting sqref="J230">
    <cfRule type="cellIs" dxfId="965" priority="1467" operator="equal">
      <formula>0</formula>
    </cfRule>
  </conditionalFormatting>
  <conditionalFormatting sqref="J230">
    <cfRule type="cellIs" dxfId="964" priority="1465" operator="equal">
      <formula>0</formula>
    </cfRule>
  </conditionalFormatting>
  <conditionalFormatting sqref="J230">
    <cfRule type="cellIs" dxfId="963" priority="1468" operator="equal">
      <formula>0</formula>
    </cfRule>
  </conditionalFormatting>
  <conditionalFormatting sqref="J230">
    <cfRule type="cellIs" dxfId="962" priority="1466" operator="equal">
      <formula>0</formula>
    </cfRule>
  </conditionalFormatting>
  <conditionalFormatting sqref="J231:J233">
    <cfRule type="cellIs" dxfId="961" priority="1464" operator="equal">
      <formula>0</formula>
    </cfRule>
  </conditionalFormatting>
  <conditionalFormatting sqref="J231:J233">
    <cfRule type="cellIs" dxfId="960" priority="1462" operator="equal">
      <formula>0</formula>
    </cfRule>
  </conditionalFormatting>
  <conditionalFormatting sqref="J231:J233">
    <cfRule type="cellIs" dxfId="959" priority="1460" operator="equal">
      <formula>0</formula>
    </cfRule>
  </conditionalFormatting>
  <conditionalFormatting sqref="J231:J233">
    <cfRule type="cellIs" dxfId="958" priority="1463" operator="equal">
      <formula>0</formula>
    </cfRule>
  </conditionalFormatting>
  <conditionalFormatting sqref="J231:J233">
    <cfRule type="cellIs" dxfId="957" priority="1461" operator="equal">
      <formula>0</formula>
    </cfRule>
  </conditionalFormatting>
  <conditionalFormatting sqref="I230:I233">
    <cfRule type="cellIs" dxfId="956" priority="1459" operator="equal">
      <formula>0</formula>
    </cfRule>
  </conditionalFormatting>
  <conditionalFormatting sqref="G230:G233">
    <cfRule type="cellIs" dxfId="955" priority="1458" operator="equal">
      <formula>0</formula>
    </cfRule>
  </conditionalFormatting>
  <conditionalFormatting sqref="K230:K233">
    <cfRule type="cellIs" dxfId="954" priority="1457" operator="equal">
      <formula>0</formula>
    </cfRule>
  </conditionalFormatting>
  <conditionalFormatting sqref="F234">
    <cfRule type="cellIs" dxfId="953" priority="1451" operator="equal">
      <formula>0</formula>
    </cfRule>
  </conditionalFormatting>
  <conditionalFormatting sqref="F234">
    <cfRule type="cellIs" dxfId="952" priority="1452" operator="equal">
      <formula>0</formula>
    </cfRule>
  </conditionalFormatting>
  <conditionalFormatting sqref="J234">
    <cfRule type="cellIs" dxfId="951" priority="1450" operator="equal">
      <formula>0</formula>
    </cfRule>
  </conditionalFormatting>
  <conditionalFormatting sqref="J234">
    <cfRule type="cellIs" dxfId="950" priority="1448" operator="equal">
      <formula>0</formula>
    </cfRule>
  </conditionalFormatting>
  <conditionalFormatting sqref="J234">
    <cfRule type="cellIs" dxfId="949" priority="1446" operator="equal">
      <formula>0</formula>
    </cfRule>
  </conditionalFormatting>
  <conditionalFormatting sqref="J234">
    <cfRule type="cellIs" dxfId="948" priority="1449" operator="equal">
      <formula>0</formula>
    </cfRule>
  </conditionalFormatting>
  <conditionalFormatting sqref="J234">
    <cfRule type="cellIs" dxfId="947" priority="1447" operator="equal">
      <formula>0</formula>
    </cfRule>
  </conditionalFormatting>
  <conditionalFormatting sqref="I234">
    <cfRule type="cellIs" dxfId="946" priority="1445" operator="equal">
      <formula>0</formula>
    </cfRule>
  </conditionalFormatting>
  <conditionalFormatting sqref="G234">
    <cfRule type="cellIs" dxfId="945" priority="1444" operator="equal">
      <formula>0</formula>
    </cfRule>
  </conditionalFormatting>
  <conditionalFormatting sqref="K234">
    <cfRule type="cellIs" dxfId="944" priority="1443" operator="equal">
      <formula>0</formula>
    </cfRule>
  </conditionalFormatting>
  <conditionalFormatting sqref="J241">
    <cfRule type="cellIs" dxfId="943" priority="1341" operator="equal">
      <formula>0</formula>
    </cfRule>
  </conditionalFormatting>
  <conditionalFormatting sqref="K237:K240">
    <cfRule type="cellIs" dxfId="942" priority="1366" operator="equal">
      <formula>0</formula>
    </cfRule>
  </conditionalFormatting>
  <conditionalFormatting sqref="J241">
    <cfRule type="cellIs" dxfId="941" priority="1340" operator="equal">
      <formula>0</formula>
    </cfRule>
  </conditionalFormatting>
  <conditionalFormatting sqref="P236:S236">
    <cfRule type="cellIs" dxfId="940" priority="1362" operator="equal">
      <formula>0</formula>
    </cfRule>
  </conditionalFormatting>
  <conditionalFormatting sqref="F236">
    <cfRule type="cellIs" dxfId="939" priority="1360" operator="equal">
      <formula>0</formula>
    </cfRule>
  </conditionalFormatting>
  <conditionalFormatting sqref="P236:S236">
    <cfRule type="cellIs" dxfId="938" priority="1363" operator="equal">
      <formula>0</formula>
    </cfRule>
  </conditionalFormatting>
  <conditionalFormatting sqref="F236">
    <cfRule type="cellIs" dxfId="937" priority="1361" operator="equal">
      <formula>0</formula>
    </cfRule>
  </conditionalFormatting>
  <conditionalFormatting sqref="J236">
    <cfRule type="cellIs" dxfId="936" priority="1359" operator="equal">
      <formula>0</formula>
    </cfRule>
  </conditionalFormatting>
  <conditionalFormatting sqref="J236">
    <cfRule type="cellIs" dxfId="935" priority="1358" operator="equal">
      <formula>0</formula>
    </cfRule>
  </conditionalFormatting>
  <conditionalFormatting sqref="J236">
    <cfRule type="cellIs" dxfId="934" priority="1357" operator="equal">
      <formula>0</formula>
    </cfRule>
  </conditionalFormatting>
  <conditionalFormatting sqref="K236">
    <cfRule type="cellIs" dxfId="933" priority="1352" operator="equal">
      <formula>0</formula>
    </cfRule>
  </conditionalFormatting>
  <conditionalFormatting sqref="F245">
    <cfRule type="cellIs" dxfId="932" priority="1326" operator="equal">
      <formula>0</formula>
    </cfRule>
  </conditionalFormatting>
  <conditionalFormatting sqref="J236">
    <cfRule type="cellIs" dxfId="931" priority="1356" operator="equal">
      <formula>0</formula>
    </cfRule>
  </conditionalFormatting>
  <conditionalFormatting sqref="I236">
    <cfRule type="cellIs" dxfId="930" priority="1354" operator="equal">
      <formula>0</formula>
    </cfRule>
  </conditionalFormatting>
  <conditionalFormatting sqref="F237:F240">
    <cfRule type="cellIs" dxfId="929" priority="1381" operator="equal">
      <formula>0</formula>
    </cfRule>
  </conditionalFormatting>
  <conditionalFormatting sqref="J236">
    <cfRule type="cellIs" dxfId="928" priority="1355" operator="equal">
      <formula>0</formula>
    </cfRule>
  </conditionalFormatting>
  <conditionalFormatting sqref="G236">
    <cfRule type="cellIs" dxfId="927" priority="1353" operator="equal">
      <formula>0</formula>
    </cfRule>
  </conditionalFormatting>
  <conditionalFormatting sqref="F249">
    <cfRule type="cellIs" dxfId="926" priority="1283" operator="equal">
      <formula>0</formula>
    </cfRule>
  </conditionalFormatting>
  <conditionalFormatting sqref="F249">
    <cfRule type="cellIs" dxfId="925" priority="1284" operator="equal">
      <formula>0</formula>
    </cfRule>
  </conditionalFormatting>
  <conditionalFormatting sqref="J249">
    <cfRule type="cellIs" dxfId="924" priority="1282" operator="equal">
      <formula>0</formula>
    </cfRule>
  </conditionalFormatting>
  <conditionalFormatting sqref="J249">
    <cfRule type="cellIs" dxfId="923" priority="1280" operator="equal">
      <formula>0</formula>
    </cfRule>
  </conditionalFormatting>
  <conditionalFormatting sqref="J249">
    <cfRule type="cellIs" dxfId="922" priority="1278" operator="equal">
      <formula>0</formula>
    </cfRule>
  </conditionalFormatting>
  <conditionalFormatting sqref="J249">
    <cfRule type="cellIs" dxfId="921" priority="1281" operator="equal">
      <formula>0</formula>
    </cfRule>
  </conditionalFormatting>
  <conditionalFormatting sqref="J249">
    <cfRule type="cellIs" dxfId="920" priority="1279" operator="equal">
      <formula>0</formula>
    </cfRule>
  </conditionalFormatting>
  <conditionalFormatting sqref="I249">
    <cfRule type="cellIs" dxfId="919" priority="1277" operator="equal">
      <formula>0</formula>
    </cfRule>
  </conditionalFormatting>
  <conditionalFormatting sqref="G249">
    <cfRule type="cellIs" dxfId="918" priority="1276" operator="equal">
      <formula>0</formula>
    </cfRule>
  </conditionalFormatting>
  <conditionalFormatting sqref="K249">
    <cfRule type="cellIs" dxfId="917" priority="1275" operator="equal">
      <formula>0</formula>
    </cfRule>
  </conditionalFormatting>
  <conditionalFormatting sqref="F274:F275">
    <cfRule type="cellIs" dxfId="916" priority="1073" operator="equal">
      <formula>0</formula>
    </cfRule>
  </conditionalFormatting>
  <conditionalFormatting sqref="F274:F275">
    <cfRule type="cellIs" dxfId="915" priority="1074" operator="equal">
      <formula>0</formula>
    </cfRule>
  </conditionalFormatting>
  <conditionalFormatting sqref="J274:J275">
    <cfRule type="cellIs" dxfId="914" priority="1072" operator="equal">
      <formula>0</formula>
    </cfRule>
  </conditionalFormatting>
  <conditionalFormatting sqref="J274:J275">
    <cfRule type="cellIs" dxfId="913" priority="1070" operator="equal">
      <formula>0</formula>
    </cfRule>
  </conditionalFormatting>
  <conditionalFormatting sqref="J274:J275">
    <cfRule type="cellIs" dxfId="912" priority="1068" operator="equal">
      <formula>0</formula>
    </cfRule>
  </conditionalFormatting>
  <conditionalFormatting sqref="J274:J275">
    <cfRule type="cellIs" dxfId="911" priority="1071" operator="equal">
      <formula>0</formula>
    </cfRule>
  </conditionalFormatting>
  <conditionalFormatting sqref="J274:J275">
    <cfRule type="cellIs" dxfId="910" priority="1069" operator="equal">
      <formula>0</formula>
    </cfRule>
  </conditionalFormatting>
  <conditionalFormatting sqref="I274:I275">
    <cfRule type="cellIs" dxfId="909" priority="1067" operator="equal">
      <formula>0</formula>
    </cfRule>
  </conditionalFormatting>
  <conditionalFormatting sqref="G274:G275">
    <cfRule type="cellIs" dxfId="908" priority="1066" operator="equal">
      <formula>0</formula>
    </cfRule>
  </conditionalFormatting>
  <conditionalFormatting sqref="K274:K275">
    <cfRule type="cellIs" dxfId="907" priority="1065" operator="equal">
      <formula>0</formula>
    </cfRule>
  </conditionalFormatting>
  <conditionalFormatting sqref="F246">
    <cfRule type="cellIs" dxfId="906" priority="1311" operator="equal">
      <formula>0</formula>
    </cfRule>
  </conditionalFormatting>
  <conditionalFormatting sqref="F246">
    <cfRule type="cellIs" dxfId="905" priority="1312" operator="equal">
      <formula>0</formula>
    </cfRule>
  </conditionalFormatting>
  <conditionalFormatting sqref="J246">
    <cfRule type="cellIs" dxfId="904" priority="1310" operator="equal">
      <formula>0</formula>
    </cfRule>
  </conditionalFormatting>
  <conditionalFormatting sqref="J246">
    <cfRule type="cellIs" dxfId="903" priority="1308" operator="equal">
      <formula>0</formula>
    </cfRule>
  </conditionalFormatting>
  <conditionalFormatting sqref="J246">
    <cfRule type="cellIs" dxfId="902" priority="1306" operator="equal">
      <formula>0</formula>
    </cfRule>
  </conditionalFormatting>
  <conditionalFormatting sqref="J246">
    <cfRule type="cellIs" dxfId="901" priority="1309" operator="equal">
      <formula>0</formula>
    </cfRule>
  </conditionalFormatting>
  <conditionalFormatting sqref="J246">
    <cfRule type="cellIs" dxfId="900" priority="1307" operator="equal">
      <formula>0</formula>
    </cfRule>
  </conditionalFormatting>
  <conditionalFormatting sqref="I246">
    <cfRule type="cellIs" dxfId="899" priority="1305" operator="equal">
      <formula>0</formula>
    </cfRule>
  </conditionalFormatting>
  <conditionalFormatting sqref="G246">
    <cfRule type="cellIs" dxfId="898" priority="1304" operator="equal">
      <formula>0</formula>
    </cfRule>
  </conditionalFormatting>
  <conditionalFormatting sqref="K246">
    <cfRule type="cellIs" dxfId="897" priority="1303" operator="equal">
      <formula>0</formula>
    </cfRule>
  </conditionalFormatting>
  <conditionalFormatting sqref="F247">
    <cfRule type="cellIs" dxfId="896" priority="1297" operator="equal">
      <formula>0</formula>
    </cfRule>
  </conditionalFormatting>
  <conditionalFormatting sqref="F247">
    <cfRule type="cellIs" dxfId="895" priority="1298" operator="equal">
      <formula>0</formula>
    </cfRule>
  </conditionalFormatting>
  <conditionalFormatting sqref="J247">
    <cfRule type="cellIs" dxfId="894" priority="1296" operator="equal">
      <formula>0</formula>
    </cfRule>
  </conditionalFormatting>
  <conditionalFormatting sqref="J247">
    <cfRule type="cellIs" dxfId="893" priority="1294" operator="equal">
      <formula>0</formula>
    </cfRule>
  </conditionalFormatting>
  <conditionalFormatting sqref="J247">
    <cfRule type="cellIs" dxfId="892" priority="1292" operator="equal">
      <formula>0</formula>
    </cfRule>
  </conditionalFormatting>
  <conditionalFormatting sqref="J247">
    <cfRule type="cellIs" dxfId="891" priority="1295" operator="equal">
      <formula>0</formula>
    </cfRule>
  </conditionalFormatting>
  <conditionalFormatting sqref="J247">
    <cfRule type="cellIs" dxfId="890" priority="1293" operator="equal">
      <formula>0</formula>
    </cfRule>
  </conditionalFormatting>
  <conditionalFormatting sqref="I247">
    <cfRule type="cellIs" dxfId="889" priority="1291" operator="equal">
      <formula>0</formula>
    </cfRule>
  </conditionalFormatting>
  <conditionalFormatting sqref="G247">
    <cfRule type="cellIs" dxfId="888" priority="1290" operator="equal">
      <formula>0</formula>
    </cfRule>
  </conditionalFormatting>
  <conditionalFormatting sqref="K247">
    <cfRule type="cellIs" dxfId="887" priority="1289" operator="equal">
      <formula>0</formula>
    </cfRule>
  </conditionalFormatting>
  <conditionalFormatting sqref="J245">
    <cfRule type="cellIs" dxfId="886" priority="1323" operator="equal">
      <formula>0</formula>
    </cfRule>
  </conditionalFormatting>
  <conditionalFormatting sqref="F245">
    <cfRule type="cellIs" dxfId="885" priority="1325" operator="equal">
      <formula>0</formula>
    </cfRule>
  </conditionalFormatting>
  <conditionalFormatting sqref="J245">
    <cfRule type="cellIs" dxfId="884" priority="1324" operator="equal">
      <formula>0</formula>
    </cfRule>
  </conditionalFormatting>
  <conditionalFormatting sqref="F241:F244">
    <cfRule type="cellIs" dxfId="883" priority="1346" operator="equal">
      <formula>0</formula>
    </cfRule>
  </conditionalFormatting>
  <conditionalFormatting sqref="F242 F244">
    <cfRule type="cellIs" dxfId="882" priority="1344" operator="equal">
      <formula>0</formula>
    </cfRule>
  </conditionalFormatting>
  <conditionalFormatting sqref="F241 F243">
    <cfRule type="cellIs" dxfId="881" priority="1345" operator="equal">
      <formula>0</formula>
    </cfRule>
  </conditionalFormatting>
  <conditionalFormatting sqref="J241">
    <cfRule type="cellIs" dxfId="880" priority="1343" operator="equal">
      <formula>0</formula>
    </cfRule>
  </conditionalFormatting>
  <conditionalFormatting sqref="J238:J240">
    <cfRule type="cellIs" dxfId="879" priority="1369" operator="equal">
      <formula>0</formula>
    </cfRule>
  </conditionalFormatting>
  <conditionalFormatting sqref="J238:J240">
    <cfRule type="cellIs" dxfId="878" priority="1370" operator="equal">
      <formula>0</formula>
    </cfRule>
  </conditionalFormatting>
  <conditionalFormatting sqref="I237:I240">
    <cfRule type="cellIs" dxfId="877" priority="1368" operator="equal">
      <formula>0</formula>
    </cfRule>
  </conditionalFormatting>
  <conditionalFormatting sqref="G237:G240">
    <cfRule type="cellIs" dxfId="876" priority="1367" operator="equal">
      <formula>0</formula>
    </cfRule>
  </conditionalFormatting>
  <conditionalFormatting sqref="J241">
    <cfRule type="cellIs" dxfId="875" priority="1342" operator="equal">
      <formula>0</formula>
    </cfRule>
  </conditionalFormatting>
  <conditionalFormatting sqref="J241">
    <cfRule type="cellIs" dxfId="874" priority="1339" operator="equal">
      <formula>0</formula>
    </cfRule>
  </conditionalFormatting>
  <conditionalFormatting sqref="J242:J244">
    <cfRule type="cellIs" dxfId="873" priority="1338" operator="equal">
      <formula>0</formula>
    </cfRule>
  </conditionalFormatting>
  <conditionalFormatting sqref="J242:J244">
    <cfRule type="cellIs" dxfId="872" priority="1336" operator="equal">
      <formula>0</formula>
    </cfRule>
  </conditionalFormatting>
  <conditionalFormatting sqref="J242:J244">
    <cfRule type="cellIs" dxfId="871" priority="1337" operator="equal">
      <formula>0</formula>
    </cfRule>
  </conditionalFormatting>
  <conditionalFormatting sqref="J242:J244">
    <cfRule type="cellIs" dxfId="870" priority="1335" operator="equal">
      <formula>0</formula>
    </cfRule>
  </conditionalFormatting>
  <conditionalFormatting sqref="I241:I244">
    <cfRule type="cellIs" dxfId="869" priority="1333" operator="equal">
      <formula>0</formula>
    </cfRule>
  </conditionalFormatting>
  <conditionalFormatting sqref="J242:J244">
    <cfRule type="cellIs" dxfId="868" priority="1334" operator="equal">
      <formula>0</formula>
    </cfRule>
  </conditionalFormatting>
  <conditionalFormatting sqref="J245">
    <cfRule type="cellIs" dxfId="867" priority="1320" operator="equal">
      <formula>0</formula>
    </cfRule>
  </conditionalFormatting>
  <conditionalFormatting sqref="J245">
    <cfRule type="cellIs" dxfId="866" priority="1322" operator="equal">
      <formula>0</formula>
    </cfRule>
  </conditionalFormatting>
  <conditionalFormatting sqref="J245">
    <cfRule type="cellIs" dxfId="865" priority="1321" operator="equal">
      <formula>0</formula>
    </cfRule>
  </conditionalFormatting>
  <conditionalFormatting sqref="I245">
    <cfRule type="cellIs" dxfId="864" priority="1319" operator="equal">
      <formula>0</formula>
    </cfRule>
  </conditionalFormatting>
  <conditionalFormatting sqref="G241:G244">
    <cfRule type="cellIs" dxfId="863" priority="1332" operator="equal">
      <formula>0</formula>
    </cfRule>
  </conditionalFormatting>
  <conditionalFormatting sqref="K241:K244">
    <cfRule type="cellIs" dxfId="862" priority="1331" operator="equal">
      <formula>0</formula>
    </cfRule>
  </conditionalFormatting>
  <conditionalFormatting sqref="G245">
    <cfRule type="cellIs" dxfId="861" priority="1318" operator="equal">
      <formula>0</formula>
    </cfRule>
  </conditionalFormatting>
  <conditionalFormatting sqref="K245">
    <cfRule type="cellIs" dxfId="860" priority="1317" operator="equal">
      <formula>0</formula>
    </cfRule>
  </conditionalFormatting>
  <conditionalFormatting sqref="F273">
    <cfRule type="cellIs" dxfId="859" priority="1087" operator="equal">
      <formula>0</formula>
    </cfRule>
  </conditionalFormatting>
  <conditionalFormatting sqref="F273">
    <cfRule type="cellIs" dxfId="858" priority="1088" operator="equal">
      <formula>0</formula>
    </cfRule>
  </conditionalFormatting>
  <conditionalFormatting sqref="J273">
    <cfRule type="cellIs" dxfId="857" priority="1086" operator="equal">
      <formula>0</formula>
    </cfRule>
  </conditionalFormatting>
  <conditionalFormatting sqref="J273">
    <cfRule type="cellIs" dxfId="856" priority="1084" operator="equal">
      <formula>0</formula>
    </cfRule>
  </conditionalFormatting>
  <conditionalFormatting sqref="J273">
    <cfRule type="cellIs" dxfId="855" priority="1082" operator="equal">
      <formula>0</formula>
    </cfRule>
  </conditionalFormatting>
  <conditionalFormatting sqref="J273">
    <cfRule type="cellIs" dxfId="854" priority="1085" operator="equal">
      <formula>0</formula>
    </cfRule>
  </conditionalFormatting>
  <conditionalFormatting sqref="J273">
    <cfRule type="cellIs" dxfId="853" priority="1083" operator="equal">
      <formula>0</formula>
    </cfRule>
  </conditionalFormatting>
  <conditionalFormatting sqref="I273">
    <cfRule type="cellIs" dxfId="852" priority="1081" operator="equal">
      <formula>0</formula>
    </cfRule>
  </conditionalFormatting>
  <conditionalFormatting sqref="G273">
    <cfRule type="cellIs" dxfId="851" priority="1080" operator="equal">
      <formula>0</formula>
    </cfRule>
  </conditionalFormatting>
  <conditionalFormatting sqref="K273">
    <cfRule type="cellIs" dxfId="850" priority="1079" operator="equal">
      <formula>0</formula>
    </cfRule>
  </conditionalFormatting>
  <conditionalFormatting sqref="F281 F284 F287 F290 F293 F296 F299 F302 F307 F310 F313 F316 F319 F322 F325 F328 F331 F334 F337 F340 F342 F344">
    <cfRule type="cellIs" dxfId="849" priority="989" operator="equal">
      <formula>0</formula>
    </cfRule>
  </conditionalFormatting>
  <conditionalFormatting sqref="F281 F284 F287 F290 F293 F296 F299 F302 F307 F310 F313 F316 F319 F322 F325 F328 F331 F334 F337 F340 F342 F344">
    <cfRule type="cellIs" dxfId="848" priority="990" operator="equal">
      <formula>0</formula>
    </cfRule>
  </conditionalFormatting>
  <conditionalFormatting sqref="J281 J284 J287 J290 J293 J296 J299 J302 J307 J310 J313 J316 J319 J322 J325 J328 J331 J334 J337 J340 J342 J344">
    <cfRule type="cellIs" dxfId="847" priority="988" operator="equal">
      <formula>0</formula>
    </cfRule>
  </conditionalFormatting>
  <conditionalFormatting sqref="J281 J284 J287 J290 J293 J296 J299 J302 J307 J310 J313 J316 J319 J322 J325 J328 J331 J334 J337 J340 J342 J344">
    <cfRule type="cellIs" dxfId="846" priority="986" operator="equal">
      <formula>0</formula>
    </cfRule>
  </conditionalFormatting>
  <conditionalFormatting sqref="J281 J284 J287 J290 J293 J296 J299 J302 J307 J310 J313 J316 J319 J322 J325 J328 J331 J334 J337 J340 J342 J344">
    <cfRule type="cellIs" dxfId="845" priority="984" operator="equal">
      <formula>0</formula>
    </cfRule>
  </conditionalFormatting>
  <conditionalFormatting sqref="J281 J284 J287 J290 J293 J296 J299 J302 J307 J310 J313 J316 J319 J322 J325 J328 J331 J334 J337 J340 J342 J344">
    <cfRule type="cellIs" dxfId="844" priority="987" operator="equal">
      <formula>0</formula>
    </cfRule>
  </conditionalFormatting>
  <conditionalFormatting sqref="J281 J284 J287 J290 J293 J296 J299 J302 J307 J310 J313 J316 J319 J322 J325 J328 J331 J334 J337 J340 J342 J344">
    <cfRule type="cellIs" dxfId="843" priority="985" operator="equal">
      <formula>0</formula>
    </cfRule>
  </conditionalFormatting>
  <conditionalFormatting sqref="I281 I284 I287 I290 I293 I296 I299 I302 I307 I310 I313 I316 I319 I322 I325 I328 I331 I334 I337 I340 I342 I344">
    <cfRule type="cellIs" dxfId="842" priority="983" operator="equal">
      <formula>0</formula>
    </cfRule>
  </conditionalFormatting>
  <conditionalFormatting sqref="G281 G284 G287 G290 G293 G296 G299 G302 G307 G310 G313 G316 G319 G322 G325 G328 G331 G334 G337 G340 G342 G344">
    <cfRule type="cellIs" dxfId="841" priority="982" operator="equal">
      <formula>0</formula>
    </cfRule>
  </conditionalFormatting>
  <conditionalFormatting sqref="K281 K284 K287 K290 K293 K296 K299 K302 K307 K310 K313 K316 K319 K322 K325 K328 K331 K334 K337 K340 K342 K344">
    <cfRule type="cellIs" dxfId="840" priority="981" operator="equal">
      <formula>0</formula>
    </cfRule>
  </conditionalFormatting>
  <conditionalFormatting sqref="F263">
    <cfRule type="cellIs" dxfId="839" priority="1185" operator="equal">
      <formula>0</formula>
    </cfRule>
  </conditionalFormatting>
  <conditionalFormatting sqref="F263">
    <cfRule type="cellIs" dxfId="838" priority="1186" operator="equal">
      <formula>0</formula>
    </cfRule>
  </conditionalFormatting>
  <conditionalFormatting sqref="J263">
    <cfRule type="cellIs" dxfId="837" priority="1184" operator="equal">
      <formula>0</formula>
    </cfRule>
  </conditionalFormatting>
  <conditionalFormatting sqref="J263">
    <cfRule type="cellIs" dxfId="836" priority="1182" operator="equal">
      <formula>0</formula>
    </cfRule>
  </conditionalFormatting>
  <conditionalFormatting sqref="J263">
    <cfRule type="cellIs" dxfId="835" priority="1180" operator="equal">
      <formula>0</formula>
    </cfRule>
  </conditionalFormatting>
  <conditionalFormatting sqref="J263">
    <cfRule type="cellIs" dxfId="834" priority="1183" operator="equal">
      <formula>0</formula>
    </cfRule>
  </conditionalFormatting>
  <conditionalFormatting sqref="J263">
    <cfRule type="cellIs" dxfId="833" priority="1181" operator="equal">
      <formula>0</formula>
    </cfRule>
  </conditionalFormatting>
  <conditionalFormatting sqref="I263">
    <cfRule type="cellIs" dxfId="832" priority="1179" operator="equal">
      <formula>0</formula>
    </cfRule>
  </conditionalFormatting>
  <conditionalFormatting sqref="G263">
    <cfRule type="cellIs" dxfId="831" priority="1178" operator="equal">
      <formula>0</formula>
    </cfRule>
  </conditionalFormatting>
  <conditionalFormatting sqref="K263">
    <cfRule type="cellIs" dxfId="830" priority="1177" operator="equal">
      <formula>0</formula>
    </cfRule>
  </conditionalFormatting>
  <conditionalFormatting sqref="F280 F283 F289 F292 F295 F298 F301 F303 F306 F309 F312 F315 F321 F324 F327 F330 F333 F336 F339 F341 F343 F345">
    <cfRule type="cellIs" dxfId="829" priority="1003" operator="equal">
      <formula>0</formula>
    </cfRule>
  </conditionalFormatting>
  <conditionalFormatting sqref="F280 F283 F289 F292 F295 F298 F301 F303 F306 F309 F312 F315 F321 F324 F327 F330 F333 F336 F339 F341 F343 F345">
    <cfRule type="cellIs" dxfId="828" priority="1004" operator="equal">
      <formula>0</formula>
    </cfRule>
  </conditionalFormatting>
  <conditionalFormatting sqref="J280 J283 J289 J292 J295 J298 J301 J303 J306 J309 J312 J315 J321 J324 J327 J330 J333 J336 J339 J341 J343 J345">
    <cfRule type="cellIs" dxfId="827" priority="1002" operator="equal">
      <formula>0</formula>
    </cfRule>
  </conditionalFormatting>
  <conditionalFormatting sqref="J280 J283 J289 J292 J295 J298 J301 J303 J306 J309 J312 J315 J321 J324 J327 J330 J333 J336 J339 J341 J343 J345">
    <cfRule type="cellIs" dxfId="826" priority="1000" operator="equal">
      <formula>0</formula>
    </cfRule>
  </conditionalFormatting>
  <conditionalFormatting sqref="J280 J283 J289 J292 J295 J298 J301 J303 J306 J309 J312 J315 J321 J324 J327 J330 J333 J336 J339 J341 J343 J345">
    <cfRule type="cellIs" dxfId="825" priority="998" operator="equal">
      <formula>0</formula>
    </cfRule>
  </conditionalFormatting>
  <conditionalFormatting sqref="J280 J283 J289 J292 J295 J298 J301 J303 J306 J309 J312 J315 J321 J324 J327 J330 J333 J336 J339 J341 J343 J345">
    <cfRule type="cellIs" dxfId="824" priority="1001" operator="equal">
      <formula>0</formula>
    </cfRule>
  </conditionalFormatting>
  <conditionalFormatting sqref="J280 J283 J289 J292 J295 J298 J301 J303 J306 J309 J312 J315 J321 J324 J327 J330 J333 J336 J339 J341 J343 J345">
    <cfRule type="cellIs" dxfId="823" priority="999" operator="equal">
      <formula>0</formula>
    </cfRule>
  </conditionalFormatting>
  <conditionalFormatting sqref="I280 I283 I289 I292 I295 I298 I301 I303 I306 I309 I312 I315 I321 I324 I327 I330 I333 I336 I339 I341 I343 I345">
    <cfRule type="cellIs" dxfId="822" priority="997" operator="equal">
      <formula>0</formula>
    </cfRule>
  </conditionalFormatting>
  <conditionalFormatting sqref="G280 G283 G289 G292 G295 G298 G301 G303 G306 G309 G312 G315 G321 G324 G327 G330 G333 G336 G339 G341 G343 G345">
    <cfRule type="cellIs" dxfId="821" priority="996" operator="equal">
      <formula>0</formula>
    </cfRule>
  </conditionalFormatting>
  <conditionalFormatting sqref="K280 K283 K289 K292 K295 K298 K301 K303 K306 K309 K312 K315 K321 K324 K327 K330 K333 K336 K339 K341 K343 K345">
    <cfRule type="cellIs" dxfId="820" priority="995" operator="equal">
      <formula>0</formula>
    </cfRule>
  </conditionalFormatting>
  <conditionalFormatting sqref="F252 F254">
    <cfRule type="cellIs" dxfId="819" priority="1253" operator="equal">
      <formula>0</formula>
    </cfRule>
  </conditionalFormatting>
  <conditionalFormatting sqref="F251:F254">
    <cfRule type="cellIs" dxfId="818" priority="1255" operator="equal">
      <formula>0</formula>
    </cfRule>
  </conditionalFormatting>
  <conditionalFormatting sqref="F251 F253">
    <cfRule type="cellIs" dxfId="817" priority="1254" operator="equal">
      <formula>0</formula>
    </cfRule>
  </conditionalFormatting>
  <conditionalFormatting sqref="J251">
    <cfRule type="cellIs" dxfId="816" priority="1252" operator="equal">
      <formula>0</formula>
    </cfRule>
  </conditionalFormatting>
  <conditionalFormatting sqref="J251">
    <cfRule type="cellIs" dxfId="815" priority="1250" operator="equal">
      <formula>0</formula>
    </cfRule>
  </conditionalFormatting>
  <conditionalFormatting sqref="J251">
    <cfRule type="cellIs" dxfId="814" priority="1248" operator="equal">
      <formula>0</formula>
    </cfRule>
  </conditionalFormatting>
  <conditionalFormatting sqref="J251">
    <cfRule type="cellIs" dxfId="813" priority="1251" operator="equal">
      <formula>0</formula>
    </cfRule>
  </conditionalFormatting>
  <conditionalFormatting sqref="J251">
    <cfRule type="cellIs" dxfId="812" priority="1249" operator="equal">
      <formula>0</formula>
    </cfRule>
  </conditionalFormatting>
  <conditionalFormatting sqref="J252:J254">
    <cfRule type="cellIs" dxfId="811" priority="1247" operator="equal">
      <formula>0</formula>
    </cfRule>
  </conditionalFormatting>
  <conditionalFormatting sqref="J252:J254">
    <cfRule type="cellIs" dxfId="810" priority="1245" operator="equal">
      <formula>0</formula>
    </cfRule>
  </conditionalFormatting>
  <conditionalFormatting sqref="J252:J254">
    <cfRule type="cellIs" dxfId="809" priority="1243" operator="equal">
      <formula>0</formula>
    </cfRule>
  </conditionalFormatting>
  <conditionalFormatting sqref="J252:J254">
    <cfRule type="cellIs" dxfId="808" priority="1246" operator="equal">
      <formula>0</formula>
    </cfRule>
  </conditionalFormatting>
  <conditionalFormatting sqref="J252:J254">
    <cfRule type="cellIs" dxfId="807" priority="1244" operator="equal">
      <formula>0</formula>
    </cfRule>
  </conditionalFormatting>
  <conditionalFormatting sqref="I251:I254">
    <cfRule type="cellIs" dxfId="806" priority="1242" operator="equal">
      <formula>0</formula>
    </cfRule>
  </conditionalFormatting>
  <conditionalFormatting sqref="G251:G254">
    <cfRule type="cellIs" dxfId="805" priority="1241" operator="equal">
      <formula>0</formula>
    </cfRule>
  </conditionalFormatting>
  <conditionalFormatting sqref="K251:K254">
    <cfRule type="cellIs" dxfId="804" priority="1240" operator="equal">
      <formula>0</formula>
    </cfRule>
  </conditionalFormatting>
  <conditionalFormatting sqref="P250:S250">
    <cfRule type="cellIs" dxfId="803" priority="1237" operator="equal">
      <formula>0</formula>
    </cfRule>
  </conditionalFormatting>
  <conditionalFormatting sqref="P250:S250">
    <cfRule type="cellIs" dxfId="802" priority="1236" operator="equal">
      <formula>0</formula>
    </cfRule>
  </conditionalFormatting>
  <conditionalFormatting sqref="F250">
    <cfRule type="cellIs" dxfId="801" priority="1234" operator="equal">
      <formula>0</formula>
    </cfRule>
  </conditionalFormatting>
  <conditionalFormatting sqref="F250">
    <cfRule type="cellIs" dxfId="800" priority="1235" operator="equal">
      <formula>0</formula>
    </cfRule>
  </conditionalFormatting>
  <conditionalFormatting sqref="J250">
    <cfRule type="cellIs" dxfId="799" priority="1233" operator="equal">
      <formula>0</formula>
    </cfRule>
  </conditionalFormatting>
  <conditionalFormatting sqref="J250">
    <cfRule type="cellIs" dxfId="798" priority="1231" operator="equal">
      <formula>0</formula>
    </cfRule>
  </conditionalFormatting>
  <conditionalFormatting sqref="J250">
    <cfRule type="cellIs" dxfId="797" priority="1229" operator="equal">
      <formula>0</formula>
    </cfRule>
  </conditionalFormatting>
  <conditionalFormatting sqref="J250">
    <cfRule type="cellIs" dxfId="796" priority="1232" operator="equal">
      <formula>0</formula>
    </cfRule>
  </conditionalFormatting>
  <conditionalFormatting sqref="J250">
    <cfRule type="cellIs" dxfId="795" priority="1230" operator="equal">
      <formula>0</formula>
    </cfRule>
  </conditionalFormatting>
  <conditionalFormatting sqref="I250">
    <cfRule type="cellIs" dxfId="794" priority="1228" operator="equal">
      <formula>0</formula>
    </cfRule>
  </conditionalFormatting>
  <conditionalFormatting sqref="G250">
    <cfRule type="cellIs" dxfId="793" priority="1227" operator="equal">
      <formula>0</formula>
    </cfRule>
  </conditionalFormatting>
  <conditionalFormatting sqref="K250">
    <cfRule type="cellIs" dxfId="792" priority="1226" operator="equal">
      <formula>0</formula>
    </cfRule>
  </conditionalFormatting>
  <conditionalFormatting sqref="F261">
    <cfRule type="cellIs" dxfId="791" priority="1218" operator="equal">
      <formula>0</formula>
    </cfRule>
  </conditionalFormatting>
  <conditionalFormatting sqref="F255 F261">
    <cfRule type="cellIs" dxfId="790" priority="1220" operator="equal">
      <formula>0</formula>
    </cfRule>
  </conditionalFormatting>
  <conditionalFormatting sqref="F255">
    <cfRule type="cellIs" dxfId="789" priority="1219" operator="equal">
      <formula>0</formula>
    </cfRule>
  </conditionalFormatting>
  <conditionalFormatting sqref="J255">
    <cfRule type="cellIs" dxfId="788" priority="1217" operator="equal">
      <formula>0</formula>
    </cfRule>
  </conditionalFormatting>
  <conditionalFormatting sqref="J255">
    <cfRule type="cellIs" dxfId="787" priority="1215" operator="equal">
      <formula>0</formula>
    </cfRule>
  </conditionalFormatting>
  <conditionalFormatting sqref="J255">
    <cfRule type="cellIs" dxfId="786" priority="1213" operator="equal">
      <formula>0</formula>
    </cfRule>
  </conditionalFormatting>
  <conditionalFormatting sqref="J255">
    <cfRule type="cellIs" dxfId="785" priority="1216" operator="equal">
      <formula>0</formula>
    </cfRule>
  </conditionalFormatting>
  <conditionalFormatting sqref="J255">
    <cfRule type="cellIs" dxfId="784" priority="1214" operator="equal">
      <formula>0</formula>
    </cfRule>
  </conditionalFormatting>
  <conditionalFormatting sqref="J256:J257 J261">
    <cfRule type="cellIs" dxfId="783" priority="1212" operator="equal">
      <formula>0</formula>
    </cfRule>
  </conditionalFormatting>
  <conditionalFormatting sqref="J256:J257 J261">
    <cfRule type="cellIs" dxfId="782" priority="1210" operator="equal">
      <formula>0</formula>
    </cfRule>
  </conditionalFormatting>
  <conditionalFormatting sqref="J256:J257 J261">
    <cfRule type="cellIs" dxfId="781" priority="1208" operator="equal">
      <formula>0</formula>
    </cfRule>
  </conditionalFormatting>
  <conditionalFormatting sqref="J256:J257 J261">
    <cfRule type="cellIs" dxfId="780" priority="1211" operator="equal">
      <formula>0</formula>
    </cfRule>
  </conditionalFormatting>
  <conditionalFormatting sqref="J256:J257 J261">
    <cfRule type="cellIs" dxfId="779" priority="1209" operator="equal">
      <formula>0</formula>
    </cfRule>
  </conditionalFormatting>
  <conditionalFormatting sqref="I255:I257 I261">
    <cfRule type="cellIs" dxfId="778" priority="1207" operator="equal">
      <formula>0</formula>
    </cfRule>
  </conditionalFormatting>
  <conditionalFormatting sqref="G255:G257 G261">
    <cfRule type="cellIs" dxfId="777" priority="1206" operator="equal">
      <formula>0</formula>
    </cfRule>
  </conditionalFormatting>
  <conditionalFormatting sqref="K255:K257 K261">
    <cfRule type="cellIs" dxfId="776" priority="1205" operator="equal">
      <formula>0</formula>
    </cfRule>
  </conditionalFormatting>
  <conditionalFormatting sqref="F262">
    <cfRule type="cellIs" dxfId="775" priority="1199" operator="equal">
      <formula>0</formula>
    </cfRule>
  </conditionalFormatting>
  <conditionalFormatting sqref="F262">
    <cfRule type="cellIs" dxfId="774" priority="1200" operator="equal">
      <formula>0</formula>
    </cfRule>
  </conditionalFormatting>
  <conditionalFormatting sqref="J262">
    <cfRule type="cellIs" dxfId="773" priority="1198" operator="equal">
      <formula>0</formula>
    </cfRule>
  </conditionalFormatting>
  <conditionalFormatting sqref="J262">
    <cfRule type="cellIs" dxfId="772" priority="1196" operator="equal">
      <formula>0</formula>
    </cfRule>
  </conditionalFormatting>
  <conditionalFormatting sqref="J262">
    <cfRule type="cellIs" dxfId="771" priority="1194" operator="equal">
      <formula>0</formula>
    </cfRule>
  </conditionalFormatting>
  <conditionalFormatting sqref="J262">
    <cfRule type="cellIs" dxfId="770" priority="1197" operator="equal">
      <formula>0</formula>
    </cfRule>
  </conditionalFormatting>
  <conditionalFormatting sqref="J262">
    <cfRule type="cellIs" dxfId="769" priority="1195" operator="equal">
      <formula>0</formula>
    </cfRule>
  </conditionalFormatting>
  <conditionalFormatting sqref="I262">
    <cfRule type="cellIs" dxfId="768" priority="1193" operator="equal">
      <formula>0</formula>
    </cfRule>
  </conditionalFormatting>
  <conditionalFormatting sqref="G262">
    <cfRule type="cellIs" dxfId="767" priority="1192" operator="equal">
      <formula>0</formula>
    </cfRule>
  </conditionalFormatting>
  <conditionalFormatting sqref="K262">
    <cfRule type="cellIs" dxfId="766" priority="1191" operator="equal">
      <formula>0</formula>
    </cfRule>
  </conditionalFormatting>
  <conditionalFormatting sqref="F266 F268">
    <cfRule type="cellIs" dxfId="765" priority="1141" operator="equal">
      <formula>0</formula>
    </cfRule>
  </conditionalFormatting>
  <conditionalFormatting sqref="F265:F268">
    <cfRule type="cellIs" dxfId="764" priority="1143" operator="equal">
      <formula>0</formula>
    </cfRule>
  </conditionalFormatting>
  <conditionalFormatting sqref="F265 F267">
    <cfRule type="cellIs" dxfId="763" priority="1142" operator="equal">
      <formula>0</formula>
    </cfRule>
  </conditionalFormatting>
  <conditionalFormatting sqref="J265">
    <cfRule type="cellIs" dxfId="762" priority="1140" operator="equal">
      <formula>0</formula>
    </cfRule>
  </conditionalFormatting>
  <conditionalFormatting sqref="J265">
    <cfRule type="cellIs" dxfId="761" priority="1138" operator="equal">
      <formula>0</formula>
    </cfRule>
  </conditionalFormatting>
  <conditionalFormatting sqref="J265">
    <cfRule type="cellIs" dxfId="760" priority="1136" operator="equal">
      <formula>0</formula>
    </cfRule>
  </conditionalFormatting>
  <conditionalFormatting sqref="J265">
    <cfRule type="cellIs" dxfId="759" priority="1139" operator="equal">
      <formula>0</formula>
    </cfRule>
  </conditionalFormatting>
  <conditionalFormatting sqref="J265">
    <cfRule type="cellIs" dxfId="758" priority="1137" operator="equal">
      <formula>0</formula>
    </cfRule>
  </conditionalFormatting>
  <conditionalFormatting sqref="J266:J268">
    <cfRule type="cellIs" dxfId="757" priority="1135" operator="equal">
      <formula>0</formula>
    </cfRule>
  </conditionalFormatting>
  <conditionalFormatting sqref="J266:J268">
    <cfRule type="cellIs" dxfId="756" priority="1133" operator="equal">
      <formula>0</formula>
    </cfRule>
  </conditionalFormatting>
  <conditionalFormatting sqref="J266:J268">
    <cfRule type="cellIs" dxfId="755" priority="1131" operator="equal">
      <formula>0</formula>
    </cfRule>
  </conditionalFormatting>
  <conditionalFormatting sqref="J266:J268">
    <cfRule type="cellIs" dxfId="754" priority="1134" operator="equal">
      <formula>0</formula>
    </cfRule>
  </conditionalFormatting>
  <conditionalFormatting sqref="J266:J268">
    <cfRule type="cellIs" dxfId="753" priority="1132" operator="equal">
      <formula>0</formula>
    </cfRule>
  </conditionalFormatting>
  <conditionalFormatting sqref="I265:I268">
    <cfRule type="cellIs" dxfId="752" priority="1130" operator="equal">
      <formula>0</formula>
    </cfRule>
  </conditionalFormatting>
  <conditionalFormatting sqref="G265:G268">
    <cfRule type="cellIs" dxfId="751" priority="1129" operator="equal">
      <formula>0</formula>
    </cfRule>
  </conditionalFormatting>
  <conditionalFormatting sqref="K265:K268">
    <cfRule type="cellIs" dxfId="750" priority="1128" operator="equal">
      <formula>0</formula>
    </cfRule>
  </conditionalFormatting>
  <conditionalFormatting sqref="P264:S264">
    <cfRule type="cellIs" dxfId="749" priority="1125" operator="equal">
      <formula>0</formula>
    </cfRule>
  </conditionalFormatting>
  <conditionalFormatting sqref="P264:S264">
    <cfRule type="cellIs" dxfId="748" priority="1124" operator="equal">
      <formula>0</formula>
    </cfRule>
  </conditionalFormatting>
  <conditionalFormatting sqref="F264">
    <cfRule type="cellIs" dxfId="747" priority="1122" operator="equal">
      <formula>0</formula>
    </cfRule>
  </conditionalFormatting>
  <conditionalFormatting sqref="F264">
    <cfRule type="cellIs" dxfId="746" priority="1123" operator="equal">
      <formula>0</formula>
    </cfRule>
  </conditionalFormatting>
  <conditionalFormatting sqref="J264">
    <cfRule type="cellIs" dxfId="745" priority="1121" operator="equal">
      <formula>0</formula>
    </cfRule>
  </conditionalFormatting>
  <conditionalFormatting sqref="J264">
    <cfRule type="cellIs" dxfId="744" priority="1119" operator="equal">
      <formula>0</formula>
    </cfRule>
  </conditionalFormatting>
  <conditionalFormatting sqref="J264">
    <cfRule type="cellIs" dxfId="743" priority="1117" operator="equal">
      <formula>0</formula>
    </cfRule>
  </conditionalFormatting>
  <conditionalFormatting sqref="J264">
    <cfRule type="cellIs" dxfId="742" priority="1120" operator="equal">
      <formula>0</formula>
    </cfRule>
  </conditionalFormatting>
  <conditionalFormatting sqref="J264">
    <cfRule type="cellIs" dxfId="741" priority="1118" operator="equal">
      <formula>0</formula>
    </cfRule>
  </conditionalFormatting>
  <conditionalFormatting sqref="I264">
    <cfRule type="cellIs" dxfId="740" priority="1116" operator="equal">
      <formula>0</formula>
    </cfRule>
  </conditionalFormatting>
  <conditionalFormatting sqref="G264">
    <cfRule type="cellIs" dxfId="739" priority="1115" operator="equal">
      <formula>0</formula>
    </cfRule>
  </conditionalFormatting>
  <conditionalFormatting sqref="K264">
    <cfRule type="cellIs" dxfId="738" priority="1114" operator="equal">
      <formula>0</formula>
    </cfRule>
  </conditionalFormatting>
  <conditionalFormatting sqref="F270 F272">
    <cfRule type="cellIs" dxfId="737" priority="1106" operator="equal">
      <formula>0</formula>
    </cfRule>
  </conditionalFormatting>
  <conditionalFormatting sqref="F269:F272">
    <cfRule type="cellIs" dxfId="736" priority="1108" operator="equal">
      <formula>0</formula>
    </cfRule>
  </conditionalFormatting>
  <conditionalFormatting sqref="F269 F271">
    <cfRule type="cellIs" dxfId="735" priority="1107" operator="equal">
      <formula>0</formula>
    </cfRule>
  </conditionalFormatting>
  <conditionalFormatting sqref="J269">
    <cfRule type="cellIs" dxfId="734" priority="1105" operator="equal">
      <formula>0</formula>
    </cfRule>
  </conditionalFormatting>
  <conditionalFormatting sqref="J269">
    <cfRule type="cellIs" dxfId="733" priority="1103" operator="equal">
      <formula>0</formula>
    </cfRule>
  </conditionalFormatting>
  <conditionalFormatting sqref="J269">
    <cfRule type="cellIs" dxfId="732" priority="1101" operator="equal">
      <formula>0</formula>
    </cfRule>
  </conditionalFormatting>
  <conditionalFormatting sqref="J269">
    <cfRule type="cellIs" dxfId="731" priority="1104" operator="equal">
      <formula>0</formula>
    </cfRule>
  </conditionalFormatting>
  <conditionalFormatting sqref="J269">
    <cfRule type="cellIs" dxfId="730" priority="1102" operator="equal">
      <formula>0</formula>
    </cfRule>
  </conditionalFormatting>
  <conditionalFormatting sqref="J270:J272">
    <cfRule type="cellIs" dxfId="729" priority="1100" operator="equal">
      <formula>0</formula>
    </cfRule>
  </conditionalFormatting>
  <conditionalFormatting sqref="J270:J272">
    <cfRule type="cellIs" dxfId="728" priority="1098" operator="equal">
      <formula>0</formula>
    </cfRule>
  </conditionalFormatting>
  <conditionalFormatting sqref="J270:J272">
    <cfRule type="cellIs" dxfId="727" priority="1096" operator="equal">
      <formula>0</formula>
    </cfRule>
  </conditionalFormatting>
  <conditionalFormatting sqref="J270:J272">
    <cfRule type="cellIs" dxfId="726" priority="1099" operator="equal">
      <formula>0</formula>
    </cfRule>
  </conditionalFormatting>
  <conditionalFormatting sqref="J270:J272">
    <cfRule type="cellIs" dxfId="725" priority="1097" operator="equal">
      <formula>0</formula>
    </cfRule>
  </conditionalFormatting>
  <conditionalFormatting sqref="I269:I272">
    <cfRule type="cellIs" dxfId="724" priority="1095" operator="equal">
      <formula>0</formula>
    </cfRule>
  </conditionalFormatting>
  <conditionalFormatting sqref="G269:G272">
    <cfRule type="cellIs" dxfId="723" priority="1094" operator="equal">
      <formula>0</formula>
    </cfRule>
  </conditionalFormatting>
  <conditionalFormatting sqref="K269:K272">
    <cfRule type="cellIs" dxfId="722" priority="1093" operator="equal">
      <formula>0</formula>
    </cfRule>
  </conditionalFormatting>
  <conditionalFormatting sqref="F276">
    <cfRule type="cellIs" dxfId="721" priority="1059" operator="equal">
      <formula>0</formula>
    </cfRule>
  </conditionalFormatting>
  <conditionalFormatting sqref="F276">
    <cfRule type="cellIs" dxfId="720" priority="1060" operator="equal">
      <formula>0</formula>
    </cfRule>
  </conditionalFormatting>
  <conditionalFormatting sqref="J276">
    <cfRule type="cellIs" dxfId="719" priority="1058" operator="equal">
      <formula>0</formula>
    </cfRule>
  </conditionalFormatting>
  <conditionalFormatting sqref="J276">
    <cfRule type="cellIs" dxfId="718" priority="1056" operator="equal">
      <formula>0</formula>
    </cfRule>
  </conditionalFormatting>
  <conditionalFormatting sqref="J276">
    <cfRule type="cellIs" dxfId="717" priority="1054" operator="equal">
      <formula>0</formula>
    </cfRule>
  </conditionalFormatting>
  <conditionalFormatting sqref="J276">
    <cfRule type="cellIs" dxfId="716" priority="1057" operator="equal">
      <formula>0</formula>
    </cfRule>
  </conditionalFormatting>
  <conditionalFormatting sqref="J276">
    <cfRule type="cellIs" dxfId="715" priority="1055" operator="equal">
      <formula>0</formula>
    </cfRule>
  </conditionalFormatting>
  <conditionalFormatting sqref="I276">
    <cfRule type="cellIs" dxfId="714" priority="1053" operator="equal">
      <formula>0</formula>
    </cfRule>
  </conditionalFormatting>
  <conditionalFormatting sqref="G276">
    <cfRule type="cellIs" dxfId="713" priority="1052" operator="equal">
      <formula>0</formula>
    </cfRule>
  </conditionalFormatting>
  <conditionalFormatting sqref="K276">
    <cfRule type="cellIs" dxfId="712" priority="1051" operator="equal">
      <formula>0</formula>
    </cfRule>
  </conditionalFormatting>
  <conditionalFormatting sqref="F277">
    <cfRule type="cellIs" dxfId="711" priority="1045" operator="equal">
      <formula>0</formula>
    </cfRule>
  </conditionalFormatting>
  <conditionalFormatting sqref="F277">
    <cfRule type="cellIs" dxfId="710" priority="1046" operator="equal">
      <formula>0</formula>
    </cfRule>
  </conditionalFormatting>
  <conditionalFormatting sqref="J277">
    <cfRule type="cellIs" dxfId="709" priority="1044" operator="equal">
      <formula>0</formula>
    </cfRule>
  </conditionalFormatting>
  <conditionalFormatting sqref="J277">
    <cfRule type="cellIs" dxfId="708" priority="1042" operator="equal">
      <formula>0</formula>
    </cfRule>
  </conditionalFormatting>
  <conditionalFormatting sqref="J277">
    <cfRule type="cellIs" dxfId="707" priority="1040" operator="equal">
      <formula>0</formula>
    </cfRule>
  </conditionalFormatting>
  <conditionalFormatting sqref="J277">
    <cfRule type="cellIs" dxfId="706" priority="1043" operator="equal">
      <formula>0</formula>
    </cfRule>
  </conditionalFormatting>
  <conditionalFormatting sqref="J277">
    <cfRule type="cellIs" dxfId="705" priority="1041" operator="equal">
      <formula>0</formula>
    </cfRule>
  </conditionalFormatting>
  <conditionalFormatting sqref="I277">
    <cfRule type="cellIs" dxfId="704" priority="1039" operator="equal">
      <formula>0</formula>
    </cfRule>
  </conditionalFormatting>
  <conditionalFormatting sqref="G277">
    <cfRule type="cellIs" dxfId="703" priority="1038" operator="equal">
      <formula>0</formula>
    </cfRule>
  </conditionalFormatting>
  <conditionalFormatting sqref="K277">
    <cfRule type="cellIs" dxfId="702" priority="1037" operator="equal">
      <formula>0</formula>
    </cfRule>
  </conditionalFormatting>
  <conditionalFormatting sqref="F278">
    <cfRule type="cellIs" dxfId="701" priority="1031" operator="equal">
      <formula>0</formula>
    </cfRule>
  </conditionalFormatting>
  <conditionalFormatting sqref="F278">
    <cfRule type="cellIs" dxfId="700" priority="1032" operator="equal">
      <formula>0</formula>
    </cfRule>
  </conditionalFormatting>
  <conditionalFormatting sqref="J278">
    <cfRule type="cellIs" dxfId="699" priority="1030" operator="equal">
      <formula>0</formula>
    </cfRule>
  </conditionalFormatting>
  <conditionalFormatting sqref="J278">
    <cfRule type="cellIs" dxfId="698" priority="1028" operator="equal">
      <formula>0</formula>
    </cfRule>
  </conditionalFormatting>
  <conditionalFormatting sqref="J278">
    <cfRule type="cellIs" dxfId="697" priority="1026" operator="equal">
      <formula>0</formula>
    </cfRule>
  </conditionalFormatting>
  <conditionalFormatting sqref="J278">
    <cfRule type="cellIs" dxfId="696" priority="1029" operator="equal">
      <formula>0</formula>
    </cfRule>
  </conditionalFormatting>
  <conditionalFormatting sqref="J278">
    <cfRule type="cellIs" dxfId="695" priority="1027" operator="equal">
      <formula>0</formula>
    </cfRule>
  </conditionalFormatting>
  <conditionalFormatting sqref="I278">
    <cfRule type="cellIs" dxfId="694" priority="1025" operator="equal">
      <formula>0</formula>
    </cfRule>
  </conditionalFormatting>
  <conditionalFormatting sqref="G278">
    <cfRule type="cellIs" dxfId="693" priority="1024" operator="equal">
      <formula>0</formula>
    </cfRule>
  </conditionalFormatting>
  <conditionalFormatting sqref="K278">
    <cfRule type="cellIs" dxfId="692" priority="1023" operator="equal">
      <formula>0</formula>
    </cfRule>
  </conditionalFormatting>
  <conditionalFormatting sqref="F279 F282 F285 F288 F291 F294 F300 F305 F308 F314 F317 F320 F323 F326 F329 F335 F338">
    <cfRule type="cellIs" dxfId="691" priority="1017" operator="equal">
      <formula>0</formula>
    </cfRule>
  </conditionalFormatting>
  <conditionalFormatting sqref="F279 F282 F285 F288 F291 F294 F300 F305 F308 F314 F317 F320 F323 F326 F329 F335 F338">
    <cfRule type="cellIs" dxfId="690" priority="1018" operator="equal">
      <formula>0</formula>
    </cfRule>
  </conditionalFormatting>
  <conditionalFormatting sqref="J279 J282 J285 J288 J291 J294 J300 J305 J308 J314 J317 J320 J323 J326 J329 J335 J338">
    <cfRule type="cellIs" dxfId="689" priority="1016" operator="equal">
      <formula>0</formula>
    </cfRule>
  </conditionalFormatting>
  <conditionalFormatting sqref="J279 J282 J285 J288 J291 J294 J300 J305 J308 J314 J317 J320 J323 J326 J329 J335 J338">
    <cfRule type="cellIs" dxfId="688" priority="1014" operator="equal">
      <formula>0</formula>
    </cfRule>
  </conditionalFormatting>
  <conditionalFormatting sqref="J279 J282 J285 J288 J291 J294 J300 J305 J308 J314 J317 J320 J323 J326 J329 J335 J338">
    <cfRule type="cellIs" dxfId="687" priority="1012" operator="equal">
      <formula>0</formula>
    </cfRule>
  </conditionalFormatting>
  <conditionalFormatting sqref="J279 J282 J285 J288 J291 J294 J300 J305 J308 J314 J317 J320 J323 J326 J329 J335 J338">
    <cfRule type="cellIs" dxfId="686" priority="1015" operator="equal">
      <formula>0</formula>
    </cfRule>
  </conditionalFormatting>
  <conditionalFormatting sqref="J279 J282 J285 J288 J291 J294 J300 J305 J308 J314 J317 J320 J323 J326 J329 J335 J338">
    <cfRule type="cellIs" dxfId="685" priority="1013" operator="equal">
      <formula>0</formula>
    </cfRule>
  </conditionalFormatting>
  <conditionalFormatting sqref="I279 I282 I285 I288 I291 I294 I300 I305 I308 I314 I317 I320 I323 I326 I329 I335 I338">
    <cfRule type="cellIs" dxfId="684" priority="1011" operator="equal">
      <formula>0</formula>
    </cfRule>
  </conditionalFormatting>
  <conditionalFormatting sqref="G279 G282 G285 G288 G291 G294 G300 G305 G308 G314 G317 G320 G323 G326 G329 G335 G338">
    <cfRule type="cellIs" dxfId="683" priority="1010" operator="equal">
      <formula>0</formula>
    </cfRule>
  </conditionalFormatting>
  <conditionalFormatting sqref="K279 K282 K285 K288 K291 K294 K300 K305 K308 K314 K317 K320 K323 K326 K329 K335 K338">
    <cfRule type="cellIs" dxfId="682" priority="1009" operator="equal">
      <formula>0</formula>
    </cfRule>
  </conditionalFormatting>
  <conditionalFormatting sqref="T85 H85 L85:O85 BE85:BV85 AD85:AU85 F85 V85:AA85">
    <cfRule type="cellIs" dxfId="681" priority="978" operator="equal">
      <formula>0</formula>
    </cfRule>
  </conditionalFormatting>
  <conditionalFormatting sqref="J85">
    <cfRule type="cellIs" dxfId="680" priority="975" operator="equal">
      <formula>0</formula>
    </cfRule>
  </conditionalFormatting>
  <conditionalFormatting sqref="J85">
    <cfRule type="cellIs" dxfId="679" priority="973" operator="equal">
      <formula>0</formula>
    </cfRule>
  </conditionalFormatting>
  <conditionalFormatting sqref="J85">
    <cfRule type="cellIs" dxfId="678" priority="971" operator="equal">
      <formula>0</formula>
    </cfRule>
  </conditionalFormatting>
  <conditionalFormatting sqref="J85">
    <cfRule type="cellIs" dxfId="677" priority="974" operator="equal">
      <formula>0</formula>
    </cfRule>
  </conditionalFormatting>
  <conditionalFormatting sqref="J85">
    <cfRule type="cellIs" dxfId="676" priority="972" operator="equal">
      <formula>0</formula>
    </cfRule>
  </conditionalFormatting>
  <conditionalFormatting sqref="I85">
    <cfRule type="cellIs" dxfId="675" priority="970" operator="equal">
      <formula>0</formula>
    </cfRule>
  </conditionalFormatting>
  <conditionalFormatting sqref="G85">
    <cfRule type="cellIs" dxfId="674" priority="969" operator="equal">
      <formula>0</formula>
    </cfRule>
  </conditionalFormatting>
  <conditionalFormatting sqref="K85">
    <cfRule type="cellIs" dxfId="673" priority="968" operator="equal">
      <formula>0</formula>
    </cfRule>
  </conditionalFormatting>
  <conditionalFormatting sqref="T86 H86 L86:O86 BE86:BV86 AD86:AU86 F86 V86:AA86">
    <cfRule type="cellIs" dxfId="672" priority="967" operator="equal">
      <formula>0</formula>
    </cfRule>
  </conditionalFormatting>
  <conditionalFormatting sqref="J86">
    <cfRule type="cellIs" dxfId="671" priority="964" operator="equal">
      <formula>0</formula>
    </cfRule>
  </conditionalFormatting>
  <conditionalFormatting sqref="J86">
    <cfRule type="cellIs" dxfId="670" priority="962" operator="equal">
      <formula>0</formula>
    </cfRule>
  </conditionalFormatting>
  <conditionalFormatting sqref="J86">
    <cfRule type="cellIs" dxfId="669" priority="960" operator="equal">
      <formula>0</formula>
    </cfRule>
  </conditionalFormatting>
  <conditionalFormatting sqref="J86">
    <cfRule type="cellIs" dxfId="668" priority="963" operator="equal">
      <formula>0</formula>
    </cfRule>
  </conditionalFormatting>
  <conditionalFormatting sqref="J86">
    <cfRule type="cellIs" dxfId="667" priority="961" operator="equal">
      <formula>0</formula>
    </cfRule>
  </conditionalFormatting>
  <conditionalFormatting sqref="I86">
    <cfRule type="cellIs" dxfId="666" priority="959" operator="equal">
      <formula>0</formula>
    </cfRule>
  </conditionalFormatting>
  <conditionalFormatting sqref="G86">
    <cfRule type="cellIs" dxfId="665" priority="958" operator="equal">
      <formula>0</formula>
    </cfRule>
  </conditionalFormatting>
  <conditionalFormatting sqref="K86">
    <cfRule type="cellIs" dxfId="664" priority="957" operator="equal">
      <formula>0</formula>
    </cfRule>
  </conditionalFormatting>
  <conditionalFormatting sqref="K65:O65 AD65:AU65 BE65:BV65 T65 V65:AA65">
    <cfRule type="cellIs" dxfId="663" priority="942" operator="equal">
      <formula>0</formula>
    </cfRule>
  </conditionalFormatting>
  <conditionalFormatting sqref="J65">
    <cfRule type="cellIs" dxfId="662" priority="940" operator="equal">
      <formula>0</formula>
    </cfRule>
  </conditionalFormatting>
  <conditionalFormatting sqref="J65">
    <cfRule type="cellIs" dxfId="661" priority="941" operator="equal">
      <formula>0</formula>
    </cfRule>
  </conditionalFormatting>
  <conditionalFormatting sqref="J65">
    <cfRule type="cellIs" dxfId="660" priority="939" operator="equal">
      <formula>0</formula>
    </cfRule>
  </conditionalFormatting>
  <conditionalFormatting sqref="J65">
    <cfRule type="cellIs" dxfId="659" priority="937" operator="equal">
      <formula>0</formula>
    </cfRule>
  </conditionalFormatting>
  <conditionalFormatting sqref="J65">
    <cfRule type="cellIs" dxfId="658" priority="938" operator="equal">
      <formula>0</formula>
    </cfRule>
  </conditionalFormatting>
  <conditionalFormatting sqref="N90">
    <cfRule type="cellIs" dxfId="657" priority="551" operator="equal">
      <formula>0</formula>
    </cfRule>
  </conditionalFormatting>
  <conditionalFormatting sqref="N90">
    <cfRule type="cellIs" dxfId="656" priority="550" operator="equal">
      <formula>0</formula>
    </cfRule>
  </conditionalFormatting>
  <conditionalFormatting sqref="F125">
    <cfRule type="cellIs" dxfId="655" priority="549" operator="equal">
      <formula>0</formula>
    </cfRule>
  </conditionalFormatting>
  <conditionalFormatting sqref="T125 H125 L125:M125 AD125:AU125 BE125:BV125 O125 V125:AA125">
    <cfRule type="cellIs" dxfId="654" priority="548" operator="equal">
      <formula>0</formula>
    </cfRule>
  </conditionalFormatting>
  <conditionalFormatting sqref="J125">
    <cfRule type="cellIs" dxfId="653" priority="545" operator="equal">
      <formula>0</formula>
    </cfRule>
  </conditionalFormatting>
  <conditionalFormatting sqref="J125">
    <cfRule type="cellIs" dxfId="652" priority="543" operator="equal">
      <formula>0</formula>
    </cfRule>
  </conditionalFormatting>
  <conditionalFormatting sqref="J125">
    <cfRule type="cellIs" dxfId="651" priority="541" operator="equal">
      <formula>0</formula>
    </cfRule>
  </conditionalFormatting>
  <conditionalFormatting sqref="J125">
    <cfRule type="cellIs" dxfId="650" priority="544" operator="equal">
      <formula>0</formula>
    </cfRule>
  </conditionalFormatting>
  <conditionalFormatting sqref="J125">
    <cfRule type="cellIs" dxfId="649" priority="542" operator="equal">
      <formula>0</formula>
    </cfRule>
  </conditionalFormatting>
  <conditionalFormatting sqref="I125">
    <cfRule type="cellIs" dxfId="648" priority="540" operator="equal">
      <formula>0</formula>
    </cfRule>
  </conditionalFormatting>
  <conditionalFormatting sqref="G125">
    <cfRule type="cellIs" dxfId="647" priority="539" operator="equal">
      <formula>0</formula>
    </cfRule>
  </conditionalFormatting>
  <conditionalFormatting sqref="K125">
    <cfRule type="cellIs" dxfId="646" priority="538" operator="equal">
      <formula>0</formula>
    </cfRule>
  </conditionalFormatting>
  <conditionalFormatting sqref="M125">
    <cfRule type="cellIs" dxfId="645" priority="537" operator="equal">
      <formula>0</formula>
    </cfRule>
  </conditionalFormatting>
  <conditionalFormatting sqref="F128">
    <cfRule type="cellIs" dxfId="644" priority="536" operator="equal">
      <formula>0</formula>
    </cfRule>
  </conditionalFormatting>
  <conditionalFormatting sqref="T128 H128 L128:M128 AD128:AU128 BE128:BV128 O128 V128:AA128">
    <cfRule type="cellIs" dxfId="643" priority="535" operator="equal">
      <formula>0</formula>
    </cfRule>
  </conditionalFormatting>
  <conditionalFormatting sqref="J128">
    <cfRule type="cellIs" dxfId="642" priority="532" operator="equal">
      <formula>0</formula>
    </cfRule>
  </conditionalFormatting>
  <conditionalFormatting sqref="J128">
    <cfRule type="cellIs" dxfId="641" priority="530" operator="equal">
      <formula>0</formula>
    </cfRule>
  </conditionalFormatting>
  <conditionalFormatting sqref="J128">
    <cfRule type="cellIs" dxfId="640" priority="528" operator="equal">
      <formula>0</formula>
    </cfRule>
  </conditionalFormatting>
  <conditionalFormatting sqref="J128">
    <cfRule type="cellIs" dxfId="639" priority="531" operator="equal">
      <formula>0</formula>
    </cfRule>
  </conditionalFormatting>
  <conditionalFormatting sqref="J128">
    <cfRule type="cellIs" dxfId="638" priority="529" operator="equal">
      <formula>0</formula>
    </cfRule>
  </conditionalFormatting>
  <conditionalFormatting sqref="I128">
    <cfRule type="cellIs" dxfId="637" priority="527" operator="equal">
      <formula>0</formula>
    </cfRule>
  </conditionalFormatting>
  <conditionalFormatting sqref="G128">
    <cfRule type="cellIs" dxfId="636" priority="526" operator="equal">
      <formula>0</formula>
    </cfRule>
  </conditionalFormatting>
  <conditionalFormatting sqref="K128">
    <cfRule type="cellIs" dxfId="635" priority="525" operator="equal">
      <formula>0</formula>
    </cfRule>
  </conditionalFormatting>
  <conditionalFormatting sqref="M128">
    <cfRule type="cellIs" dxfId="634" priority="524" operator="equal">
      <formula>0</formula>
    </cfRule>
  </conditionalFormatting>
  <conditionalFormatting sqref="N127">
    <cfRule type="cellIs" dxfId="633" priority="521" operator="equal">
      <formula>0</formula>
    </cfRule>
  </conditionalFormatting>
  <conditionalFormatting sqref="N128">
    <cfRule type="cellIs" dxfId="632" priority="520" operator="equal">
      <formula>0</formula>
    </cfRule>
  </conditionalFormatting>
  <conditionalFormatting sqref="N126">
    <cfRule type="cellIs" dxfId="631" priority="519" operator="equal">
      <formula>0</formula>
    </cfRule>
  </conditionalFormatting>
  <conditionalFormatting sqref="N127">
    <cfRule type="cellIs" dxfId="630" priority="518" operator="equal">
      <formula>0</formula>
    </cfRule>
  </conditionalFormatting>
  <conditionalFormatting sqref="N128">
    <cfRule type="cellIs" dxfId="629" priority="517" operator="equal">
      <formula>0</formula>
    </cfRule>
  </conditionalFormatting>
  <conditionalFormatting sqref="N125">
    <cfRule type="cellIs" dxfId="628" priority="523" operator="equal">
      <formula>0</formula>
    </cfRule>
  </conditionalFormatting>
  <conditionalFormatting sqref="N126">
    <cfRule type="cellIs" dxfId="627" priority="522" operator="equal">
      <formula>0</formula>
    </cfRule>
  </conditionalFormatting>
  <conditionalFormatting sqref="P27:S29 P31:S31">
    <cfRule type="cellIs" dxfId="626" priority="516" operator="equal">
      <formula>0</formula>
    </cfRule>
  </conditionalFormatting>
  <conditionalFormatting sqref="P27:S29 P31:S31">
    <cfRule type="cellIs" dxfId="625" priority="515" operator="equal">
      <formula>0</formula>
    </cfRule>
  </conditionalFormatting>
  <conditionalFormatting sqref="P35:S41">
    <cfRule type="cellIs" dxfId="624" priority="514" operator="equal">
      <formula>0</formula>
    </cfRule>
  </conditionalFormatting>
  <conditionalFormatting sqref="P35:S41">
    <cfRule type="cellIs" dxfId="623" priority="513" operator="equal">
      <formula>0</formula>
    </cfRule>
  </conditionalFormatting>
  <conditionalFormatting sqref="P59:S59">
    <cfRule type="cellIs" dxfId="622" priority="510" operator="equal">
      <formula>0</formula>
    </cfRule>
  </conditionalFormatting>
  <conditionalFormatting sqref="P59:S59">
    <cfRule type="cellIs" dxfId="621" priority="509" operator="equal">
      <formula>0</formula>
    </cfRule>
  </conditionalFormatting>
  <conditionalFormatting sqref="P72:S72 P76:S76">
    <cfRule type="cellIs" dxfId="620" priority="504" operator="equal">
      <formula>0</formula>
    </cfRule>
  </conditionalFormatting>
  <conditionalFormatting sqref="P72:S72 P76:S76">
    <cfRule type="cellIs" dxfId="619" priority="503" operator="equal">
      <formula>0</formula>
    </cfRule>
  </conditionalFormatting>
  <conditionalFormatting sqref="P84:S90">
    <cfRule type="cellIs" dxfId="618" priority="502" operator="equal">
      <formula>0</formula>
    </cfRule>
  </conditionalFormatting>
  <conditionalFormatting sqref="P84:S90">
    <cfRule type="cellIs" dxfId="617" priority="501" operator="equal">
      <formula>0</formula>
    </cfRule>
  </conditionalFormatting>
  <conditionalFormatting sqref="P106:S116">
    <cfRule type="cellIs" dxfId="616" priority="498" operator="equal">
      <formula>0</formula>
    </cfRule>
  </conditionalFormatting>
  <conditionalFormatting sqref="P106:S116">
    <cfRule type="cellIs" dxfId="615" priority="497" operator="equal">
      <formula>0</formula>
    </cfRule>
  </conditionalFormatting>
  <conditionalFormatting sqref="P131:S141">
    <cfRule type="cellIs" dxfId="614" priority="494" operator="equal">
      <formula>0</formula>
    </cfRule>
  </conditionalFormatting>
  <conditionalFormatting sqref="P131:S141">
    <cfRule type="cellIs" dxfId="613" priority="493" operator="equal">
      <formula>0</formula>
    </cfRule>
  </conditionalFormatting>
  <conditionalFormatting sqref="P158:S160">
    <cfRule type="cellIs" dxfId="612" priority="490" operator="equal">
      <formula>0</formula>
    </cfRule>
  </conditionalFormatting>
  <conditionalFormatting sqref="P158:S160">
    <cfRule type="cellIs" dxfId="611" priority="489" operator="equal">
      <formula>0</formula>
    </cfRule>
  </conditionalFormatting>
  <conditionalFormatting sqref="P165:S165">
    <cfRule type="cellIs" dxfId="610" priority="488" operator="equal">
      <formula>0</formula>
    </cfRule>
  </conditionalFormatting>
  <conditionalFormatting sqref="P165:S165">
    <cfRule type="cellIs" dxfId="609" priority="487" operator="equal">
      <formula>0</formula>
    </cfRule>
  </conditionalFormatting>
  <conditionalFormatting sqref="P226:S235">
    <cfRule type="cellIs" dxfId="608" priority="484" operator="equal">
      <formula>0</formula>
    </cfRule>
  </conditionalFormatting>
  <conditionalFormatting sqref="P226:S235">
    <cfRule type="cellIs" dxfId="607" priority="483" operator="equal">
      <formula>0</formula>
    </cfRule>
  </conditionalFormatting>
  <conditionalFormatting sqref="P237:S247 P249:S249">
    <cfRule type="cellIs" dxfId="606" priority="482" operator="equal">
      <formula>0</formula>
    </cfRule>
  </conditionalFormatting>
  <conditionalFormatting sqref="P237:S247 P249:S249">
    <cfRule type="cellIs" dxfId="605" priority="481" operator="equal">
      <formula>0</formula>
    </cfRule>
  </conditionalFormatting>
  <conditionalFormatting sqref="P251:S257 P261:S263">
    <cfRule type="cellIs" dxfId="604" priority="480" operator="equal">
      <formula>0</formula>
    </cfRule>
  </conditionalFormatting>
  <conditionalFormatting sqref="P251:S257 P261:S263">
    <cfRule type="cellIs" dxfId="603" priority="479" operator="equal">
      <formula>0</formula>
    </cfRule>
  </conditionalFormatting>
  <conditionalFormatting sqref="P265:S285 P287:S296">
    <cfRule type="cellIs" dxfId="602" priority="478" operator="equal">
      <formula>0</formula>
    </cfRule>
  </conditionalFormatting>
  <conditionalFormatting sqref="P265:S285 P287:S296">
    <cfRule type="cellIs" dxfId="601" priority="477" operator="equal">
      <formula>0</formula>
    </cfRule>
  </conditionalFormatting>
  <conditionalFormatting sqref="P177:S180">
    <cfRule type="cellIs" dxfId="600" priority="462" operator="equal">
      <formula>0</formula>
    </cfRule>
  </conditionalFormatting>
  <conditionalFormatting sqref="P177:S180">
    <cfRule type="cellIs" dxfId="599" priority="461" operator="equal">
      <formula>0</formula>
    </cfRule>
  </conditionalFormatting>
  <conditionalFormatting sqref="F178 F180">
    <cfRule type="cellIs" dxfId="598" priority="458" operator="equal">
      <formula>0</formula>
    </cfRule>
  </conditionalFormatting>
  <conditionalFormatting sqref="F177:F180">
    <cfRule type="cellIs" dxfId="597" priority="460" operator="equal">
      <formula>0</formula>
    </cfRule>
  </conditionalFormatting>
  <conditionalFormatting sqref="F177 F179">
    <cfRule type="cellIs" dxfId="596" priority="459" operator="equal">
      <formula>0</formula>
    </cfRule>
  </conditionalFormatting>
  <conditionalFormatting sqref="J177">
    <cfRule type="cellIs" dxfId="595" priority="457" operator="equal">
      <formula>0</formula>
    </cfRule>
  </conditionalFormatting>
  <conditionalFormatting sqref="J177">
    <cfRule type="cellIs" dxfId="594" priority="455" operator="equal">
      <formula>0</formula>
    </cfRule>
  </conditionalFormatting>
  <conditionalFormatting sqref="J177">
    <cfRule type="cellIs" dxfId="593" priority="453" operator="equal">
      <formula>0</formula>
    </cfRule>
  </conditionalFormatting>
  <conditionalFormatting sqref="J177">
    <cfRule type="cellIs" dxfId="592" priority="456" operator="equal">
      <formula>0</formula>
    </cfRule>
  </conditionalFormatting>
  <conditionalFormatting sqref="J177">
    <cfRule type="cellIs" dxfId="591" priority="454" operator="equal">
      <formula>0</formula>
    </cfRule>
  </conditionalFormatting>
  <conditionalFormatting sqref="J178:J180">
    <cfRule type="cellIs" dxfId="590" priority="452" operator="equal">
      <formula>0</formula>
    </cfRule>
  </conditionalFormatting>
  <conditionalFormatting sqref="J178:J180">
    <cfRule type="cellIs" dxfId="589" priority="450" operator="equal">
      <formula>0</formula>
    </cfRule>
  </conditionalFormatting>
  <conditionalFormatting sqref="J178:J180">
    <cfRule type="cellIs" dxfId="588" priority="448" operator="equal">
      <formula>0</formula>
    </cfRule>
  </conditionalFormatting>
  <conditionalFormatting sqref="J178:J180">
    <cfRule type="cellIs" dxfId="587" priority="451" operator="equal">
      <formula>0</formula>
    </cfRule>
  </conditionalFormatting>
  <conditionalFormatting sqref="J178:J180">
    <cfRule type="cellIs" dxfId="586" priority="449" operator="equal">
      <formula>0</formula>
    </cfRule>
  </conditionalFormatting>
  <conditionalFormatting sqref="I177:I180">
    <cfRule type="cellIs" dxfId="585" priority="447" operator="equal">
      <formula>0</formula>
    </cfRule>
  </conditionalFormatting>
  <conditionalFormatting sqref="G177:G180">
    <cfRule type="cellIs" dxfId="584" priority="446" operator="equal">
      <formula>0</formula>
    </cfRule>
  </conditionalFormatting>
  <conditionalFormatting sqref="K177:K180">
    <cfRule type="cellIs" dxfId="583" priority="445" operator="equal">
      <formula>0</formula>
    </cfRule>
  </conditionalFormatting>
  <conditionalFormatting sqref="P181:S184">
    <cfRule type="cellIs" dxfId="582" priority="444" operator="equal">
      <formula>0</formula>
    </cfRule>
  </conditionalFormatting>
  <conditionalFormatting sqref="P181:S184">
    <cfRule type="cellIs" dxfId="581" priority="443" operator="equal">
      <formula>0</formula>
    </cfRule>
  </conditionalFormatting>
  <conditionalFormatting sqref="F182 F184">
    <cfRule type="cellIs" dxfId="580" priority="440" operator="equal">
      <formula>0</formula>
    </cfRule>
  </conditionalFormatting>
  <conditionalFormatting sqref="F181:F184">
    <cfRule type="cellIs" dxfId="579" priority="442" operator="equal">
      <formula>0</formula>
    </cfRule>
  </conditionalFormatting>
  <conditionalFormatting sqref="F181 F183">
    <cfRule type="cellIs" dxfId="578" priority="441" operator="equal">
      <formula>0</formula>
    </cfRule>
  </conditionalFormatting>
  <conditionalFormatting sqref="J181">
    <cfRule type="cellIs" dxfId="577" priority="439" operator="equal">
      <formula>0</formula>
    </cfRule>
  </conditionalFormatting>
  <conditionalFormatting sqref="J181">
    <cfRule type="cellIs" dxfId="576" priority="437" operator="equal">
      <formula>0</formula>
    </cfRule>
  </conditionalFormatting>
  <conditionalFormatting sqref="J181">
    <cfRule type="cellIs" dxfId="575" priority="435" operator="equal">
      <formula>0</formula>
    </cfRule>
  </conditionalFormatting>
  <conditionalFormatting sqref="J181">
    <cfRule type="cellIs" dxfId="574" priority="438" operator="equal">
      <formula>0</formula>
    </cfRule>
  </conditionalFormatting>
  <conditionalFormatting sqref="J181">
    <cfRule type="cellIs" dxfId="573" priority="436" operator="equal">
      <formula>0</formula>
    </cfRule>
  </conditionalFormatting>
  <conditionalFormatting sqref="J182:J184">
    <cfRule type="cellIs" dxfId="572" priority="434" operator="equal">
      <formula>0</formula>
    </cfRule>
  </conditionalFormatting>
  <conditionalFormatting sqref="J182:J184">
    <cfRule type="cellIs" dxfId="571" priority="432" operator="equal">
      <formula>0</formula>
    </cfRule>
  </conditionalFormatting>
  <conditionalFormatting sqref="J182:J184">
    <cfRule type="cellIs" dxfId="570" priority="430" operator="equal">
      <formula>0</formula>
    </cfRule>
  </conditionalFormatting>
  <conditionalFormatting sqref="J182:J184">
    <cfRule type="cellIs" dxfId="569" priority="433" operator="equal">
      <formula>0</formula>
    </cfRule>
  </conditionalFormatting>
  <conditionalFormatting sqref="J182:J184">
    <cfRule type="cellIs" dxfId="568" priority="431" operator="equal">
      <formula>0</formula>
    </cfRule>
  </conditionalFormatting>
  <conditionalFormatting sqref="I181:I184">
    <cfRule type="cellIs" dxfId="567" priority="429" operator="equal">
      <formula>0</formula>
    </cfRule>
  </conditionalFormatting>
  <conditionalFormatting sqref="G181:G184">
    <cfRule type="cellIs" dxfId="566" priority="428" operator="equal">
      <formula>0</formula>
    </cfRule>
  </conditionalFormatting>
  <conditionalFormatting sqref="K181:K184">
    <cfRule type="cellIs" dxfId="565" priority="427" operator="equal">
      <formula>0</formula>
    </cfRule>
  </conditionalFormatting>
  <conditionalFormatting sqref="F186 F188:F189 F191:F192 F196:F197">
    <cfRule type="cellIs" dxfId="564" priority="422" operator="equal">
      <formula>0</formula>
    </cfRule>
  </conditionalFormatting>
  <conditionalFormatting sqref="F185 F187 F190 F193 F195">
    <cfRule type="cellIs" dxfId="563" priority="423" operator="equal">
      <formula>0</formula>
    </cfRule>
  </conditionalFormatting>
  <conditionalFormatting sqref="J185">
    <cfRule type="cellIs" dxfId="562" priority="421" operator="equal">
      <formula>0</formula>
    </cfRule>
  </conditionalFormatting>
  <conditionalFormatting sqref="J185">
    <cfRule type="cellIs" dxfId="561" priority="419" operator="equal">
      <formula>0</formula>
    </cfRule>
  </conditionalFormatting>
  <conditionalFormatting sqref="J185">
    <cfRule type="cellIs" dxfId="560" priority="417" operator="equal">
      <formula>0</formula>
    </cfRule>
  </conditionalFormatting>
  <conditionalFormatting sqref="J185">
    <cfRule type="cellIs" dxfId="559" priority="420" operator="equal">
      <formula>0</formula>
    </cfRule>
  </conditionalFormatting>
  <conditionalFormatting sqref="J185">
    <cfRule type="cellIs" dxfId="558" priority="418" operator="equal">
      <formula>0</formula>
    </cfRule>
  </conditionalFormatting>
  <conditionalFormatting sqref="F248">
    <cfRule type="cellIs" dxfId="557" priority="407" operator="equal">
      <formula>0</formula>
    </cfRule>
  </conditionalFormatting>
  <conditionalFormatting sqref="F248">
    <cfRule type="cellIs" dxfId="556" priority="408" operator="equal">
      <formula>0</formula>
    </cfRule>
  </conditionalFormatting>
  <conditionalFormatting sqref="J248">
    <cfRule type="cellIs" dxfId="555" priority="406" operator="equal">
      <formula>0</formula>
    </cfRule>
  </conditionalFormatting>
  <conditionalFormatting sqref="J248">
    <cfRule type="cellIs" dxfId="554" priority="404" operator="equal">
      <formula>0</formula>
    </cfRule>
  </conditionalFormatting>
  <conditionalFormatting sqref="J248">
    <cfRule type="cellIs" dxfId="553" priority="402" operator="equal">
      <formula>0</formula>
    </cfRule>
  </conditionalFormatting>
  <conditionalFormatting sqref="J248">
    <cfRule type="cellIs" dxfId="552" priority="405" operator="equal">
      <formula>0</formula>
    </cfRule>
  </conditionalFormatting>
  <conditionalFormatting sqref="J248">
    <cfRule type="cellIs" dxfId="551" priority="403" operator="equal">
      <formula>0</formula>
    </cfRule>
  </conditionalFormatting>
  <conditionalFormatting sqref="I248">
    <cfRule type="cellIs" dxfId="550" priority="401" operator="equal">
      <formula>0</formula>
    </cfRule>
  </conditionalFormatting>
  <conditionalFormatting sqref="G248">
    <cfRule type="cellIs" dxfId="549" priority="400" operator="equal">
      <formula>0</formula>
    </cfRule>
  </conditionalFormatting>
  <conditionalFormatting sqref="K248">
    <cfRule type="cellIs" dxfId="548" priority="399" operator="equal">
      <formula>0</formula>
    </cfRule>
  </conditionalFormatting>
  <conditionalFormatting sqref="P248:S248">
    <cfRule type="cellIs" dxfId="547" priority="398" operator="equal">
      <formula>0</formula>
    </cfRule>
  </conditionalFormatting>
  <conditionalFormatting sqref="P248:S248">
    <cfRule type="cellIs" dxfId="546" priority="397" operator="equal">
      <formula>0</formula>
    </cfRule>
  </conditionalFormatting>
  <conditionalFormatting sqref="F260">
    <cfRule type="cellIs" dxfId="545" priority="375" operator="equal">
      <formula>0</formula>
    </cfRule>
  </conditionalFormatting>
  <conditionalFormatting sqref="F260">
    <cfRule type="cellIs" dxfId="544" priority="376" operator="equal">
      <formula>0</formula>
    </cfRule>
  </conditionalFormatting>
  <conditionalFormatting sqref="J260">
    <cfRule type="cellIs" dxfId="543" priority="374" operator="equal">
      <formula>0</formula>
    </cfRule>
  </conditionalFormatting>
  <conditionalFormatting sqref="J260">
    <cfRule type="cellIs" dxfId="542" priority="372" operator="equal">
      <formula>0</formula>
    </cfRule>
  </conditionalFormatting>
  <conditionalFormatting sqref="J260">
    <cfRule type="cellIs" dxfId="541" priority="370" operator="equal">
      <formula>0</formula>
    </cfRule>
  </conditionalFormatting>
  <conditionalFormatting sqref="J260">
    <cfRule type="cellIs" dxfId="540" priority="373" operator="equal">
      <formula>0</formula>
    </cfRule>
  </conditionalFormatting>
  <conditionalFormatting sqref="J260">
    <cfRule type="cellIs" dxfId="539" priority="371" operator="equal">
      <formula>0</formula>
    </cfRule>
  </conditionalFormatting>
  <conditionalFormatting sqref="I260">
    <cfRule type="cellIs" dxfId="538" priority="369" operator="equal">
      <formula>0</formula>
    </cfRule>
  </conditionalFormatting>
  <conditionalFormatting sqref="G260">
    <cfRule type="cellIs" dxfId="537" priority="368" operator="equal">
      <formula>0</formula>
    </cfRule>
  </conditionalFormatting>
  <conditionalFormatting sqref="K260">
    <cfRule type="cellIs" dxfId="536" priority="367" operator="equal">
      <formula>0</formula>
    </cfRule>
  </conditionalFormatting>
  <conditionalFormatting sqref="J258">
    <cfRule type="cellIs" dxfId="535" priority="394" operator="equal">
      <formula>0</formula>
    </cfRule>
  </conditionalFormatting>
  <conditionalFormatting sqref="J258">
    <cfRule type="cellIs" dxfId="534" priority="392" operator="equal">
      <formula>0</formula>
    </cfRule>
  </conditionalFormatting>
  <conditionalFormatting sqref="J258">
    <cfRule type="cellIs" dxfId="533" priority="390" operator="equal">
      <formula>0</formula>
    </cfRule>
  </conditionalFormatting>
  <conditionalFormatting sqref="J258">
    <cfRule type="cellIs" dxfId="532" priority="393" operator="equal">
      <formula>0</formula>
    </cfRule>
  </conditionalFormatting>
  <conditionalFormatting sqref="J258">
    <cfRule type="cellIs" dxfId="531" priority="391" operator="equal">
      <formula>0</formula>
    </cfRule>
  </conditionalFormatting>
  <conditionalFormatting sqref="I258">
    <cfRule type="cellIs" dxfId="530" priority="389" operator="equal">
      <formula>0</formula>
    </cfRule>
  </conditionalFormatting>
  <conditionalFormatting sqref="G258">
    <cfRule type="cellIs" dxfId="529" priority="388" operator="equal">
      <formula>0</formula>
    </cfRule>
  </conditionalFormatting>
  <conditionalFormatting sqref="K258">
    <cfRule type="cellIs" dxfId="528" priority="387" operator="equal">
      <formula>0</formula>
    </cfRule>
  </conditionalFormatting>
  <conditionalFormatting sqref="F259">
    <cfRule type="cellIs" dxfId="527" priority="385" operator="equal">
      <formula>0</formula>
    </cfRule>
  </conditionalFormatting>
  <conditionalFormatting sqref="F259">
    <cfRule type="cellIs" dxfId="526" priority="386" operator="equal">
      <formula>0</formula>
    </cfRule>
  </conditionalFormatting>
  <conditionalFormatting sqref="J259">
    <cfRule type="cellIs" dxfId="525" priority="384" operator="equal">
      <formula>0</formula>
    </cfRule>
  </conditionalFormatting>
  <conditionalFormatting sqref="J259">
    <cfRule type="cellIs" dxfId="524" priority="382" operator="equal">
      <formula>0</formula>
    </cfRule>
  </conditionalFormatting>
  <conditionalFormatting sqref="J259">
    <cfRule type="cellIs" dxfId="523" priority="380" operator="equal">
      <formula>0</formula>
    </cfRule>
  </conditionalFormatting>
  <conditionalFormatting sqref="J259">
    <cfRule type="cellIs" dxfId="522" priority="383" operator="equal">
      <formula>0</formula>
    </cfRule>
  </conditionalFormatting>
  <conditionalFormatting sqref="J259">
    <cfRule type="cellIs" dxfId="521" priority="381" operator="equal">
      <formula>0</formula>
    </cfRule>
  </conditionalFormatting>
  <conditionalFormatting sqref="I259">
    <cfRule type="cellIs" dxfId="520" priority="379" operator="equal">
      <formula>0</formula>
    </cfRule>
  </conditionalFormatting>
  <conditionalFormatting sqref="G259">
    <cfRule type="cellIs" dxfId="519" priority="378" operator="equal">
      <formula>0</formula>
    </cfRule>
  </conditionalFormatting>
  <conditionalFormatting sqref="K259">
    <cfRule type="cellIs" dxfId="518" priority="377" operator="equal">
      <formula>0</formula>
    </cfRule>
  </conditionalFormatting>
  <conditionalFormatting sqref="P258:S260">
    <cfRule type="cellIs" dxfId="517" priority="366" operator="equal">
      <formula>0</formula>
    </cfRule>
  </conditionalFormatting>
  <conditionalFormatting sqref="P258:S260">
    <cfRule type="cellIs" dxfId="516" priority="365" operator="equal">
      <formula>0</formula>
    </cfRule>
  </conditionalFormatting>
  <conditionalFormatting sqref="F286">
    <cfRule type="cellIs" dxfId="515" priority="363" operator="equal">
      <formula>0</formula>
    </cfRule>
  </conditionalFormatting>
  <conditionalFormatting sqref="F286">
    <cfRule type="cellIs" dxfId="514" priority="364" operator="equal">
      <formula>0</formula>
    </cfRule>
  </conditionalFormatting>
  <conditionalFormatting sqref="J286">
    <cfRule type="cellIs" dxfId="513" priority="362" operator="equal">
      <formula>0</formula>
    </cfRule>
  </conditionalFormatting>
  <conditionalFormatting sqref="J286">
    <cfRule type="cellIs" dxfId="512" priority="360" operator="equal">
      <formula>0</formula>
    </cfRule>
  </conditionalFormatting>
  <conditionalFormatting sqref="J286">
    <cfRule type="cellIs" dxfId="511" priority="358" operator="equal">
      <formula>0</formula>
    </cfRule>
  </conditionalFormatting>
  <conditionalFormatting sqref="J286">
    <cfRule type="cellIs" dxfId="510" priority="361" operator="equal">
      <formula>0</formula>
    </cfRule>
  </conditionalFormatting>
  <conditionalFormatting sqref="J286">
    <cfRule type="cellIs" dxfId="509" priority="359" operator="equal">
      <formula>0</formula>
    </cfRule>
  </conditionalFormatting>
  <conditionalFormatting sqref="I286">
    <cfRule type="cellIs" dxfId="508" priority="357" operator="equal">
      <formula>0</formula>
    </cfRule>
  </conditionalFormatting>
  <conditionalFormatting sqref="G286">
    <cfRule type="cellIs" dxfId="507" priority="356" operator="equal">
      <formula>0</formula>
    </cfRule>
  </conditionalFormatting>
  <conditionalFormatting sqref="K286">
    <cfRule type="cellIs" dxfId="506" priority="355" operator="equal">
      <formula>0</formula>
    </cfRule>
  </conditionalFormatting>
  <conditionalFormatting sqref="P286:S286">
    <cfRule type="cellIs" dxfId="505" priority="354" operator="equal">
      <formula>0</formula>
    </cfRule>
  </conditionalFormatting>
  <conditionalFormatting sqref="P286:S286">
    <cfRule type="cellIs" dxfId="504" priority="353" operator="equal">
      <formula>0</formula>
    </cfRule>
  </conditionalFormatting>
  <conditionalFormatting sqref="F297">
    <cfRule type="cellIs" dxfId="503" priority="351" operator="equal">
      <formula>0</formula>
    </cfRule>
  </conditionalFormatting>
  <conditionalFormatting sqref="F297">
    <cfRule type="cellIs" dxfId="502" priority="352" operator="equal">
      <formula>0</formula>
    </cfRule>
  </conditionalFormatting>
  <conditionalFormatting sqref="J297">
    <cfRule type="cellIs" dxfId="501" priority="350" operator="equal">
      <formula>0</formula>
    </cfRule>
  </conditionalFormatting>
  <conditionalFormatting sqref="J297">
    <cfRule type="cellIs" dxfId="500" priority="348" operator="equal">
      <formula>0</formula>
    </cfRule>
  </conditionalFormatting>
  <conditionalFormatting sqref="J297">
    <cfRule type="cellIs" dxfId="499" priority="346" operator="equal">
      <formula>0</formula>
    </cfRule>
  </conditionalFormatting>
  <conditionalFormatting sqref="J297">
    <cfRule type="cellIs" dxfId="498" priority="349" operator="equal">
      <formula>0</formula>
    </cfRule>
  </conditionalFormatting>
  <conditionalFormatting sqref="J297">
    <cfRule type="cellIs" dxfId="497" priority="347" operator="equal">
      <formula>0</formula>
    </cfRule>
  </conditionalFormatting>
  <conditionalFormatting sqref="I297">
    <cfRule type="cellIs" dxfId="496" priority="345" operator="equal">
      <formula>0</formula>
    </cfRule>
  </conditionalFormatting>
  <conditionalFormatting sqref="G297">
    <cfRule type="cellIs" dxfId="495" priority="344" operator="equal">
      <formula>0</formula>
    </cfRule>
  </conditionalFormatting>
  <conditionalFormatting sqref="K297">
    <cfRule type="cellIs" dxfId="494" priority="343" operator="equal">
      <formula>0</formula>
    </cfRule>
  </conditionalFormatting>
  <conditionalFormatting sqref="P297:S297">
    <cfRule type="cellIs" dxfId="493" priority="342" operator="equal">
      <formula>0</formula>
    </cfRule>
  </conditionalFormatting>
  <conditionalFormatting sqref="P297:S297">
    <cfRule type="cellIs" dxfId="492" priority="341" operator="equal">
      <formula>0</formula>
    </cfRule>
  </conditionalFormatting>
  <conditionalFormatting sqref="F304">
    <cfRule type="cellIs" dxfId="491" priority="339" operator="equal">
      <formula>0</formula>
    </cfRule>
  </conditionalFormatting>
  <conditionalFormatting sqref="F304">
    <cfRule type="cellIs" dxfId="490" priority="340" operator="equal">
      <formula>0</formula>
    </cfRule>
  </conditionalFormatting>
  <conditionalFormatting sqref="J304">
    <cfRule type="cellIs" dxfId="489" priority="338" operator="equal">
      <formula>0</formula>
    </cfRule>
  </conditionalFormatting>
  <conditionalFormatting sqref="J304">
    <cfRule type="cellIs" dxfId="488" priority="336" operator="equal">
      <formula>0</formula>
    </cfRule>
  </conditionalFormatting>
  <conditionalFormatting sqref="J304">
    <cfRule type="cellIs" dxfId="487" priority="334" operator="equal">
      <formula>0</formula>
    </cfRule>
  </conditionalFormatting>
  <conditionalFormatting sqref="J304">
    <cfRule type="cellIs" dxfId="486" priority="337" operator="equal">
      <formula>0</formula>
    </cfRule>
  </conditionalFormatting>
  <conditionalFormatting sqref="J304">
    <cfRule type="cellIs" dxfId="485" priority="335" operator="equal">
      <formula>0</formula>
    </cfRule>
  </conditionalFormatting>
  <conditionalFormatting sqref="I304">
    <cfRule type="cellIs" dxfId="484" priority="333" operator="equal">
      <formula>0</formula>
    </cfRule>
  </conditionalFormatting>
  <conditionalFormatting sqref="G304">
    <cfRule type="cellIs" dxfId="483" priority="332" operator="equal">
      <formula>0</formula>
    </cfRule>
  </conditionalFormatting>
  <conditionalFormatting sqref="K304">
    <cfRule type="cellIs" dxfId="482" priority="331" operator="equal">
      <formula>0</formula>
    </cfRule>
  </conditionalFormatting>
  <conditionalFormatting sqref="P304:S304">
    <cfRule type="cellIs" dxfId="481" priority="330" operator="equal">
      <formula>0</formula>
    </cfRule>
  </conditionalFormatting>
  <conditionalFormatting sqref="P304:S304">
    <cfRule type="cellIs" dxfId="480" priority="329" operator="equal">
      <formula>0</formula>
    </cfRule>
  </conditionalFormatting>
  <conditionalFormatting sqref="F311">
    <cfRule type="cellIs" dxfId="479" priority="327" operator="equal">
      <formula>0</formula>
    </cfRule>
  </conditionalFormatting>
  <conditionalFormatting sqref="F311">
    <cfRule type="cellIs" dxfId="478" priority="328" operator="equal">
      <formula>0</formula>
    </cfRule>
  </conditionalFormatting>
  <conditionalFormatting sqref="J311">
    <cfRule type="cellIs" dxfId="477" priority="326" operator="equal">
      <formula>0</formula>
    </cfRule>
  </conditionalFormatting>
  <conditionalFormatting sqref="J311">
    <cfRule type="cellIs" dxfId="476" priority="324" operator="equal">
      <formula>0</formula>
    </cfRule>
  </conditionalFormatting>
  <conditionalFormatting sqref="J311">
    <cfRule type="cellIs" dxfId="475" priority="322" operator="equal">
      <formula>0</formula>
    </cfRule>
  </conditionalFormatting>
  <conditionalFormatting sqref="J311">
    <cfRule type="cellIs" dxfId="474" priority="325" operator="equal">
      <formula>0</formula>
    </cfRule>
  </conditionalFormatting>
  <conditionalFormatting sqref="J311">
    <cfRule type="cellIs" dxfId="473" priority="323" operator="equal">
      <formula>0</formula>
    </cfRule>
  </conditionalFormatting>
  <conditionalFormatting sqref="I311">
    <cfRule type="cellIs" dxfId="472" priority="321" operator="equal">
      <formula>0</formula>
    </cfRule>
  </conditionalFormatting>
  <conditionalFormatting sqref="G311">
    <cfRule type="cellIs" dxfId="471" priority="320" operator="equal">
      <formula>0</formula>
    </cfRule>
  </conditionalFormatting>
  <conditionalFormatting sqref="K311">
    <cfRule type="cellIs" dxfId="470" priority="319" operator="equal">
      <formula>0</formula>
    </cfRule>
  </conditionalFormatting>
  <conditionalFormatting sqref="P311:S311">
    <cfRule type="cellIs" dxfId="469" priority="318" operator="equal">
      <formula>0</formula>
    </cfRule>
  </conditionalFormatting>
  <conditionalFormatting sqref="P311:S311">
    <cfRule type="cellIs" dxfId="468" priority="317" operator="equal">
      <formula>0</formula>
    </cfRule>
  </conditionalFormatting>
  <conditionalFormatting sqref="F318">
    <cfRule type="cellIs" dxfId="467" priority="315" operator="equal">
      <formula>0</formula>
    </cfRule>
  </conditionalFormatting>
  <conditionalFormatting sqref="F318">
    <cfRule type="cellIs" dxfId="466" priority="316" operator="equal">
      <formula>0</formula>
    </cfRule>
  </conditionalFormatting>
  <conditionalFormatting sqref="J318">
    <cfRule type="cellIs" dxfId="465" priority="314" operator="equal">
      <formula>0</formula>
    </cfRule>
  </conditionalFormatting>
  <conditionalFormatting sqref="J318">
    <cfRule type="cellIs" dxfId="464" priority="312" operator="equal">
      <formula>0</formula>
    </cfRule>
  </conditionalFormatting>
  <conditionalFormatting sqref="J318">
    <cfRule type="cellIs" dxfId="463" priority="310" operator="equal">
      <formula>0</formula>
    </cfRule>
  </conditionalFormatting>
  <conditionalFormatting sqref="J318">
    <cfRule type="cellIs" dxfId="462" priority="313" operator="equal">
      <formula>0</formula>
    </cfRule>
  </conditionalFormatting>
  <conditionalFormatting sqref="J318">
    <cfRule type="cellIs" dxfId="461" priority="311" operator="equal">
      <formula>0</formula>
    </cfRule>
  </conditionalFormatting>
  <conditionalFormatting sqref="I318">
    <cfRule type="cellIs" dxfId="460" priority="309" operator="equal">
      <formula>0</formula>
    </cfRule>
  </conditionalFormatting>
  <conditionalFormatting sqref="G318">
    <cfRule type="cellIs" dxfId="459" priority="308" operator="equal">
      <formula>0</formula>
    </cfRule>
  </conditionalFormatting>
  <conditionalFormatting sqref="K318">
    <cfRule type="cellIs" dxfId="458" priority="307" operator="equal">
      <formula>0</formula>
    </cfRule>
  </conditionalFormatting>
  <conditionalFormatting sqref="P318:S318">
    <cfRule type="cellIs" dxfId="457" priority="306" operator="equal">
      <formula>0</formula>
    </cfRule>
  </conditionalFormatting>
  <conditionalFormatting sqref="P318:S318">
    <cfRule type="cellIs" dxfId="456" priority="305" operator="equal">
      <formula>0</formula>
    </cfRule>
  </conditionalFormatting>
  <conditionalFormatting sqref="F332">
    <cfRule type="cellIs" dxfId="455" priority="303" operator="equal">
      <formula>0</formula>
    </cfRule>
  </conditionalFormatting>
  <conditionalFormatting sqref="F332">
    <cfRule type="cellIs" dxfId="454" priority="304" operator="equal">
      <formula>0</formula>
    </cfRule>
  </conditionalFormatting>
  <conditionalFormatting sqref="J332">
    <cfRule type="cellIs" dxfId="453" priority="302" operator="equal">
      <formula>0</formula>
    </cfRule>
  </conditionalFormatting>
  <conditionalFormatting sqref="J332">
    <cfRule type="cellIs" dxfId="452" priority="300" operator="equal">
      <formula>0</formula>
    </cfRule>
  </conditionalFormatting>
  <conditionalFormatting sqref="J332">
    <cfRule type="cellIs" dxfId="451" priority="298" operator="equal">
      <formula>0</formula>
    </cfRule>
  </conditionalFormatting>
  <conditionalFormatting sqref="J332">
    <cfRule type="cellIs" dxfId="450" priority="301" operator="equal">
      <formula>0</formula>
    </cfRule>
  </conditionalFormatting>
  <conditionalFormatting sqref="J332">
    <cfRule type="cellIs" dxfId="449" priority="299" operator="equal">
      <formula>0</formula>
    </cfRule>
  </conditionalFormatting>
  <conditionalFormatting sqref="I332">
    <cfRule type="cellIs" dxfId="448" priority="297" operator="equal">
      <formula>0</formula>
    </cfRule>
  </conditionalFormatting>
  <conditionalFormatting sqref="G332">
    <cfRule type="cellIs" dxfId="447" priority="296" operator="equal">
      <formula>0</formula>
    </cfRule>
  </conditionalFormatting>
  <conditionalFormatting sqref="K332">
    <cfRule type="cellIs" dxfId="446" priority="295" operator="equal">
      <formula>0</formula>
    </cfRule>
  </conditionalFormatting>
  <conditionalFormatting sqref="P332:S332">
    <cfRule type="cellIs" dxfId="445" priority="294" operator="equal">
      <formula>0</formula>
    </cfRule>
  </conditionalFormatting>
  <conditionalFormatting sqref="P332:S332">
    <cfRule type="cellIs" dxfId="444" priority="293" operator="equal">
      <formula>0</formula>
    </cfRule>
  </conditionalFormatting>
  <conditionalFormatting sqref="F30">
    <cfRule type="cellIs" dxfId="443" priority="292" operator="equal">
      <formula>0</formula>
    </cfRule>
  </conditionalFormatting>
  <conditionalFormatting sqref="J30">
    <cfRule type="cellIs" dxfId="442" priority="291" operator="equal">
      <formula>0</formula>
    </cfRule>
  </conditionalFormatting>
  <conditionalFormatting sqref="J30">
    <cfRule type="cellIs" dxfId="441" priority="289" operator="equal">
      <formula>0</formula>
    </cfRule>
  </conditionalFormatting>
  <conditionalFormatting sqref="J30">
    <cfRule type="cellIs" dxfId="440" priority="287" operator="equal">
      <formula>0</formula>
    </cfRule>
  </conditionalFormatting>
  <conditionalFormatting sqref="J30">
    <cfRule type="cellIs" dxfId="439" priority="290" operator="equal">
      <formula>0</formula>
    </cfRule>
  </conditionalFormatting>
  <conditionalFormatting sqref="J30">
    <cfRule type="cellIs" dxfId="438" priority="288" operator="equal">
      <formula>0</formula>
    </cfRule>
  </conditionalFormatting>
  <conditionalFormatting sqref="I30">
    <cfRule type="cellIs" dxfId="437" priority="286" operator="equal">
      <formula>0</formula>
    </cfRule>
  </conditionalFormatting>
  <conditionalFormatting sqref="G30">
    <cfRule type="cellIs" dxfId="436" priority="285" operator="equal">
      <formula>0</formula>
    </cfRule>
  </conditionalFormatting>
  <conditionalFormatting sqref="K30">
    <cfRule type="cellIs" dxfId="435" priority="284" operator="equal">
      <formula>0</formula>
    </cfRule>
  </conditionalFormatting>
  <conditionalFormatting sqref="P30:S30">
    <cfRule type="cellIs" dxfId="434" priority="283" operator="equal">
      <formula>0</formula>
    </cfRule>
  </conditionalFormatting>
  <conditionalFormatting sqref="P30:S30">
    <cfRule type="cellIs" dxfId="433" priority="282" operator="equal">
      <formula>0</formula>
    </cfRule>
  </conditionalFormatting>
  <conditionalFormatting sqref="F256:F258">
    <cfRule type="cellIs" dxfId="432" priority="281" operator="equal">
      <formula>0</formula>
    </cfRule>
  </conditionalFormatting>
  <conditionalFormatting sqref="F256:F258">
    <cfRule type="cellIs" dxfId="431" priority="280" operator="equal">
      <formula>0</formula>
    </cfRule>
  </conditionalFormatting>
  <conditionalFormatting sqref="P208:S208">
    <cfRule type="cellIs" dxfId="430" priority="279" operator="equal">
      <formula>0</formula>
    </cfRule>
  </conditionalFormatting>
  <conditionalFormatting sqref="F208">
    <cfRule type="cellIs" dxfId="429" priority="277" operator="equal">
      <formula>0</formula>
    </cfRule>
  </conditionalFormatting>
  <conditionalFormatting sqref="F208">
    <cfRule type="cellIs" dxfId="428" priority="278" operator="equal">
      <formula>0</formula>
    </cfRule>
  </conditionalFormatting>
  <conditionalFormatting sqref="J208">
    <cfRule type="cellIs" dxfId="427" priority="276" operator="equal">
      <formula>0</formula>
    </cfRule>
  </conditionalFormatting>
  <conditionalFormatting sqref="J208">
    <cfRule type="cellIs" dxfId="426" priority="274" operator="equal">
      <formula>0</formula>
    </cfRule>
  </conditionalFormatting>
  <conditionalFormatting sqref="J208">
    <cfRule type="cellIs" dxfId="425" priority="272" operator="equal">
      <formula>0</formula>
    </cfRule>
  </conditionalFormatting>
  <conditionalFormatting sqref="J208">
    <cfRule type="cellIs" dxfId="424" priority="275" operator="equal">
      <formula>0</formula>
    </cfRule>
  </conditionalFormatting>
  <conditionalFormatting sqref="J208">
    <cfRule type="cellIs" dxfId="423" priority="273" operator="equal">
      <formula>0</formula>
    </cfRule>
  </conditionalFormatting>
  <conditionalFormatting sqref="I208">
    <cfRule type="cellIs" dxfId="422" priority="271" operator="equal">
      <formula>0</formula>
    </cfRule>
  </conditionalFormatting>
  <conditionalFormatting sqref="G208">
    <cfRule type="cellIs" dxfId="421" priority="270" operator="equal">
      <formula>0</formula>
    </cfRule>
  </conditionalFormatting>
  <conditionalFormatting sqref="K208">
    <cfRule type="cellIs" dxfId="420" priority="269" operator="equal">
      <formula>0</formula>
    </cfRule>
  </conditionalFormatting>
  <conditionalFormatting sqref="P210:S210">
    <cfRule type="cellIs" dxfId="419" priority="268" operator="equal">
      <formula>0</formula>
    </cfRule>
  </conditionalFormatting>
  <conditionalFormatting sqref="F210">
    <cfRule type="cellIs" dxfId="418" priority="266" operator="equal">
      <formula>0</formula>
    </cfRule>
  </conditionalFormatting>
  <conditionalFormatting sqref="F210">
    <cfRule type="cellIs" dxfId="417" priority="267" operator="equal">
      <formula>0</formula>
    </cfRule>
  </conditionalFormatting>
  <conditionalFormatting sqref="J210">
    <cfRule type="cellIs" dxfId="416" priority="265" operator="equal">
      <formula>0</formula>
    </cfRule>
  </conditionalFormatting>
  <conditionalFormatting sqref="J210">
    <cfRule type="cellIs" dxfId="415" priority="263" operator="equal">
      <formula>0</formula>
    </cfRule>
  </conditionalFormatting>
  <conditionalFormatting sqref="J210">
    <cfRule type="cellIs" dxfId="414" priority="261" operator="equal">
      <formula>0</formula>
    </cfRule>
  </conditionalFormatting>
  <conditionalFormatting sqref="J210">
    <cfRule type="cellIs" dxfId="413" priority="264" operator="equal">
      <formula>0</formula>
    </cfRule>
  </conditionalFormatting>
  <conditionalFormatting sqref="J210">
    <cfRule type="cellIs" dxfId="412" priority="262" operator="equal">
      <formula>0</formula>
    </cfRule>
  </conditionalFormatting>
  <conditionalFormatting sqref="I210">
    <cfRule type="cellIs" dxfId="411" priority="260" operator="equal">
      <formula>0</formula>
    </cfRule>
  </conditionalFormatting>
  <conditionalFormatting sqref="K210">
    <cfRule type="cellIs" dxfId="410" priority="258" operator="equal">
      <formula>0</formula>
    </cfRule>
  </conditionalFormatting>
  <conditionalFormatting sqref="P215:S217">
    <cfRule type="cellIs" dxfId="409" priority="257" operator="equal">
      <formula>0</formula>
    </cfRule>
  </conditionalFormatting>
  <conditionalFormatting sqref="F216">
    <cfRule type="cellIs" dxfId="408" priority="255" operator="equal">
      <formula>0</formula>
    </cfRule>
  </conditionalFormatting>
  <conditionalFormatting sqref="F216">
    <cfRule type="cellIs" dxfId="407" priority="256" operator="equal">
      <formula>0</formula>
    </cfRule>
  </conditionalFormatting>
  <conditionalFormatting sqref="J216">
    <cfRule type="cellIs" dxfId="406" priority="254" operator="equal">
      <formula>0</formula>
    </cfRule>
  </conditionalFormatting>
  <conditionalFormatting sqref="J216">
    <cfRule type="cellIs" dxfId="405" priority="252" operator="equal">
      <formula>0</formula>
    </cfRule>
  </conditionalFormatting>
  <conditionalFormatting sqref="J216">
    <cfRule type="cellIs" dxfId="404" priority="250" operator="equal">
      <formula>0</formula>
    </cfRule>
  </conditionalFormatting>
  <conditionalFormatting sqref="J216">
    <cfRule type="cellIs" dxfId="403" priority="253" operator="equal">
      <formula>0</formula>
    </cfRule>
  </conditionalFormatting>
  <conditionalFormatting sqref="J216">
    <cfRule type="cellIs" dxfId="402" priority="251" operator="equal">
      <formula>0</formula>
    </cfRule>
  </conditionalFormatting>
  <conditionalFormatting sqref="I216">
    <cfRule type="cellIs" dxfId="401" priority="249" operator="equal">
      <formula>0</formula>
    </cfRule>
  </conditionalFormatting>
  <conditionalFormatting sqref="G216">
    <cfRule type="cellIs" dxfId="400" priority="248" operator="equal">
      <formula>0</formula>
    </cfRule>
  </conditionalFormatting>
  <conditionalFormatting sqref="K216">
    <cfRule type="cellIs" dxfId="399" priority="247" operator="equal">
      <formula>0</formula>
    </cfRule>
  </conditionalFormatting>
  <conditionalFormatting sqref="F215 F217">
    <cfRule type="cellIs" dxfId="398" priority="245" operator="equal">
      <formula>0</formula>
    </cfRule>
  </conditionalFormatting>
  <conditionalFormatting sqref="F215 F217">
    <cfRule type="cellIs" dxfId="397" priority="246" operator="equal">
      <formula>0</formula>
    </cfRule>
  </conditionalFormatting>
  <conditionalFormatting sqref="J215 J217">
    <cfRule type="cellIs" dxfId="396" priority="244" operator="equal">
      <formula>0</formula>
    </cfRule>
  </conditionalFormatting>
  <conditionalFormatting sqref="J215 J217">
    <cfRule type="cellIs" dxfId="395" priority="242" operator="equal">
      <formula>0</formula>
    </cfRule>
  </conditionalFormatting>
  <conditionalFormatting sqref="J215 J217">
    <cfRule type="cellIs" dxfId="394" priority="240" operator="equal">
      <formula>0</formula>
    </cfRule>
  </conditionalFormatting>
  <conditionalFormatting sqref="J215 J217">
    <cfRule type="cellIs" dxfId="393" priority="243" operator="equal">
      <formula>0</formula>
    </cfRule>
  </conditionalFormatting>
  <conditionalFormatting sqref="J215 J217">
    <cfRule type="cellIs" dxfId="392" priority="241" operator="equal">
      <formula>0</formula>
    </cfRule>
  </conditionalFormatting>
  <conditionalFormatting sqref="I215 I217">
    <cfRule type="cellIs" dxfId="391" priority="239" operator="equal">
      <formula>0</formula>
    </cfRule>
  </conditionalFormatting>
  <conditionalFormatting sqref="G215 G217">
    <cfRule type="cellIs" dxfId="390" priority="238" operator="equal">
      <formula>0</formula>
    </cfRule>
  </conditionalFormatting>
  <conditionalFormatting sqref="K215 K217">
    <cfRule type="cellIs" dxfId="389" priority="237" operator="equal">
      <formula>0</formula>
    </cfRule>
  </conditionalFormatting>
  <conditionalFormatting sqref="P347:S370">
    <cfRule type="cellIs" dxfId="388" priority="236" operator="equal">
      <formula>0</formula>
    </cfRule>
  </conditionalFormatting>
  <conditionalFormatting sqref="F348 F351 F354 F362 F364 F366 F368 F370 F356:F360">
    <cfRule type="cellIs" dxfId="387" priority="214" operator="equal">
      <formula>0</formula>
    </cfRule>
  </conditionalFormatting>
  <conditionalFormatting sqref="F348 F351 F354 F362 F364 F366 F368 F370 F356:F360">
    <cfRule type="cellIs" dxfId="386" priority="215" operator="equal">
      <formula>0</formula>
    </cfRule>
  </conditionalFormatting>
  <conditionalFormatting sqref="J348 J351 J354 J362 J364 J366 J368 J370 J356:J360">
    <cfRule type="cellIs" dxfId="385" priority="213" operator="equal">
      <formula>0</formula>
    </cfRule>
  </conditionalFormatting>
  <conditionalFormatting sqref="J348 J351 J354 J362 J364 J366 J368 J370 J356:J360">
    <cfRule type="cellIs" dxfId="384" priority="211" operator="equal">
      <formula>0</formula>
    </cfRule>
  </conditionalFormatting>
  <conditionalFormatting sqref="J348 J351 J354 J362 J364 J366 J368 J370 J356:J360">
    <cfRule type="cellIs" dxfId="383" priority="209" operator="equal">
      <formula>0</formula>
    </cfRule>
  </conditionalFormatting>
  <conditionalFormatting sqref="J348 J351 J354 J362 J364 J366 J368 J370 J356:J360">
    <cfRule type="cellIs" dxfId="382" priority="212" operator="equal">
      <formula>0</formula>
    </cfRule>
  </conditionalFormatting>
  <conditionalFormatting sqref="J348 J351 J354 J362 J364 J366 J368 J370 J356:J360">
    <cfRule type="cellIs" dxfId="381" priority="210" operator="equal">
      <formula>0</formula>
    </cfRule>
  </conditionalFormatting>
  <conditionalFormatting sqref="I348 I351 I354 I362 I364 I366 I368 I370 I356:I360">
    <cfRule type="cellIs" dxfId="380" priority="208" operator="equal">
      <formula>0</formula>
    </cfRule>
  </conditionalFormatting>
  <conditionalFormatting sqref="G348 G351 G354 G362 G364 G366 G368 G370 G356:G360">
    <cfRule type="cellIs" dxfId="379" priority="207" operator="equal">
      <formula>0</formula>
    </cfRule>
  </conditionalFormatting>
  <conditionalFormatting sqref="K348 K351 K354 K362 K364 K366 K368 K370 K356:K360">
    <cfRule type="cellIs" dxfId="378" priority="206" operator="equal">
      <formula>0</formula>
    </cfRule>
  </conditionalFormatting>
  <conditionalFormatting sqref="F347 F350 F353 F355 F357 F359 F361 F363 F365 F367 F369">
    <cfRule type="cellIs" dxfId="377" priority="224" operator="equal">
      <formula>0</formula>
    </cfRule>
  </conditionalFormatting>
  <conditionalFormatting sqref="F347 F350 F353 F355 F357 F359 F361 F363 F365 F367 F369">
    <cfRule type="cellIs" dxfId="376" priority="225" operator="equal">
      <formula>0</formula>
    </cfRule>
  </conditionalFormatting>
  <conditionalFormatting sqref="J347 J350 J353 J355 J357 J359 J361 J363 J365 J367 J369">
    <cfRule type="cellIs" dxfId="375" priority="223" operator="equal">
      <formula>0</formula>
    </cfRule>
  </conditionalFormatting>
  <conditionalFormatting sqref="J347 J350 J353 J355 J357 J359 J361 J363 J365 J367 J369">
    <cfRule type="cellIs" dxfId="374" priority="221" operator="equal">
      <formula>0</formula>
    </cfRule>
  </conditionalFormatting>
  <conditionalFormatting sqref="J347 J350 J353 J355 J357 J359 J361 J363 J365 J367 J369">
    <cfRule type="cellIs" dxfId="373" priority="219" operator="equal">
      <formula>0</formula>
    </cfRule>
  </conditionalFormatting>
  <conditionalFormatting sqref="J347 J350 J353 J355 J357 J359 J361 J363 J365 J367 J369">
    <cfRule type="cellIs" dxfId="372" priority="222" operator="equal">
      <formula>0</formula>
    </cfRule>
  </conditionalFormatting>
  <conditionalFormatting sqref="J347 J350 J353 J355 J357 J359 J361 J363 J365 J367 J369">
    <cfRule type="cellIs" dxfId="371" priority="220" operator="equal">
      <formula>0</formula>
    </cfRule>
  </conditionalFormatting>
  <conditionalFormatting sqref="I347 I350 I353 I355 I357 I359 I361 I363 I365 I367 I369">
    <cfRule type="cellIs" dxfId="370" priority="218" operator="equal">
      <formula>0</formula>
    </cfRule>
  </conditionalFormatting>
  <conditionalFormatting sqref="G347 G350 G353 G355 G357 G359 G361 G363 G365 G367 G369">
    <cfRule type="cellIs" dxfId="369" priority="217" operator="equal">
      <formula>0</formula>
    </cfRule>
  </conditionalFormatting>
  <conditionalFormatting sqref="K347 K350 K353 K355 K357 K359 K361 K363 K365 K367 K369">
    <cfRule type="cellIs" dxfId="368" priority="216" operator="equal">
      <formula>0</formula>
    </cfRule>
  </conditionalFormatting>
  <conditionalFormatting sqref="F349 F352">
    <cfRule type="cellIs" dxfId="367" priority="234" operator="equal">
      <formula>0</formula>
    </cfRule>
  </conditionalFormatting>
  <conditionalFormatting sqref="F349 F352">
    <cfRule type="cellIs" dxfId="366" priority="235" operator="equal">
      <formula>0</formula>
    </cfRule>
  </conditionalFormatting>
  <conditionalFormatting sqref="J349 J352">
    <cfRule type="cellIs" dxfId="365" priority="233" operator="equal">
      <formula>0</formula>
    </cfRule>
  </conditionalFormatting>
  <conditionalFormatting sqref="J349 J352">
    <cfRule type="cellIs" dxfId="364" priority="231" operator="equal">
      <formula>0</formula>
    </cfRule>
  </conditionalFormatting>
  <conditionalFormatting sqref="J349 J352">
    <cfRule type="cellIs" dxfId="363" priority="229" operator="equal">
      <formula>0</formula>
    </cfRule>
  </conditionalFormatting>
  <conditionalFormatting sqref="J349 J352">
    <cfRule type="cellIs" dxfId="362" priority="232" operator="equal">
      <formula>0</formula>
    </cfRule>
  </conditionalFormatting>
  <conditionalFormatting sqref="J349 J352">
    <cfRule type="cellIs" dxfId="361" priority="230" operator="equal">
      <formula>0</formula>
    </cfRule>
  </conditionalFormatting>
  <conditionalFormatting sqref="I349 I352">
    <cfRule type="cellIs" dxfId="360" priority="228" operator="equal">
      <formula>0</formula>
    </cfRule>
  </conditionalFormatting>
  <conditionalFormatting sqref="G349 G352">
    <cfRule type="cellIs" dxfId="359" priority="227" operator="equal">
      <formula>0</formula>
    </cfRule>
  </conditionalFormatting>
  <conditionalFormatting sqref="K349 K352">
    <cfRule type="cellIs" dxfId="358" priority="226" operator="equal">
      <formula>0</formula>
    </cfRule>
  </conditionalFormatting>
  <conditionalFormatting sqref="F346">
    <cfRule type="cellIs" dxfId="357" priority="204" operator="equal">
      <formula>0</formula>
    </cfRule>
  </conditionalFormatting>
  <conditionalFormatting sqref="F346">
    <cfRule type="cellIs" dxfId="356" priority="205" operator="equal">
      <formula>0</formula>
    </cfRule>
  </conditionalFormatting>
  <conditionalFormatting sqref="J346">
    <cfRule type="cellIs" dxfId="355" priority="203" operator="equal">
      <formula>0</formula>
    </cfRule>
  </conditionalFormatting>
  <conditionalFormatting sqref="J346">
    <cfRule type="cellIs" dxfId="354" priority="201" operator="equal">
      <formula>0</formula>
    </cfRule>
  </conditionalFormatting>
  <conditionalFormatting sqref="J346">
    <cfRule type="cellIs" dxfId="353" priority="199" operator="equal">
      <formula>0</formula>
    </cfRule>
  </conditionalFormatting>
  <conditionalFormatting sqref="J346">
    <cfRule type="cellIs" dxfId="352" priority="202" operator="equal">
      <formula>0</formula>
    </cfRule>
  </conditionalFormatting>
  <conditionalFormatting sqref="J346">
    <cfRule type="cellIs" dxfId="351" priority="200" operator="equal">
      <formula>0</formula>
    </cfRule>
  </conditionalFormatting>
  <conditionalFormatting sqref="I346">
    <cfRule type="cellIs" dxfId="350" priority="198" operator="equal">
      <formula>0</formula>
    </cfRule>
  </conditionalFormatting>
  <conditionalFormatting sqref="G346">
    <cfRule type="cellIs" dxfId="349" priority="197" operator="equal">
      <formula>0</formula>
    </cfRule>
  </conditionalFormatting>
  <conditionalFormatting sqref="K346">
    <cfRule type="cellIs" dxfId="348" priority="196" operator="equal">
      <formula>0</formula>
    </cfRule>
  </conditionalFormatting>
  <conditionalFormatting sqref="P346:S346">
    <cfRule type="cellIs" dxfId="347" priority="195" operator="equal">
      <formula>0</formula>
    </cfRule>
  </conditionalFormatting>
  <conditionalFormatting sqref="P346:S346">
    <cfRule type="cellIs" dxfId="346" priority="194" operator="equal">
      <formula>0</formula>
    </cfRule>
  </conditionalFormatting>
  <conditionalFormatting sqref="P372:S375">
    <cfRule type="cellIs" dxfId="345" priority="193" operator="equal">
      <formula>0</formula>
    </cfRule>
  </conditionalFormatting>
  <conditionalFormatting sqref="F373">
    <cfRule type="cellIs" dxfId="344" priority="171" operator="equal">
      <formula>0</formula>
    </cfRule>
  </conditionalFormatting>
  <conditionalFormatting sqref="F373">
    <cfRule type="cellIs" dxfId="343" priority="172" operator="equal">
      <formula>0</formula>
    </cfRule>
  </conditionalFormatting>
  <conditionalFormatting sqref="J373">
    <cfRule type="cellIs" dxfId="342" priority="170" operator="equal">
      <formula>0</formula>
    </cfRule>
  </conditionalFormatting>
  <conditionalFormatting sqref="J373">
    <cfRule type="cellIs" dxfId="341" priority="168" operator="equal">
      <formula>0</formula>
    </cfRule>
  </conditionalFormatting>
  <conditionalFormatting sqref="J373">
    <cfRule type="cellIs" dxfId="340" priority="166" operator="equal">
      <formula>0</formula>
    </cfRule>
  </conditionalFormatting>
  <conditionalFormatting sqref="J373">
    <cfRule type="cellIs" dxfId="339" priority="169" operator="equal">
      <formula>0</formula>
    </cfRule>
  </conditionalFormatting>
  <conditionalFormatting sqref="J373">
    <cfRule type="cellIs" dxfId="338" priority="167" operator="equal">
      <formula>0</formula>
    </cfRule>
  </conditionalFormatting>
  <conditionalFormatting sqref="I373">
    <cfRule type="cellIs" dxfId="337" priority="165" operator="equal">
      <formula>0</formula>
    </cfRule>
  </conditionalFormatting>
  <conditionalFormatting sqref="G373">
    <cfRule type="cellIs" dxfId="336" priority="164" operator="equal">
      <formula>0</formula>
    </cfRule>
  </conditionalFormatting>
  <conditionalFormatting sqref="K373">
    <cfRule type="cellIs" dxfId="335" priority="163" operator="equal">
      <formula>0</formula>
    </cfRule>
  </conditionalFormatting>
  <conditionalFormatting sqref="F372 F375">
    <cfRule type="cellIs" dxfId="334" priority="181" operator="equal">
      <formula>0</formula>
    </cfRule>
  </conditionalFormatting>
  <conditionalFormatting sqref="F372 F375">
    <cfRule type="cellIs" dxfId="333" priority="182" operator="equal">
      <formula>0</formula>
    </cfRule>
  </conditionalFormatting>
  <conditionalFormatting sqref="J372 J375">
    <cfRule type="cellIs" dxfId="332" priority="180" operator="equal">
      <formula>0</formula>
    </cfRule>
  </conditionalFormatting>
  <conditionalFormatting sqref="J372 J375">
    <cfRule type="cellIs" dxfId="331" priority="178" operator="equal">
      <formula>0</formula>
    </cfRule>
  </conditionalFormatting>
  <conditionalFormatting sqref="J372 J375">
    <cfRule type="cellIs" dxfId="330" priority="176" operator="equal">
      <formula>0</formula>
    </cfRule>
  </conditionalFormatting>
  <conditionalFormatting sqref="J372 J375">
    <cfRule type="cellIs" dxfId="329" priority="179" operator="equal">
      <formula>0</formula>
    </cfRule>
  </conditionalFormatting>
  <conditionalFormatting sqref="J372 J375">
    <cfRule type="cellIs" dxfId="328" priority="177" operator="equal">
      <formula>0</formula>
    </cfRule>
  </conditionalFormatting>
  <conditionalFormatting sqref="I372 I375">
    <cfRule type="cellIs" dxfId="327" priority="175" operator="equal">
      <formula>0</formula>
    </cfRule>
  </conditionalFormatting>
  <conditionalFormatting sqref="G372 G375">
    <cfRule type="cellIs" dxfId="326" priority="174" operator="equal">
      <formula>0</formula>
    </cfRule>
  </conditionalFormatting>
  <conditionalFormatting sqref="K372 K375">
    <cfRule type="cellIs" dxfId="325" priority="173" operator="equal">
      <formula>0</formula>
    </cfRule>
  </conditionalFormatting>
  <conditionalFormatting sqref="F374">
    <cfRule type="cellIs" dxfId="324" priority="191" operator="equal">
      <formula>0</formula>
    </cfRule>
  </conditionalFormatting>
  <conditionalFormatting sqref="F374">
    <cfRule type="cellIs" dxfId="323" priority="192" operator="equal">
      <formula>0</formula>
    </cfRule>
  </conditionalFormatting>
  <conditionalFormatting sqref="J374">
    <cfRule type="cellIs" dxfId="322" priority="190" operator="equal">
      <formula>0</formula>
    </cfRule>
  </conditionalFormatting>
  <conditionalFormatting sqref="J374">
    <cfRule type="cellIs" dxfId="321" priority="188" operator="equal">
      <formula>0</formula>
    </cfRule>
  </conditionalFormatting>
  <conditionalFormatting sqref="J374">
    <cfRule type="cellIs" dxfId="320" priority="186" operator="equal">
      <formula>0</formula>
    </cfRule>
  </conditionalFormatting>
  <conditionalFormatting sqref="J374">
    <cfRule type="cellIs" dxfId="319" priority="189" operator="equal">
      <formula>0</formula>
    </cfRule>
  </conditionalFormatting>
  <conditionalFormatting sqref="J374">
    <cfRule type="cellIs" dxfId="318" priority="187" operator="equal">
      <formula>0</formula>
    </cfRule>
  </conditionalFormatting>
  <conditionalFormatting sqref="I374">
    <cfRule type="cellIs" dxfId="317" priority="185" operator="equal">
      <formula>0</formula>
    </cfRule>
  </conditionalFormatting>
  <conditionalFormatting sqref="G374">
    <cfRule type="cellIs" dxfId="316" priority="184" operator="equal">
      <formula>0</formula>
    </cfRule>
  </conditionalFormatting>
  <conditionalFormatting sqref="K374">
    <cfRule type="cellIs" dxfId="315" priority="183" operator="equal">
      <formula>0</formula>
    </cfRule>
  </conditionalFormatting>
  <conditionalFormatting sqref="F371">
    <cfRule type="cellIs" dxfId="314" priority="161" operator="equal">
      <formula>0</formula>
    </cfRule>
  </conditionalFormatting>
  <conditionalFormatting sqref="F371">
    <cfRule type="cellIs" dxfId="313" priority="162" operator="equal">
      <formula>0</formula>
    </cfRule>
  </conditionalFormatting>
  <conditionalFormatting sqref="J371">
    <cfRule type="cellIs" dxfId="312" priority="160" operator="equal">
      <formula>0</formula>
    </cfRule>
  </conditionalFormatting>
  <conditionalFormatting sqref="J371">
    <cfRule type="cellIs" dxfId="311" priority="158" operator="equal">
      <formula>0</formula>
    </cfRule>
  </conditionalFormatting>
  <conditionalFormatting sqref="J371">
    <cfRule type="cellIs" dxfId="310" priority="156" operator="equal">
      <formula>0</formula>
    </cfRule>
  </conditionalFormatting>
  <conditionalFormatting sqref="J371">
    <cfRule type="cellIs" dxfId="309" priority="159" operator="equal">
      <formula>0</formula>
    </cfRule>
  </conditionalFormatting>
  <conditionalFormatting sqref="J371">
    <cfRule type="cellIs" dxfId="308" priority="157" operator="equal">
      <formula>0</formula>
    </cfRule>
  </conditionalFormatting>
  <conditionalFormatting sqref="I371">
    <cfRule type="cellIs" dxfId="307" priority="155" operator="equal">
      <formula>0</formula>
    </cfRule>
  </conditionalFormatting>
  <conditionalFormatting sqref="G371">
    <cfRule type="cellIs" dxfId="306" priority="154" operator="equal">
      <formula>0</formula>
    </cfRule>
  </conditionalFormatting>
  <conditionalFormatting sqref="K371">
    <cfRule type="cellIs" dxfId="305" priority="153" operator="equal">
      <formula>0</formula>
    </cfRule>
  </conditionalFormatting>
  <conditionalFormatting sqref="P371:S371">
    <cfRule type="cellIs" dxfId="304" priority="152" operator="equal">
      <formula>0</formula>
    </cfRule>
  </conditionalFormatting>
  <conditionalFormatting sqref="P371:S371">
    <cfRule type="cellIs" dxfId="303" priority="151" operator="equal">
      <formula>0</formula>
    </cfRule>
  </conditionalFormatting>
  <conditionalFormatting sqref="F54:G54 P54:S54 A54">
    <cfRule type="cellIs" dxfId="302" priority="150" operator="equal">
      <formula>0</formula>
    </cfRule>
  </conditionalFormatting>
  <conditionalFormatting sqref="J54">
    <cfRule type="cellIs" dxfId="301" priority="149" operator="equal">
      <formula>0</formula>
    </cfRule>
  </conditionalFormatting>
  <conditionalFormatting sqref="J54">
    <cfRule type="cellIs" dxfId="300" priority="147" operator="equal">
      <formula>0</formula>
    </cfRule>
  </conditionalFormatting>
  <conditionalFormatting sqref="J54">
    <cfRule type="cellIs" dxfId="299" priority="145" operator="equal">
      <formula>0</formula>
    </cfRule>
  </conditionalFormatting>
  <conditionalFormatting sqref="J54">
    <cfRule type="cellIs" dxfId="298" priority="148" operator="equal">
      <formula>0</formula>
    </cfRule>
  </conditionalFormatting>
  <conditionalFormatting sqref="J54">
    <cfRule type="cellIs" dxfId="297" priority="146" operator="equal">
      <formula>0</formula>
    </cfRule>
  </conditionalFormatting>
  <conditionalFormatting sqref="I54">
    <cfRule type="cellIs" dxfId="296" priority="144" operator="equal">
      <formula>0</formula>
    </cfRule>
  </conditionalFormatting>
  <conditionalFormatting sqref="K54">
    <cfRule type="cellIs" dxfId="295" priority="143" operator="equal">
      <formula>0</formula>
    </cfRule>
  </conditionalFormatting>
  <conditionalFormatting sqref="F42 A42">
    <cfRule type="cellIs" dxfId="294" priority="142" operator="equal">
      <formula>0</formula>
    </cfRule>
  </conditionalFormatting>
  <conditionalFormatting sqref="J42">
    <cfRule type="cellIs" dxfId="293" priority="141" operator="equal">
      <formula>0</formula>
    </cfRule>
  </conditionalFormatting>
  <conditionalFormatting sqref="J42">
    <cfRule type="cellIs" dxfId="292" priority="139" operator="equal">
      <formula>0</formula>
    </cfRule>
  </conditionalFormatting>
  <conditionalFormatting sqref="J42">
    <cfRule type="cellIs" dxfId="291" priority="137" operator="equal">
      <formula>0</formula>
    </cfRule>
  </conditionalFormatting>
  <conditionalFormatting sqref="J42">
    <cfRule type="cellIs" dxfId="290" priority="140" operator="equal">
      <formula>0</formula>
    </cfRule>
  </conditionalFormatting>
  <conditionalFormatting sqref="J42">
    <cfRule type="cellIs" dxfId="289" priority="138" operator="equal">
      <formula>0</formula>
    </cfRule>
  </conditionalFormatting>
  <conditionalFormatting sqref="I42">
    <cfRule type="cellIs" dxfId="288" priority="136" operator="equal">
      <formula>0</formula>
    </cfRule>
  </conditionalFormatting>
  <conditionalFormatting sqref="G42">
    <cfRule type="cellIs" dxfId="287" priority="135" operator="equal">
      <formula>0</formula>
    </cfRule>
  </conditionalFormatting>
  <conditionalFormatting sqref="K42">
    <cfRule type="cellIs" dxfId="286" priority="134" operator="equal">
      <formula>0</formula>
    </cfRule>
  </conditionalFormatting>
  <conditionalFormatting sqref="P42:S42">
    <cfRule type="cellIs" dxfId="285" priority="133" operator="equal">
      <formula>0</formula>
    </cfRule>
  </conditionalFormatting>
  <conditionalFormatting sqref="P42:S42">
    <cfRule type="cellIs" dxfId="284" priority="132" operator="equal">
      <formula>0</formula>
    </cfRule>
  </conditionalFormatting>
  <conditionalFormatting sqref="AD75:AU75 BE75:BV75 T75 F75:O75 V75:AA75 A75">
    <cfRule type="cellIs" dxfId="283" priority="113" operator="equal">
      <formula>0</formula>
    </cfRule>
  </conditionalFormatting>
  <conditionalFormatting sqref="BE75:BV75 AD75:AU75">
    <cfRule type="cellIs" dxfId="282" priority="112" operator="equal">
      <formula>0</formula>
    </cfRule>
  </conditionalFormatting>
  <conditionalFormatting sqref="J75">
    <cfRule type="cellIs" dxfId="281" priority="110" operator="equal">
      <formula>0</formula>
    </cfRule>
  </conditionalFormatting>
  <conditionalFormatting sqref="J75">
    <cfRule type="cellIs" dxfId="280" priority="111" operator="equal">
      <formula>0</formula>
    </cfRule>
  </conditionalFormatting>
  <conditionalFormatting sqref="J75">
    <cfRule type="cellIs" dxfId="279" priority="109" operator="equal">
      <formula>0</formula>
    </cfRule>
  </conditionalFormatting>
  <conditionalFormatting sqref="J75">
    <cfRule type="cellIs" dxfId="278" priority="107" operator="equal">
      <formula>0</formula>
    </cfRule>
  </conditionalFormatting>
  <conditionalFormatting sqref="J75">
    <cfRule type="cellIs" dxfId="277" priority="108" operator="equal">
      <formula>0</formula>
    </cfRule>
  </conditionalFormatting>
  <conditionalFormatting sqref="P75:S75">
    <cfRule type="cellIs" dxfId="276" priority="106" operator="equal">
      <formula>0</formula>
    </cfRule>
  </conditionalFormatting>
  <conditionalFormatting sqref="P75:S75">
    <cfRule type="cellIs" dxfId="275" priority="105" operator="equal">
      <formula>0</formula>
    </cfRule>
  </conditionalFormatting>
  <conditionalFormatting sqref="AD73:AU73 BE73:BV73 T73 F73:O73 V73:AA73 A73 N74">
    <cfRule type="cellIs" dxfId="274" priority="122" operator="equal">
      <formula>0</formula>
    </cfRule>
  </conditionalFormatting>
  <conditionalFormatting sqref="BE73:BV73 AD73:AU73">
    <cfRule type="cellIs" dxfId="273" priority="121" operator="equal">
      <formula>0</formula>
    </cfRule>
  </conditionalFormatting>
  <conditionalFormatting sqref="J73">
    <cfRule type="cellIs" dxfId="272" priority="119" operator="equal">
      <formula>0</formula>
    </cfRule>
  </conditionalFormatting>
  <conditionalFormatting sqref="J73">
    <cfRule type="cellIs" dxfId="271" priority="120" operator="equal">
      <formula>0</formula>
    </cfRule>
  </conditionalFormatting>
  <conditionalFormatting sqref="J73">
    <cfRule type="cellIs" dxfId="270" priority="118" operator="equal">
      <formula>0</formula>
    </cfRule>
  </conditionalFormatting>
  <conditionalFormatting sqref="J73">
    <cfRule type="cellIs" dxfId="269" priority="116" operator="equal">
      <formula>0</formula>
    </cfRule>
  </conditionalFormatting>
  <conditionalFormatting sqref="J73">
    <cfRule type="cellIs" dxfId="268" priority="117" operator="equal">
      <formula>0</formula>
    </cfRule>
  </conditionalFormatting>
  <conditionalFormatting sqref="P73:S73">
    <cfRule type="cellIs" dxfId="267" priority="115" operator="equal">
      <formula>0</formula>
    </cfRule>
  </conditionalFormatting>
  <conditionalFormatting sqref="P73:S73">
    <cfRule type="cellIs" dxfId="266" priority="114" operator="equal">
      <formula>0</formula>
    </cfRule>
  </conditionalFormatting>
  <conditionalFormatting sqref="AD74:AU74 BE74:BV74 T74 F74:M74 V74:AA74 A74 O74">
    <cfRule type="cellIs" dxfId="265" priority="104" operator="equal">
      <formula>0</formula>
    </cfRule>
  </conditionalFormatting>
  <conditionalFormatting sqref="BE74:BV74 AD74:AU74">
    <cfRule type="cellIs" dxfId="264" priority="103" operator="equal">
      <formula>0</formula>
    </cfRule>
  </conditionalFormatting>
  <conditionalFormatting sqref="J74">
    <cfRule type="cellIs" dxfId="263" priority="101" operator="equal">
      <formula>0</formula>
    </cfRule>
  </conditionalFormatting>
  <conditionalFormatting sqref="J74">
    <cfRule type="cellIs" dxfId="262" priority="102" operator="equal">
      <formula>0</formula>
    </cfRule>
  </conditionalFormatting>
  <conditionalFormatting sqref="J74">
    <cfRule type="cellIs" dxfId="261" priority="100" operator="equal">
      <formula>0</formula>
    </cfRule>
  </conditionalFormatting>
  <conditionalFormatting sqref="J74">
    <cfRule type="cellIs" dxfId="260" priority="98" operator="equal">
      <formula>0</formula>
    </cfRule>
  </conditionalFormatting>
  <conditionalFormatting sqref="J74">
    <cfRule type="cellIs" dxfId="259" priority="99" operator="equal">
      <formula>0</formula>
    </cfRule>
  </conditionalFormatting>
  <conditionalFormatting sqref="P74:S74">
    <cfRule type="cellIs" dxfId="258" priority="97" operator="equal">
      <formula>0</formula>
    </cfRule>
  </conditionalFormatting>
  <conditionalFormatting sqref="P74:S74">
    <cfRule type="cellIs" dxfId="257" priority="96" operator="equal">
      <formula>0</formula>
    </cfRule>
  </conditionalFormatting>
  <conditionalFormatting sqref="A77:A78 V77:AA78 F77:O78 T77:T78 BE77:BV78 AD77:AU78">
    <cfRule type="cellIs" dxfId="256" priority="77" operator="equal">
      <formula>0</formula>
    </cfRule>
  </conditionalFormatting>
  <conditionalFormatting sqref="AD77:AU78 BE77:BV78">
    <cfRule type="cellIs" dxfId="255" priority="76" operator="equal">
      <formula>0</formula>
    </cfRule>
  </conditionalFormatting>
  <conditionalFormatting sqref="J77:J78">
    <cfRule type="cellIs" dxfId="254" priority="74" operator="equal">
      <formula>0</formula>
    </cfRule>
  </conditionalFormatting>
  <conditionalFormatting sqref="J77:J78">
    <cfRule type="cellIs" dxfId="253" priority="75" operator="equal">
      <formula>0</formula>
    </cfRule>
  </conditionalFormatting>
  <conditionalFormatting sqref="J77:J78">
    <cfRule type="cellIs" dxfId="252" priority="73" operator="equal">
      <formula>0</formula>
    </cfRule>
  </conditionalFormatting>
  <conditionalFormatting sqref="J77:J78">
    <cfRule type="cellIs" dxfId="251" priority="71" operator="equal">
      <formula>0</formula>
    </cfRule>
  </conditionalFormatting>
  <conditionalFormatting sqref="J77:J78">
    <cfRule type="cellIs" dxfId="250" priority="72" operator="equal">
      <formula>0</formula>
    </cfRule>
  </conditionalFormatting>
  <conditionalFormatting sqref="P77:S78">
    <cfRule type="cellIs" dxfId="249" priority="70" operator="equal">
      <formula>0</formula>
    </cfRule>
  </conditionalFormatting>
  <conditionalFormatting sqref="P77:S78">
    <cfRule type="cellIs" dxfId="248" priority="69" operator="equal">
      <formula>0</formula>
    </cfRule>
  </conditionalFormatting>
  <conditionalFormatting sqref="S16">
    <cfRule type="cellIs" dxfId="247" priority="68" operator="equal">
      <formula>0</formula>
    </cfRule>
  </conditionalFormatting>
  <conditionalFormatting sqref="S19:S375">
    <cfRule type="cellIs" dxfId="246" priority="67" operator="equal">
      <formula>0</formula>
    </cfRule>
  </conditionalFormatting>
  <conditionalFormatting sqref="S19:S375">
    <cfRule type="cellIs" dxfId="245" priority="66" operator="equal">
      <formula>0</formula>
    </cfRule>
  </conditionalFormatting>
  <conditionalFormatting sqref="S19:S375">
    <cfRule type="cellIs" dxfId="244" priority="65" operator="equal">
      <formula>0</formula>
    </cfRule>
  </conditionalFormatting>
  <conditionalFormatting sqref="O20:O22">
    <cfRule type="cellIs" dxfId="243" priority="64" operator="equal">
      <formula>0</formula>
    </cfRule>
  </conditionalFormatting>
  <conditionalFormatting sqref="O27:O30">
    <cfRule type="cellIs" dxfId="242" priority="63" operator="equal">
      <formula>0</formula>
    </cfRule>
  </conditionalFormatting>
  <conditionalFormatting sqref="O35:O42">
    <cfRule type="cellIs" dxfId="241" priority="62" operator="equal">
      <formula>0</formula>
    </cfRule>
  </conditionalFormatting>
  <conditionalFormatting sqref="O59">
    <cfRule type="cellIs" dxfId="240" priority="61" operator="equal">
      <formula>0</formula>
    </cfRule>
  </conditionalFormatting>
  <conditionalFormatting sqref="O93:O103">
    <cfRule type="cellIs" dxfId="239" priority="60" operator="equal">
      <formula>0</formula>
    </cfRule>
  </conditionalFormatting>
  <conditionalFormatting sqref="O106:O116">
    <cfRule type="cellIs" dxfId="238" priority="59" operator="equal">
      <formula>0</formula>
    </cfRule>
  </conditionalFormatting>
  <conditionalFormatting sqref="O119:O128">
    <cfRule type="cellIs" dxfId="237" priority="58" operator="equal">
      <formula>0</formula>
    </cfRule>
  </conditionalFormatting>
  <conditionalFormatting sqref="O131:O141">
    <cfRule type="cellIs" dxfId="236" priority="57" operator="equal">
      <formula>0</formula>
    </cfRule>
  </conditionalFormatting>
  <conditionalFormatting sqref="O144:O153">
    <cfRule type="cellIs" dxfId="235" priority="56" operator="equal">
      <formula>0</formula>
    </cfRule>
  </conditionalFormatting>
  <conditionalFormatting sqref="O172:O197">
    <cfRule type="cellIs" dxfId="234" priority="55" operator="equal">
      <formula>0</formula>
    </cfRule>
  </conditionalFormatting>
  <conditionalFormatting sqref="O199:O375">
    <cfRule type="cellIs" dxfId="233" priority="54" operator="equal">
      <formula>0</formula>
    </cfRule>
  </conditionalFormatting>
  <conditionalFormatting sqref="Q169">
    <cfRule type="cellIs" dxfId="232" priority="53" operator="equal">
      <formula>0</formula>
    </cfRule>
  </conditionalFormatting>
  <conditionalFormatting sqref="O298:O303 O305:O310 O312:O317 O319:O331 O333:O345 O185:O197 O176 O199:O207 O209 O211:O214 O218:O224">
    <cfRule type="cellIs" dxfId="231" priority="52" operator="equal">
      <formula>0</formula>
    </cfRule>
  </conditionalFormatting>
  <conditionalFormatting sqref="O176">
    <cfRule type="cellIs" dxfId="230" priority="51" operator="equal">
      <formula>0</formula>
    </cfRule>
  </conditionalFormatting>
  <conditionalFormatting sqref="O176">
    <cfRule type="cellIs" dxfId="229" priority="50" operator="equal">
      <formula>0</formula>
    </cfRule>
  </conditionalFormatting>
  <conditionalFormatting sqref="O198">
    <cfRule type="cellIs" dxfId="228" priority="49" operator="equal">
      <formula>0</formula>
    </cfRule>
  </conditionalFormatting>
  <conditionalFormatting sqref="O198">
    <cfRule type="cellIs" dxfId="227" priority="48" operator="equal">
      <formula>0</formula>
    </cfRule>
  </conditionalFormatting>
  <conditionalFormatting sqref="O225">
    <cfRule type="cellIs" dxfId="226" priority="47" operator="equal">
      <formula>0</formula>
    </cfRule>
  </conditionalFormatting>
  <conditionalFormatting sqref="O225">
    <cfRule type="cellIs" dxfId="225" priority="46" operator="equal">
      <formula>0</formula>
    </cfRule>
  </conditionalFormatting>
  <conditionalFormatting sqref="O236">
    <cfRule type="cellIs" dxfId="224" priority="45" operator="equal">
      <formula>0</formula>
    </cfRule>
  </conditionalFormatting>
  <conditionalFormatting sqref="O236">
    <cfRule type="cellIs" dxfId="223" priority="44" operator="equal">
      <formula>0</formula>
    </cfRule>
  </conditionalFormatting>
  <conditionalFormatting sqref="O250">
    <cfRule type="cellIs" dxfId="222" priority="43" operator="equal">
      <formula>0</formula>
    </cfRule>
  </conditionalFormatting>
  <conditionalFormatting sqref="O250">
    <cfRule type="cellIs" dxfId="221" priority="42" operator="equal">
      <formula>0</formula>
    </cfRule>
  </conditionalFormatting>
  <conditionalFormatting sqref="O264">
    <cfRule type="cellIs" dxfId="220" priority="41" operator="equal">
      <formula>0</formula>
    </cfRule>
  </conditionalFormatting>
  <conditionalFormatting sqref="O264">
    <cfRule type="cellIs" dxfId="219" priority="40" operator="equal">
      <formula>0</formula>
    </cfRule>
  </conditionalFormatting>
  <conditionalFormatting sqref="O226:O235">
    <cfRule type="cellIs" dxfId="218" priority="39" operator="equal">
      <formula>0</formula>
    </cfRule>
  </conditionalFormatting>
  <conditionalFormatting sqref="O226:O235">
    <cfRule type="cellIs" dxfId="217" priority="38" operator="equal">
      <formula>0</formula>
    </cfRule>
  </conditionalFormatting>
  <conditionalFormatting sqref="O237:O247 O249">
    <cfRule type="cellIs" dxfId="216" priority="37" operator="equal">
      <formula>0</formula>
    </cfRule>
  </conditionalFormatting>
  <conditionalFormatting sqref="O237:O247 O249">
    <cfRule type="cellIs" dxfId="215" priority="36" operator="equal">
      <formula>0</formula>
    </cfRule>
  </conditionalFormatting>
  <conditionalFormatting sqref="O251:O257 O261:O263">
    <cfRule type="cellIs" dxfId="214" priority="35" operator="equal">
      <formula>0</formula>
    </cfRule>
  </conditionalFormatting>
  <conditionalFormatting sqref="O251:O257 O261:O263">
    <cfRule type="cellIs" dxfId="213" priority="34" operator="equal">
      <formula>0</formula>
    </cfRule>
  </conditionalFormatting>
  <conditionalFormatting sqref="O265:O285 O287:O296">
    <cfRule type="cellIs" dxfId="212" priority="33" operator="equal">
      <formula>0</formula>
    </cfRule>
  </conditionalFormatting>
  <conditionalFormatting sqref="O265:O285 O287:O296">
    <cfRule type="cellIs" dxfId="211" priority="32" operator="equal">
      <formula>0</formula>
    </cfRule>
  </conditionalFormatting>
  <conditionalFormatting sqref="O177:O180">
    <cfRule type="cellIs" dxfId="210" priority="31" operator="equal">
      <formula>0</formula>
    </cfRule>
  </conditionalFormatting>
  <conditionalFormatting sqref="O177:O180">
    <cfRule type="cellIs" dxfId="209" priority="30" operator="equal">
      <formula>0</formula>
    </cfRule>
  </conditionalFormatting>
  <conditionalFormatting sqref="O181:O184">
    <cfRule type="cellIs" dxfId="208" priority="29" operator="equal">
      <formula>0</formula>
    </cfRule>
  </conditionalFormatting>
  <conditionalFormatting sqref="O181:O184">
    <cfRule type="cellIs" dxfId="207" priority="28" operator="equal">
      <formula>0</formula>
    </cfRule>
  </conditionalFormatting>
  <conditionalFormatting sqref="O248">
    <cfRule type="cellIs" dxfId="206" priority="27" operator="equal">
      <formula>0</formula>
    </cfRule>
  </conditionalFormatting>
  <conditionalFormatting sqref="O248">
    <cfRule type="cellIs" dxfId="205" priority="26" operator="equal">
      <formula>0</formula>
    </cfRule>
  </conditionalFormatting>
  <conditionalFormatting sqref="O258:O260">
    <cfRule type="cellIs" dxfId="204" priority="25" operator="equal">
      <formula>0</formula>
    </cfRule>
  </conditionalFormatting>
  <conditionalFormatting sqref="O258:O260">
    <cfRule type="cellIs" dxfId="203" priority="24" operator="equal">
      <formula>0</formula>
    </cfRule>
  </conditionalFormatting>
  <conditionalFormatting sqref="O286">
    <cfRule type="cellIs" dxfId="202" priority="23" operator="equal">
      <formula>0</formula>
    </cfRule>
  </conditionalFormatting>
  <conditionalFormatting sqref="O286">
    <cfRule type="cellIs" dxfId="201" priority="22" operator="equal">
      <formula>0</formula>
    </cfRule>
  </conditionalFormatting>
  <conditionalFormatting sqref="O297">
    <cfRule type="cellIs" dxfId="200" priority="21" operator="equal">
      <formula>0</formula>
    </cfRule>
  </conditionalFormatting>
  <conditionalFormatting sqref="O297">
    <cfRule type="cellIs" dxfId="199" priority="20" operator="equal">
      <formula>0</formula>
    </cfRule>
  </conditionalFormatting>
  <conditionalFormatting sqref="O304">
    <cfRule type="cellIs" dxfId="198" priority="19" operator="equal">
      <formula>0</formula>
    </cfRule>
  </conditionalFormatting>
  <conditionalFormatting sqref="O304">
    <cfRule type="cellIs" dxfId="197" priority="18" operator="equal">
      <formula>0</formula>
    </cfRule>
  </conditionalFormatting>
  <conditionalFormatting sqref="O311">
    <cfRule type="cellIs" dxfId="196" priority="17" operator="equal">
      <formula>0</formula>
    </cfRule>
  </conditionalFormatting>
  <conditionalFormatting sqref="O311">
    <cfRule type="cellIs" dxfId="195" priority="16" operator="equal">
      <formula>0</formula>
    </cfRule>
  </conditionalFormatting>
  <conditionalFormatting sqref="O318">
    <cfRule type="cellIs" dxfId="194" priority="15" operator="equal">
      <formula>0</formula>
    </cfRule>
  </conditionalFormatting>
  <conditionalFormatting sqref="O318">
    <cfRule type="cellIs" dxfId="193" priority="14" operator="equal">
      <formula>0</formula>
    </cfRule>
  </conditionalFormatting>
  <conditionalFormatting sqref="O332">
    <cfRule type="cellIs" dxfId="192" priority="13" operator="equal">
      <formula>0</formula>
    </cfRule>
  </conditionalFormatting>
  <conditionalFormatting sqref="O332">
    <cfRule type="cellIs" dxfId="191" priority="12" operator="equal">
      <formula>0</formula>
    </cfRule>
  </conditionalFormatting>
  <conditionalFormatting sqref="O208">
    <cfRule type="cellIs" dxfId="190" priority="11" operator="equal">
      <formula>0</formula>
    </cfRule>
  </conditionalFormatting>
  <conditionalFormatting sqref="O210">
    <cfRule type="cellIs" dxfId="189" priority="10" operator="equal">
      <formula>0</formula>
    </cfRule>
  </conditionalFormatting>
  <conditionalFormatting sqref="O215:O217">
    <cfRule type="cellIs" dxfId="188" priority="9" operator="equal">
      <formula>0</formula>
    </cfRule>
  </conditionalFormatting>
  <conditionalFormatting sqref="O347:O370">
    <cfRule type="cellIs" dxfId="187" priority="8" operator="equal">
      <formula>0</formula>
    </cfRule>
  </conditionalFormatting>
  <conditionalFormatting sqref="O346">
    <cfRule type="cellIs" dxfId="186" priority="7" operator="equal">
      <formula>0</formula>
    </cfRule>
  </conditionalFormatting>
  <conditionalFormatting sqref="O346">
    <cfRule type="cellIs" dxfId="185" priority="6" operator="equal">
      <formula>0</formula>
    </cfRule>
  </conditionalFormatting>
  <conditionalFormatting sqref="O372:O375">
    <cfRule type="cellIs" dxfId="184" priority="5" operator="equal">
      <formula>0</formula>
    </cfRule>
  </conditionalFormatting>
  <conditionalFormatting sqref="O371">
    <cfRule type="cellIs" dxfId="183" priority="4" operator="equal">
      <formula>0</formula>
    </cfRule>
  </conditionalFormatting>
  <conditionalFormatting sqref="O371">
    <cfRule type="cellIs" dxfId="182" priority="3" operator="equal">
      <formula>0</formula>
    </cfRule>
  </conditionalFormatting>
  <conditionalFormatting sqref="O173">
    <cfRule type="cellIs" dxfId="181" priority="2" operator="equal">
      <formula>0</formula>
    </cfRule>
  </conditionalFormatting>
  <conditionalFormatting sqref="O173">
    <cfRule type="cellIs" dxfId="180" priority="1" operator="equal">
      <formula>0</formula>
    </cfRule>
  </conditionalFormatting>
  <pageMargins left="0" right="0" top="0.74803149606299213" bottom="0.35433070866141736" header="0" footer="0"/>
  <pageSetup paperSize="9" scale="46" fitToHeight="0" orientation="landscape" r:id="rId1"/>
  <drawing r:id="rId2"/>
</worksheet>
</file>

<file path=xl/worksheets/sheet5.xml><?xml version="1.0" encoding="utf-8"?>
<worksheet xmlns="http://schemas.openxmlformats.org/spreadsheetml/2006/main" xmlns:r="http://schemas.openxmlformats.org/officeDocument/2006/relationships">
  <sheetPr>
    <tabColor theme="8" tint="0.39997558519241921"/>
    <pageSetUpPr fitToPage="1"/>
  </sheetPr>
  <dimension ref="A1:S88"/>
  <sheetViews>
    <sheetView showGridLines="0" zoomScaleSheetLayoutView="80" workbookViewId="0">
      <selection activeCell="A10" sqref="A10:A11"/>
    </sheetView>
  </sheetViews>
  <sheetFormatPr defaultColWidth="2.7109375" defaultRowHeight="16.5" customHeight="1"/>
  <cols>
    <col min="1" max="1" width="16.42578125" style="574" customWidth="1"/>
    <col min="2" max="2" width="60.7109375" style="595" customWidth="1"/>
    <col min="3" max="3" width="25.7109375" style="574" customWidth="1"/>
    <col min="4" max="4" width="10.7109375" style="574" customWidth="1"/>
    <col min="5" max="9" width="25.7109375" style="574" customWidth="1"/>
    <col min="10" max="10" width="3.7109375" style="573" hidden="1" customWidth="1"/>
    <col min="11" max="11" width="4" style="574" hidden="1" customWidth="1"/>
    <col min="12" max="12" width="21.85546875" style="574" hidden="1" customWidth="1"/>
    <col min="13" max="13" width="16.42578125" style="574" hidden="1" customWidth="1"/>
    <col min="14" max="14" width="18" style="574" customWidth="1"/>
    <col min="15" max="16" width="2.7109375" style="574"/>
    <col min="17" max="19" width="2.7109375" style="871"/>
    <col min="20" max="16384" width="2.7109375" style="574"/>
  </cols>
  <sheetData>
    <row r="1" spans="1:19" ht="16.5" customHeight="1">
      <c r="A1" s="623"/>
      <c r="B1" s="624"/>
      <c r="C1" s="625"/>
      <c r="D1" s="625"/>
      <c r="E1" s="625"/>
      <c r="F1" s="625"/>
      <c r="G1" s="625"/>
      <c r="H1" s="625"/>
      <c r="I1" s="626"/>
    </row>
    <row r="2" spans="1:19" ht="16.5" customHeight="1">
      <c r="A2" s="1024" t="s">
        <v>36345</v>
      </c>
      <c r="B2" s="1025"/>
      <c r="C2" s="1025"/>
      <c r="D2" s="1025"/>
      <c r="E2" s="1025"/>
      <c r="F2" s="1025"/>
      <c r="G2" s="1025"/>
      <c r="H2" s="1025"/>
      <c r="I2" s="1026"/>
      <c r="J2" s="575"/>
    </row>
    <row r="3" spans="1:19" ht="16.5" customHeight="1">
      <c r="A3" s="1024" t="str">
        <f>ORÇAMENTO!C5</f>
        <v>PRODUTO 5 - VOLUME V - PACOTE ÚNICO</v>
      </c>
      <c r="B3" s="1025"/>
      <c r="C3" s="1025"/>
      <c r="D3" s="1025"/>
      <c r="E3" s="1025"/>
      <c r="F3" s="1025"/>
      <c r="G3" s="1025"/>
      <c r="H3" s="1025"/>
      <c r="I3" s="1026"/>
      <c r="J3" s="575"/>
    </row>
    <row r="4" spans="1:19" ht="16.5" customHeight="1">
      <c r="A4" s="1024" t="str">
        <f>ORÇAMENTO!C6</f>
        <v>ZONA "D" - BAIRROS TEIXEIRA ATÉ SAGRADO CORAÇÃO DE JESUS</v>
      </c>
      <c r="B4" s="1025"/>
      <c r="C4" s="1025"/>
      <c r="D4" s="1025"/>
      <c r="E4" s="1025"/>
      <c r="F4" s="1025"/>
      <c r="G4" s="1025"/>
      <c r="H4" s="1025"/>
      <c r="I4" s="1026"/>
      <c r="J4" s="575"/>
    </row>
    <row r="5" spans="1:19" ht="16.5" customHeight="1">
      <c r="A5" s="1029" t="str">
        <f>ORÇAMENTO!C7</f>
        <v>118-MG20-A-PE-RED-OR-001-R3-O</v>
      </c>
      <c r="B5" s="1030"/>
      <c r="C5" s="652"/>
      <c r="D5" s="652"/>
      <c r="E5" s="627"/>
      <c r="F5" s="650"/>
      <c r="G5" s="650"/>
      <c r="H5" s="650"/>
      <c r="I5" s="651"/>
      <c r="J5" s="575"/>
    </row>
    <row r="6" spans="1:19" ht="16.5" customHeight="1">
      <c r="A6" s="1029" t="str">
        <f>ORÇAMENTO!C8</f>
        <v>REVISÃO 3</v>
      </c>
      <c r="B6" s="1030"/>
      <c r="C6" s="652"/>
      <c r="D6" s="652"/>
      <c r="E6" s="627"/>
      <c r="F6" s="650"/>
      <c r="G6" s="650"/>
      <c r="H6" s="650"/>
      <c r="I6" s="651"/>
      <c r="J6" s="575"/>
    </row>
    <row r="7" spans="1:19" ht="16.5" customHeight="1" thickBot="1">
      <c r="A7" s="628"/>
      <c r="B7" s="627"/>
      <c r="C7" s="627"/>
      <c r="D7" s="627"/>
      <c r="E7" s="627"/>
      <c r="F7" s="627"/>
      <c r="G7" s="627"/>
      <c r="H7" s="627"/>
      <c r="I7" s="629"/>
    </row>
    <row r="8" spans="1:19" s="578" customFormat="1" ht="16.5" customHeight="1" thickTop="1" thickBot="1">
      <c r="A8" s="1031" t="s">
        <v>36337</v>
      </c>
      <c r="B8" s="1032"/>
      <c r="C8" s="1032"/>
      <c r="D8" s="576"/>
      <c r="E8" s="1033" t="s">
        <v>36338</v>
      </c>
      <c r="F8" s="1034"/>
      <c r="G8" s="1034"/>
      <c r="H8" s="1034"/>
      <c r="I8" s="1035"/>
      <c r="J8" s="577"/>
      <c r="L8" s="579"/>
      <c r="M8" s="577"/>
      <c r="Q8" s="872"/>
      <c r="R8" s="872"/>
      <c r="S8" s="872"/>
    </row>
    <row r="9" spans="1:19" s="582" customFormat="1" ht="16.5" customHeight="1" thickTop="1" thickBot="1">
      <c r="A9" s="653" t="s">
        <v>36339</v>
      </c>
      <c r="B9" s="580" t="s">
        <v>36340</v>
      </c>
      <c r="C9" s="581" t="s">
        <v>36341</v>
      </c>
      <c r="D9" s="581" t="s">
        <v>20</v>
      </c>
      <c r="E9" s="581">
        <v>1</v>
      </c>
      <c r="F9" s="581">
        <v>2</v>
      </c>
      <c r="G9" s="581">
        <v>3</v>
      </c>
      <c r="H9" s="581">
        <v>4</v>
      </c>
      <c r="I9" s="581">
        <v>5</v>
      </c>
      <c r="J9" s="577"/>
      <c r="L9" s="583"/>
      <c r="M9" s="577"/>
      <c r="Q9" s="873"/>
      <c r="R9" s="873"/>
      <c r="S9" s="873"/>
    </row>
    <row r="10" spans="1:19" s="585" customFormat="1" ht="16.5" customHeight="1" thickTop="1">
      <c r="A10" s="1037">
        <v>1</v>
      </c>
      <c r="B10" s="1036" t="str">
        <f>VLOOKUP(A10,ORÇAMENTO!B:D,2,FALSE)</f>
        <v>CANTEIRO DE OBRA  E ADMINISTRAÇÃO LOCAL</v>
      </c>
      <c r="C10" s="1028">
        <f>ORÇAMENTO!K24</f>
        <v>62640.93</v>
      </c>
      <c r="D10" s="1027">
        <f>C10/$C$33</f>
        <v>1.8811800155586925E-2</v>
      </c>
      <c r="E10" s="600">
        <f>$C$10/ORÇAMENTO!$E$20</f>
        <v>12528.186</v>
      </c>
      <c r="F10" s="600">
        <f>$C$10/ORÇAMENTO!$E$20</f>
        <v>12528.186</v>
      </c>
      <c r="G10" s="600">
        <f>$C$10/ORÇAMENTO!$E$20</f>
        <v>12528.186</v>
      </c>
      <c r="H10" s="600">
        <f>$C$10/ORÇAMENTO!$E$20</f>
        <v>12528.186</v>
      </c>
      <c r="I10" s="600">
        <f>$C$10/ORÇAMENTO!$E$20</f>
        <v>12528.186</v>
      </c>
      <c r="J10" s="584"/>
      <c r="L10" s="584">
        <f>SUM(E10:I10)</f>
        <v>62640.93</v>
      </c>
      <c r="M10" s="586">
        <f>L10-C10</f>
        <v>0</v>
      </c>
      <c r="N10" s="587"/>
      <c r="Q10" s="874"/>
      <c r="R10" s="874"/>
      <c r="S10" s="874"/>
    </row>
    <row r="11" spans="1:19" ht="9.9499999999999993" customHeight="1">
      <c r="A11" s="1018"/>
      <c r="B11" s="1022"/>
      <c r="C11" s="1020"/>
      <c r="D11" s="1016"/>
      <c r="E11" s="603"/>
      <c r="F11" s="603"/>
      <c r="G11" s="603"/>
      <c r="H11" s="603"/>
      <c r="I11" s="603"/>
      <c r="J11" s="584"/>
      <c r="L11" s="588"/>
    </row>
    <row r="12" spans="1:19" s="585" customFormat="1" ht="16.5" customHeight="1">
      <c r="A12" s="1018">
        <v>2</v>
      </c>
      <c r="B12" s="1022" t="str">
        <f>VLOOKUP(A12,ORÇAMENTO!B:D,2,FALSE)</f>
        <v>SERVIÇOS PRELIMINARES</v>
      </c>
      <c r="C12" s="1020">
        <f>ORÇAMENTO!K32</f>
        <v>42119.454999999994</v>
      </c>
      <c r="D12" s="1016">
        <f>C12/$C$33</f>
        <v>1.2648962429552633E-2</v>
      </c>
      <c r="E12" s="600">
        <f>$C$12/ORÇAMENTO!$E$20</f>
        <v>8423.8909999999996</v>
      </c>
      <c r="F12" s="600">
        <f>$C$12/ORÇAMENTO!$E$20</f>
        <v>8423.8909999999996</v>
      </c>
      <c r="G12" s="600">
        <f>$C$12/ORÇAMENTO!$E$20</f>
        <v>8423.8909999999996</v>
      </c>
      <c r="H12" s="600">
        <f>$C$12/ORÇAMENTO!$E$20</f>
        <v>8423.8909999999996</v>
      </c>
      <c r="I12" s="600">
        <f>$C$12/ORÇAMENTO!$E$20</f>
        <v>8423.8909999999996</v>
      </c>
      <c r="J12" s="584"/>
      <c r="L12" s="584">
        <f>SUM(E12:I12)</f>
        <v>42119.455000000002</v>
      </c>
      <c r="M12" s="586">
        <f>L12-C12</f>
        <v>0</v>
      </c>
      <c r="N12" s="587"/>
      <c r="Q12" s="874"/>
      <c r="R12" s="874"/>
      <c r="S12" s="874"/>
    </row>
    <row r="13" spans="1:19" ht="9.9499999999999993" customHeight="1">
      <c r="A13" s="1018"/>
      <c r="B13" s="1022"/>
      <c r="C13" s="1020"/>
      <c r="D13" s="1016"/>
      <c r="E13" s="603"/>
      <c r="F13" s="603"/>
      <c r="G13" s="603"/>
      <c r="H13" s="603"/>
      <c r="I13" s="603"/>
      <c r="J13" s="584"/>
      <c r="L13" s="588"/>
    </row>
    <row r="14" spans="1:19" s="585" customFormat="1" ht="16.5" customHeight="1">
      <c r="A14" s="1018">
        <v>3</v>
      </c>
      <c r="B14" s="1022" t="str">
        <f>VLOOKUP(A14,ORÇAMENTO!B:D,2,FALSE)</f>
        <v>DEMOLIÇÕES E RECOMPOSIÇÕES</v>
      </c>
      <c r="C14" s="1020">
        <f>ORÇAMENTO!K44</f>
        <v>657267.82517499989</v>
      </c>
      <c r="D14" s="1016">
        <f>C14/$C$33</f>
        <v>0.19738517572918127</v>
      </c>
      <c r="E14" s="600">
        <f>$C$14/ORÇAMENTO!$E$20</f>
        <v>131453.56503499998</v>
      </c>
      <c r="F14" s="600">
        <f>$C$14/ORÇAMENTO!$E$20</f>
        <v>131453.56503499998</v>
      </c>
      <c r="G14" s="600">
        <f>$C$14/ORÇAMENTO!$E$20</f>
        <v>131453.56503499998</v>
      </c>
      <c r="H14" s="600">
        <f>$C$14/ORÇAMENTO!$E$20</f>
        <v>131453.56503499998</v>
      </c>
      <c r="I14" s="600">
        <f>$C$14/ORÇAMENTO!$E$20</f>
        <v>131453.56503499998</v>
      </c>
      <c r="J14" s="584"/>
      <c r="L14" s="584">
        <f>SUM(E14:I14)</f>
        <v>657267.82517499989</v>
      </c>
      <c r="M14" s="586">
        <f>L14-C14</f>
        <v>0</v>
      </c>
      <c r="N14" s="587"/>
      <c r="Q14" s="874"/>
      <c r="R14" s="874"/>
      <c r="S14" s="874"/>
    </row>
    <row r="15" spans="1:19" ht="9.9499999999999993" customHeight="1">
      <c r="A15" s="1018"/>
      <c r="B15" s="1022"/>
      <c r="C15" s="1020"/>
      <c r="D15" s="1016"/>
      <c r="E15" s="603"/>
      <c r="F15" s="603"/>
      <c r="G15" s="603"/>
      <c r="H15" s="603"/>
      <c r="I15" s="603"/>
      <c r="J15" s="584"/>
      <c r="L15" s="588"/>
    </row>
    <row r="16" spans="1:19" s="585" customFormat="1" ht="16.5" customHeight="1">
      <c r="A16" s="1018">
        <v>4</v>
      </c>
      <c r="B16" s="1022" t="str">
        <f>VLOOKUP(A16,ORÇAMENTO!B:D,2,FALSE)</f>
        <v>MOVIMENTAÇÃO DE TERRA</v>
      </c>
      <c r="C16" s="1020">
        <f>ORÇAMENTO!K56</f>
        <v>459879.62828420731</v>
      </c>
      <c r="D16" s="1016">
        <f>C16/$C$33</f>
        <v>0.13810720343564675</v>
      </c>
      <c r="E16" s="600">
        <f>$C$16/ORÇAMENTO!$E$20</f>
        <v>91975.925656841457</v>
      </c>
      <c r="F16" s="600">
        <f>$C$16/ORÇAMENTO!$E$20</f>
        <v>91975.925656841457</v>
      </c>
      <c r="G16" s="600">
        <f>$C$16/ORÇAMENTO!$E$20</f>
        <v>91975.925656841457</v>
      </c>
      <c r="H16" s="600">
        <f>$C$16/ORÇAMENTO!$E$20</f>
        <v>91975.925656841457</v>
      </c>
      <c r="I16" s="600">
        <f>$C$16/ORÇAMENTO!$E$20</f>
        <v>91975.925656841457</v>
      </c>
      <c r="J16" s="584"/>
      <c r="L16" s="584">
        <f>SUM(E16:I16)</f>
        <v>459879.62828420731</v>
      </c>
      <c r="M16" s="586">
        <f>L16-C16</f>
        <v>0</v>
      </c>
      <c r="N16" s="587"/>
      <c r="Q16" s="874"/>
      <c r="R16" s="874"/>
      <c r="S16" s="874"/>
    </row>
    <row r="17" spans="1:19" ht="9.9499999999999993" customHeight="1">
      <c r="A17" s="1018"/>
      <c r="B17" s="1022"/>
      <c r="C17" s="1020"/>
      <c r="D17" s="1016"/>
      <c r="E17" s="603"/>
      <c r="F17" s="603"/>
      <c r="G17" s="603"/>
      <c r="H17" s="603"/>
      <c r="I17" s="603"/>
      <c r="J17" s="584"/>
      <c r="L17" s="588"/>
    </row>
    <row r="18" spans="1:19" s="585" customFormat="1" ht="16.5" customHeight="1">
      <c r="A18" s="1018">
        <v>5</v>
      </c>
      <c r="B18" s="1022" t="str">
        <f>VLOOKUP(A18,ORÇAMENTO!B:D,2,FALSE)</f>
        <v>ESGOTAMENTO</v>
      </c>
      <c r="C18" s="1020">
        <f>ORÇAMENTO!K61</f>
        <v>1456.5805714285716</v>
      </c>
      <c r="D18" s="1016">
        <f>C18/$C$33</f>
        <v>4.3742809406285789E-4</v>
      </c>
      <c r="E18" s="600">
        <f>$C$18/ORÇAMENTO!$E$20</f>
        <v>291.31611428571432</v>
      </c>
      <c r="F18" s="600">
        <f>$C$18/ORÇAMENTO!$E$20</f>
        <v>291.31611428571432</v>
      </c>
      <c r="G18" s="600">
        <f>$C$18/ORÇAMENTO!$E$20</f>
        <v>291.31611428571432</v>
      </c>
      <c r="H18" s="600">
        <f>$C$18/ORÇAMENTO!$E$20</f>
        <v>291.31611428571432</v>
      </c>
      <c r="I18" s="600">
        <f>$C$18/ORÇAMENTO!$E$20</f>
        <v>291.31611428571432</v>
      </c>
      <c r="J18" s="584"/>
      <c r="L18" s="584">
        <f>SUM(E18:I18)</f>
        <v>1456.5805714285716</v>
      </c>
      <c r="M18" s="586">
        <f>L18-C18</f>
        <v>0</v>
      </c>
      <c r="N18" s="587"/>
      <c r="Q18" s="874"/>
      <c r="R18" s="874"/>
      <c r="S18" s="874"/>
    </row>
    <row r="19" spans="1:19" ht="9.9499999999999993" customHeight="1">
      <c r="A19" s="1018"/>
      <c r="B19" s="1022"/>
      <c r="C19" s="1020"/>
      <c r="D19" s="1016"/>
      <c r="E19" s="603"/>
      <c r="F19" s="603"/>
      <c r="G19" s="603"/>
      <c r="H19" s="603"/>
      <c r="I19" s="603"/>
      <c r="J19" s="584"/>
      <c r="L19" s="588"/>
    </row>
    <row r="20" spans="1:19" s="585" customFormat="1" ht="16.5" customHeight="1">
      <c r="A20" s="1018">
        <v>6</v>
      </c>
      <c r="B20" s="1022" t="str">
        <f>VLOOKUP(A20,ORÇAMENTO!B:D,2,FALSE)</f>
        <v>ASSENTAMENTOS</v>
      </c>
      <c r="C20" s="1020">
        <f>ORÇAMENTO!K69</f>
        <v>36802.970999999998</v>
      </c>
      <c r="D20" s="1016">
        <f>C20/$C$33</f>
        <v>1.1052360422871452E-2</v>
      </c>
      <c r="E20" s="600">
        <f>$C$20/ORÇAMENTO!$E$20</f>
        <v>7360.5941999999995</v>
      </c>
      <c r="F20" s="600">
        <f>$C$20/ORÇAMENTO!$E$20</f>
        <v>7360.5941999999995</v>
      </c>
      <c r="G20" s="600">
        <f>$C$20/ORÇAMENTO!$E$20</f>
        <v>7360.5941999999995</v>
      </c>
      <c r="H20" s="600">
        <f>$C$20/ORÇAMENTO!$E$20</f>
        <v>7360.5941999999995</v>
      </c>
      <c r="I20" s="600">
        <f>$C$20/ORÇAMENTO!$E$20</f>
        <v>7360.5941999999995</v>
      </c>
      <c r="J20" s="584"/>
      <c r="L20" s="584">
        <f>SUM(E20:I20)</f>
        <v>36802.970999999998</v>
      </c>
      <c r="M20" s="586">
        <f>L20-C20</f>
        <v>0</v>
      </c>
      <c r="N20" s="587"/>
      <c r="Q20" s="874"/>
      <c r="R20" s="874"/>
      <c r="S20" s="874"/>
    </row>
    <row r="21" spans="1:19" ht="9.9499999999999993" customHeight="1">
      <c r="A21" s="1018"/>
      <c r="B21" s="1022"/>
      <c r="C21" s="1020"/>
      <c r="D21" s="1016"/>
      <c r="E21" s="603"/>
      <c r="F21" s="603"/>
      <c r="G21" s="603"/>
      <c r="H21" s="603"/>
      <c r="I21" s="603"/>
      <c r="J21" s="584"/>
      <c r="L21" s="588"/>
    </row>
    <row r="22" spans="1:19" s="585" customFormat="1" ht="16.5" customHeight="1">
      <c r="A22" s="1018">
        <v>7</v>
      </c>
      <c r="B22" s="1022" t="str">
        <f>VLOOKUP(A22,ORÇAMENTO!B:D,2,FALSE)</f>
        <v>INSTALAÇÃO DE PRODUÇÃO</v>
      </c>
      <c r="C22" s="1020">
        <f>ORÇAMENTO!K80</f>
        <v>48060.746598794496</v>
      </c>
      <c r="D22" s="1016">
        <f>C22/$C$33</f>
        <v>1.4433201428280616E-2</v>
      </c>
      <c r="E22" s="600">
        <f>$C$22/ORÇAMENTO!$E$20</f>
        <v>9612.1493197588989</v>
      </c>
      <c r="F22" s="600">
        <f>$C$22/ORÇAMENTO!$E$20</f>
        <v>9612.1493197588989</v>
      </c>
      <c r="G22" s="600">
        <f>$C$22/ORÇAMENTO!$E$20</f>
        <v>9612.1493197588989</v>
      </c>
      <c r="H22" s="600">
        <f>$C$22/ORÇAMENTO!$E$20</f>
        <v>9612.1493197588989</v>
      </c>
      <c r="I22" s="600">
        <f>$C$22/ORÇAMENTO!$E$20</f>
        <v>9612.1493197588989</v>
      </c>
      <c r="J22" s="584"/>
      <c r="L22" s="584">
        <f>SUM(E22:I22)</f>
        <v>48060.746598794496</v>
      </c>
      <c r="M22" s="586">
        <f>L22-C22</f>
        <v>0</v>
      </c>
      <c r="N22" s="587"/>
      <c r="Q22" s="874"/>
      <c r="R22" s="874"/>
      <c r="S22" s="874"/>
    </row>
    <row r="23" spans="1:19" ht="9.75" customHeight="1">
      <c r="A23" s="1018"/>
      <c r="B23" s="1022"/>
      <c r="C23" s="1020"/>
      <c r="D23" s="1016"/>
      <c r="E23" s="603"/>
      <c r="F23" s="603"/>
      <c r="G23" s="603"/>
      <c r="H23" s="603"/>
      <c r="I23" s="603"/>
      <c r="J23" s="584"/>
      <c r="L23" s="588"/>
    </row>
    <row r="24" spans="1:19" s="585" customFormat="1" ht="16.5" customHeight="1">
      <c r="A24" s="1018">
        <v>8</v>
      </c>
      <c r="B24" s="1022" t="str">
        <f>VLOOKUP(A24,ORÇAMENTO!B:D,2,FALSE)</f>
        <v>ESTRUTURAS DE CONCRETO</v>
      </c>
      <c r="C24" s="1020">
        <f>ORÇAMENTO!K155</f>
        <v>219746.87952464307</v>
      </c>
      <c r="D24" s="1016">
        <f>C24/$C$33</f>
        <v>6.5992544849372795E-2</v>
      </c>
      <c r="E24" s="601"/>
      <c r="F24" s="601"/>
      <c r="G24" s="601"/>
      <c r="H24" s="600">
        <f>$C$24/2</f>
        <v>109873.43976232153</v>
      </c>
      <c r="I24" s="600">
        <f>$C$24/2</f>
        <v>109873.43976232153</v>
      </c>
      <c r="J24" s="584"/>
      <c r="L24" s="584">
        <f>SUM(E24:I24)</f>
        <v>219746.87952464307</v>
      </c>
      <c r="M24" s="586">
        <f>L24-C24</f>
        <v>0</v>
      </c>
      <c r="N24" s="587"/>
      <c r="Q24" s="874"/>
      <c r="R24" s="874"/>
      <c r="S24" s="874"/>
    </row>
    <row r="25" spans="1:19" ht="9.9499999999999993" customHeight="1">
      <c r="A25" s="1018"/>
      <c r="B25" s="1022"/>
      <c r="C25" s="1020"/>
      <c r="D25" s="1016"/>
      <c r="E25" s="602"/>
      <c r="F25" s="602"/>
      <c r="G25" s="602"/>
      <c r="H25" s="603"/>
      <c r="I25" s="603"/>
      <c r="J25" s="584"/>
      <c r="L25" s="588"/>
    </row>
    <row r="26" spans="1:19" s="585" customFormat="1" ht="16.5" customHeight="1">
      <c r="A26" s="1018">
        <v>9</v>
      </c>
      <c r="B26" s="1022" t="str">
        <f>VLOOKUP(A26,ORÇAMENTO!B:D,2,FALSE)</f>
        <v>SERVIÇOS COMPLEMENTARES</v>
      </c>
      <c r="C26" s="1020">
        <f>ORÇAMENTO!K162</f>
        <v>3678.4900000000002</v>
      </c>
      <c r="D26" s="1016">
        <f>C26/$C$33</f>
        <v>1.1046933491301127E-3</v>
      </c>
      <c r="E26" s="600">
        <f>$C$26/ORÇAMENTO!$E$20</f>
        <v>735.69800000000009</v>
      </c>
      <c r="F26" s="600">
        <f>$C$26/ORÇAMENTO!$E$20</f>
        <v>735.69800000000009</v>
      </c>
      <c r="G26" s="600">
        <f>$C$26/ORÇAMENTO!$E$20</f>
        <v>735.69800000000009</v>
      </c>
      <c r="H26" s="600">
        <f>$C$26/ORÇAMENTO!$E$20</f>
        <v>735.69800000000009</v>
      </c>
      <c r="I26" s="600">
        <f>$C$26/ORÇAMENTO!$E$20</f>
        <v>735.69800000000009</v>
      </c>
      <c r="J26" s="584"/>
      <c r="L26" s="584">
        <f>SUM(E26:I26)</f>
        <v>3678.4900000000007</v>
      </c>
      <c r="M26" s="586">
        <f>L26-C26</f>
        <v>0</v>
      </c>
      <c r="N26" s="587"/>
      <c r="Q26" s="874"/>
      <c r="R26" s="874"/>
      <c r="S26" s="874"/>
    </row>
    <row r="27" spans="1:19" ht="9.9499999999999993" customHeight="1">
      <c r="A27" s="1018"/>
      <c r="B27" s="1022"/>
      <c r="C27" s="1020"/>
      <c r="D27" s="1016"/>
      <c r="E27" s="603"/>
      <c r="F27" s="603"/>
      <c r="G27" s="603"/>
      <c r="H27" s="603"/>
      <c r="I27" s="603"/>
      <c r="J27" s="584"/>
      <c r="L27" s="588"/>
    </row>
    <row r="28" spans="1:19" s="585" customFormat="1" ht="16.5" customHeight="1">
      <c r="A28" s="1018">
        <v>10</v>
      </c>
      <c r="B28" s="1022" t="str">
        <f>VLOOKUP(A28,ORÇAMENTO!B:D,2,FALSE)</f>
        <v>LIMPEZA, OPERAÇÃO E MANUTENÇÃO</v>
      </c>
      <c r="C28" s="1020">
        <f>ORÇAMENTO!K167</f>
        <v>22627.491499999996</v>
      </c>
      <c r="D28" s="1016">
        <f>C28/$C$33</f>
        <v>6.7952989861459869E-3</v>
      </c>
      <c r="E28" s="600">
        <f>$C$28/ORÇAMENTO!$E$20</f>
        <v>4525.4982999999993</v>
      </c>
      <c r="F28" s="600">
        <f>$C$28/ORÇAMENTO!$E$20</f>
        <v>4525.4982999999993</v>
      </c>
      <c r="G28" s="600">
        <f>$C$28/ORÇAMENTO!$E$20</f>
        <v>4525.4982999999993</v>
      </c>
      <c r="H28" s="600">
        <f>$C$28/ORÇAMENTO!$E$20</f>
        <v>4525.4982999999993</v>
      </c>
      <c r="I28" s="600">
        <f>$C$28/ORÇAMENTO!$E$20</f>
        <v>4525.4982999999993</v>
      </c>
      <c r="J28" s="584"/>
      <c r="L28" s="584">
        <f>SUM(E28:I28)</f>
        <v>22627.491499999996</v>
      </c>
      <c r="M28" s="586">
        <f>L28-C28</f>
        <v>0</v>
      </c>
      <c r="N28" s="587"/>
      <c r="Q28" s="874"/>
      <c r="R28" s="874"/>
      <c r="S28" s="874"/>
    </row>
    <row r="29" spans="1:19" ht="9.9499999999999993" customHeight="1">
      <c r="A29" s="1018"/>
      <c r="B29" s="1022"/>
      <c r="C29" s="1020"/>
      <c r="D29" s="1016"/>
      <c r="E29" s="603"/>
      <c r="F29" s="603"/>
      <c r="G29" s="603"/>
      <c r="H29" s="603"/>
      <c r="I29" s="603"/>
      <c r="J29" s="584"/>
      <c r="L29" s="588"/>
    </row>
    <row r="30" spans="1:19" s="585" customFormat="1" ht="16.5" customHeight="1">
      <c r="A30" s="1018">
        <v>11</v>
      </c>
      <c r="B30" s="1022" t="str">
        <f>VLOOKUP(A30,ORÇAMENTO!B:D,2,FALSE)</f>
        <v>MATERIAIS</v>
      </c>
      <c r="C30" s="1020">
        <f>ORÇAMENTO!K377</f>
        <v>1775593.3089999999</v>
      </c>
      <c r="D30" s="1016">
        <f>C30/$C$33</f>
        <v>0.53323133112016852</v>
      </c>
      <c r="E30" s="600">
        <f>$C$30/3</f>
        <v>591864.43633333326</v>
      </c>
      <c r="F30" s="600">
        <f>$C$30/3</f>
        <v>591864.43633333326</v>
      </c>
      <c r="G30" s="600">
        <f>$C$30/3</f>
        <v>591864.43633333326</v>
      </c>
      <c r="H30" s="601"/>
      <c r="I30" s="601"/>
      <c r="J30" s="584"/>
      <c r="L30" s="584">
        <f>SUM(E30:I30)</f>
        <v>1775593.3089999999</v>
      </c>
      <c r="M30" s="586">
        <f>L30-C30</f>
        <v>0</v>
      </c>
      <c r="N30" s="587"/>
      <c r="Q30" s="874"/>
      <c r="R30" s="874"/>
      <c r="S30" s="874"/>
    </row>
    <row r="31" spans="1:19" ht="9.9499999999999993" customHeight="1" thickBot="1">
      <c r="A31" s="1019"/>
      <c r="B31" s="1023"/>
      <c r="C31" s="1021"/>
      <c r="D31" s="1017"/>
      <c r="E31" s="597"/>
      <c r="F31" s="597"/>
      <c r="G31" s="597"/>
      <c r="H31" s="598"/>
      <c r="I31" s="598"/>
      <c r="J31" s="584"/>
      <c r="L31" s="588"/>
    </row>
    <row r="32" spans="1:19" ht="16.5" customHeight="1" thickTop="1" thickBot="1">
      <c r="A32" s="630" t="s">
        <v>36342</v>
      </c>
      <c r="B32" s="589"/>
      <c r="C32" s="590" t="s">
        <v>36343</v>
      </c>
      <c r="D32" s="591"/>
      <c r="E32" s="592">
        <f>SUM(E30,E28,E26,E24,E22,E20,E18,E16,E14,E12,E10)</f>
        <v>858771.25995921926</v>
      </c>
      <c r="F32" s="592">
        <f>SUM(F30,F28,F26,F24,F22,F20,F18,F16,F14,F12,F10)</f>
        <v>858771.25995921926</v>
      </c>
      <c r="G32" s="592">
        <f>SUM(G30,G28,G26,G24,G22,G20,G18,G16,G14,G12,G10)</f>
        <v>858771.25995921926</v>
      </c>
      <c r="H32" s="592">
        <f>SUM(H30,H28,H26,H24,H22,H20,H18,H16,H14,H12,H10)</f>
        <v>376780.26338820759</v>
      </c>
      <c r="I32" s="631">
        <f>SUM(I30,I28,I26,I24,I22,I20,I18,I16,I14,I12,I10)</f>
        <v>376780.26338820759</v>
      </c>
      <c r="J32" s="593"/>
    </row>
    <row r="33" spans="1:13" ht="16.5" customHeight="1" thickTop="1">
      <c r="A33" s="632" t="s">
        <v>36344</v>
      </c>
      <c r="B33" s="633"/>
      <c r="C33" s="634">
        <f>SUM(C10,C12,C14,C16,C18,C20,C22,C24,C26,C28,C30)</f>
        <v>3329874.3066540733</v>
      </c>
      <c r="D33" s="635">
        <f>C33/$C$33</f>
        <v>1</v>
      </c>
      <c r="E33" s="634">
        <f>E32</f>
        <v>858771.25995921926</v>
      </c>
      <c r="F33" s="634">
        <f>F32+E33</f>
        <v>1717542.5199184385</v>
      </c>
      <c r="G33" s="634">
        <f>G32+F33</f>
        <v>2576313.779877658</v>
      </c>
      <c r="H33" s="634">
        <f>H32+G33</f>
        <v>2953094.0432658657</v>
      </c>
      <c r="I33" s="636">
        <f>I32+H33</f>
        <v>3329874.3066540733</v>
      </c>
      <c r="J33" s="593"/>
      <c r="L33" s="594" t="str">
        <f>IF(I33=ORÇAMENTO!Total,"OK","NÃO OK")</f>
        <v>OK</v>
      </c>
      <c r="M33" s="594"/>
    </row>
    <row r="35" spans="1:13" ht="16.5" customHeight="1">
      <c r="C35" s="596"/>
      <c r="D35" s="596"/>
    </row>
    <row r="88" spans="14:14" ht="16.5" customHeight="1">
      <c r="N88" s="574">
        <v>74157004</v>
      </c>
    </row>
  </sheetData>
  <mergeCells count="51">
    <mergeCell ref="D12:D13"/>
    <mergeCell ref="C12:C13"/>
    <mergeCell ref="C14:C15"/>
    <mergeCell ref="D14:D15"/>
    <mergeCell ref="C28:C29"/>
    <mergeCell ref="B22:B23"/>
    <mergeCell ref="B14:B15"/>
    <mergeCell ref="D28:D29"/>
    <mergeCell ref="B16:B17"/>
    <mergeCell ref="B18:B19"/>
    <mergeCell ref="C18:C19"/>
    <mergeCell ref="D18:D19"/>
    <mergeCell ref="C16:C17"/>
    <mergeCell ref="D16:D17"/>
    <mergeCell ref="C20:C21"/>
    <mergeCell ref="D20:D21"/>
    <mergeCell ref="C22:C23"/>
    <mergeCell ref="D22:D23"/>
    <mergeCell ref="A2:I2"/>
    <mergeCell ref="A3:I3"/>
    <mergeCell ref="A4:I4"/>
    <mergeCell ref="D10:D11"/>
    <mergeCell ref="C10:C11"/>
    <mergeCell ref="A6:B6"/>
    <mergeCell ref="A8:C8"/>
    <mergeCell ref="E8:I8"/>
    <mergeCell ref="B10:B11"/>
    <mergeCell ref="A10:A11"/>
    <mergeCell ref="A5:B5"/>
    <mergeCell ref="A12:A13"/>
    <mergeCell ref="A14:A15"/>
    <mergeCell ref="A16:A17"/>
    <mergeCell ref="A18:A19"/>
    <mergeCell ref="B20:B21"/>
    <mergeCell ref="B12:B13"/>
    <mergeCell ref="D30:D31"/>
    <mergeCell ref="A20:A21"/>
    <mergeCell ref="A22:A23"/>
    <mergeCell ref="A30:A31"/>
    <mergeCell ref="C30:C31"/>
    <mergeCell ref="B24:B25"/>
    <mergeCell ref="B26:B27"/>
    <mergeCell ref="B28:B29"/>
    <mergeCell ref="B30:B31"/>
    <mergeCell ref="A24:A25"/>
    <mergeCell ref="A26:A27"/>
    <mergeCell ref="A28:A29"/>
    <mergeCell ref="C24:C25"/>
    <mergeCell ref="D24:D25"/>
    <mergeCell ref="C26:C27"/>
    <mergeCell ref="D26:D27"/>
  </mergeCells>
  <pageMargins left="0.7" right="0.7" top="0.75" bottom="0.75" header="0.3" footer="0.3"/>
  <pageSetup paperSize="9" scale="54" fitToHeight="0" orientation="landscape" r:id="rId1"/>
  <drawing r:id="rId2"/>
</worksheet>
</file>

<file path=xl/worksheets/sheet6.xml><?xml version="1.0" encoding="utf-8"?>
<worksheet xmlns="http://schemas.openxmlformats.org/spreadsheetml/2006/main" xmlns:r="http://schemas.openxmlformats.org/officeDocument/2006/relationships">
  <sheetPr>
    <tabColor theme="8" tint="0.39997558519241921"/>
    <pageSetUpPr fitToPage="1"/>
  </sheetPr>
  <dimension ref="A1:AD385"/>
  <sheetViews>
    <sheetView showGridLines="0" tabSelected="1" view="pageBreakPreview" topLeftCell="M40" zoomScale="80" zoomScaleSheetLayoutView="80" workbookViewId="0">
      <selection activeCell="M15" sqref="M15"/>
    </sheetView>
  </sheetViews>
  <sheetFormatPr defaultColWidth="2.7109375" defaultRowHeight="15"/>
  <cols>
    <col min="1" max="2" width="18.140625" style="574" hidden="1" customWidth="1"/>
    <col min="3" max="3" width="9.140625" style="574" hidden="1" customWidth="1"/>
    <col min="4" max="4" width="18.140625" style="574" hidden="1" customWidth="1"/>
    <col min="5" max="6" width="17.85546875" style="690" hidden="1" customWidth="1"/>
    <col min="7" max="7" width="57.7109375" style="574" hidden="1" customWidth="1"/>
    <col min="8" max="8" width="8" style="574" hidden="1" customWidth="1"/>
    <col min="9" max="9" width="21" style="574" hidden="1" customWidth="1"/>
    <col min="10" max="10" width="18.5703125" style="574" hidden="1" customWidth="1"/>
    <col min="11" max="11" width="15.28515625" style="574" hidden="1" customWidth="1"/>
    <col min="12" max="12" width="3.85546875" style="574" hidden="1" customWidth="1"/>
    <col min="13" max="13" width="16.42578125" style="574" customWidth="1"/>
    <col min="14" max="14" width="19.42578125" style="595" customWidth="1"/>
    <col min="15" max="15" width="85.140625" style="595" customWidth="1"/>
    <col min="16" max="16" width="10.7109375" style="574" customWidth="1"/>
    <col min="17" max="19" width="10.7109375" style="871" customWidth="1"/>
    <col min="20" max="20" width="25.7109375" style="709" customWidth="1"/>
    <col min="21" max="22" width="25.7109375" style="690" customWidth="1"/>
    <col min="23" max="23" width="25.7109375" style="574" customWidth="1"/>
    <col min="24" max="24" width="30" style="574" customWidth="1"/>
    <col min="25" max="25" width="10.7109375" style="573" customWidth="1"/>
    <col min="26" max="28" width="25.7109375" style="574" customWidth="1"/>
    <col min="29" max="29" width="7.7109375" style="574" bestFit="1" customWidth="1"/>
    <col min="30" max="30" width="24.42578125" style="574" bestFit="1" customWidth="1"/>
    <col min="31" max="16384" width="2.7109375" style="574"/>
  </cols>
  <sheetData>
    <row r="1" spans="1:30">
      <c r="M1" s="623"/>
      <c r="N1" s="624"/>
      <c r="O1" s="624"/>
      <c r="P1" s="625"/>
      <c r="Q1" s="865"/>
      <c r="R1" s="865"/>
      <c r="S1" s="865"/>
      <c r="T1" s="707"/>
      <c r="U1" s="687"/>
      <c r="V1" s="687"/>
      <c r="W1" s="625"/>
      <c r="X1" s="625"/>
      <c r="Y1" s="742"/>
    </row>
    <row r="2" spans="1:30" ht="15.75">
      <c r="M2" s="1024" t="s">
        <v>37460</v>
      </c>
      <c r="N2" s="1025"/>
      <c r="O2" s="1025"/>
      <c r="P2" s="1025"/>
      <c r="Q2" s="1025"/>
      <c r="R2" s="1025"/>
      <c r="S2" s="1025"/>
      <c r="T2" s="1025"/>
      <c r="U2" s="1025"/>
      <c r="V2" s="1025"/>
      <c r="W2" s="1025"/>
      <c r="X2" s="1025"/>
      <c r="Y2" s="743"/>
    </row>
    <row r="3" spans="1:30" ht="15.75">
      <c r="M3" s="1024" t="str">
        <f>ORÇAMENTO!C5</f>
        <v>PRODUTO 5 - VOLUME V - PACOTE ÚNICO</v>
      </c>
      <c r="N3" s="1025"/>
      <c r="O3" s="1025"/>
      <c r="P3" s="1025"/>
      <c r="Q3" s="1025"/>
      <c r="R3" s="1025"/>
      <c r="S3" s="1025"/>
      <c r="T3" s="1025"/>
      <c r="U3" s="1025"/>
      <c r="V3" s="1025"/>
      <c r="W3" s="1025"/>
      <c r="X3" s="1025"/>
      <c r="Y3" s="743"/>
    </row>
    <row r="4" spans="1:30" ht="15.75">
      <c r="M4" s="1024" t="str">
        <f>ORÇAMENTO!C6</f>
        <v>ZONA "D" - BAIRROS TEIXEIRA ATÉ SAGRADO CORAÇÃO DE JESUS</v>
      </c>
      <c r="N4" s="1025"/>
      <c r="O4" s="1025"/>
      <c r="P4" s="1025"/>
      <c r="Q4" s="1025"/>
      <c r="R4" s="1025"/>
      <c r="S4" s="1025"/>
      <c r="T4" s="1025"/>
      <c r="U4" s="1025"/>
      <c r="V4" s="1025"/>
      <c r="W4" s="1025"/>
      <c r="X4" s="1025"/>
      <c r="Y4" s="743"/>
      <c r="AA4" s="720"/>
      <c r="AB4" s="721"/>
      <c r="AC4" s="721"/>
      <c r="AD4" s="735"/>
    </row>
    <row r="5" spans="1:30" ht="15.75">
      <c r="M5" s="628"/>
      <c r="N5" s="712"/>
      <c r="O5" s="703"/>
      <c r="P5" s="703"/>
      <c r="Q5" s="866"/>
      <c r="R5" s="866"/>
      <c r="S5" s="866"/>
      <c r="T5" s="708"/>
      <c r="U5" s="688"/>
      <c r="V5" s="688"/>
      <c r="W5" s="702"/>
      <c r="X5" s="702"/>
      <c r="Y5" s="743"/>
      <c r="AA5" s="722"/>
      <c r="AB5" s="724" t="s">
        <v>37487</v>
      </c>
      <c r="AC5" s="725">
        <f>W7</f>
        <v>0.15625</v>
      </c>
      <c r="AD5" s="736" t="s">
        <v>37488</v>
      </c>
    </row>
    <row r="6" spans="1:30" ht="15.75">
      <c r="M6" s="1029" t="str">
        <f>ORÇAMENTO!C7</f>
        <v>118-MG20-A-PE-RED-OR-001-R3-O</v>
      </c>
      <c r="N6" s="1030"/>
      <c r="O6" s="703"/>
      <c r="P6" s="703"/>
      <c r="Q6" s="866"/>
      <c r="R6" s="866"/>
      <c r="S6" s="866"/>
      <c r="T6" s="708"/>
      <c r="U6" s="713" t="s">
        <v>37480</v>
      </c>
      <c r="V6" s="714" t="s">
        <v>37481</v>
      </c>
      <c r="W6" s="715" t="s">
        <v>37482</v>
      </c>
      <c r="X6" s="715" t="s">
        <v>37483</v>
      </c>
      <c r="Y6" s="743"/>
      <c r="AA6" s="722"/>
      <c r="AB6" s="727"/>
      <c r="AC6" s="725">
        <f>X7</f>
        <v>0.79956779854613858</v>
      </c>
      <c r="AD6" s="726" t="s">
        <v>37489</v>
      </c>
    </row>
    <row r="7" spans="1:30" ht="15.75">
      <c r="M7" s="1029" t="str">
        <f>ORÇAMENTO!C8</f>
        <v>REVISÃO 3</v>
      </c>
      <c r="N7" s="1030"/>
      <c r="O7" s="712"/>
      <c r="P7" s="627"/>
      <c r="Q7" s="867"/>
      <c r="R7" s="867"/>
      <c r="S7" s="867"/>
      <c r="T7" s="708"/>
      <c r="U7" s="749" t="s">
        <v>37484</v>
      </c>
      <c r="V7" s="716">
        <v>0.8</v>
      </c>
      <c r="W7" s="717">
        <f>COUNTIF($Y$15:$Y$5872,U7)/COUNTA($Y$15:$Y$5872)</f>
        <v>0.15625</v>
      </c>
      <c r="X7" s="718">
        <f>SUMIF($Y$15:$Y$5872,U7,$W$15:$W$5872)</f>
        <v>0.79956779854613858</v>
      </c>
      <c r="Y7" s="744"/>
      <c r="AA7" s="722"/>
      <c r="AB7" s="727"/>
      <c r="AC7" s="723"/>
      <c r="AD7" s="726"/>
    </row>
    <row r="8" spans="1:30" ht="15.75">
      <c r="M8" s="745"/>
      <c r="N8" s="712"/>
      <c r="O8" s="712"/>
      <c r="P8" s="627"/>
      <c r="Q8" s="867"/>
      <c r="R8" s="867"/>
      <c r="S8" s="867"/>
      <c r="T8" s="708"/>
      <c r="U8" s="719" t="s">
        <v>37485</v>
      </c>
      <c r="V8" s="716">
        <v>0.95</v>
      </c>
      <c r="W8" s="717">
        <f>COUNTIF($Y$15:$Y$5872,U8)/COUNTA($Y$15:$Y$5872)</f>
        <v>0.265625</v>
      </c>
      <c r="X8" s="718">
        <f>SUMIF($Y$15:$Y$5872,U8,$W$15:$W$5872)</f>
        <v>0.14951890657545031</v>
      </c>
      <c r="Y8" s="744"/>
      <c r="AA8" s="722"/>
      <c r="AB8" s="728" t="s">
        <v>37490</v>
      </c>
      <c r="AC8" s="725">
        <f>W8</f>
        <v>0.265625</v>
      </c>
      <c r="AD8" s="726" t="s">
        <v>37488</v>
      </c>
    </row>
    <row r="9" spans="1:30" ht="15.75">
      <c r="M9" s="746"/>
      <c r="N9" s="712"/>
      <c r="O9" s="747"/>
      <c r="P9" s="748"/>
      <c r="Q9" s="868"/>
      <c r="R9" s="868"/>
      <c r="S9" s="868"/>
      <c r="T9" s="708"/>
      <c r="U9" s="751" t="s">
        <v>37486</v>
      </c>
      <c r="V9" s="716">
        <v>1</v>
      </c>
      <c r="W9" s="717">
        <f>COUNTIF($Y$15:$Y$5872,U9)/COUNTA($Y$15:$Y$5872)</f>
        <v>0.578125</v>
      </c>
      <c r="X9" s="718">
        <f>SUMIF($Y$15:$Y$5872,U9,$W$15:$W$5872)</f>
        <v>5.091329487841096E-2</v>
      </c>
      <c r="Y9" s="744"/>
      <c r="AA9" s="722"/>
      <c r="AB9" s="727"/>
      <c r="AC9" s="725">
        <f>X8</f>
        <v>0.14951890657545031</v>
      </c>
      <c r="AD9" s="726" t="str">
        <f>AD6</f>
        <v>do orçamento</v>
      </c>
    </row>
    <row r="10" spans="1:30" ht="15.75">
      <c r="M10" s="746"/>
      <c r="N10" s="712"/>
      <c r="O10" s="747"/>
      <c r="P10" s="748"/>
      <c r="Q10" s="868"/>
      <c r="R10" s="868"/>
      <c r="S10" s="868"/>
      <c r="T10" s="708"/>
      <c r="U10" s="740"/>
      <c r="V10" s="737"/>
      <c r="W10" s="738"/>
      <c r="X10" s="739"/>
      <c r="Y10" s="744"/>
      <c r="AA10" s="722"/>
      <c r="AB10" s="727"/>
      <c r="AC10" s="725"/>
      <c r="AD10" s="726"/>
    </row>
    <row r="11" spans="1:30" ht="15.75">
      <c r="M11" s="746"/>
      <c r="N11" s="712"/>
      <c r="O11" s="747"/>
      <c r="P11" s="748"/>
      <c r="Q11" s="868"/>
      <c r="R11" s="868"/>
      <c r="S11" s="868"/>
      <c r="T11" s="708"/>
      <c r="U11" s="740"/>
      <c r="V11" s="737"/>
      <c r="W11" s="738"/>
      <c r="X11" s="739"/>
      <c r="Y11" s="744"/>
      <c r="AA11" s="722"/>
      <c r="AB11" s="729" t="s">
        <v>37491</v>
      </c>
      <c r="AC11" s="725">
        <f>W9</f>
        <v>0.578125</v>
      </c>
      <c r="AD11" s="726" t="s">
        <v>37488</v>
      </c>
    </row>
    <row r="12" spans="1:30" ht="15.75">
      <c r="M12" s="746"/>
      <c r="N12" s="712"/>
      <c r="O12" s="747"/>
      <c r="P12" s="748"/>
      <c r="Q12" s="868"/>
      <c r="R12" s="868"/>
      <c r="S12" s="868"/>
      <c r="T12" s="708"/>
      <c r="U12" s="740"/>
      <c r="V12" s="737"/>
      <c r="W12" s="738"/>
      <c r="X12" s="739"/>
      <c r="Y12" s="744"/>
      <c r="AA12" s="722"/>
      <c r="AB12" s="730"/>
      <c r="AC12" s="725">
        <f>X9</f>
        <v>5.091329487841096E-2</v>
      </c>
      <c r="AD12" s="726" t="str">
        <f>AD6</f>
        <v>do orçamento</v>
      </c>
    </row>
    <row r="13" spans="1:30">
      <c r="A13" s="692" t="s">
        <v>37471</v>
      </c>
      <c r="B13" s="692" t="s">
        <v>37478</v>
      </c>
      <c r="C13" s="692" t="s">
        <v>37472</v>
      </c>
      <c r="D13" s="692" t="s">
        <v>37479</v>
      </c>
      <c r="E13" s="704" t="s">
        <v>37473</v>
      </c>
      <c r="F13" s="704" t="s">
        <v>37478</v>
      </c>
      <c r="G13" s="692" t="s">
        <v>37463</v>
      </c>
      <c r="H13" s="692" t="s">
        <v>37474</v>
      </c>
      <c r="I13" s="693" t="s">
        <v>37475</v>
      </c>
      <c r="J13" s="694" t="s">
        <v>37477</v>
      </c>
      <c r="K13" s="692" t="s">
        <v>37476</v>
      </c>
      <c r="M13" s="628"/>
      <c r="N13" s="712"/>
      <c r="O13" s="712"/>
      <c r="P13" s="627"/>
      <c r="Q13" s="867"/>
      <c r="R13" s="867"/>
      <c r="S13" s="867"/>
      <c r="T13" s="708"/>
      <c r="U13" s="689"/>
      <c r="V13" s="689"/>
      <c r="W13" s="627"/>
      <c r="X13" s="627"/>
      <c r="Y13" s="744"/>
      <c r="AA13" s="731"/>
      <c r="AB13" s="732"/>
      <c r="AC13" s="733"/>
      <c r="AD13" s="734"/>
    </row>
    <row r="14" spans="1:30" s="684" customFormat="1" ht="14.25">
      <c r="A14" s="695"/>
      <c r="B14" s="695"/>
      <c r="C14" s="695"/>
      <c r="D14" s="695"/>
      <c r="E14" s="705"/>
      <c r="F14" s="705"/>
      <c r="G14" s="695"/>
      <c r="H14" s="695"/>
      <c r="I14" s="696"/>
      <c r="J14" s="697"/>
      <c r="K14" s="695"/>
      <c r="M14" s="685" t="s">
        <v>37461</v>
      </c>
      <c r="N14" s="686" t="s">
        <v>37462</v>
      </c>
      <c r="O14" s="741" t="s">
        <v>37463</v>
      </c>
      <c r="P14" s="685" t="s">
        <v>37464</v>
      </c>
      <c r="Q14" s="869"/>
      <c r="R14" s="869"/>
      <c r="S14" s="869"/>
      <c r="T14" s="710" t="s">
        <v>37465</v>
      </c>
      <c r="U14" s="691" t="s">
        <v>37466</v>
      </c>
      <c r="V14" s="691" t="s">
        <v>37467</v>
      </c>
      <c r="W14" s="685" t="s">
        <v>37468</v>
      </c>
      <c r="X14" s="685" t="s">
        <v>37469</v>
      </c>
      <c r="Y14" s="711" t="s">
        <v>37470</v>
      </c>
    </row>
    <row r="15" spans="1:30" s="784" customFormat="1">
      <c r="A15" s="784" t="str">
        <f>ORÇAMENTO!A19</f>
        <v>4-100</v>
      </c>
      <c r="B15" s="784" t="str">
        <f>IF(COUNTIF($A$14:A14,A15)=0,A15,0)</f>
        <v>4-100</v>
      </c>
      <c r="C15" s="784">
        <f t="shared" ref="C15:C24" si="0">IF(B15=0,C14,C14+1)</f>
        <v>1</v>
      </c>
      <c r="D15" s="784" t="str">
        <f>B15</f>
        <v>4-100</v>
      </c>
      <c r="E15" s="785">
        <f>SUMIF(ORÇAMENTO!A:A,'PARETO COM CURVA ABC'!D15,ORÇAMENTO!PreçoTotal)</f>
        <v>51627.38</v>
      </c>
      <c r="F15" s="785" t="str">
        <f t="shared" ref="F15:F24" si="1">D15</f>
        <v>4-100</v>
      </c>
      <c r="G15" s="784" t="str">
        <f>VLOOKUP(D15,ORÇAMENTO!A:O,3,FALSE)</f>
        <v>ADMINISTRAÇÃO LOCAL</v>
      </c>
      <c r="H15" s="784" t="str">
        <f>VLOOKUP(D15,ORÇAMENTO!A:O,4,FALSE)</f>
        <v>VB</v>
      </c>
      <c r="I15" s="784">
        <f>VLOOKUP(D15,ORÇAMENTO!A:O,8,FALSE)</f>
        <v>51627.38</v>
      </c>
      <c r="J15" s="784">
        <f t="shared" ref="J15:J24" si="2">IF(ISNA(I15),"",E15/I15)</f>
        <v>1</v>
      </c>
      <c r="M15" s="786">
        <v>1</v>
      </c>
      <c r="N15" s="787" t="str">
        <f t="shared" ref="N15:N46" si="3">VLOOKUP(V15,E:K,2,FALSE)</f>
        <v>5-C244</v>
      </c>
      <c r="O15" s="788" t="str">
        <f t="shared" ref="O15:O46" si="4">VLOOKUP(V15,E:K,3,FALSE)</f>
        <v>TUBO COM PONTA E BOLSA JUNTA ELÁSTICA JGS K7 DN200 FD</v>
      </c>
      <c r="P15" s="786" t="str">
        <f t="shared" ref="P15:P46" si="5">VLOOKUP(V15,E:K,4,FALSE)</f>
        <v>M</v>
      </c>
      <c r="Q15" s="870"/>
      <c r="R15" s="870"/>
      <c r="S15" s="870"/>
      <c r="T15" s="789">
        <f t="shared" ref="T15:T46" si="6">VLOOKUP(V15,E:K,6,FALSE)</f>
        <v>1472</v>
      </c>
      <c r="U15" s="790">
        <f t="shared" ref="U15:U46" si="7">VLOOKUP(V15,E:K,5,FALSE)</f>
        <v>388.08</v>
      </c>
      <c r="V15" s="790">
        <f>LARGE(E:E,'PARETO COM CURVA ABC'!M15)</f>
        <v>571253.76000000001</v>
      </c>
      <c r="W15" s="791">
        <f t="shared" ref="W15:W46" si="8">V15/SUM(E:E)</f>
        <v>0.17155415111569408</v>
      </c>
      <c r="X15" s="792">
        <f>W15</f>
        <v>0.17155415111569408</v>
      </c>
      <c r="Y15" s="793" t="str">
        <f>IF(X15="","",IF(X15&lt;=$V$7,"A",IF(X15&lt;=$V$8,"B","C")))</f>
        <v>A</v>
      </c>
    </row>
    <row r="16" spans="1:30" s="784" customFormat="1">
      <c r="A16" s="784" t="str">
        <f>ORÇAMENTO!A20</f>
        <v>1-10775</v>
      </c>
      <c r="B16" s="784" t="str">
        <f>IF(COUNTIF($A$14:A15,A16)=0,A16,0)</f>
        <v>1-10775</v>
      </c>
      <c r="C16" s="784">
        <f t="shared" si="0"/>
        <v>2</v>
      </c>
      <c r="D16" s="784" t="str">
        <f t="shared" ref="D16:D21" si="9">B16</f>
        <v>1-10775</v>
      </c>
      <c r="E16" s="785">
        <f>SUMIF(ORÇAMENTO!A:A,'PARETO COM CURVA ABC'!D16,ORÇAMENTO!PreçoTotal)</f>
        <v>3292.6499999999996</v>
      </c>
      <c r="F16" s="785" t="str">
        <f t="shared" si="1"/>
        <v>1-10775</v>
      </c>
      <c r="G16" s="784" t="str">
        <f>VLOOKUP(D16,ORÇAMENTO!A:O,3,FALSE)</f>
        <v xml:space="preserve">LOCACAO DE CONTAINER COM 1 SANITARIO, PARA ESCRITORIO                                                                                                                   </v>
      </c>
      <c r="H16" s="784" t="str">
        <f>VLOOKUP(D16,ORÇAMENTO!A:O,4,FALSE)</f>
        <v xml:space="preserve">MES   </v>
      </c>
      <c r="I16" s="784">
        <f>VLOOKUP(D16,ORÇAMENTO!A:O,8,FALSE)</f>
        <v>658.53</v>
      </c>
      <c r="J16" s="784">
        <f t="shared" si="2"/>
        <v>5</v>
      </c>
      <c r="M16" s="786">
        <f>M15+1</f>
        <v>2</v>
      </c>
      <c r="N16" s="787" t="str">
        <f t="shared" si="3"/>
        <v>1-9829</v>
      </c>
      <c r="O16" s="788" t="str">
        <f t="shared" si="4"/>
        <v xml:space="preserve">TUBO PVC DEFOFO, JEI, 1 MPA, DN 200 MM, PARA REDE DE AGUA (NBR 7665)                                                                                                                                                                                                                                                                                                                                                                                                                                      </v>
      </c>
      <c r="P16" s="786" t="str">
        <f t="shared" si="5"/>
        <v xml:space="preserve">M     </v>
      </c>
      <c r="Q16" s="870"/>
      <c r="R16" s="870"/>
      <c r="S16" s="870"/>
      <c r="T16" s="789">
        <f t="shared" si="6"/>
        <v>2424.1</v>
      </c>
      <c r="U16" s="790">
        <f t="shared" si="7"/>
        <v>191.09</v>
      </c>
      <c r="V16" s="790">
        <f t="shared" ref="V16:V47" si="10">IF(M16&lt;&gt;"",LARGE(E:E,M16),"")</f>
        <v>463221.26900000003</v>
      </c>
      <c r="W16" s="791">
        <f t="shared" si="8"/>
        <v>0.13911073702522253</v>
      </c>
      <c r="X16" s="791">
        <f>IF(W16="","",IF(M16&lt;&gt;"",W16+X15,""))</f>
        <v>0.31066488814091664</v>
      </c>
      <c r="Y16" s="793" t="str">
        <f t="shared" ref="Y16:Y79" si="11">IF(X16="","",IF(X16&lt;=$V$7,"A",IF(X16&lt;=$V$8,"B","C")))</f>
        <v>A</v>
      </c>
    </row>
    <row r="17" spans="1:25" s="784" customFormat="1">
      <c r="A17" s="784" t="str">
        <f>ORÇAMENTO!A21</f>
        <v>2-65002504</v>
      </c>
      <c r="B17" s="784" t="str">
        <f>IF(COUNTIF($A$14:A16,A17)=0,A17,0)</f>
        <v>2-65002504</v>
      </c>
      <c r="C17" s="784">
        <f t="shared" si="0"/>
        <v>3</v>
      </c>
      <c r="D17" s="784" t="str">
        <f t="shared" si="9"/>
        <v>2-65002504</v>
      </c>
      <c r="E17" s="785">
        <f>SUMIF(ORÇAMENTO!A:A,'PARETO COM CURVA ABC'!D17,ORÇAMENTO!PreçoTotal)</f>
        <v>5100.05</v>
      </c>
      <c r="F17" s="785" t="str">
        <f t="shared" si="1"/>
        <v>2-65002504</v>
      </c>
      <c r="G17" s="784" t="str">
        <f>VLOOKUP(D17,ORÇAMENTO!A:O,3,FALSE)</f>
        <v>BANHEIRO QUÍMICO</v>
      </c>
      <c r="H17" s="784" t="str">
        <f>VLOOKUP(D17,ORÇAMENTO!A:O,4,FALSE)</f>
        <v>MES</v>
      </c>
      <c r="I17" s="784">
        <f>VLOOKUP(D17,ORÇAMENTO!A:O,8,FALSE)</f>
        <v>1020.01</v>
      </c>
      <c r="J17" s="784">
        <f t="shared" si="2"/>
        <v>5</v>
      </c>
      <c r="M17" s="786">
        <f t="shared" ref="M17:M45" si="12">M16+1</f>
        <v>3</v>
      </c>
      <c r="N17" s="787" t="str">
        <f t="shared" si="3"/>
        <v>1-95996</v>
      </c>
      <c r="O17" s="788" t="str">
        <f t="shared" si="4"/>
        <v>CONSTRUÇÃO DE PAVIMENTO COM APLICAÇÃO DE CBUQ</v>
      </c>
      <c r="P17" s="786" t="str">
        <f t="shared" si="5"/>
        <v>M3</v>
      </c>
      <c r="Q17" s="870"/>
      <c r="R17" s="870"/>
      <c r="S17" s="870"/>
      <c r="T17" s="789">
        <f t="shared" si="6"/>
        <v>243.55250000000001</v>
      </c>
      <c r="U17" s="790">
        <f t="shared" si="7"/>
        <v>1198.01</v>
      </c>
      <c r="V17" s="790">
        <f t="shared" si="10"/>
        <v>291778.330525</v>
      </c>
      <c r="W17" s="791">
        <f t="shared" si="8"/>
        <v>8.7624427727479262E-2</v>
      </c>
      <c r="X17" s="791">
        <f t="shared" ref="X17:X80" si="13">IF(W17="","",IF(M17&lt;&gt;"",W17+X16,""))</f>
        <v>0.39828931586839589</v>
      </c>
      <c r="Y17" s="793" t="str">
        <f t="shared" si="11"/>
        <v>A</v>
      </c>
    </row>
    <row r="18" spans="1:25" s="784" customFormat="1">
      <c r="A18" s="784" t="str">
        <f>ORÇAMENTO!A22</f>
        <v>2-65003892</v>
      </c>
      <c r="B18" s="784" t="str">
        <f>IF(COUNTIF($A$14:A17,A18)=0,A18,0)</f>
        <v>2-65003892</v>
      </c>
      <c r="C18" s="784">
        <f t="shared" si="0"/>
        <v>4</v>
      </c>
      <c r="D18" s="784" t="str">
        <f t="shared" si="9"/>
        <v>2-65003892</v>
      </c>
      <c r="E18" s="785">
        <f>SUMIF(ORÇAMENTO!A:A,'PARETO COM CURVA ABC'!D18,ORÇAMENTO!PreçoTotal)</f>
        <v>2620.85</v>
      </c>
      <c r="F18" s="785" t="str">
        <f t="shared" si="1"/>
        <v>2-65003892</v>
      </c>
      <c r="G18" s="784" t="str">
        <f>VLOOKUP(D18,ORÇAMENTO!A:O,3,FALSE)</f>
        <v>LOCAÇÃO DE CONTAINER ALMOXARIFADO</v>
      </c>
      <c r="H18" s="784" t="str">
        <f>VLOOKUP(D18,ORÇAMENTO!A:O,4,FALSE)</f>
        <v>MES</v>
      </c>
      <c r="I18" s="784">
        <f>VLOOKUP(D18,ORÇAMENTO!A:O,8,FALSE)</f>
        <v>524.16999999999996</v>
      </c>
      <c r="J18" s="784">
        <f t="shared" si="2"/>
        <v>5</v>
      </c>
      <c r="M18" s="786">
        <f t="shared" si="12"/>
        <v>4</v>
      </c>
      <c r="N18" s="787" t="str">
        <f t="shared" si="3"/>
        <v>1-9828</v>
      </c>
      <c r="O18" s="788" t="str">
        <f t="shared" si="4"/>
        <v xml:space="preserve">TUBO PVC DEFOFO, JEI, 1 MPA, DN 150 MM, PARA REDE DE  AGUA (NBR 7665)                                                                                                                                                                                                                                                                                                                                                                                                                                     </v>
      </c>
      <c r="P18" s="786" t="str">
        <f t="shared" si="5"/>
        <v xml:space="preserve">M     </v>
      </c>
      <c r="Q18" s="870"/>
      <c r="R18" s="870"/>
      <c r="S18" s="870"/>
      <c r="T18" s="789">
        <f t="shared" si="6"/>
        <v>1751</v>
      </c>
      <c r="U18" s="790">
        <f t="shared" si="7"/>
        <v>112.75</v>
      </c>
      <c r="V18" s="790">
        <f t="shared" si="10"/>
        <v>197425.25</v>
      </c>
      <c r="W18" s="791">
        <f t="shared" si="8"/>
        <v>5.9289099773371615E-2</v>
      </c>
      <c r="X18" s="791">
        <f t="shared" si="13"/>
        <v>0.45757841564176749</v>
      </c>
      <c r="Y18" s="793" t="str">
        <f t="shared" si="11"/>
        <v>A</v>
      </c>
    </row>
    <row r="19" spans="1:25" s="784" customFormat="1">
      <c r="A19" s="784" t="str">
        <f>ORÇAMENTO!A23</f>
        <v>-</v>
      </c>
      <c r="B19" s="784">
        <v>0</v>
      </c>
      <c r="C19" s="784">
        <f t="shared" si="0"/>
        <v>4</v>
      </c>
      <c r="D19" s="784">
        <f>B19</f>
        <v>0</v>
      </c>
      <c r="E19" s="785">
        <f>SUMIF(ORÇAMENTO!A:A,'PARETO COM CURVA ABC'!D19,ORÇAMENTO!PreçoTotal)</f>
        <v>0</v>
      </c>
      <c r="F19" s="785">
        <f t="shared" si="1"/>
        <v>0</v>
      </c>
      <c r="G19" s="784" t="e">
        <f>VLOOKUP(D19,ORÇAMENTO!A:O,3,FALSE)</f>
        <v>#N/A</v>
      </c>
      <c r="H19" s="784" t="e">
        <f>VLOOKUP(D19,ORÇAMENTO!A:O,4,FALSE)</f>
        <v>#N/A</v>
      </c>
      <c r="I19" s="784" t="e">
        <f>VLOOKUP(D19,ORÇAMENTO!A:O,8,FALSE)</f>
        <v>#N/A</v>
      </c>
      <c r="J19" s="784" t="str">
        <f t="shared" si="2"/>
        <v/>
      </c>
      <c r="M19" s="786">
        <f t="shared" si="12"/>
        <v>5</v>
      </c>
      <c r="N19" s="787" t="str">
        <f t="shared" si="3"/>
        <v>1-96399</v>
      </c>
      <c r="O19" s="788" t="str">
        <f t="shared" si="4"/>
        <v>EXECUÇÃO E COMPACTAÇÃO DE SUB BASE COM PEDRA RACHÃO</v>
      </c>
      <c r="P19" s="786" t="str">
        <f t="shared" si="5"/>
        <v>M3</v>
      </c>
      <c r="Q19" s="870"/>
      <c r="R19" s="870"/>
      <c r="S19" s="870"/>
      <c r="T19" s="789">
        <f t="shared" si="6"/>
        <v>974.21</v>
      </c>
      <c r="U19" s="790">
        <f t="shared" si="7"/>
        <v>126.29</v>
      </c>
      <c r="V19" s="790">
        <f t="shared" si="10"/>
        <v>123032.98090000001</v>
      </c>
      <c r="W19" s="791">
        <f t="shared" si="8"/>
        <v>3.6948235749963212E-2</v>
      </c>
      <c r="X19" s="791">
        <f t="shared" si="13"/>
        <v>0.49452665139173069</v>
      </c>
      <c r="Y19" s="793" t="str">
        <f t="shared" si="11"/>
        <v>A</v>
      </c>
    </row>
    <row r="20" spans="1:25" s="784" customFormat="1" ht="25.5">
      <c r="A20" s="784" t="str">
        <f>ORÇAMENTO!A24</f>
        <v>-</v>
      </c>
      <c r="B20" s="784">
        <f>IF(COUNTIF($A$14:A19,A20)=0,A20,0)</f>
        <v>0</v>
      </c>
      <c r="C20" s="784">
        <f t="shared" si="0"/>
        <v>4</v>
      </c>
      <c r="D20" s="784">
        <f t="shared" si="9"/>
        <v>0</v>
      </c>
      <c r="E20" s="785">
        <f>SUMIF(ORÇAMENTO!A:A,'PARETO COM CURVA ABC'!D20,ORÇAMENTO!PreçoTotal)</f>
        <v>0</v>
      </c>
      <c r="F20" s="785">
        <f t="shared" si="1"/>
        <v>0</v>
      </c>
      <c r="G20" s="784" t="e">
        <f>VLOOKUP(D20,ORÇAMENTO!A:O,3,FALSE)</f>
        <v>#N/A</v>
      </c>
      <c r="H20" s="784" t="e">
        <f>VLOOKUP(D20,ORÇAMENTO!A:O,4,FALSE)</f>
        <v>#N/A</v>
      </c>
      <c r="I20" s="784" t="e">
        <f>VLOOKUP(D20,ORÇAMENTO!A:O,8,FALSE)</f>
        <v>#N/A</v>
      </c>
      <c r="J20" s="784" t="str">
        <f t="shared" si="2"/>
        <v/>
      </c>
      <c r="M20" s="786">
        <f t="shared" si="12"/>
        <v>6</v>
      </c>
      <c r="N20" s="787" t="str">
        <f t="shared" si="3"/>
        <v>1-97914</v>
      </c>
      <c r="O20" s="788" t="str">
        <f t="shared" si="4"/>
        <v>TRANSPORTE COM CAMINHÃO BASCULANTE PARA BOTA FORA, EM VIA URBANA PAVIMENTADA</v>
      </c>
      <c r="P20" s="786" t="str">
        <f t="shared" si="5"/>
        <v>M3XKM</v>
      </c>
      <c r="Q20" s="870"/>
      <c r="R20" s="870"/>
      <c r="S20" s="870"/>
      <c r="T20" s="789">
        <f t="shared" si="6"/>
        <v>61456.686992534254</v>
      </c>
      <c r="U20" s="790">
        <f t="shared" si="7"/>
        <v>2</v>
      </c>
      <c r="V20" s="790">
        <f t="shared" si="10"/>
        <v>122913.37398506851</v>
      </c>
      <c r="W20" s="791">
        <f t="shared" si="8"/>
        <v>3.6912316401688565E-2</v>
      </c>
      <c r="X20" s="791">
        <f t="shared" si="13"/>
        <v>0.53143896779341926</v>
      </c>
      <c r="Y20" s="793" t="str">
        <f t="shared" si="11"/>
        <v>A</v>
      </c>
    </row>
    <row r="21" spans="1:25" s="784" customFormat="1">
      <c r="A21" s="784" t="str">
        <f>ORÇAMENTO!A25</f>
        <v>-</v>
      </c>
      <c r="B21" s="784">
        <f>IF(COUNTIF($A$14:A20,A21)=0,A21,0)</f>
        <v>0</v>
      </c>
      <c r="C21" s="784">
        <f t="shared" si="0"/>
        <v>4</v>
      </c>
      <c r="D21" s="784">
        <f t="shared" si="9"/>
        <v>0</v>
      </c>
      <c r="E21" s="785">
        <f>SUMIF(ORÇAMENTO!A:A,'PARETO COM CURVA ABC'!D21,ORÇAMENTO!PreçoTotal)</f>
        <v>0</v>
      </c>
      <c r="F21" s="785">
        <f t="shared" si="1"/>
        <v>0</v>
      </c>
      <c r="G21" s="784" t="e">
        <f>VLOOKUP(D21,ORÇAMENTO!A:O,3,FALSE)</f>
        <v>#N/A</v>
      </c>
      <c r="H21" s="784" t="e">
        <f>VLOOKUP(D21,ORÇAMENTO!A:O,4,FALSE)</f>
        <v>#N/A</v>
      </c>
      <c r="I21" s="784" t="e">
        <f>VLOOKUP(D21,ORÇAMENTO!A:O,8,FALSE)</f>
        <v>#N/A</v>
      </c>
      <c r="J21" s="784" t="str">
        <f t="shared" si="2"/>
        <v/>
      </c>
      <c r="M21" s="786">
        <f t="shared" si="12"/>
        <v>7</v>
      </c>
      <c r="N21" s="787" t="str">
        <f t="shared" si="3"/>
        <v>1-94102</v>
      </c>
      <c r="O21" s="788" t="str">
        <f t="shared" si="4"/>
        <v>BERÇO DE AREIA</v>
      </c>
      <c r="P21" s="786" t="str">
        <f t="shared" si="5"/>
        <v>M3</v>
      </c>
      <c r="Q21" s="870"/>
      <c r="R21" s="870"/>
      <c r="S21" s="870"/>
      <c r="T21" s="789">
        <f t="shared" si="6"/>
        <v>566.41193181666733</v>
      </c>
      <c r="U21" s="790">
        <f t="shared" si="7"/>
        <v>211.8</v>
      </c>
      <c r="V21" s="790">
        <f t="shared" si="10"/>
        <v>119966.04715877015</v>
      </c>
      <c r="W21" s="791">
        <f t="shared" si="8"/>
        <v>3.6027199861280799E-2</v>
      </c>
      <c r="X21" s="791">
        <f t="shared" si="13"/>
        <v>0.56746616765470004</v>
      </c>
      <c r="Y21" s="793" t="str">
        <f t="shared" si="11"/>
        <v>A</v>
      </c>
    </row>
    <row r="22" spans="1:25" s="784" customFormat="1">
      <c r="A22" s="784" t="str">
        <f>ORÇAMENTO!A26</f>
        <v>-</v>
      </c>
      <c r="B22" s="784">
        <f>IF(COUNTIF($A$14:A21,A22)=0,A22,0)</f>
        <v>0</v>
      </c>
      <c r="C22" s="784">
        <f t="shared" si="0"/>
        <v>4</v>
      </c>
      <c r="D22" s="784">
        <f>B22</f>
        <v>0</v>
      </c>
      <c r="E22" s="785">
        <f>SUMIF(ORÇAMENTO!A:A,'PARETO COM CURVA ABC'!D22,ORÇAMENTO!PreçoTotal)</f>
        <v>0</v>
      </c>
      <c r="F22" s="785">
        <f t="shared" si="1"/>
        <v>0</v>
      </c>
      <c r="G22" s="784" t="e">
        <f>VLOOKUP(D22,ORÇAMENTO!A:O,3,FALSE)</f>
        <v>#N/A</v>
      </c>
      <c r="H22" s="784" t="e">
        <f>VLOOKUP(D22,ORÇAMENTO!A:O,4,FALSE)</f>
        <v>#N/A</v>
      </c>
      <c r="I22" s="784" t="e">
        <f>VLOOKUP(D22,ORÇAMENTO!A:O,8,FALSE)</f>
        <v>#N/A</v>
      </c>
      <c r="J22" s="784" t="str">
        <f t="shared" si="2"/>
        <v/>
      </c>
      <c r="M22" s="786">
        <f t="shared" si="12"/>
        <v>8</v>
      </c>
      <c r="N22" s="787" t="str">
        <f t="shared" si="3"/>
        <v>1-96396</v>
      </c>
      <c r="O22" s="788" t="str">
        <f t="shared" si="4"/>
        <v>EXECUÇÃO E COMPACTAÇÃO DE BASE COM BRITA GRADUADA SIMPLES</v>
      </c>
      <c r="P22" s="786" t="str">
        <f t="shared" si="5"/>
        <v>M3</v>
      </c>
      <c r="Q22" s="870"/>
      <c r="R22" s="870"/>
      <c r="S22" s="870"/>
      <c r="T22" s="789">
        <f t="shared" si="6"/>
        <v>733.10100000000011</v>
      </c>
      <c r="U22" s="790">
        <f t="shared" si="7"/>
        <v>152.97</v>
      </c>
      <c r="V22" s="790">
        <f t="shared" si="10"/>
        <v>112142.45997000001</v>
      </c>
      <c r="W22" s="791">
        <f t="shared" si="8"/>
        <v>3.3677685594890538E-2</v>
      </c>
      <c r="X22" s="791">
        <f t="shared" si="13"/>
        <v>0.60114385324959052</v>
      </c>
      <c r="Y22" s="793" t="str">
        <f t="shared" si="11"/>
        <v>A</v>
      </c>
    </row>
    <row r="23" spans="1:25" s="784" customFormat="1">
      <c r="A23" s="784" t="str">
        <f>ORÇAMENTO!A27</f>
        <v>1-74209/001</v>
      </c>
      <c r="B23" s="784" t="str">
        <f>IF(COUNTIF($A$14:A22,A23)=0,A23,0)</f>
        <v>1-74209/001</v>
      </c>
      <c r="C23" s="784">
        <f t="shared" si="0"/>
        <v>5</v>
      </c>
      <c r="D23" s="784" t="str">
        <f>B23</f>
        <v>1-74209/001</v>
      </c>
      <c r="E23" s="785">
        <f>SUMIF(ORÇAMENTO!A:A,'PARETO COM CURVA ABC'!D23,ORÇAMENTO!PreçoTotal)</f>
        <v>2942.7750000000001</v>
      </c>
      <c r="F23" s="785" t="str">
        <f t="shared" si="1"/>
        <v>1-74209/001</v>
      </c>
      <c r="G23" s="784" t="str">
        <f>VLOOKUP(D23,ORÇAMENTO!A:O,3,FALSE)</f>
        <v>PLACA DE IDENTIFICAÇÃO DA OBRA (2,5 X 3,0 M)</v>
      </c>
      <c r="H23" s="784" t="str">
        <f>VLOOKUP(D23,ORÇAMENTO!A:O,4,FALSE)</f>
        <v>M2</v>
      </c>
      <c r="I23" s="784">
        <f>VLOOKUP(D23,ORÇAMENTO!A:O,8,FALSE)</f>
        <v>392.37</v>
      </c>
      <c r="J23" s="784">
        <f t="shared" si="2"/>
        <v>7.5</v>
      </c>
      <c r="M23" s="786">
        <f t="shared" si="12"/>
        <v>9</v>
      </c>
      <c r="N23" s="787" t="str">
        <f t="shared" si="3"/>
        <v>5-C524</v>
      </c>
      <c r="O23" s="788" t="str">
        <f t="shared" si="4"/>
        <v>TUBO COM PONTA E BOLSA JUNTA ELÁSTICA JGS K9 DN100 FD</v>
      </c>
      <c r="P23" s="786" t="str">
        <f t="shared" si="5"/>
        <v>M</v>
      </c>
      <c r="Q23" s="870"/>
      <c r="R23" s="870"/>
      <c r="S23" s="870"/>
      <c r="T23" s="789">
        <f t="shared" si="6"/>
        <v>253</v>
      </c>
      <c r="U23" s="790">
        <f t="shared" si="7"/>
        <v>336.12</v>
      </c>
      <c r="V23" s="790">
        <f t="shared" si="10"/>
        <v>85038.36</v>
      </c>
      <c r="W23" s="791">
        <f t="shared" si="8"/>
        <v>2.5538008996336049E-2</v>
      </c>
      <c r="X23" s="791">
        <f t="shared" si="13"/>
        <v>0.62668186224592659</v>
      </c>
      <c r="Y23" s="793" t="str">
        <f t="shared" si="11"/>
        <v>A</v>
      </c>
    </row>
    <row r="24" spans="1:25" s="784" customFormat="1" ht="25.5">
      <c r="A24" s="784" t="str">
        <f>ORÇAMENTO!A28</f>
        <v>1-34723</v>
      </c>
      <c r="B24" s="784" t="str">
        <f>IF(COUNTIF($A$14:A23,A24)=0,A24,0)</f>
        <v>1-34723</v>
      </c>
      <c r="C24" s="784">
        <f t="shared" si="0"/>
        <v>6</v>
      </c>
      <c r="D24" s="784" t="str">
        <f>B24</f>
        <v>1-34723</v>
      </c>
      <c r="E24" s="785">
        <f>SUMIF(ORÇAMENTO!A:A,'PARETO COM CURVA ABC'!D24,ORÇAMENTO!PreçoTotal)</f>
        <v>1388.28</v>
      </c>
      <c r="F24" s="785" t="str">
        <f t="shared" si="1"/>
        <v>1-34723</v>
      </c>
      <c r="G24" s="784" t="str">
        <f>VLOOKUP(D24,ORÇAMENTO!A:O,3,FALSE)</f>
        <v>PLACA DE ADVERTÊNCIA</v>
      </c>
      <c r="H24" s="784" t="str">
        <f>VLOOKUP(D24,ORÇAMENTO!A:O,4,FALSE)</f>
        <v xml:space="preserve">M2    </v>
      </c>
      <c r="I24" s="784">
        <f>VLOOKUP(D24,ORÇAMENTO!A:O,8,FALSE)</f>
        <v>694.14</v>
      </c>
      <c r="J24" s="784">
        <f t="shared" si="2"/>
        <v>2</v>
      </c>
      <c r="M24" s="786">
        <f t="shared" si="12"/>
        <v>10</v>
      </c>
      <c r="N24" s="787" t="str">
        <f t="shared" si="3"/>
        <v>1-92970</v>
      </c>
      <c r="O24" s="788" t="str">
        <f t="shared" si="4"/>
        <v>DEMOLIÇÃO DE PAVIMENTAÇÃO ASFÁLTICA COM UTILIZAÇÃO DE MARTELO PERFURADOR</v>
      </c>
      <c r="P24" s="786" t="str">
        <f t="shared" si="5"/>
        <v>M2</v>
      </c>
      <c r="Q24" s="870"/>
      <c r="R24" s="870"/>
      <c r="S24" s="870"/>
      <c r="T24" s="789">
        <f t="shared" si="6"/>
        <v>4871.0499999999993</v>
      </c>
      <c r="U24" s="790">
        <f t="shared" si="7"/>
        <v>15.35</v>
      </c>
      <c r="V24" s="790">
        <f t="shared" si="10"/>
        <v>74770.617499999993</v>
      </c>
      <c r="W24" s="791">
        <f t="shared" si="8"/>
        <v>2.2454486450310205E-2</v>
      </c>
      <c r="X24" s="791">
        <f t="shared" si="13"/>
        <v>0.64913634869623682</v>
      </c>
      <c r="Y24" s="793" t="str">
        <f t="shared" si="11"/>
        <v>A</v>
      </c>
    </row>
    <row r="25" spans="1:25" s="784" customFormat="1">
      <c r="A25" s="784" t="str">
        <f>ORÇAMENTO!A29</f>
        <v>1-99063</v>
      </c>
      <c r="B25" s="784" t="str">
        <f>IF(COUNTIF($A$14:A24,A25)=0,A25,0)</f>
        <v>1-99063</v>
      </c>
      <c r="C25" s="784">
        <f t="shared" ref="C25:C88" si="14">IF(B25=0,C24,C24+1)</f>
        <v>7</v>
      </c>
      <c r="D25" s="784" t="str">
        <f t="shared" ref="D25:D88" si="15">B25</f>
        <v>1-99063</v>
      </c>
      <c r="E25" s="785">
        <f>SUMIF(ORÇAMENTO!A:A,'PARETO COM CURVA ABC'!D25,ORÇAMENTO!PreçoTotal)</f>
        <v>29270.799999999999</v>
      </c>
      <c r="F25" s="785" t="str">
        <f t="shared" ref="F25:F88" si="16">D25</f>
        <v>1-99063</v>
      </c>
      <c r="G25" s="784" t="str">
        <f>VLOOKUP(D25,ORÇAMENTO!A:O,3,FALSE)</f>
        <v>LOCAÇÃO DE REDE</v>
      </c>
      <c r="H25" s="784" t="str">
        <f>VLOOKUP(D25,ORÇAMENTO!A:O,4,FALSE)</f>
        <v>M</v>
      </c>
      <c r="I25" s="784">
        <f>VLOOKUP(D25,ORÇAMENTO!A:O,8,FALSE)</f>
        <v>4.33</v>
      </c>
      <c r="J25" s="784">
        <f t="shared" ref="J25:J88" si="17">IF(ISNA(I25),"",E25/I25)</f>
        <v>6760</v>
      </c>
      <c r="M25" s="786">
        <f t="shared" si="12"/>
        <v>11</v>
      </c>
      <c r="N25" s="787" t="str">
        <f t="shared" si="3"/>
        <v>5-C546</v>
      </c>
      <c r="O25" s="788" t="str">
        <f t="shared" si="4"/>
        <v>OPERACIONALIZAÇÃO DE ATERRO DE RESÍDUOS SÓLIDOS DA CONSTRUÇÃO CIVIL</v>
      </c>
      <c r="P25" s="786" t="str">
        <f t="shared" si="5"/>
        <v>M3</v>
      </c>
      <c r="Q25" s="870"/>
      <c r="R25" s="870"/>
      <c r="S25" s="870"/>
      <c r="T25" s="789">
        <f t="shared" si="6"/>
        <v>3285.2231566958599</v>
      </c>
      <c r="U25" s="790">
        <f t="shared" si="7"/>
        <v>20.47</v>
      </c>
      <c r="V25" s="790">
        <f t="shared" si="10"/>
        <v>67248.518017564245</v>
      </c>
      <c r="W25" s="791">
        <f t="shared" si="8"/>
        <v>2.0195512450179219E-2</v>
      </c>
      <c r="X25" s="791">
        <f t="shared" si="13"/>
        <v>0.66933186114641607</v>
      </c>
      <c r="Y25" s="793" t="str">
        <f t="shared" si="11"/>
        <v>A</v>
      </c>
    </row>
    <row r="26" spans="1:25" s="784" customFormat="1">
      <c r="A26" s="784" t="str">
        <f>ORÇAMENTO!A30</f>
        <v>1-97051</v>
      </c>
      <c r="B26" s="784" t="str">
        <f>IF(COUNTIF($A$14:A25,A26)=0,A26,0)</f>
        <v>1-97051</v>
      </c>
      <c r="C26" s="784">
        <f t="shared" si="14"/>
        <v>8</v>
      </c>
      <c r="D26" s="784" t="str">
        <f t="shared" si="15"/>
        <v>1-97051</v>
      </c>
      <c r="E26" s="785">
        <f>SUMIF(ORÇAMENTO!A:A,'PARETO COM CURVA ABC'!D26,ORÇAMENTO!PreçoTotal)</f>
        <v>8517.6</v>
      </c>
      <c r="F26" s="785" t="str">
        <f t="shared" si="16"/>
        <v>1-97051</v>
      </c>
      <c r="G26" s="784" t="str">
        <f>VLOOKUP(D26,ORÇAMENTO!A:O,3,FALSE)</f>
        <v>FITA PLÁSTICA</v>
      </c>
      <c r="H26" s="784" t="str">
        <f>VLOOKUP(D26,ORÇAMENTO!A:O,4,FALSE)</f>
        <v>M</v>
      </c>
      <c r="I26" s="784">
        <f>VLOOKUP(D26,ORÇAMENTO!A:O,8,FALSE)</f>
        <v>0.63</v>
      </c>
      <c r="J26" s="784">
        <f t="shared" si="17"/>
        <v>13520</v>
      </c>
      <c r="M26" s="786">
        <f t="shared" si="12"/>
        <v>12</v>
      </c>
      <c r="N26" s="787" t="str">
        <f t="shared" si="3"/>
        <v>1-96544</v>
      </c>
      <c r="O26" s="788" t="str">
        <f t="shared" si="4"/>
        <v>AÇO CA-50 DE 6,3 MM</v>
      </c>
      <c r="P26" s="786" t="str">
        <f t="shared" si="5"/>
        <v>KG</v>
      </c>
      <c r="Q26" s="870"/>
      <c r="R26" s="870"/>
      <c r="S26" s="870"/>
      <c r="T26" s="789">
        <f t="shared" si="6"/>
        <v>4359.1350000000002</v>
      </c>
      <c r="U26" s="790">
        <f t="shared" si="7"/>
        <v>13.08</v>
      </c>
      <c r="V26" s="790">
        <f t="shared" si="10"/>
        <v>57017.485800000002</v>
      </c>
      <c r="W26" s="791">
        <f t="shared" si="8"/>
        <v>1.7123014429121904E-2</v>
      </c>
      <c r="X26" s="791">
        <f t="shared" si="13"/>
        <v>0.68645487557553797</v>
      </c>
      <c r="Y26" s="793" t="str">
        <f t="shared" si="11"/>
        <v>A</v>
      </c>
    </row>
    <row r="27" spans="1:25" s="784" customFormat="1">
      <c r="A27" s="784" t="str">
        <f>ORÇAMENTO!A31</f>
        <v>-</v>
      </c>
      <c r="B27" s="784">
        <f>IF(COUNTIF($A$14:A26,A27)=0,A27,0)</f>
        <v>0</v>
      </c>
      <c r="C27" s="784">
        <f t="shared" si="14"/>
        <v>8</v>
      </c>
      <c r="D27" s="784">
        <f t="shared" si="15"/>
        <v>0</v>
      </c>
      <c r="E27" s="785">
        <f>SUMIF(ORÇAMENTO!A:A,'PARETO COM CURVA ABC'!D27,ORÇAMENTO!PreçoTotal)</f>
        <v>0</v>
      </c>
      <c r="F27" s="785">
        <f t="shared" si="16"/>
        <v>0</v>
      </c>
      <c r="G27" s="784" t="e">
        <f>VLOOKUP(D27,ORÇAMENTO!A:O,3,FALSE)</f>
        <v>#N/A</v>
      </c>
      <c r="H27" s="784" t="e">
        <f>VLOOKUP(D27,ORÇAMENTO!A:O,4,FALSE)</f>
        <v>#N/A</v>
      </c>
      <c r="I27" s="784" t="e">
        <f>VLOOKUP(D27,ORÇAMENTO!A:O,8,FALSE)</f>
        <v>#N/A</v>
      </c>
      <c r="J27" s="784" t="str">
        <f t="shared" si="17"/>
        <v/>
      </c>
      <c r="M27" s="786">
        <f t="shared" si="12"/>
        <v>13</v>
      </c>
      <c r="N27" s="787" t="str">
        <f t="shared" si="3"/>
        <v>1-93382</v>
      </c>
      <c r="O27" s="788" t="str">
        <f t="shared" si="4"/>
        <v>REATERRO MANUAL DE VALAS COM COMPACTAÇÃO MECANIZADA.</v>
      </c>
      <c r="P27" s="786" t="str">
        <f t="shared" si="5"/>
        <v>M3</v>
      </c>
      <c r="Q27" s="870"/>
      <c r="R27" s="870"/>
      <c r="S27" s="870"/>
      <c r="T27" s="789">
        <f t="shared" si="6"/>
        <v>1871.5709746433117</v>
      </c>
      <c r="U27" s="790">
        <f t="shared" si="7"/>
        <v>29.84</v>
      </c>
      <c r="V27" s="790">
        <f t="shared" si="10"/>
        <v>55847.677883356424</v>
      </c>
      <c r="W27" s="791">
        <f t="shared" si="8"/>
        <v>1.677170750011682E-2</v>
      </c>
      <c r="X27" s="791">
        <f t="shared" si="13"/>
        <v>0.70322658307565478</v>
      </c>
      <c r="Y27" s="793" t="str">
        <f t="shared" si="11"/>
        <v>A</v>
      </c>
    </row>
    <row r="28" spans="1:25" s="784" customFormat="1">
      <c r="A28" s="784" t="str">
        <f>ORÇAMENTO!A32</f>
        <v>-</v>
      </c>
      <c r="B28" s="784">
        <f>IF(COUNTIF($A$14:A27,A28)=0,A28,0)</f>
        <v>0</v>
      </c>
      <c r="C28" s="784">
        <f t="shared" si="14"/>
        <v>8</v>
      </c>
      <c r="D28" s="784">
        <f t="shared" si="15"/>
        <v>0</v>
      </c>
      <c r="E28" s="785">
        <f>SUMIF(ORÇAMENTO!A:A,'PARETO COM CURVA ABC'!D28,ORÇAMENTO!PreçoTotal)</f>
        <v>0</v>
      </c>
      <c r="F28" s="785">
        <f t="shared" si="16"/>
        <v>0</v>
      </c>
      <c r="G28" s="784" t="e">
        <f>VLOOKUP(D28,ORÇAMENTO!A:O,3,FALSE)</f>
        <v>#N/A</v>
      </c>
      <c r="H28" s="784" t="e">
        <f>VLOOKUP(D28,ORÇAMENTO!A:O,4,FALSE)</f>
        <v>#N/A</v>
      </c>
      <c r="I28" s="784" t="e">
        <f>VLOOKUP(D28,ORÇAMENTO!A:O,8,FALSE)</f>
        <v>#N/A</v>
      </c>
      <c r="J28" s="784" t="str">
        <f t="shared" si="17"/>
        <v/>
      </c>
      <c r="M28" s="786">
        <f t="shared" si="12"/>
        <v>14</v>
      </c>
      <c r="N28" s="787" t="str">
        <f t="shared" si="3"/>
        <v>1-90099</v>
      </c>
      <c r="O28" s="788" t="str">
        <f t="shared" si="4"/>
        <v>ESCAVAÇÃO MECANIZADA DE VALAS EM SOLO SECO - PROF. ATÉ 1,5 M</v>
      </c>
      <c r="P28" s="786" t="str">
        <f t="shared" si="5"/>
        <v>M3</v>
      </c>
      <c r="Q28" s="870"/>
      <c r="R28" s="870"/>
      <c r="S28" s="870"/>
      <c r="T28" s="789">
        <f t="shared" si="6"/>
        <v>3874.4167500000003</v>
      </c>
      <c r="U28" s="790">
        <f t="shared" si="7"/>
        <v>13.78</v>
      </c>
      <c r="V28" s="790">
        <f t="shared" si="10"/>
        <v>53389.462814999999</v>
      </c>
      <c r="W28" s="791">
        <f t="shared" si="8"/>
        <v>1.6033476911819784E-2</v>
      </c>
      <c r="X28" s="791">
        <f t="shared" si="13"/>
        <v>0.71926005998747455</v>
      </c>
      <c r="Y28" s="793" t="str">
        <f t="shared" si="11"/>
        <v>A</v>
      </c>
    </row>
    <row r="29" spans="1:25" s="784" customFormat="1">
      <c r="A29" s="784" t="str">
        <f>ORÇAMENTO!A33</f>
        <v>-</v>
      </c>
      <c r="B29" s="784">
        <f>IF(COUNTIF($A$14:A28,A29)=0,A29,0)</f>
        <v>0</v>
      </c>
      <c r="C29" s="784">
        <f t="shared" si="14"/>
        <v>8</v>
      </c>
      <c r="D29" s="784">
        <f t="shared" si="15"/>
        <v>0</v>
      </c>
      <c r="E29" s="785">
        <f>SUMIF(ORÇAMENTO!A:A,'PARETO COM CURVA ABC'!D29,ORÇAMENTO!PreçoTotal)</f>
        <v>0</v>
      </c>
      <c r="F29" s="785">
        <f t="shared" si="16"/>
        <v>0</v>
      </c>
      <c r="G29" s="784" t="e">
        <f>VLOOKUP(D29,ORÇAMENTO!A:O,3,FALSE)</f>
        <v>#N/A</v>
      </c>
      <c r="H29" s="784" t="e">
        <f>VLOOKUP(D29,ORÇAMENTO!A:O,4,FALSE)</f>
        <v>#N/A</v>
      </c>
      <c r="I29" s="784" t="e">
        <f>VLOOKUP(D29,ORÇAMENTO!A:O,8,FALSE)</f>
        <v>#N/A</v>
      </c>
      <c r="J29" s="784" t="str">
        <f t="shared" si="17"/>
        <v/>
      </c>
      <c r="M29" s="786">
        <f t="shared" si="12"/>
        <v>15</v>
      </c>
      <c r="N29" s="787" t="str">
        <f t="shared" si="3"/>
        <v>4-100</v>
      </c>
      <c r="O29" s="788" t="str">
        <f t="shared" si="4"/>
        <v>ADMINISTRAÇÃO LOCAL</v>
      </c>
      <c r="P29" s="786" t="str">
        <f t="shared" si="5"/>
        <v>VB</v>
      </c>
      <c r="Q29" s="870"/>
      <c r="R29" s="870"/>
      <c r="S29" s="870"/>
      <c r="T29" s="789">
        <f t="shared" si="6"/>
        <v>1</v>
      </c>
      <c r="U29" s="790">
        <f t="shared" si="7"/>
        <v>51627.38</v>
      </c>
      <c r="V29" s="790">
        <f t="shared" si="10"/>
        <v>51627.38</v>
      </c>
      <c r="W29" s="791">
        <f t="shared" si="8"/>
        <v>1.5504302939253058E-2</v>
      </c>
      <c r="X29" s="791">
        <f t="shared" si="13"/>
        <v>0.73476436292672764</v>
      </c>
      <c r="Y29" s="793" t="str">
        <f t="shared" si="11"/>
        <v>A</v>
      </c>
    </row>
    <row r="30" spans="1:25" s="784" customFormat="1">
      <c r="A30" s="784" t="str">
        <f>ORÇAMENTO!A34</f>
        <v>-</v>
      </c>
      <c r="B30" s="784">
        <f>IF(COUNTIF($A$14:A29,A30)=0,A30,0)</f>
        <v>0</v>
      </c>
      <c r="C30" s="784">
        <f t="shared" si="14"/>
        <v>8</v>
      </c>
      <c r="D30" s="784">
        <f t="shared" si="15"/>
        <v>0</v>
      </c>
      <c r="E30" s="785">
        <f>SUMIF(ORÇAMENTO!A:A,'PARETO COM CURVA ABC'!D30,ORÇAMENTO!PreçoTotal)</f>
        <v>0</v>
      </c>
      <c r="F30" s="785">
        <f t="shared" si="16"/>
        <v>0</v>
      </c>
      <c r="G30" s="784" t="e">
        <f>VLOOKUP(D30,ORÇAMENTO!A:O,3,FALSE)</f>
        <v>#N/A</v>
      </c>
      <c r="H30" s="784" t="e">
        <f>VLOOKUP(D30,ORÇAMENTO!A:O,4,FALSE)</f>
        <v>#N/A</v>
      </c>
      <c r="I30" s="784" t="e">
        <f>VLOOKUP(D30,ORÇAMENTO!A:O,8,FALSE)</f>
        <v>#N/A</v>
      </c>
      <c r="J30" s="784" t="str">
        <f t="shared" si="17"/>
        <v/>
      </c>
      <c r="M30" s="786">
        <f t="shared" si="12"/>
        <v>16</v>
      </c>
      <c r="N30" s="787" t="str">
        <f t="shared" si="3"/>
        <v>5-C161</v>
      </c>
      <c r="O30" s="788" t="str">
        <f t="shared" si="4"/>
        <v>LUVA DE CORRER COM BOLSAS JUNTA MECÂNICA JM DN200 FD</v>
      </c>
      <c r="P30" s="786" t="str">
        <f t="shared" si="5"/>
        <v>UN</v>
      </c>
      <c r="Q30" s="870"/>
      <c r="R30" s="870"/>
      <c r="S30" s="870"/>
      <c r="T30" s="789">
        <f t="shared" si="6"/>
        <v>38</v>
      </c>
      <c r="U30" s="790">
        <f t="shared" si="7"/>
        <v>1275.23</v>
      </c>
      <c r="V30" s="790">
        <f t="shared" si="10"/>
        <v>48458.74</v>
      </c>
      <c r="W30" s="791">
        <f t="shared" si="8"/>
        <v>1.4552723477629502E-2</v>
      </c>
      <c r="X30" s="791">
        <f t="shared" si="13"/>
        <v>0.74931708640435712</v>
      </c>
      <c r="Y30" s="793" t="str">
        <f t="shared" si="11"/>
        <v>A</v>
      </c>
    </row>
    <row r="31" spans="1:25" s="784" customFormat="1" ht="25.5">
      <c r="A31" s="784" t="str">
        <f>ORÇAMENTO!A35</f>
        <v>1-92970</v>
      </c>
      <c r="B31" s="784" t="str">
        <f>IF(COUNTIF($A$14:A30,A31)=0,A31,0)</f>
        <v>1-92970</v>
      </c>
      <c r="C31" s="784">
        <f t="shared" si="14"/>
        <v>9</v>
      </c>
      <c r="D31" s="784" t="str">
        <f t="shared" si="15"/>
        <v>1-92970</v>
      </c>
      <c r="E31" s="785">
        <f>SUMIF(ORÇAMENTO!A:A,'PARETO COM CURVA ABC'!D31,ORÇAMENTO!PreçoTotal)</f>
        <v>74770.617499999993</v>
      </c>
      <c r="F31" s="785" t="str">
        <f t="shared" si="16"/>
        <v>1-92970</v>
      </c>
      <c r="G31" s="784" t="str">
        <f>VLOOKUP(D31,ORÇAMENTO!A:O,3,FALSE)</f>
        <v>DEMOLIÇÃO DE PAVIMENTAÇÃO ASFÁLTICA COM UTILIZAÇÃO DE MARTELO PERFURADOR</v>
      </c>
      <c r="H31" s="784" t="str">
        <f>VLOOKUP(D31,ORÇAMENTO!A:O,4,FALSE)</f>
        <v>M2</v>
      </c>
      <c r="I31" s="784">
        <f>VLOOKUP(D31,ORÇAMENTO!A:O,8,FALSE)</f>
        <v>15.35</v>
      </c>
      <c r="J31" s="784">
        <f t="shared" si="17"/>
        <v>4871.0499999999993</v>
      </c>
      <c r="M31" s="786">
        <f t="shared" si="12"/>
        <v>17</v>
      </c>
      <c r="N31" s="787" t="str">
        <f t="shared" si="3"/>
        <v>1-97086</v>
      </c>
      <c r="O31" s="788" t="str">
        <f t="shared" si="4"/>
        <v>FABRICAÇÃO, MONTAGEM E DESMONTAGEM DE FORMA PARA RADIER, EM MADEIRA SERRADA, 4 UTILIZAÇÕES</v>
      </c>
      <c r="P31" s="786" t="str">
        <f t="shared" si="5"/>
        <v>M2</v>
      </c>
      <c r="Q31" s="870"/>
      <c r="R31" s="870"/>
      <c r="S31" s="870"/>
      <c r="T31" s="789">
        <f t="shared" si="6"/>
        <v>394.34225575684627</v>
      </c>
      <c r="U31" s="790">
        <f t="shared" si="7"/>
        <v>115.86</v>
      </c>
      <c r="V31" s="790">
        <f t="shared" si="10"/>
        <v>45688.493751988208</v>
      </c>
      <c r="W31" s="791">
        <f t="shared" si="8"/>
        <v>1.3720786295353277E-2</v>
      </c>
      <c r="X31" s="791">
        <f t="shared" si="13"/>
        <v>0.76303787269971035</v>
      </c>
      <c r="Y31" s="793" t="str">
        <f t="shared" si="11"/>
        <v>A</v>
      </c>
    </row>
    <row r="32" spans="1:25" s="784" customFormat="1">
      <c r="A32" s="784" t="str">
        <f>ORÇAMENTO!A36</f>
        <v>1-72898</v>
      </c>
      <c r="B32" s="784" t="str">
        <f>IF(COUNTIF($A$14:A31,A32)=0,A32,0)</f>
        <v>1-72898</v>
      </c>
      <c r="C32" s="784">
        <f t="shared" si="14"/>
        <v>10</v>
      </c>
      <c r="D32" s="784" t="str">
        <f t="shared" si="15"/>
        <v>1-72898</v>
      </c>
      <c r="E32" s="785">
        <f>SUMIF(ORÇAMENTO!A:A,'PARETO COM CURVA ABC'!D32,ORÇAMENTO!PreçoTotal)</f>
        <v>1203.1493500000001</v>
      </c>
      <c r="F32" s="785" t="str">
        <f t="shared" si="16"/>
        <v>1-72898</v>
      </c>
      <c r="G32" s="784" t="str">
        <f>VLOOKUP(D32,ORÇAMENTO!A:O,3,FALSE)</f>
        <v>CARGA E DESCARGA MECANIZADAS DE ENTULHO EM CAMINHAO BASCULANTE</v>
      </c>
      <c r="H32" s="784" t="str">
        <f>VLOOKUP(D32,ORÇAMENTO!A:O,4,FALSE)</f>
        <v>M3</v>
      </c>
      <c r="I32" s="784">
        <f>VLOOKUP(D32,ORÇAMENTO!A:O,8,FALSE)</f>
        <v>4.9400000000000004</v>
      </c>
      <c r="J32" s="784">
        <f t="shared" si="17"/>
        <v>243.55250000000001</v>
      </c>
      <c r="M32" s="786">
        <f t="shared" si="12"/>
        <v>18</v>
      </c>
      <c r="N32" s="787" t="str">
        <f t="shared" si="3"/>
        <v>5-C223</v>
      </c>
      <c r="O32" s="788" t="str">
        <f t="shared" si="4"/>
        <v>TUBO COM FLANGE E PONTA PN10 DN200x1,10m FD</v>
      </c>
      <c r="P32" s="786" t="str">
        <f t="shared" si="5"/>
        <v>UN</v>
      </c>
      <c r="Q32" s="870"/>
      <c r="R32" s="870"/>
      <c r="S32" s="870"/>
      <c r="T32" s="789">
        <f t="shared" si="6"/>
        <v>27.999999999999993</v>
      </c>
      <c r="U32" s="790">
        <f t="shared" si="7"/>
        <v>1566.85</v>
      </c>
      <c r="V32" s="790">
        <f t="shared" si="10"/>
        <v>43871.799999999988</v>
      </c>
      <c r="W32" s="791">
        <f t="shared" si="8"/>
        <v>1.3175212022967701E-2</v>
      </c>
      <c r="X32" s="791">
        <f t="shared" si="13"/>
        <v>0.77621308472267803</v>
      </c>
      <c r="Y32" s="793" t="str">
        <f t="shared" si="11"/>
        <v>A</v>
      </c>
    </row>
    <row r="33" spans="1:30" s="784" customFormat="1">
      <c r="A33" s="784" t="str">
        <f>ORÇAMENTO!A37</f>
        <v>1-97914</v>
      </c>
      <c r="B33" s="784" t="str">
        <f>IF(COUNTIF($A$14:A32,A33)=0,A33,0)</f>
        <v>1-97914</v>
      </c>
      <c r="C33" s="784">
        <f t="shared" si="14"/>
        <v>11</v>
      </c>
      <c r="D33" s="784" t="str">
        <f t="shared" si="15"/>
        <v>1-97914</v>
      </c>
      <c r="E33" s="785">
        <f>SUMIF(ORÇAMENTO!A:A,'PARETO COM CURVA ABC'!D33,ORÇAMENTO!PreçoTotal)</f>
        <v>122913.37398506851</v>
      </c>
      <c r="F33" s="785" t="str">
        <f t="shared" si="16"/>
        <v>1-97914</v>
      </c>
      <c r="G33" s="784" t="str">
        <f>VLOOKUP(D33,ORÇAMENTO!A:O,3,FALSE)</f>
        <v>TRANSPORTE COM CAMINHÃO BASCULANTE PARA BOTA FORA, EM VIA URBANA PAVIMENTADA</v>
      </c>
      <c r="H33" s="784" t="str">
        <f>VLOOKUP(D33,ORÇAMENTO!A:O,4,FALSE)</f>
        <v>M3XKM</v>
      </c>
      <c r="I33" s="784">
        <f>VLOOKUP(D33,ORÇAMENTO!A:O,8,FALSE)</f>
        <v>2</v>
      </c>
      <c r="J33" s="784">
        <f t="shared" si="17"/>
        <v>61456.686992534254</v>
      </c>
      <c r="M33" s="786">
        <f t="shared" si="12"/>
        <v>19</v>
      </c>
      <c r="N33" s="787" t="str">
        <f t="shared" si="3"/>
        <v>1-9825</v>
      </c>
      <c r="O33" s="788" t="str">
        <f t="shared" si="4"/>
        <v xml:space="preserve">TUBO PVC DEFOFO, JEI, 1 MPA, DN 100 MM, PARA REDE DE AGUA (NBR 7665)                                                                                                                                                                                                                                                                                                                                                                                                                                      </v>
      </c>
      <c r="P33" s="786" t="str">
        <f t="shared" si="5"/>
        <v xml:space="preserve">M     </v>
      </c>
      <c r="Q33" s="870"/>
      <c r="R33" s="870"/>
      <c r="S33" s="870"/>
      <c r="T33" s="789">
        <f t="shared" si="6"/>
        <v>945.99999999999966</v>
      </c>
      <c r="U33" s="790">
        <f t="shared" si="7"/>
        <v>41.89</v>
      </c>
      <c r="V33" s="790">
        <f t="shared" si="10"/>
        <v>39627.939999999988</v>
      </c>
      <c r="W33" s="791">
        <f t="shared" si="8"/>
        <v>1.1900731484312078E-2</v>
      </c>
      <c r="X33" s="791">
        <f t="shared" si="13"/>
        <v>0.78811381620699006</v>
      </c>
      <c r="Y33" s="793" t="str">
        <f t="shared" si="11"/>
        <v>A</v>
      </c>
    </row>
    <row r="34" spans="1:30" s="784" customFormat="1">
      <c r="A34" s="784" t="str">
        <f>ORÇAMENTO!A38</f>
        <v>1-96399</v>
      </c>
      <c r="B34" s="784" t="str">
        <f>IF(COUNTIF($A$14:A33,A34)=0,A34,0)</f>
        <v>1-96399</v>
      </c>
      <c r="C34" s="784">
        <f t="shared" si="14"/>
        <v>12</v>
      </c>
      <c r="D34" s="784" t="str">
        <f t="shared" si="15"/>
        <v>1-96399</v>
      </c>
      <c r="E34" s="785">
        <f>SUMIF(ORÇAMENTO!A:A,'PARETO COM CURVA ABC'!D34,ORÇAMENTO!PreçoTotal)</f>
        <v>123032.98090000001</v>
      </c>
      <c r="F34" s="785" t="str">
        <f t="shared" si="16"/>
        <v>1-96399</v>
      </c>
      <c r="G34" s="784" t="str">
        <f>VLOOKUP(D34,ORÇAMENTO!A:O,3,FALSE)</f>
        <v>EXECUÇÃO E COMPACTAÇÃO DE SUB BASE COM PEDRA RACHÃO</v>
      </c>
      <c r="H34" s="784" t="str">
        <f>VLOOKUP(D34,ORÇAMENTO!A:O,4,FALSE)</f>
        <v>M3</v>
      </c>
      <c r="I34" s="784">
        <f>VLOOKUP(D34,ORÇAMENTO!A:O,8,FALSE)</f>
        <v>126.29</v>
      </c>
      <c r="J34" s="784">
        <f t="shared" si="17"/>
        <v>974.21</v>
      </c>
      <c r="M34" s="786">
        <f t="shared" si="12"/>
        <v>20</v>
      </c>
      <c r="N34" s="787" t="str">
        <f t="shared" si="3"/>
        <v>1-96401</v>
      </c>
      <c r="O34" s="788" t="str">
        <f t="shared" si="4"/>
        <v>EXECUÇÃO DE IMPRIMAÇÃO COM ASFALTO DILUÍDO</v>
      </c>
      <c r="P34" s="786" t="str">
        <f t="shared" si="5"/>
        <v>M2</v>
      </c>
      <c r="Q34" s="870"/>
      <c r="R34" s="870"/>
      <c r="S34" s="870"/>
      <c r="T34" s="789">
        <f t="shared" si="6"/>
        <v>4871.0499999999993</v>
      </c>
      <c r="U34" s="790">
        <f t="shared" si="7"/>
        <v>7.83</v>
      </c>
      <c r="V34" s="790">
        <f t="shared" si="10"/>
        <v>38140.321499999998</v>
      </c>
      <c r="W34" s="791">
        <f t="shared" si="8"/>
        <v>1.1453982339148464E-2</v>
      </c>
      <c r="X34" s="791">
        <f t="shared" si="13"/>
        <v>0.79956779854613858</v>
      </c>
      <c r="Y34" s="793" t="str">
        <f t="shared" si="11"/>
        <v>A</v>
      </c>
    </row>
    <row r="35" spans="1:30" s="784" customFormat="1">
      <c r="A35" s="784" t="str">
        <f>ORÇAMENTO!A39</f>
        <v>1-96396</v>
      </c>
      <c r="B35" s="784" t="str">
        <f>IF(COUNTIF($A$14:A34,A35)=0,A35,0)</f>
        <v>1-96396</v>
      </c>
      <c r="C35" s="784">
        <f t="shared" si="14"/>
        <v>13</v>
      </c>
      <c r="D35" s="784" t="str">
        <f t="shared" si="15"/>
        <v>1-96396</v>
      </c>
      <c r="E35" s="785">
        <f>SUMIF(ORÇAMENTO!A:A,'PARETO COM CURVA ABC'!D35,ORÇAMENTO!PreçoTotal)</f>
        <v>112142.45997000001</v>
      </c>
      <c r="F35" s="785" t="str">
        <f t="shared" si="16"/>
        <v>1-96396</v>
      </c>
      <c r="G35" s="784" t="str">
        <f>VLOOKUP(D35,ORÇAMENTO!A:O,3,FALSE)</f>
        <v>EXECUÇÃO E COMPACTAÇÃO DE BASE COM BRITA GRADUADA SIMPLES</v>
      </c>
      <c r="H35" s="784" t="str">
        <f>VLOOKUP(D35,ORÇAMENTO!A:O,4,FALSE)</f>
        <v>M3</v>
      </c>
      <c r="I35" s="784">
        <f>VLOOKUP(D35,ORÇAMENTO!A:O,8,FALSE)</f>
        <v>152.97</v>
      </c>
      <c r="J35" s="784">
        <f t="shared" si="17"/>
        <v>733.10100000000011</v>
      </c>
      <c r="M35" s="786">
        <f t="shared" si="12"/>
        <v>21</v>
      </c>
      <c r="N35" s="787" t="str">
        <f t="shared" si="3"/>
        <v>1-99063</v>
      </c>
      <c r="O35" s="788" t="str">
        <f t="shared" si="4"/>
        <v>LOCAÇÃO DE REDE</v>
      </c>
      <c r="P35" s="786" t="str">
        <f t="shared" si="5"/>
        <v>M</v>
      </c>
      <c r="Q35" s="870"/>
      <c r="R35" s="870"/>
      <c r="S35" s="870"/>
      <c r="T35" s="789">
        <f t="shared" si="6"/>
        <v>6760</v>
      </c>
      <c r="U35" s="790">
        <f t="shared" si="7"/>
        <v>4.33</v>
      </c>
      <c r="V35" s="790">
        <f t="shared" si="10"/>
        <v>29270.799999999999</v>
      </c>
      <c r="W35" s="791">
        <f t="shared" si="8"/>
        <v>8.790361828825876E-3</v>
      </c>
      <c r="X35" s="791">
        <f t="shared" si="13"/>
        <v>0.80835816037496444</v>
      </c>
      <c r="Y35" s="793" t="str">
        <f t="shared" si="11"/>
        <v>B</v>
      </c>
    </row>
    <row r="36" spans="1:30" s="784" customFormat="1">
      <c r="A36" s="784" t="str">
        <f>ORÇAMENTO!A40</f>
        <v>1-95996</v>
      </c>
      <c r="B36" s="784" t="str">
        <f>IF(COUNTIF($A$14:A35,A36)=0,A36,0)</f>
        <v>1-95996</v>
      </c>
      <c r="C36" s="784">
        <f t="shared" si="14"/>
        <v>14</v>
      </c>
      <c r="D36" s="784" t="str">
        <f t="shared" si="15"/>
        <v>1-95996</v>
      </c>
      <c r="E36" s="785">
        <f>SUMIF(ORÇAMENTO!A:A,'PARETO COM CURVA ABC'!D36,ORÇAMENTO!PreçoTotal)</f>
        <v>291778.330525</v>
      </c>
      <c r="F36" s="785" t="str">
        <f t="shared" si="16"/>
        <v>1-95996</v>
      </c>
      <c r="G36" s="784" t="str">
        <f>VLOOKUP(D36,ORÇAMENTO!A:O,3,FALSE)</f>
        <v>CONSTRUÇÃO DE PAVIMENTO COM APLICAÇÃO DE CBUQ</v>
      </c>
      <c r="H36" s="784" t="str">
        <f>VLOOKUP(D36,ORÇAMENTO!A:O,4,FALSE)</f>
        <v>M3</v>
      </c>
      <c r="I36" s="784">
        <f>VLOOKUP(D36,ORÇAMENTO!A:O,8,FALSE)</f>
        <v>1198.01</v>
      </c>
      <c r="J36" s="784">
        <f t="shared" si="17"/>
        <v>243.55250000000001</v>
      </c>
      <c r="M36" s="786">
        <f t="shared" si="12"/>
        <v>22</v>
      </c>
      <c r="N36" s="787" t="str">
        <f t="shared" si="3"/>
        <v>1-96545</v>
      </c>
      <c r="O36" s="788" t="str">
        <f t="shared" si="4"/>
        <v>AÇO CA-50 DE 8,0 MM</v>
      </c>
      <c r="P36" s="786" t="str">
        <f t="shared" si="5"/>
        <v>KG</v>
      </c>
      <c r="Q36" s="870"/>
      <c r="R36" s="870"/>
      <c r="S36" s="870"/>
      <c r="T36" s="789">
        <f t="shared" si="6"/>
        <v>2367.0000000000005</v>
      </c>
      <c r="U36" s="790">
        <f t="shared" si="7"/>
        <v>12.3</v>
      </c>
      <c r="V36" s="790">
        <f t="shared" si="10"/>
        <v>29114.100000000006</v>
      </c>
      <c r="W36" s="791">
        <f t="shared" si="8"/>
        <v>8.7433029954978852E-3</v>
      </c>
      <c r="X36" s="791">
        <f t="shared" si="13"/>
        <v>0.8171014633704623</v>
      </c>
      <c r="Y36" s="793" t="str">
        <f t="shared" si="11"/>
        <v>B</v>
      </c>
    </row>
    <row r="37" spans="1:30" s="784" customFormat="1">
      <c r="A37" s="784" t="str">
        <f>ORÇAMENTO!A41</f>
        <v>1-96401</v>
      </c>
      <c r="B37" s="784" t="str">
        <f>IF(COUNTIF($A$14:A36,A37)=0,A37,0)</f>
        <v>1-96401</v>
      </c>
      <c r="C37" s="784">
        <f t="shared" si="14"/>
        <v>15</v>
      </c>
      <c r="D37" s="784" t="str">
        <f t="shared" si="15"/>
        <v>1-96401</v>
      </c>
      <c r="E37" s="785">
        <f>SUMIF(ORÇAMENTO!A:A,'PARETO COM CURVA ABC'!D37,ORÇAMENTO!PreçoTotal)</f>
        <v>38140.321499999998</v>
      </c>
      <c r="F37" s="785" t="str">
        <f t="shared" si="16"/>
        <v>1-96401</v>
      </c>
      <c r="G37" s="784" t="str">
        <f>VLOOKUP(D37,ORÇAMENTO!A:O,3,FALSE)</f>
        <v>EXECUÇÃO DE IMPRIMAÇÃO COM ASFALTO DILUÍDO</v>
      </c>
      <c r="H37" s="784" t="str">
        <f>VLOOKUP(D37,ORÇAMENTO!A:O,4,FALSE)</f>
        <v>M2</v>
      </c>
      <c r="I37" s="784">
        <f>VLOOKUP(D37,ORÇAMENTO!A:O,8,FALSE)</f>
        <v>7.83</v>
      </c>
      <c r="J37" s="784">
        <f t="shared" si="17"/>
        <v>4871.0499999999993</v>
      </c>
      <c r="M37" s="786">
        <f t="shared" si="12"/>
        <v>23</v>
      </c>
      <c r="N37" s="787" t="str">
        <f t="shared" si="3"/>
        <v>1-89459</v>
      </c>
      <c r="O37" s="788" t="str">
        <f t="shared" si="4"/>
        <v>ALVENARIA DE BLOCOS DE CONCRETO ESTRUTURAL</v>
      </c>
      <c r="P37" s="786" t="str">
        <f t="shared" si="5"/>
        <v>M2</v>
      </c>
      <c r="Q37" s="870"/>
      <c r="R37" s="870"/>
      <c r="S37" s="870"/>
      <c r="T37" s="789">
        <f t="shared" si="6"/>
        <v>297.37199999999996</v>
      </c>
      <c r="U37" s="790">
        <f t="shared" si="7"/>
        <v>82.91</v>
      </c>
      <c r="V37" s="790">
        <f t="shared" si="10"/>
        <v>24655.112519999995</v>
      </c>
      <c r="W37" s="791">
        <f t="shared" si="8"/>
        <v>7.4042171714204909E-3</v>
      </c>
      <c r="X37" s="791">
        <f t="shared" si="13"/>
        <v>0.82450568054188278</v>
      </c>
      <c r="Y37" s="793" t="str">
        <f t="shared" si="11"/>
        <v>B</v>
      </c>
    </row>
    <row r="38" spans="1:30" s="784" customFormat="1">
      <c r="A38" s="784" t="str">
        <f>ORÇAMENTO!A42</f>
        <v>5-C546</v>
      </c>
      <c r="B38" s="784" t="str">
        <f>IF(COUNTIF($A$14:A37,A38)=0,A38,0)</f>
        <v>5-C546</v>
      </c>
      <c r="C38" s="784">
        <f t="shared" si="14"/>
        <v>16</v>
      </c>
      <c r="D38" s="784" t="str">
        <f t="shared" si="15"/>
        <v>5-C546</v>
      </c>
      <c r="E38" s="785">
        <f>SUMIF(ORÇAMENTO!A:A,'PARETO COM CURVA ABC'!D38,ORÇAMENTO!PreçoTotal)</f>
        <v>67248.518017564245</v>
      </c>
      <c r="F38" s="785" t="str">
        <f t="shared" si="16"/>
        <v>5-C546</v>
      </c>
      <c r="G38" s="784" t="str">
        <f>VLOOKUP(D38,ORÇAMENTO!A:O,3,FALSE)</f>
        <v>OPERACIONALIZAÇÃO DE ATERRO DE RESÍDUOS SÓLIDOS DA CONSTRUÇÃO CIVIL</v>
      </c>
      <c r="H38" s="784" t="str">
        <f>VLOOKUP(D38,ORÇAMENTO!A:O,4,FALSE)</f>
        <v>M3</v>
      </c>
      <c r="I38" s="784">
        <f>VLOOKUP(D38,ORÇAMENTO!A:O,8,FALSE)</f>
        <v>20.47</v>
      </c>
      <c r="J38" s="784">
        <f t="shared" si="17"/>
        <v>3285.2231566958599</v>
      </c>
      <c r="M38" s="786">
        <f t="shared" si="12"/>
        <v>24</v>
      </c>
      <c r="N38" s="787" t="str">
        <f t="shared" si="3"/>
        <v>1-94972</v>
      </c>
      <c r="O38" s="788" t="str">
        <f t="shared" si="4"/>
        <v>PREPARO DE CONCRETO C30</v>
      </c>
      <c r="P38" s="786" t="str">
        <f t="shared" si="5"/>
        <v>M3</v>
      </c>
      <c r="Q38" s="870"/>
      <c r="R38" s="870"/>
      <c r="S38" s="870"/>
      <c r="T38" s="789">
        <f t="shared" si="6"/>
        <v>66.061411636473053</v>
      </c>
      <c r="U38" s="790">
        <f t="shared" si="7"/>
        <v>361.87</v>
      </c>
      <c r="V38" s="790">
        <f t="shared" si="10"/>
        <v>23905.643028890503</v>
      </c>
      <c r="W38" s="791">
        <f t="shared" si="8"/>
        <v>7.179142762572136E-3</v>
      </c>
      <c r="X38" s="791">
        <f t="shared" si="13"/>
        <v>0.83168482330445492</v>
      </c>
      <c r="Y38" s="793" t="str">
        <f t="shared" si="11"/>
        <v>B</v>
      </c>
    </row>
    <row r="39" spans="1:30" s="784" customFormat="1">
      <c r="A39" s="784" t="str">
        <f>ORÇAMENTO!A43</f>
        <v>-</v>
      </c>
      <c r="B39" s="784">
        <f>IF(COUNTIF($A$14:A38,A39)=0,A39,0)</f>
        <v>0</v>
      </c>
      <c r="C39" s="784">
        <f t="shared" si="14"/>
        <v>16</v>
      </c>
      <c r="D39" s="784">
        <f t="shared" si="15"/>
        <v>0</v>
      </c>
      <c r="E39" s="785">
        <f>SUMIF(ORÇAMENTO!A:A,'PARETO COM CURVA ABC'!D39,ORÇAMENTO!PreçoTotal)</f>
        <v>0</v>
      </c>
      <c r="F39" s="785">
        <f t="shared" si="16"/>
        <v>0</v>
      </c>
      <c r="G39" s="784" t="e">
        <f>VLOOKUP(D39,ORÇAMENTO!A:O,3,FALSE)</f>
        <v>#N/A</v>
      </c>
      <c r="H39" s="784" t="e">
        <f>VLOOKUP(D39,ORÇAMENTO!A:O,4,FALSE)</f>
        <v>#N/A</v>
      </c>
      <c r="I39" s="784" t="e">
        <f>VLOOKUP(D39,ORÇAMENTO!A:O,8,FALSE)</f>
        <v>#N/A</v>
      </c>
      <c r="J39" s="784" t="str">
        <f t="shared" si="17"/>
        <v/>
      </c>
      <c r="M39" s="786">
        <f t="shared" si="12"/>
        <v>25</v>
      </c>
      <c r="N39" s="787" t="str">
        <f t="shared" si="3"/>
        <v>1-97128</v>
      </c>
      <c r="O39" s="788" t="str">
        <f t="shared" si="4"/>
        <v>ASSENTAMENTO DE TUBO DE PVC DEFOFO DN200MM</v>
      </c>
      <c r="P39" s="786" t="str">
        <f t="shared" si="5"/>
        <v>M</v>
      </c>
      <c r="Q39" s="870"/>
      <c r="R39" s="870"/>
      <c r="S39" s="870"/>
      <c r="T39" s="789">
        <f t="shared" si="6"/>
        <v>2424.1</v>
      </c>
      <c r="U39" s="790">
        <f t="shared" si="7"/>
        <v>9.61</v>
      </c>
      <c r="V39" s="790">
        <f t="shared" si="10"/>
        <v>23295.600999999999</v>
      </c>
      <c r="W39" s="791">
        <f t="shared" si="8"/>
        <v>6.9959400429765468E-3</v>
      </c>
      <c r="X39" s="791">
        <f t="shared" si="13"/>
        <v>0.83868076334743147</v>
      </c>
      <c r="Y39" s="793" t="str">
        <f t="shared" si="11"/>
        <v>B</v>
      </c>
    </row>
    <row r="40" spans="1:30" s="784" customFormat="1">
      <c r="A40" s="784" t="str">
        <f>ORÇAMENTO!A44</f>
        <v>-</v>
      </c>
      <c r="B40" s="784">
        <f>IF(COUNTIF($A$14:A39,A40)=0,A40,0)</f>
        <v>0</v>
      </c>
      <c r="C40" s="784">
        <f t="shared" si="14"/>
        <v>16</v>
      </c>
      <c r="D40" s="784">
        <f t="shared" si="15"/>
        <v>0</v>
      </c>
      <c r="E40" s="785">
        <f>SUMIF(ORÇAMENTO!A:A,'PARETO COM CURVA ABC'!D40,ORÇAMENTO!PreçoTotal)</f>
        <v>0</v>
      </c>
      <c r="F40" s="785">
        <f t="shared" si="16"/>
        <v>0</v>
      </c>
      <c r="G40" s="784" t="e">
        <f>VLOOKUP(D40,ORÇAMENTO!A:O,3,FALSE)</f>
        <v>#N/A</v>
      </c>
      <c r="H40" s="784" t="e">
        <f>VLOOKUP(D40,ORÇAMENTO!A:O,4,FALSE)</f>
        <v>#N/A</v>
      </c>
      <c r="I40" s="784" t="e">
        <f>VLOOKUP(D40,ORÇAMENTO!A:O,8,FALSE)</f>
        <v>#N/A</v>
      </c>
      <c r="J40" s="784" t="str">
        <f t="shared" si="17"/>
        <v/>
      </c>
      <c r="M40" s="786">
        <f t="shared" si="12"/>
        <v>26</v>
      </c>
      <c r="N40" s="787" t="str">
        <f t="shared" si="3"/>
        <v>3-ED-50266</v>
      </c>
      <c r="O40" s="788" t="str">
        <f t="shared" si="4"/>
        <v>LIMPEZA GERAL DE OBRA</v>
      </c>
      <c r="P40" s="786" t="str">
        <f t="shared" si="5"/>
        <v>M2</v>
      </c>
      <c r="Q40" s="870"/>
      <c r="R40" s="870"/>
      <c r="S40" s="870"/>
      <c r="T40" s="789">
        <f t="shared" si="6"/>
        <v>3519.0499999999997</v>
      </c>
      <c r="U40" s="790">
        <f t="shared" si="7"/>
        <v>6.43</v>
      </c>
      <c r="V40" s="790">
        <f t="shared" si="10"/>
        <v>22627.491499999996</v>
      </c>
      <c r="W40" s="791">
        <f t="shared" si="8"/>
        <v>6.795298986145986E-3</v>
      </c>
      <c r="X40" s="791">
        <f t="shared" si="13"/>
        <v>0.84547606233357742</v>
      </c>
      <c r="Y40" s="793" t="str">
        <f t="shared" si="11"/>
        <v>B</v>
      </c>
    </row>
    <row r="41" spans="1:30" s="784" customFormat="1">
      <c r="A41" s="784" t="str">
        <f>ORÇAMENTO!A45</f>
        <v>-</v>
      </c>
      <c r="B41" s="784">
        <f>IF(COUNTIF($A$14:A40,A41)=0,A41,0)</f>
        <v>0</v>
      </c>
      <c r="C41" s="784">
        <f t="shared" si="14"/>
        <v>16</v>
      </c>
      <c r="D41" s="784">
        <f t="shared" si="15"/>
        <v>0</v>
      </c>
      <c r="E41" s="785">
        <f>SUMIF(ORÇAMENTO!A:A,'PARETO COM CURVA ABC'!D41,ORÇAMENTO!PreçoTotal)</f>
        <v>0</v>
      </c>
      <c r="F41" s="785">
        <f t="shared" si="16"/>
        <v>0</v>
      </c>
      <c r="G41" s="784" t="e">
        <f>VLOOKUP(D41,ORÇAMENTO!A:O,3,FALSE)</f>
        <v>#N/A</v>
      </c>
      <c r="H41" s="784" t="e">
        <f>VLOOKUP(D41,ORÇAMENTO!A:O,4,FALSE)</f>
        <v>#N/A</v>
      </c>
      <c r="I41" s="784" t="e">
        <f>VLOOKUP(D41,ORÇAMENTO!A:O,8,FALSE)</f>
        <v>#N/A</v>
      </c>
      <c r="J41" s="784" t="str">
        <f t="shared" si="17"/>
        <v/>
      </c>
      <c r="M41" s="786">
        <f t="shared" si="12"/>
        <v>27</v>
      </c>
      <c r="N41" s="787" t="str">
        <f t="shared" si="3"/>
        <v>2-65000152</v>
      </c>
      <c r="O41" s="788" t="str">
        <f t="shared" si="4"/>
        <v>ESCAVACAO MANUAL DE VALAS EM SOLO SECO, PROF. ATE 1.50 M</v>
      </c>
      <c r="P41" s="786" t="str">
        <f t="shared" si="5"/>
        <v>M3</v>
      </c>
      <c r="Q41" s="870"/>
      <c r="R41" s="870"/>
      <c r="S41" s="870"/>
      <c r="T41" s="789">
        <f t="shared" si="6"/>
        <v>430.49075000000005</v>
      </c>
      <c r="U41" s="790">
        <f t="shared" si="7"/>
        <v>48.56</v>
      </c>
      <c r="V41" s="790">
        <f t="shared" si="10"/>
        <v>20904.630820000002</v>
      </c>
      <c r="W41" s="791">
        <f t="shared" si="8"/>
        <v>6.2779038771002159E-3</v>
      </c>
      <c r="X41" s="791">
        <f t="shared" si="13"/>
        <v>0.85175396621067767</v>
      </c>
      <c r="Y41" s="793" t="str">
        <f t="shared" si="11"/>
        <v>B</v>
      </c>
    </row>
    <row r="42" spans="1:30" s="784" customFormat="1" ht="25.5">
      <c r="A42" s="784" t="str">
        <f>ORÇAMENTO!A46</f>
        <v>-</v>
      </c>
      <c r="B42" s="784">
        <f>IF(COUNTIF($A$14:A41,A42)=0,A42,0)</f>
        <v>0</v>
      </c>
      <c r="C42" s="784">
        <f t="shared" si="14"/>
        <v>16</v>
      </c>
      <c r="D42" s="784">
        <f t="shared" si="15"/>
        <v>0</v>
      </c>
      <c r="E42" s="785">
        <f>SUMIF(ORÇAMENTO!A:A,'PARETO COM CURVA ABC'!D42,ORÇAMENTO!PreçoTotal)</f>
        <v>0</v>
      </c>
      <c r="F42" s="785">
        <f t="shared" si="16"/>
        <v>0</v>
      </c>
      <c r="G42" s="784" t="e">
        <f>VLOOKUP(D42,ORÇAMENTO!A:O,3,FALSE)</f>
        <v>#N/A</v>
      </c>
      <c r="H42" s="784" t="e">
        <f>VLOOKUP(D42,ORÇAMENTO!A:O,4,FALSE)</f>
        <v>#N/A</v>
      </c>
      <c r="I42" s="784" t="e">
        <f>VLOOKUP(D42,ORÇAMENTO!A:O,8,FALSE)</f>
        <v>#N/A</v>
      </c>
      <c r="J42" s="784" t="str">
        <f t="shared" si="17"/>
        <v/>
      </c>
      <c r="M42" s="786">
        <f t="shared" si="12"/>
        <v>28</v>
      </c>
      <c r="N42" s="787" t="str">
        <f t="shared" si="3"/>
        <v>5-C270</v>
      </c>
      <c r="O42" s="788" t="str">
        <f t="shared" si="4"/>
        <v>VÁLVULA DE GAVETA COM FLANGES E CUNHA DE BORRACHA CORPO CURTO COM VOLANTE PN10 DN100 FD</v>
      </c>
      <c r="P42" s="786" t="str">
        <f t="shared" si="5"/>
        <v>UN</v>
      </c>
      <c r="Q42" s="870"/>
      <c r="R42" s="870"/>
      <c r="S42" s="870"/>
      <c r="T42" s="789">
        <f t="shared" si="6"/>
        <v>21.999999999999996</v>
      </c>
      <c r="U42" s="790">
        <f t="shared" si="7"/>
        <v>949.21</v>
      </c>
      <c r="V42" s="790">
        <f t="shared" si="10"/>
        <v>20882.62</v>
      </c>
      <c r="W42" s="791">
        <f t="shared" si="8"/>
        <v>6.2712937717409774E-3</v>
      </c>
      <c r="X42" s="791">
        <f t="shared" si="13"/>
        <v>0.85802525998241863</v>
      </c>
      <c r="Y42" s="793" t="str">
        <f t="shared" si="11"/>
        <v>B</v>
      </c>
    </row>
    <row r="43" spans="1:30" s="784" customFormat="1">
      <c r="A43" s="784" t="str">
        <f>ORÇAMENTO!A47</f>
        <v>1-90099</v>
      </c>
      <c r="B43" s="784" t="str">
        <f>IF(COUNTIF($A$14:A42,A43)=0,A43,0)</f>
        <v>1-90099</v>
      </c>
      <c r="C43" s="784">
        <f t="shared" si="14"/>
        <v>17</v>
      </c>
      <c r="D43" s="784" t="str">
        <f t="shared" si="15"/>
        <v>1-90099</v>
      </c>
      <c r="E43" s="785">
        <f>SUMIF(ORÇAMENTO!A:A,'PARETO COM CURVA ABC'!D43,ORÇAMENTO!PreçoTotal)</f>
        <v>53389.462814999999</v>
      </c>
      <c r="F43" s="785" t="str">
        <f t="shared" si="16"/>
        <v>1-90099</v>
      </c>
      <c r="G43" s="784" t="str">
        <f>VLOOKUP(D43,ORÇAMENTO!A:O,3,FALSE)</f>
        <v>ESCAVAÇÃO MECANIZADA DE VALAS EM SOLO SECO - PROF. ATÉ 1,5 M</v>
      </c>
      <c r="H43" s="784" t="str">
        <f>VLOOKUP(D43,ORÇAMENTO!A:O,4,FALSE)</f>
        <v>M3</v>
      </c>
      <c r="I43" s="784">
        <f>VLOOKUP(D43,ORÇAMENTO!A:O,8,FALSE)</f>
        <v>13.78</v>
      </c>
      <c r="J43" s="784">
        <f t="shared" si="17"/>
        <v>3874.4167500000003</v>
      </c>
      <c r="M43" s="786">
        <f t="shared" si="12"/>
        <v>29</v>
      </c>
      <c r="N43" s="787" t="str">
        <f t="shared" si="3"/>
        <v>1-94097</v>
      </c>
      <c r="O43" s="788" t="str">
        <f t="shared" si="4"/>
        <v>ACERTO E NIVELAMENTO DE FUNDO DE VALA</v>
      </c>
      <c r="P43" s="786" t="str">
        <f t="shared" si="5"/>
        <v>M2</v>
      </c>
      <c r="Q43" s="870"/>
      <c r="R43" s="870"/>
      <c r="S43" s="870"/>
      <c r="T43" s="789">
        <f t="shared" si="6"/>
        <v>3519.0499999999997</v>
      </c>
      <c r="U43" s="790">
        <f t="shared" si="7"/>
        <v>5.9</v>
      </c>
      <c r="V43" s="790">
        <f t="shared" si="10"/>
        <v>20762.395</v>
      </c>
      <c r="W43" s="791">
        <f t="shared" si="8"/>
        <v>6.2351888053283552E-3</v>
      </c>
      <c r="X43" s="791">
        <f t="shared" si="13"/>
        <v>0.86426044878774699</v>
      </c>
      <c r="Y43" s="793" t="str">
        <f t="shared" si="11"/>
        <v>B</v>
      </c>
      <c r="AA43" s="794"/>
      <c r="AB43" s="794"/>
      <c r="AC43" s="794"/>
      <c r="AD43" s="794"/>
    </row>
    <row r="44" spans="1:30" s="784" customFormat="1">
      <c r="A44" s="784" t="str">
        <f>ORÇAMENTO!A48</f>
        <v>2-65000152</v>
      </c>
      <c r="B44" s="784" t="str">
        <f>IF(COUNTIF($A$14:A43,A44)=0,A44,0)</f>
        <v>2-65000152</v>
      </c>
      <c r="C44" s="784">
        <f t="shared" si="14"/>
        <v>18</v>
      </c>
      <c r="D44" s="784" t="str">
        <f t="shared" si="15"/>
        <v>2-65000152</v>
      </c>
      <c r="E44" s="785">
        <f>SUMIF(ORÇAMENTO!A:A,'PARETO COM CURVA ABC'!D44,ORÇAMENTO!PreçoTotal)</f>
        <v>20904.630820000002</v>
      </c>
      <c r="F44" s="785" t="str">
        <f t="shared" si="16"/>
        <v>2-65000152</v>
      </c>
      <c r="G44" s="784" t="str">
        <f>VLOOKUP(D44,ORÇAMENTO!A:O,3,FALSE)</f>
        <v>ESCAVACAO MANUAL DE VALAS EM SOLO SECO, PROF. ATE 1.50 M</v>
      </c>
      <c r="H44" s="784" t="str">
        <f>VLOOKUP(D44,ORÇAMENTO!A:O,4,FALSE)</f>
        <v>M3</v>
      </c>
      <c r="I44" s="784">
        <f>VLOOKUP(D44,ORÇAMENTO!A:O,8,FALSE)</f>
        <v>48.56</v>
      </c>
      <c r="J44" s="784">
        <f t="shared" si="17"/>
        <v>430.49075000000005</v>
      </c>
      <c r="M44" s="786">
        <f t="shared" si="12"/>
        <v>30</v>
      </c>
      <c r="N44" s="787" t="str">
        <f t="shared" si="3"/>
        <v>5-C150</v>
      </c>
      <c r="O44" s="788" t="str">
        <f t="shared" si="4"/>
        <v>HIDRANTE DE COLUNA SIMPLES PN10 DN100 FD</v>
      </c>
      <c r="P44" s="786" t="str">
        <f t="shared" si="5"/>
        <v>UN</v>
      </c>
      <c r="Q44" s="870"/>
      <c r="R44" s="870"/>
      <c r="S44" s="870"/>
      <c r="T44" s="789">
        <f t="shared" si="6"/>
        <v>5</v>
      </c>
      <c r="U44" s="790">
        <f t="shared" si="7"/>
        <v>4042.94</v>
      </c>
      <c r="V44" s="790">
        <f t="shared" si="10"/>
        <v>20214.7</v>
      </c>
      <c r="W44" s="791">
        <f t="shared" si="8"/>
        <v>6.0707096239654007E-3</v>
      </c>
      <c r="X44" s="791">
        <f t="shared" si="13"/>
        <v>0.87033115841171238</v>
      </c>
      <c r="Y44" s="793" t="str">
        <f t="shared" si="11"/>
        <v>B</v>
      </c>
      <c r="AA44" s="794"/>
      <c r="AB44" s="794"/>
      <c r="AC44" s="794"/>
      <c r="AD44" s="794"/>
    </row>
    <row r="45" spans="1:30" s="784" customFormat="1" ht="38.25">
      <c r="A45" s="784" t="str">
        <f>ORÇAMENTO!A49</f>
        <v>1-94097</v>
      </c>
      <c r="B45" s="784" t="str">
        <f>IF(COUNTIF($A$14:A44,A45)=0,A45,0)</f>
        <v>1-94097</v>
      </c>
      <c r="C45" s="784">
        <f t="shared" si="14"/>
        <v>19</v>
      </c>
      <c r="D45" s="784" t="str">
        <f t="shared" si="15"/>
        <v>1-94097</v>
      </c>
      <c r="E45" s="785">
        <f>SUMIF(ORÇAMENTO!A:A,'PARETO COM CURVA ABC'!D45,ORÇAMENTO!PreçoTotal)</f>
        <v>20762.395</v>
      </c>
      <c r="F45" s="785" t="str">
        <f t="shared" si="16"/>
        <v>1-94097</v>
      </c>
      <c r="G45" s="784" t="str">
        <f>VLOOKUP(D45,ORÇAMENTO!A:O,3,FALSE)</f>
        <v>ACERTO E NIVELAMENTO DE FUNDO DE VALA</v>
      </c>
      <c r="H45" s="784" t="str">
        <f>VLOOKUP(D45,ORÇAMENTO!A:O,4,FALSE)</f>
        <v>M2</v>
      </c>
      <c r="I45" s="784">
        <f>VLOOKUP(D45,ORÇAMENTO!A:O,8,FALSE)</f>
        <v>5.9</v>
      </c>
      <c r="J45" s="784">
        <f t="shared" si="17"/>
        <v>3519.0499999999997</v>
      </c>
      <c r="M45" s="786">
        <f t="shared" si="12"/>
        <v>31</v>
      </c>
      <c r="N45" s="787" t="str">
        <f t="shared" si="3"/>
        <v>1-97144</v>
      </c>
      <c r="O45" s="788" t="str">
        <f t="shared" si="4"/>
        <v>ASSENTAMENTO DE TUBO DE FERRO FUNDIDO PARA REDE DE ÁGUA, DN 200 MM, JUNTA ELÁSTICA, INSTALADO EM LOCAL COM NÍVEL ALTO DE INTERFERÊNCIAS (NÃO INCLUI FORNECIMENTO)</v>
      </c>
      <c r="P45" s="786" t="str">
        <f t="shared" si="5"/>
        <v>M</v>
      </c>
      <c r="Q45" s="870"/>
      <c r="R45" s="870"/>
      <c r="S45" s="870"/>
      <c r="T45" s="789">
        <f t="shared" si="6"/>
        <v>1487.2199999999998</v>
      </c>
      <c r="U45" s="790">
        <f t="shared" si="7"/>
        <v>13.18</v>
      </c>
      <c r="V45" s="790">
        <f t="shared" si="10"/>
        <v>19601.559599999997</v>
      </c>
      <c r="W45" s="791">
        <f t="shared" si="8"/>
        <v>5.8865764274736382E-3</v>
      </c>
      <c r="X45" s="791">
        <f t="shared" si="13"/>
        <v>0.87621773483918597</v>
      </c>
      <c r="Y45" s="793" t="str">
        <f t="shared" si="11"/>
        <v>B</v>
      </c>
      <c r="AA45" s="794"/>
      <c r="AB45" s="794"/>
      <c r="AC45" s="794"/>
      <c r="AD45" s="794"/>
    </row>
    <row r="46" spans="1:30" s="794" customFormat="1" ht="38.25">
      <c r="A46" s="784" t="str">
        <f>ORÇAMENTO!A50</f>
        <v>1-94102</v>
      </c>
      <c r="B46" s="784" t="str">
        <f>IF(COUNTIF($A$14:A45,A46)=0,A46,0)</f>
        <v>1-94102</v>
      </c>
      <c r="C46" s="784">
        <f t="shared" si="14"/>
        <v>20</v>
      </c>
      <c r="D46" s="784" t="str">
        <f t="shared" si="15"/>
        <v>1-94102</v>
      </c>
      <c r="E46" s="785">
        <f>SUMIF(ORÇAMENTO!A:A,'PARETO COM CURVA ABC'!D46,ORÇAMENTO!PreçoTotal)</f>
        <v>119966.04715877015</v>
      </c>
      <c r="F46" s="785" t="str">
        <f t="shared" si="16"/>
        <v>1-94102</v>
      </c>
      <c r="G46" s="784" t="str">
        <f>VLOOKUP(D46,ORÇAMENTO!A:O,3,FALSE)</f>
        <v>BERÇO DE AREIA</v>
      </c>
      <c r="H46" s="784" t="str">
        <f>VLOOKUP(D46,ORÇAMENTO!A:O,4,FALSE)</f>
        <v>M3</v>
      </c>
      <c r="I46" s="784">
        <f>VLOOKUP(D46,ORÇAMENTO!A:O,8,FALSE)</f>
        <v>211.8</v>
      </c>
      <c r="J46" s="784">
        <f t="shared" si="17"/>
        <v>566.41193181666733</v>
      </c>
      <c r="M46" s="786">
        <f t="shared" ref="M46:M66" si="18">M45+1</f>
        <v>32</v>
      </c>
      <c r="N46" s="787" t="str">
        <f t="shared" si="3"/>
        <v>1-83724</v>
      </c>
      <c r="O46" s="788" t="str">
        <f t="shared" si="4"/>
        <v>ASSENTAMENTO DE PECAS, CONEXOES, APARELHOS E ACESSORIOS DE FERRO FUNDIDO DUCTIL, JUNTA ELASTICA, MECANICA OU FLANGEADA, COM DIAMETROS DE 50 A 300 MM.</v>
      </c>
      <c r="P46" s="786" t="str">
        <f t="shared" si="5"/>
        <v>KG</v>
      </c>
      <c r="Q46" s="870"/>
      <c r="R46" s="870"/>
      <c r="S46" s="870"/>
      <c r="T46" s="789">
        <f t="shared" si="6"/>
        <v>9160.0600000000031</v>
      </c>
      <c r="U46" s="790">
        <f t="shared" si="7"/>
        <v>1.96</v>
      </c>
      <c r="V46" s="790">
        <f t="shared" si="10"/>
        <v>17953.717600000007</v>
      </c>
      <c r="W46" s="791">
        <f t="shared" si="8"/>
        <v>5.3917103009333322E-3</v>
      </c>
      <c r="X46" s="791">
        <f t="shared" si="13"/>
        <v>0.8816094451401193</v>
      </c>
      <c r="Y46" s="793" t="str">
        <f t="shared" si="11"/>
        <v>B</v>
      </c>
    </row>
    <row r="47" spans="1:30" s="794" customFormat="1" ht="38.25">
      <c r="A47" s="784" t="str">
        <f>ORÇAMENTO!A51</f>
        <v>1-93382</v>
      </c>
      <c r="B47" s="784" t="str">
        <f>IF(COUNTIF($A$14:A46,A47)=0,A47,0)</f>
        <v>1-93382</v>
      </c>
      <c r="C47" s="784">
        <f t="shared" si="14"/>
        <v>21</v>
      </c>
      <c r="D47" s="784" t="str">
        <f t="shared" si="15"/>
        <v>1-93382</v>
      </c>
      <c r="E47" s="785">
        <f>SUMIF(ORÇAMENTO!A:A,'PARETO COM CURVA ABC'!D47,ORÇAMENTO!PreçoTotal)</f>
        <v>55847.677883356424</v>
      </c>
      <c r="F47" s="785" t="str">
        <f t="shared" si="16"/>
        <v>1-93382</v>
      </c>
      <c r="G47" s="784" t="str">
        <f>VLOOKUP(D47,ORÇAMENTO!A:O,3,FALSE)</f>
        <v>REATERRO MANUAL DE VALAS COM COMPACTAÇÃO MECANIZADA.</v>
      </c>
      <c r="H47" s="784" t="str">
        <f>VLOOKUP(D47,ORÇAMENTO!A:O,4,FALSE)</f>
        <v>M3</v>
      </c>
      <c r="I47" s="784">
        <f>VLOOKUP(D47,ORÇAMENTO!A:O,8,FALSE)</f>
        <v>29.84</v>
      </c>
      <c r="J47" s="784">
        <f t="shared" si="17"/>
        <v>1871.5709746433117</v>
      </c>
      <c r="M47" s="786">
        <f t="shared" si="18"/>
        <v>33</v>
      </c>
      <c r="N47" s="787" t="str">
        <f t="shared" ref="N47:N78" si="19">VLOOKUP(V47,E:K,2,FALSE)</f>
        <v>5-C185</v>
      </c>
      <c r="O47" s="788" t="str">
        <f t="shared" ref="O47:O78" si="20">VLOOKUP(V47,E:K,3,FALSE)</f>
        <v>TAMPÃO PARA TRÁFEGO INTENSO, COM ABERTURA ARTICULADA DUPLA E POR RÓTULA ÚNICA, TRAVA DE SEGURANÇA E ANEL DE APOIO INTEGRADO AO TELAR CONFORME NBR10160, CLASSE D400 PARA VÃO Ø60cm FD</v>
      </c>
      <c r="P47" s="786" t="str">
        <f t="shared" ref="P47:P78" si="21">VLOOKUP(V47,E:K,4,FALSE)</f>
        <v>UN</v>
      </c>
      <c r="Q47" s="870"/>
      <c r="R47" s="870"/>
      <c r="S47" s="870"/>
      <c r="T47" s="789">
        <f t="shared" ref="T47:T78" si="22">VLOOKUP(V47,E:K,6,FALSE)</f>
        <v>27</v>
      </c>
      <c r="U47" s="790">
        <f t="shared" ref="U47:U78" si="23">VLOOKUP(V47,E:K,5,FALSE)</f>
        <v>615.86</v>
      </c>
      <c r="V47" s="790">
        <f t="shared" si="10"/>
        <v>16628.22</v>
      </c>
      <c r="W47" s="791">
        <f t="shared" ref="W47:W78" si="24">V47/SUM(E:E)</f>
        <v>4.99364794844415E-3</v>
      </c>
      <c r="X47" s="791">
        <f t="shared" si="13"/>
        <v>0.88660309308856344</v>
      </c>
      <c r="Y47" s="793" t="str">
        <f t="shared" si="11"/>
        <v>B</v>
      </c>
    </row>
    <row r="48" spans="1:30" s="794" customFormat="1">
      <c r="A48" s="784" t="str">
        <f>ORÇAMENTO!A52</f>
        <v>1-72894</v>
      </c>
      <c r="B48" s="784" t="str">
        <f>IF(COUNTIF($A$14:A47,A48)=0,A48,0)</f>
        <v>1-72894</v>
      </c>
      <c r="C48" s="784">
        <f t="shared" si="14"/>
        <v>22</v>
      </c>
      <c r="D48" s="784" t="str">
        <f t="shared" si="15"/>
        <v>1-72894</v>
      </c>
      <c r="E48" s="785">
        <f>SUMIF(ORÇAMENTO!A:A,'PARETO COM CURVA ABC'!D48,ORÇAMENTO!PreçoTotal)</f>
        <v>15421.270229448011</v>
      </c>
      <c r="F48" s="785" t="str">
        <f t="shared" si="16"/>
        <v>1-72894</v>
      </c>
      <c r="G48" s="784" t="str">
        <f>VLOOKUP(D48,ORÇAMENTO!A:O,3,FALSE)</f>
        <v>CARGA, MANOBRAS E DESCARGA DE SOLOS</v>
      </c>
      <c r="H48" s="784" t="str">
        <f>VLOOKUP(D48,ORÇAMENTO!A:O,4,FALSE)</f>
        <v>M3</v>
      </c>
      <c r="I48" s="784">
        <f>VLOOKUP(D48,ORÇAMENTO!A:O,8,FALSE)</f>
        <v>5.07</v>
      </c>
      <c r="J48" s="784">
        <f t="shared" si="17"/>
        <v>3041.6706566958601</v>
      </c>
      <c r="M48" s="786">
        <f t="shared" si="18"/>
        <v>34</v>
      </c>
      <c r="N48" s="787" t="str">
        <f t="shared" si="19"/>
        <v>1-72894</v>
      </c>
      <c r="O48" s="788" t="str">
        <f t="shared" si="20"/>
        <v>CARGA, MANOBRAS E DESCARGA DE SOLOS</v>
      </c>
      <c r="P48" s="786" t="str">
        <f t="shared" si="21"/>
        <v>M3</v>
      </c>
      <c r="Q48" s="870"/>
      <c r="R48" s="870"/>
      <c r="S48" s="870"/>
      <c r="T48" s="789">
        <f t="shared" si="22"/>
        <v>3041.6706566958601</v>
      </c>
      <c r="U48" s="790">
        <f t="shared" si="23"/>
        <v>5.07</v>
      </c>
      <c r="V48" s="790">
        <f t="shared" ref="V48:V79" si="25">IF(M48&lt;&gt;"",LARGE(E:E,M48),"")</f>
        <v>15421.270229448011</v>
      </c>
      <c r="W48" s="791">
        <f t="shared" si="24"/>
        <v>4.6311868885356277E-3</v>
      </c>
      <c r="X48" s="791">
        <f t="shared" si="13"/>
        <v>0.89123427997709903</v>
      </c>
      <c r="Y48" s="793" t="str">
        <f t="shared" si="11"/>
        <v>B</v>
      </c>
    </row>
    <row r="49" spans="1:25" s="794" customFormat="1">
      <c r="A49" s="784" t="str">
        <f>ORÇAMENTO!A53</f>
        <v>1-97914</v>
      </c>
      <c r="B49" s="784">
        <f>IF(COUNTIF($A$14:A48,A49)=0,A49,0)</f>
        <v>0</v>
      </c>
      <c r="C49" s="784">
        <f t="shared" si="14"/>
        <v>22</v>
      </c>
      <c r="D49" s="784">
        <f t="shared" si="15"/>
        <v>0</v>
      </c>
      <c r="E49" s="785">
        <f>SUMIF(ORÇAMENTO!A:A,'PARETO COM CURVA ABC'!D49,ORÇAMENTO!PreçoTotal)</f>
        <v>0</v>
      </c>
      <c r="F49" s="785">
        <f t="shared" si="16"/>
        <v>0</v>
      </c>
      <c r="G49" s="784" t="e">
        <f>VLOOKUP(D49,ORÇAMENTO!A:O,3,FALSE)</f>
        <v>#N/A</v>
      </c>
      <c r="H49" s="784" t="e">
        <f>VLOOKUP(D49,ORÇAMENTO!A:O,4,FALSE)</f>
        <v>#N/A</v>
      </c>
      <c r="I49" s="784" t="e">
        <f>VLOOKUP(D49,ORÇAMENTO!A:O,8,FALSE)</f>
        <v>#N/A</v>
      </c>
      <c r="J49" s="784" t="str">
        <f t="shared" si="17"/>
        <v/>
      </c>
      <c r="M49" s="786">
        <f t="shared" si="18"/>
        <v>35</v>
      </c>
      <c r="N49" s="787" t="str">
        <f t="shared" si="19"/>
        <v>5-C217</v>
      </c>
      <c r="O49" s="788" t="str">
        <f t="shared" si="20"/>
        <v>TUBO COM FLANGE E PONTA PN10 DN100x1,15m FD</v>
      </c>
      <c r="P49" s="786" t="str">
        <f t="shared" si="21"/>
        <v>UN</v>
      </c>
      <c r="Q49" s="870"/>
      <c r="R49" s="870"/>
      <c r="S49" s="870"/>
      <c r="T49" s="789">
        <f t="shared" si="22"/>
        <v>16</v>
      </c>
      <c r="U49" s="790">
        <f t="shared" si="23"/>
        <v>903.75</v>
      </c>
      <c r="V49" s="790">
        <f t="shared" si="25"/>
        <v>14460</v>
      </c>
      <c r="W49" s="791">
        <f t="shared" si="24"/>
        <v>4.3425062534957082E-3</v>
      </c>
      <c r="X49" s="791">
        <f t="shared" si="13"/>
        <v>0.89557678623059478</v>
      </c>
      <c r="Y49" s="793" t="str">
        <f t="shared" si="11"/>
        <v>B</v>
      </c>
    </row>
    <row r="50" spans="1:25" s="794" customFormat="1">
      <c r="A50" s="784" t="str">
        <f>ORÇAMENTO!A54</f>
        <v>5-C546</v>
      </c>
      <c r="B50" s="784">
        <f>IF(COUNTIF($A$14:A49,A50)=0,A50,0)</f>
        <v>0</v>
      </c>
      <c r="C50" s="784">
        <f t="shared" si="14"/>
        <v>22</v>
      </c>
      <c r="D50" s="784">
        <f t="shared" si="15"/>
        <v>0</v>
      </c>
      <c r="E50" s="785">
        <f>SUMIF(ORÇAMENTO!A:A,'PARETO COM CURVA ABC'!D50,ORÇAMENTO!PreçoTotal)</f>
        <v>0</v>
      </c>
      <c r="F50" s="785">
        <f t="shared" si="16"/>
        <v>0</v>
      </c>
      <c r="G50" s="784" t="e">
        <f>VLOOKUP(D50,ORÇAMENTO!A:O,3,FALSE)</f>
        <v>#N/A</v>
      </c>
      <c r="H50" s="784" t="e">
        <f>VLOOKUP(D50,ORÇAMENTO!A:O,4,FALSE)</f>
        <v>#N/A</v>
      </c>
      <c r="I50" s="784" t="e">
        <f>VLOOKUP(D50,ORÇAMENTO!A:O,8,FALSE)</f>
        <v>#N/A</v>
      </c>
      <c r="J50" s="784" t="str">
        <f t="shared" si="17"/>
        <v/>
      </c>
      <c r="M50" s="786">
        <f t="shared" si="18"/>
        <v>36</v>
      </c>
      <c r="N50" s="787" t="str">
        <f t="shared" si="19"/>
        <v>5-C276</v>
      </c>
      <c r="O50" s="788" t="str">
        <f t="shared" si="20"/>
        <v>VENTOSA TRÍPLICE FUNÇÃO COM FLANGES PN10 DN50 FD</v>
      </c>
      <c r="P50" s="786" t="str">
        <f t="shared" si="21"/>
        <v>UN</v>
      </c>
      <c r="Q50" s="870"/>
      <c r="R50" s="870"/>
      <c r="S50" s="870"/>
      <c r="T50" s="789">
        <f t="shared" si="22"/>
        <v>12</v>
      </c>
      <c r="U50" s="790">
        <f t="shared" si="23"/>
        <v>1186.52</v>
      </c>
      <c r="V50" s="790">
        <f t="shared" si="25"/>
        <v>14238.24</v>
      </c>
      <c r="W50" s="791">
        <f t="shared" si="24"/>
        <v>4.2759091451433423E-3</v>
      </c>
      <c r="X50" s="791">
        <f t="shared" si="13"/>
        <v>0.89985269537573809</v>
      </c>
      <c r="Y50" s="793" t="str">
        <f t="shared" si="11"/>
        <v>B</v>
      </c>
    </row>
    <row r="51" spans="1:25" s="794" customFormat="1">
      <c r="A51" s="784" t="str">
        <f>ORÇAMENTO!A55</f>
        <v>-</v>
      </c>
      <c r="B51" s="784">
        <f>IF(COUNTIF($A$14:A50,A51)=0,A51,0)</f>
        <v>0</v>
      </c>
      <c r="C51" s="784">
        <f t="shared" si="14"/>
        <v>22</v>
      </c>
      <c r="D51" s="784">
        <f t="shared" si="15"/>
        <v>0</v>
      </c>
      <c r="E51" s="785">
        <f>SUMIF(ORÇAMENTO!A:A,'PARETO COM CURVA ABC'!D51,ORÇAMENTO!PreçoTotal)</f>
        <v>0</v>
      </c>
      <c r="F51" s="785">
        <f t="shared" si="16"/>
        <v>0</v>
      </c>
      <c r="G51" s="784" t="e">
        <f>VLOOKUP(D51,ORÇAMENTO!A:O,3,FALSE)</f>
        <v>#N/A</v>
      </c>
      <c r="H51" s="784" t="e">
        <f>VLOOKUP(D51,ORÇAMENTO!A:O,4,FALSE)</f>
        <v>#N/A</v>
      </c>
      <c r="I51" s="784" t="e">
        <f>VLOOKUP(D51,ORÇAMENTO!A:O,8,FALSE)</f>
        <v>#N/A</v>
      </c>
      <c r="J51" s="784" t="str">
        <f t="shared" si="17"/>
        <v/>
      </c>
      <c r="M51" s="786">
        <f t="shared" si="18"/>
        <v>37</v>
      </c>
      <c r="N51" s="787" t="str">
        <f t="shared" si="19"/>
        <v>5-C160</v>
      </c>
      <c r="O51" s="788" t="str">
        <f t="shared" si="20"/>
        <v>LUVA DE CORRER COM BOLSAS JUNTA MECÂNICA JM DN150 FD</v>
      </c>
      <c r="P51" s="786" t="str">
        <f t="shared" si="21"/>
        <v>UN</v>
      </c>
      <c r="Q51" s="870"/>
      <c r="R51" s="870"/>
      <c r="S51" s="870"/>
      <c r="T51" s="789">
        <f t="shared" si="22"/>
        <v>22.999999999999996</v>
      </c>
      <c r="U51" s="790">
        <f t="shared" si="23"/>
        <v>579.29999999999995</v>
      </c>
      <c r="V51" s="790">
        <f t="shared" si="25"/>
        <v>13323.899999999998</v>
      </c>
      <c r="W51" s="791">
        <f t="shared" si="24"/>
        <v>4.0013222040768638E-3</v>
      </c>
      <c r="X51" s="791">
        <f t="shared" si="13"/>
        <v>0.90385401757981498</v>
      </c>
      <c r="Y51" s="793" t="str">
        <f t="shared" si="11"/>
        <v>B</v>
      </c>
    </row>
    <row r="52" spans="1:25" s="794" customFormat="1">
      <c r="A52" s="784" t="str">
        <f>ORÇAMENTO!A56</f>
        <v>-</v>
      </c>
      <c r="B52" s="784">
        <f>IF(COUNTIF($A$14:A51,A52)=0,A52,0)</f>
        <v>0</v>
      </c>
      <c r="C52" s="784">
        <f t="shared" si="14"/>
        <v>22</v>
      </c>
      <c r="D52" s="784">
        <f t="shared" si="15"/>
        <v>0</v>
      </c>
      <c r="E52" s="785">
        <f>SUMIF(ORÇAMENTO!A:A,'PARETO COM CURVA ABC'!D52,ORÇAMENTO!PreçoTotal)</f>
        <v>0</v>
      </c>
      <c r="F52" s="785">
        <f t="shared" si="16"/>
        <v>0</v>
      </c>
      <c r="G52" s="784" t="e">
        <f>VLOOKUP(D52,ORÇAMENTO!A:O,3,FALSE)</f>
        <v>#N/A</v>
      </c>
      <c r="H52" s="784" t="e">
        <f>VLOOKUP(D52,ORÇAMENTO!A:O,4,FALSE)</f>
        <v>#N/A</v>
      </c>
      <c r="I52" s="784" t="e">
        <f>VLOOKUP(D52,ORÇAMENTO!A:O,8,FALSE)</f>
        <v>#N/A</v>
      </c>
      <c r="J52" s="784" t="str">
        <f t="shared" si="17"/>
        <v/>
      </c>
      <c r="M52" s="786">
        <f t="shared" si="18"/>
        <v>38</v>
      </c>
      <c r="N52" s="787" t="str">
        <f t="shared" si="19"/>
        <v>5-C121</v>
      </c>
      <c r="O52" s="788" t="str">
        <f t="shared" si="20"/>
        <v>CURVA 11°15' COM BOLSAS JUNTA ELÁSTICA JGS DN200 FD</v>
      </c>
      <c r="P52" s="786" t="str">
        <f t="shared" si="21"/>
        <v>UN</v>
      </c>
      <c r="Q52" s="870"/>
      <c r="R52" s="870"/>
      <c r="S52" s="870"/>
      <c r="T52" s="789">
        <f t="shared" si="22"/>
        <v>23</v>
      </c>
      <c r="U52" s="790">
        <f t="shared" si="23"/>
        <v>568.80999999999995</v>
      </c>
      <c r="V52" s="790">
        <f t="shared" si="25"/>
        <v>13082.63</v>
      </c>
      <c r="W52" s="791">
        <f t="shared" si="24"/>
        <v>3.928866015710273E-3</v>
      </c>
      <c r="X52" s="791">
        <f t="shared" si="13"/>
        <v>0.90778288359552528</v>
      </c>
      <c r="Y52" s="793" t="str">
        <f t="shared" si="11"/>
        <v>B</v>
      </c>
    </row>
    <row r="53" spans="1:25" s="794" customFormat="1">
      <c r="A53" s="784" t="str">
        <f>ORÇAMENTO!A57</f>
        <v>-</v>
      </c>
      <c r="B53" s="784">
        <f>IF(COUNTIF($A$14:A52,A53)=0,A53,0)</f>
        <v>0</v>
      </c>
      <c r="C53" s="784">
        <f t="shared" si="14"/>
        <v>22</v>
      </c>
      <c r="D53" s="784">
        <f t="shared" si="15"/>
        <v>0</v>
      </c>
      <c r="E53" s="785">
        <f>SUMIF(ORÇAMENTO!A:A,'PARETO COM CURVA ABC'!D53,ORÇAMENTO!PreçoTotal)</f>
        <v>0</v>
      </c>
      <c r="F53" s="785">
        <f t="shared" si="16"/>
        <v>0</v>
      </c>
      <c r="G53" s="784" t="e">
        <f>VLOOKUP(D53,ORÇAMENTO!A:O,3,FALSE)</f>
        <v>#N/A</v>
      </c>
      <c r="H53" s="784" t="e">
        <f>VLOOKUP(D53,ORÇAMENTO!A:O,4,FALSE)</f>
        <v>#N/A</v>
      </c>
      <c r="I53" s="784" t="e">
        <f>VLOOKUP(D53,ORÇAMENTO!A:O,8,FALSE)</f>
        <v>#N/A</v>
      </c>
      <c r="J53" s="784" t="str">
        <f t="shared" si="17"/>
        <v/>
      </c>
      <c r="M53" s="786">
        <f t="shared" si="18"/>
        <v>39</v>
      </c>
      <c r="N53" s="787" t="str">
        <f t="shared" si="19"/>
        <v>5-C220</v>
      </c>
      <c r="O53" s="788" t="str">
        <f t="shared" si="20"/>
        <v>TUBO COM FLANGE E PONTA PN10 DN150x1,00m FD</v>
      </c>
      <c r="P53" s="786" t="str">
        <f t="shared" si="21"/>
        <v>UN</v>
      </c>
      <c r="Q53" s="870"/>
      <c r="R53" s="870"/>
      <c r="S53" s="870"/>
      <c r="T53" s="789">
        <f t="shared" si="22"/>
        <v>12</v>
      </c>
      <c r="U53" s="790">
        <f t="shared" si="23"/>
        <v>995.79</v>
      </c>
      <c r="V53" s="790">
        <f t="shared" si="25"/>
        <v>11949.48</v>
      </c>
      <c r="W53" s="791">
        <f t="shared" si="24"/>
        <v>3.5885678856170051E-3</v>
      </c>
      <c r="X53" s="791">
        <f t="shared" si="13"/>
        <v>0.91137145148114229</v>
      </c>
      <c r="Y53" s="793" t="str">
        <f t="shared" si="11"/>
        <v>B</v>
      </c>
    </row>
    <row r="54" spans="1:25" s="794" customFormat="1">
      <c r="A54" s="784" t="str">
        <f>ORÇAMENTO!A58</f>
        <v>-</v>
      </c>
      <c r="B54" s="784">
        <f>IF(COUNTIF($A$14:A53,A54)=0,A54,0)</f>
        <v>0</v>
      </c>
      <c r="C54" s="784">
        <f t="shared" si="14"/>
        <v>22</v>
      </c>
      <c r="D54" s="784">
        <f t="shared" si="15"/>
        <v>0</v>
      </c>
      <c r="E54" s="785">
        <f>SUMIF(ORÇAMENTO!A:A,'PARETO COM CURVA ABC'!D54,ORÇAMENTO!PreçoTotal)</f>
        <v>0</v>
      </c>
      <c r="F54" s="785">
        <f t="shared" si="16"/>
        <v>0</v>
      </c>
      <c r="G54" s="784" t="e">
        <f>VLOOKUP(D54,ORÇAMENTO!A:O,3,FALSE)</f>
        <v>#N/A</v>
      </c>
      <c r="H54" s="784" t="e">
        <f>VLOOKUP(D54,ORÇAMENTO!A:O,4,FALSE)</f>
        <v>#N/A</v>
      </c>
      <c r="I54" s="784" t="e">
        <f>VLOOKUP(D54,ORÇAMENTO!A:O,8,FALSE)</f>
        <v>#N/A</v>
      </c>
      <c r="J54" s="784" t="str">
        <f t="shared" si="17"/>
        <v/>
      </c>
      <c r="M54" s="786">
        <f t="shared" si="18"/>
        <v>40</v>
      </c>
      <c r="N54" s="787" t="str">
        <f t="shared" si="19"/>
        <v>5-C216</v>
      </c>
      <c r="O54" s="788" t="str">
        <f t="shared" si="20"/>
        <v>TUBO COM FLANGE E PONTA PN10 DN100x1,00m FD</v>
      </c>
      <c r="P54" s="786" t="str">
        <f t="shared" si="21"/>
        <v>UN</v>
      </c>
      <c r="Q54" s="870"/>
      <c r="R54" s="870"/>
      <c r="S54" s="870"/>
      <c r="T54" s="789">
        <f t="shared" si="22"/>
        <v>12.000000000000002</v>
      </c>
      <c r="U54" s="790">
        <f t="shared" si="23"/>
        <v>876.03</v>
      </c>
      <c r="V54" s="790">
        <f t="shared" si="25"/>
        <v>10512.36</v>
      </c>
      <c r="W54" s="791">
        <f t="shared" si="24"/>
        <v>3.1569840275932327E-3</v>
      </c>
      <c r="X54" s="791">
        <f t="shared" si="13"/>
        <v>0.91452843550873553</v>
      </c>
      <c r="Y54" s="793" t="str">
        <f t="shared" si="11"/>
        <v>B</v>
      </c>
    </row>
    <row r="55" spans="1:25" s="794" customFormat="1">
      <c r="A55" s="784" t="str">
        <f>ORÇAMENTO!A59</f>
        <v>2-65000221</v>
      </c>
      <c r="B55" s="784" t="str">
        <f>IF(COUNTIF($A$14:A54,A55)=0,A55,0)</f>
        <v>2-65000221</v>
      </c>
      <c r="C55" s="784">
        <f t="shared" si="14"/>
        <v>23</v>
      </c>
      <c r="D55" s="784" t="str">
        <f t="shared" si="15"/>
        <v>2-65000221</v>
      </c>
      <c r="E55" s="785">
        <f>SUMIF(ORÇAMENTO!A:A,'PARETO COM CURVA ABC'!D55,ORÇAMENTO!PreçoTotal)</f>
        <v>1456.5805714285716</v>
      </c>
      <c r="F55" s="785" t="str">
        <f t="shared" si="16"/>
        <v>2-65000221</v>
      </c>
      <c r="G55" s="784" t="str">
        <f>VLOOKUP(D55,ORÇAMENTO!A:O,3,FALSE)</f>
        <v>ESGOTAMENTO DE AGUA COM BOMBAS</v>
      </c>
      <c r="H55" s="784" t="str">
        <f>VLOOKUP(D55,ORÇAMENTO!A:O,4,FALSE)</f>
        <v>H</v>
      </c>
      <c r="I55" s="784">
        <f>VLOOKUP(D55,ORÇAMENTO!A:O,8,FALSE)</f>
        <v>2.16</v>
      </c>
      <c r="J55" s="784">
        <f t="shared" si="17"/>
        <v>674.34285714285716</v>
      </c>
      <c r="M55" s="786">
        <f t="shared" si="18"/>
        <v>41</v>
      </c>
      <c r="N55" s="787" t="str">
        <f t="shared" si="19"/>
        <v>5-C151</v>
      </c>
      <c r="O55" s="788" t="str">
        <f t="shared" si="20"/>
        <v>HIDRÔMETRO - A SER DEFINIDO PELA CESAMA DN100 FD</v>
      </c>
      <c r="P55" s="786" t="str">
        <f t="shared" si="21"/>
        <v>UN</v>
      </c>
      <c r="Q55" s="870"/>
      <c r="R55" s="870"/>
      <c r="S55" s="870"/>
      <c r="T55" s="789">
        <f t="shared" si="22"/>
        <v>5</v>
      </c>
      <c r="U55" s="790">
        <f t="shared" si="23"/>
        <v>2061.44</v>
      </c>
      <c r="V55" s="790">
        <f t="shared" si="25"/>
        <v>10307.200000000001</v>
      </c>
      <c r="W55" s="791">
        <f t="shared" si="24"/>
        <v>3.0953720923949492E-3</v>
      </c>
      <c r="X55" s="791">
        <f t="shared" si="13"/>
        <v>0.91762380760113049</v>
      </c>
      <c r="Y55" s="793" t="str">
        <f t="shared" si="11"/>
        <v>B</v>
      </c>
    </row>
    <row r="56" spans="1:25" s="794" customFormat="1">
      <c r="A56" s="784" t="str">
        <f>ORÇAMENTO!A60</f>
        <v>-</v>
      </c>
      <c r="B56" s="784">
        <f>IF(COUNTIF($A$14:A55,A56)=0,A56,0)</f>
        <v>0</v>
      </c>
      <c r="C56" s="784">
        <f t="shared" si="14"/>
        <v>23</v>
      </c>
      <c r="D56" s="784">
        <f t="shared" si="15"/>
        <v>0</v>
      </c>
      <c r="E56" s="785">
        <f>SUMIF(ORÇAMENTO!A:A,'PARETO COM CURVA ABC'!D56,ORÇAMENTO!PreçoTotal)</f>
        <v>0</v>
      </c>
      <c r="F56" s="785">
        <f t="shared" si="16"/>
        <v>0</v>
      </c>
      <c r="G56" s="784" t="e">
        <f>VLOOKUP(D56,ORÇAMENTO!A:O,3,FALSE)</f>
        <v>#N/A</v>
      </c>
      <c r="H56" s="784" t="e">
        <f>VLOOKUP(D56,ORÇAMENTO!A:O,4,FALSE)</f>
        <v>#N/A</v>
      </c>
      <c r="I56" s="784" t="e">
        <f>VLOOKUP(D56,ORÇAMENTO!A:O,8,FALSE)</f>
        <v>#N/A</v>
      </c>
      <c r="J56" s="784" t="str">
        <f t="shared" si="17"/>
        <v/>
      </c>
      <c r="M56" s="786">
        <f t="shared" si="18"/>
        <v>42</v>
      </c>
      <c r="N56" s="787" t="str">
        <f t="shared" si="19"/>
        <v>1-74157/004</v>
      </c>
      <c r="O56" s="788" t="str">
        <f t="shared" si="20"/>
        <v>LANCAMENTO E ADENSAMENTO DE CONCRETO</v>
      </c>
      <c r="P56" s="786" t="str">
        <f t="shared" si="21"/>
        <v>M3</v>
      </c>
      <c r="Q56" s="870"/>
      <c r="R56" s="870"/>
      <c r="S56" s="870"/>
      <c r="T56" s="789">
        <f t="shared" si="22"/>
        <v>75.469161636473046</v>
      </c>
      <c r="U56" s="790">
        <f t="shared" si="23"/>
        <v>130.13999999999999</v>
      </c>
      <c r="V56" s="790">
        <f t="shared" si="25"/>
        <v>9821.556695370602</v>
      </c>
      <c r="W56" s="791">
        <f t="shared" si="24"/>
        <v>2.949527757172163E-3</v>
      </c>
      <c r="X56" s="791">
        <f t="shared" si="13"/>
        <v>0.92057333535830266</v>
      </c>
      <c r="Y56" s="793" t="str">
        <f t="shared" si="11"/>
        <v>B</v>
      </c>
    </row>
    <row r="57" spans="1:25" s="794" customFormat="1">
      <c r="A57" s="784" t="str">
        <f>ORÇAMENTO!A61</f>
        <v>-</v>
      </c>
      <c r="B57" s="784">
        <f>IF(COUNTIF($A$14:A56,A57)=0,A57,0)</f>
        <v>0</v>
      </c>
      <c r="C57" s="784">
        <f t="shared" si="14"/>
        <v>23</v>
      </c>
      <c r="D57" s="784">
        <f t="shared" si="15"/>
        <v>0</v>
      </c>
      <c r="E57" s="785">
        <f>SUMIF(ORÇAMENTO!A:A,'PARETO COM CURVA ABC'!D57,ORÇAMENTO!PreçoTotal)</f>
        <v>0</v>
      </c>
      <c r="F57" s="785">
        <f t="shared" si="16"/>
        <v>0</v>
      </c>
      <c r="G57" s="784" t="e">
        <f>VLOOKUP(D57,ORÇAMENTO!A:O,3,FALSE)</f>
        <v>#N/A</v>
      </c>
      <c r="H57" s="784" t="e">
        <f>VLOOKUP(D57,ORÇAMENTO!A:O,4,FALSE)</f>
        <v>#N/A</v>
      </c>
      <c r="I57" s="784" t="e">
        <f>VLOOKUP(D57,ORÇAMENTO!A:O,8,FALSE)</f>
        <v>#N/A</v>
      </c>
      <c r="J57" s="784" t="str">
        <f t="shared" si="17"/>
        <v/>
      </c>
      <c r="M57" s="786">
        <f t="shared" si="18"/>
        <v>43</v>
      </c>
      <c r="N57" s="787" t="str">
        <f t="shared" si="19"/>
        <v>5-C159</v>
      </c>
      <c r="O57" s="788" t="str">
        <f t="shared" si="20"/>
        <v>LUVA DE CORRER COM BOLSAS JUNTA MECÂNICA JM DN100 FD</v>
      </c>
      <c r="P57" s="786" t="str">
        <f t="shared" si="21"/>
        <v>UN</v>
      </c>
      <c r="Q57" s="870"/>
      <c r="R57" s="870"/>
      <c r="S57" s="870"/>
      <c r="T57" s="789">
        <f t="shared" si="22"/>
        <v>21</v>
      </c>
      <c r="U57" s="790">
        <f t="shared" si="23"/>
        <v>454.5</v>
      </c>
      <c r="V57" s="790">
        <f t="shared" si="25"/>
        <v>9544.5</v>
      </c>
      <c r="W57" s="791">
        <f t="shared" si="24"/>
        <v>2.8663244077793766E-3</v>
      </c>
      <c r="X57" s="791">
        <f t="shared" si="13"/>
        <v>0.923439659766082</v>
      </c>
      <c r="Y57" s="793" t="str">
        <f t="shared" si="11"/>
        <v>B</v>
      </c>
    </row>
    <row r="58" spans="1:25" s="794" customFormat="1">
      <c r="A58" s="784" t="str">
        <f>ORÇAMENTO!A62</f>
        <v>-</v>
      </c>
      <c r="B58" s="784">
        <f>IF(COUNTIF($A$14:A57,A58)=0,A58,0)</f>
        <v>0</v>
      </c>
      <c r="C58" s="784">
        <f t="shared" si="14"/>
        <v>23</v>
      </c>
      <c r="D58" s="784">
        <f t="shared" si="15"/>
        <v>0</v>
      </c>
      <c r="E58" s="785">
        <f>SUMIF(ORÇAMENTO!A:A,'PARETO COM CURVA ABC'!D58,ORÇAMENTO!PreçoTotal)</f>
        <v>0</v>
      </c>
      <c r="F58" s="785">
        <f t="shared" si="16"/>
        <v>0</v>
      </c>
      <c r="G58" s="784" t="e">
        <f>VLOOKUP(D58,ORÇAMENTO!A:O,3,FALSE)</f>
        <v>#N/A</v>
      </c>
      <c r="H58" s="784" t="e">
        <f>VLOOKUP(D58,ORÇAMENTO!A:O,4,FALSE)</f>
        <v>#N/A</v>
      </c>
      <c r="I58" s="784" t="e">
        <f>VLOOKUP(D58,ORÇAMENTO!A:O,8,FALSE)</f>
        <v>#N/A</v>
      </c>
      <c r="J58" s="784" t="str">
        <f t="shared" si="17"/>
        <v/>
      </c>
      <c r="M58" s="786">
        <f t="shared" si="18"/>
        <v>44</v>
      </c>
      <c r="N58" s="787" t="str">
        <f t="shared" si="19"/>
        <v>5-C133</v>
      </c>
      <c r="O58" s="788" t="str">
        <f t="shared" si="20"/>
        <v>CURVA 45° COM BOLSAS JUNTA ELÁSTICA JGS DN200 FD</v>
      </c>
      <c r="P58" s="786" t="str">
        <f t="shared" si="21"/>
        <v>UN</v>
      </c>
      <c r="Q58" s="870"/>
      <c r="R58" s="870"/>
      <c r="S58" s="870"/>
      <c r="T58" s="789">
        <f t="shared" si="22"/>
        <v>19.999999999999996</v>
      </c>
      <c r="U58" s="790">
        <f t="shared" si="23"/>
        <v>471.06</v>
      </c>
      <c r="V58" s="790">
        <f t="shared" si="25"/>
        <v>9421.1999999999989</v>
      </c>
      <c r="W58" s="791">
        <f t="shared" si="24"/>
        <v>2.8292959830867053E-3</v>
      </c>
      <c r="X58" s="791">
        <f t="shared" si="13"/>
        <v>0.92626895574916868</v>
      </c>
      <c r="Y58" s="793" t="str">
        <f t="shared" si="11"/>
        <v>B</v>
      </c>
    </row>
    <row r="59" spans="1:25" s="794" customFormat="1">
      <c r="A59" s="784" t="str">
        <f>ORÇAMENTO!A63</f>
        <v>-</v>
      </c>
      <c r="B59" s="784">
        <f>IF(COUNTIF($A$14:A58,A59)=0,A59,0)</f>
        <v>0</v>
      </c>
      <c r="C59" s="784">
        <f t="shared" si="14"/>
        <v>23</v>
      </c>
      <c r="D59" s="784">
        <f t="shared" si="15"/>
        <v>0</v>
      </c>
      <c r="E59" s="785">
        <f>SUMIF(ORÇAMENTO!A:A,'PARETO COM CURVA ABC'!D59,ORÇAMENTO!PreçoTotal)</f>
        <v>0</v>
      </c>
      <c r="F59" s="785">
        <f t="shared" si="16"/>
        <v>0</v>
      </c>
      <c r="G59" s="784" t="e">
        <f>VLOOKUP(D59,ORÇAMENTO!A:O,3,FALSE)</f>
        <v>#N/A</v>
      </c>
      <c r="H59" s="784" t="e">
        <f>VLOOKUP(D59,ORÇAMENTO!A:O,4,FALSE)</f>
        <v>#N/A</v>
      </c>
      <c r="I59" s="784" t="e">
        <f>VLOOKUP(D59,ORÇAMENTO!A:O,8,FALSE)</f>
        <v>#N/A</v>
      </c>
      <c r="J59" s="784" t="str">
        <f t="shared" si="17"/>
        <v/>
      </c>
      <c r="M59" s="786">
        <f t="shared" si="18"/>
        <v>45</v>
      </c>
      <c r="N59" s="787" t="str">
        <f t="shared" si="19"/>
        <v>1-96543</v>
      </c>
      <c r="O59" s="788" t="str">
        <f t="shared" si="20"/>
        <v>AÇO CA-60 DE 5,0 MM</v>
      </c>
      <c r="P59" s="786" t="str">
        <f t="shared" si="21"/>
        <v>KG</v>
      </c>
      <c r="Q59" s="870"/>
      <c r="R59" s="870"/>
      <c r="S59" s="870"/>
      <c r="T59" s="789">
        <f t="shared" si="22"/>
        <v>586</v>
      </c>
      <c r="U59" s="790">
        <f t="shared" si="23"/>
        <v>15.34</v>
      </c>
      <c r="V59" s="790">
        <f t="shared" si="25"/>
        <v>8989.24</v>
      </c>
      <c r="W59" s="791">
        <f t="shared" si="24"/>
        <v>2.6995733688916844E-3</v>
      </c>
      <c r="X59" s="791">
        <f t="shared" si="13"/>
        <v>0.92896852911806038</v>
      </c>
      <c r="Y59" s="793" t="str">
        <f t="shared" si="11"/>
        <v>B</v>
      </c>
    </row>
    <row r="60" spans="1:25" s="794" customFormat="1">
      <c r="A60" s="784" t="str">
        <f>ORÇAMENTO!A64</f>
        <v>1-97123</v>
      </c>
      <c r="B60" s="784" t="str">
        <f>IF(COUNTIF($A$14:A59,A60)=0,A60,0)</f>
        <v>1-97123</v>
      </c>
      <c r="C60" s="784">
        <f t="shared" si="14"/>
        <v>24</v>
      </c>
      <c r="D60" s="784" t="str">
        <f t="shared" si="15"/>
        <v>1-97123</v>
      </c>
      <c r="E60" s="785">
        <f>SUMIF(ORÇAMENTO!A:A,'PARETO COM CURVA ABC'!D60,ORÇAMENTO!PreçoTotal)</f>
        <v>246.24</v>
      </c>
      <c r="F60" s="785" t="str">
        <f t="shared" si="16"/>
        <v>1-97123</v>
      </c>
      <c r="G60" s="784" t="str">
        <f>VLOOKUP(D60,ORÇAMENTO!A:O,3,FALSE)</f>
        <v>ASSENTAMENTO DE TUBO DE PVC PBA DN100MM</v>
      </c>
      <c r="H60" s="784" t="str">
        <f>VLOOKUP(D60,ORÇAMENTO!A:O,4,FALSE)</f>
        <v>M</v>
      </c>
      <c r="I60" s="784">
        <f>VLOOKUP(D60,ORÇAMENTO!A:O,8,FALSE)</f>
        <v>3.42</v>
      </c>
      <c r="J60" s="784">
        <f t="shared" si="17"/>
        <v>72</v>
      </c>
      <c r="M60" s="786">
        <f t="shared" si="18"/>
        <v>46</v>
      </c>
      <c r="N60" s="787" t="str">
        <f t="shared" si="19"/>
        <v>1-97127</v>
      </c>
      <c r="O60" s="788" t="str">
        <f t="shared" si="20"/>
        <v>ASSENTAMENTO DE TUBO DE PVC DEFOFO DN150MM</v>
      </c>
      <c r="P60" s="786" t="str">
        <f t="shared" si="21"/>
        <v>M</v>
      </c>
      <c r="Q60" s="870"/>
      <c r="R60" s="870"/>
      <c r="S60" s="870"/>
      <c r="T60" s="789">
        <f t="shared" si="22"/>
        <v>1753.9999999999998</v>
      </c>
      <c r="U60" s="790">
        <f t="shared" si="23"/>
        <v>4.91</v>
      </c>
      <c r="V60" s="790">
        <f t="shared" si="25"/>
        <v>8612.14</v>
      </c>
      <c r="W60" s="791">
        <f t="shared" si="24"/>
        <v>2.5863258510359973E-3</v>
      </c>
      <c r="X60" s="791">
        <f t="shared" si="13"/>
        <v>0.9315548549690964</v>
      </c>
      <c r="Y60" s="793" t="str">
        <f t="shared" si="11"/>
        <v>B</v>
      </c>
    </row>
    <row r="61" spans="1:25" s="794" customFormat="1">
      <c r="A61" s="784" t="str">
        <f>ORÇAMENTO!A65</f>
        <v>4-101</v>
      </c>
      <c r="B61" s="784" t="str">
        <f>IF(COUNTIF($A$14:A60,A61)=0,A61,0)</f>
        <v>4-101</v>
      </c>
      <c r="C61" s="784">
        <f t="shared" si="14"/>
        <v>25</v>
      </c>
      <c r="D61" s="784" t="str">
        <f t="shared" si="15"/>
        <v>4-101</v>
      </c>
      <c r="E61" s="785">
        <f>SUMIF(ORÇAMENTO!A:A,'PARETO COM CURVA ABC'!D61,ORÇAMENTO!PreçoTotal)</f>
        <v>4648.99</v>
      </c>
      <c r="F61" s="785" t="str">
        <f t="shared" si="16"/>
        <v>4-101</v>
      </c>
      <c r="G61" s="784" t="str">
        <f>VLOOKUP(D61,ORÇAMENTO!A:O,3,FALSE)</f>
        <v>ASSENTAMENTO DE TUBO DE PVC DEFOFO DN100MM</v>
      </c>
      <c r="H61" s="784" t="str">
        <f>VLOOKUP(D61,ORÇAMENTO!A:O,4,FALSE)</f>
        <v>M</v>
      </c>
      <c r="I61" s="784">
        <f>VLOOKUP(D61,ORÇAMENTO!A:O,8,FALSE)</f>
        <v>4.93</v>
      </c>
      <c r="J61" s="784">
        <f t="shared" si="17"/>
        <v>943</v>
      </c>
      <c r="M61" s="786">
        <f t="shared" si="18"/>
        <v>47</v>
      </c>
      <c r="N61" s="787" t="str">
        <f t="shared" si="19"/>
        <v>1-97051</v>
      </c>
      <c r="O61" s="788" t="str">
        <f t="shared" si="20"/>
        <v>FITA PLÁSTICA</v>
      </c>
      <c r="P61" s="786" t="str">
        <f t="shared" si="21"/>
        <v>M</v>
      </c>
      <c r="Q61" s="870"/>
      <c r="R61" s="870"/>
      <c r="S61" s="870"/>
      <c r="T61" s="789">
        <f t="shared" si="22"/>
        <v>13520</v>
      </c>
      <c r="U61" s="790">
        <f t="shared" si="23"/>
        <v>0.63</v>
      </c>
      <c r="V61" s="790">
        <f t="shared" si="25"/>
        <v>8517.6</v>
      </c>
      <c r="W61" s="791">
        <f t="shared" si="24"/>
        <v>2.5579343889885922E-3</v>
      </c>
      <c r="X61" s="791">
        <f t="shared" si="13"/>
        <v>0.93411278935808495</v>
      </c>
      <c r="Y61" s="793" t="str">
        <f t="shared" si="11"/>
        <v>B</v>
      </c>
    </row>
    <row r="62" spans="1:25" s="794" customFormat="1">
      <c r="A62" s="784" t="str">
        <f>ORÇAMENTO!A66</f>
        <v>1-97127</v>
      </c>
      <c r="B62" s="784" t="str">
        <f>IF(COUNTIF($A$14:A61,A62)=0,A62,0)</f>
        <v>1-97127</v>
      </c>
      <c r="C62" s="784">
        <f t="shared" si="14"/>
        <v>26</v>
      </c>
      <c r="D62" s="784" t="str">
        <f t="shared" si="15"/>
        <v>1-97127</v>
      </c>
      <c r="E62" s="785">
        <f>SUMIF(ORÇAMENTO!A:A,'PARETO COM CURVA ABC'!D62,ORÇAMENTO!PreçoTotal)</f>
        <v>8612.14</v>
      </c>
      <c r="F62" s="785" t="str">
        <f t="shared" si="16"/>
        <v>1-97127</v>
      </c>
      <c r="G62" s="784" t="str">
        <f>VLOOKUP(D62,ORÇAMENTO!A:O,3,FALSE)</f>
        <v>ASSENTAMENTO DE TUBO DE PVC DEFOFO DN150MM</v>
      </c>
      <c r="H62" s="784" t="str">
        <f>VLOOKUP(D62,ORÇAMENTO!A:O,4,FALSE)</f>
        <v>M</v>
      </c>
      <c r="I62" s="784">
        <f>VLOOKUP(D62,ORÇAMENTO!A:O,8,FALSE)</f>
        <v>4.91</v>
      </c>
      <c r="J62" s="784">
        <f t="shared" si="17"/>
        <v>1753.9999999999998</v>
      </c>
      <c r="M62" s="786">
        <f t="shared" si="18"/>
        <v>48</v>
      </c>
      <c r="N62" s="787" t="str">
        <f t="shared" si="19"/>
        <v>5-C203</v>
      </c>
      <c r="O62" s="788" t="str">
        <f t="shared" si="20"/>
        <v>TÊ DE REDUÇÃO COM FLANGES PN10 DN200x100 FD</v>
      </c>
      <c r="P62" s="786" t="str">
        <f t="shared" si="21"/>
        <v>UN</v>
      </c>
      <c r="Q62" s="870"/>
      <c r="R62" s="870"/>
      <c r="S62" s="870"/>
      <c r="T62" s="789">
        <f t="shared" si="22"/>
        <v>8</v>
      </c>
      <c r="U62" s="790">
        <f t="shared" si="23"/>
        <v>993.94</v>
      </c>
      <c r="V62" s="790">
        <f t="shared" si="25"/>
        <v>7951.52</v>
      </c>
      <c r="W62" s="791">
        <f t="shared" si="24"/>
        <v>2.3879339782016729E-3</v>
      </c>
      <c r="X62" s="791">
        <f t="shared" si="13"/>
        <v>0.93650072333628664</v>
      </c>
      <c r="Y62" s="793" t="str">
        <f t="shared" si="11"/>
        <v>B</v>
      </c>
    </row>
    <row r="63" spans="1:25" s="794" customFormat="1">
      <c r="A63" s="784" t="str">
        <f>ORÇAMENTO!A67</f>
        <v>1-97128</v>
      </c>
      <c r="B63" s="784" t="str">
        <f>IF(COUNTIF($A$14:A62,A63)=0,A63,0)</f>
        <v>1-97128</v>
      </c>
      <c r="C63" s="784">
        <f t="shared" si="14"/>
        <v>27</v>
      </c>
      <c r="D63" s="784" t="str">
        <f t="shared" si="15"/>
        <v>1-97128</v>
      </c>
      <c r="E63" s="785">
        <f>SUMIF(ORÇAMENTO!A:A,'PARETO COM CURVA ABC'!D63,ORÇAMENTO!PreçoTotal)</f>
        <v>23295.600999999999</v>
      </c>
      <c r="F63" s="785" t="str">
        <f t="shared" si="16"/>
        <v>1-97128</v>
      </c>
      <c r="G63" s="784" t="str">
        <f>VLOOKUP(D63,ORÇAMENTO!A:O,3,FALSE)</f>
        <v>ASSENTAMENTO DE TUBO DE PVC DEFOFO DN200MM</v>
      </c>
      <c r="H63" s="784" t="str">
        <f>VLOOKUP(D63,ORÇAMENTO!A:O,4,FALSE)</f>
        <v>M</v>
      </c>
      <c r="I63" s="784">
        <f>VLOOKUP(D63,ORÇAMENTO!A:O,8,FALSE)</f>
        <v>9.61</v>
      </c>
      <c r="J63" s="784">
        <f t="shared" si="17"/>
        <v>2424.1</v>
      </c>
      <c r="M63" s="786">
        <f t="shared" si="18"/>
        <v>49</v>
      </c>
      <c r="N63" s="787" t="str">
        <f t="shared" si="19"/>
        <v>5-C526</v>
      </c>
      <c r="O63" s="788" t="str">
        <f t="shared" si="20"/>
        <v>TUBO COM FLANGE E PONTA PN10 DN200x5,30m FD</v>
      </c>
      <c r="P63" s="786" t="str">
        <f t="shared" si="21"/>
        <v>UN</v>
      </c>
      <c r="Q63" s="870"/>
      <c r="R63" s="870"/>
      <c r="S63" s="870"/>
      <c r="T63" s="789">
        <f t="shared" si="22"/>
        <v>2</v>
      </c>
      <c r="U63" s="790">
        <f t="shared" si="23"/>
        <v>3911.16</v>
      </c>
      <c r="V63" s="790">
        <f t="shared" si="25"/>
        <v>7822.32</v>
      </c>
      <c r="W63" s="791">
        <f t="shared" si="24"/>
        <v>2.3491337148578524E-3</v>
      </c>
      <c r="X63" s="791">
        <f t="shared" si="13"/>
        <v>0.93884985705114454</v>
      </c>
      <c r="Y63" s="793" t="str">
        <f t="shared" si="11"/>
        <v>B</v>
      </c>
    </row>
    <row r="64" spans="1:25" s="794" customFormat="1">
      <c r="A64" s="784" t="str">
        <f>ORÇAMENTO!A68</f>
        <v>-</v>
      </c>
      <c r="B64" s="784">
        <f>IF(COUNTIF($A$14:A63,A64)=0,A64,0)</f>
        <v>0</v>
      </c>
      <c r="C64" s="784">
        <f t="shared" si="14"/>
        <v>27</v>
      </c>
      <c r="D64" s="784">
        <f t="shared" si="15"/>
        <v>0</v>
      </c>
      <c r="E64" s="785">
        <f>SUMIF(ORÇAMENTO!A:A,'PARETO COM CURVA ABC'!D64,ORÇAMENTO!PreçoTotal)</f>
        <v>0</v>
      </c>
      <c r="F64" s="785">
        <f t="shared" si="16"/>
        <v>0</v>
      </c>
      <c r="G64" s="784" t="e">
        <f>VLOOKUP(D64,ORÇAMENTO!A:O,3,FALSE)</f>
        <v>#N/A</v>
      </c>
      <c r="H64" s="784" t="e">
        <f>VLOOKUP(D64,ORÇAMENTO!A:O,4,FALSE)</f>
        <v>#N/A</v>
      </c>
      <c r="I64" s="784" t="e">
        <f>VLOOKUP(D64,ORÇAMENTO!A:O,8,FALSE)</f>
        <v>#N/A</v>
      </c>
      <c r="J64" s="784" t="str">
        <f t="shared" si="17"/>
        <v/>
      </c>
      <c r="M64" s="786">
        <f t="shared" si="18"/>
        <v>50</v>
      </c>
      <c r="N64" s="787" t="str">
        <f t="shared" si="19"/>
        <v>5-C183</v>
      </c>
      <c r="O64" s="788" t="str">
        <f t="shared" si="20"/>
        <v>TAMPÃO FD VENTILADO, ARTICULADO CLASSE D-400 ABERTURA MÍNIMA 600mm FD</v>
      </c>
      <c r="P64" s="786" t="str">
        <f t="shared" si="21"/>
        <v>UN</v>
      </c>
      <c r="Q64" s="870"/>
      <c r="R64" s="870"/>
      <c r="S64" s="870"/>
      <c r="T64" s="789">
        <f t="shared" si="22"/>
        <v>12</v>
      </c>
      <c r="U64" s="790">
        <f t="shared" si="23"/>
        <v>615.86</v>
      </c>
      <c r="V64" s="790">
        <f t="shared" si="25"/>
        <v>7390.3200000000006</v>
      </c>
      <c r="W64" s="791">
        <f t="shared" si="24"/>
        <v>2.2193990881973998E-3</v>
      </c>
      <c r="X64" s="791">
        <f t="shared" si="13"/>
        <v>0.94106925613934189</v>
      </c>
      <c r="Y64" s="793" t="str">
        <f t="shared" si="11"/>
        <v>B</v>
      </c>
    </row>
    <row r="65" spans="1:25" s="794" customFormat="1" ht="25.5">
      <c r="A65" s="784" t="str">
        <f>ORÇAMENTO!A69</f>
        <v>-</v>
      </c>
      <c r="B65" s="784">
        <f>IF(COUNTIF($A$14:A64,A65)=0,A65,0)</f>
        <v>0</v>
      </c>
      <c r="C65" s="784">
        <f t="shared" si="14"/>
        <v>27</v>
      </c>
      <c r="D65" s="784">
        <f t="shared" si="15"/>
        <v>0</v>
      </c>
      <c r="E65" s="785">
        <f>SUMIF(ORÇAMENTO!A:A,'PARETO COM CURVA ABC'!D65,ORÇAMENTO!PreçoTotal)</f>
        <v>0</v>
      </c>
      <c r="F65" s="785">
        <f t="shared" si="16"/>
        <v>0</v>
      </c>
      <c r="G65" s="784" t="e">
        <f>VLOOKUP(D65,ORÇAMENTO!A:O,3,FALSE)</f>
        <v>#N/A</v>
      </c>
      <c r="H65" s="784" t="e">
        <f>VLOOKUP(D65,ORÇAMENTO!A:O,4,FALSE)</f>
        <v>#N/A</v>
      </c>
      <c r="I65" s="784" t="e">
        <f>VLOOKUP(D65,ORÇAMENTO!A:O,8,FALSE)</f>
        <v>#N/A</v>
      </c>
      <c r="J65" s="784" t="str">
        <f t="shared" si="17"/>
        <v/>
      </c>
      <c r="M65" s="786">
        <f t="shared" si="18"/>
        <v>51</v>
      </c>
      <c r="N65" s="787" t="str">
        <f t="shared" si="19"/>
        <v>5-C272</v>
      </c>
      <c r="O65" s="788" t="str">
        <f t="shared" si="20"/>
        <v>VÁLVULA DE GAVETA COM FLANGES E CUNHA DE BORRACHA CORPO CURTO COM VOLANTE PN10 DN50 FD</v>
      </c>
      <c r="P65" s="786" t="str">
        <f t="shared" si="21"/>
        <v>UN</v>
      </c>
      <c r="Q65" s="870"/>
      <c r="R65" s="870"/>
      <c r="S65" s="870"/>
      <c r="T65" s="789">
        <f t="shared" si="22"/>
        <v>12</v>
      </c>
      <c r="U65" s="790">
        <f t="shared" si="23"/>
        <v>576.62</v>
      </c>
      <c r="V65" s="790">
        <f t="shared" si="25"/>
        <v>6919.4400000000005</v>
      </c>
      <c r="W65" s="791">
        <f t="shared" si="24"/>
        <v>2.0779883451375065E-3</v>
      </c>
      <c r="X65" s="791">
        <f t="shared" si="13"/>
        <v>0.9431472444844794</v>
      </c>
      <c r="Y65" s="793" t="str">
        <f t="shared" si="11"/>
        <v>B</v>
      </c>
    </row>
    <row r="66" spans="1:25" s="794" customFormat="1">
      <c r="A66" s="784" t="str">
        <f>ORÇAMENTO!A70</f>
        <v>-</v>
      </c>
      <c r="B66" s="784">
        <f>IF(COUNTIF($A$14:A65,A66)=0,A66,0)</f>
        <v>0</v>
      </c>
      <c r="C66" s="784">
        <f t="shared" si="14"/>
        <v>27</v>
      </c>
      <c r="D66" s="784">
        <f t="shared" si="15"/>
        <v>0</v>
      </c>
      <c r="E66" s="785">
        <f>SUMIF(ORÇAMENTO!A:A,'PARETO COM CURVA ABC'!D66,ORÇAMENTO!PreçoTotal)</f>
        <v>0</v>
      </c>
      <c r="F66" s="785">
        <f t="shared" si="16"/>
        <v>0</v>
      </c>
      <c r="G66" s="784" t="e">
        <f>VLOOKUP(D66,ORÇAMENTO!A:O,3,FALSE)</f>
        <v>#N/A</v>
      </c>
      <c r="H66" s="784" t="e">
        <f>VLOOKUP(D66,ORÇAMENTO!A:O,4,FALSE)</f>
        <v>#N/A</v>
      </c>
      <c r="I66" s="784" t="e">
        <f>VLOOKUP(D66,ORÇAMENTO!A:O,8,FALSE)</f>
        <v>#N/A</v>
      </c>
      <c r="J66" s="784" t="str">
        <f t="shared" si="17"/>
        <v/>
      </c>
      <c r="M66" s="786">
        <f t="shared" si="18"/>
        <v>52</v>
      </c>
      <c r="N66" s="787" t="str">
        <f t="shared" si="19"/>
        <v>5-C531</v>
      </c>
      <c r="O66" s="788" t="str">
        <f t="shared" si="20"/>
        <v>TUBO COM PONTAS DN150x5,80m FD</v>
      </c>
      <c r="P66" s="786" t="str">
        <f t="shared" si="21"/>
        <v>UN</v>
      </c>
      <c r="Q66" s="870"/>
      <c r="R66" s="870"/>
      <c r="S66" s="870"/>
      <c r="T66" s="789">
        <f t="shared" si="22"/>
        <v>2</v>
      </c>
      <c r="U66" s="790">
        <f t="shared" si="23"/>
        <v>3410.97</v>
      </c>
      <c r="V66" s="790">
        <f t="shared" si="25"/>
        <v>6821.94</v>
      </c>
      <c r="W66" s="791">
        <f t="shared" si="24"/>
        <v>2.0487079606481681E-3</v>
      </c>
      <c r="X66" s="791">
        <f t="shared" si="13"/>
        <v>0.94519595244512755</v>
      </c>
      <c r="Y66" s="793" t="str">
        <f t="shared" si="11"/>
        <v>B</v>
      </c>
    </row>
    <row r="67" spans="1:25" s="794" customFormat="1">
      <c r="A67" s="784" t="str">
        <f>ORÇAMENTO!A71</f>
        <v>-</v>
      </c>
      <c r="B67" s="784">
        <f>IF(COUNTIF($A$14:A66,A67)=0,A67,0)</f>
        <v>0</v>
      </c>
      <c r="C67" s="784">
        <f t="shared" si="14"/>
        <v>27</v>
      </c>
      <c r="D67" s="784">
        <f t="shared" si="15"/>
        <v>0</v>
      </c>
      <c r="E67" s="785">
        <f>SUMIF(ORÇAMENTO!A:A,'PARETO COM CURVA ABC'!D67,ORÇAMENTO!PreçoTotal)</f>
        <v>0</v>
      </c>
      <c r="F67" s="785">
        <f t="shared" si="16"/>
        <v>0</v>
      </c>
      <c r="G67" s="784" t="e">
        <f>VLOOKUP(D67,ORÇAMENTO!A:O,3,FALSE)</f>
        <v>#N/A</v>
      </c>
      <c r="H67" s="784" t="e">
        <f>VLOOKUP(D67,ORÇAMENTO!A:O,4,FALSE)</f>
        <v>#N/A</v>
      </c>
      <c r="I67" s="784" t="e">
        <f>VLOOKUP(D67,ORÇAMENTO!A:O,8,FALSE)</f>
        <v>#N/A</v>
      </c>
      <c r="J67" s="784" t="str">
        <f t="shared" si="17"/>
        <v/>
      </c>
      <c r="M67" s="786">
        <f t="shared" ref="M67:M81" si="26">M66+1</f>
        <v>53</v>
      </c>
      <c r="N67" s="787" t="str">
        <f t="shared" si="19"/>
        <v>2-65003743</v>
      </c>
      <c r="O67" s="788" t="str">
        <f t="shared" si="20"/>
        <v>DESFORMA DE ESTRUTURA - ALTURA ATÉ 1,50 M</v>
      </c>
      <c r="P67" s="786" t="str">
        <f t="shared" si="21"/>
        <v>M2</v>
      </c>
      <c r="Q67" s="870"/>
      <c r="R67" s="870"/>
      <c r="S67" s="870"/>
      <c r="T67" s="789">
        <f t="shared" si="22"/>
        <v>313.84225575684627</v>
      </c>
      <c r="U67" s="790">
        <f t="shared" si="23"/>
        <v>21</v>
      </c>
      <c r="V67" s="790">
        <f t="shared" si="25"/>
        <v>6590.6873708937719</v>
      </c>
      <c r="W67" s="791">
        <f t="shared" si="24"/>
        <v>1.9792601053209816E-3</v>
      </c>
      <c r="X67" s="791">
        <f t="shared" si="13"/>
        <v>0.94717521255044856</v>
      </c>
      <c r="Y67" s="793" t="str">
        <f t="shared" si="11"/>
        <v>B</v>
      </c>
    </row>
    <row r="68" spans="1:25" s="794" customFormat="1">
      <c r="A68" s="784" t="str">
        <f>ORÇAMENTO!A72</f>
        <v>1-83724</v>
      </c>
      <c r="B68" s="784" t="str">
        <f>IF(COUNTIF($A$14:A67,A68)=0,A68,0)</f>
        <v>1-83724</v>
      </c>
      <c r="C68" s="784">
        <f t="shared" si="14"/>
        <v>28</v>
      </c>
      <c r="D68" s="784" t="str">
        <f t="shared" si="15"/>
        <v>1-83724</v>
      </c>
      <c r="E68" s="785">
        <f>SUMIF(ORÇAMENTO!A:A,'PARETO COM CURVA ABC'!D68,ORÇAMENTO!PreçoTotal)</f>
        <v>17953.717600000007</v>
      </c>
      <c r="F68" s="785" t="str">
        <f t="shared" si="16"/>
        <v>1-83724</v>
      </c>
      <c r="G68" s="784" t="str">
        <f>VLOOKUP(D68,ORÇAMENTO!A:O,3,FALSE)</f>
        <v>ASSENTAMENTO DE PECAS, CONEXOES, APARELHOS E ACESSORIOS DE FERRO FUNDIDO DUCTIL, JUNTA ELASTICA, MECANICA OU FLANGEADA, COM DIAMETROS DE 50 A 300 MM.</v>
      </c>
      <c r="H68" s="784" t="str">
        <f>VLOOKUP(D68,ORÇAMENTO!A:O,4,FALSE)</f>
        <v>KG</v>
      </c>
      <c r="I68" s="784">
        <f>VLOOKUP(D68,ORÇAMENTO!A:O,8,FALSE)</f>
        <v>1.96</v>
      </c>
      <c r="J68" s="784">
        <f t="shared" si="17"/>
        <v>9160.0600000000031</v>
      </c>
      <c r="M68" s="786">
        <f t="shared" si="26"/>
        <v>54</v>
      </c>
      <c r="N68" s="787" t="str">
        <f t="shared" si="19"/>
        <v>5-C279</v>
      </c>
      <c r="O68" s="788" t="str">
        <f t="shared" si="20"/>
        <v>TUBO COM FLANGE E PONTA PN10 DN150x1,10m FD</v>
      </c>
      <c r="P68" s="786" t="str">
        <f t="shared" si="21"/>
        <v>UN</v>
      </c>
      <c r="Q68" s="870"/>
      <c r="R68" s="870"/>
      <c r="S68" s="870"/>
      <c r="T68" s="789">
        <f t="shared" si="22"/>
        <v>7</v>
      </c>
      <c r="U68" s="790">
        <f t="shared" si="23"/>
        <v>909.29</v>
      </c>
      <c r="V68" s="790">
        <f t="shared" si="25"/>
        <v>6365.03</v>
      </c>
      <c r="W68" s="791">
        <f t="shared" si="24"/>
        <v>1.9114925711402342E-3</v>
      </c>
      <c r="X68" s="791">
        <f t="shared" si="13"/>
        <v>0.94908670512158877</v>
      </c>
      <c r="Y68" s="793" t="str">
        <f t="shared" si="11"/>
        <v>B</v>
      </c>
    </row>
    <row r="69" spans="1:25" s="794" customFormat="1">
      <c r="A69" s="784" t="str">
        <f>ORÇAMENTO!A73</f>
        <v>1-97142</v>
      </c>
      <c r="B69" s="784" t="str">
        <f>IF(COUNTIF($A$14:A68,A69)=0,A69,0)</f>
        <v>1-97142</v>
      </c>
      <c r="C69" s="784">
        <f t="shared" si="14"/>
        <v>29</v>
      </c>
      <c r="D69" s="784" t="str">
        <f t="shared" si="15"/>
        <v>1-97142</v>
      </c>
      <c r="E69" s="785">
        <f>SUMIF(ORÇAMENTO!A:A,'PARETO COM CURVA ABC'!D69,ORÇAMENTO!PreçoTotal)</f>
        <v>2196.04</v>
      </c>
      <c r="F69" s="785" t="str">
        <f t="shared" si="16"/>
        <v>1-97142</v>
      </c>
      <c r="G69" s="784" t="str">
        <f>VLOOKUP(D69,ORÇAMENTO!A:O,3,FALSE)</f>
        <v>ASSENTAMENTO DE TUBO DE FERRO FUNDIDO PARA REDE DE ÁGUA, DN 100 MM, JUNTA ELÁSTICA, INSTALADO EM LOCAL COM NÍVEL ALTO DE INTERFERÊNCIAS (NÃO INCLUI FORNECIMENTO)</v>
      </c>
      <c r="H69" s="784" t="str">
        <f>VLOOKUP(D69,ORÇAMENTO!A:O,4,FALSE)</f>
        <v>M</v>
      </c>
      <c r="I69" s="784">
        <f>VLOOKUP(D69,ORÇAMENTO!A:O,8,FALSE)</f>
        <v>8.68</v>
      </c>
      <c r="J69" s="784">
        <f t="shared" si="17"/>
        <v>253</v>
      </c>
      <c r="M69" s="786">
        <f t="shared" si="26"/>
        <v>55</v>
      </c>
      <c r="N69" s="787" t="str">
        <f t="shared" si="19"/>
        <v>1-96546</v>
      </c>
      <c r="O69" s="788" t="str">
        <f t="shared" si="20"/>
        <v>AÇO CA-50 DE 10,0 MM</v>
      </c>
      <c r="P69" s="786" t="str">
        <f t="shared" si="21"/>
        <v>KG</v>
      </c>
      <c r="Q69" s="870"/>
      <c r="R69" s="870"/>
      <c r="S69" s="870"/>
      <c r="T69" s="789">
        <f t="shared" si="22"/>
        <v>630</v>
      </c>
      <c r="U69" s="790">
        <f t="shared" si="23"/>
        <v>9.9700000000000006</v>
      </c>
      <c r="V69" s="790">
        <f t="shared" si="25"/>
        <v>6281.1</v>
      </c>
      <c r="W69" s="791">
        <f t="shared" si="24"/>
        <v>1.8862874155485404E-3</v>
      </c>
      <c r="X69" s="791">
        <f t="shared" si="13"/>
        <v>0.9509729925371373</v>
      </c>
      <c r="Y69" s="793" t="str">
        <f t="shared" si="11"/>
        <v>C</v>
      </c>
    </row>
    <row r="70" spans="1:25" s="794" customFormat="1">
      <c r="A70" s="784" t="str">
        <f>ORÇAMENTO!A74</f>
        <v>1-97143</v>
      </c>
      <c r="B70" s="784" t="str">
        <f>IF(COUNTIF($A$14:A69,A70)=0,A70,0)</f>
        <v>1-97143</v>
      </c>
      <c r="C70" s="784">
        <f t="shared" si="14"/>
        <v>30</v>
      </c>
      <c r="D70" s="784" t="str">
        <f t="shared" si="15"/>
        <v>1-97143</v>
      </c>
      <c r="E70" s="785">
        <f>SUMIF(ORÇAMENTO!A:A,'PARETO COM CURVA ABC'!D70,ORÇAMENTO!PreçoTotal)</f>
        <v>126.904</v>
      </c>
      <c r="F70" s="785" t="str">
        <f t="shared" si="16"/>
        <v>1-97143</v>
      </c>
      <c r="G70" s="784" t="str">
        <f>VLOOKUP(D70,ORÇAMENTO!A:O,3,FALSE)</f>
        <v>ASSENTAMENTO DE TUBO DE FERRO FUNDIDO PARA REDE DE ÁGUA, DN 150 MM, JUNTA ELÁSTICA, INSTALADO EM LOCAL COM NÍVEL ALTO DE INTERFERÊNCIAS (NÃO INCLUI FORNECIMENTO)</v>
      </c>
      <c r="H70" s="784" t="str">
        <f>VLOOKUP(D70,ORÇAMENTO!A:O,4,FALSE)</f>
        <v>M</v>
      </c>
      <c r="I70" s="784">
        <f>VLOOKUP(D70,ORÇAMENTO!A:O,8,FALSE)</f>
        <v>10.94</v>
      </c>
      <c r="J70" s="784">
        <f t="shared" si="17"/>
        <v>11.6</v>
      </c>
      <c r="M70" s="786">
        <f t="shared" si="26"/>
        <v>56</v>
      </c>
      <c r="N70" s="787" t="str">
        <f t="shared" si="19"/>
        <v>5-C461</v>
      </c>
      <c r="O70" s="788" t="str">
        <f t="shared" si="20"/>
        <v>TUBO COM PONTAS DN200x5,80m FD</v>
      </c>
      <c r="P70" s="786" t="str">
        <f t="shared" si="21"/>
        <v>UN</v>
      </c>
      <c r="Q70" s="870"/>
      <c r="R70" s="870"/>
      <c r="S70" s="870"/>
      <c r="T70" s="789">
        <f t="shared" si="22"/>
        <v>2</v>
      </c>
      <c r="U70" s="790">
        <f t="shared" si="23"/>
        <v>3121.92</v>
      </c>
      <c r="V70" s="790">
        <f t="shared" si="25"/>
        <v>6243.84</v>
      </c>
      <c r="W70" s="791">
        <f t="shared" si="24"/>
        <v>1.8750978039990761E-3</v>
      </c>
      <c r="X70" s="791">
        <f t="shared" si="13"/>
        <v>0.95284809034113638</v>
      </c>
      <c r="Y70" s="793" t="str">
        <f t="shared" si="11"/>
        <v>C</v>
      </c>
    </row>
    <row r="71" spans="1:25" s="794" customFormat="1">
      <c r="A71" s="784" t="str">
        <f>ORÇAMENTO!A75</f>
        <v>1-97144</v>
      </c>
      <c r="B71" s="784" t="str">
        <f>IF(COUNTIF($A$14:A70,A71)=0,A71,0)</f>
        <v>1-97144</v>
      </c>
      <c r="C71" s="784">
        <f t="shared" si="14"/>
        <v>31</v>
      </c>
      <c r="D71" s="784" t="str">
        <f t="shared" si="15"/>
        <v>1-97144</v>
      </c>
      <c r="E71" s="785">
        <f>SUMIF(ORÇAMENTO!A:A,'PARETO COM CURVA ABC'!D71,ORÇAMENTO!PreçoTotal)</f>
        <v>19601.559599999997</v>
      </c>
      <c r="F71" s="785" t="str">
        <f t="shared" si="16"/>
        <v>1-97144</v>
      </c>
      <c r="G71" s="784" t="str">
        <f>VLOOKUP(D71,ORÇAMENTO!A:O,3,FALSE)</f>
        <v>ASSENTAMENTO DE TUBO DE FERRO FUNDIDO PARA REDE DE ÁGUA, DN 200 MM, JUNTA ELÁSTICA, INSTALADO EM LOCAL COM NÍVEL ALTO DE INTERFERÊNCIAS (NÃO INCLUI FORNECIMENTO)</v>
      </c>
      <c r="H71" s="784" t="str">
        <f>VLOOKUP(D71,ORÇAMENTO!A:O,4,FALSE)</f>
        <v>M</v>
      </c>
      <c r="I71" s="784">
        <f>VLOOKUP(D71,ORÇAMENTO!A:O,8,FALSE)</f>
        <v>13.18</v>
      </c>
      <c r="J71" s="784">
        <f t="shared" si="17"/>
        <v>1487.2199999999998</v>
      </c>
      <c r="M71" s="786">
        <f t="shared" si="26"/>
        <v>57</v>
      </c>
      <c r="N71" s="787" t="str">
        <f t="shared" si="19"/>
        <v>5-C204</v>
      </c>
      <c r="O71" s="788" t="str">
        <f t="shared" si="20"/>
        <v>TÊ DE REDUÇÃO COM FLANGES PN10 DN200x50 FD</v>
      </c>
      <c r="P71" s="786" t="str">
        <f t="shared" si="21"/>
        <v>UN</v>
      </c>
      <c r="Q71" s="870"/>
      <c r="R71" s="870"/>
      <c r="S71" s="870"/>
      <c r="T71" s="789">
        <f t="shared" si="22"/>
        <v>7</v>
      </c>
      <c r="U71" s="790">
        <f t="shared" si="23"/>
        <v>884.9</v>
      </c>
      <c r="V71" s="790">
        <f t="shared" si="25"/>
        <v>6194.3</v>
      </c>
      <c r="W71" s="791">
        <f t="shared" si="24"/>
        <v>1.8602203655621345E-3</v>
      </c>
      <c r="X71" s="791">
        <f t="shared" si="13"/>
        <v>0.95470831070669848</v>
      </c>
      <c r="Y71" s="793" t="str">
        <f t="shared" si="11"/>
        <v>C</v>
      </c>
    </row>
    <row r="72" spans="1:25" s="794" customFormat="1">
      <c r="A72" s="784" t="str">
        <f>ORÇAMENTO!A76</f>
        <v>1-73607</v>
      </c>
      <c r="B72" s="784" t="str">
        <f>IF(COUNTIF($A$14:A71,A72)=0,A72,0)</f>
        <v>1-73607</v>
      </c>
      <c r="C72" s="784">
        <f t="shared" si="14"/>
        <v>32</v>
      </c>
      <c r="D72" s="784" t="str">
        <f t="shared" si="15"/>
        <v>1-73607</v>
      </c>
      <c r="E72" s="785">
        <f>SUMIF(ORÇAMENTO!A:A,'PARETO COM CURVA ABC'!D72,ORÇAMENTO!PreçoTotal)</f>
        <v>3950.3100000000004</v>
      </c>
      <c r="F72" s="785" t="str">
        <f t="shared" si="16"/>
        <v>1-73607</v>
      </c>
      <c r="G72" s="784" t="str">
        <f>VLOOKUP(D72,ORÇAMENTO!A:O,3,FALSE)</f>
        <v>ASSENTAMENTO DE TAMPAO DE FERRO FUNDIDO 600 MM</v>
      </c>
      <c r="H72" s="784" t="str">
        <f>VLOOKUP(D72,ORÇAMENTO!A:O,4,FALSE)</f>
        <v>UN</v>
      </c>
      <c r="I72" s="784">
        <f>VLOOKUP(D72,ORÇAMENTO!A:O,8,FALSE)</f>
        <v>101.29</v>
      </c>
      <c r="J72" s="784">
        <f t="shared" si="17"/>
        <v>39</v>
      </c>
      <c r="M72" s="786">
        <f t="shared" si="26"/>
        <v>58</v>
      </c>
      <c r="N72" s="787" t="str">
        <f t="shared" si="19"/>
        <v>5-C529</v>
      </c>
      <c r="O72" s="788" t="str">
        <f t="shared" si="20"/>
        <v>TUBO COM FLANGE PN10 E BOLSA JGS DN200x5,80m FD</v>
      </c>
      <c r="P72" s="786" t="str">
        <f t="shared" si="21"/>
        <v>UN</v>
      </c>
      <c r="Q72" s="870"/>
      <c r="R72" s="870"/>
      <c r="S72" s="870"/>
      <c r="T72" s="789">
        <f t="shared" si="22"/>
        <v>1</v>
      </c>
      <c r="U72" s="790">
        <f t="shared" si="23"/>
        <v>6053.08</v>
      </c>
      <c r="V72" s="790">
        <f t="shared" si="25"/>
        <v>6053.08</v>
      </c>
      <c r="W72" s="791">
        <f t="shared" si="24"/>
        <v>1.817810356356141E-3</v>
      </c>
      <c r="X72" s="791">
        <f t="shared" si="13"/>
        <v>0.95652612106305457</v>
      </c>
      <c r="Y72" s="793" t="str">
        <f t="shared" si="11"/>
        <v>C</v>
      </c>
    </row>
    <row r="73" spans="1:25" s="794" customFormat="1" ht="25.5">
      <c r="A73" s="784" t="str">
        <f>ORÇAMENTO!A77</f>
        <v>2-65000179</v>
      </c>
      <c r="B73" s="784" t="str">
        <f>IF(COUNTIF($A$14:A72,A73)=0,A73,0)</f>
        <v>2-65000179</v>
      </c>
      <c r="C73" s="784">
        <f t="shared" si="14"/>
        <v>33</v>
      </c>
      <c r="D73" s="784" t="str">
        <f t="shared" si="15"/>
        <v>2-65000179</v>
      </c>
      <c r="E73" s="785">
        <f>SUMIF(ORÇAMENTO!A:A,'PARETO COM CURVA ABC'!D73,ORÇAMENTO!PreçoTotal)</f>
        <v>3737.9207184930001</v>
      </c>
      <c r="F73" s="785" t="str">
        <f t="shared" si="16"/>
        <v>2-65000179</v>
      </c>
      <c r="G73" s="784" t="str">
        <f>VLOOKUP(D73,ORÇAMENTO!A:O,3,FALSE)</f>
        <v>CARGA E DESCARGA (MATERIAL EM GERAL) COM MANUSEIO E ARRUMACAO DO MATERIAL</v>
      </c>
      <c r="H73" s="784" t="str">
        <f>VLOOKUP(D73,ORÇAMENTO!A:O,4,FALSE)</f>
        <v>TO</v>
      </c>
      <c r="I73" s="784">
        <f>VLOOKUP(D73,ORÇAMENTO!A:O,8,FALSE)</f>
        <v>38.340000000000003</v>
      </c>
      <c r="J73" s="784">
        <f t="shared" si="17"/>
        <v>97.494019783333329</v>
      </c>
      <c r="M73" s="786">
        <f t="shared" si="26"/>
        <v>59</v>
      </c>
      <c r="N73" s="787" t="str">
        <f t="shared" si="19"/>
        <v>5-C271</v>
      </c>
      <c r="O73" s="788" t="str">
        <f t="shared" si="20"/>
        <v>VÁLVULA DE GAVETA COM FLANGES E CUNHA DE BORRACHA CORPO CURTO COM VOLANTE PN10 DN150 FD</v>
      </c>
      <c r="P73" s="786" t="str">
        <f t="shared" si="21"/>
        <v>UN</v>
      </c>
      <c r="Q73" s="870"/>
      <c r="R73" s="870"/>
      <c r="S73" s="870"/>
      <c r="T73" s="789">
        <f t="shared" si="22"/>
        <v>4</v>
      </c>
      <c r="U73" s="790">
        <f t="shared" si="23"/>
        <v>1463.74</v>
      </c>
      <c r="V73" s="790">
        <f t="shared" si="25"/>
        <v>5854.96</v>
      </c>
      <c r="W73" s="791">
        <f t="shared" si="24"/>
        <v>1.7583126150738056E-3</v>
      </c>
      <c r="X73" s="791">
        <f t="shared" si="13"/>
        <v>0.95828443367812832</v>
      </c>
      <c r="Y73" s="793" t="str">
        <f t="shared" si="11"/>
        <v>C</v>
      </c>
    </row>
    <row r="74" spans="1:25" s="794" customFormat="1">
      <c r="A74" s="784" t="str">
        <f>ORÇAMENTO!A78</f>
        <v>1-72840</v>
      </c>
      <c r="B74" s="784" t="str">
        <f>IF(COUNTIF($A$14:A73,A74)=0,A74,0)</f>
        <v>1-72840</v>
      </c>
      <c r="C74" s="784">
        <f t="shared" si="14"/>
        <v>34</v>
      </c>
      <c r="D74" s="784" t="str">
        <f t="shared" si="15"/>
        <v>1-72840</v>
      </c>
      <c r="E74" s="785">
        <f>SUMIF(ORÇAMENTO!A:A,'PARETO COM CURVA ABC'!D74,ORÇAMENTO!PreçoTotal)</f>
        <v>494.29468030149997</v>
      </c>
      <c r="F74" s="785" t="str">
        <f t="shared" si="16"/>
        <v>1-72840</v>
      </c>
      <c r="G74" s="784" t="str">
        <f>VLOOKUP(D74,ORÇAMENTO!A:O,3,FALSE)</f>
        <v>TRANSPORTE COMERCIAL COM CAMINHAO CARROCERIA 9 T, RODOVIA PAVIMENTADA</v>
      </c>
      <c r="H74" s="784" t="str">
        <f>VLOOKUP(D74,ORÇAMENTO!A:O,4,FALSE)</f>
        <v>TXKM</v>
      </c>
      <c r="I74" s="784">
        <f>VLOOKUP(D74,ORÇAMENTO!A:O,8,FALSE)</f>
        <v>0.75</v>
      </c>
      <c r="J74" s="784">
        <f t="shared" si="17"/>
        <v>659.05957373533329</v>
      </c>
      <c r="M74" s="786">
        <f t="shared" si="26"/>
        <v>60</v>
      </c>
      <c r="N74" s="787" t="str">
        <f t="shared" si="19"/>
        <v>5-C527</v>
      </c>
      <c r="O74" s="788" t="str">
        <f t="shared" si="20"/>
        <v>TUBO COM FLANGES PN10 DN200x0,75m FD</v>
      </c>
      <c r="P74" s="786" t="str">
        <f t="shared" si="21"/>
        <v>UN</v>
      </c>
      <c r="Q74" s="870"/>
      <c r="R74" s="870"/>
      <c r="S74" s="870"/>
      <c r="T74" s="789">
        <f t="shared" si="22"/>
        <v>3</v>
      </c>
      <c r="U74" s="790">
        <f t="shared" si="23"/>
        <v>1882.91</v>
      </c>
      <c r="V74" s="790">
        <f t="shared" si="25"/>
        <v>5648.7300000000005</v>
      </c>
      <c r="W74" s="791">
        <f t="shared" si="24"/>
        <v>1.696379346425229E-3</v>
      </c>
      <c r="X74" s="791">
        <f t="shared" si="13"/>
        <v>0.95998081302455351</v>
      </c>
      <c r="Y74" s="793" t="str">
        <f t="shared" si="11"/>
        <v>C</v>
      </c>
    </row>
    <row r="75" spans="1:25" s="794" customFormat="1" ht="25.5">
      <c r="A75" s="784" t="str">
        <f>ORÇAMENTO!A79</f>
        <v>-</v>
      </c>
      <c r="B75" s="784">
        <f>IF(COUNTIF($A$14:A74,A75)=0,A75,0)</f>
        <v>0</v>
      </c>
      <c r="C75" s="784">
        <f t="shared" si="14"/>
        <v>34</v>
      </c>
      <c r="D75" s="784">
        <f t="shared" si="15"/>
        <v>0</v>
      </c>
      <c r="E75" s="785">
        <f>SUMIF(ORÇAMENTO!A:A,'PARETO COM CURVA ABC'!D75,ORÇAMENTO!PreçoTotal)</f>
        <v>0</v>
      </c>
      <c r="F75" s="785">
        <f t="shared" si="16"/>
        <v>0</v>
      </c>
      <c r="G75" s="784" t="e">
        <f>VLOOKUP(D75,ORÇAMENTO!A:O,3,FALSE)</f>
        <v>#N/A</v>
      </c>
      <c r="H75" s="784" t="e">
        <f>VLOOKUP(D75,ORÇAMENTO!A:O,4,FALSE)</f>
        <v>#N/A</v>
      </c>
      <c r="I75" s="784" t="e">
        <f>VLOOKUP(D75,ORÇAMENTO!A:O,8,FALSE)</f>
        <v>#N/A</v>
      </c>
      <c r="J75" s="784" t="str">
        <f t="shared" si="17"/>
        <v/>
      </c>
      <c r="M75" s="786">
        <f t="shared" si="26"/>
        <v>61</v>
      </c>
      <c r="N75" s="787" t="str">
        <f t="shared" si="19"/>
        <v>5-C152</v>
      </c>
      <c r="O75" s="788" t="str">
        <f t="shared" si="20"/>
        <v>JUNTA DE DESMONTAGEM TRAVADA AXIALMENTE PN10 DN100 FD ANTERIOR PAMCORE 404,91</v>
      </c>
      <c r="P75" s="786" t="str">
        <f t="shared" si="21"/>
        <v>UN</v>
      </c>
      <c r="Q75" s="870"/>
      <c r="R75" s="870"/>
      <c r="S75" s="870"/>
      <c r="T75" s="789">
        <f t="shared" si="22"/>
        <v>6</v>
      </c>
      <c r="U75" s="790">
        <f t="shared" si="23"/>
        <v>874.92</v>
      </c>
      <c r="V75" s="790">
        <f t="shared" si="25"/>
        <v>5249.5199999999995</v>
      </c>
      <c r="W75" s="791">
        <f t="shared" si="24"/>
        <v>1.5764919383022674E-3</v>
      </c>
      <c r="X75" s="791">
        <f t="shared" si="13"/>
        <v>0.96155730496285574</v>
      </c>
      <c r="Y75" s="793" t="str">
        <f t="shared" si="11"/>
        <v>C</v>
      </c>
    </row>
    <row r="76" spans="1:25" s="794" customFormat="1">
      <c r="A76" s="784" t="str">
        <f>ORÇAMENTO!A80</f>
        <v>-</v>
      </c>
      <c r="B76" s="784">
        <f>IF(COUNTIF($A$14:A75,A76)=0,A76,0)</f>
        <v>0</v>
      </c>
      <c r="C76" s="784">
        <f t="shared" si="14"/>
        <v>34</v>
      </c>
      <c r="D76" s="784">
        <f t="shared" si="15"/>
        <v>0</v>
      </c>
      <c r="E76" s="785">
        <f>SUMIF(ORÇAMENTO!A:A,'PARETO COM CURVA ABC'!D76,ORÇAMENTO!PreçoTotal)</f>
        <v>0</v>
      </c>
      <c r="F76" s="785">
        <f t="shared" si="16"/>
        <v>0</v>
      </c>
      <c r="G76" s="784" t="e">
        <f>VLOOKUP(D76,ORÇAMENTO!A:O,3,FALSE)</f>
        <v>#N/A</v>
      </c>
      <c r="H76" s="784" t="e">
        <f>VLOOKUP(D76,ORÇAMENTO!A:O,4,FALSE)</f>
        <v>#N/A</v>
      </c>
      <c r="I76" s="784" t="e">
        <f>VLOOKUP(D76,ORÇAMENTO!A:O,8,FALSE)</f>
        <v>#N/A</v>
      </c>
      <c r="J76" s="784" t="str">
        <f t="shared" si="17"/>
        <v/>
      </c>
      <c r="M76" s="786">
        <f t="shared" si="26"/>
        <v>62</v>
      </c>
      <c r="N76" s="787" t="str">
        <f t="shared" si="19"/>
        <v>5-C157</v>
      </c>
      <c r="O76" s="788" t="str">
        <f t="shared" si="20"/>
        <v>LUVA COM BOLSAS JUNTA ELÁSTICA JGS DN200 FD</v>
      </c>
      <c r="P76" s="786" t="str">
        <f t="shared" si="21"/>
        <v>UN</v>
      </c>
      <c r="Q76" s="870"/>
      <c r="R76" s="870"/>
      <c r="S76" s="870"/>
      <c r="T76" s="789">
        <f t="shared" si="22"/>
        <v>12</v>
      </c>
      <c r="U76" s="790">
        <f t="shared" si="23"/>
        <v>435.73</v>
      </c>
      <c r="V76" s="790">
        <f t="shared" si="25"/>
        <v>5228.76</v>
      </c>
      <c r="W76" s="791">
        <f t="shared" si="24"/>
        <v>1.570257468743307E-3</v>
      </c>
      <c r="X76" s="791">
        <f t="shared" si="13"/>
        <v>0.96312756243159903</v>
      </c>
      <c r="Y76" s="793" t="str">
        <f t="shared" si="11"/>
        <v>C</v>
      </c>
    </row>
    <row r="77" spans="1:25" s="794" customFormat="1">
      <c r="A77" s="784" t="str">
        <f>ORÇAMENTO!A81</f>
        <v>-</v>
      </c>
      <c r="B77" s="784">
        <f>IF(COUNTIF($A$14:A76,A77)=0,A77,0)</f>
        <v>0</v>
      </c>
      <c r="C77" s="784">
        <f t="shared" si="14"/>
        <v>34</v>
      </c>
      <c r="D77" s="784">
        <f t="shared" si="15"/>
        <v>0</v>
      </c>
      <c r="E77" s="785">
        <f>SUMIF(ORÇAMENTO!A:A,'PARETO COM CURVA ABC'!D77,ORÇAMENTO!PreçoTotal)</f>
        <v>0</v>
      </c>
      <c r="F77" s="785">
        <f t="shared" si="16"/>
        <v>0</v>
      </c>
      <c r="G77" s="784" t="e">
        <f>VLOOKUP(D77,ORÇAMENTO!A:O,3,FALSE)</f>
        <v>#N/A</v>
      </c>
      <c r="H77" s="784" t="e">
        <f>VLOOKUP(D77,ORÇAMENTO!A:O,4,FALSE)</f>
        <v>#N/A</v>
      </c>
      <c r="I77" s="784" t="e">
        <f>VLOOKUP(D77,ORÇAMENTO!A:O,8,FALSE)</f>
        <v>#N/A</v>
      </c>
      <c r="J77" s="784" t="str">
        <f t="shared" si="17"/>
        <v/>
      </c>
      <c r="M77" s="786">
        <f t="shared" si="26"/>
        <v>63</v>
      </c>
      <c r="N77" s="787" t="str">
        <f t="shared" si="19"/>
        <v>2-65002504</v>
      </c>
      <c r="O77" s="788" t="str">
        <f t="shared" si="20"/>
        <v>BANHEIRO QUÍMICO</v>
      </c>
      <c r="P77" s="786" t="str">
        <f t="shared" si="21"/>
        <v>MES</v>
      </c>
      <c r="Q77" s="870"/>
      <c r="R77" s="870"/>
      <c r="S77" s="870"/>
      <c r="T77" s="789">
        <f t="shared" si="22"/>
        <v>5</v>
      </c>
      <c r="U77" s="790">
        <f t="shared" si="23"/>
        <v>1020.01</v>
      </c>
      <c r="V77" s="790">
        <f t="shared" si="25"/>
        <v>5100.05</v>
      </c>
      <c r="W77" s="791">
        <f t="shared" si="24"/>
        <v>1.5316043581010226E-3</v>
      </c>
      <c r="X77" s="791">
        <f t="shared" si="13"/>
        <v>0.9646591667897001</v>
      </c>
      <c r="Y77" s="793" t="str">
        <f t="shared" si="11"/>
        <v>C</v>
      </c>
    </row>
    <row r="78" spans="1:25" s="794" customFormat="1">
      <c r="A78" s="784" t="str">
        <f>ORÇAMENTO!A82</f>
        <v>-</v>
      </c>
      <c r="B78" s="784">
        <f>IF(COUNTIF($A$14:A77,A78)=0,A78,0)</f>
        <v>0</v>
      </c>
      <c r="C78" s="784">
        <f t="shared" si="14"/>
        <v>34</v>
      </c>
      <c r="D78" s="784">
        <f t="shared" si="15"/>
        <v>0</v>
      </c>
      <c r="E78" s="785">
        <f>SUMIF(ORÇAMENTO!A:A,'PARETO COM CURVA ABC'!D78,ORÇAMENTO!PreçoTotal)</f>
        <v>0</v>
      </c>
      <c r="F78" s="785">
        <f t="shared" si="16"/>
        <v>0</v>
      </c>
      <c r="G78" s="784" t="e">
        <f>VLOOKUP(D78,ORÇAMENTO!A:O,3,FALSE)</f>
        <v>#N/A</v>
      </c>
      <c r="H78" s="784" t="e">
        <f>VLOOKUP(D78,ORÇAMENTO!A:O,4,FALSE)</f>
        <v>#N/A</v>
      </c>
      <c r="I78" s="784" t="e">
        <f>VLOOKUP(D78,ORÇAMENTO!A:O,8,FALSE)</f>
        <v>#N/A</v>
      </c>
      <c r="J78" s="784" t="str">
        <f t="shared" si="17"/>
        <v/>
      </c>
      <c r="M78" s="786">
        <f t="shared" si="26"/>
        <v>64</v>
      </c>
      <c r="N78" s="787" t="str">
        <f t="shared" si="19"/>
        <v>4-101</v>
      </c>
      <c r="O78" s="788" t="str">
        <f t="shared" si="20"/>
        <v>ASSENTAMENTO DE TUBO DE PVC DEFOFO DN100MM</v>
      </c>
      <c r="P78" s="786" t="str">
        <f t="shared" si="21"/>
        <v>M</v>
      </c>
      <c r="Q78" s="870"/>
      <c r="R78" s="870"/>
      <c r="S78" s="870"/>
      <c r="T78" s="789">
        <f t="shared" si="22"/>
        <v>943</v>
      </c>
      <c r="U78" s="790">
        <f t="shared" si="23"/>
        <v>4.93</v>
      </c>
      <c r="V78" s="790">
        <f t="shared" si="25"/>
        <v>4648.99</v>
      </c>
      <c r="W78" s="791">
        <f t="shared" si="24"/>
        <v>1.3961457916624488E-3</v>
      </c>
      <c r="X78" s="791">
        <f t="shared" si="13"/>
        <v>0.96605531258136257</v>
      </c>
      <c r="Y78" s="793" t="str">
        <f t="shared" si="11"/>
        <v>C</v>
      </c>
    </row>
    <row r="79" spans="1:25" s="794" customFormat="1">
      <c r="A79" s="784" t="str">
        <f>ORÇAMENTO!A83</f>
        <v>-</v>
      </c>
      <c r="B79" s="784">
        <f>IF(COUNTIF($A$14:A78,A79)=0,A79,0)</f>
        <v>0</v>
      </c>
      <c r="C79" s="784">
        <f t="shared" si="14"/>
        <v>34</v>
      </c>
      <c r="D79" s="784">
        <f t="shared" si="15"/>
        <v>0</v>
      </c>
      <c r="E79" s="785">
        <f>SUMIF(ORÇAMENTO!A:A,'PARETO COM CURVA ABC'!D79,ORÇAMENTO!PreçoTotal)</f>
        <v>0</v>
      </c>
      <c r="F79" s="785">
        <f t="shared" si="16"/>
        <v>0</v>
      </c>
      <c r="G79" s="784" t="e">
        <f>VLOOKUP(D79,ORÇAMENTO!A:O,3,FALSE)</f>
        <v>#N/A</v>
      </c>
      <c r="H79" s="784" t="e">
        <f>VLOOKUP(D79,ORÇAMENTO!A:O,4,FALSE)</f>
        <v>#N/A</v>
      </c>
      <c r="I79" s="784" t="e">
        <f>VLOOKUP(D79,ORÇAMENTO!A:O,8,FALSE)</f>
        <v>#N/A</v>
      </c>
      <c r="J79" s="784" t="str">
        <f t="shared" si="17"/>
        <v/>
      </c>
      <c r="M79" s="786">
        <f t="shared" si="26"/>
        <v>65</v>
      </c>
      <c r="N79" s="787" t="str">
        <f t="shared" ref="N79:N110" si="27">VLOOKUP(V79,E:K,2,FALSE)</f>
        <v>1-73817/002</v>
      </c>
      <c r="O79" s="788" t="str">
        <f t="shared" ref="O79:O110" si="28">VLOOKUP(V79,E:K,3,FALSE)</f>
        <v>LASTRO DE RACHÃO</v>
      </c>
      <c r="P79" s="786" t="str">
        <f t="shared" ref="P79:P110" si="29">VLOOKUP(V79,E:K,4,FALSE)</f>
        <v>M3</v>
      </c>
      <c r="Q79" s="870"/>
      <c r="R79" s="870"/>
      <c r="S79" s="870"/>
      <c r="T79" s="789">
        <f t="shared" ref="T79:T110" si="30">VLOOKUP(V79,E:K,6,FALSE)</f>
        <v>27.163999999999994</v>
      </c>
      <c r="U79" s="790">
        <f t="shared" ref="U79:U110" si="31">VLOOKUP(V79,E:K,5,FALSE)</f>
        <v>157.63</v>
      </c>
      <c r="V79" s="790">
        <f t="shared" si="25"/>
        <v>4281.8613199999991</v>
      </c>
      <c r="W79" s="791">
        <f t="shared" ref="W79:W110" si="32">V79/SUM(E:E)</f>
        <v>1.2858927772269283E-3</v>
      </c>
      <c r="X79" s="791">
        <f t="shared" si="13"/>
        <v>0.96734120535858947</v>
      </c>
      <c r="Y79" s="793" t="str">
        <f t="shared" si="11"/>
        <v>C</v>
      </c>
    </row>
    <row r="80" spans="1:25" s="794" customFormat="1" ht="25.5">
      <c r="A80" s="784" t="str">
        <f>ORÇAMENTO!A84</f>
        <v>1-94962</v>
      </c>
      <c r="B80" s="784" t="str">
        <f>IF(COUNTIF($A$14:A79,A80)=0,A80,0)</f>
        <v>1-94962</v>
      </c>
      <c r="C80" s="784">
        <f t="shared" si="14"/>
        <v>35</v>
      </c>
      <c r="D80" s="784" t="str">
        <f t="shared" si="15"/>
        <v>1-94962</v>
      </c>
      <c r="E80" s="785">
        <f>SUMIF(ORÇAMENTO!A:A,'PARETO COM CURVA ABC'!D80,ORÇAMENTO!PreçoTotal)</f>
        <v>2808.6837624999998</v>
      </c>
      <c r="F80" s="785" t="str">
        <f t="shared" si="16"/>
        <v>1-94962</v>
      </c>
      <c r="G80" s="784" t="str">
        <f>VLOOKUP(D80,ORÇAMENTO!A:O,3,FALSE)</f>
        <v>PREPARO DE CONCRETO MAGRO</v>
      </c>
      <c r="H80" s="784" t="str">
        <f>VLOOKUP(D80,ORÇAMENTO!A:O,4,FALSE)</f>
        <v>M3</v>
      </c>
      <c r="I80" s="784">
        <f>VLOOKUP(D80,ORÇAMENTO!A:O,8,FALSE)</f>
        <v>298.55</v>
      </c>
      <c r="J80" s="784">
        <f t="shared" si="17"/>
        <v>9.4077499999999983</v>
      </c>
      <c r="M80" s="786">
        <f t="shared" si="26"/>
        <v>66</v>
      </c>
      <c r="N80" s="787" t="str">
        <f t="shared" si="27"/>
        <v>5-C284</v>
      </c>
      <c r="O80" s="788" t="str">
        <f t="shared" si="28"/>
        <v>VÁLVULA DE GAVETA COM FLANGES E CUNHA DE BORRACHA CORPO CURTO COM VOLANTE PN10 DN200 FD</v>
      </c>
      <c r="P80" s="786" t="str">
        <f t="shared" si="29"/>
        <v>UN</v>
      </c>
      <c r="Q80" s="870"/>
      <c r="R80" s="870"/>
      <c r="S80" s="870"/>
      <c r="T80" s="789">
        <f t="shared" si="30"/>
        <v>2</v>
      </c>
      <c r="U80" s="790">
        <f t="shared" si="31"/>
        <v>2036.68</v>
      </c>
      <c r="V80" s="790">
        <f t="shared" ref="V80:V111" si="33">IF(M80&lt;&gt;"",LARGE(E:E,M80),"")</f>
        <v>4073.36</v>
      </c>
      <c r="W80" s="791">
        <f t="shared" si="32"/>
        <v>1.2232774047537536E-3</v>
      </c>
      <c r="X80" s="791">
        <f t="shared" si="13"/>
        <v>0.96856448276334328</v>
      </c>
      <c r="Y80" s="793" t="str">
        <f t="shared" ref="Y80:Y123" si="34">IF(X80="","",IF(X80&lt;=$V$7,"A",IF(X80&lt;=$V$8,"B","C")))</f>
        <v>C</v>
      </c>
    </row>
    <row r="81" spans="1:25" s="794" customFormat="1">
      <c r="A81" s="784" t="str">
        <f>ORÇAMENTO!A85</f>
        <v>1-96396</v>
      </c>
      <c r="B81" s="784">
        <f>IF(COUNTIF($A$14:A80,A81)=0,A81,0)</f>
        <v>0</v>
      </c>
      <c r="C81" s="784">
        <f t="shared" si="14"/>
        <v>35</v>
      </c>
      <c r="D81" s="784">
        <f t="shared" si="15"/>
        <v>0</v>
      </c>
      <c r="E81" s="785">
        <f>SUMIF(ORÇAMENTO!A:A,'PARETO COM CURVA ABC'!D81,ORÇAMENTO!PreçoTotal)</f>
        <v>0</v>
      </c>
      <c r="F81" s="785">
        <f t="shared" si="16"/>
        <v>0</v>
      </c>
      <c r="G81" s="784" t="e">
        <f>VLOOKUP(D81,ORÇAMENTO!A:O,3,FALSE)</f>
        <v>#N/A</v>
      </c>
      <c r="H81" s="784" t="e">
        <f>VLOOKUP(D81,ORÇAMENTO!A:O,4,FALSE)</f>
        <v>#N/A</v>
      </c>
      <c r="I81" s="784" t="e">
        <f>VLOOKUP(D81,ORÇAMENTO!A:O,8,FALSE)</f>
        <v>#N/A</v>
      </c>
      <c r="J81" s="784" t="str">
        <f t="shared" si="17"/>
        <v/>
      </c>
      <c r="M81" s="786">
        <f t="shared" si="26"/>
        <v>67</v>
      </c>
      <c r="N81" s="787" t="str">
        <f t="shared" si="27"/>
        <v>5-C127</v>
      </c>
      <c r="O81" s="788" t="str">
        <f t="shared" si="28"/>
        <v>CURVA 22°30' COM BOLSAS JUNTA ELÁSTICA JGS DN200 FD</v>
      </c>
      <c r="P81" s="786" t="str">
        <f t="shared" si="29"/>
        <v>UN</v>
      </c>
      <c r="Q81" s="870"/>
      <c r="R81" s="870"/>
      <c r="S81" s="870"/>
      <c r="T81" s="789">
        <f t="shared" si="30"/>
        <v>10</v>
      </c>
      <c r="U81" s="790">
        <f t="shared" si="31"/>
        <v>400.4</v>
      </c>
      <c r="V81" s="790">
        <f t="shared" si="33"/>
        <v>4004</v>
      </c>
      <c r="W81" s="791">
        <f t="shared" si="32"/>
        <v>1.2024477896954921E-3</v>
      </c>
      <c r="X81" s="791">
        <f t="shared" ref="X81:X123" si="35">IF(W81="","",IF(M81&lt;&gt;"",W81+X80,""))</f>
        <v>0.96976693055303875</v>
      </c>
      <c r="Y81" s="793" t="str">
        <f t="shared" si="34"/>
        <v>C</v>
      </c>
    </row>
    <row r="82" spans="1:25" s="794" customFormat="1" ht="25.5">
      <c r="A82" s="784" t="str">
        <f>ORÇAMENTO!A86</f>
        <v>1-72919</v>
      </c>
      <c r="B82" s="784" t="str">
        <f>IF(COUNTIF($A$14:A81,A82)=0,A82,0)</f>
        <v>1-72919</v>
      </c>
      <c r="C82" s="784">
        <f t="shared" si="14"/>
        <v>36</v>
      </c>
      <c r="D82" s="784" t="str">
        <f t="shared" si="15"/>
        <v>1-72919</v>
      </c>
      <c r="E82" s="785">
        <f>SUMIF(ORÇAMENTO!A:A,'PARETO COM CURVA ABC'!D82,ORÇAMENTO!PreçoTotal)</f>
        <v>219.13308000000004</v>
      </c>
      <c r="F82" s="785" t="str">
        <f t="shared" si="16"/>
        <v>1-72919</v>
      </c>
      <c r="G82" s="784" t="str">
        <f>VLOOKUP(D82,ORÇAMENTO!A:O,3,FALSE)</f>
        <v>BASE DE SOLO CIMENTO 4% MISTURA EM USINA, COMPACTACAO 100% PROCTOR NORMAL, EXCLUSIVE ESCAVACAO, CARGA E TRANSPORTE DO SOLO</v>
      </c>
      <c r="H82" s="784" t="str">
        <f>VLOOKUP(D82,ORÇAMENTO!A:O,4,FALSE)</f>
        <v>M3</v>
      </c>
      <c r="I82" s="784">
        <f>VLOOKUP(D82,ORÇAMENTO!A:O,8,FALSE)</f>
        <v>44.84</v>
      </c>
      <c r="J82" s="784">
        <f t="shared" si="17"/>
        <v>4.8870000000000005</v>
      </c>
      <c r="M82" s="786">
        <f t="shared" ref="M82:M105" si="36">M81+1</f>
        <v>68</v>
      </c>
      <c r="N82" s="787" t="str">
        <f t="shared" si="27"/>
        <v>5-C166</v>
      </c>
      <c r="O82" s="788" t="str">
        <f t="shared" si="28"/>
        <v>PARAFUSOS COM PORCAS SEXTAVADAS E ARRUELAS METÁLICAS PN10 Ø16mmx80mm DN100 AÇO</v>
      </c>
      <c r="P82" s="786" t="str">
        <f t="shared" si="29"/>
        <v>UN</v>
      </c>
      <c r="Q82" s="870"/>
      <c r="R82" s="870"/>
      <c r="S82" s="870"/>
      <c r="T82" s="789">
        <f t="shared" si="30"/>
        <v>600</v>
      </c>
      <c r="U82" s="790">
        <f t="shared" si="31"/>
        <v>6.65</v>
      </c>
      <c r="V82" s="790">
        <f t="shared" si="33"/>
        <v>3990</v>
      </c>
      <c r="W82" s="791">
        <f t="shared" si="32"/>
        <v>1.1982434267944588E-3</v>
      </c>
      <c r="X82" s="791">
        <f t="shared" si="35"/>
        <v>0.97096517397983317</v>
      </c>
      <c r="Y82" s="793" t="str">
        <f t="shared" si="34"/>
        <v>C</v>
      </c>
    </row>
    <row r="83" spans="1:25" s="794" customFormat="1">
      <c r="A83" s="784" t="str">
        <f>ORÇAMENTO!A87</f>
        <v>1-94972</v>
      </c>
      <c r="B83" s="784" t="str">
        <f>IF(COUNTIF($A$14:A82,A83)=0,A83,0)</f>
        <v>1-94972</v>
      </c>
      <c r="C83" s="784">
        <f t="shared" si="14"/>
        <v>37</v>
      </c>
      <c r="D83" s="784" t="str">
        <f t="shared" si="15"/>
        <v>1-94972</v>
      </c>
      <c r="E83" s="785">
        <f>SUMIF(ORÇAMENTO!A:A,'PARETO COM CURVA ABC'!D83,ORÇAMENTO!PreçoTotal)</f>
        <v>23905.643028890503</v>
      </c>
      <c r="F83" s="785" t="str">
        <f t="shared" si="16"/>
        <v>1-94972</v>
      </c>
      <c r="G83" s="784" t="str">
        <f>VLOOKUP(D83,ORÇAMENTO!A:O,3,FALSE)</f>
        <v>PREPARO DE CONCRETO C30</v>
      </c>
      <c r="H83" s="784" t="str">
        <f>VLOOKUP(D83,ORÇAMENTO!A:O,4,FALSE)</f>
        <v>M3</v>
      </c>
      <c r="I83" s="784">
        <f>VLOOKUP(D83,ORÇAMENTO!A:O,8,FALSE)</f>
        <v>361.87</v>
      </c>
      <c r="J83" s="784">
        <f t="shared" si="17"/>
        <v>66.061411636473053</v>
      </c>
      <c r="M83" s="786">
        <f t="shared" si="36"/>
        <v>69</v>
      </c>
      <c r="N83" s="787" t="str">
        <f t="shared" si="27"/>
        <v>1-73607</v>
      </c>
      <c r="O83" s="788" t="str">
        <f t="shared" si="28"/>
        <v>ASSENTAMENTO DE TAMPAO DE FERRO FUNDIDO 600 MM</v>
      </c>
      <c r="P83" s="786" t="str">
        <f t="shared" si="29"/>
        <v>UN</v>
      </c>
      <c r="Q83" s="870"/>
      <c r="R83" s="870"/>
      <c r="S83" s="870"/>
      <c r="T83" s="789">
        <f t="shared" si="30"/>
        <v>39</v>
      </c>
      <c r="U83" s="790">
        <f t="shared" si="31"/>
        <v>101.29</v>
      </c>
      <c r="V83" s="790">
        <f t="shared" si="33"/>
        <v>3950.3100000000004</v>
      </c>
      <c r="W83" s="791">
        <f t="shared" si="32"/>
        <v>1.1863240579700299E-3</v>
      </c>
      <c r="X83" s="791">
        <f t="shared" si="35"/>
        <v>0.97215149803780321</v>
      </c>
      <c r="Y83" s="793" t="str">
        <f t="shared" si="34"/>
        <v>C</v>
      </c>
    </row>
    <row r="84" spans="1:25" s="794" customFormat="1">
      <c r="A84" s="784" t="str">
        <f>ORÇAMENTO!A88</f>
        <v>1-74157/004</v>
      </c>
      <c r="B84" s="784" t="str">
        <f>IF(COUNTIF($A$14:A83,A84)=0,A84,0)</f>
        <v>1-74157/004</v>
      </c>
      <c r="C84" s="784">
        <f t="shared" si="14"/>
        <v>38</v>
      </c>
      <c r="D84" s="784" t="str">
        <f t="shared" si="15"/>
        <v>1-74157/004</v>
      </c>
      <c r="E84" s="785">
        <f>SUMIF(ORÇAMENTO!A:A,'PARETO COM CURVA ABC'!D84,ORÇAMENTO!PreçoTotal)</f>
        <v>9821.556695370602</v>
      </c>
      <c r="F84" s="785" t="str">
        <f t="shared" si="16"/>
        <v>1-74157/004</v>
      </c>
      <c r="G84" s="784" t="str">
        <f>VLOOKUP(D84,ORÇAMENTO!A:O,3,FALSE)</f>
        <v>LANCAMENTO E ADENSAMENTO DE CONCRETO</v>
      </c>
      <c r="H84" s="784" t="str">
        <f>VLOOKUP(D84,ORÇAMENTO!A:O,4,FALSE)</f>
        <v>M3</v>
      </c>
      <c r="I84" s="784">
        <f>VLOOKUP(D84,ORÇAMENTO!A:O,8,FALSE)</f>
        <v>130.13999999999999</v>
      </c>
      <c r="J84" s="784">
        <f t="shared" si="17"/>
        <v>75.469161636473046</v>
      </c>
      <c r="M84" s="786">
        <f t="shared" si="36"/>
        <v>70</v>
      </c>
      <c r="N84" s="787" t="str">
        <f t="shared" si="27"/>
        <v>5-C241</v>
      </c>
      <c r="O84" s="788" t="str">
        <f t="shared" si="28"/>
        <v>TUBO COM FLANGES PN10 DN100x0,65m FD</v>
      </c>
      <c r="P84" s="786" t="str">
        <f t="shared" si="29"/>
        <v>UN</v>
      </c>
      <c r="Q84" s="870"/>
      <c r="R84" s="870"/>
      <c r="S84" s="870"/>
      <c r="T84" s="789">
        <f t="shared" si="30"/>
        <v>5</v>
      </c>
      <c r="U84" s="790">
        <f t="shared" si="31"/>
        <v>770.68</v>
      </c>
      <c r="V84" s="790">
        <f t="shared" si="33"/>
        <v>3853.3999999999996</v>
      </c>
      <c r="W84" s="791">
        <f t="shared" si="32"/>
        <v>1.1572208573458064E-3</v>
      </c>
      <c r="X84" s="791">
        <f t="shared" si="35"/>
        <v>0.97330871889514903</v>
      </c>
      <c r="Y84" s="793" t="str">
        <f t="shared" si="34"/>
        <v>C</v>
      </c>
    </row>
    <row r="85" spans="1:25" s="794" customFormat="1" ht="25.5">
      <c r="A85" s="784" t="str">
        <f>ORÇAMENTO!A89</f>
        <v>1-97086</v>
      </c>
      <c r="B85" s="784" t="str">
        <f>IF(COUNTIF($A$14:A84,A85)=0,A85,0)</f>
        <v>1-97086</v>
      </c>
      <c r="C85" s="784">
        <f t="shared" si="14"/>
        <v>39</v>
      </c>
      <c r="D85" s="784" t="str">
        <f t="shared" si="15"/>
        <v>1-97086</v>
      </c>
      <c r="E85" s="785">
        <f>SUMIF(ORÇAMENTO!A:A,'PARETO COM CURVA ABC'!D85,ORÇAMENTO!PreçoTotal)</f>
        <v>45688.493751988208</v>
      </c>
      <c r="F85" s="785" t="str">
        <f t="shared" si="16"/>
        <v>1-97086</v>
      </c>
      <c r="G85" s="784" t="str">
        <f>VLOOKUP(D85,ORÇAMENTO!A:O,3,FALSE)</f>
        <v>FABRICAÇÃO, MONTAGEM E DESMONTAGEM DE FORMA PARA RADIER, EM MADEIRA SERRADA, 4 UTILIZAÇÕES</v>
      </c>
      <c r="H85" s="784" t="str">
        <f>VLOOKUP(D85,ORÇAMENTO!A:O,4,FALSE)</f>
        <v>M2</v>
      </c>
      <c r="I85" s="784">
        <f>VLOOKUP(D85,ORÇAMENTO!A:O,8,FALSE)</f>
        <v>115.86</v>
      </c>
      <c r="J85" s="784">
        <f t="shared" si="17"/>
        <v>394.34225575684627</v>
      </c>
      <c r="M85" s="786">
        <f t="shared" si="36"/>
        <v>71</v>
      </c>
      <c r="N85" s="787" t="str">
        <f t="shared" si="27"/>
        <v>2-65000179</v>
      </c>
      <c r="O85" s="788" t="str">
        <f t="shared" si="28"/>
        <v>CARGA E DESCARGA (MATERIAL EM GERAL) COM MANUSEIO E ARRUMACAO DO MATERIAL</v>
      </c>
      <c r="P85" s="786" t="str">
        <f t="shared" si="29"/>
        <v>TO</v>
      </c>
      <c r="Q85" s="870"/>
      <c r="R85" s="870"/>
      <c r="S85" s="870"/>
      <c r="T85" s="789">
        <f t="shared" si="30"/>
        <v>97.494019783333329</v>
      </c>
      <c r="U85" s="790">
        <f t="shared" si="31"/>
        <v>38.340000000000003</v>
      </c>
      <c r="V85" s="790">
        <f t="shared" si="33"/>
        <v>3737.9207184930001</v>
      </c>
      <c r="W85" s="791">
        <f t="shared" si="32"/>
        <v>1.1225410854168066E-3</v>
      </c>
      <c r="X85" s="791">
        <f t="shared" si="35"/>
        <v>0.97443125998056579</v>
      </c>
      <c r="Y85" s="793" t="str">
        <f t="shared" si="34"/>
        <v>C</v>
      </c>
    </row>
    <row r="86" spans="1:25" s="794" customFormat="1">
      <c r="A86" s="784" t="str">
        <f>ORÇAMENTO!A90</f>
        <v>1-96544</v>
      </c>
      <c r="B86" s="784" t="str">
        <f>IF(COUNTIF($A$14:A85,A86)=0,A86,0)</f>
        <v>1-96544</v>
      </c>
      <c r="C86" s="784">
        <f t="shared" si="14"/>
        <v>40</v>
      </c>
      <c r="D86" s="784" t="str">
        <f t="shared" si="15"/>
        <v>1-96544</v>
      </c>
      <c r="E86" s="785">
        <f>SUMIF(ORÇAMENTO!A:A,'PARETO COM CURVA ABC'!D86,ORÇAMENTO!PreçoTotal)</f>
        <v>57017.485800000002</v>
      </c>
      <c r="F86" s="785" t="str">
        <f t="shared" si="16"/>
        <v>1-96544</v>
      </c>
      <c r="G86" s="784" t="str">
        <f>VLOOKUP(D86,ORÇAMENTO!A:O,3,FALSE)</f>
        <v>AÇO CA-50 DE 6,3 MM</v>
      </c>
      <c r="H86" s="784" t="str">
        <f>VLOOKUP(D86,ORÇAMENTO!A:O,4,FALSE)</f>
        <v>KG</v>
      </c>
      <c r="I86" s="784">
        <f>VLOOKUP(D86,ORÇAMENTO!A:O,8,FALSE)</f>
        <v>13.08</v>
      </c>
      <c r="J86" s="784">
        <f t="shared" si="17"/>
        <v>4359.1350000000002</v>
      </c>
      <c r="M86" s="786">
        <f t="shared" si="36"/>
        <v>72</v>
      </c>
      <c r="N86" s="787" t="str">
        <f t="shared" si="27"/>
        <v>5-C141</v>
      </c>
      <c r="O86" s="788" t="str">
        <f t="shared" si="28"/>
        <v>CURVA 90° COM FLANGES PN10 DN100 FD</v>
      </c>
      <c r="P86" s="786" t="str">
        <f t="shared" si="29"/>
        <v>UN</v>
      </c>
      <c r="Q86" s="870"/>
      <c r="R86" s="870"/>
      <c r="S86" s="870"/>
      <c r="T86" s="789">
        <f t="shared" si="30"/>
        <v>12</v>
      </c>
      <c r="U86" s="790">
        <f t="shared" si="31"/>
        <v>308.27</v>
      </c>
      <c r="V86" s="790">
        <f t="shared" si="33"/>
        <v>3699.24</v>
      </c>
      <c r="W86" s="791">
        <f t="shared" si="32"/>
        <v>1.1109248155727152E-3</v>
      </c>
      <c r="X86" s="791">
        <f t="shared" si="35"/>
        <v>0.97554218479613852</v>
      </c>
      <c r="Y86" s="793" t="str">
        <f t="shared" si="34"/>
        <v>C</v>
      </c>
    </row>
    <row r="87" spans="1:25" s="794" customFormat="1">
      <c r="A87" s="784" t="str">
        <f>ORÇAMENTO!A91</f>
        <v>-</v>
      </c>
      <c r="B87" s="784">
        <f>IF(COUNTIF($A$14:A86,A87)=0,A87,0)</f>
        <v>0</v>
      </c>
      <c r="C87" s="784">
        <f t="shared" si="14"/>
        <v>40</v>
      </c>
      <c r="D87" s="784">
        <f t="shared" si="15"/>
        <v>0</v>
      </c>
      <c r="E87" s="785">
        <f>SUMIF(ORÇAMENTO!A:A,'PARETO COM CURVA ABC'!D87,ORÇAMENTO!PreçoTotal)</f>
        <v>0</v>
      </c>
      <c r="F87" s="785">
        <f t="shared" si="16"/>
        <v>0</v>
      </c>
      <c r="G87" s="784" t="e">
        <f>VLOOKUP(D87,ORÇAMENTO!A:O,3,FALSE)</f>
        <v>#N/A</v>
      </c>
      <c r="H87" s="784" t="e">
        <f>VLOOKUP(D87,ORÇAMENTO!A:O,4,FALSE)</f>
        <v>#N/A</v>
      </c>
      <c r="I87" s="784" t="e">
        <f>VLOOKUP(D87,ORÇAMENTO!A:O,8,FALSE)</f>
        <v>#N/A</v>
      </c>
      <c r="J87" s="784" t="str">
        <f t="shared" si="17"/>
        <v/>
      </c>
      <c r="M87" s="786">
        <f t="shared" si="36"/>
        <v>73</v>
      </c>
      <c r="N87" s="787" t="str">
        <f t="shared" si="27"/>
        <v>1-36374</v>
      </c>
      <c r="O87" s="788" t="str">
        <f t="shared" si="28"/>
        <v xml:space="preserve">TUBO PVC PBA JEI, CLASSE 12, DN 100 MM, PARA REDE DE AGUA (NBR 5647)                                                                                                                                                                                                                                                                                                                                                                                                                                      </v>
      </c>
      <c r="P87" s="786" t="str">
        <f t="shared" si="29"/>
        <v xml:space="preserve">M     </v>
      </c>
      <c r="Q87" s="870"/>
      <c r="R87" s="870"/>
      <c r="S87" s="870"/>
      <c r="T87" s="789">
        <f t="shared" si="30"/>
        <v>72</v>
      </c>
      <c r="U87" s="790">
        <f t="shared" si="31"/>
        <v>50.22</v>
      </c>
      <c r="V87" s="790">
        <f t="shared" si="33"/>
        <v>3615.84</v>
      </c>
      <c r="W87" s="791">
        <f t="shared" si="32"/>
        <v>1.085878825147989E-3</v>
      </c>
      <c r="X87" s="791">
        <f t="shared" si="35"/>
        <v>0.97662806362128651</v>
      </c>
      <c r="Y87" s="793" t="str">
        <f t="shared" si="34"/>
        <v>C</v>
      </c>
    </row>
    <row r="88" spans="1:25" s="794" customFormat="1" ht="25.5">
      <c r="A88" s="784" t="str">
        <f>ORÇAMENTO!A92</f>
        <v>-</v>
      </c>
      <c r="B88" s="784">
        <f>IF(COUNTIF($A$14:A87,A88)=0,A88,0)</f>
        <v>0</v>
      </c>
      <c r="C88" s="784">
        <f t="shared" si="14"/>
        <v>40</v>
      </c>
      <c r="D88" s="784">
        <f t="shared" si="15"/>
        <v>0</v>
      </c>
      <c r="E88" s="785">
        <f>SUMIF(ORÇAMENTO!A:A,'PARETO COM CURVA ABC'!D88,ORÇAMENTO!PreçoTotal)</f>
        <v>0</v>
      </c>
      <c r="F88" s="785">
        <f t="shared" si="16"/>
        <v>0</v>
      </c>
      <c r="G88" s="784" t="e">
        <f>VLOOKUP(D88,ORÇAMENTO!A:O,3,FALSE)</f>
        <v>#N/A</v>
      </c>
      <c r="H88" s="784" t="e">
        <f>VLOOKUP(D88,ORÇAMENTO!A:O,4,FALSE)</f>
        <v>#N/A</v>
      </c>
      <c r="I88" s="784" t="e">
        <f>VLOOKUP(D88,ORÇAMENTO!A:O,8,FALSE)</f>
        <v>#N/A</v>
      </c>
      <c r="J88" s="784" t="str">
        <f t="shared" si="17"/>
        <v/>
      </c>
      <c r="M88" s="786">
        <f t="shared" si="36"/>
        <v>74</v>
      </c>
      <c r="N88" s="787">
        <v>74157004</v>
      </c>
      <c r="O88" s="788" t="str">
        <f t="shared" si="28"/>
        <v>PARAFUSOS COM PORCAS SEXTAVADAS E ARRUELAS METÁLICAS PN10 Ø20mmx90mm DN200 AÇO</v>
      </c>
      <c r="P88" s="786" t="str">
        <f t="shared" si="29"/>
        <v>UN</v>
      </c>
      <c r="Q88" s="870"/>
      <c r="R88" s="870"/>
      <c r="S88" s="870"/>
      <c r="T88" s="789">
        <f t="shared" si="30"/>
        <v>328</v>
      </c>
      <c r="U88" s="790">
        <f t="shared" si="31"/>
        <v>10.97</v>
      </c>
      <c r="V88" s="790">
        <f t="shared" si="33"/>
        <v>3598.1600000000003</v>
      </c>
      <c r="W88" s="791">
        <f t="shared" si="32"/>
        <v>1.0805693154272557E-3</v>
      </c>
      <c r="X88" s="791">
        <f t="shared" si="35"/>
        <v>0.97770863293671373</v>
      </c>
      <c r="Y88" s="793" t="str">
        <f t="shared" si="34"/>
        <v>C</v>
      </c>
    </row>
    <row r="89" spans="1:25" s="794" customFormat="1">
      <c r="A89" s="784" t="str">
        <f>ORÇAMENTO!A93</f>
        <v>1-94972</v>
      </c>
      <c r="B89" s="784">
        <f>IF(COUNTIF($A$14:A88,A89)=0,A89,0)</f>
        <v>0</v>
      </c>
      <c r="C89" s="784">
        <f t="shared" ref="C89:C152" si="37">IF(B89=0,C88,C88+1)</f>
        <v>40</v>
      </c>
      <c r="D89" s="784">
        <f t="shared" ref="D89:D152" si="38">B89</f>
        <v>0</v>
      </c>
      <c r="E89" s="785">
        <f>SUMIF(ORÇAMENTO!A:A,'PARETO COM CURVA ABC'!D89,ORÇAMENTO!PreçoTotal)</f>
        <v>0</v>
      </c>
      <c r="F89" s="785">
        <f t="shared" ref="F89:F152" si="39">D89</f>
        <v>0</v>
      </c>
      <c r="G89" s="784" t="e">
        <f>VLOOKUP(D89,ORÇAMENTO!A:O,3,FALSE)</f>
        <v>#N/A</v>
      </c>
      <c r="H89" s="784" t="e">
        <f>VLOOKUP(D89,ORÇAMENTO!A:O,4,FALSE)</f>
        <v>#N/A</v>
      </c>
      <c r="I89" s="784" t="e">
        <f>VLOOKUP(D89,ORÇAMENTO!A:O,8,FALSE)</f>
        <v>#N/A</v>
      </c>
      <c r="J89" s="784" t="str">
        <f t="shared" ref="J89:J152" si="40">IF(ISNA(I89),"",E89/I89)</f>
        <v/>
      </c>
      <c r="M89" s="786">
        <f t="shared" si="36"/>
        <v>75</v>
      </c>
      <c r="N89" s="787" t="str">
        <f t="shared" si="27"/>
        <v>5-C530</v>
      </c>
      <c r="O89" s="788" t="str">
        <f t="shared" si="28"/>
        <v>TUBO COM PONTAS DN200x3,62m FD</v>
      </c>
      <c r="P89" s="786" t="str">
        <f t="shared" si="29"/>
        <v>UN</v>
      </c>
      <c r="Q89" s="870"/>
      <c r="R89" s="870"/>
      <c r="S89" s="870"/>
      <c r="T89" s="789">
        <f t="shared" si="30"/>
        <v>1</v>
      </c>
      <c r="U89" s="790">
        <f t="shared" si="31"/>
        <v>3410.97</v>
      </c>
      <c r="V89" s="790">
        <f t="shared" si="33"/>
        <v>3410.97</v>
      </c>
      <c r="W89" s="791">
        <f t="shared" si="32"/>
        <v>1.024353980324084E-3</v>
      </c>
      <c r="X89" s="791">
        <f t="shared" si="35"/>
        <v>0.97873298691703781</v>
      </c>
      <c r="Y89" s="793" t="str">
        <f t="shared" si="34"/>
        <v>C</v>
      </c>
    </row>
    <row r="90" spans="1:25" s="794" customFormat="1">
      <c r="A90" s="784" t="str">
        <f>ORÇAMENTO!A94</f>
        <v>1-74157/004</v>
      </c>
      <c r="B90" s="784">
        <f>IF(COUNTIF($A$14:A89,A90)=0,A90,0)</f>
        <v>0</v>
      </c>
      <c r="C90" s="784">
        <f t="shared" si="37"/>
        <v>40</v>
      </c>
      <c r="D90" s="784">
        <f t="shared" si="38"/>
        <v>0</v>
      </c>
      <c r="E90" s="785">
        <f>SUMIF(ORÇAMENTO!A:A,'PARETO COM CURVA ABC'!D90,ORÇAMENTO!PreçoTotal)</f>
        <v>0</v>
      </c>
      <c r="F90" s="785">
        <f t="shared" si="39"/>
        <v>0</v>
      </c>
      <c r="G90" s="784" t="e">
        <f>VLOOKUP(D90,ORÇAMENTO!A:O,3,FALSE)</f>
        <v>#N/A</v>
      </c>
      <c r="H90" s="784" t="e">
        <f>VLOOKUP(D90,ORÇAMENTO!A:O,4,FALSE)</f>
        <v>#N/A</v>
      </c>
      <c r="I90" s="784" t="e">
        <f>VLOOKUP(D90,ORÇAMENTO!A:O,8,FALSE)</f>
        <v>#N/A</v>
      </c>
      <c r="J90" s="784" t="str">
        <f t="shared" si="40"/>
        <v/>
      </c>
      <c r="M90" s="786">
        <f t="shared" si="36"/>
        <v>76</v>
      </c>
      <c r="N90" s="787" t="str">
        <f t="shared" si="27"/>
        <v>1-10775</v>
      </c>
      <c r="O90" s="788" t="str">
        <f t="shared" si="28"/>
        <v xml:space="preserve">LOCACAO DE CONTAINER COM 1 SANITARIO, PARA ESCRITORIO                                                                                                                   </v>
      </c>
      <c r="P90" s="786" t="str">
        <f t="shared" si="29"/>
        <v xml:space="preserve">MES   </v>
      </c>
      <c r="Q90" s="870"/>
      <c r="R90" s="870"/>
      <c r="S90" s="870"/>
      <c r="T90" s="789">
        <f t="shared" si="30"/>
        <v>5</v>
      </c>
      <c r="U90" s="790">
        <f t="shared" si="31"/>
        <v>658.53</v>
      </c>
      <c r="V90" s="790">
        <f t="shared" si="33"/>
        <v>3292.6499999999996</v>
      </c>
      <c r="W90" s="791">
        <f t="shared" si="32"/>
        <v>9.8882110757763774E-4</v>
      </c>
      <c r="X90" s="791">
        <f t="shared" si="35"/>
        <v>0.97972180802461539</v>
      </c>
      <c r="Y90" s="793" t="str">
        <f t="shared" si="34"/>
        <v>C</v>
      </c>
    </row>
    <row r="91" spans="1:25" s="794" customFormat="1">
      <c r="A91" s="784" t="str">
        <f>ORÇAMENTO!A95</f>
        <v>1-97086</v>
      </c>
      <c r="B91" s="784">
        <f>IF(COUNTIF($A$14:A90,A91)=0,A91,0)</f>
        <v>0</v>
      </c>
      <c r="C91" s="784">
        <f t="shared" si="37"/>
        <v>40</v>
      </c>
      <c r="D91" s="784">
        <f t="shared" si="38"/>
        <v>0</v>
      </c>
      <c r="E91" s="785">
        <f>SUMIF(ORÇAMENTO!A:A,'PARETO COM CURVA ABC'!D91,ORÇAMENTO!PreçoTotal)</f>
        <v>0</v>
      </c>
      <c r="F91" s="785">
        <f t="shared" si="39"/>
        <v>0</v>
      </c>
      <c r="G91" s="784" t="e">
        <f>VLOOKUP(D91,ORÇAMENTO!A:O,3,FALSE)</f>
        <v>#N/A</v>
      </c>
      <c r="H91" s="784" t="e">
        <f>VLOOKUP(D91,ORÇAMENTO!A:O,4,FALSE)</f>
        <v>#N/A</v>
      </c>
      <c r="I91" s="784" t="e">
        <f>VLOOKUP(D91,ORÇAMENTO!A:O,8,FALSE)</f>
        <v>#N/A</v>
      </c>
      <c r="J91" s="784" t="str">
        <f t="shared" si="40"/>
        <v/>
      </c>
      <c r="M91" s="786">
        <f t="shared" si="36"/>
        <v>77</v>
      </c>
      <c r="N91" s="787" t="str">
        <f t="shared" si="27"/>
        <v>5-C143</v>
      </c>
      <c r="O91" s="788" t="str">
        <f t="shared" si="28"/>
        <v>CURVA 90° COM FLANGES PN10 DN200 FD</v>
      </c>
      <c r="P91" s="786" t="str">
        <f t="shared" si="29"/>
        <v>UN</v>
      </c>
      <c r="Q91" s="870"/>
      <c r="R91" s="870"/>
      <c r="S91" s="870"/>
      <c r="T91" s="789">
        <f t="shared" si="30"/>
        <v>4</v>
      </c>
      <c r="U91" s="790">
        <f t="shared" si="31"/>
        <v>800.8</v>
      </c>
      <c r="V91" s="790">
        <f t="shared" si="33"/>
        <v>3203.2</v>
      </c>
      <c r="W91" s="791">
        <f t="shared" si="32"/>
        <v>9.6195823175639354E-4</v>
      </c>
      <c r="X91" s="791">
        <f t="shared" si="35"/>
        <v>0.98068376625637177</v>
      </c>
      <c r="Y91" s="793" t="str">
        <f t="shared" si="34"/>
        <v>C</v>
      </c>
    </row>
    <row r="92" spans="1:25" s="794" customFormat="1">
      <c r="A92" s="784" t="str">
        <f>ORÇAMENTO!A96</f>
        <v>2-65003743</v>
      </c>
      <c r="B92" s="784" t="str">
        <f>IF(COUNTIF($A$14:A91,A92)=0,A92,0)</f>
        <v>2-65003743</v>
      </c>
      <c r="C92" s="784">
        <f t="shared" si="37"/>
        <v>41</v>
      </c>
      <c r="D92" s="784" t="str">
        <f t="shared" si="38"/>
        <v>2-65003743</v>
      </c>
      <c r="E92" s="785">
        <f>SUMIF(ORÇAMENTO!A:A,'PARETO COM CURVA ABC'!D92,ORÇAMENTO!PreçoTotal)</f>
        <v>6590.6873708937719</v>
      </c>
      <c r="F92" s="785" t="str">
        <f t="shared" si="39"/>
        <v>2-65003743</v>
      </c>
      <c r="G92" s="784" t="str">
        <f>VLOOKUP(D92,ORÇAMENTO!A:O,3,FALSE)</f>
        <v>DESFORMA DE ESTRUTURA - ALTURA ATÉ 1,50 M</v>
      </c>
      <c r="H92" s="784" t="str">
        <f>VLOOKUP(D92,ORÇAMENTO!A:O,4,FALSE)</f>
        <v>M2</v>
      </c>
      <c r="I92" s="784">
        <f>VLOOKUP(D92,ORÇAMENTO!A:O,8,FALSE)</f>
        <v>21</v>
      </c>
      <c r="J92" s="784">
        <f t="shared" si="40"/>
        <v>313.84225575684627</v>
      </c>
      <c r="M92" s="786">
        <f t="shared" si="36"/>
        <v>78</v>
      </c>
      <c r="N92" s="787" t="str">
        <f t="shared" si="27"/>
        <v>5-C194</v>
      </c>
      <c r="O92" s="788" t="str">
        <f t="shared" si="28"/>
        <v>TÊ DE REDUÇÃO COM BOLSAS JUNTA ELÁSTICA JGS DN200x100 FD</v>
      </c>
      <c r="P92" s="786" t="str">
        <f t="shared" si="29"/>
        <v>UN</v>
      </c>
      <c r="Q92" s="870"/>
      <c r="R92" s="870"/>
      <c r="S92" s="870"/>
      <c r="T92" s="789">
        <f t="shared" si="30"/>
        <v>5</v>
      </c>
      <c r="U92" s="790">
        <f t="shared" si="31"/>
        <v>612.37</v>
      </c>
      <c r="V92" s="790">
        <f t="shared" si="33"/>
        <v>3061.85</v>
      </c>
      <c r="W92" s="791">
        <f t="shared" si="32"/>
        <v>9.1950918203774783E-4</v>
      </c>
      <c r="X92" s="791">
        <f t="shared" si="35"/>
        <v>0.98160327543840953</v>
      </c>
      <c r="Y92" s="793" t="str">
        <f t="shared" si="34"/>
        <v>C</v>
      </c>
    </row>
    <row r="93" spans="1:25" s="794" customFormat="1">
      <c r="A93" s="784" t="str">
        <f>ORÇAMENTO!A97</f>
        <v>1-94962</v>
      </c>
      <c r="B93" s="784">
        <f>IF(COUNTIF($A$14:A92,A93)=0,A93,0)</f>
        <v>0</v>
      </c>
      <c r="C93" s="784">
        <f t="shared" si="37"/>
        <v>41</v>
      </c>
      <c r="D93" s="784">
        <f t="shared" si="38"/>
        <v>0</v>
      </c>
      <c r="E93" s="785">
        <f>SUMIF(ORÇAMENTO!A:A,'PARETO COM CURVA ABC'!D93,ORÇAMENTO!PreçoTotal)</f>
        <v>0</v>
      </c>
      <c r="F93" s="785">
        <f t="shared" si="39"/>
        <v>0</v>
      </c>
      <c r="G93" s="784" t="e">
        <f>VLOOKUP(D93,ORÇAMENTO!A:O,3,FALSE)</f>
        <v>#N/A</v>
      </c>
      <c r="H93" s="784" t="e">
        <f>VLOOKUP(D93,ORÇAMENTO!A:O,4,FALSE)</f>
        <v>#N/A</v>
      </c>
      <c r="I93" s="784" t="e">
        <f>VLOOKUP(D93,ORÇAMENTO!A:O,8,FALSE)</f>
        <v>#N/A</v>
      </c>
      <c r="J93" s="784" t="str">
        <f t="shared" si="40"/>
        <v/>
      </c>
      <c r="M93" s="786">
        <f t="shared" si="36"/>
        <v>79</v>
      </c>
      <c r="N93" s="787" t="str">
        <f t="shared" si="27"/>
        <v>1-74209/001</v>
      </c>
      <c r="O93" s="788" t="str">
        <f t="shared" si="28"/>
        <v>PLACA DE IDENTIFICAÇÃO DA OBRA (2,5 X 3,0 M)</v>
      </c>
      <c r="P93" s="786" t="str">
        <f t="shared" si="29"/>
        <v>M2</v>
      </c>
      <c r="Q93" s="870"/>
      <c r="R93" s="870"/>
      <c r="S93" s="870"/>
      <c r="T93" s="789">
        <f t="shared" si="30"/>
        <v>7.5</v>
      </c>
      <c r="U93" s="790">
        <f t="shared" si="31"/>
        <v>392.37</v>
      </c>
      <c r="V93" s="790">
        <f t="shared" si="33"/>
        <v>2942.7750000000001</v>
      </c>
      <c r="W93" s="791">
        <f t="shared" si="32"/>
        <v>8.837495740062816E-4</v>
      </c>
      <c r="X93" s="791">
        <f t="shared" si="35"/>
        <v>0.9824870250124158</v>
      </c>
      <c r="Y93" s="793" t="str">
        <f t="shared" si="34"/>
        <v>C</v>
      </c>
    </row>
    <row r="94" spans="1:25" s="794" customFormat="1">
      <c r="A94" s="784" t="str">
        <f>ORÇAMENTO!A98</f>
        <v>1-73817/002</v>
      </c>
      <c r="B94" s="784" t="str">
        <f>IF(COUNTIF($A$14:A93,A94)=0,A94,0)</f>
        <v>1-73817/002</v>
      </c>
      <c r="C94" s="784">
        <f t="shared" si="37"/>
        <v>42</v>
      </c>
      <c r="D94" s="784" t="str">
        <f t="shared" si="38"/>
        <v>1-73817/002</v>
      </c>
      <c r="E94" s="785">
        <f>SUMIF(ORÇAMENTO!A:A,'PARETO COM CURVA ABC'!D94,ORÇAMENTO!PreçoTotal)</f>
        <v>4281.8613199999991</v>
      </c>
      <c r="F94" s="785" t="str">
        <f t="shared" si="39"/>
        <v>1-73817/002</v>
      </c>
      <c r="G94" s="784" t="str">
        <f>VLOOKUP(D94,ORÇAMENTO!A:O,3,FALSE)</f>
        <v>LASTRO DE RACHÃO</v>
      </c>
      <c r="H94" s="784" t="str">
        <f>VLOOKUP(D94,ORÇAMENTO!A:O,4,FALSE)</f>
        <v>M3</v>
      </c>
      <c r="I94" s="784">
        <f>VLOOKUP(D94,ORÇAMENTO!A:O,8,FALSE)</f>
        <v>157.63</v>
      </c>
      <c r="J94" s="784">
        <f t="shared" si="40"/>
        <v>27.163999999999994</v>
      </c>
      <c r="M94" s="786">
        <f t="shared" si="36"/>
        <v>80</v>
      </c>
      <c r="N94" s="787" t="str">
        <f t="shared" si="27"/>
        <v>5-C289</v>
      </c>
      <c r="O94" s="788" t="str">
        <f t="shared" si="28"/>
        <v>TUBO COM FLANGE E PONTA PN10 DN200x1,20m FD</v>
      </c>
      <c r="P94" s="786" t="str">
        <f t="shared" si="29"/>
        <v>UN</v>
      </c>
      <c r="Q94" s="870"/>
      <c r="R94" s="870"/>
      <c r="S94" s="870"/>
      <c r="T94" s="789">
        <f t="shared" si="30"/>
        <v>2</v>
      </c>
      <c r="U94" s="790">
        <f t="shared" si="31"/>
        <v>1432.69</v>
      </c>
      <c r="V94" s="790">
        <f t="shared" si="33"/>
        <v>2865.38</v>
      </c>
      <c r="W94" s="791">
        <f t="shared" si="32"/>
        <v>8.6050695495446276E-4</v>
      </c>
      <c r="X94" s="791">
        <f t="shared" si="35"/>
        <v>0.98334753196737024</v>
      </c>
      <c r="Y94" s="793" t="str">
        <f t="shared" si="34"/>
        <v>C</v>
      </c>
    </row>
    <row r="95" spans="1:25" s="794" customFormat="1">
      <c r="A95" s="784" t="str">
        <f>ORÇAMENTO!A99</f>
        <v>1-89459</v>
      </c>
      <c r="B95" s="784" t="str">
        <f>IF(COUNTIF($A$14:A94,A95)=0,A95,0)</f>
        <v>1-89459</v>
      </c>
      <c r="C95" s="784">
        <f t="shared" si="37"/>
        <v>43</v>
      </c>
      <c r="D95" s="784" t="str">
        <f t="shared" si="38"/>
        <v>1-89459</v>
      </c>
      <c r="E95" s="785">
        <f>SUMIF(ORÇAMENTO!A:A,'PARETO COM CURVA ABC'!D95,ORÇAMENTO!PreçoTotal)</f>
        <v>24655.112519999995</v>
      </c>
      <c r="F95" s="785" t="str">
        <f t="shared" si="39"/>
        <v>1-89459</v>
      </c>
      <c r="G95" s="784" t="str">
        <f>VLOOKUP(D95,ORÇAMENTO!A:O,3,FALSE)</f>
        <v>ALVENARIA DE BLOCOS DE CONCRETO ESTRUTURAL</v>
      </c>
      <c r="H95" s="784" t="str">
        <f>VLOOKUP(D95,ORÇAMENTO!A:O,4,FALSE)</f>
        <v>M2</v>
      </c>
      <c r="I95" s="784">
        <f>VLOOKUP(D95,ORÇAMENTO!A:O,8,FALSE)</f>
        <v>82.91</v>
      </c>
      <c r="J95" s="784">
        <f t="shared" si="40"/>
        <v>297.37199999999996</v>
      </c>
      <c r="M95" s="786">
        <f t="shared" si="36"/>
        <v>81</v>
      </c>
      <c r="N95" s="787" t="str">
        <f t="shared" si="27"/>
        <v>5-C532</v>
      </c>
      <c r="O95" s="788" t="str">
        <f t="shared" si="28"/>
        <v>TUBO COM FLANGES PN10 DN200x3,75m FD</v>
      </c>
      <c r="P95" s="786" t="str">
        <f t="shared" si="29"/>
        <v>UN</v>
      </c>
      <c r="Q95" s="870"/>
      <c r="R95" s="870"/>
      <c r="S95" s="870"/>
      <c r="T95" s="789">
        <f t="shared" si="30"/>
        <v>1</v>
      </c>
      <c r="U95" s="790">
        <f t="shared" si="31"/>
        <v>2815.84</v>
      </c>
      <c r="V95" s="790">
        <f t="shared" si="33"/>
        <v>2815.84</v>
      </c>
      <c r="W95" s="791">
        <f t="shared" si="32"/>
        <v>8.4562951651752111E-4</v>
      </c>
      <c r="X95" s="791">
        <f t="shared" si="35"/>
        <v>0.9841931614838878</v>
      </c>
      <c r="Y95" s="793" t="str">
        <f t="shared" si="34"/>
        <v>C</v>
      </c>
    </row>
    <row r="96" spans="1:25" s="794" customFormat="1">
      <c r="A96" s="784" t="str">
        <f>ORÇAMENTO!A100</f>
        <v>1-96543</v>
      </c>
      <c r="B96" s="784" t="str">
        <f>IF(COUNTIF($A$14:A95,A96)=0,A96,0)</f>
        <v>1-96543</v>
      </c>
      <c r="C96" s="784">
        <f t="shared" si="37"/>
        <v>44</v>
      </c>
      <c r="D96" s="784" t="str">
        <f t="shared" si="38"/>
        <v>1-96543</v>
      </c>
      <c r="E96" s="785">
        <f>SUMIF(ORÇAMENTO!A:A,'PARETO COM CURVA ABC'!D96,ORÇAMENTO!PreçoTotal)</f>
        <v>8989.24</v>
      </c>
      <c r="F96" s="785" t="str">
        <f t="shared" si="39"/>
        <v>1-96543</v>
      </c>
      <c r="G96" s="784" t="str">
        <f>VLOOKUP(D96,ORÇAMENTO!A:O,3,FALSE)</f>
        <v>AÇO CA-60 DE 5,0 MM</v>
      </c>
      <c r="H96" s="784" t="str">
        <f>VLOOKUP(D96,ORÇAMENTO!A:O,4,FALSE)</f>
        <v>KG</v>
      </c>
      <c r="I96" s="784">
        <f>VLOOKUP(D96,ORÇAMENTO!A:O,8,FALSE)</f>
        <v>15.34</v>
      </c>
      <c r="J96" s="784">
        <f t="shared" si="40"/>
        <v>586</v>
      </c>
      <c r="M96" s="786">
        <f t="shared" si="36"/>
        <v>82</v>
      </c>
      <c r="N96" s="787" t="str">
        <f t="shared" si="27"/>
        <v>1-94962</v>
      </c>
      <c r="O96" s="788" t="str">
        <f t="shared" si="28"/>
        <v>PREPARO DE CONCRETO MAGRO</v>
      </c>
      <c r="P96" s="786" t="str">
        <f t="shared" si="29"/>
        <v>M3</v>
      </c>
      <c r="Q96" s="870"/>
      <c r="R96" s="870"/>
      <c r="S96" s="870"/>
      <c r="T96" s="789">
        <f t="shared" si="30"/>
        <v>9.4077499999999983</v>
      </c>
      <c r="U96" s="790">
        <f t="shared" si="31"/>
        <v>298.55</v>
      </c>
      <c r="V96" s="790">
        <f t="shared" si="33"/>
        <v>2808.6837624999998</v>
      </c>
      <c r="W96" s="791">
        <f t="shared" si="32"/>
        <v>8.4348041512780796E-4</v>
      </c>
      <c r="X96" s="791">
        <f t="shared" si="35"/>
        <v>0.98503664189901563</v>
      </c>
      <c r="Y96" s="793" t="str">
        <f t="shared" si="34"/>
        <v>C</v>
      </c>
    </row>
    <row r="97" spans="1:25" s="794" customFormat="1">
      <c r="A97" s="784" t="str">
        <f>ORÇAMENTO!A101</f>
        <v>1-96544</v>
      </c>
      <c r="B97" s="784">
        <f>IF(COUNTIF($A$14:A96,A97)=0,A97,0)</f>
        <v>0</v>
      </c>
      <c r="C97" s="784">
        <f t="shared" si="37"/>
        <v>44</v>
      </c>
      <c r="D97" s="784">
        <f t="shared" si="38"/>
        <v>0</v>
      </c>
      <c r="E97" s="785">
        <f>SUMIF(ORÇAMENTO!A:A,'PARETO COM CURVA ABC'!D97,ORÇAMENTO!PreçoTotal)</f>
        <v>0</v>
      </c>
      <c r="F97" s="785">
        <f t="shared" si="39"/>
        <v>0</v>
      </c>
      <c r="G97" s="784" t="e">
        <f>VLOOKUP(D97,ORÇAMENTO!A:O,3,FALSE)</f>
        <v>#N/A</v>
      </c>
      <c r="H97" s="784" t="e">
        <f>VLOOKUP(D97,ORÇAMENTO!A:O,4,FALSE)</f>
        <v>#N/A</v>
      </c>
      <c r="I97" s="784" t="e">
        <f>VLOOKUP(D97,ORÇAMENTO!A:O,8,FALSE)</f>
        <v>#N/A</v>
      </c>
      <c r="J97" s="784" t="str">
        <f t="shared" si="40"/>
        <v/>
      </c>
      <c r="M97" s="786">
        <f t="shared" si="36"/>
        <v>83</v>
      </c>
      <c r="N97" s="787" t="str">
        <f t="shared" si="27"/>
        <v>2-65001147</v>
      </c>
      <c r="O97" s="788" t="str">
        <f t="shared" si="28"/>
        <v>CADASTRO DE REDES COM APRESENTAÇÃO DE COTAS</v>
      </c>
      <c r="P97" s="786" t="str">
        <f t="shared" si="29"/>
        <v>KM</v>
      </c>
      <c r="Q97" s="870"/>
      <c r="R97" s="870"/>
      <c r="S97" s="870"/>
      <c r="T97" s="789">
        <f t="shared" si="30"/>
        <v>6.76</v>
      </c>
      <c r="U97" s="790">
        <f t="shared" si="31"/>
        <v>408.25</v>
      </c>
      <c r="V97" s="790">
        <f t="shared" si="33"/>
        <v>2759.77</v>
      </c>
      <c r="W97" s="791">
        <f t="shared" si="32"/>
        <v>8.2879104309888313E-4</v>
      </c>
      <c r="X97" s="791">
        <f t="shared" si="35"/>
        <v>0.98586543294211448</v>
      </c>
      <c r="Y97" s="793" t="str">
        <f t="shared" si="34"/>
        <v>C</v>
      </c>
    </row>
    <row r="98" spans="1:25" s="794" customFormat="1">
      <c r="A98" s="784" t="str">
        <f>ORÇAMENTO!A102</f>
        <v>1-96545</v>
      </c>
      <c r="B98" s="784" t="str">
        <f>IF(COUNTIF($A$14:A97,A98)=0,A98,0)</f>
        <v>1-96545</v>
      </c>
      <c r="C98" s="784">
        <f t="shared" si="37"/>
        <v>45</v>
      </c>
      <c r="D98" s="784" t="str">
        <f t="shared" si="38"/>
        <v>1-96545</v>
      </c>
      <c r="E98" s="785">
        <f>SUMIF(ORÇAMENTO!A:A,'PARETO COM CURVA ABC'!D98,ORÇAMENTO!PreçoTotal)</f>
        <v>29114.100000000006</v>
      </c>
      <c r="F98" s="785" t="str">
        <f t="shared" si="39"/>
        <v>1-96545</v>
      </c>
      <c r="G98" s="784" t="str">
        <f>VLOOKUP(D98,ORÇAMENTO!A:O,3,FALSE)</f>
        <v>AÇO CA-50 DE 8,0 MM</v>
      </c>
      <c r="H98" s="784" t="str">
        <f>VLOOKUP(D98,ORÇAMENTO!A:O,4,FALSE)</f>
        <v>KG</v>
      </c>
      <c r="I98" s="784">
        <f>VLOOKUP(D98,ORÇAMENTO!A:O,8,FALSE)</f>
        <v>12.3</v>
      </c>
      <c r="J98" s="784">
        <f t="shared" si="40"/>
        <v>2367.0000000000005</v>
      </c>
      <c r="M98" s="786">
        <f t="shared" si="36"/>
        <v>84</v>
      </c>
      <c r="N98" s="787" t="str">
        <f t="shared" si="27"/>
        <v>2-65003892</v>
      </c>
      <c r="O98" s="788" t="str">
        <f t="shared" si="28"/>
        <v>LOCAÇÃO DE CONTAINER ALMOXARIFADO</v>
      </c>
      <c r="P98" s="786" t="str">
        <f t="shared" si="29"/>
        <v>MES</v>
      </c>
      <c r="Q98" s="870"/>
      <c r="R98" s="870"/>
      <c r="S98" s="870"/>
      <c r="T98" s="789">
        <f t="shared" si="30"/>
        <v>5</v>
      </c>
      <c r="U98" s="790">
        <f t="shared" si="31"/>
        <v>524.16999999999996</v>
      </c>
      <c r="V98" s="790">
        <f t="shared" si="33"/>
        <v>2620.85</v>
      </c>
      <c r="W98" s="791">
        <f t="shared" si="32"/>
        <v>7.8707175065520236E-4</v>
      </c>
      <c r="X98" s="791">
        <f t="shared" si="35"/>
        <v>0.98665250469276966</v>
      </c>
      <c r="Y98" s="793" t="str">
        <f t="shared" si="34"/>
        <v>C</v>
      </c>
    </row>
    <row r="99" spans="1:25" s="794" customFormat="1">
      <c r="A99" s="784" t="str">
        <f>ORÇAMENTO!A103</f>
        <v>1-96546</v>
      </c>
      <c r="B99" s="784" t="str">
        <f>IF(COUNTIF($A$14:A98,A99)=0,A99,0)</f>
        <v>1-96546</v>
      </c>
      <c r="C99" s="784">
        <f t="shared" si="37"/>
        <v>46</v>
      </c>
      <c r="D99" s="784" t="str">
        <f t="shared" si="38"/>
        <v>1-96546</v>
      </c>
      <c r="E99" s="785">
        <f>SUMIF(ORÇAMENTO!A:A,'PARETO COM CURVA ABC'!D99,ORÇAMENTO!PreçoTotal)</f>
        <v>6281.1</v>
      </c>
      <c r="F99" s="785" t="str">
        <f t="shared" si="39"/>
        <v>1-96546</v>
      </c>
      <c r="G99" s="784" t="str">
        <f>VLOOKUP(D99,ORÇAMENTO!A:O,3,FALSE)</f>
        <v>AÇO CA-50 DE 10,0 MM</v>
      </c>
      <c r="H99" s="784" t="str">
        <f>VLOOKUP(D99,ORÇAMENTO!A:O,4,FALSE)</f>
        <v>KG</v>
      </c>
      <c r="I99" s="784">
        <f>VLOOKUP(D99,ORÇAMENTO!A:O,8,FALSE)</f>
        <v>9.9700000000000006</v>
      </c>
      <c r="J99" s="784">
        <f t="shared" si="40"/>
        <v>630</v>
      </c>
      <c r="M99" s="786">
        <f t="shared" si="36"/>
        <v>85</v>
      </c>
      <c r="N99" s="787" t="str">
        <f t="shared" si="27"/>
        <v>5-C140</v>
      </c>
      <c r="O99" s="788" t="str">
        <f t="shared" si="28"/>
        <v>CURVA 90° COM FLANGES E PÉ PN10 DN100 FD</v>
      </c>
      <c r="P99" s="786" t="str">
        <f t="shared" si="29"/>
        <v>UN</v>
      </c>
      <c r="Q99" s="870"/>
      <c r="R99" s="870"/>
      <c r="S99" s="870"/>
      <c r="T99" s="789">
        <f t="shared" si="30"/>
        <v>5</v>
      </c>
      <c r="U99" s="790">
        <f t="shared" si="31"/>
        <v>507.85</v>
      </c>
      <c r="V99" s="790">
        <f t="shared" si="33"/>
        <v>2539.25</v>
      </c>
      <c r="W99" s="791">
        <f t="shared" si="32"/>
        <v>7.6256632117489463E-4</v>
      </c>
      <c r="X99" s="791">
        <f t="shared" si="35"/>
        <v>0.98741507101394455</v>
      </c>
      <c r="Y99" s="793" t="str">
        <f t="shared" si="34"/>
        <v>C</v>
      </c>
    </row>
    <row r="100" spans="1:25" s="794" customFormat="1">
      <c r="A100" s="784" t="str">
        <f>ORÇAMENTO!A104</f>
        <v>-</v>
      </c>
      <c r="B100" s="784">
        <f>IF(COUNTIF($A$14:A99,A100)=0,A100,0)</f>
        <v>0</v>
      </c>
      <c r="C100" s="784">
        <f t="shared" si="37"/>
        <v>46</v>
      </c>
      <c r="D100" s="784">
        <f t="shared" si="38"/>
        <v>0</v>
      </c>
      <c r="E100" s="785">
        <f>SUMIF(ORÇAMENTO!A:A,'PARETO COM CURVA ABC'!D100,ORÇAMENTO!PreçoTotal)</f>
        <v>0</v>
      </c>
      <c r="F100" s="785">
        <f t="shared" si="39"/>
        <v>0</v>
      </c>
      <c r="G100" s="784" t="e">
        <f>VLOOKUP(D100,ORÇAMENTO!A:O,3,FALSE)</f>
        <v>#N/A</v>
      </c>
      <c r="H100" s="784" t="e">
        <f>VLOOKUP(D100,ORÇAMENTO!A:O,4,FALSE)</f>
        <v>#N/A</v>
      </c>
      <c r="I100" s="784" t="e">
        <f>VLOOKUP(D100,ORÇAMENTO!A:O,8,FALSE)</f>
        <v>#N/A</v>
      </c>
      <c r="J100" s="784" t="str">
        <f t="shared" si="40"/>
        <v/>
      </c>
      <c r="M100" s="786">
        <f t="shared" si="36"/>
        <v>86</v>
      </c>
      <c r="N100" s="787" t="str">
        <f t="shared" si="27"/>
        <v>5-C525</v>
      </c>
      <c r="O100" s="788" t="str">
        <f t="shared" si="28"/>
        <v>TUBO COM FLANGE E PONTA PN10 DN150x3,00m FD</v>
      </c>
      <c r="P100" s="786" t="str">
        <f t="shared" si="29"/>
        <v>UN</v>
      </c>
      <c r="Q100" s="870"/>
      <c r="R100" s="870"/>
      <c r="S100" s="870"/>
      <c r="T100" s="789">
        <f t="shared" si="30"/>
        <v>1</v>
      </c>
      <c r="U100" s="790">
        <f t="shared" si="31"/>
        <v>2328.69</v>
      </c>
      <c r="V100" s="790">
        <f t="shared" si="33"/>
        <v>2328.69</v>
      </c>
      <c r="W100" s="791">
        <f t="shared" si="32"/>
        <v>6.9933270314335549E-4</v>
      </c>
      <c r="X100" s="791">
        <f t="shared" si="35"/>
        <v>0.98811440371708792</v>
      </c>
      <c r="Y100" s="793" t="str">
        <f t="shared" si="34"/>
        <v>C</v>
      </c>
    </row>
    <row r="101" spans="1:25" s="794" customFormat="1">
      <c r="A101" s="784" t="str">
        <f>ORÇAMENTO!A105</f>
        <v>-</v>
      </c>
      <c r="B101" s="784">
        <f>IF(COUNTIF($A$14:A100,A101)=0,A101,0)</f>
        <v>0</v>
      </c>
      <c r="C101" s="784">
        <f t="shared" si="37"/>
        <v>46</v>
      </c>
      <c r="D101" s="784">
        <f t="shared" si="38"/>
        <v>0</v>
      </c>
      <c r="E101" s="785">
        <f>SUMIF(ORÇAMENTO!A:A,'PARETO COM CURVA ABC'!D101,ORÇAMENTO!PreçoTotal)</f>
        <v>0</v>
      </c>
      <c r="F101" s="785">
        <f t="shared" si="39"/>
        <v>0</v>
      </c>
      <c r="G101" s="784" t="e">
        <f>VLOOKUP(D101,ORÇAMENTO!A:O,3,FALSE)</f>
        <v>#N/A</v>
      </c>
      <c r="H101" s="784" t="e">
        <f>VLOOKUP(D101,ORÇAMENTO!A:O,4,FALSE)</f>
        <v>#N/A</v>
      </c>
      <c r="I101" s="784" t="e">
        <f>VLOOKUP(D101,ORÇAMENTO!A:O,8,FALSE)</f>
        <v>#N/A</v>
      </c>
      <c r="J101" s="784" t="str">
        <f t="shared" si="40"/>
        <v/>
      </c>
      <c r="M101" s="786">
        <f t="shared" si="36"/>
        <v>87</v>
      </c>
      <c r="N101" s="787" t="str">
        <f t="shared" si="27"/>
        <v>5-C148</v>
      </c>
      <c r="O101" s="788" t="str">
        <f t="shared" si="28"/>
        <v>EXTREMIDADE FLANGE E PONTA COM ABA DE VEDAÇÃO PN10 DN100x0,70m FD</v>
      </c>
      <c r="P101" s="786" t="str">
        <f t="shared" si="29"/>
        <v>UN</v>
      </c>
      <c r="Q101" s="870"/>
      <c r="R101" s="870"/>
      <c r="S101" s="870"/>
      <c r="T101" s="789">
        <f t="shared" si="30"/>
        <v>5</v>
      </c>
      <c r="U101" s="790">
        <f t="shared" si="31"/>
        <v>465.73</v>
      </c>
      <c r="V101" s="790">
        <f t="shared" si="33"/>
        <v>2328.65</v>
      </c>
      <c r="W101" s="791">
        <f t="shared" si="32"/>
        <v>6.9932069067792394E-4</v>
      </c>
      <c r="X101" s="791">
        <f t="shared" si="35"/>
        <v>0.98881372440776583</v>
      </c>
      <c r="Y101" s="793" t="str">
        <f t="shared" si="34"/>
        <v>C</v>
      </c>
    </row>
    <row r="102" spans="1:25" s="794" customFormat="1" ht="38.25">
      <c r="A102" s="784" t="str">
        <f>ORÇAMENTO!A106</f>
        <v>1-94972</v>
      </c>
      <c r="B102" s="784">
        <f>IF(COUNTIF($A$14:A101,A102)=0,A102,0)</f>
        <v>0</v>
      </c>
      <c r="C102" s="784">
        <f t="shared" si="37"/>
        <v>46</v>
      </c>
      <c r="D102" s="784">
        <f t="shared" si="38"/>
        <v>0</v>
      </c>
      <c r="E102" s="785">
        <f>SUMIF(ORÇAMENTO!A:A,'PARETO COM CURVA ABC'!D102,ORÇAMENTO!PreçoTotal)</f>
        <v>0</v>
      </c>
      <c r="F102" s="785">
        <f t="shared" si="39"/>
        <v>0</v>
      </c>
      <c r="G102" s="784" t="e">
        <f>VLOOKUP(D102,ORÇAMENTO!A:O,3,FALSE)</f>
        <v>#N/A</v>
      </c>
      <c r="H102" s="784" t="e">
        <f>VLOOKUP(D102,ORÇAMENTO!A:O,4,FALSE)</f>
        <v>#N/A</v>
      </c>
      <c r="I102" s="784" t="e">
        <f>VLOOKUP(D102,ORÇAMENTO!A:O,8,FALSE)</f>
        <v>#N/A</v>
      </c>
      <c r="J102" s="784" t="str">
        <f t="shared" si="40"/>
        <v/>
      </c>
      <c r="M102" s="786">
        <f t="shared" si="36"/>
        <v>88</v>
      </c>
      <c r="N102" s="787" t="str">
        <f t="shared" si="27"/>
        <v>1-97142</v>
      </c>
      <c r="O102" s="788" t="str">
        <f t="shared" si="28"/>
        <v>ASSENTAMENTO DE TUBO DE FERRO FUNDIDO PARA REDE DE ÁGUA, DN 100 MM, JUNTA ELÁSTICA, INSTALADO EM LOCAL COM NÍVEL ALTO DE INTERFERÊNCIAS (NÃO INCLUI FORNECIMENTO)</v>
      </c>
      <c r="P102" s="786" t="str">
        <f t="shared" si="29"/>
        <v>M</v>
      </c>
      <c r="Q102" s="870"/>
      <c r="R102" s="870"/>
      <c r="S102" s="870"/>
      <c r="T102" s="789">
        <f t="shared" si="30"/>
        <v>253</v>
      </c>
      <c r="U102" s="790">
        <f t="shared" si="31"/>
        <v>8.68</v>
      </c>
      <c r="V102" s="790">
        <f t="shared" si="33"/>
        <v>2196.04</v>
      </c>
      <c r="W102" s="791">
        <f t="shared" si="32"/>
        <v>6.5949636465606595E-4</v>
      </c>
      <c r="X102" s="791">
        <f t="shared" si="35"/>
        <v>0.98947322077242195</v>
      </c>
      <c r="Y102" s="793" t="str">
        <f t="shared" si="34"/>
        <v>C</v>
      </c>
    </row>
    <row r="103" spans="1:25" s="794" customFormat="1">
      <c r="A103" s="784" t="str">
        <f>ORÇAMENTO!A107</f>
        <v>1-74157/004</v>
      </c>
      <c r="B103" s="784">
        <f>IF(COUNTIF($A$14:A102,A103)=0,A103,0)</f>
        <v>0</v>
      </c>
      <c r="C103" s="784">
        <f t="shared" si="37"/>
        <v>46</v>
      </c>
      <c r="D103" s="784">
        <f t="shared" si="38"/>
        <v>0</v>
      </c>
      <c r="E103" s="785">
        <f>SUMIF(ORÇAMENTO!A:A,'PARETO COM CURVA ABC'!D103,ORÇAMENTO!PreçoTotal)</f>
        <v>0</v>
      </c>
      <c r="F103" s="785">
        <f t="shared" si="39"/>
        <v>0</v>
      </c>
      <c r="G103" s="784" t="e">
        <f>VLOOKUP(D103,ORÇAMENTO!A:O,3,FALSE)</f>
        <v>#N/A</v>
      </c>
      <c r="H103" s="784" t="e">
        <f>VLOOKUP(D103,ORÇAMENTO!A:O,4,FALSE)</f>
        <v>#N/A</v>
      </c>
      <c r="I103" s="784" t="e">
        <f>VLOOKUP(D103,ORÇAMENTO!A:O,8,FALSE)</f>
        <v>#N/A</v>
      </c>
      <c r="J103" s="784" t="str">
        <f t="shared" si="40"/>
        <v/>
      </c>
      <c r="M103" s="786">
        <f t="shared" si="36"/>
        <v>89</v>
      </c>
      <c r="N103" s="787" t="str">
        <f t="shared" si="27"/>
        <v>5-C202</v>
      </c>
      <c r="O103" s="788" t="str">
        <f t="shared" si="28"/>
        <v>TÊ DE REDUÇÃO COM FLANGES PN10 DN150X50 FD</v>
      </c>
      <c r="P103" s="786" t="str">
        <f t="shared" si="29"/>
        <v>UN</v>
      </c>
      <c r="Q103" s="870"/>
      <c r="R103" s="870"/>
      <c r="S103" s="870"/>
      <c r="T103" s="789">
        <f t="shared" si="30"/>
        <v>3</v>
      </c>
      <c r="U103" s="790">
        <f t="shared" si="31"/>
        <v>667.72</v>
      </c>
      <c r="V103" s="790">
        <f t="shared" si="33"/>
        <v>2003.16</v>
      </c>
      <c r="W103" s="791">
        <f t="shared" si="32"/>
        <v>6.0157225634526021E-4</v>
      </c>
      <c r="X103" s="791">
        <f t="shared" si="35"/>
        <v>0.99007479302876722</v>
      </c>
      <c r="Y103" s="793" t="str">
        <f t="shared" si="34"/>
        <v>C</v>
      </c>
    </row>
    <row r="104" spans="1:25" s="794" customFormat="1">
      <c r="A104" s="784" t="str">
        <f>ORÇAMENTO!A108</f>
        <v>1-97086</v>
      </c>
      <c r="B104" s="784">
        <f>IF(COUNTIF($A$14:A103,A104)=0,A104,0)</f>
        <v>0</v>
      </c>
      <c r="C104" s="784">
        <f t="shared" si="37"/>
        <v>46</v>
      </c>
      <c r="D104" s="784">
        <f t="shared" si="38"/>
        <v>0</v>
      </c>
      <c r="E104" s="785">
        <f>SUMIF(ORÇAMENTO!A:A,'PARETO COM CURVA ABC'!D104,ORÇAMENTO!PreçoTotal)</f>
        <v>0</v>
      </c>
      <c r="F104" s="785">
        <f t="shared" si="39"/>
        <v>0</v>
      </c>
      <c r="G104" s="784" t="e">
        <f>VLOOKUP(D104,ORÇAMENTO!A:O,3,FALSE)</f>
        <v>#N/A</v>
      </c>
      <c r="H104" s="784" t="e">
        <f>VLOOKUP(D104,ORÇAMENTO!A:O,4,FALSE)</f>
        <v>#N/A</v>
      </c>
      <c r="I104" s="784" t="e">
        <f>VLOOKUP(D104,ORÇAMENTO!A:O,8,FALSE)</f>
        <v>#N/A</v>
      </c>
      <c r="J104" s="784" t="str">
        <f t="shared" si="40"/>
        <v/>
      </c>
      <c r="M104" s="786">
        <f t="shared" si="36"/>
        <v>90</v>
      </c>
      <c r="N104" s="787" t="str">
        <f t="shared" si="27"/>
        <v>5-C132</v>
      </c>
      <c r="O104" s="788" t="str">
        <f t="shared" si="28"/>
        <v>CURVA 45° COM BOLSAS JUNTA ELÁSTICA JGS DN150 FD</v>
      </c>
      <c r="P104" s="786" t="str">
        <f t="shared" si="29"/>
        <v>UN</v>
      </c>
      <c r="Q104" s="870"/>
      <c r="R104" s="870"/>
      <c r="S104" s="870"/>
      <c r="T104" s="789">
        <f t="shared" si="30"/>
        <v>7</v>
      </c>
      <c r="U104" s="790">
        <f t="shared" si="31"/>
        <v>282.63</v>
      </c>
      <c r="V104" s="790">
        <f t="shared" si="33"/>
        <v>1978.4099999999999</v>
      </c>
      <c r="W104" s="791">
        <f t="shared" si="32"/>
        <v>5.94139543359505E-4</v>
      </c>
      <c r="X104" s="791">
        <f t="shared" si="35"/>
        <v>0.99066893257212674</v>
      </c>
      <c r="Y104" s="793" t="str">
        <f t="shared" si="34"/>
        <v>C</v>
      </c>
    </row>
    <row r="105" spans="1:25" s="794" customFormat="1">
      <c r="A105" s="784" t="str">
        <f>ORÇAMENTO!A109</f>
        <v>2-65003743</v>
      </c>
      <c r="B105" s="784">
        <f>IF(COUNTIF($A$14:A104,A105)=0,A105,0)</f>
        <v>0</v>
      </c>
      <c r="C105" s="784">
        <f t="shared" si="37"/>
        <v>46</v>
      </c>
      <c r="D105" s="784">
        <f t="shared" si="38"/>
        <v>0</v>
      </c>
      <c r="E105" s="785">
        <f>SUMIF(ORÇAMENTO!A:A,'PARETO COM CURVA ABC'!D105,ORÇAMENTO!PreçoTotal)</f>
        <v>0</v>
      </c>
      <c r="F105" s="785">
        <f t="shared" si="39"/>
        <v>0</v>
      </c>
      <c r="G105" s="784" t="e">
        <f>VLOOKUP(D105,ORÇAMENTO!A:O,3,FALSE)</f>
        <v>#N/A</v>
      </c>
      <c r="H105" s="784" t="e">
        <f>VLOOKUP(D105,ORÇAMENTO!A:O,4,FALSE)</f>
        <v>#N/A</v>
      </c>
      <c r="I105" s="784" t="e">
        <f>VLOOKUP(D105,ORÇAMENTO!A:O,8,FALSE)</f>
        <v>#N/A</v>
      </c>
      <c r="J105" s="784" t="str">
        <f t="shared" si="40"/>
        <v/>
      </c>
      <c r="M105" s="786">
        <f t="shared" si="36"/>
        <v>91</v>
      </c>
      <c r="N105" s="787" t="str">
        <f t="shared" si="27"/>
        <v>5-C201</v>
      </c>
      <c r="O105" s="788" t="str">
        <f t="shared" si="28"/>
        <v>TÊ DE REDUÇÃO COM FLANGES PN10 DN150x100 FD</v>
      </c>
      <c r="P105" s="786" t="str">
        <f t="shared" si="29"/>
        <v>UN</v>
      </c>
      <c r="Q105" s="870"/>
      <c r="R105" s="870"/>
      <c r="S105" s="870"/>
      <c r="T105" s="789">
        <f t="shared" si="30"/>
        <v>3</v>
      </c>
      <c r="U105" s="790">
        <f t="shared" si="31"/>
        <v>654.77</v>
      </c>
      <c r="V105" s="790">
        <f t="shared" si="33"/>
        <v>1964.31</v>
      </c>
      <c r="W105" s="791">
        <f t="shared" si="32"/>
        <v>5.8990514929489312E-4</v>
      </c>
      <c r="X105" s="791">
        <f t="shared" si="35"/>
        <v>0.99125883772142165</v>
      </c>
      <c r="Y105" s="793" t="str">
        <f t="shared" si="34"/>
        <v>C</v>
      </c>
    </row>
    <row r="106" spans="1:25" s="794" customFormat="1">
      <c r="A106" s="784" t="str">
        <f>ORÇAMENTO!A110</f>
        <v>1-94962</v>
      </c>
      <c r="B106" s="784">
        <f>IF(COUNTIF($A$14:A105,A106)=0,A106,0)</f>
        <v>0</v>
      </c>
      <c r="C106" s="784">
        <f t="shared" si="37"/>
        <v>46</v>
      </c>
      <c r="D106" s="784">
        <f t="shared" si="38"/>
        <v>0</v>
      </c>
      <c r="E106" s="785">
        <f>SUMIF(ORÇAMENTO!A:A,'PARETO COM CURVA ABC'!D106,ORÇAMENTO!PreçoTotal)</f>
        <v>0</v>
      </c>
      <c r="F106" s="785">
        <f t="shared" si="39"/>
        <v>0</v>
      </c>
      <c r="G106" s="784" t="e">
        <f>VLOOKUP(D106,ORÇAMENTO!A:O,3,FALSE)</f>
        <v>#N/A</v>
      </c>
      <c r="H106" s="784" t="e">
        <f>VLOOKUP(D106,ORÇAMENTO!A:O,4,FALSE)</f>
        <v>#N/A</v>
      </c>
      <c r="I106" s="784" t="e">
        <f>VLOOKUP(D106,ORÇAMENTO!A:O,8,FALSE)</f>
        <v>#N/A</v>
      </c>
      <c r="J106" s="784" t="str">
        <f t="shared" si="40"/>
        <v/>
      </c>
      <c r="M106" s="786">
        <f t="shared" ref="M106:M142" si="41">M105+1</f>
        <v>92</v>
      </c>
      <c r="N106" s="787" t="str">
        <f t="shared" si="27"/>
        <v>5-C275</v>
      </c>
      <c r="O106" s="788" t="str">
        <f t="shared" si="28"/>
        <v>VENTOSA TRÍPLICE FUNÇÃO COM FLANGES PN10 DN100 FD</v>
      </c>
      <c r="P106" s="786" t="str">
        <f t="shared" si="29"/>
        <v>UN</v>
      </c>
      <c r="Q106" s="870"/>
      <c r="R106" s="870"/>
      <c r="S106" s="870"/>
      <c r="T106" s="789">
        <f t="shared" si="30"/>
        <v>1</v>
      </c>
      <c r="U106" s="790">
        <f t="shared" si="31"/>
        <v>1829.68</v>
      </c>
      <c r="V106" s="790">
        <f t="shared" si="33"/>
        <v>1829.68</v>
      </c>
      <c r="W106" s="791">
        <f t="shared" si="32"/>
        <v>5.4947419376874323E-4</v>
      </c>
      <c r="X106" s="791">
        <f t="shared" si="35"/>
        <v>0.99180831191519037</v>
      </c>
      <c r="Y106" s="793" t="str">
        <f t="shared" si="34"/>
        <v>C</v>
      </c>
    </row>
    <row r="107" spans="1:25" s="794" customFormat="1" ht="25.5">
      <c r="A107" s="784" t="str">
        <f>ORÇAMENTO!A111</f>
        <v>1-73817/002</v>
      </c>
      <c r="B107" s="784">
        <f>IF(COUNTIF($A$14:A106,A107)=0,A107,0)</f>
        <v>0</v>
      </c>
      <c r="C107" s="784">
        <f t="shared" si="37"/>
        <v>46</v>
      </c>
      <c r="D107" s="784">
        <f t="shared" si="38"/>
        <v>0</v>
      </c>
      <c r="E107" s="785">
        <f>SUMIF(ORÇAMENTO!A:A,'PARETO COM CURVA ABC'!D107,ORÇAMENTO!PreçoTotal)</f>
        <v>0</v>
      </c>
      <c r="F107" s="785">
        <f t="shared" si="39"/>
        <v>0</v>
      </c>
      <c r="G107" s="784" t="e">
        <f>VLOOKUP(D107,ORÇAMENTO!A:O,3,FALSE)</f>
        <v>#N/A</v>
      </c>
      <c r="H107" s="784" t="e">
        <f>VLOOKUP(D107,ORÇAMENTO!A:O,4,FALSE)</f>
        <v>#N/A</v>
      </c>
      <c r="I107" s="784" t="e">
        <f>VLOOKUP(D107,ORÇAMENTO!A:O,8,FALSE)</f>
        <v>#N/A</v>
      </c>
      <c r="J107" s="784" t="str">
        <f t="shared" si="40"/>
        <v/>
      </c>
      <c r="M107" s="786">
        <f t="shared" si="41"/>
        <v>93</v>
      </c>
      <c r="N107" s="787" t="str">
        <f t="shared" si="27"/>
        <v>5-C169</v>
      </c>
      <c r="O107" s="788" t="str">
        <f t="shared" si="28"/>
        <v>PARAFUSOS COM PORCAS SEXTAVADAS E ARRUELAS METÁLICAS PN10 Ø20mmx90mm DN150 AÇO</v>
      </c>
      <c r="P107" s="786" t="str">
        <f t="shared" si="29"/>
        <v>UN</v>
      </c>
      <c r="Q107" s="870"/>
      <c r="R107" s="870"/>
      <c r="S107" s="870"/>
      <c r="T107" s="789">
        <f t="shared" si="30"/>
        <v>160.00000000000003</v>
      </c>
      <c r="U107" s="790">
        <f t="shared" si="31"/>
        <v>10.97</v>
      </c>
      <c r="V107" s="790">
        <f t="shared" si="33"/>
        <v>1755.2000000000003</v>
      </c>
      <c r="W107" s="791">
        <f t="shared" si="32"/>
        <v>5.2710698313524677E-4</v>
      </c>
      <c r="X107" s="791">
        <f t="shared" si="35"/>
        <v>0.99233541889832566</v>
      </c>
      <c r="Y107" s="793" t="str">
        <f t="shared" si="34"/>
        <v>C</v>
      </c>
    </row>
    <row r="108" spans="1:25" s="794" customFormat="1">
      <c r="A108" s="784" t="str">
        <f>ORÇAMENTO!A112</f>
        <v>1-89459</v>
      </c>
      <c r="B108" s="784">
        <f>IF(COUNTIF($A$14:A107,A108)=0,A108,0)</f>
        <v>0</v>
      </c>
      <c r="C108" s="784">
        <f t="shared" si="37"/>
        <v>46</v>
      </c>
      <c r="D108" s="784">
        <f t="shared" si="38"/>
        <v>0</v>
      </c>
      <c r="E108" s="785">
        <f>SUMIF(ORÇAMENTO!A:A,'PARETO COM CURVA ABC'!D108,ORÇAMENTO!PreçoTotal)</f>
        <v>0</v>
      </c>
      <c r="F108" s="785">
        <f t="shared" si="39"/>
        <v>0</v>
      </c>
      <c r="G108" s="784" t="e">
        <f>VLOOKUP(D108,ORÇAMENTO!A:O,3,FALSE)</f>
        <v>#N/A</v>
      </c>
      <c r="H108" s="784" t="e">
        <f>VLOOKUP(D108,ORÇAMENTO!A:O,4,FALSE)</f>
        <v>#N/A</v>
      </c>
      <c r="I108" s="784" t="e">
        <f>VLOOKUP(D108,ORÇAMENTO!A:O,8,FALSE)</f>
        <v>#N/A</v>
      </c>
      <c r="J108" s="784" t="str">
        <f t="shared" si="40"/>
        <v/>
      </c>
      <c r="M108" s="786">
        <f t="shared" si="41"/>
        <v>94</v>
      </c>
      <c r="N108" s="787" t="str">
        <f t="shared" si="27"/>
        <v>2-65000221</v>
      </c>
      <c r="O108" s="788" t="str">
        <f t="shared" si="28"/>
        <v>ESGOTAMENTO DE AGUA COM BOMBAS</v>
      </c>
      <c r="P108" s="786" t="str">
        <f t="shared" si="29"/>
        <v>H</v>
      </c>
      <c r="Q108" s="870"/>
      <c r="R108" s="870"/>
      <c r="S108" s="870"/>
      <c r="T108" s="789">
        <f t="shared" si="30"/>
        <v>674.34285714285716</v>
      </c>
      <c r="U108" s="790">
        <f t="shared" si="31"/>
        <v>2.16</v>
      </c>
      <c r="V108" s="790">
        <f t="shared" si="33"/>
        <v>1456.5805714285716</v>
      </c>
      <c r="W108" s="791">
        <f t="shared" si="32"/>
        <v>4.3742809406285783E-4</v>
      </c>
      <c r="X108" s="791">
        <f t="shared" si="35"/>
        <v>0.99277284699238855</v>
      </c>
      <c r="Y108" s="793" t="str">
        <f t="shared" si="34"/>
        <v>C</v>
      </c>
    </row>
    <row r="109" spans="1:25" s="794" customFormat="1">
      <c r="A109" s="784" t="str">
        <f>ORÇAMENTO!A113</f>
        <v>1-96543</v>
      </c>
      <c r="B109" s="784">
        <f>IF(COUNTIF($A$14:A108,A109)=0,A109,0)</f>
        <v>0</v>
      </c>
      <c r="C109" s="784">
        <f t="shared" si="37"/>
        <v>46</v>
      </c>
      <c r="D109" s="784">
        <f t="shared" si="38"/>
        <v>0</v>
      </c>
      <c r="E109" s="785">
        <f>SUMIF(ORÇAMENTO!A:A,'PARETO COM CURVA ABC'!D109,ORÇAMENTO!PreçoTotal)</f>
        <v>0</v>
      </c>
      <c r="F109" s="785">
        <f t="shared" si="39"/>
        <v>0</v>
      </c>
      <c r="G109" s="784" t="e">
        <f>VLOOKUP(D109,ORÇAMENTO!A:O,3,FALSE)</f>
        <v>#N/A</v>
      </c>
      <c r="H109" s="784" t="e">
        <f>VLOOKUP(D109,ORÇAMENTO!A:O,4,FALSE)</f>
        <v>#N/A</v>
      </c>
      <c r="I109" s="784" t="e">
        <f>VLOOKUP(D109,ORÇAMENTO!A:O,8,FALSE)</f>
        <v>#N/A</v>
      </c>
      <c r="J109" s="784" t="str">
        <f t="shared" si="40"/>
        <v/>
      </c>
      <c r="M109" s="786">
        <f t="shared" si="41"/>
        <v>95</v>
      </c>
      <c r="N109" s="787" t="str">
        <f t="shared" si="27"/>
        <v>1-34723</v>
      </c>
      <c r="O109" s="788" t="str">
        <f t="shared" si="28"/>
        <v>PLACA DE ADVERTÊNCIA</v>
      </c>
      <c r="P109" s="786" t="str">
        <f t="shared" si="29"/>
        <v xml:space="preserve">M2    </v>
      </c>
      <c r="Q109" s="870"/>
      <c r="R109" s="870"/>
      <c r="S109" s="870"/>
      <c r="T109" s="789">
        <f t="shared" si="30"/>
        <v>2</v>
      </c>
      <c r="U109" s="790">
        <f t="shared" si="31"/>
        <v>694.14</v>
      </c>
      <c r="V109" s="790">
        <f t="shared" si="33"/>
        <v>1388.28</v>
      </c>
      <c r="W109" s="791">
        <f t="shared" si="32"/>
        <v>4.1691663773188252E-4</v>
      </c>
      <c r="X109" s="791">
        <f t="shared" si="35"/>
        <v>0.99318976363012046</v>
      </c>
      <c r="Y109" s="793" t="str">
        <f t="shared" si="34"/>
        <v>C</v>
      </c>
    </row>
    <row r="110" spans="1:25" s="794" customFormat="1">
      <c r="A110" s="784" t="str">
        <f>ORÇAMENTO!A114</f>
        <v>1-96544</v>
      </c>
      <c r="B110" s="784">
        <f>IF(COUNTIF($A$14:A109,A110)=0,A110,0)</f>
        <v>0</v>
      </c>
      <c r="C110" s="784">
        <f t="shared" si="37"/>
        <v>46</v>
      </c>
      <c r="D110" s="784">
        <f t="shared" si="38"/>
        <v>0</v>
      </c>
      <c r="E110" s="785">
        <f>SUMIF(ORÇAMENTO!A:A,'PARETO COM CURVA ABC'!D110,ORÇAMENTO!PreçoTotal)</f>
        <v>0</v>
      </c>
      <c r="F110" s="785">
        <f t="shared" si="39"/>
        <v>0</v>
      </c>
      <c r="G110" s="784" t="e">
        <f>VLOOKUP(D110,ORÇAMENTO!A:O,3,FALSE)</f>
        <v>#N/A</v>
      </c>
      <c r="H110" s="784" t="e">
        <f>VLOOKUP(D110,ORÇAMENTO!A:O,4,FALSE)</f>
        <v>#N/A</v>
      </c>
      <c r="I110" s="784" t="e">
        <f>VLOOKUP(D110,ORÇAMENTO!A:O,8,FALSE)</f>
        <v>#N/A</v>
      </c>
      <c r="J110" s="784" t="str">
        <f t="shared" si="40"/>
        <v/>
      </c>
      <c r="M110" s="786">
        <f t="shared" si="41"/>
        <v>96</v>
      </c>
      <c r="N110" s="787" t="str">
        <f t="shared" si="27"/>
        <v>5-C195</v>
      </c>
      <c r="O110" s="788" t="str">
        <f t="shared" si="28"/>
        <v>TÊ DE REDUÇÃO COM BOLSAS JUNTA ELÁSTICA JGS DN200x150 FD</v>
      </c>
      <c r="P110" s="786" t="str">
        <f t="shared" si="29"/>
        <v>UN</v>
      </c>
      <c r="Q110" s="870"/>
      <c r="R110" s="870"/>
      <c r="S110" s="870"/>
      <c r="T110" s="789">
        <f t="shared" si="30"/>
        <v>2</v>
      </c>
      <c r="U110" s="790">
        <f t="shared" si="31"/>
        <v>659.48</v>
      </c>
      <c r="V110" s="790">
        <f t="shared" si="33"/>
        <v>1318.96</v>
      </c>
      <c r="W110" s="791">
        <f t="shared" si="32"/>
        <v>3.9609903513905249E-4</v>
      </c>
      <c r="X110" s="791">
        <f t="shared" si="35"/>
        <v>0.9935858626652595</v>
      </c>
      <c r="Y110" s="793" t="str">
        <f t="shared" si="34"/>
        <v>C</v>
      </c>
    </row>
    <row r="111" spans="1:25" s="794" customFormat="1">
      <c r="A111" s="784" t="str">
        <f>ORÇAMENTO!A115</f>
        <v>1-96545</v>
      </c>
      <c r="B111" s="784">
        <f>IF(COUNTIF($A$14:A110,A111)=0,A111,0)</f>
        <v>0</v>
      </c>
      <c r="C111" s="784">
        <f t="shared" si="37"/>
        <v>46</v>
      </c>
      <c r="D111" s="784">
        <f t="shared" si="38"/>
        <v>0</v>
      </c>
      <c r="E111" s="785">
        <f>SUMIF(ORÇAMENTO!A:A,'PARETO COM CURVA ABC'!D111,ORÇAMENTO!PreçoTotal)</f>
        <v>0</v>
      </c>
      <c r="F111" s="785">
        <f t="shared" si="39"/>
        <v>0</v>
      </c>
      <c r="G111" s="784" t="e">
        <f>VLOOKUP(D111,ORÇAMENTO!A:O,3,FALSE)</f>
        <v>#N/A</v>
      </c>
      <c r="H111" s="784" t="e">
        <f>VLOOKUP(D111,ORÇAMENTO!A:O,4,FALSE)</f>
        <v>#N/A</v>
      </c>
      <c r="I111" s="784" t="e">
        <f>VLOOKUP(D111,ORÇAMENTO!A:O,8,FALSE)</f>
        <v>#N/A</v>
      </c>
      <c r="J111" s="784" t="str">
        <f t="shared" si="40"/>
        <v/>
      </c>
      <c r="M111" s="786">
        <f t="shared" si="41"/>
        <v>97</v>
      </c>
      <c r="N111" s="787" t="str">
        <f t="shared" ref="N111:N123" si="42">VLOOKUP(V111,E:K,2,FALSE)</f>
        <v>5-C126</v>
      </c>
      <c r="O111" s="788" t="str">
        <f t="shared" ref="O111:O123" si="43">VLOOKUP(V111,E:K,3,FALSE)</f>
        <v>CURVA 22°30' COM BOLSAS JUNTA ELÁSTICA JGS DN150 FD</v>
      </c>
      <c r="P111" s="786" t="str">
        <f t="shared" ref="P111:P123" si="44">VLOOKUP(V111,E:K,4,FALSE)</f>
        <v>UN</v>
      </c>
      <c r="Q111" s="870"/>
      <c r="R111" s="870"/>
      <c r="S111" s="870"/>
      <c r="T111" s="789">
        <f t="shared" ref="T111:T123" si="45">VLOOKUP(V111,E:K,6,FALSE)</f>
        <v>5</v>
      </c>
      <c r="U111" s="790">
        <f t="shared" ref="U111:U123" si="46">VLOOKUP(V111,E:K,5,FALSE)</f>
        <v>259.08</v>
      </c>
      <c r="V111" s="790">
        <f t="shared" si="33"/>
        <v>1295.3999999999999</v>
      </c>
      <c r="W111" s="791">
        <f t="shared" ref="W111:W123" si="47">V111/SUM(E:E)</f>
        <v>3.8902369299988518E-4</v>
      </c>
      <c r="X111" s="791">
        <f t="shared" si="35"/>
        <v>0.99397488635825937</v>
      </c>
      <c r="Y111" s="793" t="str">
        <f t="shared" si="34"/>
        <v>C</v>
      </c>
    </row>
    <row r="112" spans="1:25" s="794" customFormat="1">
      <c r="A112" s="784" t="str">
        <f>ORÇAMENTO!A116</f>
        <v>1-96546</v>
      </c>
      <c r="B112" s="784">
        <f>IF(COUNTIF($A$14:A111,A112)=0,A112,0)</f>
        <v>0</v>
      </c>
      <c r="C112" s="784">
        <f t="shared" si="37"/>
        <v>46</v>
      </c>
      <c r="D112" s="784">
        <f t="shared" si="38"/>
        <v>0</v>
      </c>
      <c r="E112" s="785">
        <f>SUMIF(ORÇAMENTO!A:A,'PARETO COM CURVA ABC'!D112,ORÇAMENTO!PreçoTotal)</f>
        <v>0</v>
      </c>
      <c r="F112" s="785">
        <f t="shared" si="39"/>
        <v>0</v>
      </c>
      <c r="G112" s="784" t="e">
        <f>VLOOKUP(D112,ORÇAMENTO!A:O,3,FALSE)</f>
        <v>#N/A</v>
      </c>
      <c r="H112" s="784" t="e">
        <f>VLOOKUP(D112,ORÇAMENTO!A:O,4,FALSE)</f>
        <v>#N/A</v>
      </c>
      <c r="I112" s="784" t="e">
        <f>VLOOKUP(D112,ORÇAMENTO!A:O,8,FALSE)</f>
        <v>#N/A</v>
      </c>
      <c r="J112" s="784" t="str">
        <f t="shared" si="40"/>
        <v/>
      </c>
      <c r="M112" s="786">
        <f t="shared" si="41"/>
        <v>98</v>
      </c>
      <c r="N112" s="787" t="str">
        <f t="shared" si="42"/>
        <v>5-C156</v>
      </c>
      <c r="O112" s="788" t="str">
        <f t="shared" si="43"/>
        <v>LUVA COM BOLSAS JUNTA ELÁSTICA JGS DN150 FD</v>
      </c>
      <c r="P112" s="786" t="str">
        <f t="shared" si="44"/>
        <v>UN</v>
      </c>
      <c r="Q112" s="870"/>
      <c r="R112" s="870"/>
      <c r="S112" s="870"/>
      <c r="T112" s="789">
        <f t="shared" si="45"/>
        <v>4</v>
      </c>
      <c r="U112" s="790">
        <f t="shared" si="46"/>
        <v>322.67</v>
      </c>
      <c r="V112" s="790">
        <f t="shared" ref="V112:V123" si="48">IF(M112&lt;&gt;"",LARGE(E:E,M112),"")</f>
        <v>1290.68</v>
      </c>
      <c r="W112" s="791">
        <f t="shared" si="47"/>
        <v>3.8760622207896549E-4</v>
      </c>
      <c r="X112" s="791">
        <f t="shared" si="35"/>
        <v>0.99436249258033838</v>
      </c>
      <c r="Y112" s="793" t="str">
        <f t="shared" si="34"/>
        <v>C</v>
      </c>
    </row>
    <row r="113" spans="1:26" s="794" customFormat="1">
      <c r="A113" s="784" t="str">
        <f>ORÇAMENTO!A117</f>
        <v>-</v>
      </c>
      <c r="B113" s="784">
        <f>IF(COUNTIF($A$14:A112,A113)=0,A113,0)</f>
        <v>0</v>
      </c>
      <c r="C113" s="784">
        <f t="shared" si="37"/>
        <v>46</v>
      </c>
      <c r="D113" s="784">
        <f t="shared" si="38"/>
        <v>0</v>
      </c>
      <c r="E113" s="785">
        <f>SUMIF(ORÇAMENTO!A:A,'PARETO COM CURVA ABC'!D113,ORÇAMENTO!PreçoTotal)</f>
        <v>0</v>
      </c>
      <c r="F113" s="785">
        <f t="shared" si="39"/>
        <v>0</v>
      </c>
      <c r="G113" s="784" t="e">
        <f>VLOOKUP(D113,ORÇAMENTO!A:O,3,FALSE)</f>
        <v>#N/A</v>
      </c>
      <c r="H113" s="784" t="e">
        <f>VLOOKUP(D113,ORÇAMENTO!A:O,4,FALSE)</f>
        <v>#N/A</v>
      </c>
      <c r="I113" s="784" t="e">
        <f>VLOOKUP(D113,ORÇAMENTO!A:O,8,FALSE)</f>
        <v>#N/A</v>
      </c>
      <c r="J113" s="784" t="str">
        <f t="shared" si="40"/>
        <v/>
      </c>
      <c r="M113" s="786">
        <f t="shared" si="41"/>
        <v>99</v>
      </c>
      <c r="N113" s="787" t="str">
        <f t="shared" si="42"/>
        <v>5-C155</v>
      </c>
      <c r="O113" s="788" t="str">
        <f t="shared" si="43"/>
        <v>LUVA COM BOLSAS JUNTA ELÁSTICA JGS DN100 FD</v>
      </c>
      <c r="P113" s="786" t="str">
        <f t="shared" si="44"/>
        <v>UN</v>
      </c>
      <c r="Q113" s="870"/>
      <c r="R113" s="870"/>
      <c r="S113" s="870"/>
      <c r="T113" s="789">
        <f t="shared" si="45"/>
        <v>6</v>
      </c>
      <c r="U113" s="790">
        <f t="shared" si="46"/>
        <v>211.97</v>
      </c>
      <c r="V113" s="790">
        <f t="shared" si="48"/>
        <v>1271.82</v>
      </c>
      <c r="W113" s="791">
        <f t="shared" si="47"/>
        <v>3.8194234462800216E-4</v>
      </c>
      <c r="X113" s="791">
        <f t="shared" si="35"/>
        <v>0.99474443492496634</v>
      </c>
      <c r="Y113" s="793" t="str">
        <f t="shared" si="34"/>
        <v>C</v>
      </c>
    </row>
    <row r="114" spans="1:26" s="794" customFormat="1">
      <c r="A114" s="784" t="str">
        <f>ORÇAMENTO!A118</f>
        <v>-</v>
      </c>
      <c r="B114" s="784">
        <f>IF(COUNTIF($A$14:A113,A114)=0,A114,0)</f>
        <v>0</v>
      </c>
      <c r="C114" s="784">
        <f t="shared" si="37"/>
        <v>46</v>
      </c>
      <c r="D114" s="784">
        <f t="shared" si="38"/>
        <v>0</v>
      </c>
      <c r="E114" s="785">
        <f>SUMIF(ORÇAMENTO!A:A,'PARETO COM CURVA ABC'!D114,ORÇAMENTO!PreçoTotal)</f>
        <v>0</v>
      </c>
      <c r="F114" s="785">
        <f t="shared" si="39"/>
        <v>0</v>
      </c>
      <c r="G114" s="784" t="e">
        <f>VLOOKUP(D114,ORÇAMENTO!A:O,3,FALSE)</f>
        <v>#N/A</v>
      </c>
      <c r="H114" s="784" t="e">
        <f>VLOOKUP(D114,ORÇAMENTO!A:O,4,FALSE)</f>
        <v>#N/A</v>
      </c>
      <c r="I114" s="784" t="e">
        <f>VLOOKUP(D114,ORÇAMENTO!A:O,8,FALSE)</f>
        <v>#N/A</v>
      </c>
      <c r="J114" s="784" t="str">
        <f t="shared" si="40"/>
        <v/>
      </c>
      <c r="M114" s="786">
        <f t="shared" si="41"/>
        <v>100</v>
      </c>
      <c r="N114" s="787" t="str">
        <f t="shared" si="42"/>
        <v>1-72898</v>
      </c>
      <c r="O114" s="788" t="str">
        <f t="shared" si="43"/>
        <v>CARGA E DESCARGA MECANIZADAS DE ENTULHO EM CAMINHAO BASCULANTE</v>
      </c>
      <c r="P114" s="786" t="str">
        <f t="shared" si="44"/>
        <v>M3</v>
      </c>
      <c r="Q114" s="870"/>
      <c r="R114" s="870"/>
      <c r="S114" s="870"/>
      <c r="T114" s="789">
        <f t="shared" si="45"/>
        <v>243.55250000000001</v>
      </c>
      <c r="U114" s="790">
        <f t="shared" si="46"/>
        <v>4.9400000000000004</v>
      </c>
      <c r="V114" s="790">
        <f t="shared" si="48"/>
        <v>1203.1493500000001</v>
      </c>
      <c r="W114" s="791">
        <f t="shared" si="47"/>
        <v>3.6131974939587118E-4</v>
      </c>
      <c r="X114" s="791">
        <f t="shared" si="35"/>
        <v>0.99510575467436224</v>
      </c>
      <c r="Y114" s="793" t="str">
        <f t="shared" si="34"/>
        <v>C</v>
      </c>
    </row>
    <row r="115" spans="1:26" s="794" customFormat="1">
      <c r="A115" s="784" t="str">
        <f>ORÇAMENTO!A119</f>
        <v>1-94972</v>
      </c>
      <c r="B115" s="784">
        <f>IF(COUNTIF($A$14:A114,A115)=0,A115,0)</f>
        <v>0</v>
      </c>
      <c r="C115" s="784">
        <f t="shared" si="37"/>
        <v>46</v>
      </c>
      <c r="D115" s="784">
        <f t="shared" si="38"/>
        <v>0</v>
      </c>
      <c r="E115" s="785">
        <f>SUMIF(ORÇAMENTO!A:A,'PARETO COM CURVA ABC'!D115,ORÇAMENTO!PreçoTotal)</f>
        <v>0</v>
      </c>
      <c r="F115" s="785">
        <f t="shared" si="39"/>
        <v>0</v>
      </c>
      <c r="G115" s="784" t="e">
        <f>VLOOKUP(D115,ORÇAMENTO!A:O,3,FALSE)</f>
        <v>#N/A</v>
      </c>
      <c r="H115" s="784" t="e">
        <f>VLOOKUP(D115,ORÇAMENTO!A:O,4,FALSE)</f>
        <v>#N/A</v>
      </c>
      <c r="I115" s="784" t="e">
        <f>VLOOKUP(D115,ORÇAMENTO!A:O,8,FALSE)</f>
        <v>#N/A</v>
      </c>
      <c r="J115" s="784" t="str">
        <f t="shared" si="40"/>
        <v/>
      </c>
      <c r="M115" s="786">
        <f t="shared" si="41"/>
        <v>101</v>
      </c>
      <c r="N115" s="787" t="str">
        <f t="shared" si="42"/>
        <v>5-C119</v>
      </c>
      <c r="O115" s="788" t="str">
        <f t="shared" si="43"/>
        <v>CURVA 11°15' COM BOLSAS JUNTA ELÁSTICA JGS DN100 FD</v>
      </c>
      <c r="P115" s="786" t="str">
        <f t="shared" si="44"/>
        <v>UN</v>
      </c>
      <c r="Q115" s="870"/>
      <c r="R115" s="870"/>
      <c r="S115" s="870"/>
      <c r="T115" s="789">
        <f t="shared" si="45"/>
        <v>7</v>
      </c>
      <c r="U115" s="790">
        <f t="shared" si="46"/>
        <v>168.28</v>
      </c>
      <c r="V115" s="790">
        <f t="shared" si="48"/>
        <v>1177.96</v>
      </c>
      <c r="W115" s="791">
        <f t="shared" si="47"/>
        <v>3.537550944929325E-4</v>
      </c>
      <c r="X115" s="791">
        <f t="shared" si="35"/>
        <v>0.99545950976885522</v>
      </c>
      <c r="Y115" s="793" t="str">
        <f t="shared" si="34"/>
        <v>C</v>
      </c>
    </row>
    <row r="116" spans="1:26" s="794" customFormat="1">
      <c r="A116" s="784" t="str">
        <f>ORÇAMENTO!A120</f>
        <v>1-74157/004</v>
      </c>
      <c r="B116" s="784">
        <f>IF(COUNTIF($A$14:A115,A116)=0,A116,0)</f>
        <v>0</v>
      </c>
      <c r="C116" s="784">
        <f t="shared" si="37"/>
        <v>46</v>
      </c>
      <c r="D116" s="784">
        <f t="shared" si="38"/>
        <v>0</v>
      </c>
      <c r="E116" s="785">
        <f>SUMIF(ORÇAMENTO!A:A,'PARETO COM CURVA ABC'!D116,ORÇAMENTO!PreçoTotal)</f>
        <v>0</v>
      </c>
      <c r="F116" s="785">
        <f t="shared" si="39"/>
        <v>0</v>
      </c>
      <c r="G116" s="784" t="e">
        <f>VLOOKUP(D116,ORÇAMENTO!A:O,3,FALSE)</f>
        <v>#N/A</v>
      </c>
      <c r="H116" s="784" t="e">
        <f>VLOOKUP(D116,ORÇAMENTO!A:O,4,FALSE)</f>
        <v>#N/A</v>
      </c>
      <c r="I116" s="784" t="e">
        <f>VLOOKUP(D116,ORÇAMENTO!A:O,8,FALSE)</f>
        <v>#N/A</v>
      </c>
      <c r="J116" s="784" t="str">
        <f t="shared" si="40"/>
        <v/>
      </c>
      <c r="M116" s="786">
        <f t="shared" si="41"/>
        <v>102</v>
      </c>
      <c r="N116" s="787" t="str">
        <f t="shared" si="42"/>
        <v>5-C285</v>
      </c>
      <c r="O116" s="788" t="str">
        <f t="shared" si="43"/>
        <v>TUBO COM FLANGE E PONTA PN10 DN200x1,00m FD</v>
      </c>
      <c r="P116" s="786" t="str">
        <f t="shared" si="44"/>
        <v>UN</v>
      </c>
      <c r="Q116" s="870"/>
      <c r="R116" s="870"/>
      <c r="S116" s="870"/>
      <c r="T116" s="789">
        <f t="shared" si="45"/>
        <v>1</v>
      </c>
      <c r="U116" s="790">
        <f t="shared" si="46"/>
        <v>1168.78</v>
      </c>
      <c r="V116" s="790">
        <f t="shared" si="48"/>
        <v>1168.78</v>
      </c>
      <c r="W116" s="791">
        <f t="shared" si="47"/>
        <v>3.5099823367639788E-4</v>
      </c>
      <c r="X116" s="791">
        <f t="shared" si="35"/>
        <v>0.99581050800253157</v>
      </c>
      <c r="Y116" s="793" t="str">
        <f t="shared" si="34"/>
        <v>C</v>
      </c>
    </row>
    <row r="117" spans="1:26" s="794" customFormat="1">
      <c r="A117" s="784" t="str">
        <f>ORÇAMENTO!A121</f>
        <v>1-97086</v>
      </c>
      <c r="B117" s="784">
        <f>IF(COUNTIF($A$14:A116,A117)=0,A117,0)</f>
        <v>0</v>
      </c>
      <c r="C117" s="784">
        <f t="shared" si="37"/>
        <v>46</v>
      </c>
      <c r="D117" s="784">
        <f t="shared" si="38"/>
        <v>0</v>
      </c>
      <c r="E117" s="785">
        <f>SUMIF(ORÇAMENTO!A:A,'PARETO COM CURVA ABC'!D117,ORÇAMENTO!PreçoTotal)</f>
        <v>0</v>
      </c>
      <c r="F117" s="785">
        <f t="shared" si="39"/>
        <v>0</v>
      </c>
      <c r="G117" s="784" t="e">
        <f>VLOOKUP(D117,ORÇAMENTO!A:O,3,FALSE)</f>
        <v>#N/A</v>
      </c>
      <c r="H117" s="784" t="e">
        <f>VLOOKUP(D117,ORÇAMENTO!A:O,4,FALSE)</f>
        <v>#N/A</v>
      </c>
      <c r="I117" s="784" t="e">
        <f>VLOOKUP(D117,ORÇAMENTO!A:O,8,FALSE)</f>
        <v>#N/A</v>
      </c>
      <c r="J117" s="784" t="str">
        <f t="shared" si="40"/>
        <v/>
      </c>
      <c r="M117" s="786">
        <f t="shared" si="41"/>
        <v>103</v>
      </c>
      <c r="N117" s="787" t="str">
        <f t="shared" si="42"/>
        <v>5-C125</v>
      </c>
      <c r="O117" s="788" t="str">
        <f t="shared" si="43"/>
        <v>CURVA 22°30' COM BOLSAS JUNTA ELÁSTICA JGS DN100 FD</v>
      </c>
      <c r="P117" s="786" t="str">
        <f t="shared" si="44"/>
        <v>UN</v>
      </c>
      <c r="Q117" s="870"/>
      <c r="R117" s="870"/>
      <c r="S117" s="870"/>
      <c r="T117" s="789">
        <f t="shared" si="45"/>
        <v>5</v>
      </c>
      <c r="U117" s="790">
        <f t="shared" si="46"/>
        <v>207.26</v>
      </c>
      <c r="V117" s="790">
        <f t="shared" si="48"/>
        <v>1036.3</v>
      </c>
      <c r="W117" s="791">
        <f t="shared" si="47"/>
        <v>3.1121294816719239E-4</v>
      </c>
      <c r="X117" s="791">
        <f t="shared" si="35"/>
        <v>0.99612172095069873</v>
      </c>
      <c r="Y117" s="793" t="str">
        <f t="shared" si="34"/>
        <v>C</v>
      </c>
    </row>
    <row r="118" spans="1:26" s="794" customFormat="1">
      <c r="A118" s="784" t="str">
        <f>ORÇAMENTO!A122</f>
        <v>2-65003743</v>
      </c>
      <c r="B118" s="784">
        <f>IF(COUNTIF($A$14:A117,A118)=0,A118,0)</f>
        <v>0</v>
      </c>
      <c r="C118" s="784">
        <f t="shared" si="37"/>
        <v>46</v>
      </c>
      <c r="D118" s="784">
        <f t="shared" si="38"/>
        <v>0</v>
      </c>
      <c r="E118" s="785">
        <f>SUMIF(ORÇAMENTO!A:A,'PARETO COM CURVA ABC'!D118,ORÇAMENTO!PreçoTotal)</f>
        <v>0</v>
      </c>
      <c r="F118" s="785">
        <f t="shared" si="39"/>
        <v>0</v>
      </c>
      <c r="G118" s="784" t="e">
        <f>VLOOKUP(D118,ORÇAMENTO!A:O,3,FALSE)</f>
        <v>#N/A</v>
      </c>
      <c r="H118" s="784" t="e">
        <f>VLOOKUP(D118,ORÇAMENTO!A:O,4,FALSE)</f>
        <v>#N/A</v>
      </c>
      <c r="I118" s="784" t="e">
        <f>VLOOKUP(D118,ORÇAMENTO!A:O,8,FALSE)</f>
        <v>#N/A</v>
      </c>
      <c r="J118" s="784" t="str">
        <f t="shared" si="40"/>
        <v/>
      </c>
      <c r="M118" s="786">
        <f t="shared" si="41"/>
        <v>104</v>
      </c>
      <c r="N118" s="787" t="str">
        <f t="shared" si="42"/>
        <v>5-C120</v>
      </c>
      <c r="O118" s="788" t="str">
        <f t="shared" si="43"/>
        <v>CURVA 11°15' COM BOLSAS JUNTA ELÁSTICA JGS DN150 FD</v>
      </c>
      <c r="P118" s="786" t="str">
        <f t="shared" si="44"/>
        <v>UN</v>
      </c>
      <c r="Q118" s="870"/>
      <c r="R118" s="870"/>
      <c r="S118" s="870"/>
      <c r="T118" s="789">
        <f t="shared" si="45"/>
        <v>4</v>
      </c>
      <c r="U118" s="790">
        <f t="shared" si="46"/>
        <v>257.13</v>
      </c>
      <c r="V118" s="790">
        <f t="shared" si="48"/>
        <v>1028.52</v>
      </c>
      <c r="W118" s="791">
        <f t="shared" si="47"/>
        <v>3.088765236407611E-4</v>
      </c>
      <c r="X118" s="791">
        <f t="shared" si="35"/>
        <v>0.99643059747433949</v>
      </c>
      <c r="Y118" s="793" t="str">
        <f t="shared" si="34"/>
        <v>C</v>
      </c>
    </row>
    <row r="119" spans="1:26" s="794" customFormat="1">
      <c r="A119" s="784" t="str">
        <f>ORÇAMENTO!A123</f>
        <v>1-94962</v>
      </c>
      <c r="B119" s="784">
        <f>IF(COUNTIF($A$14:A118,A119)=0,A119,0)</f>
        <v>0</v>
      </c>
      <c r="C119" s="784">
        <f t="shared" si="37"/>
        <v>46</v>
      </c>
      <c r="D119" s="784">
        <f t="shared" si="38"/>
        <v>0</v>
      </c>
      <c r="E119" s="785">
        <f>SUMIF(ORÇAMENTO!A:A,'PARETO COM CURVA ABC'!D119,ORÇAMENTO!PreçoTotal)</f>
        <v>0</v>
      </c>
      <c r="F119" s="785">
        <f t="shared" si="39"/>
        <v>0</v>
      </c>
      <c r="G119" s="784" t="e">
        <f>VLOOKUP(D119,ORÇAMENTO!A:O,3,FALSE)</f>
        <v>#N/A</v>
      </c>
      <c r="H119" s="784" t="e">
        <f>VLOOKUP(D119,ORÇAMENTO!A:O,4,FALSE)</f>
        <v>#N/A</v>
      </c>
      <c r="I119" s="784" t="e">
        <f>VLOOKUP(D119,ORÇAMENTO!A:O,8,FALSE)</f>
        <v>#N/A</v>
      </c>
      <c r="J119" s="784" t="str">
        <f t="shared" si="40"/>
        <v/>
      </c>
      <c r="M119" s="786">
        <f t="shared" si="41"/>
        <v>105</v>
      </c>
      <c r="N119" s="787" t="str">
        <f t="shared" si="42"/>
        <v>5-C192</v>
      </c>
      <c r="O119" s="788" t="str">
        <f t="shared" si="43"/>
        <v>TÊ COM FLANGES PN10 DN100 FD</v>
      </c>
      <c r="P119" s="786" t="str">
        <f t="shared" si="44"/>
        <v>UN</v>
      </c>
      <c r="Q119" s="870"/>
      <c r="R119" s="870"/>
      <c r="S119" s="870"/>
      <c r="T119" s="789">
        <f t="shared" si="45"/>
        <v>2</v>
      </c>
      <c r="U119" s="790">
        <f t="shared" si="46"/>
        <v>502.85</v>
      </c>
      <c r="V119" s="790">
        <f t="shared" si="48"/>
        <v>1005.7</v>
      </c>
      <c r="W119" s="791">
        <f t="shared" si="47"/>
        <v>3.02023412112077E-4</v>
      </c>
      <c r="X119" s="791">
        <f t="shared" si="35"/>
        <v>0.99673262088645154</v>
      </c>
      <c r="Y119" s="793" t="str">
        <f t="shared" si="34"/>
        <v>C</v>
      </c>
    </row>
    <row r="120" spans="1:26" s="794" customFormat="1">
      <c r="A120" s="784" t="str">
        <f>ORÇAMENTO!A124</f>
        <v>1-89459</v>
      </c>
      <c r="B120" s="784">
        <f>IF(COUNTIF($A$14:A119,A120)=0,A120,0)</f>
        <v>0</v>
      </c>
      <c r="C120" s="784">
        <f t="shared" si="37"/>
        <v>46</v>
      </c>
      <c r="D120" s="784">
        <f t="shared" si="38"/>
        <v>0</v>
      </c>
      <c r="E120" s="785">
        <f>SUMIF(ORÇAMENTO!A:A,'PARETO COM CURVA ABC'!D120,ORÇAMENTO!PreçoTotal)</f>
        <v>0</v>
      </c>
      <c r="F120" s="785">
        <f t="shared" si="39"/>
        <v>0</v>
      </c>
      <c r="G120" s="784" t="e">
        <f>VLOOKUP(D120,ORÇAMENTO!A:O,3,FALSE)</f>
        <v>#N/A</v>
      </c>
      <c r="H120" s="784" t="e">
        <f>VLOOKUP(D120,ORÇAMENTO!A:O,4,FALSE)</f>
        <v>#N/A</v>
      </c>
      <c r="I120" s="784" t="e">
        <f>VLOOKUP(D120,ORÇAMENTO!A:O,8,FALSE)</f>
        <v>#N/A</v>
      </c>
      <c r="J120" s="784" t="str">
        <f t="shared" si="40"/>
        <v/>
      </c>
      <c r="M120" s="786">
        <f t="shared" si="41"/>
        <v>106</v>
      </c>
      <c r="N120" s="787" t="str">
        <f t="shared" si="42"/>
        <v>5-C283</v>
      </c>
      <c r="O120" s="788" t="str">
        <f t="shared" si="43"/>
        <v>TUBO COM FLANGE E PONTA PN10 DN200x0,75m FD</v>
      </c>
      <c r="P120" s="786" t="str">
        <f t="shared" si="44"/>
        <v>UN</v>
      </c>
      <c r="Q120" s="870"/>
      <c r="R120" s="870"/>
      <c r="S120" s="870"/>
      <c r="T120" s="789">
        <f t="shared" si="45"/>
        <v>1</v>
      </c>
      <c r="U120" s="790">
        <f t="shared" si="46"/>
        <v>953.65</v>
      </c>
      <c r="V120" s="790">
        <f t="shared" si="48"/>
        <v>953.65</v>
      </c>
      <c r="W120" s="791">
        <f t="shared" si="47"/>
        <v>2.8639219146930716E-4</v>
      </c>
      <c r="X120" s="791">
        <f t="shared" si="35"/>
        <v>0.99701901307792085</v>
      </c>
      <c r="Y120" s="793" t="str">
        <f t="shared" si="34"/>
        <v>C</v>
      </c>
    </row>
    <row r="121" spans="1:26" s="794" customFormat="1" ht="25.5">
      <c r="A121" s="784" t="str">
        <f>ORÇAMENTO!A125</f>
        <v>1-96543</v>
      </c>
      <c r="B121" s="784">
        <f>IF(COUNTIF($A$14:A120,A121)=0,A121,0)</f>
        <v>0</v>
      </c>
      <c r="C121" s="784">
        <f t="shared" si="37"/>
        <v>46</v>
      </c>
      <c r="D121" s="784">
        <f t="shared" si="38"/>
        <v>0</v>
      </c>
      <c r="E121" s="785">
        <f>SUMIF(ORÇAMENTO!A:A,'PARETO COM CURVA ABC'!D121,ORÇAMENTO!PreçoTotal)</f>
        <v>0</v>
      </c>
      <c r="F121" s="785">
        <f t="shared" si="39"/>
        <v>0</v>
      </c>
      <c r="G121" s="784" t="e">
        <f>VLOOKUP(D121,ORÇAMENTO!A:O,3,FALSE)</f>
        <v>#N/A</v>
      </c>
      <c r="H121" s="784" t="e">
        <f>VLOOKUP(D121,ORÇAMENTO!A:O,4,FALSE)</f>
        <v>#N/A</v>
      </c>
      <c r="I121" s="784" t="e">
        <f>VLOOKUP(D121,ORÇAMENTO!A:O,8,FALSE)</f>
        <v>#N/A</v>
      </c>
      <c r="J121" s="784" t="str">
        <f t="shared" si="40"/>
        <v/>
      </c>
      <c r="M121" s="786">
        <f t="shared" si="41"/>
        <v>107</v>
      </c>
      <c r="N121" s="787" t="str">
        <f t="shared" si="42"/>
        <v>5-C266</v>
      </c>
      <c r="O121" s="788" t="str">
        <f t="shared" si="43"/>
        <v>VÁLVULA DE GAVETA COM FLANGES E CUNHA DE BORRACHA CORPO CURTO COM CABEÇOTE PN10 DN100 FD</v>
      </c>
      <c r="P121" s="786" t="str">
        <f t="shared" si="44"/>
        <v>UN</v>
      </c>
      <c r="Q121" s="870"/>
      <c r="R121" s="870"/>
      <c r="S121" s="870"/>
      <c r="T121" s="789">
        <f t="shared" si="45"/>
        <v>1</v>
      </c>
      <c r="U121" s="790">
        <f t="shared" si="46"/>
        <v>949.21</v>
      </c>
      <c r="V121" s="790">
        <f t="shared" si="48"/>
        <v>949.21</v>
      </c>
      <c r="W121" s="791">
        <f t="shared" si="47"/>
        <v>2.8505880780640812E-4</v>
      </c>
      <c r="X121" s="791">
        <f t="shared" si="35"/>
        <v>0.99730407188572723</v>
      </c>
      <c r="Y121" s="793" t="str">
        <f t="shared" si="34"/>
        <v>C</v>
      </c>
    </row>
    <row r="122" spans="1:26" s="794" customFormat="1">
      <c r="A122" s="784" t="str">
        <f>ORÇAMENTO!A126</f>
        <v>1-96544</v>
      </c>
      <c r="B122" s="784">
        <f>IF(COUNTIF($A$14:A121,A122)=0,A122,0)</f>
        <v>0</v>
      </c>
      <c r="C122" s="784">
        <f t="shared" si="37"/>
        <v>46</v>
      </c>
      <c r="D122" s="784">
        <f t="shared" si="38"/>
        <v>0</v>
      </c>
      <c r="E122" s="785">
        <f>SUMIF(ORÇAMENTO!A:A,'PARETO COM CURVA ABC'!D122,ORÇAMENTO!PreçoTotal)</f>
        <v>0</v>
      </c>
      <c r="F122" s="785">
        <f t="shared" si="39"/>
        <v>0</v>
      </c>
      <c r="G122" s="784" t="e">
        <f>VLOOKUP(D122,ORÇAMENTO!A:O,3,FALSE)</f>
        <v>#N/A</v>
      </c>
      <c r="H122" s="784" t="e">
        <f>VLOOKUP(D122,ORÇAMENTO!A:O,4,FALSE)</f>
        <v>#N/A</v>
      </c>
      <c r="I122" s="784" t="e">
        <f>VLOOKUP(D122,ORÇAMENTO!A:O,8,FALSE)</f>
        <v>#N/A</v>
      </c>
      <c r="J122" s="784" t="str">
        <f t="shared" si="40"/>
        <v/>
      </c>
      <c r="M122" s="786">
        <f t="shared" si="41"/>
        <v>108</v>
      </c>
      <c r="N122" s="787" t="str">
        <f t="shared" si="42"/>
        <v>5-C200</v>
      </c>
      <c r="O122" s="788" t="str">
        <f t="shared" si="43"/>
        <v>TÊ DE REDUÇÃO COM FLANGES PN10 DN100X50 FD</v>
      </c>
      <c r="P122" s="786" t="str">
        <f t="shared" si="44"/>
        <v>UN</v>
      </c>
      <c r="Q122" s="870"/>
      <c r="R122" s="870"/>
      <c r="S122" s="870"/>
      <c r="T122" s="789">
        <f t="shared" si="45"/>
        <v>2</v>
      </c>
      <c r="U122" s="790">
        <f t="shared" si="46"/>
        <v>466.34</v>
      </c>
      <c r="V122" s="790">
        <f t="shared" si="48"/>
        <v>932.68</v>
      </c>
      <c r="W122" s="791">
        <f t="shared" si="47"/>
        <v>2.8009465646683103E-4</v>
      </c>
      <c r="X122" s="791">
        <f t="shared" si="35"/>
        <v>0.99758416654219406</v>
      </c>
      <c r="Y122" s="793" t="str">
        <f t="shared" si="34"/>
        <v>C</v>
      </c>
    </row>
    <row r="123" spans="1:26" s="794" customFormat="1">
      <c r="A123" s="784" t="str">
        <f>ORÇAMENTO!A127</f>
        <v>1-96545</v>
      </c>
      <c r="B123" s="784">
        <f>IF(COUNTIF($A$14:A122,A123)=0,A123,0)</f>
        <v>0</v>
      </c>
      <c r="C123" s="784">
        <f t="shared" si="37"/>
        <v>46</v>
      </c>
      <c r="D123" s="784">
        <f t="shared" si="38"/>
        <v>0</v>
      </c>
      <c r="E123" s="785">
        <f>SUMIF(ORÇAMENTO!A:A,'PARETO COM CURVA ABC'!D123,ORÇAMENTO!PreçoTotal)</f>
        <v>0</v>
      </c>
      <c r="F123" s="785">
        <f t="shared" si="39"/>
        <v>0</v>
      </c>
      <c r="G123" s="784" t="e">
        <f>VLOOKUP(D123,ORÇAMENTO!A:O,3,FALSE)</f>
        <v>#N/A</v>
      </c>
      <c r="H123" s="784" t="e">
        <f>VLOOKUP(D123,ORÇAMENTO!A:O,4,FALSE)</f>
        <v>#N/A</v>
      </c>
      <c r="I123" s="784" t="e">
        <f>VLOOKUP(D123,ORÇAMENTO!A:O,8,FALSE)</f>
        <v>#N/A</v>
      </c>
      <c r="J123" s="784" t="str">
        <f t="shared" si="40"/>
        <v/>
      </c>
      <c r="M123" s="786">
        <f t="shared" si="41"/>
        <v>109</v>
      </c>
      <c r="N123" s="787" t="str">
        <f t="shared" si="42"/>
        <v>5-C131</v>
      </c>
      <c r="O123" s="788" t="str">
        <f t="shared" si="43"/>
        <v>CURVA 45° COM BOLSAS JUNTA ELÁSTICA JGS DN100 FD</v>
      </c>
      <c r="P123" s="786" t="str">
        <f t="shared" si="44"/>
        <v>UN</v>
      </c>
      <c r="Q123" s="870"/>
      <c r="R123" s="870"/>
      <c r="S123" s="870"/>
      <c r="T123" s="789">
        <f t="shared" si="45"/>
        <v>4</v>
      </c>
      <c r="U123" s="790">
        <f t="shared" si="46"/>
        <v>200.2</v>
      </c>
      <c r="V123" s="790">
        <f t="shared" si="48"/>
        <v>800.8</v>
      </c>
      <c r="W123" s="791">
        <f t="shared" si="47"/>
        <v>2.4048955793909839E-4</v>
      </c>
      <c r="X123" s="791">
        <f t="shared" si="35"/>
        <v>0.99782465610013316</v>
      </c>
      <c r="Y123" s="793" t="str">
        <f t="shared" si="34"/>
        <v>C</v>
      </c>
    </row>
    <row r="124" spans="1:26" s="794" customFormat="1">
      <c r="A124" s="784" t="str">
        <f>ORÇAMENTO!A128</f>
        <v>1-96546</v>
      </c>
      <c r="B124" s="784">
        <f>IF(COUNTIF($A$14:A123,A124)=0,A124,0)</f>
        <v>0</v>
      </c>
      <c r="C124" s="784">
        <f t="shared" si="37"/>
        <v>46</v>
      </c>
      <c r="D124" s="784">
        <f t="shared" si="38"/>
        <v>0</v>
      </c>
      <c r="E124" s="785">
        <f>SUMIF(ORÇAMENTO!A:A,'PARETO COM CURVA ABC'!D124,ORÇAMENTO!PreçoTotal)</f>
        <v>0</v>
      </c>
      <c r="F124" s="785">
        <f t="shared" si="39"/>
        <v>0</v>
      </c>
      <c r="G124" s="784" t="e">
        <f>VLOOKUP(D124,ORÇAMENTO!A:O,3,FALSE)</f>
        <v>#N/A</v>
      </c>
      <c r="H124" s="784" t="e">
        <f>VLOOKUP(D124,ORÇAMENTO!A:O,4,FALSE)</f>
        <v>#N/A</v>
      </c>
      <c r="I124" s="784" t="e">
        <f>VLOOKUP(D124,ORÇAMENTO!A:O,8,FALSE)</f>
        <v>#N/A</v>
      </c>
      <c r="J124" s="784" t="str">
        <f t="shared" si="40"/>
        <v/>
      </c>
      <c r="M124" s="786">
        <f t="shared" si="41"/>
        <v>110</v>
      </c>
      <c r="N124" s="787" t="str">
        <f>VLOOKUP(V124,E:K,2,FALSE)</f>
        <v>1-74219/001</v>
      </c>
      <c r="O124" s="788" t="str">
        <f>VLOOKUP(V124,E:K,3,FALSE)</f>
        <v>PASSADICOS DE MADEIRA PARA PEDESTRES</v>
      </c>
      <c r="P124" s="786" t="str">
        <f>VLOOKUP(V124,E:K,4,FALSE)</f>
        <v>M2</v>
      </c>
      <c r="Q124" s="870"/>
      <c r="R124" s="870"/>
      <c r="S124" s="870"/>
      <c r="T124" s="789">
        <f>VLOOKUP(V124,E:K,6,FALSE)</f>
        <v>9</v>
      </c>
      <c r="U124" s="790">
        <f>VLOOKUP(V124,E:K,5,FALSE)</f>
        <v>79.680000000000007</v>
      </c>
      <c r="V124" s="790">
        <f>IF(M124&lt;&gt;"",LARGE(E:E,M124),"")</f>
        <v>717.12000000000012</v>
      </c>
      <c r="W124" s="791">
        <f>V124/SUM(E:E)</f>
        <v>2.1535948025635149E-4</v>
      </c>
      <c r="X124" s="791">
        <f>IF(W124="","",IF(M124&lt;&gt;"",W124+X123,""))</f>
        <v>0.99804001558038946</v>
      </c>
      <c r="Y124" s="793" t="str">
        <f>IF(X124="","",IF(X124&lt;=$V$7,"A",IF(X124&lt;=$V$8,"B","C")))</f>
        <v>C</v>
      </c>
    </row>
    <row r="125" spans="1:26" s="794" customFormat="1">
      <c r="A125" s="784" t="str">
        <f>ORÇAMENTO!A129</f>
        <v>-</v>
      </c>
      <c r="B125" s="784">
        <f>IF(COUNTIF($A$14:A124,A125)=0,A125,0)</f>
        <v>0</v>
      </c>
      <c r="C125" s="784">
        <f t="shared" si="37"/>
        <v>46</v>
      </c>
      <c r="D125" s="784">
        <f t="shared" si="38"/>
        <v>0</v>
      </c>
      <c r="E125" s="785">
        <f>SUMIF(ORÇAMENTO!A:A,'PARETO COM CURVA ABC'!D125,ORÇAMENTO!PreçoTotal)</f>
        <v>0</v>
      </c>
      <c r="F125" s="785">
        <f t="shared" si="39"/>
        <v>0</v>
      </c>
      <c r="G125" s="784" t="e">
        <f>VLOOKUP(D125,ORÇAMENTO!A:O,3,FALSE)</f>
        <v>#N/A</v>
      </c>
      <c r="H125" s="784" t="e">
        <f>VLOOKUP(D125,ORÇAMENTO!A:O,4,FALSE)</f>
        <v>#N/A</v>
      </c>
      <c r="I125" s="784" t="e">
        <f>VLOOKUP(D125,ORÇAMENTO!A:O,8,FALSE)</f>
        <v>#N/A</v>
      </c>
      <c r="J125" s="784" t="str">
        <f t="shared" si="40"/>
        <v/>
      </c>
      <c r="M125" s="786">
        <f t="shared" si="41"/>
        <v>111</v>
      </c>
      <c r="N125" s="787" t="str">
        <f>VLOOKUP(V125,E:K,2,FALSE)</f>
        <v>5-C193</v>
      </c>
      <c r="O125" s="788" t="str">
        <f>VLOOKUP(V125,E:K,3,FALSE)</f>
        <v>TÊ DE REDUÇÃO COM BOLSAS JUNTA ELÁSTICA JGS DN150x100 FD</v>
      </c>
      <c r="P125" s="786" t="str">
        <f>VLOOKUP(V125,E:K,4,FALSE)</f>
        <v>UN</v>
      </c>
      <c r="Q125" s="870"/>
      <c r="R125" s="870"/>
      <c r="S125" s="870"/>
      <c r="T125" s="789">
        <f>VLOOKUP(V125,E:K,6,FALSE)</f>
        <v>2</v>
      </c>
      <c r="U125" s="790">
        <f>VLOOKUP(V125,E:K,5,FALSE)</f>
        <v>353.29</v>
      </c>
      <c r="V125" s="790">
        <f>IF(M125&lt;&gt;"",LARGE(E:E,M125),"")</f>
        <v>706.58</v>
      </c>
      <c r="W125" s="791">
        <f>V125/SUM(E:E)</f>
        <v>2.1219419561514506E-4</v>
      </c>
      <c r="X125" s="791">
        <f>IF(W125="","",IF(M125&lt;&gt;"",W125+X124,""))</f>
        <v>0.9982522097760046</v>
      </c>
      <c r="Y125" s="793" t="str">
        <f>IF(X125="","",IF(X125&lt;=$V$7,"A",IF(X125&lt;=$V$8,"B","C")))</f>
        <v>C</v>
      </c>
    </row>
    <row r="126" spans="1:26" s="794" customFormat="1">
      <c r="A126" s="784" t="str">
        <f>ORÇAMENTO!A130</f>
        <v>-</v>
      </c>
      <c r="B126" s="784">
        <f>IF(COUNTIF($A$14:A125,A126)=0,A126,0)</f>
        <v>0</v>
      </c>
      <c r="C126" s="784">
        <f t="shared" si="37"/>
        <v>46</v>
      </c>
      <c r="D126" s="784">
        <f t="shared" si="38"/>
        <v>0</v>
      </c>
      <c r="E126" s="785">
        <f>SUMIF(ORÇAMENTO!A:A,'PARETO COM CURVA ABC'!D126,ORÇAMENTO!PreçoTotal)</f>
        <v>0</v>
      </c>
      <c r="F126" s="785">
        <f t="shared" si="39"/>
        <v>0</v>
      </c>
      <c r="G126" s="784" t="e">
        <f>VLOOKUP(D126,ORÇAMENTO!A:O,3,FALSE)</f>
        <v>#N/A</v>
      </c>
      <c r="H126" s="784" t="e">
        <f>VLOOKUP(D126,ORÇAMENTO!A:O,4,FALSE)</f>
        <v>#N/A</v>
      </c>
      <c r="I126" s="784" t="e">
        <f>VLOOKUP(D126,ORÇAMENTO!A:O,8,FALSE)</f>
        <v>#N/A</v>
      </c>
      <c r="J126" s="784" t="str">
        <f t="shared" si="40"/>
        <v/>
      </c>
      <c r="M126" s="786">
        <f t="shared" si="41"/>
        <v>112</v>
      </c>
      <c r="N126" s="787" t="str">
        <f>VLOOKUP(V126,E:K,2,FALSE)</f>
        <v>5-C282</v>
      </c>
      <c r="O126" s="788" t="str">
        <f>VLOOKUP(V126,E:K,3,FALSE)</f>
        <v>TÊ COM BOLSAS JUNTA ELÁSTICA JGS DN200 FD</v>
      </c>
      <c r="P126" s="786" t="str">
        <f>VLOOKUP(V126,E:K,4,FALSE)</f>
        <v>UN</v>
      </c>
      <c r="Q126" s="870"/>
      <c r="R126" s="870"/>
      <c r="S126" s="870"/>
      <c r="T126" s="789">
        <f>VLOOKUP(V126,E:K,6,FALSE)</f>
        <v>1</v>
      </c>
      <c r="U126" s="790">
        <f>VLOOKUP(V126,E:K,5,FALSE)</f>
        <v>638.72</v>
      </c>
      <c r="V126" s="790">
        <f>IF(M126&lt;&gt;"",LARGE(E:E,M126),"")</f>
        <v>638.72</v>
      </c>
      <c r="W126" s="791">
        <f>V126/SUM(E:E)</f>
        <v>1.9181504801056562E-4</v>
      </c>
      <c r="X126" s="791">
        <f>IF(W126="","",IF(M126&lt;&gt;"",W126+X125,""))</f>
        <v>0.99844402482401517</v>
      </c>
      <c r="Y126" s="793" t="str">
        <f>IF(X126="","",IF(X126&lt;=$V$7,"A",IF(X126&lt;=$V$8,"B","C")))</f>
        <v>C</v>
      </c>
    </row>
    <row r="127" spans="1:26" s="794" customFormat="1" ht="25.5">
      <c r="A127" s="784" t="str">
        <f>ORÇAMENTO!A131</f>
        <v>1-94972</v>
      </c>
      <c r="B127" s="784">
        <f>IF(COUNTIF($A$14:A126,A127)=0,A127,0)</f>
        <v>0</v>
      </c>
      <c r="C127" s="784">
        <f t="shared" si="37"/>
        <v>46</v>
      </c>
      <c r="D127" s="784">
        <f t="shared" si="38"/>
        <v>0</v>
      </c>
      <c r="E127" s="785">
        <f>SUMIF(ORÇAMENTO!A:A,'PARETO COM CURVA ABC'!D127,ORÇAMENTO!PreçoTotal)</f>
        <v>0</v>
      </c>
      <c r="F127" s="785">
        <f t="shared" si="39"/>
        <v>0</v>
      </c>
      <c r="G127" s="784" t="e">
        <f>VLOOKUP(D127,ORÇAMENTO!A:O,3,FALSE)</f>
        <v>#N/A</v>
      </c>
      <c r="H127" s="784" t="e">
        <f>VLOOKUP(D127,ORÇAMENTO!A:O,4,FALSE)</f>
        <v>#N/A</v>
      </c>
      <c r="I127" s="784" t="e">
        <f>VLOOKUP(D127,ORÇAMENTO!A:O,8,FALSE)</f>
        <v>#N/A</v>
      </c>
      <c r="J127" s="784" t="str">
        <f t="shared" si="40"/>
        <v/>
      </c>
      <c r="M127" s="786">
        <f t="shared" si="41"/>
        <v>113</v>
      </c>
      <c r="N127" s="787" t="str">
        <f>VLOOKUP(V127,E:K,2,FALSE)</f>
        <v>5-C167</v>
      </c>
      <c r="O127" s="788" t="str">
        <f>VLOOKUP(V127,E:K,3,FALSE)</f>
        <v>PARAFUSOS COM PORCAS SEXTAVADAS E ARRUELAS METÁLICAS PN10 Ø16mmx80mm DN50 AÇO</v>
      </c>
      <c r="P127" s="786" t="str">
        <f>VLOOKUP(V127,E:K,4,FALSE)</f>
        <v>UN</v>
      </c>
      <c r="Q127" s="870"/>
      <c r="R127" s="870"/>
      <c r="S127" s="870"/>
      <c r="T127" s="789">
        <f>VLOOKUP(V127,E:K,6,FALSE)</f>
        <v>96.000000000000014</v>
      </c>
      <c r="U127" s="790">
        <f>VLOOKUP(V127,E:K,5,FALSE)</f>
        <v>6.65</v>
      </c>
      <c r="V127" s="790">
        <f>IF(M127&lt;&gt;"",LARGE(E:E,M127),"")</f>
        <v>638.40000000000009</v>
      </c>
      <c r="W127" s="791">
        <f>V127/SUM(E:E)</f>
        <v>1.9171894828711345E-4</v>
      </c>
      <c r="X127" s="791">
        <f>IF(W127="","",IF(M127&lt;&gt;"",W127+X126,""))</f>
        <v>0.99863574377230224</v>
      </c>
      <c r="Y127" s="793" t="str">
        <f>IF(X127="","",IF(X127&lt;=$V$7,"A",IF(X127&lt;=$V$8,"B","C")))</f>
        <v>C</v>
      </c>
    </row>
    <row r="128" spans="1:26">
      <c r="A128" s="784" t="str">
        <f>ORÇAMENTO!A132</f>
        <v>1-74157/004</v>
      </c>
      <c r="B128" s="784">
        <f>IF(COUNTIF($A$14:A127,A128)=0,A128,0)</f>
        <v>0</v>
      </c>
      <c r="C128" s="784">
        <f t="shared" si="37"/>
        <v>46</v>
      </c>
      <c r="D128" s="784">
        <f t="shared" si="38"/>
        <v>0</v>
      </c>
      <c r="E128" s="785">
        <f>SUMIF(ORÇAMENTO!A:A,'PARETO COM CURVA ABC'!D128,ORÇAMENTO!PreçoTotal)</f>
        <v>0</v>
      </c>
      <c r="F128" s="785">
        <f t="shared" si="39"/>
        <v>0</v>
      </c>
      <c r="G128" s="784" t="e">
        <f>VLOOKUP(D128,ORÇAMENTO!A:O,3,FALSE)</f>
        <v>#N/A</v>
      </c>
      <c r="H128" s="784" t="e">
        <f>VLOOKUP(D128,ORÇAMENTO!A:O,4,FALSE)</f>
        <v>#N/A</v>
      </c>
      <c r="I128" s="784" t="e">
        <f>VLOOKUP(D128,ORÇAMENTO!A:O,8,FALSE)</f>
        <v>#N/A</v>
      </c>
      <c r="J128" s="784" t="str">
        <f t="shared" si="40"/>
        <v/>
      </c>
      <c r="M128" s="786">
        <f t="shared" si="41"/>
        <v>114</v>
      </c>
      <c r="N128" s="787" t="str">
        <f>VLOOKUP(V128,E:K,2,FALSE)</f>
        <v>5-C136</v>
      </c>
      <c r="O128" s="788" t="str">
        <f>VLOOKUP(V128,E:K,3,FALSE)</f>
        <v>CURVA 90° COM BOLSAS JUNTA ELÁSTICA JGS DN200 FD</v>
      </c>
      <c r="P128" s="786" t="str">
        <f>VLOOKUP(V128,E:K,4,FALSE)</f>
        <v>UN</v>
      </c>
      <c r="Q128" s="870"/>
      <c r="R128" s="870"/>
      <c r="S128" s="870"/>
      <c r="T128" s="789">
        <f>VLOOKUP(V128,E:K,6,FALSE)</f>
        <v>1</v>
      </c>
      <c r="U128" s="790">
        <f>VLOOKUP(V128,E:K,5,FALSE)</f>
        <v>612.37</v>
      </c>
      <c r="V128" s="790">
        <f>IF(M128&lt;&gt;"",LARGE(E:E,M128),"")</f>
        <v>612.37</v>
      </c>
      <c r="W128" s="791">
        <f>V128/SUM(E:E)</f>
        <v>1.8390183640754957E-4</v>
      </c>
      <c r="X128" s="791">
        <f>IF(W128="","",IF(M128&lt;&gt;"",W128+X127,""))</f>
        <v>0.99881964560870984</v>
      </c>
      <c r="Y128" s="793" t="str">
        <f>IF(X128="","",IF(X128&lt;=$V$7,"A",IF(X128&lt;=$V$8,"B","C")))</f>
        <v>C</v>
      </c>
      <c r="Z128" s="794"/>
    </row>
    <row r="129" spans="1:26">
      <c r="A129" s="784" t="str">
        <f>ORÇAMENTO!A133</f>
        <v>1-97086</v>
      </c>
      <c r="B129" s="784">
        <f>IF(COUNTIF($A$14:A128,A129)=0,A129,0)</f>
        <v>0</v>
      </c>
      <c r="C129" s="784">
        <f t="shared" si="37"/>
        <v>46</v>
      </c>
      <c r="D129" s="784">
        <f t="shared" si="38"/>
        <v>0</v>
      </c>
      <c r="E129" s="785">
        <f>SUMIF(ORÇAMENTO!A:A,'PARETO COM CURVA ABC'!D129,ORÇAMENTO!PreçoTotal)</f>
        <v>0</v>
      </c>
      <c r="F129" s="785">
        <f t="shared" si="39"/>
        <v>0</v>
      </c>
      <c r="G129" s="784" t="e">
        <f>VLOOKUP(D129,ORÇAMENTO!A:O,3,FALSE)</f>
        <v>#N/A</v>
      </c>
      <c r="H129" s="784" t="e">
        <f>VLOOKUP(D129,ORÇAMENTO!A:O,4,FALSE)</f>
        <v>#N/A</v>
      </c>
      <c r="I129" s="784" t="e">
        <f>VLOOKUP(D129,ORÇAMENTO!A:O,8,FALSE)</f>
        <v>#N/A</v>
      </c>
      <c r="J129" s="784" t="str">
        <f t="shared" si="40"/>
        <v/>
      </c>
      <c r="M129" s="786">
        <f t="shared" si="41"/>
        <v>115</v>
      </c>
      <c r="N129" s="787" t="str">
        <f t="shared" ref="N129:N135" si="49">VLOOKUP(V129,E:K,2,FALSE)</f>
        <v>1-72840</v>
      </c>
      <c r="O129" s="788" t="str">
        <f t="shared" ref="O129:O135" si="50">VLOOKUP(V129,E:K,3,FALSE)</f>
        <v>TRANSPORTE COMERCIAL COM CAMINHAO CARROCERIA 9 T, RODOVIA PAVIMENTADA</v>
      </c>
      <c r="P129" s="786" t="str">
        <f t="shared" ref="P129:P135" si="51">VLOOKUP(V129,E:K,4,FALSE)</f>
        <v>TXKM</v>
      </c>
      <c r="Q129" s="870"/>
      <c r="R129" s="870"/>
      <c r="S129" s="870"/>
      <c r="T129" s="789">
        <f t="shared" ref="T129:T135" si="52">VLOOKUP(V129,E:K,6,FALSE)</f>
        <v>659.05957373533329</v>
      </c>
      <c r="U129" s="790">
        <f t="shared" ref="U129:U135" si="53">VLOOKUP(V129,E:K,5,FALSE)</f>
        <v>0.75</v>
      </c>
      <c r="V129" s="790">
        <f t="shared" ref="V129:V135" si="54">IF(M129&lt;&gt;"",LARGE(E:E,M129),"")</f>
        <v>494.29468030149997</v>
      </c>
      <c r="W129" s="791">
        <f t="shared" ref="W129:W135" si="55">V129/SUM(E:E)</f>
        <v>1.4844244400269194E-4</v>
      </c>
      <c r="X129" s="791">
        <f t="shared" ref="X129:X135" si="56">IF(W129="","",IF(M129&lt;&gt;"",W129+X128,""))</f>
        <v>0.99896808805271253</v>
      </c>
      <c r="Y129" s="793" t="str">
        <f t="shared" ref="Y129:Y135" si="57">IF(X129="","",IF(X129&lt;=$V$7,"A",IF(X129&lt;=$V$8,"B","C")))</f>
        <v>C</v>
      </c>
      <c r="Z129" s="794"/>
    </row>
    <row r="130" spans="1:26">
      <c r="A130" s="784" t="str">
        <f>ORÇAMENTO!A134</f>
        <v>2-65003743</v>
      </c>
      <c r="B130" s="784">
        <f>IF(COUNTIF($A$14:A129,A130)=0,A130,0)</f>
        <v>0</v>
      </c>
      <c r="C130" s="784">
        <f t="shared" si="37"/>
        <v>46</v>
      </c>
      <c r="D130" s="784">
        <f t="shared" si="38"/>
        <v>0</v>
      </c>
      <c r="E130" s="785">
        <f>SUMIF(ORÇAMENTO!A:A,'PARETO COM CURVA ABC'!D130,ORÇAMENTO!PreçoTotal)</f>
        <v>0</v>
      </c>
      <c r="F130" s="785">
        <f t="shared" si="39"/>
        <v>0</v>
      </c>
      <c r="G130" s="784" t="e">
        <f>VLOOKUP(D130,ORÇAMENTO!A:O,3,FALSE)</f>
        <v>#N/A</v>
      </c>
      <c r="H130" s="784" t="e">
        <f>VLOOKUP(D130,ORÇAMENTO!A:O,4,FALSE)</f>
        <v>#N/A</v>
      </c>
      <c r="I130" s="784" t="e">
        <f>VLOOKUP(D130,ORÇAMENTO!A:O,8,FALSE)</f>
        <v>#N/A</v>
      </c>
      <c r="J130" s="784" t="str">
        <f t="shared" si="40"/>
        <v/>
      </c>
      <c r="M130" s="786">
        <f t="shared" si="41"/>
        <v>116</v>
      </c>
      <c r="N130" s="787" t="str">
        <f t="shared" si="49"/>
        <v>5-C135</v>
      </c>
      <c r="O130" s="788" t="str">
        <f t="shared" si="50"/>
        <v>CURVA 90° COM BOLSAS JUNTA ELÁSTICA JGS DN100 FD</v>
      </c>
      <c r="P130" s="786" t="str">
        <f t="shared" si="51"/>
        <v>UN</v>
      </c>
      <c r="Q130" s="870"/>
      <c r="R130" s="870"/>
      <c r="S130" s="870"/>
      <c r="T130" s="789">
        <f t="shared" si="52"/>
        <v>2</v>
      </c>
      <c r="U130" s="790">
        <f t="shared" si="53"/>
        <v>235.53</v>
      </c>
      <c r="V130" s="790">
        <f t="shared" si="54"/>
        <v>471.06</v>
      </c>
      <c r="W130" s="791">
        <f t="shared" si="55"/>
        <v>1.4146479915433529E-4</v>
      </c>
      <c r="X130" s="791">
        <f t="shared" si="56"/>
        <v>0.99910955285186687</v>
      </c>
      <c r="Y130" s="793" t="str">
        <f t="shared" si="57"/>
        <v>C</v>
      </c>
      <c r="Z130" s="794"/>
    </row>
    <row r="131" spans="1:26">
      <c r="A131" s="784" t="str">
        <f>ORÇAMENTO!A135</f>
        <v>1-94962</v>
      </c>
      <c r="B131" s="784">
        <f>IF(COUNTIF($A$14:A130,A131)=0,A131,0)</f>
        <v>0</v>
      </c>
      <c r="C131" s="784">
        <f t="shared" si="37"/>
        <v>46</v>
      </c>
      <c r="D131" s="784">
        <f t="shared" si="38"/>
        <v>0</v>
      </c>
      <c r="E131" s="785">
        <f>SUMIF(ORÇAMENTO!A:A,'PARETO COM CURVA ABC'!D131,ORÇAMENTO!PreçoTotal)</f>
        <v>0</v>
      </c>
      <c r="F131" s="785">
        <f t="shared" si="39"/>
        <v>0</v>
      </c>
      <c r="G131" s="784" t="e">
        <f>VLOOKUP(D131,ORÇAMENTO!A:O,3,FALSE)</f>
        <v>#N/A</v>
      </c>
      <c r="H131" s="784" t="e">
        <f>VLOOKUP(D131,ORÇAMENTO!A:O,4,FALSE)</f>
        <v>#N/A</v>
      </c>
      <c r="I131" s="784" t="e">
        <f>VLOOKUP(D131,ORÇAMENTO!A:O,8,FALSE)</f>
        <v>#N/A</v>
      </c>
      <c r="J131" s="784" t="str">
        <f t="shared" si="40"/>
        <v/>
      </c>
      <c r="M131" s="786">
        <f t="shared" si="41"/>
        <v>117</v>
      </c>
      <c r="N131" s="787" t="str">
        <f t="shared" si="49"/>
        <v>5-C188</v>
      </c>
      <c r="O131" s="788" t="str">
        <f t="shared" si="50"/>
        <v>TÊ COM BOLSAS JUNTA ELÁSTICA JGS DN150 FD</v>
      </c>
      <c r="P131" s="786" t="str">
        <f t="shared" si="51"/>
        <v>UN</v>
      </c>
      <c r="Q131" s="870"/>
      <c r="R131" s="870"/>
      <c r="S131" s="870"/>
      <c r="T131" s="789">
        <f t="shared" si="52"/>
        <v>1</v>
      </c>
      <c r="U131" s="790">
        <f t="shared" si="53"/>
        <v>447.5</v>
      </c>
      <c r="V131" s="790">
        <f t="shared" si="54"/>
        <v>447.5</v>
      </c>
      <c r="W131" s="791">
        <f t="shared" si="55"/>
        <v>1.3438945701516801E-4</v>
      </c>
      <c r="X131" s="791">
        <f t="shared" si="56"/>
        <v>0.99924394230888203</v>
      </c>
      <c r="Y131" s="793" t="str">
        <f t="shared" si="57"/>
        <v>C</v>
      </c>
      <c r="Z131" s="794"/>
    </row>
    <row r="132" spans="1:26">
      <c r="A132" s="784" t="str">
        <f>ORÇAMENTO!A136</f>
        <v>1-73817/002</v>
      </c>
      <c r="B132" s="784">
        <f>IF(COUNTIF($A$14:A131,A132)=0,A132,0)</f>
        <v>0</v>
      </c>
      <c r="C132" s="784">
        <f t="shared" si="37"/>
        <v>46</v>
      </c>
      <c r="D132" s="784">
        <f t="shared" si="38"/>
        <v>0</v>
      </c>
      <c r="E132" s="785">
        <f>SUMIF(ORÇAMENTO!A:A,'PARETO COM CURVA ABC'!D132,ORÇAMENTO!PreçoTotal)</f>
        <v>0</v>
      </c>
      <c r="F132" s="785">
        <f t="shared" si="39"/>
        <v>0</v>
      </c>
      <c r="G132" s="784" t="e">
        <f>VLOOKUP(D132,ORÇAMENTO!A:O,3,FALSE)</f>
        <v>#N/A</v>
      </c>
      <c r="H132" s="784" t="e">
        <f>VLOOKUP(D132,ORÇAMENTO!A:O,4,FALSE)</f>
        <v>#N/A</v>
      </c>
      <c r="I132" s="784" t="e">
        <f>VLOOKUP(D132,ORÇAMENTO!A:O,8,FALSE)</f>
        <v>#N/A</v>
      </c>
      <c r="J132" s="784" t="str">
        <f t="shared" si="40"/>
        <v/>
      </c>
      <c r="M132" s="786">
        <f t="shared" si="41"/>
        <v>118</v>
      </c>
      <c r="N132" s="787" t="str">
        <f t="shared" si="49"/>
        <v>5-C115</v>
      </c>
      <c r="O132" s="788" t="str">
        <f t="shared" si="50"/>
        <v>CAP COM BOLSA JUNTA ELÁSTICA JGS DN150 FD</v>
      </c>
      <c r="P132" s="786" t="str">
        <f t="shared" si="51"/>
        <v>UN</v>
      </c>
      <c r="Q132" s="870"/>
      <c r="R132" s="870"/>
      <c r="S132" s="870"/>
      <c r="T132" s="789">
        <f t="shared" si="52"/>
        <v>3</v>
      </c>
      <c r="U132" s="790">
        <f t="shared" si="53"/>
        <v>148.38</v>
      </c>
      <c r="V132" s="790">
        <f t="shared" si="54"/>
        <v>445.14</v>
      </c>
      <c r="W132" s="791">
        <f t="shared" si="55"/>
        <v>1.3368072155470811E-4</v>
      </c>
      <c r="X132" s="791">
        <f t="shared" si="56"/>
        <v>0.99937762303043676</v>
      </c>
      <c r="Y132" s="793" t="str">
        <f t="shared" si="57"/>
        <v>C</v>
      </c>
      <c r="Z132" s="794"/>
    </row>
    <row r="133" spans="1:26">
      <c r="A133" s="784" t="str">
        <f>ORÇAMENTO!A137</f>
        <v>1-89459</v>
      </c>
      <c r="B133" s="784">
        <f>IF(COUNTIF($A$14:A132,A133)=0,A133,0)</f>
        <v>0</v>
      </c>
      <c r="C133" s="784">
        <f t="shared" si="37"/>
        <v>46</v>
      </c>
      <c r="D133" s="784">
        <f t="shared" si="38"/>
        <v>0</v>
      </c>
      <c r="E133" s="785">
        <f>SUMIF(ORÇAMENTO!A:A,'PARETO COM CURVA ABC'!D133,ORÇAMENTO!PreçoTotal)</f>
        <v>0</v>
      </c>
      <c r="F133" s="785">
        <f t="shared" si="39"/>
        <v>0</v>
      </c>
      <c r="G133" s="784" t="e">
        <f>VLOOKUP(D133,ORÇAMENTO!A:O,3,FALSE)</f>
        <v>#N/A</v>
      </c>
      <c r="H133" s="784" t="e">
        <f>VLOOKUP(D133,ORÇAMENTO!A:O,4,FALSE)</f>
        <v>#N/A</v>
      </c>
      <c r="I133" s="784" t="e">
        <f>VLOOKUP(D133,ORÇAMENTO!A:O,8,FALSE)</f>
        <v>#N/A</v>
      </c>
      <c r="J133" s="784" t="str">
        <f t="shared" si="40"/>
        <v/>
      </c>
      <c r="M133" s="786">
        <f t="shared" si="41"/>
        <v>119</v>
      </c>
      <c r="N133" s="787" t="str">
        <f t="shared" si="49"/>
        <v>5-C180</v>
      </c>
      <c r="O133" s="788" t="str">
        <f t="shared" si="50"/>
        <v>REDUÇÃO COM PONTA E BOLSA JUNTA ELÁSTICA JGS DN200x150 FD</v>
      </c>
      <c r="P133" s="786" t="str">
        <f t="shared" si="51"/>
        <v>UN</v>
      </c>
      <c r="Q133" s="870"/>
      <c r="R133" s="870"/>
      <c r="S133" s="870"/>
      <c r="T133" s="789">
        <f t="shared" si="52"/>
        <v>1</v>
      </c>
      <c r="U133" s="790">
        <f t="shared" si="53"/>
        <v>315.61</v>
      </c>
      <c r="V133" s="790">
        <f t="shared" si="54"/>
        <v>315.61</v>
      </c>
      <c r="W133" s="791">
        <f t="shared" si="55"/>
        <v>9.4781355371077481E-5</v>
      </c>
      <c r="X133" s="791">
        <f t="shared" si="56"/>
        <v>0.99947240438580787</v>
      </c>
      <c r="Y133" s="793" t="str">
        <f t="shared" si="57"/>
        <v>C</v>
      </c>
      <c r="Z133" s="794"/>
    </row>
    <row r="134" spans="1:26">
      <c r="A134" s="784" t="str">
        <f>ORÇAMENTO!A138</f>
        <v>1-96543</v>
      </c>
      <c r="B134" s="784">
        <f>IF(COUNTIF($A$14:A133,A134)=0,A134,0)</f>
        <v>0</v>
      </c>
      <c r="C134" s="784">
        <f t="shared" si="37"/>
        <v>46</v>
      </c>
      <c r="D134" s="784">
        <f t="shared" si="38"/>
        <v>0</v>
      </c>
      <c r="E134" s="785">
        <f>SUMIF(ORÇAMENTO!A:A,'PARETO COM CURVA ABC'!D134,ORÇAMENTO!PreçoTotal)</f>
        <v>0</v>
      </c>
      <c r="F134" s="785">
        <f t="shared" si="39"/>
        <v>0</v>
      </c>
      <c r="G134" s="784" t="e">
        <f>VLOOKUP(D134,ORÇAMENTO!A:O,3,FALSE)</f>
        <v>#N/A</v>
      </c>
      <c r="H134" s="784" t="e">
        <f>VLOOKUP(D134,ORÇAMENTO!A:O,4,FALSE)</f>
        <v>#N/A</v>
      </c>
      <c r="I134" s="784" t="e">
        <f>VLOOKUP(D134,ORÇAMENTO!A:O,8,FALSE)</f>
        <v>#N/A</v>
      </c>
      <c r="J134" s="784" t="str">
        <f t="shared" si="40"/>
        <v/>
      </c>
      <c r="M134" s="786">
        <f t="shared" si="41"/>
        <v>120</v>
      </c>
      <c r="N134" s="787" t="str">
        <f t="shared" si="49"/>
        <v>5-C114</v>
      </c>
      <c r="O134" s="788" t="str">
        <f t="shared" si="50"/>
        <v>CAP COM BOLSA JUNTA ELÁSTICA JGS DN100 FD</v>
      </c>
      <c r="P134" s="786" t="str">
        <f t="shared" si="51"/>
        <v>UN</v>
      </c>
      <c r="Q134" s="870"/>
      <c r="R134" s="870"/>
      <c r="S134" s="870"/>
      <c r="T134" s="789">
        <f t="shared" si="52"/>
        <v>3</v>
      </c>
      <c r="U134" s="790">
        <f t="shared" si="53"/>
        <v>94.21</v>
      </c>
      <c r="V134" s="790">
        <f t="shared" si="54"/>
        <v>282.63</v>
      </c>
      <c r="W134" s="791">
        <f t="shared" si="55"/>
        <v>8.4877077622786434E-5</v>
      </c>
      <c r="X134" s="791">
        <f t="shared" si="56"/>
        <v>0.9995572814634307</v>
      </c>
      <c r="Y134" s="793" t="str">
        <f t="shared" si="57"/>
        <v>C</v>
      </c>
      <c r="Z134" s="794"/>
    </row>
    <row r="135" spans="1:26">
      <c r="A135" s="784" t="str">
        <f>ORÇAMENTO!A139</f>
        <v>1-96544</v>
      </c>
      <c r="B135" s="784">
        <f>IF(COUNTIF($A$14:A134,A135)=0,A135,0)</f>
        <v>0</v>
      </c>
      <c r="C135" s="784">
        <f t="shared" si="37"/>
        <v>46</v>
      </c>
      <c r="D135" s="784">
        <f t="shared" si="38"/>
        <v>0</v>
      </c>
      <c r="E135" s="785">
        <f>SUMIF(ORÇAMENTO!A:A,'PARETO COM CURVA ABC'!D135,ORÇAMENTO!PreçoTotal)</f>
        <v>0</v>
      </c>
      <c r="F135" s="785">
        <f t="shared" si="39"/>
        <v>0</v>
      </c>
      <c r="G135" s="784" t="e">
        <f>VLOOKUP(D135,ORÇAMENTO!A:O,3,FALSE)</f>
        <v>#N/A</v>
      </c>
      <c r="H135" s="784" t="e">
        <f>VLOOKUP(D135,ORÇAMENTO!A:O,4,FALSE)</f>
        <v>#N/A</v>
      </c>
      <c r="I135" s="784" t="e">
        <f>VLOOKUP(D135,ORÇAMENTO!A:O,8,FALSE)</f>
        <v>#N/A</v>
      </c>
      <c r="J135" s="784" t="str">
        <f t="shared" si="40"/>
        <v/>
      </c>
      <c r="M135" s="786">
        <f t="shared" si="41"/>
        <v>121</v>
      </c>
      <c r="N135" s="787" t="str">
        <f t="shared" si="49"/>
        <v>5-C103</v>
      </c>
      <c r="O135" s="788" t="str">
        <f t="shared" si="50"/>
        <v>ARRUELA DE BORRACHA PARA JUNTA FLANGEADA PN10 DN100 EPDM</v>
      </c>
      <c r="P135" s="786" t="str">
        <f t="shared" si="51"/>
        <v>UN</v>
      </c>
      <c r="Q135" s="870"/>
      <c r="R135" s="870"/>
      <c r="S135" s="870"/>
      <c r="T135" s="789">
        <f t="shared" si="52"/>
        <v>87</v>
      </c>
      <c r="U135" s="790">
        <f t="shared" si="53"/>
        <v>3.21</v>
      </c>
      <c r="V135" s="790">
        <f t="shared" si="54"/>
        <v>279.27</v>
      </c>
      <c r="W135" s="791">
        <f t="shared" si="55"/>
        <v>8.3868030526538468E-5</v>
      </c>
      <c r="X135" s="791">
        <f t="shared" si="56"/>
        <v>0.99964114949395722</v>
      </c>
      <c r="Y135" s="793" t="str">
        <f t="shared" si="57"/>
        <v>C</v>
      </c>
      <c r="Z135" s="794"/>
    </row>
    <row r="136" spans="1:26">
      <c r="A136" s="784" t="str">
        <f>ORÇAMENTO!A140</f>
        <v>1-96545</v>
      </c>
      <c r="B136" s="784">
        <f>IF(COUNTIF($A$14:A135,A136)=0,A136,0)</f>
        <v>0</v>
      </c>
      <c r="C136" s="784">
        <f t="shared" si="37"/>
        <v>46</v>
      </c>
      <c r="D136" s="784">
        <f t="shared" si="38"/>
        <v>0</v>
      </c>
      <c r="E136" s="785">
        <f>SUMIF(ORÇAMENTO!A:A,'PARETO COM CURVA ABC'!D136,ORÇAMENTO!PreçoTotal)</f>
        <v>0</v>
      </c>
      <c r="F136" s="785">
        <f t="shared" si="39"/>
        <v>0</v>
      </c>
      <c r="G136" s="784" t="e">
        <f>VLOOKUP(D136,ORÇAMENTO!A:O,3,FALSE)</f>
        <v>#N/A</v>
      </c>
      <c r="H136" s="784" t="e">
        <f>VLOOKUP(D136,ORÇAMENTO!A:O,4,FALSE)</f>
        <v>#N/A</v>
      </c>
      <c r="I136" s="784" t="e">
        <f>VLOOKUP(D136,ORÇAMENTO!A:O,8,FALSE)</f>
        <v>#N/A</v>
      </c>
      <c r="J136" s="784" t="str">
        <f t="shared" si="40"/>
        <v/>
      </c>
      <c r="M136" s="786">
        <f t="shared" si="41"/>
        <v>122</v>
      </c>
      <c r="N136" s="787" t="str">
        <f t="shared" ref="N136:N142" si="58">VLOOKUP(V136,E:K,2,FALSE)</f>
        <v>5-C105</v>
      </c>
      <c r="O136" s="788" t="str">
        <f t="shared" ref="O136:O142" si="59">VLOOKUP(V136,E:K,3,FALSE)</f>
        <v>ARRUELA DE BORRACHA PARA JUNTA FLANGEADA PN10 DN200 EPDM</v>
      </c>
      <c r="P136" s="786" t="str">
        <f t="shared" ref="P136:P142" si="60">VLOOKUP(V136,E:K,4,FALSE)</f>
        <v>UN</v>
      </c>
      <c r="Q136" s="870"/>
      <c r="R136" s="870"/>
      <c r="S136" s="870"/>
      <c r="T136" s="789">
        <f t="shared" ref="T136:T142" si="61">VLOOKUP(V136,E:K,6,FALSE)</f>
        <v>41</v>
      </c>
      <c r="U136" s="790">
        <f t="shared" ref="U136:U142" si="62">VLOOKUP(V136,E:K,5,FALSE)</f>
        <v>6.37</v>
      </c>
      <c r="V136" s="790">
        <f t="shared" ref="V136:V142" si="63">IF(M136&lt;&gt;"",LARGE(E:E,M136),"")</f>
        <v>261.17</v>
      </c>
      <c r="W136" s="791">
        <f t="shared" ref="W136:W142" si="64">V136/SUM(E:E)</f>
        <v>7.8432389918774146E-5</v>
      </c>
      <c r="X136" s="791">
        <f t="shared" ref="X136:X142" si="65">IF(W136="","",IF(M136&lt;&gt;"",W136+X135,""))</f>
        <v>0.999719581883876</v>
      </c>
      <c r="Y136" s="793" t="str">
        <f t="shared" ref="Y136:Y142" si="66">IF(X136="","",IF(X136&lt;=$V$7,"A",IF(X136&lt;=$V$8,"B","C")))</f>
        <v>C</v>
      </c>
    </row>
    <row r="137" spans="1:26">
      <c r="A137" s="784" t="str">
        <f>ORÇAMENTO!A141</f>
        <v>1-96546</v>
      </c>
      <c r="B137" s="784">
        <f>IF(COUNTIF($A$14:A136,A137)=0,A137,0)</f>
        <v>0</v>
      </c>
      <c r="C137" s="784">
        <f t="shared" si="37"/>
        <v>46</v>
      </c>
      <c r="D137" s="784">
        <f t="shared" si="38"/>
        <v>0</v>
      </c>
      <c r="E137" s="785">
        <f>SUMIF(ORÇAMENTO!A:A,'PARETO COM CURVA ABC'!D137,ORÇAMENTO!PreçoTotal)</f>
        <v>0</v>
      </c>
      <c r="F137" s="785">
        <f t="shared" si="39"/>
        <v>0</v>
      </c>
      <c r="G137" s="784" t="e">
        <f>VLOOKUP(D137,ORÇAMENTO!A:O,3,FALSE)</f>
        <v>#N/A</v>
      </c>
      <c r="H137" s="784" t="e">
        <f>VLOOKUP(D137,ORÇAMENTO!A:O,4,FALSE)</f>
        <v>#N/A</v>
      </c>
      <c r="I137" s="784" t="e">
        <f>VLOOKUP(D137,ORÇAMENTO!A:O,8,FALSE)</f>
        <v>#N/A</v>
      </c>
      <c r="J137" s="784" t="str">
        <f t="shared" si="40"/>
        <v/>
      </c>
      <c r="M137" s="786">
        <f t="shared" si="41"/>
        <v>123</v>
      </c>
      <c r="N137" s="787" t="str">
        <f t="shared" si="58"/>
        <v>1-97123</v>
      </c>
      <c r="O137" s="788" t="str">
        <f t="shared" si="59"/>
        <v>ASSENTAMENTO DE TUBO DE PVC PBA DN100MM</v>
      </c>
      <c r="P137" s="786" t="str">
        <f t="shared" si="60"/>
        <v>M</v>
      </c>
      <c r="Q137" s="870"/>
      <c r="R137" s="870"/>
      <c r="S137" s="870"/>
      <c r="T137" s="789">
        <f t="shared" si="61"/>
        <v>72</v>
      </c>
      <c r="U137" s="790">
        <f t="shared" si="62"/>
        <v>3.42</v>
      </c>
      <c r="V137" s="790">
        <f t="shared" si="63"/>
        <v>246.24</v>
      </c>
      <c r="W137" s="791">
        <f t="shared" si="64"/>
        <v>7.394873719645803E-5</v>
      </c>
      <c r="X137" s="791">
        <f t="shared" si="65"/>
        <v>0.99979353062107246</v>
      </c>
      <c r="Y137" s="793" t="str">
        <f t="shared" si="66"/>
        <v>C</v>
      </c>
    </row>
    <row r="138" spans="1:26" ht="25.5">
      <c r="A138" s="784" t="str">
        <f>ORÇAMENTO!A142</f>
        <v>-</v>
      </c>
      <c r="B138" s="784">
        <f>IF(COUNTIF($A$14:A137,A138)=0,A138,0)</f>
        <v>0</v>
      </c>
      <c r="C138" s="784">
        <f t="shared" si="37"/>
        <v>46</v>
      </c>
      <c r="D138" s="784">
        <f t="shared" si="38"/>
        <v>0</v>
      </c>
      <c r="E138" s="785">
        <f>SUMIF(ORÇAMENTO!A:A,'PARETO COM CURVA ABC'!D138,ORÇAMENTO!PreçoTotal)</f>
        <v>0</v>
      </c>
      <c r="F138" s="785">
        <f t="shared" si="39"/>
        <v>0</v>
      </c>
      <c r="G138" s="784" t="e">
        <f>VLOOKUP(D138,ORÇAMENTO!A:O,3,FALSE)</f>
        <v>#N/A</v>
      </c>
      <c r="H138" s="784" t="e">
        <f>VLOOKUP(D138,ORÇAMENTO!A:O,4,FALSE)</f>
        <v>#N/A</v>
      </c>
      <c r="I138" s="784" t="e">
        <f>VLOOKUP(D138,ORÇAMENTO!A:O,8,FALSE)</f>
        <v>#N/A</v>
      </c>
      <c r="J138" s="784" t="str">
        <f t="shared" si="40"/>
        <v/>
      </c>
      <c r="M138" s="786">
        <f t="shared" si="41"/>
        <v>124</v>
      </c>
      <c r="N138" s="787" t="str">
        <f t="shared" si="58"/>
        <v>1-72919</v>
      </c>
      <c r="O138" s="788" t="str">
        <f t="shared" si="59"/>
        <v>BASE DE SOLO CIMENTO 4% MISTURA EM USINA, COMPACTACAO 100% PROCTOR NORMAL, EXCLUSIVE ESCAVACAO, CARGA E TRANSPORTE DO SOLO</v>
      </c>
      <c r="P138" s="786" t="str">
        <f t="shared" si="60"/>
        <v>M3</v>
      </c>
      <c r="Q138" s="870"/>
      <c r="R138" s="870"/>
      <c r="S138" s="870"/>
      <c r="T138" s="789">
        <f t="shared" si="61"/>
        <v>4.8870000000000005</v>
      </c>
      <c r="U138" s="790">
        <f t="shared" si="62"/>
        <v>44.84</v>
      </c>
      <c r="V138" s="790">
        <f t="shared" si="63"/>
        <v>219.13308000000004</v>
      </c>
      <c r="W138" s="791">
        <f t="shared" si="64"/>
        <v>6.5808213710081293E-5</v>
      </c>
      <c r="X138" s="791">
        <f t="shared" si="65"/>
        <v>0.99985933883478251</v>
      </c>
      <c r="Y138" s="793" t="str">
        <f t="shared" si="66"/>
        <v>C</v>
      </c>
    </row>
    <row r="139" spans="1:26">
      <c r="A139" s="784" t="str">
        <f>ORÇAMENTO!A143</f>
        <v>-</v>
      </c>
      <c r="B139" s="784">
        <f>IF(COUNTIF($A$14:A138,A139)=0,A139,0)</f>
        <v>0</v>
      </c>
      <c r="C139" s="784">
        <f t="shared" si="37"/>
        <v>46</v>
      </c>
      <c r="D139" s="784">
        <f t="shared" si="38"/>
        <v>0</v>
      </c>
      <c r="E139" s="785">
        <f>SUMIF(ORÇAMENTO!A:A,'PARETO COM CURVA ABC'!D139,ORÇAMENTO!PreçoTotal)</f>
        <v>0</v>
      </c>
      <c r="F139" s="785">
        <f t="shared" si="39"/>
        <v>0</v>
      </c>
      <c r="G139" s="784" t="e">
        <f>VLOOKUP(D139,ORÇAMENTO!A:O,3,FALSE)</f>
        <v>#N/A</v>
      </c>
      <c r="H139" s="784" t="e">
        <f>VLOOKUP(D139,ORÇAMENTO!A:O,4,FALSE)</f>
        <v>#N/A</v>
      </c>
      <c r="I139" s="784" t="e">
        <f>VLOOKUP(D139,ORÇAMENTO!A:O,8,FALSE)</f>
        <v>#N/A</v>
      </c>
      <c r="J139" s="784" t="str">
        <f t="shared" si="40"/>
        <v/>
      </c>
      <c r="M139" s="786">
        <f t="shared" si="41"/>
        <v>125</v>
      </c>
      <c r="N139" s="787" t="str">
        <f t="shared" si="58"/>
        <v>1-84126</v>
      </c>
      <c r="O139" s="788" t="str">
        <f t="shared" si="59"/>
        <v>PASSADICOS METÁLICO PARA VEICULOS</v>
      </c>
      <c r="P139" s="786" t="str">
        <f t="shared" si="60"/>
        <v>M2</v>
      </c>
      <c r="Q139" s="870"/>
      <c r="R139" s="870"/>
      <c r="S139" s="870"/>
      <c r="T139" s="789">
        <f t="shared" si="61"/>
        <v>4.5</v>
      </c>
      <c r="U139" s="790">
        <f t="shared" si="62"/>
        <v>44.8</v>
      </c>
      <c r="V139" s="790">
        <f t="shared" si="63"/>
        <v>201.6</v>
      </c>
      <c r="W139" s="791">
        <f t="shared" si="64"/>
        <v>6.0542825774877918E-5</v>
      </c>
      <c r="X139" s="791">
        <f t="shared" si="65"/>
        <v>0.99991988166055734</v>
      </c>
      <c r="Y139" s="793" t="str">
        <f t="shared" si="66"/>
        <v>C</v>
      </c>
    </row>
    <row r="140" spans="1:26" ht="38.25">
      <c r="A140" s="784" t="str">
        <f>ORÇAMENTO!A144</f>
        <v>1-94972</v>
      </c>
      <c r="B140" s="784">
        <f>IF(COUNTIF($A$14:A139,A140)=0,A140,0)</f>
        <v>0</v>
      </c>
      <c r="C140" s="784">
        <f t="shared" si="37"/>
        <v>46</v>
      </c>
      <c r="D140" s="784">
        <f t="shared" si="38"/>
        <v>0</v>
      </c>
      <c r="E140" s="785">
        <f>SUMIF(ORÇAMENTO!A:A,'PARETO COM CURVA ABC'!D140,ORÇAMENTO!PreçoTotal)</f>
        <v>0</v>
      </c>
      <c r="F140" s="785">
        <f t="shared" si="39"/>
        <v>0</v>
      </c>
      <c r="G140" s="784" t="e">
        <f>VLOOKUP(D140,ORÇAMENTO!A:O,3,FALSE)</f>
        <v>#N/A</v>
      </c>
      <c r="H140" s="784" t="e">
        <f>VLOOKUP(D140,ORÇAMENTO!A:O,4,FALSE)</f>
        <v>#N/A</v>
      </c>
      <c r="I140" s="784" t="e">
        <f>VLOOKUP(D140,ORÇAMENTO!A:O,8,FALSE)</f>
        <v>#N/A</v>
      </c>
      <c r="J140" s="784" t="str">
        <f t="shared" si="40"/>
        <v/>
      </c>
      <c r="M140" s="786">
        <f t="shared" si="41"/>
        <v>126</v>
      </c>
      <c r="N140" s="787" t="str">
        <f t="shared" si="58"/>
        <v>1-97143</v>
      </c>
      <c r="O140" s="788" t="str">
        <f t="shared" si="59"/>
        <v>ASSENTAMENTO DE TUBO DE FERRO FUNDIDO PARA REDE DE ÁGUA, DN 150 MM, JUNTA ELÁSTICA, INSTALADO EM LOCAL COM NÍVEL ALTO DE INTERFERÊNCIAS (NÃO INCLUI FORNECIMENTO)</v>
      </c>
      <c r="P140" s="786" t="str">
        <f t="shared" si="60"/>
        <v>M</v>
      </c>
      <c r="Q140" s="870"/>
      <c r="R140" s="870"/>
      <c r="S140" s="870"/>
      <c r="T140" s="789">
        <f t="shared" si="61"/>
        <v>11.6</v>
      </c>
      <c r="U140" s="790">
        <f t="shared" si="62"/>
        <v>10.94</v>
      </c>
      <c r="V140" s="790">
        <f t="shared" si="63"/>
        <v>126.904</v>
      </c>
      <c r="W140" s="791">
        <f t="shared" si="64"/>
        <v>3.8110747828051125E-5</v>
      </c>
      <c r="X140" s="791">
        <f t="shared" si="65"/>
        <v>0.99995799240838534</v>
      </c>
      <c r="Y140" s="793" t="str">
        <f t="shared" si="66"/>
        <v>C</v>
      </c>
    </row>
    <row r="141" spans="1:26">
      <c r="A141" s="784" t="str">
        <f>ORÇAMENTO!A145</f>
        <v>1-74157/004</v>
      </c>
      <c r="B141" s="784">
        <f>IF(COUNTIF($A$14:A140,A141)=0,A141,0)</f>
        <v>0</v>
      </c>
      <c r="C141" s="784">
        <f t="shared" si="37"/>
        <v>46</v>
      </c>
      <c r="D141" s="784">
        <f t="shared" si="38"/>
        <v>0</v>
      </c>
      <c r="E141" s="785">
        <f>SUMIF(ORÇAMENTO!A:A,'PARETO COM CURVA ABC'!D141,ORÇAMENTO!PreçoTotal)</f>
        <v>0</v>
      </c>
      <c r="F141" s="785">
        <f t="shared" si="39"/>
        <v>0</v>
      </c>
      <c r="G141" s="784" t="e">
        <f>VLOOKUP(D141,ORÇAMENTO!A:O,3,FALSE)</f>
        <v>#N/A</v>
      </c>
      <c r="H141" s="784" t="e">
        <f>VLOOKUP(D141,ORÇAMENTO!A:O,4,FALSE)</f>
        <v>#N/A</v>
      </c>
      <c r="I141" s="784" t="e">
        <f>VLOOKUP(D141,ORÇAMENTO!A:O,8,FALSE)</f>
        <v>#N/A</v>
      </c>
      <c r="J141" s="784" t="str">
        <f t="shared" si="40"/>
        <v/>
      </c>
      <c r="M141" s="786">
        <f t="shared" si="41"/>
        <v>127</v>
      </c>
      <c r="N141" s="787" t="str">
        <f t="shared" si="58"/>
        <v>5-C104</v>
      </c>
      <c r="O141" s="788" t="str">
        <f t="shared" si="59"/>
        <v>ARRUELA DE BORRACHA PARA JUNTA FLANGEADA PN10 DN150 EPDM</v>
      </c>
      <c r="P141" s="786" t="str">
        <f t="shared" si="60"/>
        <v>UN</v>
      </c>
      <c r="Q141" s="870"/>
      <c r="R141" s="870"/>
      <c r="S141" s="870"/>
      <c r="T141" s="789">
        <f t="shared" si="61"/>
        <v>19.999999999999996</v>
      </c>
      <c r="U141" s="790">
        <f t="shared" si="62"/>
        <v>4.3899999999999997</v>
      </c>
      <c r="V141" s="790">
        <f t="shared" si="63"/>
        <v>87.799999999999983</v>
      </c>
      <c r="W141" s="791">
        <f t="shared" si="64"/>
        <v>2.6367361622193849E-5</v>
      </c>
      <c r="X141" s="791">
        <f t="shared" si="65"/>
        <v>0.99998435977000755</v>
      </c>
      <c r="Y141" s="793" t="str">
        <f t="shared" si="66"/>
        <v>C</v>
      </c>
    </row>
    <row r="142" spans="1:26">
      <c r="A142" s="784" t="str">
        <f>ORÇAMENTO!A146</f>
        <v>1-97086</v>
      </c>
      <c r="B142" s="784">
        <f>IF(COUNTIF($A$14:A141,A142)=0,A142,0)</f>
        <v>0</v>
      </c>
      <c r="C142" s="784">
        <f t="shared" si="37"/>
        <v>46</v>
      </c>
      <c r="D142" s="784">
        <f t="shared" si="38"/>
        <v>0</v>
      </c>
      <c r="E142" s="785">
        <f>SUMIF(ORÇAMENTO!A:A,'PARETO COM CURVA ABC'!D142,ORÇAMENTO!PreçoTotal)</f>
        <v>0</v>
      </c>
      <c r="F142" s="785">
        <f t="shared" si="39"/>
        <v>0</v>
      </c>
      <c r="G142" s="784" t="e">
        <f>VLOOKUP(D142,ORÇAMENTO!A:O,3,FALSE)</f>
        <v>#N/A</v>
      </c>
      <c r="H142" s="784" t="e">
        <f>VLOOKUP(D142,ORÇAMENTO!A:O,4,FALSE)</f>
        <v>#N/A</v>
      </c>
      <c r="I142" s="784" t="e">
        <f>VLOOKUP(D142,ORÇAMENTO!A:O,8,FALSE)</f>
        <v>#N/A</v>
      </c>
      <c r="J142" s="784" t="str">
        <f t="shared" si="40"/>
        <v/>
      </c>
      <c r="M142" s="786">
        <f t="shared" si="41"/>
        <v>128</v>
      </c>
      <c r="N142" s="787" t="str">
        <f t="shared" si="58"/>
        <v>5-C109</v>
      </c>
      <c r="O142" s="788" t="str">
        <f t="shared" si="59"/>
        <v>ARRUELA DE BORRACHA PARA JUNTA FLANGEADA PN10 DN50 EPDM</v>
      </c>
      <c r="P142" s="786" t="str">
        <f t="shared" si="60"/>
        <v>UN</v>
      </c>
      <c r="Q142" s="870"/>
      <c r="R142" s="870"/>
      <c r="S142" s="870"/>
      <c r="T142" s="789">
        <f t="shared" si="61"/>
        <v>24</v>
      </c>
      <c r="U142" s="790">
        <f t="shared" si="62"/>
        <v>2.17</v>
      </c>
      <c r="V142" s="790">
        <f t="shared" si="63"/>
        <v>52.08</v>
      </c>
      <c r="W142" s="791">
        <f t="shared" si="64"/>
        <v>1.5640229991843461E-5</v>
      </c>
      <c r="X142" s="791">
        <f t="shared" si="65"/>
        <v>0.99999999999999944</v>
      </c>
      <c r="Y142" s="793" t="str">
        <f t="shared" si="66"/>
        <v>C</v>
      </c>
    </row>
    <row r="143" spans="1:26">
      <c r="A143" s="784" t="str">
        <f>ORÇAMENTO!A147</f>
        <v>2-65003743</v>
      </c>
      <c r="B143" s="784">
        <f>IF(COUNTIF($A$14:A142,A143)=0,A143,0)</f>
        <v>0</v>
      </c>
      <c r="C143" s="784">
        <f t="shared" si="37"/>
        <v>46</v>
      </c>
      <c r="D143" s="784">
        <f t="shared" si="38"/>
        <v>0</v>
      </c>
      <c r="E143" s="785">
        <f>SUMIF(ORÇAMENTO!A:A,'PARETO COM CURVA ABC'!D143,ORÇAMENTO!PreçoTotal)</f>
        <v>0</v>
      </c>
      <c r="F143" s="785">
        <f t="shared" si="39"/>
        <v>0</v>
      </c>
      <c r="G143" s="784" t="e">
        <f>VLOOKUP(D143,ORÇAMENTO!A:O,3,FALSE)</f>
        <v>#N/A</v>
      </c>
      <c r="H143" s="784" t="e">
        <f>VLOOKUP(D143,ORÇAMENTO!A:O,4,FALSE)</f>
        <v>#N/A</v>
      </c>
      <c r="I143" s="784" t="e">
        <f>VLOOKUP(D143,ORÇAMENTO!A:O,8,FALSE)</f>
        <v>#N/A</v>
      </c>
      <c r="J143" s="784" t="str">
        <f t="shared" si="40"/>
        <v/>
      </c>
    </row>
    <row r="144" spans="1:26">
      <c r="A144" s="784" t="str">
        <f>ORÇAMENTO!A148</f>
        <v>1-94962</v>
      </c>
      <c r="B144" s="784">
        <f>IF(COUNTIF($A$14:A143,A144)=0,A144,0)</f>
        <v>0</v>
      </c>
      <c r="C144" s="784">
        <f t="shared" si="37"/>
        <v>46</v>
      </c>
      <c r="D144" s="784">
        <f t="shared" si="38"/>
        <v>0</v>
      </c>
      <c r="E144" s="785">
        <f>SUMIF(ORÇAMENTO!A:A,'PARETO COM CURVA ABC'!D144,ORÇAMENTO!PreçoTotal)</f>
        <v>0</v>
      </c>
      <c r="F144" s="785">
        <f t="shared" si="39"/>
        <v>0</v>
      </c>
      <c r="G144" s="784" t="e">
        <f>VLOOKUP(D144,ORÇAMENTO!A:O,3,FALSE)</f>
        <v>#N/A</v>
      </c>
      <c r="H144" s="784" t="e">
        <f>VLOOKUP(D144,ORÇAMENTO!A:O,4,FALSE)</f>
        <v>#N/A</v>
      </c>
      <c r="I144" s="784" t="e">
        <f>VLOOKUP(D144,ORÇAMENTO!A:O,8,FALSE)</f>
        <v>#N/A</v>
      </c>
      <c r="J144" s="784" t="str">
        <f t="shared" si="40"/>
        <v/>
      </c>
    </row>
    <row r="145" spans="1:10">
      <c r="A145" s="784" t="str">
        <f>ORÇAMENTO!A149</f>
        <v>1-89459</v>
      </c>
      <c r="B145" s="784">
        <f>IF(COUNTIF($A$14:A144,A145)=0,A145,0)</f>
        <v>0</v>
      </c>
      <c r="C145" s="784">
        <f t="shared" si="37"/>
        <v>46</v>
      </c>
      <c r="D145" s="784">
        <f t="shared" si="38"/>
        <v>0</v>
      </c>
      <c r="E145" s="785">
        <f>SUMIF(ORÇAMENTO!A:A,'PARETO COM CURVA ABC'!D145,ORÇAMENTO!PreçoTotal)</f>
        <v>0</v>
      </c>
      <c r="F145" s="785">
        <f t="shared" si="39"/>
        <v>0</v>
      </c>
      <c r="G145" s="784" t="e">
        <f>VLOOKUP(D145,ORÇAMENTO!A:O,3,FALSE)</f>
        <v>#N/A</v>
      </c>
      <c r="H145" s="784" t="e">
        <f>VLOOKUP(D145,ORÇAMENTO!A:O,4,FALSE)</f>
        <v>#N/A</v>
      </c>
      <c r="I145" s="784" t="e">
        <f>VLOOKUP(D145,ORÇAMENTO!A:O,8,FALSE)</f>
        <v>#N/A</v>
      </c>
      <c r="J145" s="784" t="str">
        <f t="shared" si="40"/>
        <v/>
      </c>
    </row>
    <row r="146" spans="1:10">
      <c r="A146" s="784" t="str">
        <f>ORÇAMENTO!A150</f>
        <v>1-96543</v>
      </c>
      <c r="B146" s="784">
        <f>IF(COUNTIF($A$14:A145,A146)=0,A146,0)</f>
        <v>0</v>
      </c>
      <c r="C146" s="784">
        <f t="shared" si="37"/>
        <v>46</v>
      </c>
      <c r="D146" s="784">
        <f t="shared" si="38"/>
        <v>0</v>
      </c>
      <c r="E146" s="785">
        <f>SUMIF(ORÇAMENTO!A:A,'PARETO COM CURVA ABC'!D146,ORÇAMENTO!PreçoTotal)</f>
        <v>0</v>
      </c>
      <c r="F146" s="785">
        <f t="shared" si="39"/>
        <v>0</v>
      </c>
      <c r="G146" s="784" t="e">
        <f>VLOOKUP(D146,ORÇAMENTO!A:O,3,FALSE)</f>
        <v>#N/A</v>
      </c>
      <c r="H146" s="784" t="e">
        <f>VLOOKUP(D146,ORÇAMENTO!A:O,4,FALSE)</f>
        <v>#N/A</v>
      </c>
      <c r="I146" s="784" t="e">
        <f>VLOOKUP(D146,ORÇAMENTO!A:O,8,FALSE)</f>
        <v>#N/A</v>
      </c>
      <c r="J146" s="784" t="str">
        <f t="shared" si="40"/>
        <v/>
      </c>
    </row>
    <row r="147" spans="1:10">
      <c r="A147" s="784" t="str">
        <f>ORÇAMENTO!A151</f>
        <v>1-96544</v>
      </c>
      <c r="B147" s="784">
        <f>IF(COUNTIF($A$14:A146,A147)=0,A147,0)</f>
        <v>0</v>
      </c>
      <c r="C147" s="784">
        <f t="shared" si="37"/>
        <v>46</v>
      </c>
      <c r="D147" s="784">
        <f t="shared" si="38"/>
        <v>0</v>
      </c>
      <c r="E147" s="785">
        <f>SUMIF(ORÇAMENTO!A:A,'PARETO COM CURVA ABC'!D147,ORÇAMENTO!PreçoTotal)</f>
        <v>0</v>
      </c>
      <c r="F147" s="785">
        <f t="shared" si="39"/>
        <v>0</v>
      </c>
      <c r="G147" s="784" t="e">
        <f>VLOOKUP(D147,ORÇAMENTO!A:O,3,FALSE)</f>
        <v>#N/A</v>
      </c>
      <c r="H147" s="784" t="e">
        <f>VLOOKUP(D147,ORÇAMENTO!A:O,4,FALSE)</f>
        <v>#N/A</v>
      </c>
      <c r="I147" s="784" t="e">
        <f>VLOOKUP(D147,ORÇAMENTO!A:O,8,FALSE)</f>
        <v>#N/A</v>
      </c>
      <c r="J147" s="784" t="str">
        <f t="shared" si="40"/>
        <v/>
      </c>
    </row>
    <row r="148" spans="1:10">
      <c r="A148" s="784" t="str">
        <f>ORÇAMENTO!A152</f>
        <v>1-96545</v>
      </c>
      <c r="B148" s="784">
        <f>IF(COUNTIF($A$14:A147,A148)=0,A148,0)</f>
        <v>0</v>
      </c>
      <c r="C148" s="784">
        <f t="shared" si="37"/>
        <v>46</v>
      </c>
      <c r="D148" s="784">
        <f t="shared" si="38"/>
        <v>0</v>
      </c>
      <c r="E148" s="785">
        <f>SUMIF(ORÇAMENTO!A:A,'PARETO COM CURVA ABC'!D148,ORÇAMENTO!PreçoTotal)</f>
        <v>0</v>
      </c>
      <c r="F148" s="785">
        <f t="shared" si="39"/>
        <v>0</v>
      </c>
      <c r="G148" s="784" t="e">
        <f>VLOOKUP(D148,ORÇAMENTO!A:O,3,FALSE)</f>
        <v>#N/A</v>
      </c>
      <c r="H148" s="784" t="e">
        <f>VLOOKUP(D148,ORÇAMENTO!A:O,4,FALSE)</f>
        <v>#N/A</v>
      </c>
      <c r="I148" s="784" t="e">
        <f>VLOOKUP(D148,ORÇAMENTO!A:O,8,FALSE)</f>
        <v>#N/A</v>
      </c>
      <c r="J148" s="784" t="str">
        <f t="shared" si="40"/>
        <v/>
      </c>
    </row>
    <row r="149" spans="1:10">
      <c r="A149" s="784" t="str">
        <f>ORÇAMENTO!A153</f>
        <v>1-96546</v>
      </c>
      <c r="B149" s="784">
        <f>IF(COUNTIF($A$14:A148,A149)=0,A149,0)</f>
        <v>0</v>
      </c>
      <c r="C149" s="784">
        <f t="shared" si="37"/>
        <v>46</v>
      </c>
      <c r="D149" s="784">
        <f t="shared" si="38"/>
        <v>0</v>
      </c>
      <c r="E149" s="785">
        <f>SUMIF(ORÇAMENTO!A:A,'PARETO COM CURVA ABC'!D149,ORÇAMENTO!PreçoTotal)</f>
        <v>0</v>
      </c>
      <c r="F149" s="785">
        <f t="shared" si="39"/>
        <v>0</v>
      </c>
      <c r="G149" s="784" t="e">
        <f>VLOOKUP(D149,ORÇAMENTO!A:O,3,FALSE)</f>
        <v>#N/A</v>
      </c>
      <c r="H149" s="784" t="e">
        <f>VLOOKUP(D149,ORÇAMENTO!A:O,4,FALSE)</f>
        <v>#N/A</v>
      </c>
      <c r="I149" s="784" t="e">
        <f>VLOOKUP(D149,ORÇAMENTO!A:O,8,FALSE)</f>
        <v>#N/A</v>
      </c>
      <c r="J149" s="784" t="str">
        <f t="shared" si="40"/>
        <v/>
      </c>
    </row>
    <row r="150" spans="1:10">
      <c r="A150" s="784" t="str">
        <f>ORÇAMENTO!A154</f>
        <v>-</v>
      </c>
      <c r="B150" s="784">
        <f>IF(COUNTIF($A$14:A149,A150)=0,A150,0)</f>
        <v>0</v>
      </c>
      <c r="C150" s="784">
        <f t="shared" si="37"/>
        <v>46</v>
      </c>
      <c r="D150" s="784">
        <f t="shared" si="38"/>
        <v>0</v>
      </c>
      <c r="E150" s="785">
        <f>SUMIF(ORÇAMENTO!A:A,'PARETO COM CURVA ABC'!D150,ORÇAMENTO!PreçoTotal)</f>
        <v>0</v>
      </c>
      <c r="F150" s="785">
        <f t="shared" si="39"/>
        <v>0</v>
      </c>
      <c r="G150" s="784" t="e">
        <f>VLOOKUP(D150,ORÇAMENTO!A:O,3,FALSE)</f>
        <v>#N/A</v>
      </c>
      <c r="H150" s="784" t="e">
        <f>VLOOKUP(D150,ORÇAMENTO!A:O,4,FALSE)</f>
        <v>#N/A</v>
      </c>
      <c r="I150" s="784" t="e">
        <f>VLOOKUP(D150,ORÇAMENTO!A:O,8,FALSE)</f>
        <v>#N/A</v>
      </c>
      <c r="J150" s="784" t="str">
        <f t="shared" si="40"/>
        <v/>
      </c>
    </row>
    <row r="151" spans="1:10">
      <c r="A151" s="784" t="str">
        <f>ORÇAMENTO!A155</f>
        <v>-</v>
      </c>
      <c r="B151" s="784">
        <f>IF(COUNTIF($A$14:A150,A151)=0,A151,0)</f>
        <v>0</v>
      </c>
      <c r="C151" s="784">
        <f t="shared" si="37"/>
        <v>46</v>
      </c>
      <c r="D151" s="784">
        <f t="shared" si="38"/>
        <v>0</v>
      </c>
      <c r="E151" s="785">
        <f>SUMIF(ORÇAMENTO!A:A,'PARETO COM CURVA ABC'!D151,ORÇAMENTO!PreçoTotal)</f>
        <v>0</v>
      </c>
      <c r="F151" s="785">
        <f t="shared" si="39"/>
        <v>0</v>
      </c>
      <c r="G151" s="784" t="e">
        <f>VLOOKUP(D151,ORÇAMENTO!A:O,3,FALSE)</f>
        <v>#N/A</v>
      </c>
      <c r="H151" s="784" t="e">
        <f>VLOOKUP(D151,ORÇAMENTO!A:O,4,FALSE)</f>
        <v>#N/A</v>
      </c>
      <c r="I151" s="784" t="e">
        <f>VLOOKUP(D151,ORÇAMENTO!A:O,8,FALSE)</f>
        <v>#N/A</v>
      </c>
      <c r="J151" s="784" t="str">
        <f t="shared" si="40"/>
        <v/>
      </c>
    </row>
    <row r="152" spans="1:10">
      <c r="A152" s="784" t="str">
        <f>ORÇAMENTO!A156</f>
        <v>-</v>
      </c>
      <c r="B152" s="784">
        <f>IF(COUNTIF($A$14:A151,A152)=0,A152,0)</f>
        <v>0</v>
      </c>
      <c r="C152" s="784">
        <f t="shared" si="37"/>
        <v>46</v>
      </c>
      <c r="D152" s="784">
        <f t="shared" si="38"/>
        <v>0</v>
      </c>
      <c r="E152" s="785">
        <f>SUMIF(ORÇAMENTO!A:A,'PARETO COM CURVA ABC'!D152,ORÇAMENTO!PreçoTotal)</f>
        <v>0</v>
      </c>
      <c r="F152" s="785">
        <f t="shared" si="39"/>
        <v>0</v>
      </c>
      <c r="G152" s="784" t="e">
        <f>VLOOKUP(D152,ORÇAMENTO!A:O,3,FALSE)</f>
        <v>#N/A</v>
      </c>
      <c r="H152" s="784" t="e">
        <f>VLOOKUP(D152,ORÇAMENTO!A:O,4,FALSE)</f>
        <v>#N/A</v>
      </c>
      <c r="I152" s="784" t="e">
        <f>VLOOKUP(D152,ORÇAMENTO!A:O,8,FALSE)</f>
        <v>#N/A</v>
      </c>
      <c r="J152" s="784" t="str">
        <f t="shared" si="40"/>
        <v/>
      </c>
    </row>
    <row r="153" spans="1:10">
      <c r="A153" s="784" t="str">
        <f>ORÇAMENTO!A157</f>
        <v>-</v>
      </c>
      <c r="B153" s="784">
        <f>IF(COUNTIF($A$14:A152,A153)=0,A153,0)</f>
        <v>0</v>
      </c>
      <c r="C153" s="784">
        <f t="shared" ref="C153:C216" si="67">IF(B153=0,C152,C152+1)</f>
        <v>46</v>
      </c>
      <c r="D153" s="784">
        <f t="shared" ref="D153:D216" si="68">B153</f>
        <v>0</v>
      </c>
      <c r="E153" s="785">
        <f>SUMIF(ORÇAMENTO!A:A,'PARETO COM CURVA ABC'!D153,ORÇAMENTO!PreçoTotal)</f>
        <v>0</v>
      </c>
      <c r="F153" s="785">
        <f t="shared" ref="F153:F216" si="69">D153</f>
        <v>0</v>
      </c>
      <c r="G153" s="784" t="e">
        <f>VLOOKUP(D153,ORÇAMENTO!A:O,3,FALSE)</f>
        <v>#N/A</v>
      </c>
      <c r="H153" s="784" t="e">
        <f>VLOOKUP(D153,ORÇAMENTO!A:O,4,FALSE)</f>
        <v>#N/A</v>
      </c>
      <c r="I153" s="784" t="e">
        <f>VLOOKUP(D153,ORÇAMENTO!A:O,8,FALSE)</f>
        <v>#N/A</v>
      </c>
      <c r="J153" s="784" t="str">
        <f t="shared" ref="J153:J216" si="70">IF(ISNA(I153),"",E153/I153)</f>
        <v/>
      </c>
    </row>
    <row r="154" spans="1:10">
      <c r="A154" s="784" t="str">
        <f>ORÇAMENTO!A158</f>
        <v>2-65001147</v>
      </c>
      <c r="B154" s="784" t="str">
        <f>IF(COUNTIF($A$14:A153,A154)=0,A154,0)</f>
        <v>2-65001147</v>
      </c>
      <c r="C154" s="784">
        <f t="shared" si="67"/>
        <v>47</v>
      </c>
      <c r="D154" s="784" t="str">
        <f t="shared" si="68"/>
        <v>2-65001147</v>
      </c>
      <c r="E154" s="785">
        <f>SUMIF(ORÇAMENTO!A:A,'PARETO COM CURVA ABC'!D154,ORÇAMENTO!PreçoTotal)</f>
        <v>2759.77</v>
      </c>
      <c r="F154" s="785" t="str">
        <f t="shared" si="69"/>
        <v>2-65001147</v>
      </c>
      <c r="G154" s="784" t="str">
        <f>VLOOKUP(D154,ORÇAMENTO!A:O,3,FALSE)</f>
        <v>CADASTRO DE REDES COM APRESENTAÇÃO DE COTAS</v>
      </c>
      <c r="H154" s="784" t="str">
        <f>VLOOKUP(D154,ORÇAMENTO!A:O,4,FALSE)</f>
        <v>KM</v>
      </c>
      <c r="I154" s="784">
        <f>VLOOKUP(D154,ORÇAMENTO!A:O,8,FALSE)</f>
        <v>408.25</v>
      </c>
      <c r="J154" s="784">
        <f t="shared" si="70"/>
        <v>6.76</v>
      </c>
    </row>
    <row r="155" spans="1:10">
      <c r="A155" s="784" t="str">
        <f>ORÇAMENTO!A159</f>
        <v>1-74219/001</v>
      </c>
      <c r="B155" s="784" t="str">
        <f>IF(COUNTIF($A$14:A154,A155)=0,A155,0)</f>
        <v>1-74219/001</v>
      </c>
      <c r="C155" s="784">
        <f t="shared" si="67"/>
        <v>48</v>
      </c>
      <c r="D155" s="784" t="str">
        <f t="shared" si="68"/>
        <v>1-74219/001</v>
      </c>
      <c r="E155" s="785">
        <f>SUMIF(ORÇAMENTO!A:A,'PARETO COM CURVA ABC'!D155,ORÇAMENTO!PreçoTotal)</f>
        <v>717.12000000000012</v>
      </c>
      <c r="F155" s="785" t="str">
        <f t="shared" si="69"/>
        <v>1-74219/001</v>
      </c>
      <c r="G155" s="784" t="str">
        <f>VLOOKUP(D155,ORÇAMENTO!A:O,3,FALSE)</f>
        <v>PASSADICOS DE MADEIRA PARA PEDESTRES</v>
      </c>
      <c r="H155" s="784" t="str">
        <f>VLOOKUP(D155,ORÇAMENTO!A:O,4,FALSE)</f>
        <v>M2</v>
      </c>
      <c r="I155" s="784">
        <f>VLOOKUP(D155,ORÇAMENTO!A:O,8,FALSE)</f>
        <v>79.680000000000007</v>
      </c>
      <c r="J155" s="784">
        <f t="shared" si="70"/>
        <v>9</v>
      </c>
    </row>
    <row r="156" spans="1:10">
      <c r="A156" s="784" t="str">
        <f>ORÇAMENTO!A160</f>
        <v>1-84126</v>
      </c>
      <c r="B156" s="784" t="str">
        <f>IF(COUNTIF($A$14:A155,A156)=0,A156,0)</f>
        <v>1-84126</v>
      </c>
      <c r="C156" s="784">
        <f t="shared" si="67"/>
        <v>49</v>
      </c>
      <c r="D156" s="784" t="str">
        <f t="shared" si="68"/>
        <v>1-84126</v>
      </c>
      <c r="E156" s="785">
        <f>SUMIF(ORÇAMENTO!A:A,'PARETO COM CURVA ABC'!D156,ORÇAMENTO!PreçoTotal)</f>
        <v>201.6</v>
      </c>
      <c r="F156" s="785" t="str">
        <f t="shared" si="69"/>
        <v>1-84126</v>
      </c>
      <c r="G156" s="784" t="str">
        <f>VLOOKUP(D156,ORÇAMENTO!A:O,3,FALSE)</f>
        <v>PASSADICOS METÁLICO PARA VEICULOS</v>
      </c>
      <c r="H156" s="784" t="str">
        <f>VLOOKUP(D156,ORÇAMENTO!A:O,4,FALSE)</f>
        <v>M2</v>
      </c>
      <c r="I156" s="784">
        <f>VLOOKUP(D156,ORÇAMENTO!A:O,8,FALSE)</f>
        <v>44.8</v>
      </c>
      <c r="J156" s="784">
        <f t="shared" si="70"/>
        <v>4.5</v>
      </c>
    </row>
    <row r="157" spans="1:10">
      <c r="A157" s="784" t="str">
        <f>ORÇAMENTO!A161</f>
        <v>-</v>
      </c>
      <c r="B157" s="784">
        <f>IF(COUNTIF($A$14:A156,A157)=0,A157,0)</f>
        <v>0</v>
      </c>
      <c r="C157" s="784">
        <f t="shared" si="67"/>
        <v>49</v>
      </c>
      <c r="D157" s="784">
        <f t="shared" si="68"/>
        <v>0</v>
      </c>
      <c r="E157" s="785">
        <f>SUMIF(ORÇAMENTO!A:A,'PARETO COM CURVA ABC'!D157,ORÇAMENTO!PreçoTotal)</f>
        <v>0</v>
      </c>
      <c r="F157" s="785">
        <f t="shared" si="69"/>
        <v>0</v>
      </c>
      <c r="G157" s="784" t="e">
        <f>VLOOKUP(D157,ORÇAMENTO!A:O,3,FALSE)</f>
        <v>#N/A</v>
      </c>
      <c r="H157" s="784" t="e">
        <f>VLOOKUP(D157,ORÇAMENTO!A:O,4,FALSE)</f>
        <v>#N/A</v>
      </c>
      <c r="I157" s="784" t="e">
        <f>VLOOKUP(D157,ORÇAMENTO!A:O,8,FALSE)</f>
        <v>#N/A</v>
      </c>
      <c r="J157" s="784" t="str">
        <f t="shared" si="70"/>
        <v/>
      </c>
    </row>
    <row r="158" spans="1:10">
      <c r="A158" s="784" t="str">
        <f>ORÇAMENTO!A162</f>
        <v>-</v>
      </c>
      <c r="B158" s="784">
        <f>IF(COUNTIF($A$14:A157,A158)=0,A158,0)</f>
        <v>0</v>
      </c>
      <c r="C158" s="784">
        <f t="shared" si="67"/>
        <v>49</v>
      </c>
      <c r="D158" s="784">
        <f t="shared" si="68"/>
        <v>0</v>
      </c>
      <c r="E158" s="785">
        <f>SUMIF(ORÇAMENTO!A:A,'PARETO COM CURVA ABC'!D158,ORÇAMENTO!PreçoTotal)</f>
        <v>0</v>
      </c>
      <c r="F158" s="785">
        <f t="shared" si="69"/>
        <v>0</v>
      </c>
      <c r="G158" s="784" t="e">
        <f>VLOOKUP(D158,ORÇAMENTO!A:O,3,FALSE)</f>
        <v>#N/A</v>
      </c>
      <c r="H158" s="784" t="e">
        <f>VLOOKUP(D158,ORÇAMENTO!A:O,4,FALSE)</f>
        <v>#N/A</v>
      </c>
      <c r="I158" s="784" t="e">
        <f>VLOOKUP(D158,ORÇAMENTO!A:O,8,FALSE)</f>
        <v>#N/A</v>
      </c>
      <c r="J158" s="784" t="str">
        <f t="shared" si="70"/>
        <v/>
      </c>
    </row>
    <row r="159" spans="1:10">
      <c r="A159" s="784" t="str">
        <f>ORÇAMENTO!A163</f>
        <v>-</v>
      </c>
      <c r="B159" s="784">
        <f>IF(COUNTIF($A$14:A158,A159)=0,A159,0)</f>
        <v>0</v>
      </c>
      <c r="C159" s="784">
        <f t="shared" si="67"/>
        <v>49</v>
      </c>
      <c r="D159" s="784">
        <f t="shared" si="68"/>
        <v>0</v>
      </c>
      <c r="E159" s="785">
        <f>SUMIF(ORÇAMENTO!A:A,'PARETO COM CURVA ABC'!D159,ORÇAMENTO!PreçoTotal)</f>
        <v>0</v>
      </c>
      <c r="F159" s="785">
        <f t="shared" si="69"/>
        <v>0</v>
      </c>
      <c r="G159" s="784" t="e">
        <f>VLOOKUP(D159,ORÇAMENTO!A:O,3,FALSE)</f>
        <v>#N/A</v>
      </c>
      <c r="H159" s="784" t="e">
        <f>VLOOKUP(D159,ORÇAMENTO!A:O,4,FALSE)</f>
        <v>#N/A</v>
      </c>
      <c r="I159" s="784" t="e">
        <f>VLOOKUP(D159,ORÇAMENTO!A:O,8,FALSE)</f>
        <v>#N/A</v>
      </c>
      <c r="J159" s="784" t="str">
        <f t="shared" si="70"/>
        <v/>
      </c>
    </row>
    <row r="160" spans="1:10">
      <c r="A160" s="784" t="str">
        <f>ORÇAMENTO!A164</f>
        <v>-</v>
      </c>
      <c r="B160" s="784">
        <f>IF(COUNTIF($A$14:A159,A160)=0,A160,0)</f>
        <v>0</v>
      </c>
      <c r="C160" s="784">
        <f t="shared" si="67"/>
        <v>49</v>
      </c>
      <c r="D160" s="784">
        <f t="shared" si="68"/>
        <v>0</v>
      </c>
      <c r="E160" s="785">
        <f>SUMIF(ORÇAMENTO!A:A,'PARETO COM CURVA ABC'!D160,ORÇAMENTO!PreçoTotal)</f>
        <v>0</v>
      </c>
      <c r="F160" s="785">
        <f t="shared" si="69"/>
        <v>0</v>
      </c>
      <c r="G160" s="784" t="e">
        <f>VLOOKUP(D160,ORÇAMENTO!A:O,3,FALSE)</f>
        <v>#N/A</v>
      </c>
      <c r="H160" s="784" t="e">
        <f>VLOOKUP(D160,ORÇAMENTO!A:O,4,FALSE)</f>
        <v>#N/A</v>
      </c>
      <c r="I160" s="784" t="e">
        <f>VLOOKUP(D160,ORÇAMENTO!A:O,8,FALSE)</f>
        <v>#N/A</v>
      </c>
      <c r="J160" s="784" t="str">
        <f t="shared" si="70"/>
        <v/>
      </c>
    </row>
    <row r="161" spans="1:10">
      <c r="A161" s="784" t="str">
        <f>ORÇAMENTO!A165</f>
        <v>3-ED-50266</v>
      </c>
      <c r="B161" s="784" t="str">
        <f>IF(COUNTIF($A$14:A160,A161)=0,A161,0)</f>
        <v>3-ED-50266</v>
      </c>
      <c r="C161" s="784">
        <f t="shared" si="67"/>
        <v>50</v>
      </c>
      <c r="D161" s="784" t="str">
        <f t="shared" si="68"/>
        <v>3-ED-50266</v>
      </c>
      <c r="E161" s="785">
        <f>SUMIF(ORÇAMENTO!A:A,'PARETO COM CURVA ABC'!D161,ORÇAMENTO!PreçoTotal)</f>
        <v>22627.491499999996</v>
      </c>
      <c r="F161" s="785" t="str">
        <f t="shared" si="69"/>
        <v>3-ED-50266</v>
      </c>
      <c r="G161" s="784" t="str">
        <f>VLOOKUP(D161,ORÇAMENTO!A:O,3,FALSE)</f>
        <v>LIMPEZA GERAL DE OBRA</v>
      </c>
      <c r="H161" s="784" t="str">
        <f>VLOOKUP(D161,ORÇAMENTO!A:O,4,FALSE)</f>
        <v>M2</v>
      </c>
      <c r="I161" s="784">
        <f>VLOOKUP(D161,ORÇAMENTO!A:O,8,FALSE)</f>
        <v>6.43</v>
      </c>
      <c r="J161" s="784">
        <f t="shared" si="70"/>
        <v>3519.0499999999997</v>
      </c>
    </row>
    <row r="162" spans="1:10">
      <c r="A162" s="784" t="str">
        <f>ORÇAMENTO!A166</f>
        <v>-</v>
      </c>
      <c r="B162" s="784">
        <f>IF(COUNTIF($A$14:A161,A162)=0,A162,0)</f>
        <v>0</v>
      </c>
      <c r="C162" s="784">
        <f t="shared" si="67"/>
        <v>50</v>
      </c>
      <c r="D162" s="784">
        <f t="shared" si="68"/>
        <v>0</v>
      </c>
      <c r="E162" s="785">
        <f>SUMIF(ORÇAMENTO!A:A,'PARETO COM CURVA ABC'!D162,ORÇAMENTO!PreçoTotal)</f>
        <v>0</v>
      </c>
      <c r="F162" s="785">
        <f t="shared" si="69"/>
        <v>0</v>
      </c>
      <c r="G162" s="784" t="e">
        <f>VLOOKUP(D162,ORÇAMENTO!A:O,3,FALSE)</f>
        <v>#N/A</v>
      </c>
      <c r="H162" s="784" t="e">
        <f>VLOOKUP(D162,ORÇAMENTO!A:O,4,FALSE)</f>
        <v>#N/A</v>
      </c>
      <c r="I162" s="784" t="e">
        <f>VLOOKUP(D162,ORÇAMENTO!A:O,8,FALSE)</f>
        <v>#N/A</v>
      </c>
      <c r="J162" s="784" t="str">
        <f t="shared" si="70"/>
        <v/>
      </c>
    </row>
    <row r="163" spans="1:10">
      <c r="A163" s="784" t="str">
        <f>ORÇAMENTO!A167</f>
        <v>-</v>
      </c>
      <c r="B163" s="784">
        <f>IF(COUNTIF($A$14:A162,A163)=0,A163,0)</f>
        <v>0</v>
      </c>
      <c r="C163" s="784">
        <f t="shared" si="67"/>
        <v>50</v>
      </c>
      <c r="D163" s="784">
        <f t="shared" si="68"/>
        <v>0</v>
      </c>
      <c r="E163" s="785">
        <f>SUMIF(ORÇAMENTO!A:A,'PARETO COM CURVA ABC'!D163,ORÇAMENTO!PreçoTotal)</f>
        <v>0</v>
      </c>
      <c r="F163" s="785">
        <f t="shared" si="69"/>
        <v>0</v>
      </c>
      <c r="G163" s="784" t="e">
        <f>VLOOKUP(D163,ORÇAMENTO!A:O,3,FALSE)</f>
        <v>#N/A</v>
      </c>
      <c r="H163" s="784" t="e">
        <f>VLOOKUP(D163,ORÇAMENTO!A:O,4,FALSE)</f>
        <v>#N/A</v>
      </c>
      <c r="I163" s="784" t="e">
        <f>VLOOKUP(D163,ORÇAMENTO!A:O,8,FALSE)</f>
        <v>#N/A</v>
      </c>
      <c r="J163" s="784" t="str">
        <f t="shared" si="70"/>
        <v/>
      </c>
    </row>
    <row r="164" spans="1:10">
      <c r="A164" s="784" t="str">
        <f>ORÇAMENTO!A168</f>
        <v>-</v>
      </c>
      <c r="B164" s="784">
        <f>IF(COUNTIF($A$14:A163,A164)=0,A164,0)</f>
        <v>0</v>
      </c>
      <c r="C164" s="784">
        <f t="shared" si="67"/>
        <v>50</v>
      </c>
      <c r="D164" s="784">
        <f t="shared" si="68"/>
        <v>0</v>
      </c>
      <c r="E164" s="785">
        <f>SUMIF(ORÇAMENTO!A:A,'PARETO COM CURVA ABC'!D164,ORÇAMENTO!PreçoTotal)</f>
        <v>0</v>
      </c>
      <c r="F164" s="785">
        <f t="shared" si="69"/>
        <v>0</v>
      </c>
      <c r="G164" s="784" t="e">
        <f>VLOOKUP(D164,ORÇAMENTO!A:O,3,FALSE)</f>
        <v>#N/A</v>
      </c>
      <c r="H164" s="784" t="e">
        <f>VLOOKUP(D164,ORÇAMENTO!A:O,4,FALSE)</f>
        <v>#N/A</v>
      </c>
      <c r="I164" s="784" t="e">
        <f>VLOOKUP(D164,ORÇAMENTO!A:O,8,FALSE)</f>
        <v>#N/A</v>
      </c>
      <c r="J164" s="784" t="str">
        <f t="shared" si="70"/>
        <v/>
      </c>
    </row>
    <row r="165" spans="1:10">
      <c r="A165" s="784" t="str">
        <f>ORÇAMENTO!A169</f>
        <v>-</v>
      </c>
      <c r="B165" s="784">
        <f>IF(COUNTIF($A$14:A164,A165)=0,A165,0)</f>
        <v>0</v>
      </c>
      <c r="C165" s="784">
        <f t="shared" si="67"/>
        <v>50</v>
      </c>
      <c r="D165" s="784">
        <f t="shared" si="68"/>
        <v>0</v>
      </c>
      <c r="E165" s="785">
        <f>SUMIF(ORÇAMENTO!A:A,'PARETO COM CURVA ABC'!D165,ORÇAMENTO!PreçoTotal)</f>
        <v>0</v>
      </c>
      <c r="F165" s="785">
        <f t="shared" si="69"/>
        <v>0</v>
      </c>
      <c r="G165" s="784" t="e">
        <f>VLOOKUP(D165,ORÇAMENTO!A:O,3,FALSE)</f>
        <v>#N/A</v>
      </c>
      <c r="H165" s="784" t="e">
        <f>VLOOKUP(D165,ORÇAMENTO!A:O,4,FALSE)</f>
        <v>#N/A</v>
      </c>
      <c r="I165" s="784" t="e">
        <f>VLOOKUP(D165,ORÇAMENTO!A:O,8,FALSE)</f>
        <v>#N/A</v>
      </c>
      <c r="J165" s="784" t="str">
        <f t="shared" si="70"/>
        <v/>
      </c>
    </row>
    <row r="166" spans="1:10">
      <c r="A166" s="784" t="str">
        <f>ORÇAMENTO!A170</f>
        <v>-</v>
      </c>
      <c r="B166" s="784">
        <f>IF(COUNTIF($A$14:A165,A166)=0,A166,0)</f>
        <v>0</v>
      </c>
      <c r="C166" s="784">
        <f t="shared" si="67"/>
        <v>50</v>
      </c>
      <c r="D166" s="784">
        <f t="shared" si="68"/>
        <v>0</v>
      </c>
      <c r="E166" s="785">
        <f>SUMIF(ORÇAMENTO!A:A,'PARETO COM CURVA ABC'!D166,ORÇAMENTO!PreçoTotal)</f>
        <v>0</v>
      </c>
      <c r="F166" s="785">
        <f t="shared" si="69"/>
        <v>0</v>
      </c>
      <c r="G166" s="784" t="e">
        <f>VLOOKUP(D166,ORÇAMENTO!A:O,3,FALSE)</f>
        <v>#N/A</v>
      </c>
      <c r="H166" s="784" t="e">
        <f>VLOOKUP(D166,ORÇAMENTO!A:O,4,FALSE)</f>
        <v>#N/A</v>
      </c>
      <c r="I166" s="784" t="e">
        <f>VLOOKUP(D166,ORÇAMENTO!A:O,8,FALSE)</f>
        <v>#N/A</v>
      </c>
      <c r="J166" s="784" t="str">
        <f t="shared" si="70"/>
        <v/>
      </c>
    </row>
    <row r="167" spans="1:10">
      <c r="A167" s="784" t="str">
        <f>ORÇAMENTO!A171</f>
        <v>-</v>
      </c>
      <c r="B167" s="784">
        <f>IF(COUNTIF($A$14:A166,A167)=0,A167,0)</f>
        <v>0</v>
      </c>
      <c r="C167" s="784">
        <f t="shared" si="67"/>
        <v>50</v>
      </c>
      <c r="D167" s="784">
        <f t="shared" si="68"/>
        <v>0</v>
      </c>
      <c r="E167" s="785">
        <f>SUMIF(ORÇAMENTO!A:A,'PARETO COM CURVA ABC'!D167,ORÇAMENTO!PreçoTotal)</f>
        <v>0</v>
      </c>
      <c r="F167" s="785">
        <f t="shared" si="69"/>
        <v>0</v>
      </c>
      <c r="G167" s="784" t="e">
        <f>VLOOKUP(D167,ORÇAMENTO!A:O,3,FALSE)</f>
        <v>#N/A</v>
      </c>
      <c r="H167" s="784" t="e">
        <f>VLOOKUP(D167,ORÇAMENTO!A:O,4,FALSE)</f>
        <v>#N/A</v>
      </c>
      <c r="I167" s="784" t="e">
        <f>VLOOKUP(D167,ORÇAMENTO!A:O,8,FALSE)</f>
        <v>#N/A</v>
      </c>
      <c r="J167" s="784" t="str">
        <f t="shared" si="70"/>
        <v/>
      </c>
    </row>
    <row r="168" spans="1:10">
      <c r="A168" s="784" t="str">
        <f>ORÇAMENTO!A172</f>
        <v>1-9829</v>
      </c>
      <c r="B168" s="784" t="str">
        <f>IF(COUNTIF($A$14:A167,A168)=0,A168,0)</f>
        <v>1-9829</v>
      </c>
      <c r="C168" s="784">
        <f t="shared" si="67"/>
        <v>51</v>
      </c>
      <c r="D168" s="784" t="str">
        <f t="shared" si="68"/>
        <v>1-9829</v>
      </c>
      <c r="E168" s="785">
        <f>SUMIF(ORÇAMENTO!A:A,'PARETO COM CURVA ABC'!D168,ORÇAMENTO!PreçoTotal)</f>
        <v>463221.26900000003</v>
      </c>
      <c r="F168" s="785" t="str">
        <f t="shared" si="69"/>
        <v>1-9829</v>
      </c>
      <c r="G168" s="784" t="str">
        <f>VLOOKUP(D168,ORÇAMENTO!A:O,3,FALSE)</f>
        <v xml:space="preserve">TUBO PVC DEFOFO, JEI, 1 MPA, DN 200 MM, PARA REDE DE AGUA (NBR 7665)                                                                                                                                                                                                                                                                                                                                                                                                                                      </v>
      </c>
      <c r="H168" s="784" t="str">
        <f>VLOOKUP(D168,ORÇAMENTO!A:O,4,FALSE)</f>
        <v xml:space="preserve">M     </v>
      </c>
      <c r="I168" s="784">
        <f>VLOOKUP(D168,ORÇAMENTO!A:O,8,FALSE)</f>
        <v>191.09</v>
      </c>
      <c r="J168" s="784">
        <f t="shared" si="70"/>
        <v>2424.1</v>
      </c>
    </row>
    <row r="169" spans="1:10">
      <c r="A169" s="784" t="str">
        <f>ORÇAMENTO!A173</f>
        <v>5-C244</v>
      </c>
      <c r="B169" s="784" t="str">
        <f>IF(COUNTIF($A$14:A168,A169)=0,A169,0)</f>
        <v>5-C244</v>
      </c>
      <c r="C169" s="784">
        <f t="shared" si="67"/>
        <v>52</v>
      </c>
      <c r="D169" s="784" t="str">
        <f t="shared" si="68"/>
        <v>5-C244</v>
      </c>
      <c r="E169" s="785">
        <f>SUMIF(ORÇAMENTO!A:A,'PARETO COM CURVA ABC'!D169,ORÇAMENTO!PreçoTotal)</f>
        <v>571253.76000000001</v>
      </c>
      <c r="F169" s="785" t="str">
        <f t="shared" si="69"/>
        <v>5-C244</v>
      </c>
      <c r="G169" s="784" t="str">
        <f>VLOOKUP(D169,ORÇAMENTO!A:O,3,FALSE)</f>
        <v>TUBO COM PONTA E BOLSA JUNTA ELÁSTICA JGS K7 DN200 FD</v>
      </c>
      <c r="H169" s="784" t="str">
        <f>VLOOKUP(D169,ORÇAMENTO!A:O,4,FALSE)</f>
        <v>M</v>
      </c>
      <c r="I169" s="784">
        <f>VLOOKUP(D169,ORÇAMENTO!A:O,8,FALSE)</f>
        <v>388.08</v>
      </c>
      <c r="J169" s="784">
        <f t="shared" si="70"/>
        <v>1472</v>
      </c>
    </row>
    <row r="170" spans="1:10">
      <c r="A170" s="784" t="str">
        <f>ORÇAMENTO!A174</f>
        <v>1-9828</v>
      </c>
      <c r="B170" s="784" t="str">
        <f>IF(COUNTIF($A$14:A169,A170)=0,A170,0)</f>
        <v>1-9828</v>
      </c>
      <c r="C170" s="784">
        <f t="shared" si="67"/>
        <v>53</v>
      </c>
      <c r="D170" s="784" t="str">
        <f t="shared" si="68"/>
        <v>1-9828</v>
      </c>
      <c r="E170" s="785">
        <f>SUMIF(ORÇAMENTO!A:A,'PARETO COM CURVA ABC'!D170,ORÇAMENTO!PreçoTotal)</f>
        <v>197425.25</v>
      </c>
      <c r="F170" s="785" t="str">
        <f t="shared" si="69"/>
        <v>1-9828</v>
      </c>
      <c r="G170" s="784" t="str">
        <f>VLOOKUP(D170,ORÇAMENTO!A:O,3,FALSE)</f>
        <v xml:space="preserve">TUBO PVC DEFOFO, JEI, 1 MPA, DN 150 MM, PARA REDE DE  AGUA (NBR 7665)                                                                                                                                                                                                                                                                                                                                                                                                                                     </v>
      </c>
      <c r="H170" s="784" t="str">
        <f>VLOOKUP(D170,ORÇAMENTO!A:O,4,FALSE)</f>
        <v xml:space="preserve">M     </v>
      </c>
      <c r="I170" s="784">
        <f>VLOOKUP(D170,ORÇAMENTO!A:O,8,FALSE)</f>
        <v>112.75</v>
      </c>
      <c r="J170" s="784">
        <f t="shared" si="70"/>
        <v>1751</v>
      </c>
    </row>
    <row r="171" spans="1:10">
      <c r="A171" s="784" t="str">
        <f>ORÇAMENTO!A175</f>
        <v>1-9825</v>
      </c>
      <c r="B171" s="784" t="str">
        <f>IF(COUNTIF($A$14:A170,A171)=0,A171,0)</f>
        <v>1-9825</v>
      </c>
      <c r="C171" s="784">
        <f t="shared" si="67"/>
        <v>54</v>
      </c>
      <c r="D171" s="784" t="str">
        <f t="shared" si="68"/>
        <v>1-9825</v>
      </c>
      <c r="E171" s="785">
        <f>SUMIF(ORÇAMENTO!A:A,'PARETO COM CURVA ABC'!D171,ORÇAMENTO!PreçoTotal)</f>
        <v>39627.939999999988</v>
      </c>
      <c r="F171" s="785" t="str">
        <f t="shared" si="69"/>
        <v>1-9825</v>
      </c>
      <c r="G171" s="784" t="str">
        <f>VLOOKUP(D171,ORÇAMENTO!A:O,3,FALSE)</f>
        <v xml:space="preserve">TUBO PVC DEFOFO, JEI, 1 MPA, DN 100 MM, PARA REDE DE AGUA (NBR 7665)                                                                                                                                                                                                                                                                                                                                                                                                                                      </v>
      </c>
      <c r="H171" s="784" t="str">
        <f>VLOOKUP(D171,ORÇAMENTO!A:O,4,FALSE)</f>
        <v xml:space="preserve">M     </v>
      </c>
      <c r="I171" s="784">
        <f>VLOOKUP(D171,ORÇAMENTO!A:O,8,FALSE)</f>
        <v>41.89</v>
      </c>
      <c r="J171" s="784">
        <f t="shared" si="70"/>
        <v>945.99999999999966</v>
      </c>
    </row>
    <row r="172" spans="1:10">
      <c r="A172" s="784" t="str">
        <f>ORÇAMENTO!A176</f>
        <v>5-C524</v>
      </c>
      <c r="B172" s="784" t="str">
        <f>IF(COUNTIF($A$14:A171,A172)=0,A172,0)</f>
        <v>5-C524</v>
      </c>
      <c r="C172" s="784">
        <f t="shared" si="67"/>
        <v>55</v>
      </c>
      <c r="D172" s="784" t="str">
        <f t="shared" si="68"/>
        <v>5-C524</v>
      </c>
      <c r="E172" s="785">
        <f>SUMIF(ORÇAMENTO!A:A,'PARETO COM CURVA ABC'!D172,ORÇAMENTO!PreçoTotal)</f>
        <v>85038.36</v>
      </c>
      <c r="F172" s="785" t="str">
        <f t="shared" si="69"/>
        <v>5-C524</v>
      </c>
      <c r="G172" s="784" t="str">
        <f>VLOOKUP(D172,ORÇAMENTO!A:O,3,FALSE)</f>
        <v>TUBO COM PONTA E BOLSA JUNTA ELÁSTICA JGS K9 DN100 FD</v>
      </c>
      <c r="H172" s="784" t="str">
        <f>VLOOKUP(D172,ORÇAMENTO!A:O,4,FALSE)</f>
        <v>M</v>
      </c>
      <c r="I172" s="784">
        <f>VLOOKUP(D172,ORÇAMENTO!A:O,8,FALSE)</f>
        <v>336.12</v>
      </c>
      <c r="J172" s="784">
        <f t="shared" si="70"/>
        <v>253</v>
      </c>
    </row>
    <row r="173" spans="1:10">
      <c r="A173" s="784" t="str">
        <f>ORÇAMENTO!A177</f>
        <v>5-C161</v>
      </c>
      <c r="B173" s="784" t="str">
        <f>IF(COUNTIF($A$14:A172,A173)=0,A173,0)</f>
        <v>5-C161</v>
      </c>
      <c r="C173" s="784">
        <f t="shared" si="67"/>
        <v>56</v>
      </c>
      <c r="D173" s="784" t="str">
        <f t="shared" si="68"/>
        <v>5-C161</v>
      </c>
      <c r="E173" s="785">
        <f>SUMIF(ORÇAMENTO!A:A,'PARETO COM CURVA ABC'!D173,ORÇAMENTO!PreçoTotal)</f>
        <v>48458.74</v>
      </c>
      <c r="F173" s="785" t="str">
        <f t="shared" si="69"/>
        <v>5-C161</v>
      </c>
      <c r="G173" s="784" t="str">
        <f>VLOOKUP(D173,ORÇAMENTO!A:O,3,FALSE)</f>
        <v>LUVA DE CORRER COM BOLSAS JUNTA MECÂNICA JM DN200 FD</v>
      </c>
      <c r="H173" s="784" t="str">
        <f>VLOOKUP(D173,ORÇAMENTO!A:O,4,FALSE)</f>
        <v>UN</v>
      </c>
      <c r="I173" s="784">
        <f>VLOOKUP(D173,ORÇAMENTO!A:O,8,FALSE)</f>
        <v>1275.23</v>
      </c>
      <c r="J173" s="784">
        <f t="shared" si="70"/>
        <v>38</v>
      </c>
    </row>
    <row r="174" spans="1:10">
      <c r="A174" s="784" t="str">
        <f>ORÇAMENTO!A178</f>
        <v>5-C157</v>
      </c>
      <c r="B174" s="784" t="str">
        <f>IF(COUNTIF($A$14:A173,A174)=0,A174,0)</f>
        <v>5-C157</v>
      </c>
      <c r="C174" s="784">
        <f t="shared" si="67"/>
        <v>57</v>
      </c>
      <c r="D174" s="784" t="str">
        <f t="shared" si="68"/>
        <v>5-C157</v>
      </c>
      <c r="E174" s="785">
        <f>SUMIF(ORÇAMENTO!A:A,'PARETO COM CURVA ABC'!D174,ORÇAMENTO!PreçoTotal)</f>
        <v>5228.76</v>
      </c>
      <c r="F174" s="785" t="str">
        <f t="shared" si="69"/>
        <v>5-C157</v>
      </c>
      <c r="G174" s="784" t="str">
        <f>VLOOKUP(D174,ORÇAMENTO!A:O,3,FALSE)</f>
        <v>LUVA COM BOLSAS JUNTA ELÁSTICA JGS DN200 FD</v>
      </c>
      <c r="H174" s="784" t="str">
        <f>VLOOKUP(D174,ORÇAMENTO!A:O,4,FALSE)</f>
        <v>UN</v>
      </c>
      <c r="I174" s="784">
        <f>VLOOKUP(D174,ORÇAMENTO!A:O,8,FALSE)</f>
        <v>435.73</v>
      </c>
      <c r="J174" s="784">
        <f t="shared" si="70"/>
        <v>12</v>
      </c>
    </row>
    <row r="175" spans="1:10">
      <c r="A175" s="784" t="str">
        <f>ORÇAMENTO!A179</f>
        <v>5-C121</v>
      </c>
      <c r="B175" s="784" t="str">
        <f>IF(COUNTIF($A$14:A174,A175)=0,A175,0)</f>
        <v>5-C121</v>
      </c>
      <c r="C175" s="784">
        <f t="shared" si="67"/>
        <v>58</v>
      </c>
      <c r="D175" s="784" t="str">
        <f t="shared" si="68"/>
        <v>5-C121</v>
      </c>
      <c r="E175" s="785">
        <f>SUMIF(ORÇAMENTO!A:A,'PARETO COM CURVA ABC'!D175,ORÇAMENTO!PreçoTotal)</f>
        <v>13082.63</v>
      </c>
      <c r="F175" s="785" t="str">
        <f t="shared" si="69"/>
        <v>5-C121</v>
      </c>
      <c r="G175" s="784" t="str">
        <f>VLOOKUP(D175,ORÇAMENTO!A:O,3,FALSE)</f>
        <v>CURVA 11°15' COM BOLSAS JUNTA ELÁSTICA JGS DN200 FD</v>
      </c>
      <c r="H175" s="784" t="str">
        <f>VLOOKUP(D175,ORÇAMENTO!A:O,4,FALSE)</f>
        <v>UN</v>
      </c>
      <c r="I175" s="784">
        <f>VLOOKUP(D175,ORÇAMENTO!A:O,8,FALSE)</f>
        <v>568.80999999999995</v>
      </c>
      <c r="J175" s="784">
        <f t="shared" si="70"/>
        <v>23</v>
      </c>
    </row>
    <row r="176" spans="1:10">
      <c r="A176" s="784" t="str">
        <f>ORÇAMENTO!A180</f>
        <v>5-C127</v>
      </c>
      <c r="B176" s="784" t="str">
        <f>IF(COUNTIF($A$14:A175,A176)=0,A176,0)</f>
        <v>5-C127</v>
      </c>
      <c r="C176" s="784">
        <f t="shared" si="67"/>
        <v>59</v>
      </c>
      <c r="D176" s="784" t="str">
        <f t="shared" si="68"/>
        <v>5-C127</v>
      </c>
      <c r="E176" s="785">
        <f>SUMIF(ORÇAMENTO!A:A,'PARETO COM CURVA ABC'!D176,ORÇAMENTO!PreçoTotal)</f>
        <v>4004</v>
      </c>
      <c r="F176" s="785" t="str">
        <f t="shared" si="69"/>
        <v>5-C127</v>
      </c>
      <c r="G176" s="784" t="str">
        <f>VLOOKUP(D176,ORÇAMENTO!A:O,3,FALSE)</f>
        <v>CURVA 22°30' COM BOLSAS JUNTA ELÁSTICA JGS DN200 FD</v>
      </c>
      <c r="H176" s="784" t="str">
        <f>VLOOKUP(D176,ORÇAMENTO!A:O,4,FALSE)</f>
        <v>UN</v>
      </c>
      <c r="I176" s="784">
        <f>VLOOKUP(D176,ORÇAMENTO!A:O,8,FALSE)</f>
        <v>400.4</v>
      </c>
      <c r="J176" s="784">
        <f t="shared" si="70"/>
        <v>10</v>
      </c>
    </row>
    <row r="177" spans="1:10">
      <c r="A177" s="784" t="str">
        <f>ORÇAMENTO!A181</f>
        <v>5-C133</v>
      </c>
      <c r="B177" s="784" t="str">
        <f>IF(COUNTIF($A$14:A176,A177)=0,A177,0)</f>
        <v>5-C133</v>
      </c>
      <c r="C177" s="784">
        <f t="shared" si="67"/>
        <v>60</v>
      </c>
      <c r="D177" s="784" t="str">
        <f t="shared" si="68"/>
        <v>5-C133</v>
      </c>
      <c r="E177" s="785">
        <f>SUMIF(ORÇAMENTO!A:A,'PARETO COM CURVA ABC'!D177,ORÇAMENTO!PreçoTotal)</f>
        <v>9421.1999999999989</v>
      </c>
      <c r="F177" s="785" t="str">
        <f t="shared" si="69"/>
        <v>5-C133</v>
      </c>
      <c r="G177" s="784" t="str">
        <f>VLOOKUP(D177,ORÇAMENTO!A:O,3,FALSE)</f>
        <v>CURVA 45° COM BOLSAS JUNTA ELÁSTICA JGS DN200 FD</v>
      </c>
      <c r="H177" s="784" t="str">
        <f>VLOOKUP(D177,ORÇAMENTO!A:O,4,FALSE)</f>
        <v>UN</v>
      </c>
      <c r="I177" s="784">
        <f>VLOOKUP(D177,ORÇAMENTO!A:O,8,FALSE)</f>
        <v>471.06</v>
      </c>
      <c r="J177" s="784">
        <f t="shared" si="70"/>
        <v>19.999999999999996</v>
      </c>
    </row>
    <row r="178" spans="1:10">
      <c r="A178" s="784" t="str">
        <f>ORÇAMENTO!A182</f>
        <v>5-C136</v>
      </c>
      <c r="B178" s="784" t="str">
        <f>IF(COUNTIF($A$14:A177,A178)=0,A178,0)</f>
        <v>5-C136</v>
      </c>
      <c r="C178" s="784">
        <f t="shared" si="67"/>
        <v>61</v>
      </c>
      <c r="D178" s="784" t="str">
        <f t="shared" si="68"/>
        <v>5-C136</v>
      </c>
      <c r="E178" s="785">
        <f>SUMIF(ORÇAMENTO!A:A,'PARETO COM CURVA ABC'!D178,ORÇAMENTO!PreçoTotal)</f>
        <v>612.37</v>
      </c>
      <c r="F178" s="785" t="str">
        <f t="shared" si="69"/>
        <v>5-C136</v>
      </c>
      <c r="G178" s="784" t="str">
        <f>VLOOKUP(D178,ORÇAMENTO!A:O,3,FALSE)</f>
        <v>CURVA 90° COM BOLSAS JUNTA ELÁSTICA JGS DN200 FD</v>
      </c>
      <c r="H178" s="784" t="str">
        <f>VLOOKUP(D178,ORÇAMENTO!A:O,4,FALSE)</f>
        <v>UN</v>
      </c>
      <c r="I178" s="784">
        <f>VLOOKUP(D178,ORÇAMENTO!A:O,8,FALSE)</f>
        <v>612.37</v>
      </c>
      <c r="J178" s="784">
        <f t="shared" si="70"/>
        <v>1</v>
      </c>
    </row>
    <row r="179" spans="1:10">
      <c r="A179" s="784" t="str">
        <f>ORÇAMENTO!A183</f>
        <v>5-C156</v>
      </c>
      <c r="B179" s="784" t="str">
        <f>IF(COUNTIF($A$14:A178,A179)=0,A179,0)</f>
        <v>5-C156</v>
      </c>
      <c r="C179" s="784">
        <f t="shared" si="67"/>
        <v>62</v>
      </c>
      <c r="D179" s="784" t="str">
        <f t="shared" si="68"/>
        <v>5-C156</v>
      </c>
      <c r="E179" s="785">
        <f>SUMIF(ORÇAMENTO!A:A,'PARETO COM CURVA ABC'!D179,ORÇAMENTO!PreçoTotal)</f>
        <v>1290.68</v>
      </c>
      <c r="F179" s="785" t="str">
        <f t="shared" si="69"/>
        <v>5-C156</v>
      </c>
      <c r="G179" s="784" t="str">
        <f>VLOOKUP(D179,ORÇAMENTO!A:O,3,FALSE)</f>
        <v>LUVA COM BOLSAS JUNTA ELÁSTICA JGS DN150 FD</v>
      </c>
      <c r="H179" s="784" t="str">
        <f>VLOOKUP(D179,ORÇAMENTO!A:O,4,FALSE)</f>
        <v>UN</v>
      </c>
      <c r="I179" s="784">
        <f>VLOOKUP(D179,ORÇAMENTO!A:O,8,FALSE)</f>
        <v>322.67</v>
      </c>
      <c r="J179" s="784">
        <f t="shared" si="70"/>
        <v>4</v>
      </c>
    </row>
    <row r="180" spans="1:10">
      <c r="A180" s="784" t="str">
        <f>ORÇAMENTO!A184</f>
        <v>5-C120</v>
      </c>
      <c r="B180" s="784" t="str">
        <f>IF(COUNTIF($A$14:A179,A180)=0,A180,0)</f>
        <v>5-C120</v>
      </c>
      <c r="C180" s="784">
        <f t="shared" si="67"/>
        <v>63</v>
      </c>
      <c r="D180" s="784" t="str">
        <f t="shared" si="68"/>
        <v>5-C120</v>
      </c>
      <c r="E180" s="785">
        <f>SUMIF(ORÇAMENTO!A:A,'PARETO COM CURVA ABC'!D180,ORÇAMENTO!PreçoTotal)</f>
        <v>1028.52</v>
      </c>
      <c r="F180" s="785" t="str">
        <f t="shared" si="69"/>
        <v>5-C120</v>
      </c>
      <c r="G180" s="784" t="str">
        <f>VLOOKUP(D180,ORÇAMENTO!A:O,3,FALSE)</f>
        <v>CURVA 11°15' COM BOLSAS JUNTA ELÁSTICA JGS DN150 FD</v>
      </c>
      <c r="H180" s="784" t="str">
        <f>VLOOKUP(D180,ORÇAMENTO!A:O,4,FALSE)</f>
        <v>UN</v>
      </c>
      <c r="I180" s="784">
        <f>VLOOKUP(D180,ORÇAMENTO!A:O,8,FALSE)</f>
        <v>257.13</v>
      </c>
      <c r="J180" s="784">
        <f t="shared" si="70"/>
        <v>4</v>
      </c>
    </row>
    <row r="181" spans="1:10">
      <c r="A181" s="784" t="str">
        <f>ORÇAMENTO!A185</f>
        <v>5-C126</v>
      </c>
      <c r="B181" s="784" t="str">
        <f>IF(COUNTIF($A$14:A180,A181)=0,A181,0)</f>
        <v>5-C126</v>
      </c>
      <c r="C181" s="784">
        <f t="shared" si="67"/>
        <v>64</v>
      </c>
      <c r="D181" s="784" t="str">
        <f t="shared" si="68"/>
        <v>5-C126</v>
      </c>
      <c r="E181" s="785">
        <f>SUMIF(ORÇAMENTO!A:A,'PARETO COM CURVA ABC'!D181,ORÇAMENTO!PreçoTotal)</f>
        <v>1295.3999999999999</v>
      </c>
      <c r="F181" s="785" t="str">
        <f t="shared" si="69"/>
        <v>5-C126</v>
      </c>
      <c r="G181" s="784" t="str">
        <f>VLOOKUP(D181,ORÇAMENTO!A:O,3,FALSE)</f>
        <v>CURVA 22°30' COM BOLSAS JUNTA ELÁSTICA JGS DN150 FD</v>
      </c>
      <c r="H181" s="784" t="str">
        <f>VLOOKUP(D181,ORÇAMENTO!A:O,4,FALSE)</f>
        <v>UN</v>
      </c>
      <c r="I181" s="784">
        <f>VLOOKUP(D181,ORÇAMENTO!A:O,8,FALSE)</f>
        <v>259.08</v>
      </c>
      <c r="J181" s="784">
        <f t="shared" si="70"/>
        <v>5</v>
      </c>
    </row>
    <row r="182" spans="1:10">
      <c r="A182" s="784" t="str">
        <f>ORÇAMENTO!A186</f>
        <v>5-C132</v>
      </c>
      <c r="B182" s="784" t="str">
        <f>IF(COUNTIF($A$14:A181,A182)=0,A182,0)</f>
        <v>5-C132</v>
      </c>
      <c r="C182" s="784">
        <f t="shared" si="67"/>
        <v>65</v>
      </c>
      <c r="D182" s="784" t="str">
        <f t="shared" si="68"/>
        <v>5-C132</v>
      </c>
      <c r="E182" s="785">
        <f>SUMIF(ORÇAMENTO!A:A,'PARETO COM CURVA ABC'!D182,ORÇAMENTO!PreçoTotal)</f>
        <v>1978.4099999999999</v>
      </c>
      <c r="F182" s="785" t="str">
        <f t="shared" si="69"/>
        <v>5-C132</v>
      </c>
      <c r="G182" s="784" t="str">
        <f>VLOOKUP(D182,ORÇAMENTO!A:O,3,FALSE)</f>
        <v>CURVA 45° COM BOLSAS JUNTA ELÁSTICA JGS DN150 FD</v>
      </c>
      <c r="H182" s="784" t="str">
        <f>VLOOKUP(D182,ORÇAMENTO!A:O,4,FALSE)</f>
        <v>UN</v>
      </c>
      <c r="I182" s="784">
        <f>VLOOKUP(D182,ORÇAMENTO!A:O,8,FALSE)</f>
        <v>282.63</v>
      </c>
      <c r="J182" s="784">
        <f t="shared" si="70"/>
        <v>7</v>
      </c>
    </row>
    <row r="183" spans="1:10">
      <c r="A183" s="784" t="str">
        <f>ORÇAMENTO!A187</f>
        <v>5-C115</v>
      </c>
      <c r="B183" s="784" t="str">
        <f>IF(COUNTIF($A$14:A182,A183)=0,A183,0)</f>
        <v>5-C115</v>
      </c>
      <c r="C183" s="784">
        <f t="shared" si="67"/>
        <v>66</v>
      </c>
      <c r="D183" s="784" t="str">
        <f t="shared" si="68"/>
        <v>5-C115</v>
      </c>
      <c r="E183" s="785">
        <f>SUMIF(ORÇAMENTO!A:A,'PARETO COM CURVA ABC'!D183,ORÇAMENTO!PreçoTotal)</f>
        <v>445.14</v>
      </c>
      <c r="F183" s="785" t="str">
        <f t="shared" si="69"/>
        <v>5-C115</v>
      </c>
      <c r="G183" s="784" t="str">
        <f>VLOOKUP(D183,ORÇAMENTO!A:O,3,FALSE)</f>
        <v>CAP COM BOLSA JUNTA ELÁSTICA JGS DN150 FD</v>
      </c>
      <c r="H183" s="784" t="str">
        <f>VLOOKUP(D183,ORÇAMENTO!A:O,4,FALSE)</f>
        <v>UN</v>
      </c>
      <c r="I183" s="784">
        <f>VLOOKUP(D183,ORÇAMENTO!A:O,8,FALSE)</f>
        <v>148.38</v>
      </c>
      <c r="J183" s="784">
        <f t="shared" si="70"/>
        <v>3</v>
      </c>
    </row>
    <row r="184" spans="1:10">
      <c r="A184" s="784" t="str">
        <f>ORÇAMENTO!A188</f>
        <v>5-C159</v>
      </c>
      <c r="B184" s="784" t="str">
        <f>IF(COUNTIF($A$14:A183,A184)=0,A184,0)</f>
        <v>5-C159</v>
      </c>
      <c r="C184" s="784">
        <f t="shared" si="67"/>
        <v>67</v>
      </c>
      <c r="D184" s="784" t="str">
        <f t="shared" si="68"/>
        <v>5-C159</v>
      </c>
      <c r="E184" s="785">
        <f>SUMIF(ORÇAMENTO!A:A,'PARETO COM CURVA ABC'!D184,ORÇAMENTO!PreçoTotal)</f>
        <v>9544.5</v>
      </c>
      <c r="F184" s="785" t="str">
        <f t="shared" si="69"/>
        <v>5-C159</v>
      </c>
      <c r="G184" s="784" t="str">
        <f>VLOOKUP(D184,ORÇAMENTO!A:O,3,FALSE)</f>
        <v>LUVA DE CORRER COM BOLSAS JUNTA MECÂNICA JM DN100 FD</v>
      </c>
      <c r="H184" s="784" t="str">
        <f>VLOOKUP(D184,ORÇAMENTO!A:O,4,FALSE)</f>
        <v>UN</v>
      </c>
      <c r="I184" s="784">
        <f>VLOOKUP(D184,ORÇAMENTO!A:O,8,FALSE)</f>
        <v>454.5</v>
      </c>
      <c r="J184" s="784">
        <f t="shared" si="70"/>
        <v>21</v>
      </c>
    </row>
    <row r="185" spans="1:10">
      <c r="A185" s="784" t="str">
        <f>ORÇAMENTO!A189</f>
        <v>5-C155</v>
      </c>
      <c r="B185" s="784" t="str">
        <f>IF(COUNTIF($A$14:A184,A185)=0,A185,0)</f>
        <v>5-C155</v>
      </c>
      <c r="C185" s="784">
        <f t="shared" si="67"/>
        <v>68</v>
      </c>
      <c r="D185" s="784" t="str">
        <f t="shared" si="68"/>
        <v>5-C155</v>
      </c>
      <c r="E185" s="785">
        <f>SUMIF(ORÇAMENTO!A:A,'PARETO COM CURVA ABC'!D185,ORÇAMENTO!PreçoTotal)</f>
        <v>1271.82</v>
      </c>
      <c r="F185" s="785" t="str">
        <f t="shared" si="69"/>
        <v>5-C155</v>
      </c>
      <c r="G185" s="784" t="str">
        <f>VLOOKUP(D185,ORÇAMENTO!A:O,3,FALSE)</f>
        <v>LUVA COM BOLSAS JUNTA ELÁSTICA JGS DN100 FD</v>
      </c>
      <c r="H185" s="784" t="str">
        <f>VLOOKUP(D185,ORÇAMENTO!A:O,4,FALSE)</f>
        <v>UN</v>
      </c>
      <c r="I185" s="784">
        <f>VLOOKUP(D185,ORÇAMENTO!A:O,8,FALSE)</f>
        <v>211.97</v>
      </c>
      <c r="J185" s="784">
        <f t="shared" si="70"/>
        <v>6</v>
      </c>
    </row>
    <row r="186" spans="1:10">
      <c r="A186" s="784" t="str">
        <f>ORÇAMENTO!A190</f>
        <v>5-C119</v>
      </c>
      <c r="B186" s="784" t="str">
        <f>IF(COUNTIF($A$14:A185,A186)=0,A186,0)</f>
        <v>5-C119</v>
      </c>
      <c r="C186" s="784">
        <f t="shared" si="67"/>
        <v>69</v>
      </c>
      <c r="D186" s="784" t="str">
        <f t="shared" si="68"/>
        <v>5-C119</v>
      </c>
      <c r="E186" s="785">
        <f>SUMIF(ORÇAMENTO!A:A,'PARETO COM CURVA ABC'!D186,ORÇAMENTO!PreçoTotal)</f>
        <v>1177.96</v>
      </c>
      <c r="F186" s="785" t="str">
        <f t="shared" si="69"/>
        <v>5-C119</v>
      </c>
      <c r="G186" s="784" t="str">
        <f>VLOOKUP(D186,ORÇAMENTO!A:O,3,FALSE)</f>
        <v>CURVA 11°15' COM BOLSAS JUNTA ELÁSTICA JGS DN100 FD</v>
      </c>
      <c r="H186" s="784" t="str">
        <f>VLOOKUP(D186,ORÇAMENTO!A:O,4,FALSE)</f>
        <v>UN</v>
      </c>
      <c r="I186" s="784">
        <f>VLOOKUP(D186,ORÇAMENTO!A:O,8,FALSE)</f>
        <v>168.28</v>
      </c>
      <c r="J186" s="784">
        <f t="shared" si="70"/>
        <v>7</v>
      </c>
    </row>
    <row r="187" spans="1:10">
      <c r="A187" s="784" t="str">
        <f>ORÇAMENTO!A191</f>
        <v>5-C125</v>
      </c>
      <c r="B187" s="784" t="str">
        <f>IF(COUNTIF($A$14:A186,A187)=0,A187,0)</f>
        <v>5-C125</v>
      </c>
      <c r="C187" s="784">
        <f t="shared" si="67"/>
        <v>70</v>
      </c>
      <c r="D187" s="784" t="str">
        <f t="shared" si="68"/>
        <v>5-C125</v>
      </c>
      <c r="E187" s="785">
        <f>SUMIF(ORÇAMENTO!A:A,'PARETO COM CURVA ABC'!D187,ORÇAMENTO!PreçoTotal)</f>
        <v>1036.3</v>
      </c>
      <c r="F187" s="785" t="str">
        <f t="shared" si="69"/>
        <v>5-C125</v>
      </c>
      <c r="G187" s="784" t="str">
        <f>VLOOKUP(D187,ORÇAMENTO!A:O,3,FALSE)</f>
        <v>CURVA 22°30' COM BOLSAS JUNTA ELÁSTICA JGS DN100 FD</v>
      </c>
      <c r="H187" s="784" t="str">
        <f>VLOOKUP(D187,ORÇAMENTO!A:O,4,FALSE)</f>
        <v>UN</v>
      </c>
      <c r="I187" s="784">
        <f>VLOOKUP(D187,ORÇAMENTO!A:O,8,FALSE)</f>
        <v>207.26</v>
      </c>
      <c r="J187" s="784">
        <f t="shared" si="70"/>
        <v>5</v>
      </c>
    </row>
    <row r="188" spans="1:10">
      <c r="A188" s="784" t="str">
        <f>ORÇAMENTO!A192</f>
        <v>5-C131</v>
      </c>
      <c r="B188" s="784" t="str">
        <f>IF(COUNTIF($A$14:A187,A188)=0,A188,0)</f>
        <v>5-C131</v>
      </c>
      <c r="C188" s="784">
        <f t="shared" si="67"/>
        <v>71</v>
      </c>
      <c r="D188" s="784" t="str">
        <f t="shared" si="68"/>
        <v>5-C131</v>
      </c>
      <c r="E188" s="785">
        <f>SUMIF(ORÇAMENTO!A:A,'PARETO COM CURVA ABC'!D188,ORÇAMENTO!PreçoTotal)</f>
        <v>800.8</v>
      </c>
      <c r="F188" s="785" t="str">
        <f t="shared" si="69"/>
        <v>5-C131</v>
      </c>
      <c r="G188" s="784" t="str">
        <f>VLOOKUP(D188,ORÇAMENTO!A:O,3,FALSE)</f>
        <v>CURVA 45° COM BOLSAS JUNTA ELÁSTICA JGS DN100 FD</v>
      </c>
      <c r="H188" s="784" t="str">
        <f>VLOOKUP(D188,ORÇAMENTO!A:O,4,FALSE)</f>
        <v>UN</v>
      </c>
      <c r="I188" s="784">
        <f>VLOOKUP(D188,ORÇAMENTO!A:O,8,FALSE)</f>
        <v>200.2</v>
      </c>
      <c r="J188" s="784">
        <f t="shared" si="70"/>
        <v>4</v>
      </c>
    </row>
    <row r="189" spans="1:10">
      <c r="A189" s="784" t="str">
        <f>ORÇAMENTO!A193</f>
        <v>5-C114</v>
      </c>
      <c r="B189" s="784" t="str">
        <f>IF(COUNTIF($A$14:A188,A189)=0,A189,0)</f>
        <v>5-C114</v>
      </c>
      <c r="C189" s="784">
        <f t="shared" si="67"/>
        <v>72</v>
      </c>
      <c r="D189" s="784" t="str">
        <f t="shared" si="68"/>
        <v>5-C114</v>
      </c>
      <c r="E189" s="785">
        <f>SUMIF(ORÇAMENTO!A:A,'PARETO COM CURVA ABC'!D189,ORÇAMENTO!PreçoTotal)</f>
        <v>282.63</v>
      </c>
      <c r="F189" s="785" t="str">
        <f t="shared" si="69"/>
        <v>5-C114</v>
      </c>
      <c r="G189" s="784" t="str">
        <f>VLOOKUP(D189,ORÇAMENTO!A:O,3,FALSE)</f>
        <v>CAP COM BOLSA JUNTA ELÁSTICA JGS DN100 FD</v>
      </c>
      <c r="H189" s="784" t="str">
        <f>VLOOKUP(D189,ORÇAMENTO!A:O,4,FALSE)</f>
        <v>UN</v>
      </c>
      <c r="I189" s="784">
        <f>VLOOKUP(D189,ORÇAMENTO!A:O,8,FALSE)</f>
        <v>94.21</v>
      </c>
      <c r="J189" s="784">
        <f t="shared" si="70"/>
        <v>3</v>
      </c>
    </row>
    <row r="190" spans="1:10">
      <c r="A190" s="784" t="str">
        <f>ORÇAMENTO!A194</f>
        <v>5-C193</v>
      </c>
      <c r="B190" s="784" t="str">
        <f>IF(COUNTIF($A$14:A189,A190)=0,A190,0)</f>
        <v>5-C193</v>
      </c>
      <c r="C190" s="784">
        <f t="shared" si="67"/>
        <v>73</v>
      </c>
      <c r="D190" s="784" t="str">
        <f t="shared" si="68"/>
        <v>5-C193</v>
      </c>
      <c r="E190" s="785">
        <f>SUMIF(ORÇAMENTO!A:A,'PARETO COM CURVA ABC'!D190,ORÇAMENTO!PreçoTotal)</f>
        <v>706.58</v>
      </c>
      <c r="F190" s="785" t="str">
        <f t="shared" si="69"/>
        <v>5-C193</v>
      </c>
      <c r="G190" s="784" t="str">
        <f>VLOOKUP(D190,ORÇAMENTO!A:O,3,FALSE)</f>
        <v>TÊ DE REDUÇÃO COM BOLSAS JUNTA ELÁSTICA JGS DN150x100 FD</v>
      </c>
      <c r="H190" s="784" t="str">
        <f>VLOOKUP(D190,ORÇAMENTO!A:O,4,FALSE)</f>
        <v>UN</v>
      </c>
      <c r="I190" s="784">
        <f>VLOOKUP(D190,ORÇAMENTO!A:O,8,FALSE)</f>
        <v>353.29</v>
      </c>
      <c r="J190" s="784">
        <f t="shared" si="70"/>
        <v>2</v>
      </c>
    </row>
    <row r="191" spans="1:10">
      <c r="A191" s="784" t="str">
        <f>ORÇAMENTO!A195</f>
        <v>5-C194</v>
      </c>
      <c r="B191" s="784" t="str">
        <f>IF(COUNTIF($A$14:A190,A191)=0,A191,0)</f>
        <v>5-C194</v>
      </c>
      <c r="C191" s="784">
        <f t="shared" si="67"/>
        <v>74</v>
      </c>
      <c r="D191" s="784" t="str">
        <f t="shared" si="68"/>
        <v>5-C194</v>
      </c>
      <c r="E191" s="785">
        <f>SUMIF(ORÇAMENTO!A:A,'PARETO COM CURVA ABC'!D191,ORÇAMENTO!PreçoTotal)</f>
        <v>3061.85</v>
      </c>
      <c r="F191" s="785" t="str">
        <f t="shared" si="69"/>
        <v>5-C194</v>
      </c>
      <c r="G191" s="784" t="str">
        <f>VLOOKUP(D191,ORÇAMENTO!A:O,3,FALSE)</f>
        <v>TÊ DE REDUÇÃO COM BOLSAS JUNTA ELÁSTICA JGS DN200x100 FD</v>
      </c>
      <c r="H191" s="784" t="str">
        <f>VLOOKUP(D191,ORÇAMENTO!A:O,4,FALSE)</f>
        <v>UN</v>
      </c>
      <c r="I191" s="784">
        <f>VLOOKUP(D191,ORÇAMENTO!A:O,8,FALSE)</f>
        <v>612.37</v>
      </c>
      <c r="J191" s="784">
        <f t="shared" si="70"/>
        <v>5</v>
      </c>
    </row>
    <row r="192" spans="1:10">
      <c r="A192" s="784" t="str">
        <f>ORÇAMENTO!A196</f>
        <v>5-C195</v>
      </c>
      <c r="B192" s="784" t="str">
        <f>IF(COUNTIF($A$14:A191,A192)=0,A192,0)</f>
        <v>5-C195</v>
      </c>
      <c r="C192" s="784">
        <f t="shared" si="67"/>
        <v>75</v>
      </c>
      <c r="D192" s="784" t="str">
        <f t="shared" si="68"/>
        <v>5-C195</v>
      </c>
      <c r="E192" s="785">
        <f>SUMIF(ORÇAMENTO!A:A,'PARETO COM CURVA ABC'!D192,ORÇAMENTO!PreçoTotal)</f>
        <v>1318.96</v>
      </c>
      <c r="F192" s="785" t="str">
        <f t="shared" si="69"/>
        <v>5-C195</v>
      </c>
      <c r="G192" s="784" t="str">
        <f>VLOOKUP(D192,ORÇAMENTO!A:O,3,FALSE)</f>
        <v>TÊ DE REDUÇÃO COM BOLSAS JUNTA ELÁSTICA JGS DN200x150 FD</v>
      </c>
      <c r="H192" s="784" t="str">
        <f>VLOOKUP(D192,ORÇAMENTO!A:O,4,FALSE)</f>
        <v>UN</v>
      </c>
      <c r="I192" s="784">
        <f>VLOOKUP(D192,ORÇAMENTO!A:O,8,FALSE)</f>
        <v>659.48</v>
      </c>
      <c r="J192" s="784">
        <f t="shared" si="70"/>
        <v>2</v>
      </c>
    </row>
    <row r="193" spans="1:10">
      <c r="A193" s="784" t="str">
        <f>ORÇAMENTO!A197</f>
        <v>5-C180</v>
      </c>
      <c r="B193" s="784" t="str">
        <f>IF(COUNTIF($A$14:A192,A193)=0,A193,0)</f>
        <v>5-C180</v>
      </c>
      <c r="C193" s="784">
        <f t="shared" si="67"/>
        <v>76</v>
      </c>
      <c r="D193" s="784" t="str">
        <f t="shared" si="68"/>
        <v>5-C180</v>
      </c>
      <c r="E193" s="785">
        <f>SUMIF(ORÇAMENTO!A:A,'PARETO COM CURVA ABC'!D193,ORÇAMENTO!PreçoTotal)</f>
        <v>315.61</v>
      </c>
      <c r="F193" s="785" t="str">
        <f t="shared" si="69"/>
        <v>5-C180</v>
      </c>
      <c r="G193" s="784" t="str">
        <f>VLOOKUP(D193,ORÇAMENTO!A:O,3,FALSE)</f>
        <v>REDUÇÃO COM PONTA E BOLSA JUNTA ELÁSTICA JGS DN200x150 FD</v>
      </c>
      <c r="H193" s="784" t="str">
        <f>VLOOKUP(D193,ORÇAMENTO!A:O,4,FALSE)</f>
        <v>UN</v>
      </c>
      <c r="I193" s="784">
        <f>VLOOKUP(D193,ORÇAMENTO!A:O,8,FALSE)</f>
        <v>315.61</v>
      </c>
      <c r="J193" s="784">
        <f t="shared" si="70"/>
        <v>1</v>
      </c>
    </row>
    <row r="194" spans="1:10">
      <c r="A194" s="784" t="str">
        <f>ORÇAMENTO!A198</f>
        <v>-</v>
      </c>
      <c r="B194" s="784">
        <f>IF(COUNTIF($A$14:A193,A194)=0,A194,0)</f>
        <v>0</v>
      </c>
      <c r="C194" s="784">
        <f t="shared" si="67"/>
        <v>76</v>
      </c>
      <c r="D194" s="784">
        <f t="shared" si="68"/>
        <v>0</v>
      </c>
      <c r="E194" s="785">
        <f>SUMIF(ORÇAMENTO!A:A,'PARETO COM CURVA ABC'!D194,ORÇAMENTO!PreçoTotal)</f>
        <v>0</v>
      </c>
      <c r="F194" s="785">
        <f t="shared" si="69"/>
        <v>0</v>
      </c>
      <c r="G194" s="784" t="e">
        <f>VLOOKUP(D194,ORÇAMENTO!A:O,3,FALSE)</f>
        <v>#N/A</v>
      </c>
      <c r="H194" s="784" t="e">
        <f>VLOOKUP(D194,ORÇAMENTO!A:O,4,FALSE)</f>
        <v>#N/A</v>
      </c>
      <c r="I194" s="784" t="e">
        <f>VLOOKUP(D194,ORÇAMENTO!A:O,8,FALSE)</f>
        <v>#N/A</v>
      </c>
      <c r="J194" s="784" t="str">
        <f t="shared" si="70"/>
        <v/>
      </c>
    </row>
    <row r="195" spans="1:10">
      <c r="A195" s="784" t="str">
        <f>ORÇAMENTO!A199</f>
        <v>5-C282</v>
      </c>
      <c r="B195" s="784" t="str">
        <f>IF(COUNTIF($A$14:A194,A195)=0,A195,0)</f>
        <v>5-C282</v>
      </c>
      <c r="C195" s="784">
        <f t="shared" si="67"/>
        <v>77</v>
      </c>
      <c r="D195" s="784" t="str">
        <f t="shared" si="68"/>
        <v>5-C282</v>
      </c>
      <c r="E195" s="785">
        <f>SUMIF(ORÇAMENTO!A:A,'PARETO COM CURVA ABC'!D195,ORÇAMENTO!PreçoTotal)</f>
        <v>638.72</v>
      </c>
      <c r="F195" s="785" t="str">
        <f t="shared" si="69"/>
        <v>5-C282</v>
      </c>
      <c r="G195" s="784" t="str">
        <f>VLOOKUP(D195,ORÇAMENTO!A:O,3,FALSE)</f>
        <v>TÊ COM BOLSAS JUNTA ELÁSTICA JGS DN200 FD</v>
      </c>
      <c r="H195" s="784" t="str">
        <f>VLOOKUP(D195,ORÇAMENTO!A:O,4,FALSE)</f>
        <v>UN</v>
      </c>
      <c r="I195" s="784">
        <f>VLOOKUP(D195,ORÇAMENTO!A:O,8,FALSE)</f>
        <v>638.72</v>
      </c>
      <c r="J195" s="784">
        <f t="shared" si="70"/>
        <v>1</v>
      </c>
    </row>
    <row r="196" spans="1:10">
      <c r="A196" s="784" t="str">
        <f>ORÇAMENTO!A200</f>
        <v>5-C283</v>
      </c>
      <c r="B196" s="784" t="str">
        <f>IF(COUNTIF($A$14:A195,A196)=0,A196,0)</f>
        <v>5-C283</v>
      </c>
      <c r="C196" s="784">
        <f t="shared" si="67"/>
        <v>78</v>
      </c>
      <c r="D196" s="784" t="str">
        <f t="shared" si="68"/>
        <v>5-C283</v>
      </c>
      <c r="E196" s="785">
        <f>SUMIF(ORÇAMENTO!A:A,'PARETO COM CURVA ABC'!D196,ORÇAMENTO!PreçoTotal)</f>
        <v>953.65</v>
      </c>
      <c r="F196" s="785" t="str">
        <f t="shared" si="69"/>
        <v>5-C283</v>
      </c>
      <c r="G196" s="784" t="str">
        <f>VLOOKUP(D196,ORÇAMENTO!A:O,3,FALSE)</f>
        <v>TUBO COM FLANGE E PONTA PN10 DN200x0,75m FD</v>
      </c>
      <c r="H196" s="784" t="str">
        <f>VLOOKUP(D196,ORÇAMENTO!A:O,4,FALSE)</f>
        <v>UN</v>
      </c>
      <c r="I196" s="784">
        <f>VLOOKUP(D196,ORÇAMENTO!A:O,8,FALSE)</f>
        <v>953.65</v>
      </c>
      <c r="J196" s="784">
        <f t="shared" si="70"/>
        <v>1</v>
      </c>
    </row>
    <row r="197" spans="1:10">
      <c r="A197" s="784" t="str">
        <f>ORÇAMENTO!A201</f>
        <v>5-C284</v>
      </c>
      <c r="B197" s="784" t="str">
        <f>IF(COUNTIF($A$14:A196,A197)=0,A197,0)</f>
        <v>5-C284</v>
      </c>
      <c r="C197" s="784">
        <f t="shared" si="67"/>
        <v>79</v>
      </c>
      <c r="D197" s="784" t="str">
        <f t="shared" si="68"/>
        <v>5-C284</v>
      </c>
      <c r="E197" s="785">
        <f>SUMIF(ORÇAMENTO!A:A,'PARETO COM CURVA ABC'!D197,ORÇAMENTO!PreçoTotal)</f>
        <v>4073.36</v>
      </c>
      <c r="F197" s="785" t="str">
        <f t="shared" si="69"/>
        <v>5-C284</v>
      </c>
      <c r="G197" s="784" t="str">
        <f>VLOOKUP(D197,ORÇAMENTO!A:O,3,FALSE)</f>
        <v>VÁLVULA DE GAVETA COM FLANGES E CUNHA DE BORRACHA CORPO CURTO COM VOLANTE PN10 DN200 FD</v>
      </c>
      <c r="H197" s="784" t="str">
        <f>VLOOKUP(D197,ORÇAMENTO!A:O,4,FALSE)</f>
        <v>UN</v>
      </c>
      <c r="I197" s="784">
        <f>VLOOKUP(D197,ORÇAMENTO!A:O,8,FALSE)</f>
        <v>2036.68</v>
      </c>
      <c r="J197" s="784">
        <f t="shared" si="70"/>
        <v>2</v>
      </c>
    </row>
    <row r="198" spans="1:10">
      <c r="A198" s="784" t="str">
        <f>ORÇAMENTO!A202</f>
        <v>5-C285</v>
      </c>
      <c r="B198" s="784" t="str">
        <f>IF(COUNTIF($A$14:A197,A198)=0,A198,0)</f>
        <v>5-C285</v>
      </c>
      <c r="C198" s="784">
        <f t="shared" si="67"/>
        <v>80</v>
      </c>
      <c r="D198" s="784" t="str">
        <f t="shared" si="68"/>
        <v>5-C285</v>
      </c>
      <c r="E198" s="785">
        <f>SUMIF(ORÇAMENTO!A:A,'PARETO COM CURVA ABC'!D198,ORÇAMENTO!PreçoTotal)</f>
        <v>1168.78</v>
      </c>
      <c r="F198" s="785" t="str">
        <f t="shared" si="69"/>
        <v>5-C285</v>
      </c>
      <c r="G198" s="784" t="str">
        <f>VLOOKUP(D198,ORÇAMENTO!A:O,3,FALSE)</f>
        <v>TUBO COM FLANGE E PONTA PN10 DN200x1,00m FD</v>
      </c>
      <c r="H198" s="784" t="str">
        <f>VLOOKUP(D198,ORÇAMENTO!A:O,4,FALSE)</f>
        <v>UN</v>
      </c>
      <c r="I198" s="784">
        <f>VLOOKUP(D198,ORÇAMENTO!A:O,8,FALSE)</f>
        <v>1168.78</v>
      </c>
      <c r="J198" s="784">
        <f t="shared" si="70"/>
        <v>1</v>
      </c>
    </row>
    <row r="199" spans="1:10">
      <c r="A199" s="784" t="str">
        <f>ORÇAMENTO!A203</f>
        <v>5-C161</v>
      </c>
      <c r="B199" s="784">
        <f>IF(COUNTIF($A$14:A198,A199)=0,A199,0)</f>
        <v>0</v>
      </c>
      <c r="C199" s="784">
        <f t="shared" si="67"/>
        <v>80</v>
      </c>
      <c r="D199" s="784">
        <f t="shared" si="68"/>
        <v>0</v>
      </c>
      <c r="E199" s="785">
        <f>SUMIF(ORÇAMENTO!A:A,'PARETO COM CURVA ABC'!D199,ORÇAMENTO!PreçoTotal)</f>
        <v>0</v>
      </c>
      <c r="F199" s="785">
        <f t="shared" si="69"/>
        <v>0</v>
      </c>
      <c r="G199" s="784" t="e">
        <f>VLOOKUP(D199,ORÇAMENTO!A:O,3,FALSE)</f>
        <v>#N/A</v>
      </c>
      <c r="H199" s="784" t="e">
        <f>VLOOKUP(D199,ORÇAMENTO!A:O,4,FALSE)</f>
        <v>#N/A</v>
      </c>
      <c r="I199" s="784" t="e">
        <f>VLOOKUP(D199,ORÇAMENTO!A:O,8,FALSE)</f>
        <v>#N/A</v>
      </c>
      <c r="J199" s="784" t="str">
        <f t="shared" si="70"/>
        <v/>
      </c>
    </row>
    <row r="200" spans="1:10">
      <c r="A200" s="784" t="str">
        <f>ORÇAMENTO!A204</f>
        <v>1-9829</v>
      </c>
      <c r="B200" s="784">
        <f>IF(COUNTIF($A$14:A199,A200)=0,A200,0)</f>
        <v>0</v>
      </c>
      <c r="C200" s="784">
        <f t="shared" si="67"/>
        <v>80</v>
      </c>
      <c r="D200" s="784">
        <f t="shared" si="68"/>
        <v>0</v>
      </c>
      <c r="E200" s="785">
        <f>SUMIF(ORÇAMENTO!A:A,'PARETO COM CURVA ABC'!D200,ORÇAMENTO!PreçoTotal)</f>
        <v>0</v>
      </c>
      <c r="F200" s="785">
        <f t="shared" si="69"/>
        <v>0</v>
      </c>
      <c r="G200" s="784" t="e">
        <f>VLOOKUP(D200,ORÇAMENTO!A:O,3,FALSE)</f>
        <v>#N/A</v>
      </c>
      <c r="H200" s="784" t="e">
        <f>VLOOKUP(D200,ORÇAMENTO!A:O,4,FALSE)</f>
        <v>#N/A</v>
      </c>
      <c r="I200" s="784" t="e">
        <f>VLOOKUP(D200,ORÇAMENTO!A:O,8,FALSE)</f>
        <v>#N/A</v>
      </c>
      <c r="J200" s="784" t="str">
        <f t="shared" si="70"/>
        <v/>
      </c>
    </row>
    <row r="201" spans="1:10">
      <c r="A201" s="784" t="str">
        <f>ORÇAMENTO!A205</f>
        <v>5-C195</v>
      </c>
      <c r="B201" s="784">
        <f>IF(COUNTIF($A$14:A200,A201)=0,A201,0)</f>
        <v>0</v>
      </c>
      <c r="C201" s="784">
        <f t="shared" si="67"/>
        <v>80</v>
      </c>
      <c r="D201" s="784">
        <f t="shared" si="68"/>
        <v>0</v>
      </c>
      <c r="E201" s="785">
        <f>SUMIF(ORÇAMENTO!A:A,'PARETO COM CURVA ABC'!D201,ORÇAMENTO!PreçoTotal)</f>
        <v>0</v>
      </c>
      <c r="F201" s="785">
        <f t="shared" si="69"/>
        <v>0</v>
      </c>
      <c r="G201" s="784" t="e">
        <f>VLOOKUP(D201,ORÇAMENTO!A:O,3,FALSE)</f>
        <v>#N/A</v>
      </c>
      <c r="H201" s="784" t="e">
        <f>VLOOKUP(D201,ORÇAMENTO!A:O,4,FALSE)</f>
        <v>#N/A</v>
      </c>
      <c r="I201" s="784" t="e">
        <f>VLOOKUP(D201,ORÇAMENTO!A:O,8,FALSE)</f>
        <v>#N/A</v>
      </c>
      <c r="J201" s="784" t="str">
        <f t="shared" si="70"/>
        <v/>
      </c>
    </row>
    <row r="202" spans="1:10">
      <c r="A202" s="784" t="str">
        <f>ORÇAMENTO!A206</f>
        <v>5-C525</v>
      </c>
      <c r="B202" s="784" t="str">
        <f>IF(COUNTIF($A$14:A201,A202)=0,A202,0)</f>
        <v>5-C525</v>
      </c>
      <c r="C202" s="784">
        <f t="shared" si="67"/>
        <v>81</v>
      </c>
      <c r="D202" s="784" t="str">
        <f t="shared" si="68"/>
        <v>5-C525</v>
      </c>
      <c r="E202" s="785">
        <f>SUMIF(ORÇAMENTO!A:A,'PARETO COM CURVA ABC'!D202,ORÇAMENTO!PreçoTotal)</f>
        <v>2328.69</v>
      </c>
      <c r="F202" s="785" t="str">
        <f t="shared" si="69"/>
        <v>5-C525</v>
      </c>
      <c r="G202" s="784" t="str">
        <f>VLOOKUP(D202,ORÇAMENTO!A:O,3,FALSE)</f>
        <v>TUBO COM FLANGE E PONTA PN10 DN150x3,00m FD</v>
      </c>
      <c r="H202" s="784" t="str">
        <f>VLOOKUP(D202,ORÇAMENTO!A:O,4,FALSE)</f>
        <v>UN</v>
      </c>
      <c r="I202" s="784">
        <f>VLOOKUP(D202,ORÇAMENTO!A:O,8,FALSE)</f>
        <v>2328.69</v>
      </c>
      <c r="J202" s="784">
        <f t="shared" si="70"/>
        <v>1</v>
      </c>
    </row>
    <row r="203" spans="1:10">
      <c r="A203" s="784" t="str">
        <f>ORÇAMENTO!A207</f>
        <v>5-C271</v>
      </c>
      <c r="B203" s="784" t="str">
        <f>IF(COUNTIF($A$14:A202,A203)=0,A203,0)</f>
        <v>5-C271</v>
      </c>
      <c r="C203" s="784">
        <f t="shared" si="67"/>
        <v>82</v>
      </c>
      <c r="D203" s="784" t="str">
        <f t="shared" si="68"/>
        <v>5-C271</v>
      </c>
      <c r="E203" s="785">
        <f>SUMIF(ORÇAMENTO!A:A,'PARETO COM CURVA ABC'!D203,ORÇAMENTO!PreçoTotal)</f>
        <v>5854.96</v>
      </c>
      <c r="F203" s="785" t="str">
        <f t="shared" si="69"/>
        <v>5-C271</v>
      </c>
      <c r="G203" s="784" t="str">
        <f>VLOOKUP(D203,ORÇAMENTO!A:O,3,FALSE)</f>
        <v>VÁLVULA DE GAVETA COM FLANGES E CUNHA DE BORRACHA CORPO CURTO COM VOLANTE PN10 DN150 FD</v>
      </c>
      <c r="H203" s="784" t="str">
        <f>VLOOKUP(D203,ORÇAMENTO!A:O,4,FALSE)</f>
        <v>UN</v>
      </c>
      <c r="I203" s="784">
        <f>VLOOKUP(D203,ORÇAMENTO!A:O,8,FALSE)</f>
        <v>1463.74</v>
      </c>
      <c r="J203" s="784">
        <f t="shared" si="70"/>
        <v>4</v>
      </c>
    </row>
    <row r="204" spans="1:10">
      <c r="A204" s="784" t="str">
        <f>ORÇAMENTO!A208</f>
        <v>5-C279</v>
      </c>
      <c r="B204" s="784" t="str">
        <f>IF(COUNTIF($A$14:A203,A204)=0,A204,0)</f>
        <v>5-C279</v>
      </c>
      <c r="C204" s="784">
        <f t="shared" si="67"/>
        <v>83</v>
      </c>
      <c r="D204" s="784" t="str">
        <f t="shared" si="68"/>
        <v>5-C279</v>
      </c>
      <c r="E204" s="785">
        <f>SUMIF(ORÇAMENTO!A:A,'PARETO COM CURVA ABC'!D204,ORÇAMENTO!PreçoTotal)</f>
        <v>6365.03</v>
      </c>
      <c r="F204" s="785" t="str">
        <f t="shared" si="69"/>
        <v>5-C279</v>
      </c>
      <c r="G204" s="784" t="str">
        <f>VLOOKUP(D204,ORÇAMENTO!A:O,3,FALSE)</f>
        <v>TUBO COM FLANGE E PONTA PN10 DN150x1,10m FD</v>
      </c>
      <c r="H204" s="784" t="str">
        <f>VLOOKUP(D204,ORÇAMENTO!A:O,4,FALSE)</f>
        <v>UN</v>
      </c>
      <c r="I204" s="784">
        <f>VLOOKUP(D204,ORÇAMENTO!A:O,8,FALSE)</f>
        <v>909.29</v>
      </c>
      <c r="J204" s="784">
        <f t="shared" si="70"/>
        <v>7</v>
      </c>
    </row>
    <row r="205" spans="1:10">
      <c r="A205" s="784" t="str">
        <f>ORÇAMENTO!A209</f>
        <v>5-C160</v>
      </c>
      <c r="B205" s="784" t="str">
        <f>IF(COUNTIF($A$14:A204,A205)=0,A205,0)</f>
        <v>5-C160</v>
      </c>
      <c r="C205" s="784">
        <f t="shared" si="67"/>
        <v>84</v>
      </c>
      <c r="D205" s="784" t="str">
        <f t="shared" si="68"/>
        <v>5-C160</v>
      </c>
      <c r="E205" s="785">
        <f>SUMIF(ORÇAMENTO!A:A,'PARETO COM CURVA ABC'!D205,ORÇAMENTO!PreçoTotal)</f>
        <v>13323.899999999998</v>
      </c>
      <c r="F205" s="785" t="str">
        <f t="shared" si="69"/>
        <v>5-C160</v>
      </c>
      <c r="G205" s="784" t="str">
        <f>VLOOKUP(D205,ORÇAMENTO!A:O,3,FALSE)</f>
        <v>LUVA DE CORRER COM BOLSAS JUNTA MECÂNICA JM DN150 FD</v>
      </c>
      <c r="H205" s="784" t="str">
        <f>VLOOKUP(D205,ORÇAMENTO!A:O,4,FALSE)</f>
        <v>UN</v>
      </c>
      <c r="I205" s="784">
        <f>VLOOKUP(D205,ORÇAMENTO!A:O,8,FALSE)</f>
        <v>579.29999999999995</v>
      </c>
      <c r="J205" s="784">
        <f t="shared" si="70"/>
        <v>22.999999999999996</v>
      </c>
    </row>
    <row r="206" spans="1:10">
      <c r="A206" s="784" t="str">
        <f>ORÇAMENTO!A210</f>
        <v>5-C526</v>
      </c>
      <c r="B206" s="784" t="str">
        <f>IF(COUNTIF($A$14:A205,A206)=0,A206,0)</f>
        <v>5-C526</v>
      </c>
      <c r="C206" s="784">
        <f t="shared" si="67"/>
        <v>85</v>
      </c>
      <c r="D206" s="784" t="str">
        <f t="shared" si="68"/>
        <v>5-C526</v>
      </c>
      <c r="E206" s="785">
        <f>SUMIF(ORÇAMENTO!A:A,'PARETO COM CURVA ABC'!D206,ORÇAMENTO!PreçoTotal)</f>
        <v>7822.32</v>
      </c>
      <c r="F206" s="785" t="str">
        <f t="shared" si="69"/>
        <v>5-C526</v>
      </c>
      <c r="G206" s="784" t="str">
        <f>VLOOKUP(D206,ORÇAMENTO!A:O,3,FALSE)</f>
        <v>TUBO COM FLANGE E PONTA PN10 DN200x5,30m FD</v>
      </c>
      <c r="H206" s="784" t="str">
        <f>VLOOKUP(D206,ORÇAMENTO!A:O,4,FALSE)</f>
        <v>UN</v>
      </c>
      <c r="I206" s="784">
        <f>VLOOKUP(D206,ORÇAMENTO!A:O,8,FALSE)</f>
        <v>3911.16</v>
      </c>
      <c r="J206" s="784">
        <f t="shared" si="70"/>
        <v>2</v>
      </c>
    </row>
    <row r="207" spans="1:10">
      <c r="A207" s="784" t="str">
        <f>ORÇAMENTO!A211</f>
        <v>1-9825</v>
      </c>
      <c r="B207" s="784">
        <f>IF(COUNTIF($A$14:A206,A207)=0,A207,0)</f>
        <v>0</v>
      </c>
      <c r="C207" s="784">
        <f t="shared" si="67"/>
        <v>85</v>
      </c>
      <c r="D207" s="784">
        <f t="shared" si="68"/>
        <v>0</v>
      </c>
      <c r="E207" s="785">
        <f>SUMIF(ORÇAMENTO!A:A,'PARETO COM CURVA ABC'!D207,ORÇAMENTO!PreçoTotal)</f>
        <v>0</v>
      </c>
      <c r="F207" s="785">
        <f t="shared" si="69"/>
        <v>0</v>
      </c>
      <c r="G207" s="784" t="e">
        <f>VLOOKUP(D207,ORÇAMENTO!A:O,3,FALSE)</f>
        <v>#N/A</v>
      </c>
      <c r="H207" s="784" t="e">
        <f>VLOOKUP(D207,ORÇAMENTO!A:O,4,FALSE)</f>
        <v>#N/A</v>
      </c>
      <c r="I207" s="784" t="e">
        <f>VLOOKUP(D207,ORÇAMENTO!A:O,8,FALSE)</f>
        <v>#N/A</v>
      </c>
      <c r="J207" s="784" t="str">
        <f t="shared" si="70"/>
        <v/>
      </c>
    </row>
    <row r="208" spans="1:10">
      <c r="A208" s="784" t="str">
        <f>ORÇAMENTO!A212</f>
        <v>5-C135</v>
      </c>
      <c r="B208" s="784" t="str">
        <f>IF(COUNTIF($A$14:A207,A208)=0,A208,0)</f>
        <v>5-C135</v>
      </c>
      <c r="C208" s="784">
        <f t="shared" si="67"/>
        <v>86</v>
      </c>
      <c r="D208" s="784" t="str">
        <f t="shared" si="68"/>
        <v>5-C135</v>
      </c>
      <c r="E208" s="785">
        <f>SUMIF(ORÇAMENTO!A:A,'PARETO COM CURVA ABC'!D208,ORÇAMENTO!PreçoTotal)</f>
        <v>471.06</v>
      </c>
      <c r="F208" s="785" t="str">
        <f t="shared" si="69"/>
        <v>5-C135</v>
      </c>
      <c r="G208" s="784" t="str">
        <f>VLOOKUP(D208,ORÇAMENTO!A:O,3,FALSE)</f>
        <v>CURVA 90° COM BOLSAS JUNTA ELÁSTICA JGS DN100 FD</v>
      </c>
      <c r="H208" s="784" t="str">
        <f>VLOOKUP(D208,ORÇAMENTO!A:O,4,FALSE)</f>
        <v>UN</v>
      </c>
      <c r="I208" s="784">
        <f>VLOOKUP(D208,ORÇAMENTO!A:O,8,FALSE)</f>
        <v>235.53</v>
      </c>
      <c r="J208" s="784">
        <f t="shared" si="70"/>
        <v>2</v>
      </c>
    </row>
    <row r="209" spans="1:10">
      <c r="A209" s="784" t="str">
        <f>ORÇAMENTO!A213</f>
        <v>5-C216</v>
      </c>
      <c r="B209" s="784" t="str">
        <f>IF(COUNTIF($A$14:A208,A209)=0,A209,0)</f>
        <v>5-C216</v>
      </c>
      <c r="C209" s="784">
        <f t="shared" si="67"/>
        <v>87</v>
      </c>
      <c r="D209" s="784" t="str">
        <f t="shared" si="68"/>
        <v>5-C216</v>
      </c>
      <c r="E209" s="785">
        <f>SUMIF(ORÇAMENTO!A:A,'PARETO COM CURVA ABC'!D209,ORÇAMENTO!PreçoTotal)</f>
        <v>10512.36</v>
      </c>
      <c r="F209" s="785" t="str">
        <f t="shared" si="69"/>
        <v>5-C216</v>
      </c>
      <c r="G209" s="784" t="str">
        <f>VLOOKUP(D209,ORÇAMENTO!A:O,3,FALSE)</f>
        <v>TUBO COM FLANGE E PONTA PN10 DN100x1,00m FD</v>
      </c>
      <c r="H209" s="784" t="str">
        <f>VLOOKUP(D209,ORÇAMENTO!A:O,4,FALSE)</f>
        <v>UN</v>
      </c>
      <c r="I209" s="784">
        <f>VLOOKUP(D209,ORÇAMENTO!A:O,8,FALSE)</f>
        <v>876.03</v>
      </c>
      <c r="J209" s="784">
        <f t="shared" si="70"/>
        <v>12.000000000000002</v>
      </c>
    </row>
    <row r="210" spans="1:10">
      <c r="A210" s="784" t="str">
        <f>ORÇAMENTO!A214</f>
        <v>5-C270</v>
      </c>
      <c r="B210" s="784" t="str">
        <f>IF(COUNTIF($A$14:A209,A210)=0,A210,0)</f>
        <v>5-C270</v>
      </c>
      <c r="C210" s="784">
        <f t="shared" si="67"/>
        <v>88</v>
      </c>
      <c r="D210" s="784" t="str">
        <f t="shared" si="68"/>
        <v>5-C270</v>
      </c>
      <c r="E210" s="785">
        <f>SUMIF(ORÇAMENTO!A:A,'PARETO COM CURVA ABC'!D210,ORÇAMENTO!PreçoTotal)</f>
        <v>20882.62</v>
      </c>
      <c r="F210" s="785" t="str">
        <f t="shared" si="69"/>
        <v>5-C270</v>
      </c>
      <c r="G210" s="784" t="str">
        <f>VLOOKUP(D210,ORÇAMENTO!A:O,3,FALSE)</f>
        <v>VÁLVULA DE GAVETA COM FLANGES E CUNHA DE BORRACHA CORPO CURTO COM VOLANTE PN10 DN100 FD</v>
      </c>
      <c r="H210" s="784" t="str">
        <f>VLOOKUP(D210,ORÇAMENTO!A:O,4,FALSE)</f>
        <v>UN</v>
      </c>
      <c r="I210" s="784">
        <f>VLOOKUP(D210,ORÇAMENTO!A:O,8,FALSE)</f>
        <v>949.21</v>
      </c>
      <c r="J210" s="784">
        <f t="shared" si="70"/>
        <v>21.999999999999996</v>
      </c>
    </row>
    <row r="211" spans="1:10">
      <c r="A211" s="784" t="str">
        <f>ORÇAMENTO!A215</f>
        <v>5-C152</v>
      </c>
      <c r="B211" s="784" t="str">
        <f>IF(COUNTIF($A$14:A210,A211)=0,A211,0)</f>
        <v>5-C152</v>
      </c>
      <c r="C211" s="784">
        <f t="shared" si="67"/>
        <v>89</v>
      </c>
      <c r="D211" s="784" t="str">
        <f t="shared" si="68"/>
        <v>5-C152</v>
      </c>
      <c r="E211" s="785">
        <f>SUMIF(ORÇAMENTO!A:A,'PARETO COM CURVA ABC'!D211,ORÇAMENTO!PreçoTotal)</f>
        <v>5249.5199999999995</v>
      </c>
      <c r="F211" s="785" t="str">
        <f t="shared" si="69"/>
        <v>5-C152</v>
      </c>
      <c r="G211" s="784" t="str">
        <f>VLOOKUP(D211,ORÇAMENTO!A:O,3,FALSE)</f>
        <v>JUNTA DE DESMONTAGEM TRAVADA AXIALMENTE PN10 DN100 FD ANTERIOR PAMCORE 404,91</v>
      </c>
      <c r="H211" s="784" t="str">
        <f>VLOOKUP(D211,ORÇAMENTO!A:O,4,FALSE)</f>
        <v>UN</v>
      </c>
      <c r="I211" s="784">
        <f>VLOOKUP(D211,ORÇAMENTO!A:O,8,FALSE)</f>
        <v>874.92</v>
      </c>
      <c r="J211" s="784">
        <f t="shared" si="70"/>
        <v>6</v>
      </c>
    </row>
    <row r="212" spans="1:10">
      <c r="A212" s="784" t="str">
        <f>ORÇAMENTO!A216</f>
        <v>5-C527</v>
      </c>
      <c r="B212" s="784" t="str">
        <f>IF(COUNTIF($A$14:A211,A212)=0,A212,0)</f>
        <v>5-C527</v>
      </c>
      <c r="C212" s="784">
        <f t="shared" si="67"/>
        <v>90</v>
      </c>
      <c r="D212" s="784" t="str">
        <f t="shared" si="68"/>
        <v>5-C527</v>
      </c>
      <c r="E212" s="785">
        <f>SUMIF(ORÇAMENTO!A:A,'PARETO COM CURVA ABC'!D212,ORÇAMENTO!PreçoTotal)</f>
        <v>5648.7300000000005</v>
      </c>
      <c r="F212" s="785" t="str">
        <f t="shared" si="69"/>
        <v>5-C527</v>
      </c>
      <c r="G212" s="784" t="str">
        <f>VLOOKUP(D212,ORÇAMENTO!A:O,3,FALSE)</f>
        <v>TUBO COM FLANGES PN10 DN200x0,75m FD</v>
      </c>
      <c r="H212" s="784" t="str">
        <f>VLOOKUP(D212,ORÇAMENTO!A:O,4,FALSE)</f>
        <v>UN</v>
      </c>
      <c r="I212" s="784">
        <f>VLOOKUP(D212,ORÇAMENTO!A:O,8,FALSE)</f>
        <v>1882.91</v>
      </c>
      <c r="J212" s="784">
        <f t="shared" si="70"/>
        <v>3</v>
      </c>
    </row>
    <row r="213" spans="1:10">
      <c r="A213" s="784" t="str">
        <f>ORÇAMENTO!A217</f>
        <v>5-C159</v>
      </c>
      <c r="B213" s="784">
        <f>IF(COUNTIF($A$14:A212,A213)=0,A213,0)</f>
        <v>0</v>
      </c>
      <c r="C213" s="784">
        <f t="shared" si="67"/>
        <v>90</v>
      </c>
      <c r="D213" s="784">
        <f t="shared" si="68"/>
        <v>0</v>
      </c>
      <c r="E213" s="785">
        <f>SUMIF(ORÇAMENTO!A:A,'PARETO COM CURVA ABC'!D213,ORÇAMENTO!PreçoTotal)</f>
        <v>0</v>
      </c>
      <c r="F213" s="785">
        <f t="shared" si="69"/>
        <v>0</v>
      </c>
      <c r="G213" s="784" t="e">
        <f>VLOOKUP(D213,ORÇAMENTO!A:O,3,FALSE)</f>
        <v>#N/A</v>
      </c>
      <c r="H213" s="784" t="e">
        <f>VLOOKUP(D213,ORÇAMENTO!A:O,4,FALSE)</f>
        <v>#N/A</v>
      </c>
      <c r="I213" s="784" t="e">
        <f>VLOOKUP(D213,ORÇAMENTO!A:O,8,FALSE)</f>
        <v>#N/A</v>
      </c>
      <c r="J213" s="784" t="str">
        <f t="shared" si="70"/>
        <v/>
      </c>
    </row>
    <row r="214" spans="1:10">
      <c r="A214" s="784" t="str">
        <f>ORÇAMENTO!A218</f>
        <v>5-C185</v>
      </c>
      <c r="B214" s="784" t="str">
        <f>IF(COUNTIF($A$14:A213,A214)=0,A214,0)</f>
        <v>5-C185</v>
      </c>
      <c r="C214" s="784">
        <f t="shared" si="67"/>
        <v>91</v>
      </c>
      <c r="D214" s="784" t="str">
        <f t="shared" si="68"/>
        <v>5-C185</v>
      </c>
      <c r="E214" s="785">
        <f>SUMIF(ORÇAMENTO!A:A,'PARETO COM CURVA ABC'!D214,ORÇAMENTO!PreçoTotal)</f>
        <v>16628.22</v>
      </c>
      <c r="F214" s="785" t="str">
        <f t="shared" si="69"/>
        <v>5-C185</v>
      </c>
      <c r="G214" s="784" t="str">
        <f>VLOOKUP(D214,ORÇAMENTO!A:O,3,FALSE)</f>
        <v>TAMPÃO PARA TRÁFEGO INTENSO, COM ABERTURA ARTICULADA DUPLA E POR RÓTULA ÚNICA, TRAVA DE SEGURANÇA E ANEL DE APOIO INTEGRADO AO TELAR CONFORME NBR10160, CLASSE D400 PARA VÃO Ø60cm FD</v>
      </c>
      <c r="H214" s="784" t="str">
        <f>VLOOKUP(D214,ORÇAMENTO!A:O,4,FALSE)</f>
        <v>UN</v>
      </c>
      <c r="I214" s="784">
        <f>VLOOKUP(D214,ORÇAMENTO!A:O,8,FALSE)</f>
        <v>615.86</v>
      </c>
      <c r="J214" s="784">
        <f t="shared" si="70"/>
        <v>27</v>
      </c>
    </row>
    <row r="215" spans="1:10">
      <c r="A215" s="784" t="str">
        <f>ORÇAMENTO!A219</f>
        <v>5-C103</v>
      </c>
      <c r="B215" s="784" t="str">
        <f>IF(COUNTIF($A$14:A214,A215)=0,A215,0)</f>
        <v>5-C103</v>
      </c>
      <c r="C215" s="784">
        <f t="shared" si="67"/>
        <v>92</v>
      </c>
      <c r="D215" s="784" t="str">
        <f t="shared" si="68"/>
        <v>5-C103</v>
      </c>
      <c r="E215" s="785">
        <f>SUMIF(ORÇAMENTO!A:A,'PARETO COM CURVA ABC'!D215,ORÇAMENTO!PreçoTotal)</f>
        <v>279.27</v>
      </c>
      <c r="F215" s="785" t="str">
        <f t="shared" si="69"/>
        <v>5-C103</v>
      </c>
      <c r="G215" s="784" t="str">
        <f>VLOOKUP(D215,ORÇAMENTO!A:O,3,FALSE)</f>
        <v>ARRUELA DE BORRACHA PARA JUNTA FLANGEADA PN10 DN100 EPDM</v>
      </c>
      <c r="H215" s="784" t="str">
        <f>VLOOKUP(D215,ORÇAMENTO!A:O,4,FALSE)</f>
        <v>UN</v>
      </c>
      <c r="I215" s="784">
        <f>VLOOKUP(D215,ORÇAMENTO!A:O,8,FALSE)</f>
        <v>3.21</v>
      </c>
      <c r="J215" s="784">
        <f t="shared" si="70"/>
        <v>87</v>
      </c>
    </row>
    <row r="216" spans="1:10">
      <c r="A216" s="784" t="str">
        <f>ORÇAMENTO!A220</f>
        <v>5-C104</v>
      </c>
      <c r="B216" s="784" t="str">
        <f>IF(COUNTIF($A$14:A215,A216)=0,A216,0)</f>
        <v>5-C104</v>
      </c>
      <c r="C216" s="784">
        <f t="shared" si="67"/>
        <v>93</v>
      </c>
      <c r="D216" s="784" t="str">
        <f t="shared" si="68"/>
        <v>5-C104</v>
      </c>
      <c r="E216" s="785">
        <f>SUMIF(ORÇAMENTO!A:A,'PARETO COM CURVA ABC'!D216,ORÇAMENTO!PreçoTotal)</f>
        <v>87.799999999999983</v>
      </c>
      <c r="F216" s="785" t="str">
        <f t="shared" si="69"/>
        <v>5-C104</v>
      </c>
      <c r="G216" s="784" t="str">
        <f>VLOOKUP(D216,ORÇAMENTO!A:O,3,FALSE)</f>
        <v>ARRUELA DE BORRACHA PARA JUNTA FLANGEADA PN10 DN150 EPDM</v>
      </c>
      <c r="H216" s="784" t="str">
        <f>VLOOKUP(D216,ORÇAMENTO!A:O,4,FALSE)</f>
        <v>UN</v>
      </c>
      <c r="I216" s="784">
        <f>VLOOKUP(D216,ORÇAMENTO!A:O,8,FALSE)</f>
        <v>4.3899999999999997</v>
      </c>
      <c r="J216" s="784">
        <f t="shared" si="70"/>
        <v>19.999999999999996</v>
      </c>
    </row>
    <row r="217" spans="1:10">
      <c r="A217" s="784" t="str">
        <f>ORÇAMENTO!A221</f>
        <v>5-C105</v>
      </c>
      <c r="B217" s="784" t="str">
        <f>IF(COUNTIF($A$14:A216,A217)=0,A217,0)</f>
        <v>5-C105</v>
      </c>
      <c r="C217" s="784">
        <f t="shared" ref="C217:C280" si="71">IF(B217=0,C216,C216+1)</f>
        <v>94</v>
      </c>
      <c r="D217" s="784" t="str">
        <f t="shared" ref="D217:D280" si="72">B217</f>
        <v>5-C105</v>
      </c>
      <c r="E217" s="785">
        <f>SUMIF(ORÇAMENTO!A:A,'PARETO COM CURVA ABC'!D217,ORÇAMENTO!PreçoTotal)</f>
        <v>261.17</v>
      </c>
      <c r="F217" s="785" t="str">
        <f t="shared" ref="F217:F280" si="73">D217</f>
        <v>5-C105</v>
      </c>
      <c r="G217" s="784" t="str">
        <f>VLOOKUP(D217,ORÇAMENTO!A:O,3,FALSE)</f>
        <v>ARRUELA DE BORRACHA PARA JUNTA FLANGEADA PN10 DN200 EPDM</v>
      </c>
      <c r="H217" s="784" t="str">
        <f>VLOOKUP(D217,ORÇAMENTO!A:O,4,FALSE)</f>
        <v>UN</v>
      </c>
      <c r="I217" s="784">
        <f>VLOOKUP(D217,ORÇAMENTO!A:O,8,FALSE)</f>
        <v>6.37</v>
      </c>
      <c r="J217" s="784">
        <f t="shared" ref="J217:J280" si="74">IF(ISNA(I217),"",E217/I217)</f>
        <v>41</v>
      </c>
    </row>
    <row r="218" spans="1:10">
      <c r="A218" s="784" t="str">
        <f>ORÇAMENTO!A222</f>
        <v>5-C166</v>
      </c>
      <c r="B218" s="784" t="str">
        <f>IF(COUNTIF($A$14:A217,A218)=0,A218,0)</f>
        <v>5-C166</v>
      </c>
      <c r="C218" s="784">
        <f t="shared" si="71"/>
        <v>95</v>
      </c>
      <c r="D218" s="784" t="str">
        <f t="shared" si="72"/>
        <v>5-C166</v>
      </c>
      <c r="E218" s="785">
        <f>SUMIF(ORÇAMENTO!A:A,'PARETO COM CURVA ABC'!D218,ORÇAMENTO!PreçoTotal)</f>
        <v>3990</v>
      </c>
      <c r="F218" s="785" t="str">
        <f t="shared" si="73"/>
        <v>5-C166</v>
      </c>
      <c r="G218" s="784" t="str">
        <f>VLOOKUP(D218,ORÇAMENTO!A:O,3,FALSE)</f>
        <v>PARAFUSOS COM PORCAS SEXTAVADAS E ARRUELAS METÁLICAS PN10 Ø16mmx80mm DN100 AÇO</v>
      </c>
      <c r="H218" s="784" t="str">
        <f>VLOOKUP(D218,ORÇAMENTO!A:O,4,FALSE)</f>
        <v>UN</v>
      </c>
      <c r="I218" s="784">
        <f>VLOOKUP(D218,ORÇAMENTO!A:O,8,FALSE)</f>
        <v>6.65</v>
      </c>
      <c r="J218" s="784">
        <f t="shared" si="74"/>
        <v>600</v>
      </c>
    </row>
    <row r="219" spans="1:10">
      <c r="A219" s="784" t="str">
        <f>ORÇAMENTO!A223</f>
        <v>5-C169</v>
      </c>
      <c r="B219" s="784" t="str">
        <f>IF(COUNTIF($A$14:A218,A219)=0,A219,0)</f>
        <v>5-C169</v>
      </c>
      <c r="C219" s="784">
        <f t="shared" si="71"/>
        <v>96</v>
      </c>
      <c r="D219" s="784" t="str">
        <f t="shared" si="72"/>
        <v>5-C169</v>
      </c>
      <c r="E219" s="785">
        <f>SUMIF(ORÇAMENTO!A:A,'PARETO COM CURVA ABC'!D219,ORÇAMENTO!PreçoTotal)</f>
        <v>1755.2000000000003</v>
      </c>
      <c r="F219" s="785" t="str">
        <f t="shared" si="73"/>
        <v>5-C169</v>
      </c>
      <c r="G219" s="784" t="str">
        <f>VLOOKUP(D219,ORÇAMENTO!A:O,3,FALSE)</f>
        <v>PARAFUSOS COM PORCAS SEXTAVADAS E ARRUELAS METÁLICAS PN10 Ø20mmx90mm DN150 AÇO</v>
      </c>
      <c r="H219" s="784" t="str">
        <f>VLOOKUP(D219,ORÇAMENTO!A:O,4,FALSE)</f>
        <v>UN</v>
      </c>
      <c r="I219" s="784">
        <f>VLOOKUP(D219,ORÇAMENTO!A:O,8,FALSE)</f>
        <v>10.97</v>
      </c>
      <c r="J219" s="784">
        <f t="shared" si="74"/>
        <v>160.00000000000003</v>
      </c>
    </row>
    <row r="220" spans="1:10">
      <c r="A220" s="784" t="str">
        <f>ORÇAMENTO!A224</f>
        <v>5-C170</v>
      </c>
      <c r="B220" s="784" t="str">
        <f>IF(COUNTIF($A$14:A219,A220)=0,A220,0)</f>
        <v>5-C170</v>
      </c>
      <c r="C220" s="784">
        <f t="shared" si="71"/>
        <v>97</v>
      </c>
      <c r="D220" s="784" t="str">
        <f t="shared" si="72"/>
        <v>5-C170</v>
      </c>
      <c r="E220" s="785">
        <f>SUMIF(ORÇAMENTO!A:A,'PARETO COM CURVA ABC'!D220,ORÇAMENTO!PreçoTotal)</f>
        <v>3598.1600000000003</v>
      </c>
      <c r="F220" s="785" t="str">
        <f t="shared" si="73"/>
        <v>5-C170</v>
      </c>
      <c r="G220" s="784" t="str">
        <f>VLOOKUP(D220,ORÇAMENTO!A:O,3,FALSE)</f>
        <v>PARAFUSOS COM PORCAS SEXTAVADAS E ARRUELAS METÁLICAS PN10 Ø20mmx90mm DN200 AÇO</v>
      </c>
      <c r="H220" s="784" t="str">
        <f>VLOOKUP(D220,ORÇAMENTO!A:O,4,FALSE)</f>
        <v>UN</v>
      </c>
      <c r="I220" s="784">
        <f>VLOOKUP(D220,ORÇAMENTO!A:O,8,FALSE)</f>
        <v>10.97</v>
      </c>
      <c r="J220" s="784">
        <f t="shared" si="74"/>
        <v>328</v>
      </c>
    </row>
    <row r="221" spans="1:10">
      <c r="A221" s="784" t="str">
        <f>ORÇAMENTO!A225</f>
        <v>-</v>
      </c>
      <c r="B221" s="784">
        <f>IF(COUNTIF($A$14:A220,A221)=0,A221,0)</f>
        <v>0</v>
      </c>
      <c r="C221" s="784">
        <f t="shared" si="71"/>
        <v>97</v>
      </c>
      <c r="D221" s="784">
        <f t="shared" si="72"/>
        <v>0</v>
      </c>
      <c r="E221" s="785">
        <f>SUMIF(ORÇAMENTO!A:A,'PARETO COM CURVA ABC'!D221,ORÇAMENTO!PreçoTotal)</f>
        <v>0</v>
      </c>
      <c r="F221" s="785">
        <f t="shared" si="73"/>
        <v>0</v>
      </c>
      <c r="G221" s="784" t="e">
        <f>VLOOKUP(D221,ORÇAMENTO!A:O,3,FALSE)</f>
        <v>#N/A</v>
      </c>
      <c r="H221" s="784" t="e">
        <f>VLOOKUP(D221,ORÇAMENTO!A:O,4,FALSE)</f>
        <v>#N/A</v>
      </c>
      <c r="I221" s="784" t="e">
        <f>VLOOKUP(D221,ORÇAMENTO!A:O,8,FALSE)</f>
        <v>#N/A</v>
      </c>
      <c r="J221" s="784" t="str">
        <f t="shared" si="74"/>
        <v/>
      </c>
    </row>
    <row r="222" spans="1:10">
      <c r="A222" s="784" t="str">
        <f>ORÇAMENTO!A226</f>
        <v>5-C159</v>
      </c>
      <c r="B222" s="784">
        <f>IF(COUNTIF($A$14:A221,A222)=0,A222,0)</f>
        <v>0</v>
      </c>
      <c r="C222" s="784">
        <f t="shared" si="71"/>
        <v>97</v>
      </c>
      <c r="D222" s="784">
        <f t="shared" si="72"/>
        <v>0</v>
      </c>
      <c r="E222" s="785">
        <f>SUMIF(ORÇAMENTO!A:A,'PARETO COM CURVA ABC'!D222,ORÇAMENTO!PreçoTotal)</f>
        <v>0</v>
      </c>
      <c r="F222" s="785">
        <f t="shared" si="73"/>
        <v>0</v>
      </c>
      <c r="G222" s="784" t="e">
        <f>VLOOKUP(D222,ORÇAMENTO!A:O,3,FALSE)</f>
        <v>#N/A</v>
      </c>
      <c r="H222" s="784" t="e">
        <f>VLOOKUP(D222,ORÇAMENTO!A:O,4,FALSE)</f>
        <v>#N/A</v>
      </c>
      <c r="I222" s="784" t="e">
        <f>VLOOKUP(D222,ORÇAMENTO!A:O,8,FALSE)</f>
        <v>#N/A</v>
      </c>
      <c r="J222" s="784" t="str">
        <f t="shared" si="74"/>
        <v/>
      </c>
    </row>
    <row r="223" spans="1:10">
      <c r="A223" s="784" t="str">
        <f>ORÇAMENTO!A227</f>
        <v>5-C217</v>
      </c>
      <c r="B223" s="784" t="str">
        <f>IF(COUNTIF($A$14:A222,A223)=0,A223,0)</f>
        <v>5-C217</v>
      </c>
      <c r="C223" s="784">
        <f t="shared" si="71"/>
        <v>98</v>
      </c>
      <c r="D223" s="784" t="str">
        <f t="shared" si="72"/>
        <v>5-C217</v>
      </c>
      <c r="E223" s="785">
        <f>SUMIF(ORÇAMENTO!A:A,'PARETO COM CURVA ABC'!D223,ORÇAMENTO!PreçoTotal)</f>
        <v>14460</v>
      </c>
      <c r="F223" s="785" t="str">
        <f t="shared" si="73"/>
        <v>5-C217</v>
      </c>
      <c r="G223" s="784" t="str">
        <f>VLOOKUP(D223,ORÇAMENTO!A:O,3,FALSE)</f>
        <v>TUBO COM FLANGE E PONTA PN10 DN100x1,15m FD</v>
      </c>
      <c r="H223" s="784" t="str">
        <f>VLOOKUP(D223,ORÇAMENTO!A:O,4,FALSE)</f>
        <v>UN</v>
      </c>
      <c r="I223" s="784">
        <f>VLOOKUP(D223,ORÇAMENTO!A:O,8,FALSE)</f>
        <v>903.75</v>
      </c>
      <c r="J223" s="784">
        <f t="shared" si="74"/>
        <v>16</v>
      </c>
    </row>
    <row r="224" spans="1:10">
      <c r="A224" s="784" t="str">
        <f>ORÇAMENTO!A228</f>
        <v>5-C192</v>
      </c>
      <c r="B224" s="784" t="str">
        <f>IF(COUNTIF($A$14:A223,A224)=0,A224,0)</f>
        <v>5-C192</v>
      </c>
      <c r="C224" s="784">
        <f t="shared" si="71"/>
        <v>99</v>
      </c>
      <c r="D224" s="784" t="str">
        <f t="shared" si="72"/>
        <v>5-C192</v>
      </c>
      <c r="E224" s="785">
        <f>SUMIF(ORÇAMENTO!A:A,'PARETO COM CURVA ABC'!D224,ORÇAMENTO!PreçoTotal)</f>
        <v>1005.7</v>
      </c>
      <c r="F224" s="785" t="str">
        <f t="shared" si="73"/>
        <v>5-C192</v>
      </c>
      <c r="G224" s="784" t="str">
        <f>VLOOKUP(D224,ORÇAMENTO!A:O,3,FALSE)</f>
        <v>TÊ COM FLANGES PN10 DN100 FD</v>
      </c>
      <c r="H224" s="784" t="str">
        <f>VLOOKUP(D224,ORÇAMENTO!A:O,4,FALSE)</f>
        <v>UN</v>
      </c>
      <c r="I224" s="784">
        <f>VLOOKUP(D224,ORÇAMENTO!A:O,8,FALSE)</f>
        <v>502.85</v>
      </c>
      <c r="J224" s="784">
        <f t="shared" si="74"/>
        <v>2</v>
      </c>
    </row>
    <row r="225" spans="1:10">
      <c r="A225" s="784" t="str">
        <f>ORÇAMENTO!A229</f>
        <v>5-C141</v>
      </c>
      <c r="B225" s="784" t="str">
        <f>IF(COUNTIF($A$14:A224,A225)=0,A225,0)</f>
        <v>5-C141</v>
      </c>
      <c r="C225" s="784">
        <f t="shared" si="71"/>
        <v>100</v>
      </c>
      <c r="D225" s="784" t="str">
        <f t="shared" si="72"/>
        <v>5-C141</v>
      </c>
      <c r="E225" s="785">
        <f>SUMIF(ORÇAMENTO!A:A,'PARETO COM CURVA ABC'!D225,ORÇAMENTO!PreçoTotal)</f>
        <v>3699.24</v>
      </c>
      <c r="F225" s="785" t="str">
        <f t="shared" si="73"/>
        <v>5-C141</v>
      </c>
      <c r="G225" s="784" t="str">
        <f>VLOOKUP(D225,ORÇAMENTO!A:O,3,FALSE)</f>
        <v>CURVA 90° COM FLANGES PN10 DN100 FD</v>
      </c>
      <c r="H225" s="784" t="str">
        <f>VLOOKUP(D225,ORÇAMENTO!A:O,4,FALSE)</f>
        <v>UN</v>
      </c>
      <c r="I225" s="784">
        <f>VLOOKUP(D225,ORÇAMENTO!A:O,8,FALSE)</f>
        <v>308.27</v>
      </c>
      <c r="J225" s="784">
        <f t="shared" si="74"/>
        <v>12</v>
      </c>
    </row>
    <row r="226" spans="1:10">
      <c r="A226" s="784" t="str">
        <f>ORÇAMENTO!A230</f>
        <v>5-C270</v>
      </c>
      <c r="B226" s="784">
        <f>IF(COUNTIF($A$14:A225,A226)=0,A226,0)</f>
        <v>0</v>
      </c>
      <c r="C226" s="784">
        <f t="shared" si="71"/>
        <v>100</v>
      </c>
      <c r="D226" s="784">
        <f t="shared" si="72"/>
        <v>0</v>
      </c>
      <c r="E226" s="785">
        <f>SUMIF(ORÇAMENTO!A:A,'PARETO COM CURVA ABC'!D226,ORÇAMENTO!PreçoTotal)</f>
        <v>0</v>
      </c>
      <c r="F226" s="785">
        <f t="shared" si="73"/>
        <v>0</v>
      </c>
      <c r="G226" s="784" t="e">
        <f>VLOOKUP(D226,ORÇAMENTO!A:O,3,FALSE)</f>
        <v>#N/A</v>
      </c>
      <c r="H226" s="784" t="e">
        <f>VLOOKUP(D226,ORÇAMENTO!A:O,4,FALSE)</f>
        <v>#N/A</v>
      </c>
      <c r="I226" s="784" t="e">
        <f>VLOOKUP(D226,ORÇAMENTO!A:O,8,FALSE)</f>
        <v>#N/A</v>
      </c>
      <c r="J226" s="784" t="str">
        <f t="shared" si="74"/>
        <v/>
      </c>
    </row>
    <row r="227" spans="1:10">
      <c r="A227" s="784" t="str">
        <f>ORÇAMENTO!A231</f>
        <v>1-9825</v>
      </c>
      <c r="B227" s="784">
        <f>IF(COUNTIF($A$14:A226,A227)=0,A227,0)</f>
        <v>0</v>
      </c>
      <c r="C227" s="784">
        <f t="shared" si="71"/>
        <v>100</v>
      </c>
      <c r="D227" s="784">
        <f t="shared" si="72"/>
        <v>0</v>
      </c>
      <c r="E227" s="785">
        <f>SUMIF(ORÇAMENTO!A:A,'PARETO COM CURVA ABC'!D227,ORÇAMENTO!PreçoTotal)</f>
        <v>0</v>
      </c>
      <c r="F227" s="785">
        <f t="shared" si="73"/>
        <v>0</v>
      </c>
      <c r="G227" s="784" t="e">
        <f>VLOOKUP(D227,ORÇAMENTO!A:O,3,FALSE)</f>
        <v>#N/A</v>
      </c>
      <c r="H227" s="784" t="e">
        <f>VLOOKUP(D227,ORÇAMENTO!A:O,4,FALSE)</f>
        <v>#N/A</v>
      </c>
      <c r="I227" s="784" t="e">
        <f>VLOOKUP(D227,ORÇAMENTO!A:O,8,FALSE)</f>
        <v>#N/A</v>
      </c>
      <c r="J227" s="784" t="str">
        <f t="shared" si="74"/>
        <v/>
      </c>
    </row>
    <row r="228" spans="1:10">
      <c r="A228" s="784" t="str">
        <f>ORÇAMENTO!A232</f>
        <v>1-36374</v>
      </c>
      <c r="B228" s="784" t="str">
        <f>IF(COUNTIF($A$14:A227,A228)=0,A228,0)</f>
        <v>1-36374</v>
      </c>
      <c r="C228" s="784">
        <f t="shared" si="71"/>
        <v>101</v>
      </c>
      <c r="D228" s="784" t="str">
        <f t="shared" si="72"/>
        <v>1-36374</v>
      </c>
      <c r="E228" s="785">
        <f>SUMIF(ORÇAMENTO!A:A,'PARETO COM CURVA ABC'!D228,ORÇAMENTO!PreçoTotal)</f>
        <v>3615.84</v>
      </c>
      <c r="F228" s="785" t="str">
        <f t="shared" si="73"/>
        <v>1-36374</v>
      </c>
      <c r="G228" s="784" t="str">
        <f>VLOOKUP(D228,ORÇAMENTO!A:O,3,FALSE)</f>
        <v xml:space="preserve">TUBO PVC PBA JEI, CLASSE 12, DN 100 MM, PARA REDE DE AGUA (NBR 5647)                                                                                                                                                                                                                                                                                                                                                                                                                                      </v>
      </c>
      <c r="H228" s="784" t="str">
        <f>VLOOKUP(D228,ORÇAMENTO!A:O,4,FALSE)</f>
        <v xml:space="preserve">M     </v>
      </c>
      <c r="I228" s="784">
        <f>VLOOKUP(D228,ORÇAMENTO!A:O,8,FALSE)</f>
        <v>50.22</v>
      </c>
      <c r="J228" s="784">
        <f t="shared" si="74"/>
        <v>72</v>
      </c>
    </row>
    <row r="229" spans="1:10">
      <c r="A229" s="784" t="str">
        <f>ORÇAMENTO!A233</f>
        <v>5-C185</v>
      </c>
      <c r="B229" s="784">
        <f>IF(COUNTIF($A$14:A228,A229)=0,A229,0)</f>
        <v>0</v>
      </c>
      <c r="C229" s="784">
        <f t="shared" si="71"/>
        <v>101</v>
      </c>
      <c r="D229" s="784">
        <f t="shared" si="72"/>
        <v>0</v>
      </c>
      <c r="E229" s="785">
        <f>SUMIF(ORÇAMENTO!A:A,'PARETO COM CURVA ABC'!D229,ORÇAMENTO!PreçoTotal)</f>
        <v>0</v>
      </c>
      <c r="F229" s="785">
        <f t="shared" si="73"/>
        <v>0</v>
      </c>
      <c r="G229" s="784" t="e">
        <f>VLOOKUP(D229,ORÇAMENTO!A:O,3,FALSE)</f>
        <v>#N/A</v>
      </c>
      <c r="H229" s="784" t="e">
        <f>VLOOKUP(D229,ORÇAMENTO!A:O,4,FALSE)</f>
        <v>#N/A</v>
      </c>
      <c r="I229" s="784" t="e">
        <f>VLOOKUP(D229,ORÇAMENTO!A:O,8,FALSE)</f>
        <v>#N/A</v>
      </c>
      <c r="J229" s="784" t="str">
        <f t="shared" si="74"/>
        <v/>
      </c>
    </row>
    <row r="230" spans="1:10">
      <c r="A230" s="784" t="str">
        <f>ORÇAMENTO!A234</f>
        <v>5-C103</v>
      </c>
      <c r="B230" s="784">
        <f>IF(COUNTIF($A$14:A229,A230)=0,A230,0)</f>
        <v>0</v>
      </c>
      <c r="C230" s="784">
        <f t="shared" si="71"/>
        <v>101</v>
      </c>
      <c r="D230" s="784">
        <f t="shared" si="72"/>
        <v>0</v>
      </c>
      <c r="E230" s="785">
        <f>SUMIF(ORÇAMENTO!A:A,'PARETO COM CURVA ABC'!D230,ORÇAMENTO!PreçoTotal)</f>
        <v>0</v>
      </c>
      <c r="F230" s="785">
        <f t="shared" si="73"/>
        <v>0</v>
      </c>
      <c r="G230" s="784" t="e">
        <f>VLOOKUP(D230,ORÇAMENTO!A:O,3,FALSE)</f>
        <v>#N/A</v>
      </c>
      <c r="H230" s="784" t="e">
        <f>VLOOKUP(D230,ORÇAMENTO!A:O,4,FALSE)</f>
        <v>#N/A</v>
      </c>
      <c r="I230" s="784" t="e">
        <f>VLOOKUP(D230,ORÇAMENTO!A:O,8,FALSE)</f>
        <v>#N/A</v>
      </c>
      <c r="J230" s="784" t="str">
        <f t="shared" si="74"/>
        <v/>
      </c>
    </row>
    <row r="231" spans="1:10">
      <c r="A231" s="784" t="str">
        <f>ORÇAMENTO!A235</f>
        <v>5-C166</v>
      </c>
      <c r="B231" s="784">
        <f>IF(COUNTIF($A$14:A230,A231)=0,A231,0)</f>
        <v>0</v>
      </c>
      <c r="C231" s="784">
        <f t="shared" si="71"/>
        <v>101</v>
      </c>
      <c r="D231" s="784">
        <f t="shared" si="72"/>
        <v>0</v>
      </c>
      <c r="E231" s="785">
        <f>SUMIF(ORÇAMENTO!A:A,'PARETO COM CURVA ABC'!D231,ORÇAMENTO!PreçoTotal)</f>
        <v>0</v>
      </c>
      <c r="F231" s="785">
        <f t="shared" si="73"/>
        <v>0</v>
      </c>
      <c r="G231" s="784" t="e">
        <f>VLOOKUP(D231,ORÇAMENTO!A:O,3,FALSE)</f>
        <v>#N/A</v>
      </c>
      <c r="H231" s="784" t="e">
        <f>VLOOKUP(D231,ORÇAMENTO!A:O,4,FALSE)</f>
        <v>#N/A</v>
      </c>
      <c r="I231" s="784" t="e">
        <f>VLOOKUP(D231,ORÇAMENTO!A:O,8,FALSE)</f>
        <v>#N/A</v>
      </c>
      <c r="J231" s="784" t="str">
        <f t="shared" si="74"/>
        <v/>
      </c>
    </row>
    <row r="232" spans="1:10">
      <c r="A232" s="784" t="str">
        <f>ORÇAMENTO!A236</f>
        <v>-</v>
      </c>
      <c r="B232" s="784">
        <f>IF(COUNTIF($A$14:A231,A232)=0,A232,0)</f>
        <v>0</v>
      </c>
      <c r="C232" s="784">
        <f t="shared" si="71"/>
        <v>101</v>
      </c>
      <c r="D232" s="784">
        <f t="shared" si="72"/>
        <v>0</v>
      </c>
      <c r="E232" s="785">
        <f>SUMIF(ORÇAMENTO!A:A,'PARETO COM CURVA ABC'!D232,ORÇAMENTO!PreçoTotal)</f>
        <v>0</v>
      </c>
      <c r="F232" s="785">
        <f t="shared" si="73"/>
        <v>0</v>
      </c>
      <c r="G232" s="784" t="e">
        <f>VLOOKUP(D232,ORÇAMENTO!A:O,3,FALSE)</f>
        <v>#N/A</v>
      </c>
      <c r="H232" s="784" t="e">
        <f>VLOOKUP(D232,ORÇAMENTO!A:O,4,FALSE)</f>
        <v>#N/A</v>
      </c>
      <c r="I232" s="784" t="e">
        <f>VLOOKUP(D232,ORÇAMENTO!A:O,8,FALSE)</f>
        <v>#N/A</v>
      </c>
      <c r="J232" s="784" t="str">
        <f t="shared" si="74"/>
        <v/>
      </c>
    </row>
    <row r="233" spans="1:10">
      <c r="A233" s="784" t="str">
        <f>ORÇAMENTO!A237</f>
        <v>5-C160</v>
      </c>
      <c r="B233" s="784">
        <f>IF(COUNTIF($A$14:A232,A233)=0,A233,0)</f>
        <v>0</v>
      </c>
      <c r="C233" s="784">
        <f t="shared" si="71"/>
        <v>101</v>
      </c>
      <c r="D233" s="784">
        <f t="shared" si="72"/>
        <v>0</v>
      </c>
      <c r="E233" s="785">
        <f>SUMIF(ORÇAMENTO!A:A,'PARETO COM CURVA ABC'!D233,ORÇAMENTO!PreçoTotal)</f>
        <v>0</v>
      </c>
      <c r="F233" s="785">
        <f t="shared" si="73"/>
        <v>0</v>
      </c>
      <c r="G233" s="784" t="e">
        <f>VLOOKUP(D233,ORÇAMENTO!A:O,3,FALSE)</f>
        <v>#N/A</v>
      </c>
      <c r="H233" s="784" t="e">
        <f>VLOOKUP(D233,ORÇAMENTO!A:O,4,FALSE)</f>
        <v>#N/A</v>
      </c>
      <c r="I233" s="784" t="e">
        <f>VLOOKUP(D233,ORÇAMENTO!A:O,8,FALSE)</f>
        <v>#N/A</v>
      </c>
      <c r="J233" s="784" t="str">
        <f t="shared" si="74"/>
        <v/>
      </c>
    </row>
    <row r="234" spans="1:10">
      <c r="A234" s="784" t="str">
        <f>ORÇAMENTO!A238</f>
        <v>5-C279</v>
      </c>
      <c r="B234" s="784">
        <f>IF(COUNTIF($A$14:A233,A234)=0,A234,0)</f>
        <v>0</v>
      </c>
      <c r="C234" s="784">
        <f t="shared" si="71"/>
        <v>101</v>
      </c>
      <c r="D234" s="784">
        <f t="shared" si="72"/>
        <v>0</v>
      </c>
      <c r="E234" s="785">
        <f>SUMIF(ORÇAMENTO!A:A,'PARETO COM CURVA ABC'!D234,ORÇAMENTO!PreçoTotal)</f>
        <v>0</v>
      </c>
      <c r="F234" s="785">
        <f t="shared" si="73"/>
        <v>0</v>
      </c>
      <c r="G234" s="784" t="e">
        <f>VLOOKUP(D234,ORÇAMENTO!A:O,3,FALSE)</f>
        <v>#N/A</v>
      </c>
      <c r="H234" s="784" t="e">
        <f>VLOOKUP(D234,ORÇAMENTO!A:O,4,FALSE)</f>
        <v>#N/A</v>
      </c>
      <c r="I234" s="784" t="e">
        <f>VLOOKUP(D234,ORÇAMENTO!A:O,8,FALSE)</f>
        <v>#N/A</v>
      </c>
      <c r="J234" s="784" t="str">
        <f t="shared" si="74"/>
        <v/>
      </c>
    </row>
    <row r="235" spans="1:10">
      <c r="A235" s="784" t="str">
        <f>ORÇAMENTO!A239</f>
        <v>5-C201</v>
      </c>
      <c r="B235" s="784" t="str">
        <f>IF(COUNTIF($A$14:A234,A235)=0,A235,0)</f>
        <v>5-C201</v>
      </c>
      <c r="C235" s="784">
        <f t="shared" si="71"/>
        <v>102</v>
      </c>
      <c r="D235" s="784" t="str">
        <f t="shared" si="72"/>
        <v>5-C201</v>
      </c>
      <c r="E235" s="785">
        <f>SUMIF(ORÇAMENTO!A:A,'PARETO COM CURVA ABC'!D235,ORÇAMENTO!PreçoTotal)</f>
        <v>1964.31</v>
      </c>
      <c r="F235" s="785" t="str">
        <f t="shared" si="73"/>
        <v>5-C201</v>
      </c>
      <c r="G235" s="784" t="str">
        <f>VLOOKUP(D235,ORÇAMENTO!A:O,3,FALSE)</f>
        <v>TÊ DE REDUÇÃO COM FLANGES PN10 DN150x100 FD</v>
      </c>
      <c r="H235" s="784" t="str">
        <f>VLOOKUP(D235,ORÇAMENTO!A:O,4,FALSE)</f>
        <v>UN</v>
      </c>
      <c r="I235" s="784">
        <f>VLOOKUP(D235,ORÇAMENTO!A:O,8,FALSE)</f>
        <v>654.77</v>
      </c>
      <c r="J235" s="784">
        <f t="shared" si="74"/>
        <v>3</v>
      </c>
    </row>
    <row r="236" spans="1:10">
      <c r="A236" s="784" t="str">
        <f>ORÇAMENTO!A240</f>
        <v>5-C141</v>
      </c>
      <c r="B236" s="784">
        <f>IF(COUNTIF($A$14:A235,A236)=0,A236,0)</f>
        <v>0</v>
      </c>
      <c r="C236" s="784">
        <f t="shared" si="71"/>
        <v>102</v>
      </c>
      <c r="D236" s="784">
        <f t="shared" si="72"/>
        <v>0</v>
      </c>
      <c r="E236" s="785">
        <f>SUMIF(ORÇAMENTO!A:A,'PARETO COM CURVA ABC'!D236,ORÇAMENTO!PreçoTotal)</f>
        <v>0</v>
      </c>
      <c r="F236" s="785">
        <f t="shared" si="73"/>
        <v>0</v>
      </c>
      <c r="G236" s="784" t="e">
        <f>VLOOKUP(D236,ORÇAMENTO!A:O,3,FALSE)</f>
        <v>#N/A</v>
      </c>
      <c r="H236" s="784" t="e">
        <f>VLOOKUP(D236,ORÇAMENTO!A:O,4,FALSE)</f>
        <v>#N/A</v>
      </c>
      <c r="I236" s="784" t="e">
        <f>VLOOKUP(D236,ORÇAMENTO!A:O,8,FALSE)</f>
        <v>#N/A</v>
      </c>
      <c r="J236" s="784" t="str">
        <f t="shared" si="74"/>
        <v/>
      </c>
    </row>
    <row r="237" spans="1:10">
      <c r="A237" s="784" t="str">
        <f>ORÇAMENTO!A241</f>
        <v>5-C270</v>
      </c>
      <c r="B237" s="784">
        <f>IF(COUNTIF($A$14:A236,A237)=0,A237,0)</f>
        <v>0</v>
      </c>
      <c r="C237" s="784">
        <f t="shared" si="71"/>
        <v>102</v>
      </c>
      <c r="D237" s="784">
        <f t="shared" si="72"/>
        <v>0</v>
      </c>
      <c r="E237" s="785">
        <f>SUMIF(ORÇAMENTO!A:A,'PARETO COM CURVA ABC'!D237,ORÇAMENTO!PreçoTotal)</f>
        <v>0</v>
      </c>
      <c r="F237" s="785">
        <f t="shared" si="73"/>
        <v>0</v>
      </c>
      <c r="G237" s="784" t="e">
        <f>VLOOKUP(D237,ORÇAMENTO!A:O,3,FALSE)</f>
        <v>#N/A</v>
      </c>
      <c r="H237" s="784" t="e">
        <f>VLOOKUP(D237,ORÇAMENTO!A:O,4,FALSE)</f>
        <v>#N/A</v>
      </c>
      <c r="I237" s="784" t="e">
        <f>VLOOKUP(D237,ORÇAMENTO!A:O,8,FALSE)</f>
        <v>#N/A</v>
      </c>
      <c r="J237" s="784" t="str">
        <f t="shared" si="74"/>
        <v/>
      </c>
    </row>
    <row r="238" spans="1:10">
      <c r="A238" s="784" t="str">
        <f>ORÇAMENTO!A242</f>
        <v>5-C217</v>
      </c>
      <c r="B238" s="784">
        <f>IF(COUNTIF($A$14:A237,A238)=0,A238,0)</f>
        <v>0</v>
      </c>
      <c r="C238" s="784">
        <f t="shared" si="71"/>
        <v>102</v>
      </c>
      <c r="D238" s="784">
        <f t="shared" si="72"/>
        <v>0</v>
      </c>
      <c r="E238" s="785">
        <f>SUMIF(ORÇAMENTO!A:A,'PARETO COM CURVA ABC'!D238,ORÇAMENTO!PreçoTotal)</f>
        <v>0</v>
      </c>
      <c r="F238" s="785">
        <f t="shared" si="73"/>
        <v>0</v>
      </c>
      <c r="G238" s="784" t="e">
        <f>VLOOKUP(D238,ORÇAMENTO!A:O,3,FALSE)</f>
        <v>#N/A</v>
      </c>
      <c r="H238" s="784" t="e">
        <f>VLOOKUP(D238,ORÇAMENTO!A:O,4,FALSE)</f>
        <v>#N/A</v>
      </c>
      <c r="I238" s="784" t="e">
        <f>VLOOKUP(D238,ORÇAMENTO!A:O,8,FALSE)</f>
        <v>#N/A</v>
      </c>
      <c r="J238" s="784" t="str">
        <f t="shared" si="74"/>
        <v/>
      </c>
    </row>
    <row r="239" spans="1:10">
      <c r="A239" s="784" t="str">
        <f>ORÇAMENTO!A243</f>
        <v>1-9825</v>
      </c>
      <c r="B239" s="784">
        <f>IF(COUNTIF($A$14:A238,A239)=0,A239,0)</f>
        <v>0</v>
      </c>
      <c r="C239" s="784">
        <f t="shared" si="71"/>
        <v>102</v>
      </c>
      <c r="D239" s="784">
        <f t="shared" si="72"/>
        <v>0</v>
      </c>
      <c r="E239" s="785">
        <f>SUMIF(ORÇAMENTO!A:A,'PARETO COM CURVA ABC'!D239,ORÇAMENTO!PreçoTotal)</f>
        <v>0</v>
      </c>
      <c r="F239" s="785">
        <f t="shared" si="73"/>
        <v>0</v>
      </c>
      <c r="G239" s="784" t="e">
        <f>VLOOKUP(D239,ORÇAMENTO!A:O,3,FALSE)</f>
        <v>#N/A</v>
      </c>
      <c r="H239" s="784" t="e">
        <f>VLOOKUP(D239,ORÇAMENTO!A:O,4,FALSE)</f>
        <v>#N/A</v>
      </c>
      <c r="I239" s="784" t="e">
        <f>VLOOKUP(D239,ORÇAMENTO!A:O,8,FALSE)</f>
        <v>#N/A</v>
      </c>
      <c r="J239" s="784" t="str">
        <f t="shared" si="74"/>
        <v/>
      </c>
    </row>
    <row r="240" spans="1:10">
      <c r="A240" s="784" t="str">
        <f>ORÇAMENTO!A244</f>
        <v>1-36374</v>
      </c>
      <c r="B240" s="784">
        <f>IF(COUNTIF($A$14:A239,A240)=0,A240,0)</f>
        <v>0</v>
      </c>
      <c r="C240" s="784">
        <f t="shared" si="71"/>
        <v>102</v>
      </c>
      <c r="D240" s="784">
        <f t="shared" si="72"/>
        <v>0</v>
      </c>
      <c r="E240" s="785">
        <f>SUMIF(ORÇAMENTO!A:A,'PARETO COM CURVA ABC'!D240,ORÇAMENTO!PreçoTotal)</f>
        <v>0</v>
      </c>
      <c r="F240" s="785">
        <f t="shared" si="73"/>
        <v>0</v>
      </c>
      <c r="G240" s="784" t="e">
        <f>VLOOKUP(D240,ORÇAMENTO!A:O,3,FALSE)</f>
        <v>#N/A</v>
      </c>
      <c r="H240" s="784" t="e">
        <f>VLOOKUP(D240,ORÇAMENTO!A:O,4,FALSE)</f>
        <v>#N/A</v>
      </c>
      <c r="I240" s="784" t="e">
        <f>VLOOKUP(D240,ORÇAMENTO!A:O,8,FALSE)</f>
        <v>#N/A</v>
      </c>
      <c r="J240" s="784" t="str">
        <f t="shared" si="74"/>
        <v/>
      </c>
    </row>
    <row r="241" spans="1:10">
      <c r="A241" s="784" t="str">
        <f>ORÇAMENTO!A245</f>
        <v>5-C185</v>
      </c>
      <c r="B241" s="784">
        <f>IF(COUNTIF($A$14:A240,A241)=0,A241,0)</f>
        <v>0</v>
      </c>
      <c r="C241" s="784">
        <f t="shared" si="71"/>
        <v>102</v>
      </c>
      <c r="D241" s="784">
        <f t="shared" si="72"/>
        <v>0</v>
      </c>
      <c r="E241" s="785">
        <f>SUMIF(ORÇAMENTO!A:A,'PARETO COM CURVA ABC'!D241,ORÇAMENTO!PreçoTotal)</f>
        <v>0</v>
      </c>
      <c r="F241" s="785">
        <f t="shared" si="73"/>
        <v>0</v>
      </c>
      <c r="G241" s="784" t="e">
        <f>VLOOKUP(D241,ORÇAMENTO!A:O,3,FALSE)</f>
        <v>#N/A</v>
      </c>
      <c r="H241" s="784" t="e">
        <f>VLOOKUP(D241,ORÇAMENTO!A:O,4,FALSE)</f>
        <v>#N/A</v>
      </c>
      <c r="I241" s="784" t="e">
        <f>VLOOKUP(D241,ORÇAMENTO!A:O,8,FALSE)</f>
        <v>#N/A</v>
      </c>
      <c r="J241" s="784" t="str">
        <f t="shared" si="74"/>
        <v/>
      </c>
    </row>
    <row r="242" spans="1:10">
      <c r="A242" s="784" t="str">
        <f>ORÇAMENTO!A246</f>
        <v>5-C103</v>
      </c>
      <c r="B242" s="784">
        <f>IF(COUNTIF($A$14:A241,A242)=0,A242,0)</f>
        <v>0</v>
      </c>
      <c r="C242" s="784">
        <f t="shared" si="71"/>
        <v>102</v>
      </c>
      <c r="D242" s="784">
        <f t="shared" si="72"/>
        <v>0</v>
      </c>
      <c r="E242" s="785">
        <f>SUMIF(ORÇAMENTO!A:A,'PARETO COM CURVA ABC'!D242,ORÇAMENTO!PreçoTotal)</f>
        <v>0</v>
      </c>
      <c r="F242" s="785">
        <f t="shared" si="73"/>
        <v>0</v>
      </c>
      <c r="G242" s="784" t="e">
        <f>VLOOKUP(D242,ORÇAMENTO!A:O,3,FALSE)</f>
        <v>#N/A</v>
      </c>
      <c r="H242" s="784" t="e">
        <f>VLOOKUP(D242,ORÇAMENTO!A:O,4,FALSE)</f>
        <v>#N/A</v>
      </c>
      <c r="I242" s="784" t="e">
        <f>VLOOKUP(D242,ORÇAMENTO!A:O,8,FALSE)</f>
        <v>#N/A</v>
      </c>
      <c r="J242" s="784" t="str">
        <f t="shared" si="74"/>
        <v/>
      </c>
    </row>
    <row r="243" spans="1:10">
      <c r="A243" s="784" t="str">
        <f>ORÇAMENTO!A247</f>
        <v>5-C104</v>
      </c>
      <c r="B243" s="784">
        <f>IF(COUNTIF($A$14:A242,A243)=0,A243,0)</f>
        <v>0</v>
      </c>
      <c r="C243" s="784">
        <f t="shared" si="71"/>
        <v>102</v>
      </c>
      <c r="D243" s="784">
        <f t="shared" si="72"/>
        <v>0</v>
      </c>
      <c r="E243" s="785">
        <f>SUMIF(ORÇAMENTO!A:A,'PARETO COM CURVA ABC'!D243,ORÇAMENTO!PreçoTotal)</f>
        <v>0</v>
      </c>
      <c r="F243" s="785">
        <f t="shared" si="73"/>
        <v>0</v>
      </c>
      <c r="G243" s="784" t="e">
        <f>VLOOKUP(D243,ORÇAMENTO!A:O,3,FALSE)</f>
        <v>#N/A</v>
      </c>
      <c r="H243" s="784" t="e">
        <f>VLOOKUP(D243,ORÇAMENTO!A:O,4,FALSE)</f>
        <v>#N/A</v>
      </c>
      <c r="I243" s="784" t="e">
        <f>VLOOKUP(D243,ORÇAMENTO!A:O,8,FALSE)</f>
        <v>#N/A</v>
      </c>
      <c r="J243" s="784" t="str">
        <f t="shared" si="74"/>
        <v/>
      </c>
    </row>
    <row r="244" spans="1:10">
      <c r="A244" s="784" t="str">
        <f>ORÇAMENTO!A248</f>
        <v>5-C166</v>
      </c>
      <c r="B244" s="784">
        <f>IF(COUNTIF($A$14:A243,A244)=0,A244,0)</f>
        <v>0</v>
      </c>
      <c r="C244" s="784">
        <f t="shared" si="71"/>
        <v>102</v>
      </c>
      <c r="D244" s="784">
        <f t="shared" si="72"/>
        <v>0</v>
      </c>
      <c r="E244" s="785">
        <f>SUMIF(ORÇAMENTO!A:A,'PARETO COM CURVA ABC'!D244,ORÇAMENTO!PreçoTotal)</f>
        <v>0</v>
      </c>
      <c r="F244" s="785">
        <f t="shared" si="73"/>
        <v>0</v>
      </c>
      <c r="G244" s="784" t="e">
        <f>VLOOKUP(D244,ORÇAMENTO!A:O,3,FALSE)</f>
        <v>#N/A</v>
      </c>
      <c r="H244" s="784" t="e">
        <f>VLOOKUP(D244,ORÇAMENTO!A:O,4,FALSE)</f>
        <v>#N/A</v>
      </c>
      <c r="I244" s="784" t="e">
        <f>VLOOKUP(D244,ORÇAMENTO!A:O,8,FALSE)</f>
        <v>#N/A</v>
      </c>
      <c r="J244" s="784" t="str">
        <f t="shared" si="74"/>
        <v/>
      </c>
    </row>
    <row r="245" spans="1:10">
      <c r="A245" s="784" t="str">
        <f>ORÇAMENTO!A249</f>
        <v>5-C169</v>
      </c>
      <c r="B245" s="784">
        <f>IF(COUNTIF($A$14:A244,A245)=0,A245,0)</f>
        <v>0</v>
      </c>
      <c r="C245" s="784">
        <f t="shared" si="71"/>
        <v>102</v>
      </c>
      <c r="D245" s="784">
        <f t="shared" si="72"/>
        <v>0</v>
      </c>
      <c r="E245" s="785">
        <f>SUMIF(ORÇAMENTO!A:A,'PARETO COM CURVA ABC'!D245,ORÇAMENTO!PreçoTotal)</f>
        <v>0</v>
      </c>
      <c r="F245" s="785">
        <f t="shared" si="73"/>
        <v>0</v>
      </c>
      <c r="G245" s="784" t="e">
        <f>VLOOKUP(D245,ORÇAMENTO!A:O,3,FALSE)</f>
        <v>#N/A</v>
      </c>
      <c r="H245" s="784" t="e">
        <f>VLOOKUP(D245,ORÇAMENTO!A:O,4,FALSE)</f>
        <v>#N/A</v>
      </c>
      <c r="I245" s="784" t="e">
        <f>VLOOKUP(D245,ORÇAMENTO!A:O,8,FALSE)</f>
        <v>#N/A</v>
      </c>
      <c r="J245" s="784" t="str">
        <f t="shared" si="74"/>
        <v/>
      </c>
    </row>
    <row r="246" spans="1:10">
      <c r="A246" s="784" t="str">
        <f>ORÇAMENTO!A250</f>
        <v>-</v>
      </c>
      <c r="B246" s="784">
        <f>IF(COUNTIF($A$14:A245,A246)=0,A246,0)</f>
        <v>0</v>
      </c>
      <c r="C246" s="784">
        <f t="shared" si="71"/>
        <v>102</v>
      </c>
      <c r="D246" s="784">
        <f t="shared" si="72"/>
        <v>0</v>
      </c>
      <c r="E246" s="785">
        <f>SUMIF(ORÇAMENTO!A:A,'PARETO COM CURVA ABC'!D246,ORÇAMENTO!PreçoTotal)</f>
        <v>0</v>
      </c>
      <c r="F246" s="785">
        <f t="shared" si="73"/>
        <v>0</v>
      </c>
      <c r="G246" s="784" t="e">
        <f>VLOOKUP(D246,ORÇAMENTO!A:O,3,FALSE)</f>
        <v>#N/A</v>
      </c>
      <c r="H246" s="784" t="e">
        <f>VLOOKUP(D246,ORÇAMENTO!A:O,4,FALSE)</f>
        <v>#N/A</v>
      </c>
      <c r="I246" s="784" t="e">
        <f>VLOOKUP(D246,ORÇAMENTO!A:O,8,FALSE)</f>
        <v>#N/A</v>
      </c>
      <c r="J246" s="784" t="str">
        <f t="shared" si="74"/>
        <v/>
      </c>
    </row>
    <row r="247" spans="1:10">
      <c r="A247" s="784" t="str">
        <f>ORÇAMENTO!A251</f>
        <v>5-C161</v>
      </c>
      <c r="B247" s="784">
        <f>IF(COUNTIF($A$14:A246,A247)=0,A247,0)</f>
        <v>0</v>
      </c>
      <c r="C247" s="784">
        <f t="shared" si="71"/>
        <v>102</v>
      </c>
      <c r="D247" s="784">
        <f t="shared" si="72"/>
        <v>0</v>
      </c>
      <c r="E247" s="785">
        <f>SUMIF(ORÇAMENTO!A:A,'PARETO COM CURVA ABC'!D247,ORÇAMENTO!PreçoTotal)</f>
        <v>0</v>
      </c>
      <c r="F247" s="785">
        <f t="shared" si="73"/>
        <v>0</v>
      </c>
      <c r="G247" s="784" t="e">
        <f>VLOOKUP(D247,ORÇAMENTO!A:O,3,FALSE)</f>
        <v>#N/A</v>
      </c>
      <c r="H247" s="784" t="e">
        <f>VLOOKUP(D247,ORÇAMENTO!A:O,4,FALSE)</f>
        <v>#N/A</v>
      </c>
      <c r="I247" s="784" t="e">
        <f>VLOOKUP(D247,ORÇAMENTO!A:O,8,FALSE)</f>
        <v>#N/A</v>
      </c>
      <c r="J247" s="784" t="str">
        <f t="shared" si="74"/>
        <v/>
      </c>
    </row>
    <row r="248" spans="1:10">
      <c r="A248" s="784" t="str">
        <f>ORÇAMENTO!A252</f>
        <v>5-C223</v>
      </c>
      <c r="B248" s="784" t="str">
        <f>IF(COUNTIF($A$14:A247,A248)=0,A248,0)</f>
        <v>5-C223</v>
      </c>
      <c r="C248" s="784">
        <f t="shared" si="71"/>
        <v>103</v>
      </c>
      <c r="D248" s="784" t="str">
        <f t="shared" si="72"/>
        <v>5-C223</v>
      </c>
      <c r="E248" s="785">
        <f>SUMIF(ORÇAMENTO!A:A,'PARETO COM CURVA ABC'!D248,ORÇAMENTO!PreçoTotal)</f>
        <v>43871.799999999988</v>
      </c>
      <c r="F248" s="785" t="str">
        <f t="shared" si="73"/>
        <v>5-C223</v>
      </c>
      <c r="G248" s="784" t="str">
        <f>VLOOKUP(D248,ORÇAMENTO!A:O,3,FALSE)</f>
        <v>TUBO COM FLANGE E PONTA PN10 DN200x1,10m FD</v>
      </c>
      <c r="H248" s="784" t="str">
        <f>VLOOKUP(D248,ORÇAMENTO!A:O,4,FALSE)</f>
        <v>UN</v>
      </c>
      <c r="I248" s="784">
        <f>VLOOKUP(D248,ORÇAMENTO!A:O,8,FALSE)</f>
        <v>1566.85</v>
      </c>
      <c r="J248" s="784">
        <f t="shared" si="74"/>
        <v>27.999999999999993</v>
      </c>
    </row>
    <row r="249" spans="1:10">
      <c r="A249" s="784" t="str">
        <f>ORÇAMENTO!A253</f>
        <v>5-C203</v>
      </c>
      <c r="B249" s="784" t="str">
        <f>IF(COUNTIF($A$14:A248,A249)=0,A249,0)</f>
        <v>5-C203</v>
      </c>
      <c r="C249" s="784">
        <f t="shared" si="71"/>
        <v>104</v>
      </c>
      <c r="D249" s="784" t="str">
        <f t="shared" si="72"/>
        <v>5-C203</v>
      </c>
      <c r="E249" s="785">
        <f>SUMIF(ORÇAMENTO!A:A,'PARETO COM CURVA ABC'!D249,ORÇAMENTO!PreçoTotal)</f>
        <v>7951.52</v>
      </c>
      <c r="F249" s="785" t="str">
        <f t="shared" si="73"/>
        <v>5-C203</v>
      </c>
      <c r="G249" s="784" t="str">
        <f>VLOOKUP(D249,ORÇAMENTO!A:O,3,FALSE)</f>
        <v>TÊ DE REDUÇÃO COM FLANGES PN10 DN200x100 FD</v>
      </c>
      <c r="H249" s="784" t="str">
        <f>VLOOKUP(D249,ORÇAMENTO!A:O,4,FALSE)</f>
        <v>UN</v>
      </c>
      <c r="I249" s="784">
        <f>VLOOKUP(D249,ORÇAMENTO!A:O,8,FALSE)</f>
        <v>993.94</v>
      </c>
      <c r="J249" s="784">
        <f t="shared" si="74"/>
        <v>8</v>
      </c>
    </row>
    <row r="250" spans="1:10">
      <c r="A250" s="784" t="str">
        <f>ORÇAMENTO!A254</f>
        <v>5-C141</v>
      </c>
      <c r="B250" s="784">
        <f>IF(COUNTIF($A$14:A249,A250)=0,A250,0)</f>
        <v>0</v>
      </c>
      <c r="C250" s="784">
        <f t="shared" si="71"/>
        <v>104</v>
      </c>
      <c r="D250" s="784">
        <f t="shared" si="72"/>
        <v>0</v>
      </c>
      <c r="E250" s="785">
        <f>SUMIF(ORÇAMENTO!A:A,'PARETO COM CURVA ABC'!D250,ORÇAMENTO!PreçoTotal)</f>
        <v>0</v>
      </c>
      <c r="F250" s="785">
        <f t="shared" si="73"/>
        <v>0</v>
      </c>
      <c r="G250" s="784" t="e">
        <f>VLOOKUP(D250,ORÇAMENTO!A:O,3,FALSE)</f>
        <v>#N/A</v>
      </c>
      <c r="H250" s="784" t="e">
        <f>VLOOKUP(D250,ORÇAMENTO!A:O,4,FALSE)</f>
        <v>#N/A</v>
      </c>
      <c r="I250" s="784" t="e">
        <f>VLOOKUP(D250,ORÇAMENTO!A:O,8,FALSE)</f>
        <v>#N/A</v>
      </c>
      <c r="J250" s="784" t="str">
        <f t="shared" si="74"/>
        <v/>
      </c>
    </row>
    <row r="251" spans="1:10">
      <c r="A251" s="784" t="str">
        <f>ORÇAMENTO!A255</f>
        <v>5-C270</v>
      </c>
      <c r="B251" s="784">
        <f>IF(COUNTIF($A$14:A250,A251)=0,A251,0)</f>
        <v>0</v>
      </c>
      <c r="C251" s="784">
        <f t="shared" si="71"/>
        <v>104</v>
      </c>
      <c r="D251" s="784">
        <f t="shared" si="72"/>
        <v>0</v>
      </c>
      <c r="E251" s="785">
        <f>SUMIF(ORÇAMENTO!A:A,'PARETO COM CURVA ABC'!D251,ORÇAMENTO!PreçoTotal)</f>
        <v>0</v>
      </c>
      <c r="F251" s="785">
        <f t="shared" si="73"/>
        <v>0</v>
      </c>
      <c r="G251" s="784" t="e">
        <f>VLOOKUP(D251,ORÇAMENTO!A:O,3,FALSE)</f>
        <v>#N/A</v>
      </c>
      <c r="H251" s="784" t="e">
        <f>VLOOKUP(D251,ORÇAMENTO!A:O,4,FALSE)</f>
        <v>#N/A</v>
      </c>
      <c r="I251" s="784" t="e">
        <f>VLOOKUP(D251,ORÇAMENTO!A:O,8,FALSE)</f>
        <v>#N/A</v>
      </c>
      <c r="J251" s="784" t="str">
        <f t="shared" si="74"/>
        <v/>
      </c>
    </row>
    <row r="252" spans="1:10">
      <c r="A252" s="784" t="str">
        <f>ORÇAMENTO!A256</f>
        <v>5-C217</v>
      </c>
      <c r="B252" s="784">
        <f>IF(COUNTIF($A$14:A251,A252)=0,A252,0)</f>
        <v>0</v>
      </c>
      <c r="C252" s="784">
        <f t="shared" si="71"/>
        <v>104</v>
      </c>
      <c r="D252" s="784">
        <f t="shared" si="72"/>
        <v>0</v>
      </c>
      <c r="E252" s="785">
        <f>SUMIF(ORÇAMENTO!A:A,'PARETO COM CURVA ABC'!D252,ORÇAMENTO!PreçoTotal)</f>
        <v>0</v>
      </c>
      <c r="F252" s="785">
        <f t="shared" si="73"/>
        <v>0</v>
      </c>
      <c r="G252" s="784" t="e">
        <f>VLOOKUP(D252,ORÇAMENTO!A:O,3,FALSE)</f>
        <v>#N/A</v>
      </c>
      <c r="H252" s="784" t="e">
        <f>VLOOKUP(D252,ORÇAMENTO!A:O,4,FALSE)</f>
        <v>#N/A</v>
      </c>
      <c r="I252" s="784" t="e">
        <f>VLOOKUP(D252,ORÇAMENTO!A:O,8,FALSE)</f>
        <v>#N/A</v>
      </c>
      <c r="J252" s="784" t="str">
        <f t="shared" si="74"/>
        <v/>
      </c>
    </row>
    <row r="253" spans="1:10">
      <c r="A253" s="784" t="str">
        <f>ORÇAMENTO!A257</f>
        <v>1-9825</v>
      </c>
      <c r="B253" s="784">
        <f>IF(COUNTIF($A$14:A252,A253)=0,A253,0)</f>
        <v>0</v>
      </c>
      <c r="C253" s="784">
        <f t="shared" si="71"/>
        <v>104</v>
      </c>
      <c r="D253" s="784">
        <f t="shared" si="72"/>
        <v>0</v>
      </c>
      <c r="E253" s="785">
        <f>SUMIF(ORÇAMENTO!A:A,'PARETO COM CURVA ABC'!D253,ORÇAMENTO!PreçoTotal)</f>
        <v>0</v>
      </c>
      <c r="F253" s="785">
        <f t="shared" si="73"/>
        <v>0</v>
      </c>
      <c r="G253" s="784" t="e">
        <f>VLOOKUP(D253,ORÇAMENTO!A:O,3,FALSE)</f>
        <v>#N/A</v>
      </c>
      <c r="H253" s="784" t="e">
        <f>VLOOKUP(D253,ORÇAMENTO!A:O,4,FALSE)</f>
        <v>#N/A</v>
      </c>
      <c r="I253" s="784" t="e">
        <f>VLOOKUP(D253,ORÇAMENTO!A:O,8,FALSE)</f>
        <v>#N/A</v>
      </c>
      <c r="J253" s="784" t="str">
        <f t="shared" si="74"/>
        <v/>
      </c>
    </row>
    <row r="254" spans="1:10">
      <c r="A254" s="784" t="str">
        <f>ORÇAMENTO!A258</f>
        <v>1-36374</v>
      </c>
      <c r="B254" s="784">
        <f>IF(COUNTIF($A$14:A253,A254)=0,A254,0)</f>
        <v>0</v>
      </c>
      <c r="C254" s="784">
        <f t="shared" si="71"/>
        <v>104</v>
      </c>
      <c r="D254" s="784">
        <f t="shared" si="72"/>
        <v>0</v>
      </c>
      <c r="E254" s="785">
        <f>SUMIF(ORÇAMENTO!A:A,'PARETO COM CURVA ABC'!D254,ORÇAMENTO!PreçoTotal)</f>
        <v>0</v>
      </c>
      <c r="F254" s="785">
        <f t="shared" si="73"/>
        <v>0</v>
      </c>
      <c r="G254" s="784" t="e">
        <f>VLOOKUP(D254,ORÇAMENTO!A:O,3,FALSE)</f>
        <v>#N/A</v>
      </c>
      <c r="H254" s="784" t="e">
        <f>VLOOKUP(D254,ORÇAMENTO!A:O,4,FALSE)</f>
        <v>#N/A</v>
      </c>
      <c r="I254" s="784" t="e">
        <f>VLOOKUP(D254,ORÇAMENTO!A:O,8,FALSE)</f>
        <v>#N/A</v>
      </c>
      <c r="J254" s="784" t="str">
        <f t="shared" si="74"/>
        <v/>
      </c>
    </row>
    <row r="255" spans="1:10">
      <c r="A255" s="784" t="str">
        <f>ORÇAMENTO!A259</f>
        <v>5-C185</v>
      </c>
      <c r="B255" s="784">
        <f>IF(COUNTIF($A$14:A254,A255)=0,A255,0)</f>
        <v>0</v>
      </c>
      <c r="C255" s="784">
        <f t="shared" si="71"/>
        <v>104</v>
      </c>
      <c r="D255" s="784">
        <f t="shared" si="72"/>
        <v>0</v>
      </c>
      <c r="E255" s="785">
        <f>SUMIF(ORÇAMENTO!A:A,'PARETO COM CURVA ABC'!D255,ORÇAMENTO!PreçoTotal)</f>
        <v>0</v>
      </c>
      <c r="F255" s="785">
        <f t="shared" si="73"/>
        <v>0</v>
      </c>
      <c r="G255" s="784" t="e">
        <f>VLOOKUP(D255,ORÇAMENTO!A:O,3,FALSE)</f>
        <v>#N/A</v>
      </c>
      <c r="H255" s="784" t="e">
        <f>VLOOKUP(D255,ORÇAMENTO!A:O,4,FALSE)</f>
        <v>#N/A</v>
      </c>
      <c r="I255" s="784" t="e">
        <f>VLOOKUP(D255,ORÇAMENTO!A:O,8,FALSE)</f>
        <v>#N/A</v>
      </c>
      <c r="J255" s="784" t="str">
        <f t="shared" si="74"/>
        <v/>
      </c>
    </row>
    <row r="256" spans="1:10">
      <c r="A256" s="784" t="str">
        <f>ORÇAMENTO!A260</f>
        <v>5-C103</v>
      </c>
      <c r="B256" s="784">
        <f>IF(COUNTIF($A$14:A255,A256)=0,A256,0)</f>
        <v>0</v>
      </c>
      <c r="C256" s="784">
        <f t="shared" si="71"/>
        <v>104</v>
      </c>
      <c r="D256" s="784">
        <f t="shared" si="72"/>
        <v>0</v>
      </c>
      <c r="E256" s="785">
        <f>SUMIF(ORÇAMENTO!A:A,'PARETO COM CURVA ABC'!D256,ORÇAMENTO!PreçoTotal)</f>
        <v>0</v>
      </c>
      <c r="F256" s="785">
        <f t="shared" si="73"/>
        <v>0</v>
      </c>
      <c r="G256" s="784" t="e">
        <f>VLOOKUP(D256,ORÇAMENTO!A:O,3,FALSE)</f>
        <v>#N/A</v>
      </c>
      <c r="H256" s="784" t="e">
        <f>VLOOKUP(D256,ORÇAMENTO!A:O,4,FALSE)</f>
        <v>#N/A</v>
      </c>
      <c r="I256" s="784" t="e">
        <f>VLOOKUP(D256,ORÇAMENTO!A:O,8,FALSE)</f>
        <v>#N/A</v>
      </c>
      <c r="J256" s="784" t="str">
        <f t="shared" si="74"/>
        <v/>
      </c>
    </row>
    <row r="257" spans="1:10">
      <c r="A257" s="784" t="str">
        <f>ORÇAMENTO!A261</f>
        <v>5-C105</v>
      </c>
      <c r="B257" s="784">
        <f>IF(COUNTIF($A$14:A256,A257)=0,A257,0)</f>
        <v>0</v>
      </c>
      <c r="C257" s="784">
        <f t="shared" si="71"/>
        <v>104</v>
      </c>
      <c r="D257" s="784">
        <f t="shared" si="72"/>
        <v>0</v>
      </c>
      <c r="E257" s="785">
        <f>SUMIF(ORÇAMENTO!A:A,'PARETO COM CURVA ABC'!D257,ORÇAMENTO!PreçoTotal)</f>
        <v>0</v>
      </c>
      <c r="F257" s="785">
        <f t="shared" si="73"/>
        <v>0</v>
      </c>
      <c r="G257" s="784" t="e">
        <f>VLOOKUP(D257,ORÇAMENTO!A:O,3,FALSE)</f>
        <v>#N/A</v>
      </c>
      <c r="H257" s="784" t="e">
        <f>VLOOKUP(D257,ORÇAMENTO!A:O,4,FALSE)</f>
        <v>#N/A</v>
      </c>
      <c r="I257" s="784" t="e">
        <f>VLOOKUP(D257,ORÇAMENTO!A:O,8,FALSE)</f>
        <v>#N/A</v>
      </c>
      <c r="J257" s="784" t="str">
        <f t="shared" si="74"/>
        <v/>
      </c>
    </row>
    <row r="258" spans="1:10">
      <c r="A258" s="784" t="str">
        <f>ORÇAMENTO!A262</f>
        <v>5-C166</v>
      </c>
      <c r="B258" s="784">
        <f>IF(COUNTIF($A$14:A257,A258)=0,A258,0)</f>
        <v>0</v>
      </c>
      <c r="C258" s="784">
        <f t="shared" si="71"/>
        <v>104</v>
      </c>
      <c r="D258" s="784">
        <f t="shared" si="72"/>
        <v>0</v>
      </c>
      <c r="E258" s="785">
        <f>SUMIF(ORÇAMENTO!A:A,'PARETO COM CURVA ABC'!D258,ORÇAMENTO!PreçoTotal)</f>
        <v>0</v>
      </c>
      <c r="F258" s="785">
        <f t="shared" si="73"/>
        <v>0</v>
      </c>
      <c r="G258" s="784" t="e">
        <f>VLOOKUP(D258,ORÇAMENTO!A:O,3,FALSE)</f>
        <v>#N/A</v>
      </c>
      <c r="H258" s="784" t="e">
        <f>VLOOKUP(D258,ORÇAMENTO!A:O,4,FALSE)</f>
        <v>#N/A</v>
      </c>
      <c r="I258" s="784" t="e">
        <f>VLOOKUP(D258,ORÇAMENTO!A:O,8,FALSE)</f>
        <v>#N/A</v>
      </c>
      <c r="J258" s="784" t="str">
        <f t="shared" si="74"/>
        <v/>
      </c>
    </row>
    <row r="259" spans="1:10">
      <c r="A259" s="784" t="str">
        <f>ORÇAMENTO!A263</f>
        <v>5-C170</v>
      </c>
      <c r="B259" s="784">
        <f>IF(COUNTIF($A$14:A258,A259)=0,A259,0)</f>
        <v>0</v>
      </c>
      <c r="C259" s="784">
        <f t="shared" si="71"/>
        <v>104</v>
      </c>
      <c r="D259" s="784">
        <f t="shared" si="72"/>
        <v>0</v>
      </c>
      <c r="E259" s="785">
        <f>SUMIF(ORÇAMENTO!A:A,'PARETO COM CURVA ABC'!D259,ORÇAMENTO!PreçoTotal)</f>
        <v>0</v>
      </c>
      <c r="F259" s="785">
        <f t="shared" si="73"/>
        <v>0</v>
      </c>
      <c r="G259" s="784" t="e">
        <f>VLOOKUP(D259,ORÇAMENTO!A:O,3,FALSE)</f>
        <v>#N/A</v>
      </c>
      <c r="H259" s="784" t="e">
        <f>VLOOKUP(D259,ORÇAMENTO!A:O,4,FALSE)</f>
        <v>#N/A</v>
      </c>
      <c r="I259" s="784" t="e">
        <f>VLOOKUP(D259,ORÇAMENTO!A:O,8,FALSE)</f>
        <v>#N/A</v>
      </c>
      <c r="J259" s="784" t="str">
        <f t="shared" si="74"/>
        <v/>
      </c>
    </row>
    <row r="260" spans="1:10">
      <c r="A260" s="784" t="str">
        <f>ORÇAMENTO!A264</f>
        <v>-</v>
      </c>
      <c r="B260" s="784">
        <f>IF(COUNTIF($A$14:A259,A260)=0,A260,0)</f>
        <v>0</v>
      </c>
      <c r="C260" s="784">
        <f t="shared" si="71"/>
        <v>104</v>
      </c>
      <c r="D260" s="784">
        <f t="shared" si="72"/>
        <v>0</v>
      </c>
      <c r="E260" s="785">
        <f>SUMIF(ORÇAMENTO!A:A,'PARETO COM CURVA ABC'!D260,ORÇAMENTO!PreçoTotal)</f>
        <v>0</v>
      </c>
      <c r="F260" s="785">
        <f t="shared" si="73"/>
        <v>0</v>
      </c>
      <c r="G260" s="784" t="e">
        <f>VLOOKUP(D260,ORÇAMENTO!A:O,3,FALSE)</f>
        <v>#N/A</v>
      </c>
      <c r="H260" s="784" t="e">
        <f>VLOOKUP(D260,ORÇAMENTO!A:O,4,FALSE)</f>
        <v>#N/A</v>
      </c>
      <c r="I260" s="784" t="e">
        <f>VLOOKUP(D260,ORÇAMENTO!A:O,8,FALSE)</f>
        <v>#N/A</v>
      </c>
      <c r="J260" s="784" t="str">
        <f t="shared" si="74"/>
        <v/>
      </c>
    </row>
    <row r="261" spans="1:10">
      <c r="A261" s="784" t="str">
        <f>ORÇAMENTO!A265</f>
        <v>5-C159</v>
      </c>
      <c r="B261" s="784">
        <f>IF(COUNTIF($A$14:A260,A261)=0,A261,0)</f>
        <v>0</v>
      </c>
      <c r="C261" s="784">
        <f t="shared" si="71"/>
        <v>104</v>
      </c>
      <c r="D261" s="784">
        <f t="shared" si="72"/>
        <v>0</v>
      </c>
      <c r="E261" s="785">
        <f>SUMIF(ORÇAMENTO!A:A,'PARETO COM CURVA ABC'!D261,ORÇAMENTO!PreçoTotal)</f>
        <v>0</v>
      </c>
      <c r="F261" s="785">
        <f t="shared" si="73"/>
        <v>0</v>
      </c>
      <c r="G261" s="784" t="e">
        <f>VLOOKUP(D261,ORÇAMENTO!A:O,3,FALSE)</f>
        <v>#N/A</v>
      </c>
      <c r="H261" s="784" t="e">
        <f>VLOOKUP(D261,ORÇAMENTO!A:O,4,FALSE)</f>
        <v>#N/A</v>
      </c>
      <c r="I261" s="784" t="e">
        <f>VLOOKUP(D261,ORÇAMENTO!A:O,8,FALSE)</f>
        <v>#N/A</v>
      </c>
      <c r="J261" s="784" t="str">
        <f t="shared" si="74"/>
        <v/>
      </c>
    </row>
    <row r="262" spans="1:10">
      <c r="A262" s="784" t="str">
        <f>ORÇAMENTO!A266</f>
        <v>5-C216</v>
      </c>
      <c r="B262" s="784">
        <f>IF(COUNTIF($A$14:A261,A262)=0,A262,0)</f>
        <v>0</v>
      </c>
      <c r="C262" s="784">
        <f t="shared" si="71"/>
        <v>104</v>
      </c>
      <c r="D262" s="784">
        <f t="shared" si="72"/>
        <v>0</v>
      </c>
      <c r="E262" s="785">
        <f>SUMIF(ORÇAMENTO!A:A,'PARETO COM CURVA ABC'!D262,ORÇAMENTO!PreçoTotal)</f>
        <v>0</v>
      </c>
      <c r="F262" s="785">
        <f t="shared" si="73"/>
        <v>0</v>
      </c>
      <c r="G262" s="784" t="e">
        <f>VLOOKUP(D262,ORÇAMENTO!A:O,3,FALSE)</f>
        <v>#N/A</v>
      </c>
      <c r="H262" s="784" t="e">
        <f>VLOOKUP(D262,ORÇAMENTO!A:O,4,FALSE)</f>
        <v>#N/A</v>
      </c>
      <c r="I262" s="784" t="e">
        <f>VLOOKUP(D262,ORÇAMENTO!A:O,8,FALSE)</f>
        <v>#N/A</v>
      </c>
      <c r="J262" s="784" t="str">
        <f t="shared" si="74"/>
        <v/>
      </c>
    </row>
    <row r="263" spans="1:10">
      <c r="A263" s="784" t="str">
        <f>ORÇAMENTO!A267</f>
        <v>5-C200</v>
      </c>
      <c r="B263" s="784" t="str">
        <f>IF(COUNTIF($A$14:A262,A263)=0,A263,0)</f>
        <v>5-C200</v>
      </c>
      <c r="C263" s="784">
        <f t="shared" si="71"/>
        <v>105</v>
      </c>
      <c r="D263" s="784" t="str">
        <f t="shared" si="72"/>
        <v>5-C200</v>
      </c>
      <c r="E263" s="785">
        <f>SUMIF(ORÇAMENTO!A:A,'PARETO COM CURVA ABC'!D263,ORÇAMENTO!PreçoTotal)</f>
        <v>932.68</v>
      </c>
      <c r="F263" s="785" t="str">
        <f t="shared" si="73"/>
        <v>5-C200</v>
      </c>
      <c r="G263" s="784" t="str">
        <f>VLOOKUP(D263,ORÇAMENTO!A:O,3,FALSE)</f>
        <v>TÊ DE REDUÇÃO COM FLANGES PN10 DN100X50 FD</v>
      </c>
      <c r="H263" s="784" t="str">
        <f>VLOOKUP(D263,ORÇAMENTO!A:O,4,FALSE)</f>
        <v>UN</v>
      </c>
      <c r="I263" s="784">
        <f>VLOOKUP(D263,ORÇAMENTO!A:O,8,FALSE)</f>
        <v>466.34</v>
      </c>
      <c r="J263" s="784">
        <f t="shared" si="74"/>
        <v>2</v>
      </c>
    </row>
    <row r="264" spans="1:10">
      <c r="A264" s="784" t="str">
        <f>ORÇAMENTO!A268</f>
        <v>5-C272</v>
      </c>
      <c r="B264" s="784" t="str">
        <f>IF(COUNTIF($A$14:A263,A264)=0,A264,0)</f>
        <v>5-C272</v>
      </c>
      <c r="C264" s="784">
        <f t="shared" si="71"/>
        <v>106</v>
      </c>
      <c r="D264" s="784" t="str">
        <f t="shared" si="72"/>
        <v>5-C272</v>
      </c>
      <c r="E264" s="785">
        <f>SUMIF(ORÇAMENTO!A:A,'PARETO COM CURVA ABC'!D264,ORÇAMENTO!PreçoTotal)</f>
        <v>6919.4400000000005</v>
      </c>
      <c r="F264" s="785" t="str">
        <f t="shared" si="73"/>
        <v>5-C272</v>
      </c>
      <c r="G264" s="784" t="str">
        <f>VLOOKUP(D264,ORÇAMENTO!A:O,3,FALSE)</f>
        <v>VÁLVULA DE GAVETA COM FLANGES E CUNHA DE BORRACHA CORPO CURTO COM VOLANTE PN10 DN50 FD</v>
      </c>
      <c r="H264" s="784" t="str">
        <f>VLOOKUP(D264,ORÇAMENTO!A:O,4,FALSE)</f>
        <v>UN</v>
      </c>
      <c r="I264" s="784">
        <f>VLOOKUP(D264,ORÇAMENTO!A:O,8,FALSE)</f>
        <v>576.62</v>
      </c>
      <c r="J264" s="784">
        <f t="shared" si="74"/>
        <v>12</v>
      </c>
    </row>
    <row r="265" spans="1:10">
      <c r="A265" s="784" t="str">
        <f>ORÇAMENTO!A269</f>
        <v>5-C276</v>
      </c>
      <c r="B265" s="784" t="str">
        <f>IF(COUNTIF($A$14:A264,A265)=0,A265,0)</f>
        <v>5-C276</v>
      </c>
      <c r="C265" s="784">
        <f t="shared" si="71"/>
        <v>107</v>
      </c>
      <c r="D265" s="784" t="str">
        <f t="shared" si="72"/>
        <v>5-C276</v>
      </c>
      <c r="E265" s="785">
        <f>SUMIF(ORÇAMENTO!A:A,'PARETO COM CURVA ABC'!D265,ORÇAMENTO!PreçoTotal)</f>
        <v>14238.24</v>
      </c>
      <c r="F265" s="785" t="str">
        <f t="shared" si="73"/>
        <v>5-C276</v>
      </c>
      <c r="G265" s="784" t="str">
        <f>VLOOKUP(D265,ORÇAMENTO!A:O,3,FALSE)</f>
        <v>VENTOSA TRÍPLICE FUNÇÃO COM FLANGES PN10 DN50 FD</v>
      </c>
      <c r="H265" s="784" t="str">
        <f>VLOOKUP(D265,ORÇAMENTO!A:O,4,FALSE)</f>
        <v>UN</v>
      </c>
      <c r="I265" s="784">
        <f>VLOOKUP(D265,ORÇAMENTO!A:O,8,FALSE)</f>
        <v>1186.52</v>
      </c>
      <c r="J265" s="784">
        <f t="shared" si="74"/>
        <v>12</v>
      </c>
    </row>
    <row r="266" spans="1:10">
      <c r="A266" s="784" t="str">
        <f>ORÇAMENTO!A270</f>
        <v>5-C183</v>
      </c>
      <c r="B266" s="784" t="str">
        <f>IF(COUNTIF($A$14:A265,A266)=0,A266,0)</f>
        <v>5-C183</v>
      </c>
      <c r="C266" s="784">
        <f t="shared" si="71"/>
        <v>108</v>
      </c>
      <c r="D266" s="784" t="str">
        <f t="shared" si="72"/>
        <v>5-C183</v>
      </c>
      <c r="E266" s="785">
        <f>SUMIF(ORÇAMENTO!A:A,'PARETO COM CURVA ABC'!D266,ORÇAMENTO!PreçoTotal)</f>
        <v>7390.3200000000006</v>
      </c>
      <c r="F266" s="785" t="str">
        <f t="shared" si="73"/>
        <v>5-C183</v>
      </c>
      <c r="G266" s="784" t="str">
        <f>VLOOKUP(D266,ORÇAMENTO!A:O,3,FALSE)</f>
        <v>TAMPÃO FD VENTILADO, ARTICULADO CLASSE D-400 ABERTURA MÍNIMA 600mm FD</v>
      </c>
      <c r="H266" s="784" t="str">
        <f>VLOOKUP(D266,ORÇAMENTO!A:O,4,FALSE)</f>
        <v>UN</v>
      </c>
      <c r="I266" s="784">
        <f>VLOOKUP(D266,ORÇAMENTO!A:O,8,FALSE)</f>
        <v>615.86</v>
      </c>
      <c r="J266" s="784">
        <f t="shared" si="74"/>
        <v>12</v>
      </c>
    </row>
    <row r="267" spans="1:10">
      <c r="A267" s="784" t="str">
        <f>ORÇAMENTO!A271</f>
        <v>5-C109</v>
      </c>
      <c r="B267" s="784" t="str">
        <f>IF(COUNTIF($A$14:A266,A267)=0,A267,0)</f>
        <v>5-C109</v>
      </c>
      <c r="C267" s="784">
        <f t="shared" si="71"/>
        <v>109</v>
      </c>
      <c r="D267" s="784" t="str">
        <f t="shared" si="72"/>
        <v>5-C109</v>
      </c>
      <c r="E267" s="785">
        <f>SUMIF(ORÇAMENTO!A:A,'PARETO COM CURVA ABC'!D267,ORÇAMENTO!PreçoTotal)</f>
        <v>52.08</v>
      </c>
      <c r="F267" s="785" t="str">
        <f t="shared" si="73"/>
        <v>5-C109</v>
      </c>
      <c r="G267" s="784" t="str">
        <f>VLOOKUP(D267,ORÇAMENTO!A:O,3,FALSE)</f>
        <v>ARRUELA DE BORRACHA PARA JUNTA FLANGEADA PN10 DN50 EPDM</v>
      </c>
      <c r="H267" s="784" t="str">
        <f>VLOOKUP(D267,ORÇAMENTO!A:O,4,FALSE)</f>
        <v>UN</v>
      </c>
      <c r="I267" s="784">
        <f>VLOOKUP(D267,ORÇAMENTO!A:O,8,FALSE)</f>
        <v>2.17</v>
      </c>
      <c r="J267" s="784">
        <f t="shared" si="74"/>
        <v>24</v>
      </c>
    </row>
    <row r="268" spans="1:10">
      <c r="A268" s="784" t="str">
        <f>ORÇAMENTO!A272</f>
        <v>5-C103</v>
      </c>
      <c r="B268" s="784">
        <f>IF(COUNTIF($A$14:A267,A268)=0,A268,0)</f>
        <v>0</v>
      </c>
      <c r="C268" s="784">
        <f t="shared" si="71"/>
        <v>109</v>
      </c>
      <c r="D268" s="784">
        <f t="shared" si="72"/>
        <v>0</v>
      </c>
      <c r="E268" s="785">
        <f>SUMIF(ORÇAMENTO!A:A,'PARETO COM CURVA ABC'!D268,ORÇAMENTO!PreçoTotal)</f>
        <v>0</v>
      </c>
      <c r="F268" s="785">
        <f t="shared" si="73"/>
        <v>0</v>
      </c>
      <c r="G268" s="784" t="e">
        <f>VLOOKUP(D268,ORÇAMENTO!A:O,3,FALSE)</f>
        <v>#N/A</v>
      </c>
      <c r="H268" s="784" t="e">
        <f>VLOOKUP(D268,ORÇAMENTO!A:O,4,FALSE)</f>
        <v>#N/A</v>
      </c>
      <c r="I268" s="784" t="e">
        <f>VLOOKUP(D268,ORÇAMENTO!A:O,8,FALSE)</f>
        <v>#N/A</v>
      </c>
      <c r="J268" s="784" t="str">
        <f t="shared" si="74"/>
        <v/>
      </c>
    </row>
    <row r="269" spans="1:10">
      <c r="A269" s="784" t="str">
        <f>ORÇAMENTO!A273</f>
        <v>5-C167</v>
      </c>
      <c r="B269" s="784" t="str">
        <f>IF(COUNTIF($A$14:A268,A269)=0,A269,0)</f>
        <v>5-C167</v>
      </c>
      <c r="C269" s="784">
        <f t="shared" si="71"/>
        <v>110</v>
      </c>
      <c r="D269" s="784" t="str">
        <f t="shared" si="72"/>
        <v>5-C167</v>
      </c>
      <c r="E269" s="785">
        <f>SUMIF(ORÇAMENTO!A:A,'PARETO COM CURVA ABC'!D269,ORÇAMENTO!PreçoTotal)</f>
        <v>638.40000000000009</v>
      </c>
      <c r="F269" s="785" t="str">
        <f t="shared" si="73"/>
        <v>5-C167</v>
      </c>
      <c r="G269" s="784" t="str">
        <f>VLOOKUP(D269,ORÇAMENTO!A:O,3,FALSE)</f>
        <v>PARAFUSOS COM PORCAS SEXTAVADAS E ARRUELAS METÁLICAS PN10 Ø16mmx80mm DN50 AÇO</v>
      </c>
      <c r="H269" s="784" t="str">
        <f>VLOOKUP(D269,ORÇAMENTO!A:O,4,FALSE)</f>
        <v>UN</v>
      </c>
      <c r="I269" s="784">
        <f>VLOOKUP(D269,ORÇAMENTO!A:O,8,FALSE)</f>
        <v>6.65</v>
      </c>
      <c r="J269" s="784">
        <f t="shared" si="74"/>
        <v>96.000000000000014</v>
      </c>
    </row>
    <row r="270" spans="1:10">
      <c r="A270" s="784" t="str">
        <f>ORÇAMENTO!A274</f>
        <v>5-C166</v>
      </c>
      <c r="B270" s="784">
        <f>IF(COUNTIF($A$14:A269,A270)=0,A270,0)</f>
        <v>0</v>
      </c>
      <c r="C270" s="784">
        <f t="shared" si="71"/>
        <v>110</v>
      </c>
      <c r="D270" s="784">
        <f t="shared" si="72"/>
        <v>0</v>
      </c>
      <c r="E270" s="785">
        <f>SUMIF(ORÇAMENTO!A:A,'PARETO COM CURVA ABC'!D270,ORÇAMENTO!PreçoTotal)</f>
        <v>0</v>
      </c>
      <c r="F270" s="785">
        <f t="shared" si="73"/>
        <v>0</v>
      </c>
      <c r="G270" s="784" t="e">
        <f>VLOOKUP(D270,ORÇAMENTO!A:O,3,FALSE)</f>
        <v>#N/A</v>
      </c>
      <c r="H270" s="784" t="e">
        <f>VLOOKUP(D270,ORÇAMENTO!A:O,4,FALSE)</f>
        <v>#N/A</v>
      </c>
      <c r="I270" s="784" t="e">
        <f>VLOOKUP(D270,ORÇAMENTO!A:O,8,FALSE)</f>
        <v>#N/A</v>
      </c>
      <c r="J270" s="784" t="str">
        <f t="shared" si="74"/>
        <v/>
      </c>
    </row>
    <row r="271" spans="1:10">
      <c r="A271" s="784" t="str">
        <f>ORÇAMENTO!A275</f>
        <v>-</v>
      </c>
      <c r="B271" s="784">
        <f>IF(COUNTIF($A$14:A270,A271)=0,A271,0)</f>
        <v>0</v>
      </c>
      <c r="C271" s="784">
        <f t="shared" si="71"/>
        <v>110</v>
      </c>
      <c r="D271" s="784">
        <f t="shared" si="72"/>
        <v>0</v>
      </c>
      <c r="E271" s="785">
        <f>SUMIF(ORÇAMENTO!A:A,'PARETO COM CURVA ABC'!D271,ORÇAMENTO!PreçoTotal)</f>
        <v>0</v>
      </c>
      <c r="F271" s="785">
        <f t="shared" si="73"/>
        <v>0</v>
      </c>
      <c r="G271" s="784" t="e">
        <f>VLOOKUP(D271,ORÇAMENTO!A:O,3,FALSE)</f>
        <v>#N/A</v>
      </c>
      <c r="H271" s="784" t="e">
        <f>VLOOKUP(D271,ORÇAMENTO!A:O,4,FALSE)</f>
        <v>#N/A</v>
      </c>
      <c r="I271" s="784" t="e">
        <f>VLOOKUP(D271,ORÇAMENTO!A:O,8,FALSE)</f>
        <v>#N/A</v>
      </c>
      <c r="J271" s="784" t="str">
        <f t="shared" si="74"/>
        <v/>
      </c>
    </row>
    <row r="272" spans="1:10">
      <c r="A272" s="784" t="str">
        <f>ORÇAMENTO!A276</f>
        <v>5-C160</v>
      </c>
      <c r="B272" s="784">
        <f>IF(COUNTIF($A$14:A271,A272)=0,A272,0)</f>
        <v>0</v>
      </c>
      <c r="C272" s="784">
        <f t="shared" si="71"/>
        <v>110</v>
      </c>
      <c r="D272" s="784">
        <f t="shared" si="72"/>
        <v>0</v>
      </c>
      <c r="E272" s="785">
        <f>SUMIF(ORÇAMENTO!A:A,'PARETO COM CURVA ABC'!D272,ORÇAMENTO!PreçoTotal)</f>
        <v>0</v>
      </c>
      <c r="F272" s="785">
        <f t="shared" si="73"/>
        <v>0</v>
      </c>
      <c r="G272" s="784" t="e">
        <f>VLOOKUP(D272,ORÇAMENTO!A:O,3,FALSE)</f>
        <v>#N/A</v>
      </c>
      <c r="H272" s="784" t="e">
        <f>VLOOKUP(D272,ORÇAMENTO!A:O,4,FALSE)</f>
        <v>#N/A</v>
      </c>
      <c r="I272" s="784" t="e">
        <f>VLOOKUP(D272,ORÇAMENTO!A:O,8,FALSE)</f>
        <v>#N/A</v>
      </c>
      <c r="J272" s="784" t="str">
        <f t="shared" si="74"/>
        <v/>
      </c>
    </row>
    <row r="273" spans="1:10">
      <c r="A273" s="784" t="str">
        <f>ORÇAMENTO!A277</f>
        <v>5-C220</v>
      </c>
      <c r="B273" s="784" t="str">
        <f>IF(COUNTIF($A$14:A272,A273)=0,A273,0)</f>
        <v>5-C220</v>
      </c>
      <c r="C273" s="784">
        <f t="shared" si="71"/>
        <v>111</v>
      </c>
      <c r="D273" s="784" t="str">
        <f t="shared" si="72"/>
        <v>5-C220</v>
      </c>
      <c r="E273" s="785">
        <f>SUMIF(ORÇAMENTO!A:A,'PARETO COM CURVA ABC'!D273,ORÇAMENTO!PreçoTotal)</f>
        <v>11949.48</v>
      </c>
      <c r="F273" s="785" t="str">
        <f t="shared" si="73"/>
        <v>5-C220</v>
      </c>
      <c r="G273" s="784" t="str">
        <f>VLOOKUP(D273,ORÇAMENTO!A:O,3,FALSE)</f>
        <v>TUBO COM FLANGE E PONTA PN10 DN150x1,00m FD</v>
      </c>
      <c r="H273" s="784" t="str">
        <f>VLOOKUP(D273,ORÇAMENTO!A:O,4,FALSE)</f>
        <v>UN</v>
      </c>
      <c r="I273" s="784">
        <f>VLOOKUP(D273,ORÇAMENTO!A:O,8,FALSE)</f>
        <v>995.79</v>
      </c>
      <c r="J273" s="784">
        <f t="shared" si="74"/>
        <v>12</v>
      </c>
    </row>
    <row r="274" spans="1:10">
      <c r="A274" s="784" t="str">
        <f>ORÇAMENTO!A278</f>
        <v>5-C202</v>
      </c>
      <c r="B274" s="784" t="str">
        <f>IF(COUNTIF($A$14:A273,A274)=0,A274,0)</f>
        <v>5-C202</v>
      </c>
      <c r="C274" s="784">
        <f t="shared" si="71"/>
        <v>112</v>
      </c>
      <c r="D274" s="784" t="str">
        <f t="shared" si="72"/>
        <v>5-C202</v>
      </c>
      <c r="E274" s="785">
        <f>SUMIF(ORÇAMENTO!A:A,'PARETO COM CURVA ABC'!D274,ORÇAMENTO!PreçoTotal)</f>
        <v>2003.16</v>
      </c>
      <c r="F274" s="785" t="str">
        <f t="shared" si="73"/>
        <v>5-C202</v>
      </c>
      <c r="G274" s="784" t="str">
        <f>VLOOKUP(D274,ORÇAMENTO!A:O,3,FALSE)</f>
        <v>TÊ DE REDUÇÃO COM FLANGES PN10 DN150X50 FD</v>
      </c>
      <c r="H274" s="784" t="str">
        <f>VLOOKUP(D274,ORÇAMENTO!A:O,4,FALSE)</f>
        <v>UN</v>
      </c>
      <c r="I274" s="784">
        <f>VLOOKUP(D274,ORÇAMENTO!A:O,8,FALSE)</f>
        <v>667.72</v>
      </c>
      <c r="J274" s="784">
        <f t="shared" si="74"/>
        <v>3</v>
      </c>
    </row>
    <row r="275" spans="1:10">
      <c r="A275" s="784" t="str">
        <f>ORÇAMENTO!A279</f>
        <v>5-C272</v>
      </c>
      <c r="B275" s="784">
        <f>IF(COUNTIF($A$14:A274,A275)=0,A275,0)</f>
        <v>0</v>
      </c>
      <c r="C275" s="784">
        <f t="shared" si="71"/>
        <v>112</v>
      </c>
      <c r="D275" s="784">
        <f t="shared" si="72"/>
        <v>0</v>
      </c>
      <c r="E275" s="785">
        <f>SUMIF(ORÇAMENTO!A:A,'PARETO COM CURVA ABC'!D275,ORÇAMENTO!PreçoTotal)</f>
        <v>0</v>
      </c>
      <c r="F275" s="785">
        <f t="shared" si="73"/>
        <v>0</v>
      </c>
      <c r="G275" s="784" t="e">
        <f>VLOOKUP(D275,ORÇAMENTO!A:O,3,FALSE)</f>
        <v>#N/A</v>
      </c>
      <c r="H275" s="784" t="e">
        <f>VLOOKUP(D275,ORÇAMENTO!A:O,4,FALSE)</f>
        <v>#N/A</v>
      </c>
      <c r="I275" s="784" t="e">
        <f>VLOOKUP(D275,ORÇAMENTO!A:O,8,FALSE)</f>
        <v>#N/A</v>
      </c>
      <c r="J275" s="784" t="str">
        <f t="shared" si="74"/>
        <v/>
      </c>
    </row>
    <row r="276" spans="1:10">
      <c r="A276" s="784" t="str">
        <f>ORÇAMENTO!A280</f>
        <v>5-C276</v>
      </c>
      <c r="B276" s="784">
        <f>IF(COUNTIF($A$14:A275,A276)=0,A276,0)</f>
        <v>0</v>
      </c>
      <c r="C276" s="784">
        <f t="shared" si="71"/>
        <v>112</v>
      </c>
      <c r="D276" s="784">
        <f t="shared" si="72"/>
        <v>0</v>
      </c>
      <c r="E276" s="785">
        <f>SUMIF(ORÇAMENTO!A:A,'PARETO COM CURVA ABC'!D276,ORÇAMENTO!PreçoTotal)</f>
        <v>0</v>
      </c>
      <c r="F276" s="785">
        <f t="shared" si="73"/>
        <v>0</v>
      </c>
      <c r="G276" s="784" t="e">
        <f>VLOOKUP(D276,ORÇAMENTO!A:O,3,FALSE)</f>
        <v>#N/A</v>
      </c>
      <c r="H276" s="784" t="e">
        <f>VLOOKUP(D276,ORÇAMENTO!A:O,4,FALSE)</f>
        <v>#N/A</v>
      </c>
      <c r="I276" s="784" t="e">
        <f>VLOOKUP(D276,ORÇAMENTO!A:O,8,FALSE)</f>
        <v>#N/A</v>
      </c>
      <c r="J276" s="784" t="str">
        <f t="shared" si="74"/>
        <v/>
      </c>
    </row>
    <row r="277" spans="1:10">
      <c r="A277" s="784" t="str">
        <f>ORÇAMENTO!A281</f>
        <v>5-C183</v>
      </c>
      <c r="B277" s="784">
        <f>IF(COUNTIF($A$14:A276,A277)=0,A277,0)</f>
        <v>0</v>
      </c>
      <c r="C277" s="784">
        <f t="shared" si="71"/>
        <v>112</v>
      </c>
      <c r="D277" s="784">
        <f t="shared" si="72"/>
        <v>0</v>
      </c>
      <c r="E277" s="785">
        <f>SUMIF(ORÇAMENTO!A:A,'PARETO COM CURVA ABC'!D277,ORÇAMENTO!PreçoTotal)</f>
        <v>0</v>
      </c>
      <c r="F277" s="785">
        <f t="shared" si="73"/>
        <v>0</v>
      </c>
      <c r="G277" s="784" t="e">
        <f>VLOOKUP(D277,ORÇAMENTO!A:O,3,FALSE)</f>
        <v>#N/A</v>
      </c>
      <c r="H277" s="784" t="e">
        <f>VLOOKUP(D277,ORÇAMENTO!A:O,4,FALSE)</f>
        <v>#N/A</v>
      </c>
      <c r="I277" s="784" t="e">
        <f>VLOOKUP(D277,ORÇAMENTO!A:O,8,FALSE)</f>
        <v>#N/A</v>
      </c>
      <c r="J277" s="784" t="str">
        <f t="shared" si="74"/>
        <v/>
      </c>
    </row>
    <row r="278" spans="1:10">
      <c r="A278" s="784" t="str">
        <f>ORÇAMENTO!A282</f>
        <v>5-C109</v>
      </c>
      <c r="B278" s="784">
        <f>IF(COUNTIF($A$14:A277,A278)=0,A278,0)</f>
        <v>0</v>
      </c>
      <c r="C278" s="784">
        <f t="shared" si="71"/>
        <v>112</v>
      </c>
      <c r="D278" s="784">
        <f t="shared" si="72"/>
        <v>0</v>
      </c>
      <c r="E278" s="785">
        <f>SUMIF(ORÇAMENTO!A:A,'PARETO COM CURVA ABC'!D278,ORÇAMENTO!PreçoTotal)</f>
        <v>0</v>
      </c>
      <c r="F278" s="785">
        <f t="shared" si="73"/>
        <v>0</v>
      </c>
      <c r="G278" s="784" t="e">
        <f>VLOOKUP(D278,ORÇAMENTO!A:O,3,FALSE)</f>
        <v>#N/A</v>
      </c>
      <c r="H278" s="784" t="e">
        <f>VLOOKUP(D278,ORÇAMENTO!A:O,4,FALSE)</f>
        <v>#N/A</v>
      </c>
      <c r="I278" s="784" t="e">
        <f>VLOOKUP(D278,ORÇAMENTO!A:O,8,FALSE)</f>
        <v>#N/A</v>
      </c>
      <c r="J278" s="784" t="str">
        <f t="shared" si="74"/>
        <v/>
      </c>
    </row>
    <row r="279" spans="1:10">
      <c r="A279" s="784" t="str">
        <f>ORÇAMENTO!A283</f>
        <v>5-C104</v>
      </c>
      <c r="B279" s="784">
        <f>IF(COUNTIF($A$14:A278,A279)=0,A279,0)</f>
        <v>0</v>
      </c>
      <c r="C279" s="784">
        <f t="shared" si="71"/>
        <v>112</v>
      </c>
      <c r="D279" s="784">
        <f t="shared" si="72"/>
        <v>0</v>
      </c>
      <c r="E279" s="785">
        <f>SUMIF(ORÇAMENTO!A:A,'PARETO COM CURVA ABC'!D279,ORÇAMENTO!PreçoTotal)</f>
        <v>0</v>
      </c>
      <c r="F279" s="785">
        <f t="shared" si="73"/>
        <v>0</v>
      </c>
      <c r="G279" s="784" t="e">
        <f>VLOOKUP(D279,ORÇAMENTO!A:O,3,FALSE)</f>
        <v>#N/A</v>
      </c>
      <c r="H279" s="784" t="e">
        <f>VLOOKUP(D279,ORÇAMENTO!A:O,4,FALSE)</f>
        <v>#N/A</v>
      </c>
      <c r="I279" s="784" t="e">
        <f>VLOOKUP(D279,ORÇAMENTO!A:O,8,FALSE)</f>
        <v>#N/A</v>
      </c>
      <c r="J279" s="784" t="str">
        <f t="shared" si="74"/>
        <v/>
      </c>
    </row>
    <row r="280" spans="1:10">
      <c r="A280" s="784" t="str">
        <f>ORÇAMENTO!A284</f>
        <v>5-C167</v>
      </c>
      <c r="B280" s="784">
        <f>IF(COUNTIF($A$14:A279,A280)=0,A280,0)</f>
        <v>0</v>
      </c>
      <c r="C280" s="784">
        <f t="shared" si="71"/>
        <v>112</v>
      </c>
      <c r="D280" s="784">
        <f t="shared" si="72"/>
        <v>0</v>
      </c>
      <c r="E280" s="785">
        <f>SUMIF(ORÇAMENTO!A:A,'PARETO COM CURVA ABC'!D280,ORÇAMENTO!PreçoTotal)</f>
        <v>0</v>
      </c>
      <c r="F280" s="785">
        <f t="shared" si="73"/>
        <v>0</v>
      </c>
      <c r="G280" s="784" t="e">
        <f>VLOOKUP(D280,ORÇAMENTO!A:O,3,FALSE)</f>
        <v>#N/A</v>
      </c>
      <c r="H280" s="784" t="e">
        <f>VLOOKUP(D280,ORÇAMENTO!A:O,4,FALSE)</f>
        <v>#N/A</v>
      </c>
      <c r="I280" s="784" t="e">
        <f>VLOOKUP(D280,ORÇAMENTO!A:O,8,FALSE)</f>
        <v>#N/A</v>
      </c>
      <c r="J280" s="784" t="str">
        <f t="shared" si="74"/>
        <v/>
      </c>
    </row>
    <row r="281" spans="1:10">
      <c r="A281" s="784" t="str">
        <f>ORÇAMENTO!A285</f>
        <v>5-C169</v>
      </c>
      <c r="B281" s="784">
        <f>IF(COUNTIF($A$14:A280,A281)=0,A281,0)</f>
        <v>0</v>
      </c>
      <c r="C281" s="784">
        <f t="shared" ref="C281:C344" si="75">IF(B281=0,C280,C280+1)</f>
        <v>112</v>
      </c>
      <c r="D281" s="784">
        <f t="shared" ref="D281:D344" si="76">B281</f>
        <v>0</v>
      </c>
      <c r="E281" s="785">
        <f>SUMIF(ORÇAMENTO!A:A,'PARETO COM CURVA ABC'!D281,ORÇAMENTO!PreçoTotal)</f>
        <v>0</v>
      </c>
      <c r="F281" s="785">
        <f t="shared" ref="F281:F344" si="77">D281</f>
        <v>0</v>
      </c>
      <c r="G281" s="784" t="e">
        <f>VLOOKUP(D281,ORÇAMENTO!A:O,3,FALSE)</f>
        <v>#N/A</v>
      </c>
      <c r="H281" s="784" t="e">
        <f>VLOOKUP(D281,ORÇAMENTO!A:O,4,FALSE)</f>
        <v>#N/A</v>
      </c>
      <c r="I281" s="784" t="e">
        <f>VLOOKUP(D281,ORÇAMENTO!A:O,8,FALSE)</f>
        <v>#N/A</v>
      </c>
      <c r="J281" s="784" t="str">
        <f t="shared" ref="J281:J344" si="78">IF(ISNA(I281),"",E281/I281)</f>
        <v/>
      </c>
    </row>
    <row r="282" spans="1:10">
      <c r="A282" s="784" t="str">
        <f>ORÇAMENTO!A286</f>
        <v>-</v>
      </c>
      <c r="B282" s="784">
        <f>IF(COUNTIF($A$14:A281,A282)=0,A282,0)</f>
        <v>0</v>
      </c>
      <c r="C282" s="784">
        <f t="shared" si="75"/>
        <v>112</v>
      </c>
      <c r="D282" s="784">
        <f t="shared" si="76"/>
        <v>0</v>
      </c>
      <c r="E282" s="785">
        <f>SUMIF(ORÇAMENTO!A:A,'PARETO COM CURVA ABC'!D282,ORÇAMENTO!PreçoTotal)</f>
        <v>0</v>
      </c>
      <c r="F282" s="785">
        <f t="shared" si="77"/>
        <v>0</v>
      </c>
      <c r="G282" s="784" t="e">
        <f>VLOOKUP(D282,ORÇAMENTO!A:O,3,FALSE)</f>
        <v>#N/A</v>
      </c>
      <c r="H282" s="784" t="e">
        <f>VLOOKUP(D282,ORÇAMENTO!A:O,4,FALSE)</f>
        <v>#N/A</v>
      </c>
      <c r="I282" s="784" t="e">
        <f>VLOOKUP(D282,ORÇAMENTO!A:O,8,FALSE)</f>
        <v>#N/A</v>
      </c>
      <c r="J282" s="784" t="str">
        <f t="shared" si="78"/>
        <v/>
      </c>
    </row>
    <row r="283" spans="1:10">
      <c r="A283" s="784" t="str">
        <f>ORÇAMENTO!A287</f>
        <v>5-C161</v>
      </c>
      <c r="B283" s="784">
        <f>IF(COUNTIF($A$14:A282,A283)=0,A283,0)</f>
        <v>0</v>
      </c>
      <c r="C283" s="784">
        <f t="shared" si="75"/>
        <v>112</v>
      </c>
      <c r="D283" s="784">
        <f t="shared" si="76"/>
        <v>0</v>
      </c>
      <c r="E283" s="785">
        <f>SUMIF(ORÇAMENTO!A:A,'PARETO COM CURVA ABC'!D283,ORÇAMENTO!PreçoTotal)</f>
        <v>0</v>
      </c>
      <c r="F283" s="785">
        <f t="shared" si="77"/>
        <v>0</v>
      </c>
      <c r="G283" s="784" t="e">
        <f>VLOOKUP(D283,ORÇAMENTO!A:O,3,FALSE)</f>
        <v>#N/A</v>
      </c>
      <c r="H283" s="784" t="e">
        <f>VLOOKUP(D283,ORÇAMENTO!A:O,4,FALSE)</f>
        <v>#N/A</v>
      </c>
      <c r="I283" s="784" t="e">
        <f>VLOOKUP(D283,ORÇAMENTO!A:O,8,FALSE)</f>
        <v>#N/A</v>
      </c>
      <c r="J283" s="784" t="str">
        <f t="shared" si="78"/>
        <v/>
      </c>
    </row>
    <row r="284" spans="1:10">
      <c r="A284" s="784" t="str">
        <f>ORÇAMENTO!A288</f>
        <v>5-C223</v>
      </c>
      <c r="B284" s="784">
        <f>IF(COUNTIF($A$14:A283,A284)=0,A284,0)</f>
        <v>0</v>
      </c>
      <c r="C284" s="784">
        <f t="shared" si="75"/>
        <v>112</v>
      </c>
      <c r="D284" s="784">
        <f t="shared" si="76"/>
        <v>0</v>
      </c>
      <c r="E284" s="785">
        <f>SUMIF(ORÇAMENTO!A:A,'PARETO COM CURVA ABC'!D284,ORÇAMENTO!PreçoTotal)</f>
        <v>0</v>
      </c>
      <c r="F284" s="785">
        <f t="shared" si="77"/>
        <v>0</v>
      </c>
      <c r="G284" s="784" t="e">
        <f>VLOOKUP(D284,ORÇAMENTO!A:O,3,FALSE)</f>
        <v>#N/A</v>
      </c>
      <c r="H284" s="784" t="e">
        <f>VLOOKUP(D284,ORÇAMENTO!A:O,4,FALSE)</f>
        <v>#N/A</v>
      </c>
      <c r="I284" s="784" t="e">
        <f>VLOOKUP(D284,ORÇAMENTO!A:O,8,FALSE)</f>
        <v>#N/A</v>
      </c>
      <c r="J284" s="784" t="str">
        <f t="shared" si="78"/>
        <v/>
      </c>
    </row>
    <row r="285" spans="1:10">
      <c r="A285" s="784" t="str">
        <f>ORÇAMENTO!A289</f>
        <v>5-C204</v>
      </c>
      <c r="B285" s="784" t="str">
        <f>IF(COUNTIF($A$14:A284,A285)=0,A285,0)</f>
        <v>5-C204</v>
      </c>
      <c r="C285" s="784">
        <f t="shared" si="75"/>
        <v>113</v>
      </c>
      <c r="D285" s="784" t="str">
        <f t="shared" si="76"/>
        <v>5-C204</v>
      </c>
      <c r="E285" s="785">
        <f>SUMIF(ORÇAMENTO!A:A,'PARETO COM CURVA ABC'!D285,ORÇAMENTO!PreçoTotal)</f>
        <v>6194.3</v>
      </c>
      <c r="F285" s="785" t="str">
        <f t="shared" si="77"/>
        <v>5-C204</v>
      </c>
      <c r="G285" s="784" t="str">
        <f>VLOOKUP(D285,ORÇAMENTO!A:O,3,FALSE)</f>
        <v>TÊ DE REDUÇÃO COM FLANGES PN10 DN200x50 FD</v>
      </c>
      <c r="H285" s="784" t="str">
        <f>VLOOKUP(D285,ORÇAMENTO!A:O,4,FALSE)</f>
        <v>UN</v>
      </c>
      <c r="I285" s="784">
        <f>VLOOKUP(D285,ORÇAMENTO!A:O,8,FALSE)</f>
        <v>884.9</v>
      </c>
      <c r="J285" s="784">
        <f t="shared" si="78"/>
        <v>7</v>
      </c>
    </row>
    <row r="286" spans="1:10">
      <c r="A286" s="784" t="str">
        <f>ORÇAMENTO!A290</f>
        <v>5-C272</v>
      </c>
      <c r="B286" s="784">
        <f>IF(COUNTIF($A$14:A285,A286)=0,A286,0)</f>
        <v>0</v>
      </c>
      <c r="C286" s="784">
        <f t="shared" si="75"/>
        <v>113</v>
      </c>
      <c r="D286" s="784">
        <f t="shared" si="76"/>
        <v>0</v>
      </c>
      <c r="E286" s="785">
        <f>SUMIF(ORÇAMENTO!A:A,'PARETO COM CURVA ABC'!D286,ORÇAMENTO!PreçoTotal)</f>
        <v>0</v>
      </c>
      <c r="F286" s="785">
        <f t="shared" si="77"/>
        <v>0</v>
      </c>
      <c r="G286" s="784" t="e">
        <f>VLOOKUP(D286,ORÇAMENTO!A:O,3,FALSE)</f>
        <v>#N/A</v>
      </c>
      <c r="H286" s="784" t="e">
        <f>VLOOKUP(D286,ORÇAMENTO!A:O,4,FALSE)</f>
        <v>#N/A</v>
      </c>
      <c r="I286" s="784" t="e">
        <f>VLOOKUP(D286,ORÇAMENTO!A:O,8,FALSE)</f>
        <v>#N/A</v>
      </c>
      <c r="J286" s="784" t="str">
        <f t="shared" si="78"/>
        <v/>
      </c>
    </row>
    <row r="287" spans="1:10">
      <c r="A287" s="784" t="str">
        <f>ORÇAMENTO!A291</f>
        <v>5-C276</v>
      </c>
      <c r="B287" s="784">
        <f>IF(COUNTIF($A$14:A286,A287)=0,A287,0)</f>
        <v>0</v>
      </c>
      <c r="C287" s="784">
        <f t="shared" si="75"/>
        <v>113</v>
      </c>
      <c r="D287" s="784">
        <f t="shared" si="76"/>
        <v>0</v>
      </c>
      <c r="E287" s="785">
        <f>SUMIF(ORÇAMENTO!A:A,'PARETO COM CURVA ABC'!D287,ORÇAMENTO!PreçoTotal)</f>
        <v>0</v>
      </c>
      <c r="F287" s="785">
        <f t="shared" si="77"/>
        <v>0</v>
      </c>
      <c r="G287" s="784" t="e">
        <f>VLOOKUP(D287,ORÇAMENTO!A:O,3,FALSE)</f>
        <v>#N/A</v>
      </c>
      <c r="H287" s="784" t="e">
        <f>VLOOKUP(D287,ORÇAMENTO!A:O,4,FALSE)</f>
        <v>#N/A</v>
      </c>
      <c r="I287" s="784" t="e">
        <f>VLOOKUP(D287,ORÇAMENTO!A:O,8,FALSE)</f>
        <v>#N/A</v>
      </c>
      <c r="J287" s="784" t="str">
        <f t="shared" si="78"/>
        <v/>
      </c>
    </row>
    <row r="288" spans="1:10">
      <c r="A288" s="784" t="str">
        <f>ORÇAMENTO!A292</f>
        <v>5-C183</v>
      </c>
      <c r="B288" s="784">
        <f>IF(COUNTIF($A$14:A287,A288)=0,A288,0)</f>
        <v>0</v>
      </c>
      <c r="C288" s="784">
        <f t="shared" si="75"/>
        <v>113</v>
      </c>
      <c r="D288" s="784">
        <f t="shared" si="76"/>
        <v>0</v>
      </c>
      <c r="E288" s="785">
        <f>SUMIF(ORÇAMENTO!A:A,'PARETO COM CURVA ABC'!D288,ORÇAMENTO!PreçoTotal)</f>
        <v>0</v>
      </c>
      <c r="F288" s="785">
        <f t="shared" si="77"/>
        <v>0</v>
      </c>
      <c r="G288" s="784" t="e">
        <f>VLOOKUP(D288,ORÇAMENTO!A:O,3,FALSE)</f>
        <v>#N/A</v>
      </c>
      <c r="H288" s="784" t="e">
        <f>VLOOKUP(D288,ORÇAMENTO!A:O,4,FALSE)</f>
        <v>#N/A</v>
      </c>
      <c r="I288" s="784" t="e">
        <f>VLOOKUP(D288,ORÇAMENTO!A:O,8,FALSE)</f>
        <v>#N/A</v>
      </c>
      <c r="J288" s="784" t="str">
        <f t="shared" si="78"/>
        <v/>
      </c>
    </row>
    <row r="289" spans="1:10">
      <c r="A289" s="784" t="str">
        <f>ORÇAMENTO!A293</f>
        <v>5-C109</v>
      </c>
      <c r="B289" s="784">
        <f>IF(COUNTIF($A$14:A288,A289)=0,A289,0)</f>
        <v>0</v>
      </c>
      <c r="C289" s="784">
        <f t="shared" si="75"/>
        <v>113</v>
      </c>
      <c r="D289" s="784">
        <f t="shared" si="76"/>
        <v>0</v>
      </c>
      <c r="E289" s="785">
        <f>SUMIF(ORÇAMENTO!A:A,'PARETO COM CURVA ABC'!D289,ORÇAMENTO!PreçoTotal)</f>
        <v>0</v>
      </c>
      <c r="F289" s="785">
        <f t="shared" si="77"/>
        <v>0</v>
      </c>
      <c r="G289" s="784" t="e">
        <f>VLOOKUP(D289,ORÇAMENTO!A:O,3,FALSE)</f>
        <v>#N/A</v>
      </c>
      <c r="H289" s="784" t="e">
        <f>VLOOKUP(D289,ORÇAMENTO!A:O,4,FALSE)</f>
        <v>#N/A</v>
      </c>
      <c r="I289" s="784" t="e">
        <f>VLOOKUP(D289,ORÇAMENTO!A:O,8,FALSE)</f>
        <v>#N/A</v>
      </c>
      <c r="J289" s="784" t="str">
        <f t="shared" si="78"/>
        <v/>
      </c>
    </row>
    <row r="290" spans="1:10">
      <c r="A290" s="784" t="str">
        <f>ORÇAMENTO!A294</f>
        <v>5-C105</v>
      </c>
      <c r="B290" s="784">
        <f>IF(COUNTIF($A$14:A289,A290)=0,A290,0)</f>
        <v>0</v>
      </c>
      <c r="C290" s="784">
        <f t="shared" si="75"/>
        <v>113</v>
      </c>
      <c r="D290" s="784">
        <f t="shared" si="76"/>
        <v>0</v>
      </c>
      <c r="E290" s="785">
        <f>SUMIF(ORÇAMENTO!A:A,'PARETO COM CURVA ABC'!D290,ORÇAMENTO!PreçoTotal)</f>
        <v>0</v>
      </c>
      <c r="F290" s="785">
        <f t="shared" si="77"/>
        <v>0</v>
      </c>
      <c r="G290" s="784" t="e">
        <f>VLOOKUP(D290,ORÇAMENTO!A:O,3,FALSE)</f>
        <v>#N/A</v>
      </c>
      <c r="H290" s="784" t="e">
        <f>VLOOKUP(D290,ORÇAMENTO!A:O,4,FALSE)</f>
        <v>#N/A</v>
      </c>
      <c r="I290" s="784" t="e">
        <f>VLOOKUP(D290,ORÇAMENTO!A:O,8,FALSE)</f>
        <v>#N/A</v>
      </c>
      <c r="J290" s="784" t="str">
        <f t="shared" si="78"/>
        <v/>
      </c>
    </row>
    <row r="291" spans="1:10">
      <c r="A291" s="784" t="str">
        <f>ORÇAMENTO!A295</f>
        <v>5-C167</v>
      </c>
      <c r="B291" s="784">
        <f>IF(COUNTIF($A$14:A290,A291)=0,A291,0)</f>
        <v>0</v>
      </c>
      <c r="C291" s="784">
        <f t="shared" si="75"/>
        <v>113</v>
      </c>
      <c r="D291" s="784">
        <f t="shared" si="76"/>
        <v>0</v>
      </c>
      <c r="E291" s="785">
        <f>SUMIF(ORÇAMENTO!A:A,'PARETO COM CURVA ABC'!D291,ORÇAMENTO!PreçoTotal)</f>
        <v>0</v>
      </c>
      <c r="F291" s="785">
        <f t="shared" si="77"/>
        <v>0</v>
      </c>
      <c r="G291" s="784" t="e">
        <f>VLOOKUP(D291,ORÇAMENTO!A:O,3,FALSE)</f>
        <v>#N/A</v>
      </c>
      <c r="H291" s="784" t="e">
        <f>VLOOKUP(D291,ORÇAMENTO!A:O,4,FALSE)</f>
        <v>#N/A</v>
      </c>
      <c r="I291" s="784" t="e">
        <f>VLOOKUP(D291,ORÇAMENTO!A:O,8,FALSE)</f>
        <v>#N/A</v>
      </c>
      <c r="J291" s="784" t="str">
        <f t="shared" si="78"/>
        <v/>
      </c>
    </row>
    <row r="292" spans="1:10">
      <c r="A292" s="784" t="str">
        <f>ORÇAMENTO!A296</f>
        <v>5-C170</v>
      </c>
      <c r="B292" s="784">
        <f>IF(COUNTIF($A$14:A291,A292)=0,A292,0)</f>
        <v>0</v>
      </c>
      <c r="C292" s="784">
        <f t="shared" si="75"/>
        <v>113</v>
      </c>
      <c r="D292" s="784">
        <f t="shared" si="76"/>
        <v>0</v>
      </c>
      <c r="E292" s="785">
        <f>SUMIF(ORÇAMENTO!A:A,'PARETO COM CURVA ABC'!D292,ORÇAMENTO!PreçoTotal)</f>
        <v>0</v>
      </c>
      <c r="F292" s="785">
        <f t="shared" si="77"/>
        <v>0</v>
      </c>
      <c r="G292" s="784" t="e">
        <f>VLOOKUP(D292,ORÇAMENTO!A:O,3,FALSE)</f>
        <v>#N/A</v>
      </c>
      <c r="H292" s="784" t="e">
        <f>VLOOKUP(D292,ORÇAMENTO!A:O,4,FALSE)</f>
        <v>#N/A</v>
      </c>
      <c r="I292" s="784" t="e">
        <f>VLOOKUP(D292,ORÇAMENTO!A:O,8,FALSE)</f>
        <v>#N/A</v>
      </c>
      <c r="J292" s="784" t="str">
        <f t="shared" si="78"/>
        <v/>
      </c>
    </row>
    <row r="293" spans="1:10">
      <c r="A293" s="784" t="str">
        <f>ORÇAMENTO!A297</f>
        <v>-</v>
      </c>
      <c r="B293" s="784">
        <f>IF(COUNTIF($A$14:A292,A293)=0,A293,0)</f>
        <v>0</v>
      </c>
      <c r="C293" s="784">
        <f t="shared" si="75"/>
        <v>113</v>
      </c>
      <c r="D293" s="784">
        <f t="shared" si="76"/>
        <v>0</v>
      </c>
      <c r="E293" s="785">
        <f>SUMIF(ORÇAMENTO!A:A,'PARETO COM CURVA ABC'!D293,ORÇAMENTO!PreçoTotal)</f>
        <v>0</v>
      </c>
      <c r="F293" s="785">
        <f t="shared" si="77"/>
        <v>0</v>
      </c>
      <c r="G293" s="784" t="e">
        <f>VLOOKUP(D293,ORÇAMENTO!A:O,3,FALSE)</f>
        <v>#N/A</v>
      </c>
      <c r="H293" s="784" t="e">
        <f>VLOOKUP(D293,ORÇAMENTO!A:O,4,FALSE)</f>
        <v>#N/A</v>
      </c>
      <c r="I293" s="784" t="e">
        <f>VLOOKUP(D293,ORÇAMENTO!A:O,8,FALSE)</f>
        <v>#N/A</v>
      </c>
      <c r="J293" s="784" t="str">
        <f t="shared" si="78"/>
        <v/>
      </c>
    </row>
    <row r="294" spans="1:10">
      <c r="A294" s="784" t="str">
        <f>ORÇAMENTO!A298</f>
        <v>5-C159</v>
      </c>
      <c r="B294" s="784">
        <f>IF(COUNTIF($A$14:A293,A294)=0,A294,0)</f>
        <v>0</v>
      </c>
      <c r="C294" s="784">
        <f t="shared" si="75"/>
        <v>113</v>
      </c>
      <c r="D294" s="784">
        <f t="shared" si="76"/>
        <v>0</v>
      </c>
      <c r="E294" s="785">
        <f>SUMIF(ORÇAMENTO!A:A,'PARETO COM CURVA ABC'!D294,ORÇAMENTO!PreçoTotal)</f>
        <v>0</v>
      </c>
      <c r="F294" s="785">
        <f t="shared" si="77"/>
        <v>0</v>
      </c>
      <c r="G294" s="784" t="e">
        <f>VLOOKUP(D294,ORÇAMENTO!A:O,3,FALSE)</f>
        <v>#N/A</v>
      </c>
      <c r="H294" s="784" t="e">
        <f>VLOOKUP(D294,ORÇAMENTO!A:O,4,FALSE)</f>
        <v>#N/A</v>
      </c>
      <c r="I294" s="784" t="e">
        <f>VLOOKUP(D294,ORÇAMENTO!A:O,8,FALSE)</f>
        <v>#N/A</v>
      </c>
      <c r="J294" s="784" t="str">
        <f t="shared" si="78"/>
        <v/>
      </c>
    </row>
    <row r="295" spans="1:10">
      <c r="A295" s="784" t="str">
        <f>ORÇAMENTO!A299</f>
        <v>5-C216</v>
      </c>
      <c r="B295" s="784">
        <f>IF(COUNTIF($A$14:A294,A295)=0,A295,0)</f>
        <v>0</v>
      </c>
      <c r="C295" s="784">
        <f t="shared" si="75"/>
        <v>113</v>
      </c>
      <c r="D295" s="784">
        <f t="shared" si="76"/>
        <v>0</v>
      </c>
      <c r="E295" s="785">
        <f>SUMIF(ORÇAMENTO!A:A,'PARETO COM CURVA ABC'!D295,ORÇAMENTO!PreçoTotal)</f>
        <v>0</v>
      </c>
      <c r="F295" s="785">
        <f t="shared" si="77"/>
        <v>0</v>
      </c>
      <c r="G295" s="784" t="e">
        <f>VLOOKUP(D295,ORÇAMENTO!A:O,3,FALSE)</f>
        <v>#N/A</v>
      </c>
      <c r="H295" s="784" t="e">
        <f>VLOOKUP(D295,ORÇAMENTO!A:O,4,FALSE)</f>
        <v>#N/A</v>
      </c>
      <c r="I295" s="784" t="e">
        <f>VLOOKUP(D295,ORÇAMENTO!A:O,8,FALSE)</f>
        <v>#N/A</v>
      </c>
      <c r="J295" s="784" t="str">
        <f t="shared" si="78"/>
        <v/>
      </c>
    </row>
    <row r="296" spans="1:10">
      <c r="A296" s="784" t="str">
        <f>ORÇAMENTO!A300</f>
        <v>5-C270</v>
      </c>
      <c r="B296" s="784">
        <f>IF(COUNTIF($A$14:A295,A296)=0,A296,0)</f>
        <v>0</v>
      </c>
      <c r="C296" s="784">
        <f t="shared" si="75"/>
        <v>113</v>
      </c>
      <c r="D296" s="784">
        <f t="shared" si="76"/>
        <v>0</v>
      </c>
      <c r="E296" s="785">
        <f>SUMIF(ORÇAMENTO!A:A,'PARETO COM CURVA ABC'!D296,ORÇAMENTO!PreçoTotal)</f>
        <v>0</v>
      </c>
      <c r="F296" s="785">
        <f t="shared" si="77"/>
        <v>0</v>
      </c>
      <c r="G296" s="784" t="e">
        <f>VLOOKUP(D296,ORÇAMENTO!A:O,3,FALSE)</f>
        <v>#N/A</v>
      </c>
      <c r="H296" s="784" t="e">
        <f>VLOOKUP(D296,ORÇAMENTO!A:O,4,FALSE)</f>
        <v>#N/A</v>
      </c>
      <c r="I296" s="784" t="e">
        <f>VLOOKUP(D296,ORÇAMENTO!A:O,8,FALSE)</f>
        <v>#N/A</v>
      </c>
      <c r="J296" s="784" t="str">
        <f t="shared" si="78"/>
        <v/>
      </c>
    </row>
    <row r="297" spans="1:10">
      <c r="A297" s="784" t="str">
        <f>ORÇAMENTO!A301</f>
        <v>5-C185</v>
      </c>
      <c r="B297" s="784">
        <f>IF(COUNTIF($A$14:A296,A297)=0,A297,0)</f>
        <v>0</v>
      </c>
      <c r="C297" s="784">
        <f t="shared" si="75"/>
        <v>113</v>
      </c>
      <c r="D297" s="784">
        <f t="shared" si="76"/>
        <v>0</v>
      </c>
      <c r="E297" s="785">
        <f>SUMIF(ORÇAMENTO!A:A,'PARETO COM CURVA ABC'!D297,ORÇAMENTO!PreçoTotal)</f>
        <v>0</v>
      </c>
      <c r="F297" s="785">
        <f t="shared" si="77"/>
        <v>0</v>
      </c>
      <c r="G297" s="784" t="e">
        <f>VLOOKUP(D297,ORÇAMENTO!A:O,3,FALSE)</f>
        <v>#N/A</v>
      </c>
      <c r="H297" s="784" t="e">
        <f>VLOOKUP(D297,ORÇAMENTO!A:O,4,FALSE)</f>
        <v>#N/A</v>
      </c>
      <c r="I297" s="784" t="e">
        <f>VLOOKUP(D297,ORÇAMENTO!A:O,8,FALSE)</f>
        <v>#N/A</v>
      </c>
      <c r="J297" s="784" t="str">
        <f t="shared" si="78"/>
        <v/>
      </c>
    </row>
    <row r="298" spans="1:10">
      <c r="A298" s="784" t="str">
        <f>ORÇAMENTO!A302</f>
        <v>5-C103</v>
      </c>
      <c r="B298" s="784">
        <f>IF(COUNTIF($A$14:A297,A298)=0,A298,0)</f>
        <v>0</v>
      </c>
      <c r="C298" s="784">
        <f t="shared" si="75"/>
        <v>113</v>
      </c>
      <c r="D298" s="784">
        <f t="shared" si="76"/>
        <v>0</v>
      </c>
      <c r="E298" s="785">
        <f>SUMIF(ORÇAMENTO!A:A,'PARETO COM CURVA ABC'!D298,ORÇAMENTO!PreçoTotal)</f>
        <v>0</v>
      </c>
      <c r="F298" s="785">
        <f t="shared" si="77"/>
        <v>0</v>
      </c>
      <c r="G298" s="784" t="e">
        <f>VLOOKUP(D298,ORÇAMENTO!A:O,3,FALSE)</f>
        <v>#N/A</v>
      </c>
      <c r="H298" s="784" t="e">
        <f>VLOOKUP(D298,ORÇAMENTO!A:O,4,FALSE)</f>
        <v>#N/A</v>
      </c>
      <c r="I298" s="784" t="e">
        <f>VLOOKUP(D298,ORÇAMENTO!A:O,8,FALSE)</f>
        <v>#N/A</v>
      </c>
      <c r="J298" s="784" t="str">
        <f t="shared" si="78"/>
        <v/>
      </c>
    </row>
    <row r="299" spans="1:10">
      <c r="A299" s="784" t="str">
        <f>ORÇAMENTO!A303</f>
        <v>5-C166</v>
      </c>
      <c r="B299" s="784">
        <f>IF(COUNTIF($A$14:A298,A299)=0,A299,0)</f>
        <v>0</v>
      </c>
      <c r="C299" s="784">
        <f t="shared" si="75"/>
        <v>113</v>
      </c>
      <c r="D299" s="784">
        <f t="shared" si="76"/>
        <v>0</v>
      </c>
      <c r="E299" s="785">
        <f>SUMIF(ORÇAMENTO!A:A,'PARETO COM CURVA ABC'!D299,ORÇAMENTO!PreçoTotal)</f>
        <v>0</v>
      </c>
      <c r="F299" s="785">
        <f t="shared" si="77"/>
        <v>0</v>
      </c>
      <c r="G299" s="784" t="e">
        <f>VLOOKUP(D299,ORÇAMENTO!A:O,3,FALSE)</f>
        <v>#N/A</v>
      </c>
      <c r="H299" s="784" t="e">
        <f>VLOOKUP(D299,ORÇAMENTO!A:O,4,FALSE)</f>
        <v>#N/A</v>
      </c>
      <c r="I299" s="784" t="e">
        <f>VLOOKUP(D299,ORÇAMENTO!A:O,8,FALSE)</f>
        <v>#N/A</v>
      </c>
      <c r="J299" s="784" t="str">
        <f t="shared" si="78"/>
        <v/>
      </c>
    </row>
    <row r="300" spans="1:10">
      <c r="A300" s="784" t="str">
        <f>ORÇAMENTO!A304</f>
        <v>-</v>
      </c>
      <c r="B300" s="784">
        <f>IF(COUNTIF($A$14:A299,A300)=0,A300,0)</f>
        <v>0</v>
      </c>
      <c r="C300" s="784">
        <f t="shared" si="75"/>
        <v>113</v>
      </c>
      <c r="D300" s="784">
        <f t="shared" si="76"/>
        <v>0</v>
      </c>
      <c r="E300" s="785">
        <f>SUMIF(ORÇAMENTO!A:A,'PARETO COM CURVA ABC'!D300,ORÇAMENTO!PreçoTotal)</f>
        <v>0</v>
      </c>
      <c r="F300" s="785">
        <f t="shared" si="77"/>
        <v>0</v>
      </c>
      <c r="G300" s="784" t="e">
        <f>VLOOKUP(D300,ORÇAMENTO!A:O,3,FALSE)</f>
        <v>#N/A</v>
      </c>
      <c r="H300" s="784" t="e">
        <f>VLOOKUP(D300,ORÇAMENTO!A:O,4,FALSE)</f>
        <v>#N/A</v>
      </c>
      <c r="I300" s="784" t="e">
        <f>VLOOKUP(D300,ORÇAMENTO!A:O,8,FALSE)</f>
        <v>#N/A</v>
      </c>
      <c r="J300" s="784" t="str">
        <f t="shared" si="78"/>
        <v/>
      </c>
    </row>
    <row r="301" spans="1:10">
      <c r="A301" s="784" t="str">
        <f>ORÇAMENTO!A305</f>
        <v>5-C160</v>
      </c>
      <c r="B301" s="784">
        <f>IF(COUNTIF($A$14:A300,A301)=0,A301,0)</f>
        <v>0</v>
      </c>
      <c r="C301" s="784">
        <f t="shared" si="75"/>
        <v>113</v>
      </c>
      <c r="D301" s="784">
        <f t="shared" si="76"/>
        <v>0</v>
      </c>
      <c r="E301" s="785">
        <f>SUMIF(ORÇAMENTO!A:A,'PARETO COM CURVA ABC'!D301,ORÇAMENTO!PreçoTotal)</f>
        <v>0</v>
      </c>
      <c r="F301" s="785">
        <f t="shared" si="77"/>
        <v>0</v>
      </c>
      <c r="G301" s="784" t="e">
        <f>VLOOKUP(D301,ORÇAMENTO!A:O,3,FALSE)</f>
        <v>#N/A</v>
      </c>
      <c r="H301" s="784" t="e">
        <f>VLOOKUP(D301,ORÇAMENTO!A:O,4,FALSE)</f>
        <v>#N/A</v>
      </c>
      <c r="I301" s="784" t="e">
        <f>VLOOKUP(D301,ORÇAMENTO!A:O,8,FALSE)</f>
        <v>#N/A</v>
      </c>
      <c r="J301" s="784" t="str">
        <f t="shared" si="78"/>
        <v/>
      </c>
    </row>
    <row r="302" spans="1:10">
      <c r="A302" s="784" t="str">
        <f>ORÇAMENTO!A306</f>
        <v>5-C220</v>
      </c>
      <c r="B302" s="784">
        <f>IF(COUNTIF($A$14:A301,A302)=0,A302,0)</f>
        <v>0</v>
      </c>
      <c r="C302" s="784">
        <f t="shared" si="75"/>
        <v>113</v>
      </c>
      <c r="D302" s="784">
        <f t="shared" si="76"/>
        <v>0</v>
      </c>
      <c r="E302" s="785">
        <f>SUMIF(ORÇAMENTO!A:A,'PARETO COM CURVA ABC'!D302,ORÇAMENTO!PreçoTotal)</f>
        <v>0</v>
      </c>
      <c r="F302" s="785">
        <f t="shared" si="77"/>
        <v>0</v>
      </c>
      <c r="G302" s="784" t="e">
        <f>VLOOKUP(D302,ORÇAMENTO!A:O,3,FALSE)</f>
        <v>#N/A</v>
      </c>
      <c r="H302" s="784" t="e">
        <f>VLOOKUP(D302,ORÇAMENTO!A:O,4,FALSE)</f>
        <v>#N/A</v>
      </c>
      <c r="I302" s="784" t="e">
        <f>VLOOKUP(D302,ORÇAMENTO!A:O,8,FALSE)</f>
        <v>#N/A</v>
      </c>
      <c r="J302" s="784" t="str">
        <f t="shared" si="78"/>
        <v/>
      </c>
    </row>
    <row r="303" spans="1:10">
      <c r="A303" s="784" t="str">
        <f>ORÇAMENTO!A307</f>
        <v>5-C271</v>
      </c>
      <c r="B303" s="784">
        <f>IF(COUNTIF($A$14:A302,A303)=0,A303,0)</f>
        <v>0</v>
      </c>
      <c r="C303" s="784">
        <f t="shared" si="75"/>
        <v>113</v>
      </c>
      <c r="D303" s="784">
        <f t="shared" si="76"/>
        <v>0</v>
      </c>
      <c r="E303" s="785">
        <f>SUMIF(ORÇAMENTO!A:A,'PARETO COM CURVA ABC'!D303,ORÇAMENTO!PreçoTotal)</f>
        <v>0</v>
      </c>
      <c r="F303" s="785">
        <f t="shared" si="77"/>
        <v>0</v>
      </c>
      <c r="G303" s="784" t="e">
        <f>VLOOKUP(D303,ORÇAMENTO!A:O,3,FALSE)</f>
        <v>#N/A</v>
      </c>
      <c r="H303" s="784" t="e">
        <f>VLOOKUP(D303,ORÇAMENTO!A:O,4,FALSE)</f>
        <v>#N/A</v>
      </c>
      <c r="I303" s="784" t="e">
        <f>VLOOKUP(D303,ORÇAMENTO!A:O,8,FALSE)</f>
        <v>#N/A</v>
      </c>
      <c r="J303" s="784" t="str">
        <f t="shared" si="78"/>
        <v/>
      </c>
    </row>
    <row r="304" spans="1:10">
      <c r="A304" s="784" t="str">
        <f>ORÇAMENTO!A308</f>
        <v>5-C185</v>
      </c>
      <c r="B304" s="784">
        <f>IF(COUNTIF($A$14:A303,A304)=0,A304,0)</f>
        <v>0</v>
      </c>
      <c r="C304" s="784">
        <f t="shared" si="75"/>
        <v>113</v>
      </c>
      <c r="D304" s="784">
        <f t="shared" si="76"/>
        <v>0</v>
      </c>
      <c r="E304" s="785">
        <f>SUMIF(ORÇAMENTO!A:A,'PARETO COM CURVA ABC'!D304,ORÇAMENTO!PreçoTotal)</f>
        <v>0</v>
      </c>
      <c r="F304" s="785">
        <f t="shared" si="77"/>
        <v>0</v>
      </c>
      <c r="G304" s="784" t="e">
        <f>VLOOKUP(D304,ORÇAMENTO!A:O,3,FALSE)</f>
        <v>#N/A</v>
      </c>
      <c r="H304" s="784" t="e">
        <f>VLOOKUP(D304,ORÇAMENTO!A:O,4,FALSE)</f>
        <v>#N/A</v>
      </c>
      <c r="I304" s="784" t="e">
        <f>VLOOKUP(D304,ORÇAMENTO!A:O,8,FALSE)</f>
        <v>#N/A</v>
      </c>
      <c r="J304" s="784" t="str">
        <f t="shared" si="78"/>
        <v/>
      </c>
    </row>
    <row r="305" spans="1:10">
      <c r="A305" s="784" t="str">
        <f>ORÇAMENTO!A309</f>
        <v>5-C104</v>
      </c>
      <c r="B305" s="784">
        <f>IF(COUNTIF($A$14:A304,A305)=0,A305,0)</f>
        <v>0</v>
      </c>
      <c r="C305" s="784">
        <f t="shared" si="75"/>
        <v>113</v>
      </c>
      <c r="D305" s="784">
        <f t="shared" si="76"/>
        <v>0</v>
      </c>
      <c r="E305" s="785">
        <f>SUMIF(ORÇAMENTO!A:A,'PARETO COM CURVA ABC'!D305,ORÇAMENTO!PreçoTotal)</f>
        <v>0</v>
      </c>
      <c r="F305" s="785">
        <f t="shared" si="77"/>
        <v>0</v>
      </c>
      <c r="G305" s="784" t="e">
        <f>VLOOKUP(D305,ORÇAMENTO!A:O,3,FALSE)</f>
        <v>#N/A</v>
      </c>
      <c r="H305" s="784" t="e">
        <f>VLOOKUP(D305,ORÇAMENTO!A:O,4,FALSE)</f>
        <v>#N/A</v>
      </c>
      <c r="I305" s="784" t="e">
        <f>VLOOKUP(D305,ORÇAMENTO!A:O,8,FALSE)</f>
        <v>#N/A</v>
      </c>
      <c r="J305" s="784" t="str">
        <f t="shared" si="78"/>
        <v/>
      </c>
    </row>
    <row r="306" spans="1:10">
      <c r="A306" s="784" t="str">
        <f>ORÇAMENTO!A310</f>
        <v>5-C169</v>
      </c>
      <c r="B306" s="784">
        <f>IF(COUNTIF($A$14:A305,A306)=0,A306,0)</f>
        <v>0</v>
      </c>
      <c r="C306" s="784">
        <f t="shared" si="75"/>
        <v>113</v>
      </c>
      <c r="D306" s="784">
        <f t="shared" si="76"/>
        <v>0</v>
      </c>
      <c r="E306" s="785">
        <f>SUMIF(ORÇAMENTO!A:A,'PARETO COM CURVA ABC'!D306,ORÇAMENTO!PreçoTotal)</f>
        <v>0</v>
      </c>
      <c r="F306" s="785">
        <f t="shared" si="77"/>
        <v>0</v>
      </c>
      <c r="G306" s="784" t="e">
        <f>VLOOKUP(D306,ORÇAMENTO!A:O,3,FALSE)</f>
        <v>#N/A</v>
      </c>
      <c r="H306" s="784" t="e">
        <f>VLOOKUP(D306,ORÇAMENTO!A:O,4,FALSE)</f>
        <v>#N/A</v>
      </c>
      <c r="I306" s="784" t="e">
        <f>VLOOKUP(D306,ORÇAMENTO!A:O,8,FALSE)</f>
        <v>#N/A</v>
      </c>
      <c r="J306" s="784" t="str">
        <f t="shared" si="78"/>
        <v/>
      </c>
    </row>
    <row r="307" spans="1:10">
      <c r="A307" s="784" t="str">
        <f>ORÇAMENTO!A311</f>
        <v>-</v>
      </c>
      <c r="B307" s="784">
        <f>IF(COUNTIF($A$14:A306,A307)=0,A307,0)</f>
        <v>0</v>
      </c>
      <c r="C307" s="784">
        <f t="shared" si="75"/>
        <v>113</v>
      </c>
      <c r="D307" s="784">
        <f t="shared" si="76"/>
        <v>0</v>
      </c>
      <c r="E307" s="785">
        <f>SUMIF(ORÇAMENTO!A:A,'PARETO COM CURVA ABC'!D307,ORÇAMENTO!PreçoTotal)</f>
        <v>0</v>
      </c>
      <c r="F307" s="785">
        <f t="shared" si="77"/>
        <v>0</v>
      </c>
      <c r="G307" s="784" t="e">
        <f>VLOOKUP(D307,ORÇAMENTO!A:O,3,FALSE)</f>
        <v>#N/A</v>
      </c>
      <c r="H307" s="784" t="e">
        <f>VLOOKUP(D307,ORÇAMENTO!A:O,4,FALSE)</f>
        <v>#N/A</v>
      </c>
      <c r="I307" s="784" t="e">
        <f>VLOOKUP(D307,ORÇAMENTO!A:O,8,FALSE)</f>
        <v>#N/A</v>
      </c>
      <c r="J307" s="784" t="str">
        <f t="shared" si="78"/>
        <v/>
      </c>
    </row>
    <row r="308" spans="1:10">
      <c r="A308" s="784" t="str">
        <f>ORÇAMENTO!A312</f>
        <v>5-C161</v>
      </c>
      <c r="B308" s="784">
        <f>IF(COUNTIF($A$14:A307,A308)=0,A308,0)</f>
        <v>0</v>
      </c>
      <c r="C308" s="784">
        <f t="shared" si="75"/>
        <v>113</v>
      </c>
      <c r="D308" s="784">
        <f t="shared" si="76"/>
        <v>0</v>
      </c>
      <c r="E308" s="785">
        <f>SUMIF(ORÇAMENTO!A:A,'PARETO COM CURVA ABC'!D308,ORÇAMENTO!PreçoTotal)</f>
        <v>0</v>
      </c>
      <c r="F308" s="785">
        <f t="shared" si="77"/>
        <v>0</v>
      </c>
      <c r="G308" s="784" t="e">
        <f>VLOOKUP(D308,ORÇAMENTO!A:O,3,FALSE)</f>
        <v>#N/A</v>
      </c>
      <c r="H308" s="784" t="e">
        <f>VLOOKUP(D308,ORÇAMENTO!A:O,4,FALSE)</f>
        <v>#N/A</v>
      </c>
      <c r="I308" s="784" t="e">
        <f>VLOOKUP(D308,ORÇAMENTO!A:O,8,FALSE)</f>
        <v>#N/A</v>
      </c>
      <c r="J308" s="784" t="str">
        <f t="shared" si="78"/>
        <v/>
      </c>
    </row>
    <row r="309" spans="1:10">
      <c r="A309" s="784" t="str">
        <f>ORÇAMENTO!A313</f>
        <v>5-C289</v>
      </c>
      <c r="B309" s="784" t="str">
        <f>IF(COUNTIF($A$14:A308,A309)=0,A309,0)</f>
        <v>5-C289</v>
      </c>
      <c r="C309" s="784">
        <f t="shared" si="75"/>
        <v>114</v>
      </c>
      <c r="D309" s="784" t="str">
        <f t="shared" si="76"/>
        <v>5-C289</v>
      </c>
      <c r="E309" s="785">
        <f>SUMIF(ORÇAMENTO!A:A,'PARETO COM CURVA ABC'!D309,ORÇAMENTO!PreçoTotal)</f>
        <v>2865.38</v>
      </c>
      <c r="F309" s="785" t="str">
        <f t="shared" si="77"/>
        <v>5-C289</v>
      </c>
      <c r="G309" s="784" t="str">
        <f>VLOOKUP(D309,ORÇAMENTO!A:O,3,FALSE)</f>
        <v>TUBO COM FLANGE E PONTA PN10 DN200x1,20m FD</v>
      </c>
      <c r="H309" s="784" t="str">
        <f>VLOOKUP(D309,ORÇAMENTO!A:O,4,FALSE)</f>
        <v>UN</v>
      </c>
      <c r="I309" s="784">
        <f>VLOOKUP(D309,ORÇAMENTO!A:O,8,FALSE)</f>
        <v>1432.69</v>
      </c>
      <c r="J309" s="784">
        <f t="shared" si="78"/>
        <v>2</v>
      </c>
    </row>
    <row r="310" spans="1:10">
      <c r="A310" s="784" t="str">
        <f>ORÇAMENTO!A314</f>
        <v>5-C284</v>
      </c>
      <c r="B310" s="784">
        <f>IF(COUNTIF($A$14:A309,A310)=0,A310,0)</f>
        <v>0</v>
      </c>
      <c r="C310" s="784">
        <f t="shared" si="75"/>
        <v>114</v>
      </c>
      <c r="D310" s="784">
        <f t="shared" si="76"/>
        <v>0</v>
      </c>
      <c r="E310" s="785">
        <f>SUMIF(ORÇAMENTO!A:A,'PARETO COM CURVA ABC'!D310,ORÇAMENTO!PreçoTotal)</f>
        <v>0</v>
      </c>
      <c r="F310" s="785">
        <f t="shared" si="77"/>
        <v>0</v>
      </c>
      <c r="G310" s="784" t="e">
        <f>VLOOKUP(D310,ORÇAMENTO!A:O,3,FALSE)</f>
        <v>#N/A</v>
      </c>
      <c r="H310" s="784" t="e">
        <f>VLOOKUP(D310,ORÇAMENTO!A:O,4,FALSE)</f>
        <v>#N/A</v>
      </c>
      <c r="I310" s="784" t="e">
        <f>VLOOKUP(D310,ORÇAMENTO!A:O,8,FALSE)</f>
        <v>#N/A</v>
      </c>
      <c r="J310" s="784" t="str">
        <f t="shared" si="78"/>
        <v/>
      </c>
    </row>
    <row r="311" spans="1:10">
      <c r="A311" s="784" t="str">
        <f>ORÇAMENTO!A315</f>
        <v>5-C185</v>
      </c>
      <c r="B311" s="784">
        <f>IF(COUNTIF($A$14:A310,A311)=0,A311,0)</f>
        <v>0</v>
      </c>
      <c r="C311" s="784">
        <f t="shared" si="75"/>
        <v>114</v>
      </c>
      <c r="D311" s="784">
        <f t="shared" si="76"/>
        <v>0</v>
      </c>
      <c r="E311" s="785">
        <f>SUMIF(ORÇAMENTO!A:A,'PARETO COM CURVA ABC'!D311,ORÇAMENTO!PreçoTotal)</f>
        <v>0</v>
      </c>
      <c r="F311" s="785">
        <f t="shared" si="77"/>
        <v>0</v>
      </c>
      <c r="G311" s="784" t="e">
        <f>VLOOKUP(D311,ORÇAMENTO!A:O,3,FALSE)</f>
        <v>#N/A</v>
      </c>
      <c r="H311" s="784" t="e">
        <f>VLOOKUP(D311,ORÇAMENTO!A:O,4,FALSE)</f>
        <v>#N/A</v>
      </c>
      <c r="I311" s="784" t="e">
        <f>VLOOKUP(D311,ORÇAMENTO!A:O,8,FALSE)</f>
        <v>#N/A</v>
      </c>
      <c r="J311" s="784" t="str">
        <f t="shared" si="78"/>
        <v/>
      </c>
    </row>
    <row r="312" spans="1:10">
      <c r="A312" s="784" t="str">
        <f>ORÇAMENTO!A316</f>
        <v>5-C105</v>
      </c>
      <c r="B312" s="784">
        <f>IF(COUNTIF($A$14:A311,A312)=0,A312,0)</f>
        <v>0</v>
      </c>
      <c r="C312" s="784">
        <f t="shared" si="75"/>
        <v>114</v>
      </c>
      <c r="D312" s="784">
        <f t="shared" si="76"/>
        <v>0</v>
      </c>
      <c r="E312" s="785">
        <f>SUMIF(ORÇAMENTO!A:A,'PARETO COM CURVA ABC'!D312,ORÇAMENTO!PreçoTotal)</f>
        <v>0</v>
      </c>
      <c r="F312" s="785">
        <f t="shared" si="77"/>
        <v>0</v>
      </c>
      <c r="G312" s="784" t="e">
        <f>VLOOKUP(D312,ORÇAMENTO!A:O,3,FALSE)</f>
        <v>#N/A</v>
      </c>
      <c r="H312" s="784" t="e">
        <f>VLOOKUP(D312,ORÇAMENTO!A:O,4,FALSE)</f>
        <v>#N/A</v>
      </c>
      <c r="I312" s="784" t="e">
        <f>VLOOKUP(D312,ORÇAMENTO!A:O,8,FALSE)</f>
        <v>#N/A</v>
      </c>
      <c r="J312" s="784" t="str">
        <f t="shared" si="78"/>
        <v/>
      </c>
    </row>
    <row r="313" spans="1:10">
      <c r="A313" s="784" t="str">
        <f>ORÇAMENTO!A317</f>
        <v>5-C170</v>
      </c>
      <c r="B313" s="784">
        <f>IF(COUNTIF($A$14:A312,A313)=0,A313,0)</f>
        <v>0</v>
      </c>
      <c r="C313" s="784">
        <f t="shared" si="75"/>
        <v>114</v>
      </c>
      <c r="D313" s="784">
        <f t="shared" si="76"/>
        <v>0</v>
      </c>
      <c r="E313" s="785">
        <f>SUMIF(ORÇAMENTO!A:A,'PARETO COM CURVA ABC'!D313,ORÇAMENTO!PreçoTotal)</f>
        <v>0</v>
      </c>
      <c r="F313" s="785">
        <f t="shared" si="77"/>
        <v>0</v>
      </c>
      <c r="G313" s="784" t="e">
        <f>VLOOKUP(D313,ORÇAMENTO!A:O,3,FALSE)</f>
        <v>#N/A</v>
      </c>
      <c r="H313" s="784" t="e">
        <f>VLOOKUP(D313,ORÇAMENTO!A:O,4,FALSE)</f>
        <v>#N/A</v>
      </c>
      <c r="I313" s="784" t="e">
        <f>VLOOKUP(D313,ORÇAMENTO!A:O,8,FALSE)</f>
        <v>#N/A</v>
      </c>
      <c r="J313" s="784" t="str">
        <f t="shared" si="78"/>
        <v/>
      </c>
    </row>
    <row r="314" spans="1:10">
      <c r="A314" s="784" t="str">
        <f>ORÇAMENTO!A318</f>
        <v>-</v>
      </c>
      <c r="B314" s="784">
        <f>IF(COUNTIF($A$14:A313,A314)=0,A314,0)</f>
        <v>0</v>
      </c>
      <c r="C314" s="784">
        <f t="shared" si="75"/>
        <v>114</v>
      </c>
      <c r="D314" s="784">
        <f t="shared" si="76"/>
        <v>0</v>
      </c>
      <c r="E314" s="785">
        <f>SUMIF(ORÇAMENTO!A:A,'PARETO COM CURVA ABC'!D314,ORÇAMENTO!PreçoTotal)</f>
        <v>0</v>
      </c>
      <c r="F314" s="785">
        <f t="shared" si="77"/>
        <v>0</v>
      </c>
      <c r="G314" s="784" t="e">
        <f>VLOOKUP(D314,ORÇAMENTO!A:O,3,FALSE)</f>
        <v>#N/A</v>
      </c>
      <c r="H314" s="784" t="e">
        <f>VLOOKUP(D314,ORÇAMENTO!A:O,4,FALSE)</f>
        <v>#N/A</v>
      </c>
      <c r="I314" s="784" t="e">
        <f>VLOOKUP(D314,ORÇAMENTO!A:O,8,FALSE)</f>
        <v>#N/A</v>
      </c>
      <c r="J314" s="784" t="str">
        <f t="shared" si="78"/>
        <v/>
      </c>
    </row>
    <row r="315" spans="1:10">
      <c r="A315" s="784" t="str">
        <f>ORÇAMENTO!A319</f>
        <v>5-C188</v>
      </c>
      <c r="B315" s="784" t="str">
        <f>IF(COUNTIF($A$14:A314,A315)=0,A315,0)</f>
        <v>5-C188</v>
      </c>
      <c r="C315" s="784">
        <f t="shared" si="75"/>
        <v>115</v>
      </c>
      <c r="D315" s="784" t="str">
        <f t="shared" si="76"/>
        <v>5-C188</v>
      </c>
      <c r="E315" s="785">
        <f>SUMIF(ORÇAMENTO!A:A,'PARETO COM CURVA ABC'!D315,ORÇAMENTO!PreçoTotal)</f>
        <v>447.5</v>
      </c>
      <c r="F315" s="785" t="str">
        <f t="shared" si="77"/>
        <v>5-C188</v>
      </c>
      <c r="G315" s="784" t="str">
        <f>VLOOKUP(D315,ORÇAMENTO!A:O,3,FALSE)</f>
        <v>TÊ COM BOLSAS JUNTA ELÁSTICA JGS DN150 FD</v>
      </c>
      <c r="H315" s="784" t="str">
        <f>VLOOKUP(D315,ORÇAMENTO!A:O,4,FALSE)</f>
        <v>UN</v>
      </c>
      <c r="I315" s="784">
        <f>VLOOKUP(D315,ORÇAMENTO!A:O,8,FALSE)</f>
        <v>447.5</v>
      </c>
      <c r="J315" s="784">
        <f t="shared" si="78"/>
        <v>1</v>
      </c>
    </row>
    <row r="316" spans="1:10">
      <c r="A316" s="784" t="str">
        <f>ORÇAMENTO!A320</f>
        <v>1-9825</v>
      </c>
      <c r="B316" s="784">
        <f>IF(COUNTIF($A$14:A315,A316)=0,A316,0)</f>
        <v>0</v>
      </c>
      <c r="C316" s="784">
        <f t="shared" si="75"/>
        <v>115</v>
      </c>
      <c r="D316" s="784">
        <f t="shared" si="76"/>
        <v>0</v>
      </c>
      <c r="E316" s="785">
        <f>SUMIF(ORÇAMENTO!A:A,'PARETO COM CURVA ABC'!D316,ORÇAMENTO!PreçoTotal)</f>
        <v>0</v>
      </c>
      <c r="F316" s="785">
        <f t="shared" si="77"/>
        <v>0</v>
      </c>
      <c r="G316" s="784" t="e">
        <f>VLOOKUP(D316,ORÇAMENTO!A:O,3,FALSE)</f>
        <v>#N/A</v>
      </c>
      <c r="H316" s="784" t="e">
        <f>VLOOKUP(D316,ORÇAMENTO!A:O,4,FALSE)</f>
        <v>#N/A</v>
      </c>
      <c r="I316" s="784" t="e">
        <f>VLOOKUP(D316,ORÇAMENTO!A:O,8,FALSE)</f>
        <v>#N/A</v>
      </c>
      <c r="J316" s="784" t="str">
        <f t="shared" si="78"/>
        <v/>
      </c>
    </row>
    <row r="317" spans="1:10">
      <c r="A317" s="784" t="str">
        <f>ORÇAMENTO!A321</f>
        <v>5-C159</v>
      </c>
      <c r="B317" s="784">
        <f>IF(COUNTIF($A$14:A316,A317)=0,A317,0)</f>
        <v>0</v>
      </c>
      <c r="C317" s="784">
        <f t="shared" si="75"/>
        <v>115</v>
      </c>
      <c r="D317" s="784">
        <f t="shared" si="76"/>
        <v>0</v>
      </c>
      <c r="E317" s="785">
        <f>SUMIF(ORÇAMENTO!A:A,'PARETO COM CURVA ABC'!D317,ORÇAMENTO!PreçoTotal)</f>
        <v>0</v>
      </c>
      <c r="F317" s="785">
        <f t="shared" si="77"/>
        <v>0</v>
      </c>
      <c r="G317" s="784" t="e">
        <f>VLOOKUP(D317,ORÇAMENTO!A:O,3,FALSE)</f>
        <v>#N/A</v>
      </c>
      <c r="H317" s="784" t="e">
        <f>VLOOKUP(D317,ORÇAMENTO!A:O,4,FALSE)</f>
        <v>#N/A</v>
      </c>
      <c r="I317" s="784" t="e">
        <f>VLOOKUP(D317,ORÇAMENTO!A:O,8,FALSE)</f>
        <v>#N/A</v>
      </c>
      <c r="J317" s="784" t="str">
        <f t="shared" si="78"/>
        <v/>
      </c>
    </row>
    <row r="318" spans="1:10">
      <c r="A318" s="784" t="str">
        <f>ORÇAMENTO!A322</f>
        <v>5-C148</v>
      </c>
      <c r="B318" s="784" t="str">
        <f>IF(COUNTIF($A$14:A317,A318)=0,A318,0)</f>
        <v>5-C148</v>
      </c>
      <c r="C318" s="784">
        <f t="shared" si="75"/>
        <v>116</v>
      </c>
      <c r="D318" s="784" t="str">
        <f t="shared" si="76"/>
        <v>5-C148</v>
      </c>
      <c r="E318" s="785">
        <f>SUMIF(ORÇAMENTO!A:A,'PARETO COM CURVA ABC'!D318,ORÇAMENTO!PreçoTotal)</f>
        <v>2328.65</v>
      </c>
      <c r="F318" s="785" t="str">
        <f t="shared" si="77"/>
        <v>5-C148</v>
      </c>
      <c r="G318" s="784" t="str">
        <f>VLOOKUP(D318,ORÇAMENTO!A:O,3,FALSE)</f>
        <v>EXTREMIDADE FLANGE E PONTA COM ABA DE VEDAÇÃO PN10 DN100x0,70m FD</v>
      </c>
      <c r="H318" s="784" t="str">
        <f>VLOOKUP(D318,ORÇAMENTO!A:O,4,FALSE)</f>
        <v>UN</v>
      </c>
      <c r="I318" s="784">
        <f>VLOOKUP(D318,ORÇAMENTO!A:O,8,FALSE)</f>
        <v>465.73</v>
      </c>
      <c r="J318" s="784">
        <f t="shared" si="78"/>
        <v>5</v>
      </c>
    </row>
    <row r="319" spans="1:10">
      <c r="A319" s="784" t="str">
        <f>ORÇAMENTO!A323</f>
        <v>5-C270</v>
      </c>
      <c r="B319" s="784">
        <f>IF(COUNTIF($A$14:A318,A319)=0,A319,0)</f>
        <v>0</v>
      </c>
      <c r="C319" s="784">
        <f t="shared" si="75"/>
        <v>116</v>
      </c>
      <c r="D319" s="784">
        <f t="shared" si="76"/>
        <v>0</v>
      </c>
      <c r="E319" s="785">
        <f>SUMIF(ORÇAMENTO!A:A,'PARETO COM CURVA ABC'!D319,ORÇAMENTO!PreçoTotal)</f>
        <v>0</v>
      </c>
      <c r="F319" s="785">
        <f t="shared" si="77"/>
        <v>0</v>
      </c>
      <c r="G319" s="784" t="e">
        <f>VLOOKUP(D319,ORÇAMENTO!A:O,3,FALSE)</f>
        <v>#N/A</v>
      </c>
      <c r="H319" s="784" t="e">
        <f>VLOOKUP(D319,ORÇAMENTO!A:O,4,FALSE)</f>
        <v>#N/A</v>
      </c>
      <c r="I319" s="784" t="e">
        <f>VLOOKUP(D319,ORÇAMENTO!A:O,8,FALSE)</f>
        <v>#N/A</v>
      </c>
      <c r="J319" s="784" t="str">
        <f t="shared" si="78"/>
        <v/>
      </c>
    </row>
    <row r="320" spans="1:10">
      <c r="A320" s="784" t="str">
        <f>ORÇAMENTO!A324</f>
        <v>5-C152</v>
      </c>
      <c r="B320" s="784">
        <f>IF(COUNTIF($A$14:A319,A320)=0,A320,0)</f>
        <v>0</v>
      </c>
      <c r="C320" s="784">
        <f t="shared" si="75"/>
        <v>116</v>
      </c>
      <c r="D320" s="784">
        <f t="shared" si="76"/>
        <v>0</v>
      </c>
      <c r="E320" s="785">
        <f>SUMIF(ORÇAMENTO!A:A,'PARETO COM CURVA ABC'!D320,ORÇAMENTO!PreçoTotal)</f>
        <v>0</v>
      </c>
      <c r="F320" s="785">
        <f t="shared" si="77"/>
        <v>0</v>
      </c>
      <c r="G320" s="784" t="e">
        <f>VLOOKUP(D320,ORÇAMENTO!A:O,3,FALSE)</f>
        <v>#N/A</v>
      </c>
      <c r="H320" s="784" t="e">
        <f>VLOOKUP(D320,ORÇAMENTO!A:O,4,FALSE)</f>
        <v>#N/A</v>
      </c>
      <c r="I320" s="784" t="e">
        <f>VLOOKUP(D320,ORÇAMENTO!A:O,8,FALSE)</f>
        <v>#N/A</v>
      </c>
      <c r="J320" s="784" t="str">
        <f t="shared" si="78"/>
        <v/>
      </c>
    </row>
    <row r="321" spans="1:10">
      <c r="A321" s="784" t="str">
        <f>ORÇAMENTO!A325</f>
        <v>5-C151</v>
      </c>
      <c r="B321" s="784" t="str">
        <f>IF(COUNTIF($A$14:A320,A321)=0,A321,0)</f>
        <v>5-C151</v>
      </c>
      <c r="C321" s="784">
        <f t="shared" si="75"/>
        <v>117</v>
      </c>
      <c r="D321" s="784" t="str">
        <f t="shared" si="76"/>
        <v>5-C151</v>
      </c>
      <c r="E321" s="785">
        <f>SUMIF(ORÇAMENTO!A:A,'PARETO COM CURVA ABC'!D321,ORÇAMENTO!PreçoTotal)</f>
        <v>10307.200000000001</v>
      </c>
      <c r="F321" s="785" t="str">
        <f t="shared" si="77"/>
        <v>5-C151</v>
      </c>
      <c r="G321" s="784" t="str">
        <f>VLOOKUP(D321,ORÇAMENTO!A:O,3,FALSE)</f>
        <v>HIDRÔMETRO - A SER DEFINIDO PELA CESAMA DN100 FD</v>
      </c>
      <c r="H321" s="784" t="str">
        <f>VLOOKUP(D321,ORÇAMENTO!A:O,4,FALSE)</f>
        <v>UN</v>
      </c>
      <c r="I321" s="784">
        <f>VLOOKUP(D321,ORÇAMENTO!A:O,8,FALSE)</f>
        <v>2061.44</v>
      </c>
      <c r="J321" s="784">
        <f t="shared" si="78"/>
        <v>5</v>
      </c>
    </row>
    <row r="322" spans="1:10">
      <c r="A322" s="784" t="str">
        <f>ORÇAMENTO!A326</f>
        <v>5-C140</v>
      </c>
      <c r="B322" s="784" t="str">
        <f>IF(COUNTIF($A$14:A321,A322)=0,A322,0)</f>
        <v>5-C140</v>
      </c>
      <c r="C322" s="784">
        <f t="shared" si="75"/>
        <v>118</v>
      </c>
      <c r="D322" s="784" t="str">
        <f t="shared" si="76"/>
        <v>5-C140</v>
      </c>
      <c r="E322" s="785">
        <f>SUMIF(ORÇAMENTO!A:A,'PARETO COM CURVA ABC'!D322,ORÇAMENTO!PreçoTotal)</f>
        <v>2539.25</v>
      </c>
      <c r="F322" s="785" t="str">
        <f t="shared" si="77"/>
        <v>5-C140</v>
      </c>
      <c r="G322" s="784" t="str">
        <f>VLOOKUP(D322,ORÇAMENTO!A:O,3,FALSE)</f>
        <v>CURVA 90° COM FLANGES E PÉ PN10 DN100 FD</v>
      </c>
      <c r="H322" s="784" t="str">
        <f>VLOOKUP(D322,ORÇAMENTO!A:O,4,FALSE)</f>
        <v>UN</v>
      </c>
      <c r="I322" s="784">
        <f>VLOOKUP(D322,ORÇAMENTO!A:O,8,FALSE)</f>
        <v>507.85</v>
      </c>
      <c r="J322" s="784">
        <f t="shared" si="78"/>
        <v>5</v>
      </c>
    </row>
    <row r="323" spans="1:10">
      <c r="A323" s="784" t="str">
        <f>ORÇAMENTO!A327</f>
        <v>5-C241</v>
      </c>
      <c r="B323" s="784" t="str">
        <f>IF(COUNTIF($A$14:A322,A323)=0,A323,0)</f>
        <v>5-C241</v>
      </c>
      <c r="C323" s="784">
        <f t="shared" si="75"/>
        <v>119</v>
      </c>
      <c r="D323" s="784" t="str">
        <f t="shared" si="76"/>
        <v>5-C241</v>
      </c>
      <c r="E323" s="785">
        <f>SUMIF(ORÇAMENTO!A:A,'PARETO COM CURVA ABC'!D323,ORÇAMENTO!PreçoTotal)</f>
        <v>3853.3999999999996</v>
      </c>
      <c r="F323" s="785" t="str">
        <f t="shared" si="77"/>
        <v>5-C241</v>
      </c>
      <c r="G323" s="784" t="str">
        <f>VLOOKUP(D323,ORÇAMENTO!A:O,3,FALSE)</f>
        <v>TUBO COM FLANGES PN10 DN100x0,65m FD</v>
      </c>
      <c r="H323" s="784" t="str">
        <f>VLOOKUP(D323,ORÇAMENTO!A:O,4,FALSE)</f>
        <v>UN</v>
      </c>
      <c r="I323" s="784">
        <f>VLOOKUP(D323,ORÇAMENTO!A:O,8,FALSE)</f>
        <v>770.68</v>
      </c>
      <c r="J323" s="784">
        <f t="shared" si="78"/>
        <v>5</v>
      </c>
    </row>
    <row r="324" spans="1:10">
      <c r="A324" s="784" t="str">
        <f>ORÇAMENTO!A328</f>
        <v>5-C150</v>
      </c>
      <c r="B324" s="784" t="str">
        <f>IF(COUNTIF($A$14:A323,A324)=0,A324,0)</f>
        <v>5-C150</v>
      </c>
      <c r="C324" s="784">
        <f t="shared" si="75"/>
        <v>120</v>
      </c>
      <c r="D324" s="784" t="str">
        <f t="shared" si="76"/>
        <v>5-C150</v>
      </c>
      <c r="E324" s="785">
        <f>SUMIF(ORÇAMENTO!A:A,'PARETO COM CURVA ABC'!D324,ORÇAMENTO!PreçoTotal)</f>
        <v>20214.7</v>
      </c>
      <c r="F324" s="785" t="str">
        <f t="shared" si="77"/>
        <v>5-C150</v>
      </c>
      <c r="G324" s="784" t="str">
        <f>VLOOKUP(D324,ORÇAMENTO!A:O,3,FALSE)</f>
        <v>HIDRANTE DE COLUNA SIMPLES PN10 DN100 FD</v>
      </c>
      <c r="H324" s="784" t="str">
        <f>VLOOKUP(D324,ORÇAMENTO!A:O,4,FALSE)</f>
        <v>UN</v>
      </c>
      <c r="I324" s="784">
        <f>VLOOKUP(D324,ORÇAMENTO!A:O,8,FALSE)</f>
        <v>4042.94</v>
      </c>
      <c r="J324" s="784">
        <f t="shared" si="78"/>
        <v>5</v>
      </c>
    </row>
    <row r="325" spans="1:10">
      <c r="A325" s="784" t="str">
        <f>ORÇAMENTO!A329</f>
        <v>5-C185</v>
      </c>
      <c r="B325" s="784">
        <f>IF(COUNTIF($A$14:A324,A325)=0,A325,0)</f>
        <v>0</v>
      </c>
      <c r="C325" s="784">
        <f t="shared" si="75"/>
        <v>120</v>
      </c>
      <c r="D325" s="784">
        <f t="shared" si="76"/>
        <v>0</v>
      </c>
      <c r="E325" s="785">
        <f>SUMIF(ORÇAMENTO!A:A,'PARETO COM CURVA ABC'!D325,ORÇAMENTO!PreçoTotal)</f>
        <v>0</v>
      </c>
      <c r="F325" s="785">
        <f t="shared" si="77"/>
        <v>0</v>
      </c>
      <c r="G325" s="784" t="e">
        <f>VLOOKUP(D325,ORÇAMENTO!A:O,3,FALSE)</f>
        <v>#N/A</v>
      </c>
      <c r="H325" s="784" t="e">
        <f>VLOOKUP(D325,ORÇAMENTO!A:O,4,FALSE)</f>
        <v>#N/A</v>
      </c>
      <c r="I325" s="784" t="e">
        <f>VLOOKUP(D325,ORÇAMENTO!A:O,8,FALSE)</f>
        <v>#N/A</v>
      </c>
      <c r="J325" s="784" t="str">
        <f t="shared" si="78"/>
        <v/>
      </c>
    </row>
    <row r="326" spans="1:10">
      <c r="A326" s="784" t="str">
        <f>ORÇAMENTO!A330</f>
        <v>5-C103</v>
      </c>
      <c r="B326" s="784">
        <f>IF(COUNTIF($A$14:A325,A326)=0,A326,0)</f>
        <v>0</v>
      </c>
      <c r="C326" s="784">
        <f t="shared" si="75"/>
        <v>120</v>
      </c>
      <c r="D326" s="784">
        <f t="shared" si="76"/>
        <v>0</v>
      </c>
      <c r="E326" s="785">
        <f>SUMIF(ORÇAMENTO!A:A,'PARETO COM CURVA ABC'!D326,ORÇAMENTO!PreçoTotal)</f>
        <v>0</v>
      </c>
      <c r="F326" s="785">
        <f t="shared" si="77"/>
        <v>0</v>
      </c>
      <c r="G326" s="784" t="e">
        <f>VLOOKUP(D326,ORÇAMENTO!A:O,3,FALSE)</f>
        <v>#N/A</v>
      </c>
      <c r="H326" s="784" t="e">
        <f>VLOOKUP(D326,ORÇAMENTO!A:O,4,FALSE)</f>
        <v>#N/A</v>
      </c>
      <c r="I326" s="784" t="e">
        <f>VLOOKUP(D326,ORÇAMENTO!A:O,8,FALSE)</f>
        <v>#N/A</v>
      </c>
      <c r="J326" s="784" t="str">
        <f t="shared" si="78"/>
        <v/>
      </c>
    </row>
    <row r="327" spans="1:10">
      <c r="A327" s="784" t="str">
        <f>ORÇAMENTO!A331</f>
        <v>5-C166</v>
      </c>
      <c r="B327" s="784">
        <f>IF(COUNTIF($A$14:A326,A327)=0,A327,0)</f>
        <v>0</v>
      </c>
      <c r="C327" s="784">
        <f t="shared" si="75"/>
        <v>120</v>
      </c>
      <c r="D327" s="784">
        <f t="shared" si="76"/>
        <v>0</v>
      </c>
      <c r="E327" s="785">
        <f>SUMIF(ORÇAMENTO!A:A,'PARETO COM CURVA ABC'!D327,ORÇAMENTO!PreçoTotal)</f>
        <v>0</v>
      </c>
      <c r="F327" s="785">
        <f t="shared" si="77"/>
        <v>0</v>
      </c>
      <c r="G327" s="784" t="e">
        <f>VLOOKUP(D327,ORÇAMENTO!A:O,3,FALSE)</f>
        <v>#N/A</v>
      </c>
      <c r="H327" s="784" t="e">
        <f>VLOOKUP(D327,ORÇAMENTO!A:O,4,FALSE)</f>
        <v>#N/A</v>
      </c>
      <c r="I327" s="784" t="e">
        <f>VLOOKUP(D327,ORÇAMENTO!A:O,8,FALSE)</f>
        <v>#N/A</v>
      </c>
      <c r="J327" s="784" t="str">
        <f t="shared" si="78"/>
        <v/>
      </c>
    </row>
    <row r="328" spans="1:10">
      <c r="A328" s="784" t="str">
        <f>ORÇAMENTO!A332</f>
        <v>-</v>
      </c>
      <c r="B328" s="784">
        <f>IF(COUNTIF($A$14:A327,A328)=0,A328,0)</f>
        <v>0</v>
      </c>
      <c r="C328" s="784">
        <f t="shared" si="75"/>
        <v>120</v>
      </c>
      <c r="D328" s="784">
        <f t="shared" si="76"/>
        <v>0</v>
      </c>
      <c r="E328" s="785">
        <f>SUMIF(ORÇAMENTO!A:A,'PARETO COM CURVA ABC'!D328,ORÇAMENTO!PreçoTotal)</f>
        <v>0</v>
      </c>
      <c r="F328" s="785">
        <f t="shared" si="77"/>
        <v>0</v>
      </c>
      <c r="G328" s="784" t="e">
        <f>VLOOKUP(D328,ORÇAMENTO!A:O,3,FALSE)</f>
        <v>#N/A</v>
      </c>
      <c r="H328" s="784" t="e">
        <f>VLOOKUP(D328,ORÇAMENTO!A:O,4,FALSE)</f>
        <v>#N/A</v>
      </c>
      <c r="I328" s="784" t="e">
        <f>VLOOKUP(D328,ORÇAMENTO!A:O,8,FALSE)</f>
        <v>#N/A</v>
      </c>
      <c r="J328" s="784" t="str">
        <f t="shared" si="78"/>
        <v/>
      </c>
    </row>
    <row r="329" spans="1:10">
      <c r="A329" s="784" t="str">
        <f>ORÇAMENTO!A333</f>
        <v>5-C194</v>
      </c>
      <c r="B329" s="784">
        <f>IF(COUNTIF($A$14:A328,A329)=0,A329,0)</f>
        <v>0</v>
      </c>
      <c r="C329" s="784">
        <f t="shared" si="75"/>
        <v>120</v>
      </c>
      <c r="D329" s="784">
        <f t="shared" si="76"/>
        <v>0</v>
      </c>
      <c r="E329" s="785">
        <f>SUMIF(ORÇAMENTO!A:A,'PARETO COM CURVA ABC'!D329,ORÇAMENTO!PreçoTotal)</f>
        <v>0</v>
      </c>
      <c r="F329" s="785">
        <f t="shared" si="77"/>
        <v>0</v>
      </c>
      <c r="G329" s="784" t="e">
        <f>VLOOKUP(D329,ORÇAMENTO!A:O,3,FALSE)</f>
        <v>#N/A</v>
      </c>
      <c r="H329" s="784" t="e">
        <f>VLOOKUP(D329,ORÇAMENTO!A:O,4,FALSE)</f>
        <v>#N/A</v>
      </c>
      <c r="I329" s="784" t="e">
        <f>VLOOKUP(D329,ORÇAMENTO!A:O,8,FALSE)</f>
        <v>#N/A</v>
      </c>
      <c r="J329" s="784" t="str">
        <f t="shared" si="78"/>
        <v/>
      </c>
    </row>
    <row r="330" spans="1:10">
      <c r="A330" s="784" t="str">
        <f>ORÇAMENTO!A334</f>
        <v>1-9825</v>
      </c>
      <c r="B330" s="784">
        <f>IF(COUNTIF($A$14:A329,A330)=0,A330,0)</f>
        <v>0</v>
      </c>
      <c r="C330" s="784">
        <f t="shared" si="75"/>
        <v>120</v>
      </c>
      <c r="D330" s="784">
        <f t="shared" si="76"/>
        <v>0</v>
      </c>
      <c r="E330" s="785">
        <f>SUMIF(ORÇAMENTO!A:A,'PARETO COM CURVA ABC'!D330,ORÇAMENTO!PreçoTotal)</f>
        <v>0</v>
      </c>
      <c r="F330" s="785">
        <f t="shared" si="77"/>
        <v>0</v>
      </c>
      <c r="G330" s="784" t="e">
        <f>VLOOKUP(D330,ORÇAMENTO!A:O,3,FALSE)</f>
        <v>#N/A</v>
      </c>
      <c r="H330" s="784" t="e">
        <f>VLOOKUP(D330,ORÇAMENTO!A:O,4,FALSE)</f>
        <v>#N/A</v>
      </c>
      <c r="I330" s="784" t="e">
        <f>VLOOKUP(D330,ORÇAMENTO!A:O,8,FALSE)</f>
        <v>#N/A</v>
      </c>
      <c r="J330" s="784" t="str">
        <f t="shared" si="78"/>
        <v/>
      </c>
    </row>
    <row r="331" spans="1:10">
      <c r="A331" s="784" t="str">
        <f>ORÇAMENTO!A335</f>
        <v>5-C159</v>
      </c>
      <c r="B331" s="784">
        <f>IF(COUNTIF($A$14:A330,A331)=0,A331,0)</f>
        <v>0</v>
      </c>
      <c r="C331" s="784">
        <f t="shared" si="75"/>
        <v>120</v>
      </c>
      <c r="D331" s="784">
        <f t="shared" si="76"/>
        <v>0</v>
      </c>
      <c r="E331" s="785">
        <f>SUMIF(ORÇAMENTO!A:A,'PARETO COM CURVA ABC'!D331,ORÇAMENTO!PreçoTotal)</f>
        <v>0</v>
      </c>
      <c r="F331" s="785">
        <f t="shared" si="77"/>
        <v>0</v>
      </c>
      <c r="G331" s="784" t="e">
        <f>VLOOKUP(D331,ORÇAMENTO!A:O,3,FALSE)</f>
        <v>#N/A</v>
      </c>
      <c r="H331" s="784" t="e">
        <f>VLOOKUP(D331,ORÇAMENTO!A:O,4,FALSE)</f>
        <v>#N/A</v>
      </c>
      <c r="I331" s="784" t="e">
        <f>VLOOKUP(D331,ORÇAMENTO!A:O,8,FALSE)</f>
        <v>#N/A</v>
      </c>
      <c r="J331" s="784" t="str">
        <f t="shared" si="78"/>
        <v/>
      </c>
    </row>
    <row r="332" spans="1:10">
      <c r="A332" s="784" t="str">
        <f>ORÇAMENTO!A336</f>
        <v>5-C148</v>
      </c>
      <c r="B332" s="784">
        <f>IF(COUNTIF($A$14:A331,A332)=0,A332,0)</f>
        <v>0</v>
      </c>
      <c r="C332" s="784">
        <f t="shared" si="75"/>
        <v>120</v>
      </c>
      <c r="D332" s="784">
        <f t="shared" si="76"/>
        <v>0</v>
      </c>
      <c r="E332" s="785">
        <f>SUMIF(ORÇAMENTO!A:A,'PARETO COM CURVA ABC'!D332,ORÇAMENTO!PreçoTotal)</f>
        <v>0</v>
      </c>
      <c r="F332" s="785">
        <f t="shared" si="77"/>
        <v>0</v>
      </c>
      <c r="G332" s="784" t="e">
        <f>VLOOKUP(D332,ORÇAMENTO!A:O,3,FALSE)</f>
        <v>#N/A</v>
      </c>
      <c r="H332" s="784" t="e">
        <f>VLOOKUP(D332,ORÇAMENTO!A:O,4,FALSE)</f>
        <v>#N/A</v>
      </c>
      <c r="I332" s="784" t="e">
        <f>VLOOKUP(D332,ORÇAMENTO!A:O,8,FALSE)</f>
        <v>#N/A</v>
      </c>
      <c r="J332" s="784" t="str">
        <f t="shared" si="78"/>
        <v/>
      </c>
    </row>
    <row r="333" spans="1:10">
      <c r="A333" s="784" t="str">
        <f>ORÇAMENTO!A337</f>
        <v>5-C270</v>
      </c>
      <c r="B333" s="784">
        <f>IF(COUNTIF($A$14:A332,A333)=0,A333,0)</f>
        <v>0</v>
      </c>
      <c r="C333" s="784">
        <f t="shared" si="75"/>
        <v>120</v>
      </c>
      <c r="D333" s="784">
        <f t="shared" si="76"/>
        <v>0</v>
      </c>
      <c r="E333" s="785">
        <f>SUMIF(ORÇAMENTO!A:A,'PARETO COM CURVA ABC'!D333,ORÇAMENTO!PreçoTotal)</f>
        <v>0</v>
      </c>
      <c r="F333" s="785">
        <f t="shared" si="77"/>
        <v>0</v>
      </c>
      <c r="G333" s="784" t="e">
        <f>VLOOKUP(D333,ORÇAMENTO!A:O,3,FALSE)</f>
        <v>#N/A</v>
      </c>
      <c r="H333" s="784" t="e">
        <f>VLOOKUP(D333,ORÇAMENTO!A:O,4,FALSE)</f>
        <v>#N/A</v>
      </c>
      <c r="I333" s="784" t="e">
        <f>VLOOKUP(D333,ORÇAMENTO!A:O,8,FALSE)</f>
        <v>#N/A</v>
      </c>
      <c r="J333" s="784" t="str">
        <f t="shared" si="78"/>
        <v/>
      </c>
    </row>
    <row r="334" spans="1:10">
      <c r="A334" s="784" t="str">
        <f>ORÇAMENTO!A338</f>
        <v>5-C152</v>
      </c>
      <c r="B334" s="784">
        <f>IF(COUNTIF($A$14:A333,A334)=0,A334,0)</f>
        <v>0</v>
      </c>
      <c r="C334" s="784">
        <f t="shared" si="75"/>
        <v>120</v>
      </c>
      <c r="D334" s="784">
        <f t="shared" si="76"/>
        <v>0</v>
      </c>
      <c r="E334" s="785">
        <f>SUMIF(ORÇAMENTO!A:A,'PARETO COM CURVA ABC'!D334,ORÇAMENTO!PreçoTotal)</f>
        <v>0</v>
      </c>
      <c r="F334" s="785">
        <f t="shared" si="77"/>
        <v>0</v>
      </c>
      <c r="G334" s="784" t="e">
        <f>VLOOKUP(D334,ORÇAMENTO!A:O,3,FALSE)</f>
        <v>#N/A</v>
      </c>
      <c r="H334" s="784" t="e">
        <f>VLOOKUP(D334,ORÇAMENTO!A:O,4,FALSE)</f>
        <v>#N/A</v>
      </c>
      <c r="I334" s="784" t="e">
        <f>VLOOKUP(D334,ORÇAMENTO!A:O,8,FALSE)</f>
        <v>#N/A</v>
      </c>
      <c r="J334" s="784" t="str">
        <f t="shared" si="78"/>
        <v/>
      </c>
    </row>
    <row r="335" spans="1:10">
      <c r="A335" s="784" t="str">
        <f>ORÇAMENTO!A339</f>
        <v>5-C151</v>
      </c>
      <c r="B335" s="784">
        <f>IF(COUNTIF($A$14:A334,A335)=0,A335,0)</f>
        <v>0</v>
      </c>
      <c r="C335" s="784">
        <f t="shared" si="75"/>
        <v>120</v>
      </c>
      <c r="D335" s="784">
        <f t="shared" si="76"/>
        <v>0</v>
      </c>
      <c r="E335" s="785">
        <f>SUMIF(ORÇAMENTO!A:A,'PARETO COM CURVA ABC'!D335,ORÇAMENTO!PreçoTotal)</f>
        <v>0</v>
      </c>
      <c r="F335" s="785">
        <f t="shared" si="77"/>
        <v>0</v>
      </c>
      <c r="G335" s="784" t="e">
        <f>VLOOKUP(D335,ORÇAMENTO!A:O,3,FALSE)</f>
        <v>#N/A</v>
      </c>
      <c r="H335" s="784" t="e">
        <f>VLOOKUP(D335,ORÇAMENTO!A:O,4,FALSE)</f>
        <v>#N/A</v>
      </c>
      <c r="I335" s="784" t="e">
        <f>VLOOKUP(D335,ORÇAMENTO!A:O,8,FALSE)</f>
        <v>#N/A</v>
      </c>
      <c r="J335" s="784" t="str">
        <f t="shared" si="78"/>
        <v/>
      </c>
    </row>
    <row r="336" spans="1:10">
      <c r="A336" s="784" t="str">
        <f>ORÇAMENTO!A340</f>
        <v>5-C140</v>
      </c>
      <c r="B336" s="784">
        <f>IF(COUNTIF($A$14:A335,A336)=0,A336,0)</f>
        <v>0</v>
      </c>
      <c r="C336" s="784">
        <f t="shared" si="75"/>
        <v>120</v>
      </c>
      <c r="D336" s="784">
        <f t="shared" si="76"/>
        <v>0</v>
      </c>
      <c r="E336" s="785">
        <f>SUMIF(ORÇAMENTO!A:A,'PARETO COM CURVA ABC'!D336,ORÇAMENTO!PreçoTotal)</f>
        <v>0</v>
      </c>
      <c r="F336" s="785">
        <f t="shared" si="77"/>
        <v>0</v>
      </c>
      <c r="G336" s="784" t="e">
        <f>VLOOKUP(D336,ORÇAMENTO!A:O,3,FALSE)</f>
        <v>#N/A</v>
      </c>
      <c r="H336" s="784" t="e">
        <f>VLOOKUP(D336,ORÇAMENTO!A:O,4,FALSE)</f>
        <v>#N/A</v>
      </c>
      <c r="I336" s="784" t="e">
        <f>VLOOKUP(D336,ORÇAMENTO!A:O,8,FALSE)</f>
        <v>#N/A</v>
      </c>
      <c r="J336" s="784" t="str">
        <f t="shared" si="78"/>
        <v/>
      </c>
    </row>
    <row r="337" spans="1:10">
      <c r="A337" s="784" t="str">
        <f>ORÇAMENTO!A341</f>
        <v>5-C241</v>
      </c>
      <c r="B337" s="784">
        <f>IF(COUNTIF($A$14:A336,A337)=0,A337,0)</f>
        <v>0</v>
      </c>
      <c r="C337" s="784">
        <f t="shared" si="75"/>
        <v>120</v>
      </c>
      <c r="D337" s="784">
        <f t="shared" si="76"/>
        <v>0</v>
      </c>
      <c r="E337" s="785">
        <f>SUMIF(ORÇAMENTO!A:A,'PARETO COM CURVA ABC'!D337,ORÇAMENTO!PreçoTotal)</f>
        <v>0</v>
      </c>
      <c r="F337" s="785">
        <f t="shared" si="77"/>
        <v>0</v>
      </c>
      <c r="G337" s="784" t="e">
        <f>VLOOKUP(D337,ORÇAMENTO!A:O,3,FALSE)</f>
        <v>#N/A</v>
      </c>
      <c r="H337" s="784" t="e">
        <f>VLOOKUP(D337,ORÇAMENTO!A:O,4,FALSE)</f>
        <v>#N/A</v>
      </c>
      <c r="I337" s="784" t="e">
        <f>VLOOKUP(D337,ORÇAMENTO!A:O,8,FALSE)</f>
        <v>#N/A</v>
      </c>
      <c r="J337" s="784" t="str">
        <f t="shared" si="78"/>
        <v/>
      </c>
    </row>
    <row r="338" spans="1:10">
      <c r="A338" s="784" t="str">
        <f>ORÇAMENTO!A342</f>
        <v>5-C150</v>
      </c>
      <c r="B338" s="784">
        <f>IF(COUNTIF($A$14:A337,A338)=0,A338,0)</f>
        <v>0</v>
      </c>
      <c r="C338" s="784">
        <f t="shared" si="75"/>
        <v>120</v>
      </c>
      <c r="D338" s="784">
        <f t="shared" si="76"/>
        <v>0</v>
      </c>
      <c r="E338" s="785">
        <f>SUMIF(ORÇAMENTO!A:A,'PARETO COM CURVA ABC'!D338,ORÇAMENTO!PreçoTotal)</f>
        <v>0</v>
      </c>
      <c r="F338" s="785">
        <f t="shared" si="77"/>
        <v>0</v>
      </c>
      <c r="G338" s="784" t="e">
        <f>VLOOKUP(D338,ORÇAMENTO!A:O,3,FALSE)</f>
        <v>#N/A</v>
      </c>
      <c r="H338" s="784" t="e">
        <f>VLOOKUP(D338,ORÇAMENTO!A:O,4,FALSE)</f>
        <v>#N/A</v>
      </c>
      <c r="I338" s="784" t="e">
        <f>VLOOKUP(D338,ORÇAMENTO!A:O,8,FALSE)</f>
        <v>#N/A</v>
      </c>
      <c r="J338" s="784" t="str">
        <f t="shared" si="78"/>
        <v/>
      </c>
    </row>
    <row r="339" spans="1:10">
      <c r="A339" s="784" t="str">
        <f>ORÇAMENTO!A343</f>
        <v>5-C185</v>
      </c>
      <c r="B339" s="784">
        <f>IF(COUNTIF($A$14:A338,A339)=0,A339,0)</f>
        <v>0</v>
      </c>
      <c r="C339" s="784">
        <f t="shared" si="75"/>
        <v>120</v>
      </c>
      <c r="D339" s="784">
        <f t="shared" si="76"/>
        <v>0</v>
      </c>
      <c r="E339" s="785">
        <f>SUMIF(ORÇAMENTO!A:A,'PARETO COM CURVA ABC'!D339,ORÇAMENTO!PreçoTotal)</f>
        <v>0</v>
      </c>
      <c r="F339" s="785">
        <f t="shared" si="77"/>
        <v>0</v>
      </c>
      <c r="G339" s="784" t="e">
        <f>VLOOKUP(D339,ORÇAMENTO!A:O,3,FALSE)</f>
        <v>#N/A</v>
      </c>
      <c r="H339" s="784" t="e">
        <f>VLOOKUP(D339,ORÇAMENTO!A:O,4,FALSE)</f>
        <v>#N/A</v>
      </c>
      <c r="I339" s="784" t="e">
        <f>VLOOKUP(D339,ORÇAMENTO!A:O,8,FALSE)</f>
        <v>#N/A</v>
      </c>
      <c r="J339" s="784" t="str">
        <f t="shared" si="78"/>
        <v/>
      </c>
    </row>
    <row r="340" spans="1:10">
      <c r="A340" s="784" t="str">
        <f>ORÇAMENTO!A344</f>
        <v>5-C103</v>
      </c>
      <c r="B340" s="784">
        <f>IF(COUNTIF($A$14:A339,A340)=0,A340,0)</f>
        <v>0</v>
      </c>
      <c r="C340" s="784">
        <f t="shared" si="75"/>
        <v>120</v>
      </c>
      <c r="D340" s="784">
        <f t="shared" si="76"/>
        <v>0</v>
      </c>
      <c r="E340" s="785">
        <f>SUMIF(ORÇAMENTO!A:A,'PARETO COM CURVA ABC'!D340,ORÇAMENTO!PreçoTotal)</f>
        <v>0</v>
      </c>
      <c r="F340" s="785">
        <f t="shared" si="77"/>
        <v>0</v>
      </c>
      <c r="G340" s="784" t="e">
        <f>VLOOKUP(D340,ORÇAMENTO!A:O,3,FALSE)</f>
        <v>#N/A</v>
      </c>
      <c r="H340" s="784" t="e">
        <f>VLOOKUP(D340,ORÇAMENTO!A:O,4,FALSE)</f>
        <v>#N/A</v>
      </c>
      <c r="I340" s="784" t="e">
        <f>VLOOKUP(D340,ORÇAMENTO!A:O,8,FALSE)</f>
        <v>#N/A</v>
      </c>
      <c r="J340" s="784" t="str">
        <f t="shared" si="78"/>
        <v/>
      </c>
    </row>
    <row r="341" spans="1:10">
      <c r="A341" s="784" t="str">
        <f>ORÇAMENTO!A345</f>
        <v>5-C166</v>
      </c>
      <c r="B341" s="784">
        <f>IF(COUNTIF($A$14:A340,A341)=0,A341,0)</f>
        <v>0</v>
      </c>
      <c r="C341" s="784">
        <f t="shared" si="75"/>
        <v>120</v>
      </c>
      <c r="D341" s="784">
        <f t="shared" si="76"/>
        <v>0</v>
      </c>
      <c r="E341" s="785">
        <f>SUMIF(ORÇAMENTO!A:A,'PARETO COM CURVA ABC'!D341,ORÇAMENTO!PreçoTotal)</f>
        <v>0</v>
      </c>
      <c r="F341" s="785">
        <f t="shared" si="77"/>
        <v>0</v>
      </c>
      <c r="G341" s="784" t="e">
        <f>VLOOKUP(D341,ORÇAMENTO!A:O,3,FALSE)</f>
        <v>#N/A</v>
      </c>
      <c r="H341" s="784" t="e">
        <f>VLOOKUP(D341,ORÇAMENTO!A:O,4,FALSE)</f>
        <v>#N/A</v>
      </c>
      <c r="I341" s="784" t="e">
        <f>VLOOKUP(D341,ORÇAMENTO!A:O,8,FALSE)</f>
        <v>#N/A</v>
      </c>
      <c r="J341" s="784" t="str">
        <f t="shared" si="78"/>
        <v/>
      </c>
    </row>
    <row r="342" spans="1:10">
      <c r="A342" s="784" t="str">
        <f>ORÇAMENTO!A346</f>
        <v>-</v>
      </c>
      <c r="B342" s="784">
        <f>IF(COUNTIF($A$14:A341,A342)=0,A342,0)</f>
        <v>0</v>
      </c>
      <c r="C342" s="784">
        <f t="shared" si="75"/>
        <v>120</v>
      </c>
      <c r="D342" s="784">
        <f t="shared" si="76"/>
        <v>0</v>
      </c>
      <c r="E342" s="785">
        <f>SUMIF(ORÇAMENTO!A:A,'PARETO COM CURVA ABC'!D342,ORÇAMENTO!PreçoTotal)</f>
        <v>0</v>
      </c>
      <c r="F342" s="785">
        <f t="shared" si="77"/>
        <v>0</v>
      </c>
      <c r="G342" s="784" t="e">
        <f>VLOOKUP(D342,ORÇAMENTO!A:O,3,FALSE)</f>
        <v>#N/A</v>
      </c>
      <c r="H342" s="784" t="e">
        <f>VLOOKUP(D342,ORÇAMENTO!A:O,4,FALSE)</f>
        <v>#N/A</v>
      </c>
      <c r="I342" s="784" t="e">
        <f>VLOOKUP(D342,ORÇAMENTO!A:O,8,FALSE)</f>
        <v>#N/A</v>
      </c>
      <c r="J342" s="784" t="str">
        <f t="shared" si="78"/>
        <v/>
      </c>
    </row>
    <row r="343" spans="1:10">
      <c r="A343" s="784" t="str">
        <f>ORÇAMENTO!A347</f>
        <v>5-C133</v>
      </c>
      <c r="B343" s="784">
        <f>IF(COUNTIF($A$14:A342,A343)=0,A343,0)</f>
        <v>0</v>
      </c>
      <c r="C343" s="784">
        <f t="shared" si="75"/>
        <v>120</v>
      </c>
      <c r="D343" s="784">
        <f t="shared" si="76"/>
        <v>0</v>
      </c>
      <c r="E343" s="785">
        <f>SUMIF(ORÇAMENTO!A:A,'PARETO COM CURVA ABC'!D343,ORÇAMENTO!PreçoTotal)</f>
        <v>0</v>
      </c>
      <c r="F343" s="785">
        <f t="shared" si="77"/>
        <v>0</v>
      </c>
      <c r="G343" s="784" t="e">
        <f>VLOOKUP(D343,ORÇAMENTO!A:O,3,FALSE)</f>
        <v>#N/A</v>
      </c>
      <c r="H343" s="784" t="e">
        <f>VLOOKUP(D343,ORÇAMENTO!A:O,4,FALSE)</f>
        <v>#N/A</v>
      </c>
      <c r="I343" s="784" t="e">
        <f>VLOOKUP(D343,ORÇAMENTO!A:O,8,FALSE)</f>
        <v>#N/A</v>
      </c>
      <c r="J343" s="784" t="str">
        <f t="shared" si="78"/>
        <v/>
      </c>
    </row>
    <row r="344" spans="1:10">
      <c r="A344" s="784" t="str">
        <f>ORÇAMENTO!A348</f>
        <v>5-C223</v>
      </c>
      <c r="B344" s="784">
        <f>IF(COUNTIF($A$14:A343,A344)=0,A344,0)</f>
        <v>0</v>
      </c>
      <c r="C344" s="784">
        <f t="shared" si="75"/>
        <v>120</v>
      </c>
      <c r="D344" s="784">
        <f t="shared" si="76"/>
        <v>0</v>
      </c>
      <c r="E344" s="785">
        <f>SUMIF(ORÇAMENTO!A:A,'PARETO COM CURVA ABC'!D344,ORÇAMENTO!PreçoTotal)</f>
        <v>0</v>
      </c>
      <c r="F344" s="785">
        <f t="shared" si="77"/>
        <v>0</v>
      </c>
      <c r="G344" s="784" t="e">
        <f>VLOOKUP(D344,ORÇAMENTO!A:O,3,FALSE)</f>
        <v>#N/A</v>
      </c>
      <c r="H344" s="784" t="e">
        <f>VLOOKUP(D344,ORÇAMENTO!A:O,4,FALSE)</f>
        <v>#N/A</v>
      </c>
      <c r="I344" s="784" t="e">
        <f>VLOOKUP(D344,ORÇAMENTO!A:O,8,FALSE)</f>
        <v>#N/A</v>
      </c>
      <c r="J344" s="784" t="str">
        <f t="shared" si="78"/>
        <v/>
      </c>
    </row>
    <row r="345" spans="1:10">
      <c r="A345" s="784" t="str">
        <f>ORÇAMENTO!A349</f>
        <v>5-C203</v>
      </c>
      <c r="B345" s="784">
        <f>IF(COUNTIF($A$14:A344,A345)=0,A345,0)</f>
        <v>0</v>
      </c>
      <c r="C345" s="784">
        <f t="shared" ref="C345:C382" si="79">IF(B345=0,C344,C344+1)</f>
        <v>120</v>
      </c>
      <c r="D345" s="784">
        <f t="shared" ref="D345:D382" si="80">B345</f>
        <v>0</v>
      </c>
      <c r="E345" s="785">
        <f>SUMIF(ORÇAMENTO!A:A,'PARETO COM CURVA ABC'!D345,ORÇAMENTO!PreçoTotal)</f>
        <v>0</v>
      </c>
      <c r="F345" s="785">
        <f t="shared" ref="F345:F382" si="81">D345</f>
        <v>0</v>
      </c>
      <c r="G345" s="784" t="e">
        <f>VLOOKUP(D345,ORÇAMENTO!A:O,3,FALSE)</f>
        <v>#N/A</v>
      </c>
      <c r="H345" s="784" t="e">
        <f>VLOOKUP(D345,ORÇAMENTO!A:O,4,FALSE)</f>
        <v>#N/A</v>
      </c>
      <c r="I345" s="784" t="e">
        <f>VLOOKUP(D345,ORÇAMENTO!A:O,8,FALSE)</f>
        <v>#N/A</v>
      </c>
      <c r="J345" s="784" t="str">
        <f t="shared" ref="J345:J382" si="82">IF(ISNA(I345),"",E345/I345)</f>
        <v/>
      </c>
    </row>
    <row r="346" spans="1:10">
      <c r="A346" s="784" t="str">
        <f>ORÇAMENTO!A350</f>
        <v>5-C157</v>
      </c>
      <c r="B346" s="784">
        <f>IF(COUNTIF($A$14:A345,A346)=0,A346,0)</f>
        <v>0</v>
      </c>
      <c r="C346" s="784">
        <f t="shared" si="79"/>
        <v>120</v>
      </c>
      <c r="D346" s="784">
        <f t="shared" si="80"/>
        <v>0</v>
      </c>
      <c r="E346" s="785">
        <f>SUMIF(ORÇAMENTO!A:A,'PARETO COM CURVA ABC'!D346,ORÇAMENTO!PreçoTotal)</f>
        <v>0</v>
      </c>
      <c r="F346" s="785">
        <f t="shared" si="81"/>
        <v>0</v>
      </c>
      <c r="G346" s="784" t="e">
        <f>VLOOKUP(D346,ORÇAMENTO!A:O,3,FALSE)</f>
        <v>#N/A</v>
      </c>
      <c r="H346" s="784" t="e">
        <f>VLOOKUP(D346,ORÇAMENTO!A:O,4,FALSE)</f>
        <v>#N/A</v>
      </c>
      <c r="I346" s="784" t="e">
        <f>VLOOKUP(D346,ORÇAMENTO!A:O,8,FALSE)</f>
        <v>#N/A</v>
      </c>
      <c r="J346" s="784" t="str">
        <f t="shared" si="82"/>
        <v/>
      </c>
    </row>
    <row r="347" spans="1:10">
      <c r="A347" s="784" t="str">
        <f>ORÇAMENTO!A351</f>
        <v>5-C526</v>
      </c>
      <c r="B347" s="784">
        <f>IF(COUNTIF($A$14:A346,A347)=0,A347,0)</f>
        <v>0</v>
      </c>
      <c r="C347" s="784">
        <f t="shared" si="79"/>
        <v>120</v>
      </c>
      <c r="D347" s="784">
        <f t="shared" si="80"/>
        <v>0</v>
      </c>
      <c r="E347" s="785">
        <f>SUMIF(ORÇAMENTO!A:A,'PARETO COM CURVA ABC'!D347,ORÇAMENTO!PreçoTotal)</f>
        <v>0</v>
      </c>
      <c r="F347" s="785">
        <f t="shared" si="81"/>
        <v>0</v>
      </c>
      <c r="G347" s="784" t="e">
        <f>VLOOKUP(D347,ORÇAMENTO!A:O,3,FALSE)</f>
        <v>#N/A</v>
      </c>
      <c r="H347" s="784" t="e">
        <f>VLOOKUP(D347,ORÇAMENTO!A:O,4,FALSE)</f>
        <v>#N/A</v>
      </c>
      <c r="I347" s="784" t="e">
        <f>VLOOKUP(D347,ORÇAMENTO!A:O,8,FALSE)</f>
        <v>#N/A</v>
      </c>
      <c r="J347" s="784" t="str">
        <f t="shared" si="82"/>
        <v/>
      </c>
    </row>
    <row r="348" spans="1:10">
      <c r="A348" s="784" t="str">
        <f>ORÇAMENTO!A352</f>
        <v>5-C143</v>
      </c>
      <c r="B348" s="784" t="str">
        <f>IF(COUNTIF($A$14:A347,A348)=0,A348,0)</f>
        <v>5-C143</v>
      </c>
      <c r="C348" s="784">
        <f t="shared" si="79"/>
        <v>121</v>
      </c>
      <c r="D348" s="784" t="str">
        <f t="shared" si="80"/>
        <v>5-C143</v>
      </c>
      <c r="E348" s="785">
        <f>SUMIF(ORÇAMENTO!A:A,'PARETO COM CURVA ABC'!D348,ORÇAMENTO!PreçoTotal)</f>
        <v>3203.2</v>
      </c>
      <c r="F348" s="785" t="str">
        <f t="shared" si="81"/>
        <v>5-C143</v>
      </c>
      <c r="G348" s="784" t="str">
        <f>VLOOKUP(D348,ORÇAMENTO!A:O,3,FALSE)</f>
        <v>CURVA 90° COM FLANGES PN10 DN200 FD</v>
      </c>
      <c r="H348" s="784" t="str">
        <f>VLOOKUP(D348,ORÇAMENTO!A:O,4,FALSE)</f>
        <v>UN</v>
      </c>
      <c r="I348" s="784">
        <f>VLOOKUP(D348,ORÇAMENTO!A:O,8,FALSE)</f>
        <v>800.8</v>
      </c>
      <c r="J348" s="784">
        <f t="shared" si="82"/>
        <v>4</v>
      </c>
    </row>
    <row r="349" spans="1:10">
      <c r="A349" s="784" t="str">
        <f>ORÇAMENTO!A353</f>
        <v>5-C527</v>
      </c>
      <c r="B349" s="784">
        <f>IF(COUNTIF($A$14:A348,A349)=0,A349,0)</f>
        <v>0</v>
      </c>
      <c r="C349" s="784">
        <f t="shared" si="79"/>
        <v>121</v>
      </c>
      <c r="D349" s="784">
        <f t="shared" si="80"/>
        <v>0</v>
      </c>
      <c r="E349" s="785">
        <f>SUMIF(ORÇAMENTO!A:A,'PARETO COM CURVA ABC'!D349,ORÇAMENTO!PreçoTotal)</f>
        <v>0</v>
      </c>
      <c r="F349" s="785">
        <f t="shared" si="81"/>
        <v>0</v>
      </c>
      <c r="G349" s="784" t="e">
        <f>VLOOKUP(D349,ORÇAMENTO!A:O,3,FALSE)</f>
        <v>#N/A</v>
      </c>
      <c r="H349" s="784" t="e">
        <f>VLOOKUP(D349,ORÇAMENTO!A:O,4,FALSE)</f>
        <v>#N/A</v>
      </c>
      <c r="I349" s="784" t="e">
        <f>VLOOKUP(D349,ORÇAMENTO!A:O,8,FALSE)</f>
        <v>#N/A</v>
      </c>
      <c r="J349" s="784" t="str">
        <f t="shared" si="82"/>
        <v/>
      </c>
    </row>
    <row r="350" spans="1:10">
      <c r="A350" s="784" t="str">
        <f>ORÇAMENTO!A354</f>
        <v>5-C532</v>
      </c>
      <c r="B350" s="784" t="str">
        <f>IF(COUNTIF($A$14:A349,A350)=0,A350,0)</f>
        <v>5-C532</v>
      </c>
      <c r="C350" s="784">
        <f t="shared" si="79"/>
        <v>122</v>
      </c>
      <c r="D350" s="784" t="str">
        <f t="shared" si="80"/>
        <v>5-C532</v>
      </c>
      <c r="E350" s="785">
        <f>SUMIF(ORÇAMENTO!A:A,'PARETO COM CURVA ABC'!D350,ORÇAMENTO!PreçoTotal)</f>
        <v>2815.84</v>
      </c>
      <c r="F350" s="785" t="str">
        <f t="shared" si="81"/>
        <v>5-C532</v>
      </c>
      <c r="G350" s="784" t="str">
        <f>VLOOKUP(D350,ORÇAMENTO!A:O,3,FALSE)</f>
        <v>TUBO COM FLANGES PN10 DN200x3,75m FD</v>
      </c>
      <c r="H350" s="784" t="str">
        <f>VLOOKUP(D350,ORÇAMENTO!A:O,4,FALSE)</f>
        <v>UN</v>
      </c>
      <c r="I350" s="784">
        <f>VLOOKUP(D350,ORÇAMENTO!A:O,8,FALSE)</f>
        <v>2815.84</v>
      </c>
      <c r="J350" s="784">
        <f t="shared" si="82"/>
        <v>1</v>
      </c>
    </row>
    <row r="351" spans="1:10">
      <c r="A351" s="784" t="str">
        <f>ORÇAMENTO!A355</f>
        <v>5-C529</v>
      </c>
      <c r="B351" s="784" t="str">
        <f>IF(COUNTIF($A$14:A350,A351)=0,A351,0)</f>
        <v>5-C529</v>
      </c>
      <c r="C351" s="784">
        <f t="shared" si="79"/>
        <v>123</v>
      </c>
      <c r="D351" s="784" t="str">
        <f t="shared" si="80"/>
        <v>5-C529</v>
      </c>
      <c r="E351" s="785">
        <f>SUMIF(ORÇAMENTO!A:A,'PARETO COM CURVA ABC'!D351,ORÇAMENTO!PreçoTotal)</f>
        <v>6053.08</v>
      </c>
      <c r="F351" s="785" t="str">
        <f t="shared" si="81"/>
        <v>5-C529</v>
      </c>
      <c r="G351" s="784" t="str">
        <f>VLOOKUP(D351,ORÇAMENTO!A:O,3,FALSE)</f>
        <v>TUBO COM FLANGE PN10 E BOLSA JGS DN200x5,80m FD</v>
      </c>
      <c r="H351" s="784" t="str">
        <f>VLOOKUP(D351,ORÇAMENTO!A:O,4,FALSE)</f>
        <v>UN</v>
      </c>
      <c r="I351" s="784">
        <f>VLOOKUP(D351,ORÇAMENTO!A:O,8,FALSE)</f>
        <v>6053.08</v>
      </c>
      <c r="J351" s="784">
        <f t="shared" si="82"/>
        <v>1</v>
      </c>
    </row>
    <row r="352" spans="1:10">
      <c r="A352" s="784" t="str">
        <f>ORÇAMENTO!A356</f>
        <v>5-C530</v>
      </c>
      <c r="B352" s="784" t="str">
        <f>IF(COUNTIF($A$14:A351,A352)=0,A352,0)</f>
        <v>5-C530</v>
      </c>
      <c r="C352" s="784">
        <f t="shared" si="79"/>
        <v>124</v>
      </c>
      <c r="D352" s="784" t="str">
        <f t="shared" si="80"/>
        <v>5-C530</v>
      </c>
      <c r="E352" s="785">
        <f>SUMIF(ORÇAMENTO!A:A,'PARETO COM CURVA ABC'!D352,ORÇAMENTO!PreçoTotal)</f>
        <v>3410.97</v>
      </c>
      <c r="F352" s="785" t="str">
        <f t="shared" si="81"/>
        <v>5-C530</v>
      </c>
      <c r="G352" s="784" t="str">
        <f>VLOOKUP(D352,ORÇAMENTO!A:O,3,FALSE)</f>
        <v>TUBO COM PONTAS DN200x3,62m FD</v>
      </c>
      <c r="H352" s="784" t="str">
        <f>VLOOKUP(D352,ORÇAMENTO!A:O,4,FALSE)</f>
        <v>UN</v>
      </c>
      <c r="I352" s="784">
        <f>VLOOKUP(D352,ORÇAMENTO!A:O,8,FALSE)</f>
        <v>3410.97</v>
      </c>
      <c r="J352" s="784">
        <f t="shared" si="82"/>
        <v>1</v>
      </c>
    </row>
    <row r="353" spans="1:10">
      <c r="A353" s="784" t="str">
        <f>ORÇAMENTO!A357</f>
        <v>5-C127</v>
      </c>
      <c r="B353" s="784">
        <f>IF(COUNTIF($A$14:A352,A353)=0,A353,0)</f>
        <v>0</v>
      </c>
      <c r="C353" s="784">
        <f t="shared" si="79"/>
        <v>124</v>
      </c>
      <c r="D353" s="784">
        <f t="shared" si="80"/>
        <v>0</v>
      </c>
      <c r="E353" s="785">
        <f>SUMIF(ORÇAMENTO!A:A,'PARETO COM CURVA ABC'!D353,ORÇAMENTO!PreçoTotal)</f>
        <v>0</v>
      </c>
      <c r="F353" s="785">
        <f t="shared" si="81"/>
        <v>0</v>
      </c>
      <c r="G353" s="784" t="e">
        <f>VLOOKUP(D353,ORÇAMENTO!A:O,3,FALSE)</f>
        <v>#N/A</v>
      </c>
      <c r="H353" s="784" t="e">
        <f>VLOOKUP(D353,ORÇAMENTO!A:O,4,FALSE)</f>
        <v>#N/A</v>
      </c>
      <c r="I353" s="784" t="e">
        <f>VLOOKUP(D353,ORÇAMENTO!A:O,8,FALSE)</f>
        <v>#N/A</v>
      </c>
      <c r="J353" s="784" t="str">
        <f t="shared" si="82"/>
        <v/>
      </c>
    </row>
    <row r="354" spans="1:10">
      <c r="A354" s="784" t="str">
        <f>ORÇAMENTO!A358</f>
        <v>5-C266</v>
      </c>
      <c r="B354" s="784" t="str">
        <f>IF(COUNTIF($A$14:A353,A354)=0,A354,0)</f>
        <v>5-C266</v>
      </c>
      <c r="C354" s="784">
        <f t="shared" si="79"/>
        <v>125</v>
      </c>
      <c r="D354" s="784" t="str">
        <f t="shared" si="80"/>
        <v>5-C266</v>
      </c>
      <c r="E354" s="785">
        <f>SUMIF(ORÇAMENTO!A:A,'PARETO COM CURVA ABC'!D354,ORÇAMENTO!PreçoTotal)</f>
        <v>949.21</v>
      </c>
      <c r="F354" s="785" t="str">
        <f t="shared" si="81"/>
        <v>5-C266</v>
      </c>
      <c r="G354" s="784" t="str">
        <f>VLOOKUP(D354,ORÇAMENTO!A:O,3,FALSE)</f>
        <v>VÁLVULA DE GAVETA COM FLANGES E CUNHA DE BORRACHA CORPO CURTO COM CABEÇOTE PN10 DN100 FD</v>
      </c>
      <c r="H354" s="784" t="str">
        <f>VLOOKUP(D354,ORÇAMENTO!A:O,4,FALSE)</f>
        <v>UN</v>
      </c>
      <c r="I354" s="784">
        <f>VLOOKUP(D354,ORÇAMENTO!A:O,8,FALSE)</f>
        <v>949.21</v>
      </c>
      <c r="J354" s="784">
        <f t="shared" si="82"/>
        <v>1</v>
      </c>
    </row>
    <row r="355" spans="1:10">
      <c r="A355" s="784" t="str">
        <f>ORÇAMENTO!A359</f>
        <v>5-C275</v>
      </c>
      <c r="B355" s="784" t="str">
        <f>IF(COUNTIF($A$14:A354,A355)=0,A355,0)</f>
        <v>5-C275</v>
      </c>
      <c r="C355" s="784">
        <f t="shared" si="79"/>
        <v>126</v>
      </c>
      <c r="D355" s="784" t="str">
        <f t="shared" si="80"/>
        <v>5-C275</v>
      </c>
      <c r="E355" s="785">
        <f>SUMIF(ORÇAMENTO!A:A,'PARETO COM CURVA ABC'!D355,ORÇAMENTO!PreçoTotal)</f>
        <v>1829.68</v>
      </c>
      <c r="F355" s="785" t="str">
        <f t="shared" si="81"/>
        <v>5-C275</v>
      </c>
      <c r="G355" s="784" t="str">
        <f>VLOOKUP(D355,ORÇAMENTO!A:O,3,FALSE)</f>
        <v>VENTOSA TRÍPLICE FUNÇÃO COM FLANGES PN10 DN100 FD</v>
      </c>
      <c r="H355" s="784" t="str">
        <f>VLOOKUP(D355,ORÇAMENTO!A:O,4,FALSE)</f>
        <v>UN</v>
      </c>
      <c r="I355" s="784">
        <f>VLOOKUP(D355,ORÇAMENTO!A:O,8,FALSE)</f>
        <v>1829.68</v>
      </c>
      <c r="J355" s="784">
        <f t="shared" si="82"/>
        <v>1</v>
      </c>
    </row>
    <row r="356" spans="1:10">
      <c r="A356" s="784" t="str">
        <f>ORÇAMENTO!A360</f>
        <v>5-C141</v>
      </c>
      <c r="B356" s="784">
        <f>IF(COUNTIF($A$14:A355,A356)=0,A356,0)</f>
        <v>0</v>
      </c>
      <c r="C356" s="784">
        <f t="shared" si="79"/>
        <v>126</v>
      </c>
      <c r="D356" s="784">
        <f t="shared" si="80"/>
        <v>0</v>
      </c>
      <c r="E356" s="785">
        <f>SUMIF(ORÇAMENTO!A:A,'PARETO COM CURVA ABC'!D356,ORÇAMENTO!PreçoTotal)</f>
        <v>0</v>
      </c>
      <c r="F356" s="785">
        <f t="shared" si="81"/>
        <v>0</v>
      </c>
      <c r="G356" s="784" t="e">
        <f>VLOOKUP(D356,ORÇAMENTO!A:O,3,FALSE)</f>
        <v>#N/A</v>
      </c>
      <c r="H356" s="784" t="e">
        <f>VLOOKUP(D356,ORÇAMENTO!A:O,4,FALSE)</f>
        <v>#N/A</v>
      </c>
      <c r="I356" s="784" t="e">
        <f>VLOOKUP(D356,ORÇAMENTO!A:O,8,FALSE)</f>
        <v>#N/A</v>
      </c>
      <c r="J356" s="784" t="str">
        <f t="shared" si="82"/>
        <v/>
      </c>
    </row>
    <row r="357" spans="1:10">
      <c r="A357" s="784" t="str">
        <f>ORÇAMENTO!A361</f>
        <v>5-C270</v>
      </c>
      <c r="B357" s="784">
        <f>IF(COUNTIF($A$14:A356,A357)=0,A357,0)</f>
        <v>0</v>
      </c>
      <c r="C357" s="784">
        <f t="shared" si="79"/>
        <v>126</v>
      </c>
      <c r="D357" s="784">
        <f t="shared" si="80"/>
        <v>0</v>
      </c>
      <c r="E357" s="785">
        <f>SUMIF(ORÇAMENTO!A:A,'PARETO COM CURVA ABC'!D357,ORÇAMENTO!PreçoTotal)</f>
        <v>0</v>
      </c>
      <c r="F357" s="785">
        <f t="shared" si="81"/>
        <v>0</v>
      </c>
      <c r="G357" s="784" t="e">
        <f>VLOOKUP(D357,ORÇAMENTO!A:O,3,FALSE)</f>
        <v>#N/A</v>
      </c>
      <c r="H357" s="784" t="e">
        <f>VLOOKUP(D357,ORÇAMENTO!A:O,4,FALSE)</f>
        <v>#N/A</v>
      </c>
      <c r="I357" s="784" t="e">
        <f>VLOOKUP(D357,ORÇAMENTO!A:O,8,FALSE)</f>
        <v>#N/A</v>
      </c>
      <c r="J357" s="784" t="str">
        <f t="shared" si="82"/>
        <v/>
      </c>
    </row>
    <row r="358" spans="1:10">
      <c r="A358" s="784" t="str">
        <f>ORÇAMENTO!A362</f>
        <v>5-C217</v>
      </c>
      <c r="B358" s="784">
        <f>IF(COUNTIF($A$14:A357,A358)=0,A358,0)</f>
        <v>0</v>
      </c>
      <c r="C358" s="784">
        <f t="shared" si="79"/>
        <v>126</v>
      </c>
      <c r="D358" s="784">
        <f t="shared" si="80"/>
        <v>0</v>
      </c>
      <c r="E358" s="785">
        <f>SUMIF(ORÇAMENTO!A:A,'PARETO COM CURVA ABC'!D358,ORÇAMENTO!PreçoTotal)</f>
        <v>0</v>
      </c>
      <c r="F358" s="785">
        <f t="shared" si="81"/>
        <v>0</v>
      </c>
      <c r="G358" s="784" t="e">
        <f>VLOOKUP(D358,ORÇAMENTO!A:O,3,FALSE)</f>
        <v>#N/A</v>
      </c>
      <c r="H358" s="784" t="e">
        <f>VLOOKUP(D358,ORÇAMENTO!A:O,4,FALSE)</f>
        <v>#N/A</v>
      </c>
      <c r="I358" s="784" t="e">
        <f>VLOOKUP(D358,ORÇAMENTO!A:O,8,FALSE)</f>
        <v>#N/A</v>
      </c>
      <c r="J358" s="784" t="str">
        <f t="shared" si="82"/>
        <v/>
      </c>
    </row>
    <row r="359" spans="1:10">
      <c r="A359" s="784" t="str">
        <f>ORÇAMENTO!A363</f>
        <v>5-C135</v>
      </c>
      <c r="B359" s="784">
        <f>IF(COUNTIF($A$14:A358,A359)=0,A359,0)</f>
        <v>0</v>
      </c>
      <c r="C359" s="784">
        <f t="shared" si="79"/>
        <v>126</v>
      </c>
      <c r="D359" s="784">
        <f t="shared" si="80"/>
        <v>0</v>
      </c>
      <c r="E359" s="785">
        <f>SUMIF(ORÇAMENTO!A:A,'PARETO COM CURVA ABC'!D359,ORÇAMENTO!PreçoTotal)</f>
        <v>0</v>
      </c>
      <c r="F359" s="785">
        <f t="shared" si="81"/>
        <v>0</v>
      </c>
      <c r="G359" s="784" t="e">
        <f>VLOOKUP(D359,ORÇAMENTO!A:O,3,FALSE)</f>
        <v>#N/A</v>
      </c>
      <c r="H359" s="784" t="e">
        <f>VLOOKUP(D359,ORÇAMENTO!A:O,4,FALSE)</f>
        <v>#N/A</v>
      </c>
      <c r="I359" s="784" t="e">
        <f>VLOOKUP(D359,ORÇAMENTO!A:O,8,FALSE)</f>
        <v>#N/A</v>
      </c>
      <c r="J359" s="784" t="str">
        <f t="shared" si="82"/>
        <v/>
      </c>
    </row>
    <row r="360" spans="1:10">
      <c r="A360" s="784" t="str">
        <f>ORÇAMENTO!A364</f>
        <v>1-9825</v>
      </c>
      <c r="B360" s="784">
        <f>IF(COUNTIF($A$14:A359,A360)=0,A360,0)</f>
        <v>0</v>
      </c>
      <c r="C360" s="784">
        <f t="shared" si="79"/>
        <v>126</v>
      </c>
      <c r="D360" s="784">
        <f t="shared" si="80"/>
        <v>0</v>
      </c>
      <c r="E360" s="785">
        <f>SUMIF(ORÇAMENTO!A:A,'PARETO COM CURVA ABC'!D360,ORÇAMENTO!PreçoTotal)</f>
        <v>0</v>
      </c>
      <c r="F360" s="785">
        <f t="shared" si="81"/>
        <v>0</v>
      </c>
      <c r="G360" s="784" t="e">
        <f>VLOOKUP(D360,ORÇAMENTO!A:O,3,FALSE)</f>
        <v>#N/A</v>
      </c>
      <c r="H360" s="784" t="e">
        <f>VLOOKUP(D360,ORÇAMENTO!A:O,4,FALSE)</f>
        <v>#N/A</v>
      </c>
      <c r="I360" s="784" t="e">
        <f>VLOOKUP(D360,ORÇAMENTO!A:O,8,FALSE)</f>
        <v>#N/A</v>
      </c>
      <c r="J360" s="784" t="str">
        <f t="shared" si="82"/>
        <v/>
      </c>
    </row>
    <row r="361" spans="1:10">
      <c r="A361" s="784" t="str">
        <f>ORÇAMENTO!A365</f>
        <v>1-36374</v>
      </c>
      <c r="B361" s="784">
        <f>IF(COUNTIF($A$14:A360,A361)=0,A361,0)</f>
        <v>0</v>
      </c>
      <c r="C361" s="784">
        <f t="shared" si="79"/>
        <v>126</v>
      </c>
      <c r="D361" s="784">
        <f t="shared" si="80"/>
        <v>0</v>
      </c>
      <c r="E361" s="785">
        <f>SUMIF(ORÇAMENTO!A:A,'PARETO COM CURVA ABC'!D361,ORÇAMENTO!PreçoTotal)</f>
        <v>0</v>
      </c>
      <c r="F361" s="785">
        <f t="shared" si="81"/>
        <v>0</v>
      </c>
      <c r="G361" s="784" t="e">
        <f>VLOOKUP(D361,ORÇAMENTO!A:O,3,FALSE)</f>
        <v>#N/A</v>
      </c>
      <c r="H361" s="784" t="e">
        <f>VLOOKUP(D361,ORÇAMENTO!A:O,4,FALSE)</f>
        <v>#N/A</v>
      </c>
      <c r="I361" s="784" t="e">
        <f>VLOOKUP(D361,ORÇAMENTO!A:O,8,FALSE)</f>
        <v>#N/A</v>
      </c>
      <c r="J361" s="784" t="str">
        <f t="shared" si="82"/>
        <v/>
      </c>
    </row>
    <row r="362" spans="1:10">
      <c r="A362" s="784" t="str">
        <f>ORÇAMENTO!A366</f>
        <v>5-C185</v>
      </c>
      <c r="B362" s="784">
        <f>IF(COUNTIF($A$14:A361,A362)=0,A362,0)</f>
        <v>0</v>
      </c>
      <c r="C362" s="784">
        <f t="shared" si="79"/>
        <v>126</v>
      </c>
      <c r="D362" s="784">
        <f t="shared" si="80"/>
        <v>0</v>
      </c>
      <c r="E362" s="785">
        <f>SUMIF(ORÇAMENTO!A:A,'PARETO COM CURVA ABC'!D362,ORÇAMENTO!PreçoTotal)</f>
        <v>0</v>
      </c>
      <c r="F362" s="785">
        <f t="shared" si="81"/>
        <v>0</v>
      </c>
      <c r="G362" s="784" t="e">
        <f>VLOOKUP(D362,ORÇAMENTO!A:O,3,FALSE)</f>
        <v>#N/A</v>
      </c>
      <c r="H362" s="784" t="e">
        <f>VLOOKUP(D362,ORÇAMENTO!A:O,4,FALSE)</f>
        <v>#N/A</v>
      </c>
      <c r="I362" s="784" t="e">
        <f>VLOOKUP(D362,ORÇAMENTO!A:O,8,FALSE)</f>
        <v>#N/A</v>
      </c>
      <c r="J362" s="784" t="str">
        <f t="shared" si="82"/>
        <v/>
      </c>
    </row>
    <row r="363" spans="1:10">
      <c r="A363" s="784" t="str">
        <f>ORÇAMENTO!A367</f>
        <v>5-C103</v>
      </c>
      <c r="B363" s="784">
        <f>IF(COUNTIF($A$14:A362,A363)=0,A363,0)</f>
        <v>0</v>
      </c>
      <c r="C363" s="784">
        <f t="shared" si="79"/>
        <v>126</v>
      </c>
      <c r="D363" s="784">
        <f t="shared" si="80"/>
        <v>0</v>
      </c>
      <c r="E363" s="785">
        <f>SUMIF(ORÇAMENTO!A:A,'PARETO COM CURVA ABC'!D363,ORÇAMENTO!PreçoTotal)</f>
        <v>0</v>
      </c>
      <c r="F363" s="785">
        <f t="shared" si="81"/>
        <v>0</v>
      </c>
      <c r="G363" s="784" t="e">
        <f>VLOOKUP(D363,ORÇAMENTO!A:O,3,FALSE)</f>
        <v>#N/A</v>
      </c>
      <c r="H363" s="784" t="e">
        <f>VLOOKUP(D363,ORÇAMENTO!A:O,4,FALSE)</f>
        <v>#N/A</v>
      </c>
      <c r="I363" s="784" t="e">
        <f>VLOOKUP(D363,ORÇAMENTO!A:O,8,FALSE)</f>
        <v>#N/A</v>
      </c>
      <c r="J363" s="784" t="str">
        <f t="shared" si="82"/>
        <v/>
      </c>
    </row>
    <row r="364" spans="1:10">
      <c r="A364" s="784" t="str">
        <f>ORÇAMENTO!A368</f>
        <v>5-C105</v>
      </c>
      <c r="B364" s="784">
        <f>IF(COUNTIF($A$14:A363,A364)=0,A364,0)</f>
        <v>0</v>
      </c>
      <c r="C364" s="784">
        <f t="shared" si="79"/>
        <v>126</v>
      </c>
      <c r="D364" s="784">
        <f t="shared" si="80"/>
        <v>0</v>
      </c>
      <c r="E364" s="785">
        <f>SUMIF(ORÇAMENTO!A:A,'PARETO COM CURVA ABC'!D364,ORÇAMENTO!PreçoTotal)</f>
        <v>0</v>
      </c>
      <c r="F364" s="785">
        <f t="shared" si="81"/>
        <v>0</v>
      </c>
      <c r="G364" s="784" t="e">
        <f>VLOOKUP(D364,ORÇAMENTO!A:O,3,FALSE)</f>
        <v>#N/A</v>
      </c>
      <c r="H364" s="784" t="e">
        <f>VLOOKUP(D364,ORÇAMENTO!A:O,4,FALSE)</f>
        <v>#N/A</v>
      </c>
      <c r="I364" s="784" t="e">
        <f>VLOOKUP(D364,ORÇAMENTO!A:O,8,FALSE)</f>
        <v>#N/A</v>
      </c>
      <c r="J364" s="784" t="str">
        <f t="shared" si="82"/>
        <v/>
      </c>
    </row>
    <row r="365" spans="1:10">
      <c r="A365" s="784" t="str">
        <f>ORÇAMENTO!A369</f>
        <v>5-C166</v>
      </c>
      <c r="B365" s="784">
        <f>IF(COUNTIF($A$14:A364,A365)=0,A365,0)</f>
        <v>0</v>
      </c>
      <c r="C365" s="784">
        <f t="shared" si="79"/>
        <v>126</v>
      </c>
      <c r="D365" s="784">
        <f t="shared" si="80"/>
        <v>0</v>
      </c>
      <c r="E365" s="785">
        <f>SUMIF(ORÇAMENTO!A:A,'PARETO COM CURVA ABC'!D365,ORÇAMENTO!PreçoTotal)</f>
        <v>0</v>
      </c>
      <c r="F365" s="785">
        <f t="shared" si="81"/>
        <v>0</v>
      </c>
      <c r="G365" s="784" t="e">
        <f>VLOOKUP(D365,ORÇAMENTO!A:O,3,FALSE)</f>
        <v>#N/A</v>
      </c>
      <c r="H365" s="784" t="e">
        <f>VLOOKUP(D365,ORÇAMENTO!A:O,4,FALSE)</f>
        <v>#N/A</v>
      </c>
      <c r="I365" s="784" t="e">
        <f>VLOOKUP(D365,ORÇAMENTO!A:O,8,FALSE)</f>
        <v>#N/A</v>
      </c>
      <c r="J365" s="784" t="str">
        <f t="shared" si="82"/>
        <v/>
      </c>
    </row>
    <row r="366" spans="1:10">
      <c r="A366" s="784" t="str">
        <f>ORÇAMENTO!A370</f>
        <v>5-C170</v>
      </c>
      <c r="B366" s="784">
        <f>IF(COUNTIF($A$14:A365,A366)=0,A366,0)</f>
        <v>0</v>
      </c>
      <c r="C366" s="784">
        <f t="shared" si="79"/>
        <v>126</v>
      </c>
      <c r="D366" s="784">
        <f t="shared" si="80"/>
        <v>0</v>
      </c>
      <c r="E366" s="785">
        <f>SUMIF(ORÇAMENTO!A:A,'PARETO COM CURVA ABC'!D366,ORÇAMENTO!PreçoTotal)</f>
        <v>0</v>
      </c>
      <c r="F366" s="785">
        <f t="shared" si="81"/>
        <v>0</v>
      </c>
      <c r="G366" s="784" t="e">
        <f>VLOOKUP(D366,ORÇAMENTO!A:O,3,FALSE)</f>
        <v>#N/A</v>
      </c>
      <c r="H366" s="784" t="e">
        <f>VLOOKUP(D366,ORÇAMENTO!A:O,4,FALSE)</f>
        <v>#N/A</v>
      </c>
      <c r="I366" s="784" t="e">
        <f>VLOOKUP(D366,ORÇAMENTO!A:O,8,FALSE)</f>
        <v>#N/A</v>
      </c>
      <c r="J366" s="784" t="str">
        <f t="shared" si="82"/>
        <v/>
      </c>
    </row>
    <row r="367" spans="1:10">
      <c r="A367" s="784" t="str">
        <f>ORÇAMENTO!A371</f>
        <v>-</v>
      </c>
      <c r="B367" s="784">
        <f>IF(COUNTIF($A$14:A366,A367)=0,A367,0)</f>
        <v>0</v>
      </c>
      <c r="C367" s="784">
        <f t="shared" si="79"/>
        <v>126</v>
      </c>
      <c r="D367" s="784">
        <f t="shared" si="80"/>
        <v>0</v>
      </c>
      <c r="E367" s="785">
        <f>SUMIF(ORÇAMENTO!A:A,'PARETO COM CURVA ABC'!D367,ORÇAMENTO!PreçoTotal)</f>
        <v>0</v>
      </c>
      <c r="F367" s="785">
        <f t="shared" si="81"/>
        <v>0</v>
      </c>
      <c r="G367" s="784" t="e">
        <f>VLOOKUP(D367,ORÇAMENTO!A:O,3,FALSE)</f>
        <v>#N/A</v>
      </c>
      <c r="H367" s="784" t="e">
        <f>VLOOKUP(D367,ORÇAMENTO!A:O,4,FALSE)</f>
        <v>#N/A</v>
      </c>
      <c r="I367" s="784" t="e">
        <f>VLOOKUP(D367,ORÇAMENTO!A:O,8,FALSE)</f>
        <v>#N/A</v>
      </c>
      <c r="J367" s="784" t="str">
        <f t="shared" si="82"/>
        <v/>
      </c>
    </row>
    <row r="368" spans="1:10">
      <c r="A368" s="784" t="str">
        <f>ORÇAMENTO!A372</f>
        <v>5-C160</v>
      </c>
      <c r="B368" s="784">
        <f>IF(COUNTIF($A$14:A367,A368)=0,A368,0)</f>
        <v>0</v>
      </c>
      <c r="C368" s="784">
        <f t="shared" si="79"/>
        <v>126</v>
      </c>
      <c r="D368" s="784">
        <f t="shared" si="80"/>
        <v>0</v>
      </c>
      <c r="E368" s="785">
        <f>SUMIF(ORÇAMENTO!A:A,'PARETO COM CURVA ABC'!D368,ORÇAMENTO!PreçoTotal)</f>
        <v>0</v>
      </c>
      <c r="F368" s="785">
        <f t="shared" si="81"/>
        <v>0</v>
      </c>
      <c r="G368" s="784" t="e">
        <f>VLOOKUP(D368,ORÇAMENTO!A:O,3,FALSE)</f>
        <v>#N/A</v>
      </c>
      <c r="H368" s="784" t="e">
        <f>VLOOKUP(D368,ORÇAMENTO!A:O,4,FALSE)</f>
        <v>#N/A</v>
      </c>
      <c r="I368" s="784" t="e">
        <f>VLOOKUP(D368,ORÇAMENTO!A:O,8,FALSE)</f>
        <v>#N/A</v>
      </c>
      <c r="J368" s="784" t="str">
        <f t="shared" si="82"/>
        <v/>
      </c>
    </row>
    <row r="369" spans="1:10">
      <c r="A369" s="784" t="str">
        <f>ORÇAMENTO!A373</f>
        <v>5-C531</v>
      </c>
      <c r="B369" s="784" t="str">
        <f>IF(COUNTIF($A$14:A368,A369)=0,A369,0)</f>
        <v>5-C531</v>
      </c>
      <c r="C369" s="784">
        <f t="shared" si="79"/>
        <v>127</v>
      </c>
      <c r="D369" s="784" t="str">
        <f t="shared" si="80"/>
        <v>5-C531</v>
      </c>
      <c r="E369" s="785">
        <f>SUMIF(ORÇAMENTO!A:A,'PARETO COM CURVA ABC'!D369,ORÇAMENTO!PreçoTotal)</f>
        <v>6821.94</v>
      </c>
      <c r="F369" s="785" t="str">
        <f t="shared" si="81"/>
        <v>5-C531</v>
      </c>
      <c r="G369" s="784" t="str">
        <f>VLOOKUP(D369,ORÇAMENTO!A:O,3,FALSE)</f>
        <v>TUBO COM PONTAS DN150x5,80m FD</v>
      </c>
      <c r="H369" s="784" t="str">
        <f>VLOOKUP(D369,ORÇAMENTO!A:O,4,FALSE)</f>
        <v>UN</v>
      </c>
      <c r="I369" s="784">
        <f>VLOOKUP(D369,ORÇAMENTO!A:O,8,FALSE)</f>
        <v>3410.97</v>
      </c>
      <c r="J369" s="784">
        <f t="shared" si="82"/>
        <v>2</v>
      </c>
    </row>
    <row r="370" spans="1:10">
      <c r="A370" s="784" t="str">
        <f>ORÇAMENTO!A374</f>
        <v>5-C161</v>
      </c>
      <c r="B370" s="784">
        <f>IF(COUNTIF($A$14:A369,A370)=0,A370,0)</f>
        <v>0</v>
      </c>
      <c r="C370" s="784">
        <f t="shared" si="79"/>
        <v>127</v>
      </c>
      <c r="D370" s="784">
        <f t="shared" si="80"/>
        <v>0</v>
      </c>
      <c r="E370" s="785">
        <f>SUMIF(ORÇAMENTO!A:A,'PARETO COM CURVA ABC'!D370,ORÇAMENTO!PreçoTotal)</f>
        <v>0</v>
      </c>
      <c r="F370" s="785">
        <f t="shared" si="81"/>
        <v>0</v>
      </c>
      <c r="G370" s="784" t="e">
        <f>VLOOKUP(D370,ORÇAMENTO!A:O,3,FALSE)</f>
        <v>#N/A</v>
      </c>
      <c r="H370" s="784" t="e">
        <f>VLOOKUP(D370,ORÇAMENTO!A:O,4,FALSE)</f>
        <v>#N/A</v>
      </c>
      <c r="I370" s="784" t="e">
        <f>VLOOKUP(D370,ORÇAMENTO!A:O,8,FALSE)</f>
        <v>#N/A</v>
      </c>
      <c r="J370" s="784" t="str">
        <f t="shared" si="82"/>
        <v/>
      </c>
    </row>
    <row r="371" spans="1:10">
      <c r="A371" s="784" t="str">
        <f>ORÇAMENTO!A375</f>
        <v>5-C461</v>
      </c>
      <c r="B371" s="784" t="str">
        <f>IF(COUNTIF($A$14:A370,A371)=0,A371,0)</f>
        <v>5-C461</v>
      </c>
      <c r="C371" s="784">
        <f t="shared" si="79"/>
        <v>128</v>
      </c>
      <c r="D371" s="784" t="str">
        <f t="shared" si="80"/>
        <v>5-C461</v>
      </c>
      <c r="E371" s="785">
        <f>SUMIF(ORÇAMENTO!A:A,'PARETO COM CURVA ABC'!D371,ORÇAMENTO!PreçoTotal)</f>
        <v>6243.84</v>
      </c>
      <c r="F371" s="785" t="str">
        <f t="shared" si="81"/>
        <v>5-C461</v>
      </c>
      <c r="G371" s="784" t="str">
        <f>VLOOKUP(D371,ORÇAMENTO!A:O,3,FALSE)</f>
        <v>TUBO COM PONTAS DN200x5,80m FD</v>
      </c>
      <c r="H371" s="784" t="str">
        <f>VLOOKUP(D371,ORÇAMENTO!A:O,4,FALSE)</f>
        <v>UN</v>
      </c>
      <c r="I371" s="784">
        <f>VLOOKUP(D371,ORÇAMENTO!A:O,8,FALSE)</f>
        <v>3121.92</v>
      </c>
      <c r="J371" s="784">
        <f t="shared" si="82"/>
        <v>2</v>
      </c>
    </row>
    <row r="372" spans="1:10">
      <c r="A372" s="784">
        <f>ORÇAMENTO!A376</f>
        <v>0</v>
      </c>
      <c r="B372" s="784">
        <f>IF(COUNTIF($A$14:A371,A372)=0,A372,0)</f>
        <v>0</v>
      </c>
      <c r="C372" s="784">
        <f t="shared" si="79"/>
        <v>128</v>
      </c>
      <c r="D372" s="784">
        <f t="shared" si="80"/>
        <v>0</v>
      </c>
      <c r="E372" s="785">
        <f>SUMIF(ORÇAMENTO!A:A,'PARETO COM CURVA ABC'!D372,ORÇAMENTO!PreçoTotal)</f>
        <v>0</v>
      </c>
      <c r="F372" s="785">
        <f t="shared" si="81"/>
        <v>0</v>
      </c>
      <c r="G372" s="784" t="e">
        <f>VLOOKUP(D372,ORÇAMENTO!A:O,3,FALSE)</f>
        <v>#N/A</v>
      </c>
      <c r="H372" s="784" t="e">
        <f>VLOOKUP(D372,ORÇAMENTO!A:O,4,FALSE)</f>
        <v>#N/A</v>
      </c>
      <c r="I372" s="784" t="e">
        <f>VLOOKUP(D372,ORÇAMENTO!A:O,8,FALSE)</f>
        <v>#N/A</v>
      </c>
      <c r="J372" s="784" t="str">
        <f t="shared" si="82"/>
        <v/>
      </c>
    </row>
    <row r="373" spans="1:10">
      <c r="A373" s="784">
        <f>ORÇAMENTO!A377</f>
        <v>0</v>
      </c>
      <c r="B373" s="784">
        <f>IF(COUNTIF($A$14:A372,A373)=0,A373,0)</f>
        <v>0</v>
      </c>
      <c r="C373" s="784">
        <f t="shared" si="79"/>
        <v>128</v>
      </c>
      <c r="D373" s="784">
        <f t="shared" si="80"/>
        <v>0</v>
      </c>
      <c r="E373" s="785">
        <f>SUMIF(ORÇAMENTO!A:A,'PARETO COM CURVA ABC'!D373,ORÇAMENTO!PreçoTotal)</f>
        <v>0</v>
      </c>
      <c r="F373" s="785">
        <f t="shared" si="81"/>
        <v>0</v>
      </c>
      <c r="G373" s="784" t="e">
        <f>VLOOKUP(D373,ORÇAMENTO!A:O,3,FALSE)</f>
        <v>#N/A</v>
      </c>
      <c r="H373" s="784" t="e">
        <f>VLOOKUP(D373,ORÇAMENTO!A:O,4,FALSE)</f>
        <v>#N/A</v>
      </c>
      <c r="I373" s="784" t="e">
        <f>VLOOKUP(D373,ORÇAMENTO!A:O,8,FALSE)</f>
        <v>#N/A</v>
      </c>
      <c r="J373" s="784" t="str">
        <f t="shared" si="82"/>
        <v/>
      </c>
    </row>
    <row r="374" spans="1:10">
      <c r="A374" s="784">
        <f>ORÇAMENTO!A378</f>
        <v>0</v>
      </c>
      <c r="B374" s="784">
        <f>IF(COUNTIF($A$14:A373,A374)=0,A374,0)</f>
        <v>0</v>
      </c>
      <c r="C374" s="784">
        <f t="shared" si="79"/>
        <v>128</v>
      </c>
      <c r="D374" s="784">
        <f t="shared" si="80"/>
        <v>0</v>
      </c>
      <c r="E374" s="785">
        <f>SUMIF(ORÇAMENTO!A:A,'PARETO COM CURVA ABC'!D374,ORÇAMENTO!PreçoTotal)</f>
        <v>0</v>
      </c>
      <c r="F374" s="785">
        <f t="shared" si="81"/>
        <v>0</v>
      </c>
      <c r="G374" s="784" t="e">
        <f>VLOOKUP(D374,ORÇAMENTO!A:O,3,FALSE)</f>
        <v>#N/A</v>
      </c>
      <c r="H374" s="784" t="e">
        <f>VLOOKUP(D374,ORÇAMENTO!A:O,4,FALSE)</f>
        <v>#N/A</v>
      </c>
      <c r="I374" s="784" t="e">
        <f>VLOOKUP(D374,ORÇAMENTO!A:O,8,FALSE)</f>
        <v>#N/A</v>
      </c>
      <c r="J374" s="784" t="str">
        <f t="shared" si="82"/>
        <v/>
      </c>
    </row>
    <row r="375" spans="1:10">
      <c r="A375" s="784">
        <f>ORÇAMENTO!A379</f>
        <v>0</v>
      </c>
      <c r="B375" s="784">
        <f>IF(COUNTIF($A$14:A374,A375)=0,A375,0)</f>
        <v>0</v>
      </c>
      <c r="C375" s="784">
        <f t="shared" si="79"/>
        <v>128</v>
      </c>
      <c r="D375" s="784">
        <f t="shared" si="80"/>
        <v>0</v>
      </c>
      <c r="E375" s="785">
        <f>SUMIF(ORÇAMENTO!A:A,'PARETO COM CURVA ABC'!D375,ORÇAMENTO!PreçoTotal)</f>
        <v>0</v>
      </c>
      <c r="F375" s="785">
        <f t="shared" si="81"/>
        <v>0</v>
      </c>
      <c r="G375" s="784" t="e">
        <f>VLOOKUP(D375,ORÇAMENTO!A:O,3,FALSE)</f>
        <v>#N/A</v>
      </c>
      <c r="H375" s="784" t="e">
        <f>VLOOKUP(D375,ORÇAMENTO!A:O,4,FALSE)</f>
        <v>#N/A</v>
      </c>
      <c r="I375" s="784" t="e">
        <f>VLOOKUP(D375,ORÇAMENTO!A:O,8,FALSE)</f>
        <v>#N/A</v>
      </c>
      <c r="J375" s="784" t="str">
        <f t="shared" si="82"/>
        <v/>
      </c>
    </row>
    <row r="376" spans="1:10">
      <c r="A376" s="784">
        <f>ORÇAMENTO!A380</f>
        <v>0</v>
      </c>
      <c r="B376" s="784">
        <f>IF(COUNTIF($A$14:A375,A376)=0,A376,0)</f>
        <v>0</v>
      </c>
      <c r="C376" s="784">
        <f t="shared" si="79"/>
        <v>128</v>
      </c>
      <c r="D376" s="784">
        <f t="shared" si="80"/>
        <v>0</v>
      </c>
      <c r="E376" s="785">
        <f>SUMIF(ORÇAMENTO!A:A,'PARETO COM CURVA ABC'!D376,ORÇAMENTO!PreçoTotal)</f>
        <v>0</v>
      </c>
      <c r="F376" s="785">
        <f t="shared" si="81"/>
        <v>0</v>
      </c>
      <c r="G376" s="784" t="e">
        <f>VLOOKUP(D376,ORÇAMENTO!A:O,3,FALSE)</f>
        <v>#N/A</v>
      </c>
      <c r="H376" s="784" t="e">
        <f>VLOOKUP(D376,ORÇAMENTO!A:O,4,FALSE)</f>
        <v>#N/A</v>
      </c>
      <c r="I376" s="784" t="e">
        <f>VLOOKUP(D376,ORÇAMENTO!A:O,8,FALSE)</f>
        <v>#N/A</v>
      </c>
      <c r="J376" s="784" t="str">
        <f t="shared" si="82"/>
        <v/>
      </c>
    </row>
    <row r="377" spans="1:10">
      <c r="A377" s="784">
        <f>ORÇAMENTO!A381</f>
        <v>0</v>
      </c>
      <c r="B377" s="784">
        <f>IF(COUNTIF($A$14:A376,A377)=0,A377,0)</f>
        <v>0</v>
      </c>
      <c r="C377" s="784">
        <f t="shared" si="79"/>
        <v>128</v>
      </c>
      <c r="D377" s="784">
        <f t="shared" si="80"/>
        <v>0</v>
      </c>
      <c r="E377" s="785">
        <f>SUMIF(ORÇAMENTO!A:A,'PARETO COM CURVA ABC'!D377,ORÇAMENTO!PreçoTotal)</f>
        <v>0</v>
      </c>
      <c r="F377" s="785">
        <f t="shared" si="81"/>
        <v>0</v>
      </c>
      <c r="G377" s="784" t="e">
        <f>VLOOKUP(D377,ORÇAMENTO!A:O,3,FALSE)</f>
        <v>#N/A</v>
      </c>
      <c r="H377" s="784" t="e">
        <f>VLOOKUP(D377,ORÇAMENTO!A:O,4,FALSE)</f>
        <v>#N/A</v>
      </c>
      <c r="I377" s="784" t="e">
        <f>VLOOKUP(D377,ORÇAMENTO!A:O,8,FALSE)</f>
        <v>#N/A</v>
      </c>
      <c r="J377" s="784" t="str">
        <f t="shared" si="82"/>
        <v/>
      </c>
    </row>
    <row r="378" spans="1:10">
      <c r="A378" s="784">
        <f>ORÇAMENTO!A382</f>
        <v>0</v>
      </c>
      <c r="B378" s="784">
        <f>IF(COUNTIF($A$14:A377,A378)=0,A378,0)</f>
        <v>0</v>
      </c>
      <c r="C378" s="784">
        <f t="shared" si="79"/>
        <v>128</v>
      </c>
      <c r="D378" s="784">
        <f t="shared" si="80"/>
        <v>0</v>
      </c>
      <c r="E378" s="785">
        <f>SUMIF(ORÇAMENTO!A:A,'PARETO COM CURVA ABC'!D378,ORÇAMENTO!PreçoTotal)</f>
        <v>0</v>
      </c>
      <c r="F378" s="785">
        <f t="shared" si="81"/>
        <v>0</v>
      </c>
      <c r="G378" s="784" t="e">
        <f>VLOOKUP(D378,ORÇAMENTO!A:O,3,FALSE)</f>
        <v>#N/A</v>
      </c>
      <c r="H378" s="784" t="e">
        <f>VLOOKUP(D378,ORÇAMENTO!A:O,4,FALSE)</f>
        <v>#N/A</v>
      </c>
      <c r="I378" s="784" t="e">
        <f>VLOOKUP(D378,ORÇAMENTO!A:O,8,FALSE)</f>
        <v>#N/A</v>
      </c>
      <c r="J378" s="784" t="str">
        <f t="shared" si="82"/>
        <v/>
      </c>
    </row>
    <row r="379" spans="1:10">
      <c r="A379" s="784">
        <f>ORÇAMENTO!A383</f>
        <v>0</v>
      </c>
      <c r="B379" s="784">
        <f>IF(COUNTIF($A$14:A378,A379)=0,A379,0)</f>
        <v>0</v>
      </c>
      <c r="C379" s="784">
        <f t="shared" si="79"/>
        <v>128</v>
      </c>
      <c r="D379" s="784">
        <f t="shared" si="80"/>
        <v>0</v>
      </c>
      <c r="E379" s="785">
        <f>SUMIF(ORÇAMENTO!A:A,'PARETO COM CURVA ABC'!D379,ORÇAMENTO!PreçoTotal)</f>
        <v>0</v>
      </c>
      <c r="F379" s="785">
        <f t="shared" si="81"/>
        <v>0</v>
      </c>
      <c r="G379" s="784" t="e">
        <f>VLOOKUP(D379,ORÇAMENTO!A:O,3,FALSE)</f>
        <v>#N/A</v>
      </c>
      <c r="H379" s="784" t="e">
        <f>VLOOKUP(D379,ORÇAMENTO!A:O,4,FALSE)</f>
        <v>#N/A</v>
      </c>
      <c r="I379" s="784" t="e">
        <f>VLOOKUP(D379,ORÇAMENTO!A:O,8,FALSE)</f>
        <v>#N/A</v>
      </c>
      <c r="J379" s="784" t="str">
        <f t="shared" si="82"/>
        <v/>
      </c>
    </row>
    <row r="380" spans="1:10">
      <c r="A380" s="784">
        <f>ORÇAMENTO!A384</f>
        <v>0</v>
      </c>
      <c r="B380" s="784">
        <f>IF(COUNTIF($A$14:A379,A380)=0,A380,0)</f>
        <v>0</v>
      </c>
      <c r="C380" s="784">
        <f t="shared" si="79"/>
        <v>128</v>
      </c>
      <c r="D380" s="784">
        <f t="shared" si="80"/>
        <v>0</v>
      </c>
      <c r="E380" s="785">
        <f>SUMIF(ORÇAMENTO!A:A,'PARETO COM CURVA ABC'!D380,ORÇAMENTO!PreçoTotal)</f>
        <v>0</v>
      </c>
      <c r="F380" s="785">
        <f t="shared" si="81"/>
        <v>0</v>
      </c>
      <c r="G380" s="784" t="e">
        <f>VLOOKUP(D380,ORÇAMENTO!A:O,3,FALSE)</f>
        <v>#N/A</v>
      </c>
      <c r="H380" s="784" t="e">
        <f>VLOOKUP(D380,ORÇAMENTO!A:O,4,FALSE)</f>
        <v>#N/A</v>
      </c>
      <c r="I380" s="784" t="e">
        <f>VLOOKUP(D380,ORÇAMENTO!A:O,8,FALSE)</f>
        <v>#N/A</v>
      </c>
      <c r="J380" s="784" t="str">
        <f t="shared" si="82"/>
        <v/>
      </c>
    </row>
    <row r="381" spans="1:10">
      <c r="A381" s="784">
        <f>ORÇAMENTO!A385</f>
        <v>0</v>
      </c>
      <c r="B381" s="784">
        <f>IF(COUNTIF($A$14:A380,A381)=0,A381,0)</f>
        <v>0</v>
      </c>
      <c r="C381" s="784">
        <f t="shared" si="79"/>
        <v>128</v>
      </c>
      <c r="D381" s="784">
        <f t="shared" si="80"/>
        <v>0</v>
      </c>
      <c r="E381" s="785">
        <f>SUMIF(ORÇAMENTO!A:A,'PARETO COM CURVA ABC'!D381,ORÇAMENTO!PreçoTotal)</f>
        <v>0</v>
      </c>
      <c r="F381" s="785">
        <f t="shared" si="81"/>
        <v>0</v>
      </c>
      <c r="G381" s="784" t="e">
        <f>VLOOKUP(D381,ORÇAMENTO!A:O,3,FALSE)</f>
        <v>#N/A</v>
      </c>
      <c r="H381" s="784" t="e">
        <f>VLOOKUP(D381,ORÇAMENTO!A:O,4,FALSE)</f>
        <v>#N/A</v>
      </c>
      <c r="I381" s="784" t="e">
        <f>VLOOKUP(D381,ORÇAMENTO!A:O,8,FALSE)</f>
        <v>#N/A</v>
      </c>
      <c r="J381" s="784" t="str">
        <f t="shared" si="82"/>
        <v/>
      </c>
    </row>
    <row r="382" spans="1:10">
      <c r="A382" s="784">
        <f>ORÇAMENTO!A386</f>
        <v>0</v>
      </c>
      <c r="B382" s="784">
        <f>IF(COUNTIF($A$14:A381,A382)=0,A382,0)</f>
        <v>0</v>
      </c>
      <c r="C382" s="784">
        <f t="shared" si="79"/>
        <v>128</v>
      </c>
      <c r="D382" s="784">
        <f t="shared" si="80"/>
        <v>0</v>
      </c>
      <c r="E382" s="785">
        <f>SUMIF(ORÇAMENTO!A:A,'PARETO COM CURVA ABC'!D382,ORÇAMENTO!PreçoTotal)</f>
        <v>0</v>
      </c>
      <c r="F382" s="785">
        <f t="shared" si="81"/>
        <v>0</v>
      </c>
      <c r="G382" s="784" t="e">
        <f>VLOOKUP(D382,ORÇAMENTO!A:O,3,FALSE)</f>
        <v>#N/A</v>
      </c>
      <c r="H382" s="784" t="e">
        <f>VLOOKUP(D382,ORÇAMENTO!A:O,4,FALSE)</f>
        <v>#N/A</v>
      </c>
      <c r="I382" s="784" t="e">
        <f>VLOOKUP(D382,ORÇAMENTO!A:O,8,FALSE)</f>
        <v>#N/A</v>
      </c>
      <c r="J382" s="784" t="str">
        <f t="shared" si="82"/>
        <v/>
      </c>
    </row>
    <row r="383" spans="1:10">
      <c r="A383" s="684">
        <f>ORÇAMENTO!A394</f>
        <v>0</v>
      </c>
      <c r="B383" s="684">
        <f>IF(COUNTIF($A$14:A382,A383)=0,A383,0)</f>
        <v>0</v>
      </c>
      <c r="C383" s="684">
        <f>IF(B383=0,C382,C382+1)</f>
        <v>128</v>
      </c>
      <c r="D383" s="684">
        <f>B383</f>
        <v>0</v>
      </c>
      <c r="E383" s="706">
        <f>SUMIF(ORÇAMENTO!A:A,'PARETO COM CURVA ABC'!D383,ORÇAMENTO!PreçoTotal)</f>
        <v>0</v>
      </c>
      <c r="F383" s="706">
        <f>D383</f>
        <v>0</v>
      </c>
      <c r="G383" s="684" t="e">
        <f>VLOOKUP(D383,ORÇAMENTO!A:O,3,FALSE)</f>
        <v>#N/A</v>
      </c>
      <c r="H383" s="684" t="e">
        <f>VLOOKUP(D383,ORÇAMENTO!A:O,4,FALSE)</f>
        <v>#N/A</v>
      </c>
      <c r="I383" s="684" t="e">
        <f>VLOOKUP(D383,ORÇAMENTO!A:O,8,FALSE)</f>
        <v>#N/A</v>
      </c>
    </row>
    <row r="384" spans="1:10">
      <c r="A384" s="684">
        <f>ORÇAMENTO!A395</f>
        <v>0</v>
      </c>
      <c r="B384" s="684">
        <f>IF(COUNTIF($A$14:A383,A384)=0,A384,0)</f>
        <v>0</v>
      </c>
      <c r="C384" s="684">
        <f>IF(B384=0,C383,C383+1)</f>
        <v>128</v>
      </c>
      <c r="D384" s="684">
        <f>B384</f>
        <v>0</v>
      </c>
      <c r="E384" s="706">
        <f>SUMIF(ORÇAMENTO!A:A,'PARETO COM CURVA ABC'!D384,ORÇAMENTO!PreçoTotal)</f>
        <v>0</v>
      </c>
      <c r="F384" s="706">
        <f>D384</f>
        <v>0</v>
      </c>
      <c r="G384" s="684" t="e">
        <f>VLOOKUP(D384,ORÇAMENTO!A:O,3,FALSE)</f>
        <v>#N/A</v>
      </c>
      <c r="H384" s="684" t="e">
        <f>VLOOKUP(D384,ORÇAMENTO!A:O,4,FALSE)</f>
        <v>#N/A</v>
      </c>
      <c r="I384" s="684" t="e">
        <f>VLOOKUP(D384,ORÇAMENTO!A:O,8,FALSE)</f>
        <v>#N/A</v>
      </c>
    </row>
    <row r="385" spans="1:9">
      <c r="A385" s="684">
        <f>ORÇAMENTO!A396</f>
        <v>0</v>
      </c>
      <c r="B385" s="684">
        <f>IF(COUNTIF($A$14:A384,A385)=0,A385,0)</f>
        <v>0</v>
      </c>
      <c r="C385" s="684">
        <f>IF(B385=0,C384,C384+1)</f>
        <v>128</v>
      </c>
      <c r="D385" s="684">
        <f>B385</f>
        <v>0</v>
      </c>
      <c r="E385" s="706">
        <f>SUMIF(ORÇAMENTO!A:A,'PARETO COM CURVA ABC'!D385,ORÇAMENTO!PreçoTotal)</f>
        <v>0</v>
      </c>
      <c r="F385" s="706">
        <f>D385</f>
        <v>0</v>
      </c>
      <c r="G385" s="684" t="e">
        <f>VLOOKUP(D385,ORÇAMENTO!A:O,3,FALSE)</f>
        <v>#N/A</v>
      </c>
      <c r="H385" s="684" t="e">
        <f>VLOOKUP(D385,ORÇAMENTO!A:O,4,FALSE)</f>
        <v>#N/A</v>
      </c>
      <c r="I385" s="684" t="e">
        <f>VLOOKUP(D385,ORÇAMENTO!A:O,8,FALSE)</f>
        <v>#N/A</v>
      </c>
    </row>
  </sheetData>
  <mergeCells count="5">
    <mergeCell ref="M2:X2"/>
    <mergeCell ref="M3:X3"/>
    <mergeCell ref="M4:X4"/>
    <mergeCell ref="M6:N6"/>
    <mergeCell ref="M7:N7"/>
  </mergeCells>
  <conditionalFormatting sqref="Y15:Y142">
    <cfRule type="cellIs" dxfId="179" priority="1" operator="equal">
      <formula>"C"</formula>
    </cfRule>
    <cfRule type="cellIs" dxfId="178" priority="2" operator="equal">
      <formula>"B"</formula>
    </cfRule>
    <cfRule type="cellIs" dxfId="177" priority="3" operator="equal">
      <formula>"A"</formula>
    </cfRule>
  </conditionalFormatting>
  <pageMargins left="0.7" right="0.7" top="0.75" bottom="0.75" header="0.3" footer="0.3"/>
  <pageSetup paperSize="8" scale="63" fitToHeight="0" orientation="landscape" r:id="rId1"/>
  <rowBreaks count="2" manualBreakCount="2">
    <brk id="69" min="12" max="24" man="1"/>
    <brk id="124" min="12" max="24" man="1"/>
  </rowBreaks>
  <drawing r:id="rId2"/>
</worksheet>
</file>

<file path=xl/worksheets/sheet7.xml><?xml version="1.0" encoding="utf-8"?>
<worksheet xmlns="http://schemas.openxmlformats.org/spreadsheetml/2006/main" xmlns:r="http://schemas.openxmlformats.org/officeDocument/2006/relationships">
  <sheetPr>
    <tabColor theme="8" tint="0.39997558519241921"/>
    <pageSetUpPr fitToPage="1"/>
  </sheetPr>
  <dimension ref="A1:AO239"/>
  <sheetViews>
    <sheetView zoomScaleSheetLayoutView="80" workbookViewId="0">
      <selection activeCell="N10" sqref="N10"/>
    </sheetView>
  </sheetViews>
  <sheetFormatPr defaultRowHeight="15"/>
  <cols>
    <col min="1" max="1" width="3.42578125" style="184" customWidth="1"/>
    <col min="2" max="2" width="2.5703125" style="184" customWidth="1"/>
    <col min="3" max="12" width="25.7109375" style="187" customWidth="1"/>
    <col min="13" max="13" width="2.5703125" style="184" customWidth="1"/>
    <col min="14" max="14" width="12.140625" style="184" customWidth="1"/>
    <col min="15" max="15" width="15.140625" style="187" customWidth="1"/>
    <col min="16" max="16" width="11.28515625" style="187" customWidth="1"/>
    <col min="17" max="19" width="11.28515625" style="859" customWidth="1"/>
    <col min="20" max="20" width="8.28515625" style="187" customWidth="1"/>
    <col min="21" max="21" width="8.140625" style="187" customWidth="1"/>
    <col min="22" max="22" width="15.28515625" style="187" customWidth="1"/>
    <col min="23" max="23" width="21.140625" style="187" customWidth="1"/>
    <col min="24" max="38" width="10.7109375" style="187" customWidth="1"/>
    <col min="39" max="42" width="12.140625" style="187" customWidth="1"/>
    <col min="43" max="43" width="10.28515625" style="187" customWidth="1"/>
    <col min="44" max="45" width="10" style="187" customWidth="1"/>
    <col min="46" max="16384" width="9.140625" style="187"/>
  </cols>
  <sheetData>
    <row r="1" spans="3:36">
      <c r="C1" s="185"/>
      <c r="D1" s="185"/>
      <c r="E1" s="186"/>
    </row>
    <row r="2" spans="3:36" ht="30" customHeight="1">
      <c r="C2" s="1038" t="s">
        <v>35666</v>
      </c>
      <c r="D2" s="1039"/>
      <c r="E2" s="1039"/>
      <c r="F2" s="1039"/>
      <c r="G2" s="1039"/>
      <c r="H2" s="1039"/>
      <c r="I2" s="1039"/>
      <c r="J2" s="1039"/>
      <c r="K2" s="1039"/>
      <c r="L2" s="1039"/>
    </row>
    <row r="4" spans="3:36">
      <c r="C4" s="1042" t="s">
        <v>15043</v>
      </c>
      <c r="D4" s="1043"/>
      <c r="E4" s="1043"/>
      <c r="F4" s="1057"/>
      <c r="H4" s="1042" t="s">
        <v>15044</v>
      </c>
      <c r="I4" s="1043"/>
      <c r="U4" s="188"/>
      <c r="V4" s="188"/>
      <c r="W4" s="188"/>
      <c r="X4" s="188"/>
      <c r="Y4" s="188"/>
      <c r="Z4" s="188"/>
      <c r="AA4" s="188"/>
      <c r="AB4" s="188"/>
      <c r="AC4" s="188"/>
      <c r="AD4" s="188"/>
      <c r="AE4" s="188"/>
      <c r="AF4" s="188"/>
      <c r="AG4" s="189"/>
    </row>
    <row r="5" spans="3:36">
      <c r="C5" s="1046" t="s">
        <v>15045</v>
      </c>
      <c r="D5" s="1047"/>
      <c r="E5" s="1047"/>
      <c r="F5" s="1058"/>
      <c r="H5" s="1046" t="s">
        <v>15046</v>
      </c>
      <c r="I5" s="1047"/>
      <c r="O5" s="188"/>
      <c r="P5" s="188"/>
      <c r="Q5" s="862"/>
      <c r="R5" s="862"/>
      <c r="S5" s="862"/>
      <c r="T5" s="188"/>
      <c r="U5" s="188"/>
      <c r="V5" s="188"/>
      <c r="W5" s="188"/>
      <c r="X5" s="188"/>
      <c r="Y5" s="188"/>
      <c r="Z5" s="188"/>
      <c r="AA5" s="188"/>
      <c r="AB5" s="188"/>
      <c r="AC5" s="188"/>
      <c r="AD5" s="188"/>
      <c r="AE5" s="188"/>
      <c r="AF5" s="188"/>
      <c r="AG5" s="189"/>
    </row>
    <row r="6" spans="3:36" ht="12.75" customHeight="1">
      <c r="C6" s="190" t="s">
        <v>15051</v>
      </c>
      <c r="D6" s="190" t="s">
        <v>15052</v>
      </c>
      <c r="E6" s="190" t="s">
        <v>15053</v>
      </c>
      <c r="F6" s="190" t="s">
        <v>15054</v>
      </c>
      <c r="H6" s="190" t="s">
        <v>15047</v>
      </c>
      <c r="I6" s="190" t="s">
        <v>15048</v>
      </c>
      <c r="O6" s="188"/>
      <c r="P6" s="188"/>
      <c r="Q6" s="862"/>
      <c r="R6" s="862"/>
      <c r="S6" s="862"/>
      <c r="T6" s="188"/>
      <c r="U6" s="188"/>
      <c r="V6" s="188"/>
      <c r="W6" s="188"/>
      <c r="X6" s="188"/>
      <c r="Y6" s="188"/>
      <c r="Z6" s="188"/>
      <c r="AA6" s="188"/>
      <c r="AB6" s="188"/>
      <c r="AC6" s="188"/>
      <c r="AD6" s="188"/>
      <c r="AE6" s="188"/>
      <c r="AF6" s="188"/>
      <c r="AG6" s="189"/>
    </row>
    <row r="7" spans="3:36" ht="12.75" customHeight="1">
      <c r="C7" s="191" t="s">
        <v>15049</v>
      </c>
      <c r="D7" s="191" t="s">
        <v>15049</v>
      </c>
      <c r="E7" s="191" t="s">
        <v>15049</v>
      </c>
      <c r="F7" s="191" t="s">
        <v>15049</v>
      </c>
      <c r="H7" s="191"/>
      <c r="I7" s="191" t="s">
        <v>3</v>
      </c>
      <c r="O7" s="188"/>
      <c r="P7" s="188"/>
      <c r="Q7" s="862"/>
      <c r="R7" s="862"/>
      <c r="S7" s="862"/>
      <c r="T7" s="188"/>
      <c r="U7" s="188"/>
      <c r="V7" s="188"/>
      <c r="W7" s="188"/>
      <c r="X7" s="188"/>
      <c r="Y7" s="188"/>
      <c r="Z7" s="188"/>
      <c r="AA7" s="188"/>
      <c r="AB7" s="188"/>
      <c r="AC7" s="188"/>
      <c r="AD7" s="188"/>
      <c r="AE7" s="188"/>
      <c r="AF7" s="188"/>
      <c r="AG7" s="189"/>
    </row>
    <row r="8" spans="3:36" ht="12.75" customHeight="1">
      <c r="C8" s="375">
        <v>0.1</v>
      </c>
      <c r="D8" s="375">
        <v>0.1</v>
      </c>
      <c r="E8" s="375">
        <v>0</v>
      </c>
      <c r="F8" s="375">
        <v>0</v>
      </c>
      <c r="H8" s="192">
        <v>1</v>
      </c>
      <c r="I8" s="377">
        <f>AVERAGE(SONDAGEM!E4:E44)</f>
        <v>2.6587500000000004</v>
      </c>
      <c r="J8" s="376"/>
      <c r="K8" s="376"/>
      <c r="L8" s="376"/>
      <c r="O8" s="188"/>
      <c r="P8" s="188"/>
      <c r="Q8" s="862"/>
      <c r="R8" s="862"/>
      <c r="S8" s="862"/>
      <c r="T8" s="188"/>
      <c r="U8" s="188"/>
      <c r="V8" s="188"/>
      <c r="W8" s="188"/>
      <c r="X8" s="188"/>
      <c r="Y8" s="188"/>
      <c r="Z8" s="188"/>
      <c r="AA8" s="188"/>
      <c r="AB8" s="188"/>
      <c r="AC8" s="188"/>
      <c r="AD8" s="188"/>
      <c r="AE8" s="188"/>
      <c r="AF8" s="188"/>
      <c r="AG8" s="188"/>
      <c r="AH8" s="188"/>
      <c r="AI8" s="189"/>
    </row>
    <row r="9" spans="3:36">
      <c r="C9" s="1046" t="s">
        <v>15050</v>
      </c>
      <c r="D9" s="1047"/>
      <c r="E9" s="1047"/>
      <c r="F9" s="1058"/>
      <c r="H9" s="192">
        <v>2</v>
      </c>
      <c r="I9" s="377">
        <f>AVERAGE(SONDAGEM!E5:E45)</f>
        <v>2.6500000000000004</v>
      </c>
      <c r="J9" s="188"/>
      <c r="K9" s="188"/>
      <c r="L9" s="188"/>
      <c r="O9" s="188"/>
      <c r="P9" s="188"/>
      <c r="Q9" s="862"/>
      <c r="R9" s="862"/>
      <c r="S9" s="862"/>
      <c r="T9" s="188"/>
      <c r="U9" s="188"/>
      <c r="V9" s="188"/>
      <c r="W9" s="188"/>
      <c r="X9" s="188"/>
      <c r="Y9" s="188"/>
      <c r="Z9" s="188"/>
      <c r="AA9" s="188"/>
      <c r="AB9" s="188"/>
      <c r="AC9" s="189"/>
    </row>
    <row r="10" spans="3:36">
      <c r="C10" s="190" t="s">
        <v>15051</v>
      </c>
      <c r="D10" s="190" t="s">
        <v>15052</v>
      </c>
      <c r="E10" s="190" t="s">
        <v>15053</v>
      </c>
      <c r="F10" s="190" t="s">
        <v>15054</v>
      </c>
      <c r="H10" s="191"/>
      <c r="I10" s="191"/>
      <c r="J10" s="376"/>
      <c r="K10" s="184"/>
      <c r="L10" s="184"/>
      <c r="M10" s="188"/>
      <c r="N10" s="188"/>
      <c r="O10" s="188"/>
      <c r="P10" s="188"/>
      <c r="Q10" s="862"/>
      <c r="R10" s="862"/>
      <c r="S10" s="862"/>
      <c r="T10" s="188"/>
      <c r="U10" s="188"/>
      <c r="V10" s="188"/>
      <c r="W10" s="188"/>
      <c r="X10" s="188"/>
      <c r="Y10" s="188"/>
      <c r="Z10" s="188"/>
      <c r="AA10" s="188"/>
      <c r="AB10" s="188"/>
      <c r="AC10" s="188"/>
      <c r="AD10" s="188"/>
      <c r="AE10" s="188"/>
      <c r="AF10" s="188"/>
      <c r="AG10" s="189"/>
    </row>
    <row r="11" spans="3:36">
      <c r="C11" s="191" t="s">
        <v>15049</v>
      </c>
      <c r="D11" s="191" t="s">
        <v>15049</v>
      </c>
      <c r="E11" s="191" t="s">
        <v>15049</v>
      </c>
      <c r="F11" s="191" t="s">
        <v>15049</v>
      </c>
      <c r="H11" s="376"/>
      <c r="I11" s="376"/>
      <c r="J11" s="376"/>
      <c r="K11" s="184"/>
      <c r="L11" s="184"/>
      <c r="M11" s="188"/>
      <c r="N11" s="188"/>
      <c r="O11" s="188"/>
      <c r="P11" s="188"/>
      <c r="Q11" s="862"/>
      <c r="R11" s="862"/>
      <c r="S11" s="862"/>
      <c r="T11" s="188"/>
      <c r="U11" s="188"/>
      <c r="V11" s="188"/>
      <c r="W11" s="188"/>
      <c r="X11" s="188"/>
      <c r="Y11" s="188"/>
      <c r="Z11" s="188"/>
      <c r="AA11" s="188"/>
      <c r="AB11" s="188"/>
      <c r="AC11" s="188"/>
      <c r="AD11" s="188"/>
      <c r="AE11" s="188"/>
      <c r="AF11" s="188"/>
      <c r="AG11" s="189"/>
    </row>
    <row r="12" spans="3:36">
      <c r="C12" s="375">
        <v>0.9</v>
      </c>
      <c r="D12" s="375">
        <v>0.89</v>
      </c>
      <c r="E12" s="375">
        <v>0.99</v>
      </c>
      <c r="F12" s="375">
        <v>0.99</v>
      </c>
      <c r="G12" s="376"/>
      <c r="H12" s="376"/>
      <c r="I12" s="376"/>
      <c r="J12" s="376"/>
      <c r="K12" s="184"/>
      <c r="L12" s="184"/>
      <c r="M12" s="188"/>
      <c r="N12" s="188"/>
      <c r="O12" s="188"/>
      <c r="P12" s="188"/>
      <c r="Q12" s="862"/>
      <c r="R12" s="862"/>
      <c r="S12" s="862"/>
      <c r="T12" s="188"/>
      <c r="U12" s="188"/>
      <c r="V12" s="188"/>
      <c r="W12" s="188"/>
      <c r="X12" s="188"/>
      <c r="Y12" s="188"/>
      <c r="Z12" s="188"/>
      <c r="AA12" s="188"/>
      <c r="AB12" s="188"/>
      <c r="AC12" s="188"/>
      <c r="AD12" s="188"/>
      <c r="AE12" s="188"/>
      <c r="AF12" s="188"/>
      <c r="AG12" s="188"/>
      <c r="AH12" s="188"/>
      <c r="AI12" s="188"/>
      <c r="AJ12" s="189"/>
    </row>
    <row r="13" spans="3:36">
      <c r="C13" s="1046" t="s">
        <v>15055</v>
      </c>
      <c r="D13" s="1047"/>
      <c r="E13" s="1047"/>
      <c r="F13" s="1058"/>
      <c r="J13" s="188"/>
      <c r="K13" s="188"/>
      <c r="L13" s="188"/>
      <c r="O13" s="188"/>
      <c r="P13" s="188"/>
      <c r="Q13" s="862"/>
      <c r="R13" s="862"/>
      <c r="S13" s="862"/>
      <c r="T13" s="188"/>
      <c r="U13" s="188"/>
      <c r="V13" s="188"/>
      <c r="W13" s="188"/>
      <c r="X13" s="188"/>
      <c r="Y13" s="188"/>
      <c r="Z13" s="188"/>
      <c r="AA13" s="188"/>
      <c r="AB13" s="188"/>
      <c r="AC13" s="188"/>
      <c r="AD13" s="188"/>
      <c r="AE13" s="189"/>
    </row>
    <row r="14" spans="3:36">
      <c r="C14" s="190" t="s">
        <v>15051</v>
      </c>
      <c r="D14" s="190" t="s">
        <v>15052</v>
      </c>
      <c r="E14" s="190" t="s">
        <v>15053</v>
      </c>
      <c r="F14" s="190" t="s">
        <v>15054</v>
      </c>
      <c r="H14" s="376"/>
      <c r="I14" s="376"/>
      <c r="J14" s="376"/>
      <c r="K14" s="376"/>
      <c r="L14" s="376"/>
      <c r="O14" s="188"/>
      <c r="P14" s="188"/>
      <c r="Q14" s="862"/>
      <c r="R14" s="862"/>
      <c r="S14" s="862"/>
      <c r="T14" s="188"/>
      <c r="U14" s="188"/>
      <c r="V14" s="188"/>
      <c r="W14" s="188"/>
      <c r="X14" s="188"/>
      <c r="Y14" s="188"/>
      <c r="Z14" s="188"/>
      <c r="AA14" s="188"/>
      <c r="AB14" s="188"/>
      <c r="AC14" s="188"/>
      <c r="AD14" s="188"/>
      <c r="AE14" s="188"/>
      <c r="AF14" s="188"/>
      <c r="AG14" s="188"/>
      <c r="AH14" s="189"/>
    </row>
    <row r="15" spans="3:36">
      <c r="C15" s="191" t="s">
        <v>15049</v>
      </c>
      <c r="D15" s="191" t="s">
        <v>15049</v>
      </c>
      <c r="E15" s="191" t="s">
        <v>15049</v>
      </c>
      <c r="F15" s="191" t="s">
        <v>15049</v>
      </c>
      <c r="H15" s="1055" t="s">
        <v>35758</v>
      </c>
      <c r="I15" s="1056"/>
      <c r="J15" s="188"/>
      <c r="O15" s="188"/>
      <c r="P15" s="188"/>
      <c r="Q15" s="862"/>
      <c r="R15" s="862"/>
      <c r="S15" s="862"/>
      <c r="T15" s="188"/>
      <c r="U15" s="188"/>
      <c r="V15" s="188"/>
      <c r="W15" s="188"/>
      <c r="X15" s="188"/>
      <c r="Y15" s="188"/>
      <c r="Z15" s="188"/>
      <c r="AA15" s="188"/>
      <c r="AB15" s="188"/>
      <c r="AC15" s="188"/>
      <c r="AD15" s="188"/>
      <c r="AE15" s="188"/>
      <c r="AF15" s="188"/>
      <c r="AG15" s="188"/>
      <c r="AH15" s="189"/>
    </row>
    <row r="16" spans="3:36">
      <c r="C16" s="375">
        <v>0</v>
      </c>
      <c r="D16" s="375">
        <v>5.0000000000000001E-3</v>
      </c>
      <c r="E16" s="375">
        <v>5.0000000000000001E-3</v>
      </c>
      <c r="F16" s="375">
        <v>5.0000000000000001E-3</v>
      </c>
      <c r="G16" s="376"/>
      <c r="H16" s="379" t="s">
        <v>35759</v>
      </c>
      <c r="I16" s="380" t="s">
        <v>35762</v>
      </c>
      <c r="J16" s="188"/>
      <c r="O16" s="188"/>
      <c r="P16" s="188"/>
      <c r="Q16" s="862"/>
      <c r="R16" s="862"/>
      <c r="S16" s="862"/>
      <c r="T16" s="188"/>
      <c r="U16" s="188"/>
      <c r="V16" s="188"/>
      <c r="W16" s="188"/>
      <c r="X16" s="188"/>
      <c r="Y16" s="188"/>
      <c r="Z16" s="188"/>
      <c r="AA16" s="188"/>
      <c r="AB16" s="188"/>
      <c r="AC16" s="188"/>
      <c r="AD16" s="188"/>
      <c r="AE16" s="188"/>
      <c r="AF16" s="188"/>
      <c r="AG16" s="188"/>
      <c r="AH16" s="189"/>
    </row>
    <row r="17" spans="2:41">
      <c r="B17" s="195"/>
      <c r="C17" s="1046" t="s">
        <v>15056</v>
      </c>
      <c r="D17" s="1047"/>
      <c r="E17" s="1047"/>
      <c r="F17" s="1058"/>
      <c r="H17" s="198" t="s">
        <v>35760</v>
      </c>
      <c r="I17" s="198" t="s">
        <v>35761</v>
      </c>
      <c r="O17" s="188"/>
      <c r="P17" s="188"/>
      <c r="Q17" s="862"/>
      <c r="R17" s="862"/>
      <c r="S17" s="862"/>
      <c r="T17" s="188"/>
      <c r="U17" s="188"/>
      <c r="V17" s="188"/>
      <c r="W17" s="188"/>
      <c r="X17" s="188"/>
      <c r="Y17" s="188"/>
      <c r="Z17" s="188"/>
      <c r="AA17" s="188"/>
      <c r="AB17" s="188"/>
      <c r="AC17" s="188"/>
      <c r="AD17" s="188"/>
      <c r="AE17" s="188"/>
      <c r="AF17" s="188"/>
      <c r="AG17" s="188"/>
      <c r="AH17" s="188"/>
      <c r="AI17" s="188"/>
      <c r="AJ17" s="188"/>
      <c r="AK17" s="189"/>
    </row>
    <row r="18" spans="2:41">
      <c r="B18" s="195"/>
      <c r="C18" s="190" t="s">
        <v>15051</v>
      </c>
      <c r="D18" s="190" t="s">
        <v>15052</v>
      </c>
      <c r="E18" s="190" t="s">
        <v>15053</v>
      </c>
      <c r="F18" s="190" t="s">
        <v>15054</v>
      </c>
      <c r="H18" s="191" t="s">
        <v>15049</v>
      </c>
      <c r="I18" s="191" t="s">
        <v>15049</v>
      </c>
      <c r="J18" s="188"/>
      <c r="O18" s="188"/>
      <c r="P18" s="188"/>
      <c r="Q18" s="862"/>
      <c r="R18" s="862"/>
      <c r="S18" s="862"/>
      <c r="T18" s="188"/>
      <c r="U18" s="188"/>
      <c r="V18" s="188"/>
      <c r="W18" s="188"/>
      <c r="X18" s="188"/>
      <c r="Y18" s="188"/>
      <c r="Z18" s="188"/>
      <c r="AA18" s="188"/>
      <c r="AB18" s="188"/>
      <c r="AC18" s="188"/>
      <c r="AD18" s="188"/>
      <c r="AE18" s="188"/>
      <c r="AF18" s="188"/>
      <c r="AG18" s="188"/>
      <c r="AH18" s="188"/>
      <c r="AI18" s="189"/>
    </row>
    <row r="19" spans="2:41">
      <c r="B19" s="195"/>
      <c r="C19" s="191" t="s">
        <v>15049</v>
      </c>
      <c r="D19" s="191" t="s">
        <v>15049</v>
      </c>
      <c r="E19" s="191" t="s">
        <v>15049</v>
      </c>
      <c r="F19" s="191" t="s">
        <v>15049</v>
      </c>
      <c r="H19" s="403">
        <v>1</v>
      </c>
      <c r="I19" s="403">
        <f>(1-H19)</f>
        <v>0</v>
      </c>
      <c r="O19" s="188"/>
      <c r="P19" s="188"/>
      <c r="Q19" s="862"/>
      <c r="R19" s="862"/>
      <c r="S19" s="862"/>
      <c r="T19" s="188"/>
      <c r="U19" s="188"/>
      <c r="V19" s="188"/>
      <c r="W19" s="188"/>
      <c r="X19" s="188"/>
      <c r="Y19" s="188"/>
      <c r="Z19" s="188"/>
      <c r="AA19" s="188"/>
      <c r="AB19" s="188"/>
      <c r="AC19" s="188"/>
      <c r="AD19" s="188"/>
      <c r="AE19" s="188"/>
      <c r="AF19" s="188"/>
      <c r="AG19" s="188"/>
      <c r="AH19" s="188"/>
      <c r="AI19" s="188"/>
      <c r="AJ19" s="188"/>
      <c r="AK19" s="188"/>
      <c r="AL19" s="188"/>
      <c r="AM19" s="188"/>
      <c r="AN19" s="188"/>
      <c r="AO19" s="189"/>
    </row>
    <row r="20" spans="2:41">
      <c r="B20" s="195"/>
      <c r="C20" s="375">
        <v>0</v>
      </c>
      <c r="D20" s="375">
        <v>5.0000000000000001E-3</v>
      </c>
      <c r="E20" s="375">
        <v>5.0000000000000001E-3</v>
      </c>
      <c r="F20" s="375">
        <v>5.0000000000000001E-3</v>
      </c>
      <c r="G20" s="376"/>
      <c r="H20" s="196"/>
      <c r="I20" s="197"/>
      <c r="U20" s="188"/>
      <c r="V20" s="188"/>
      <c r="W20" s="188"/>
      <c r="X20" s="188"/>
      <c r="Y20" s="188"/>
      <c r="Z20" s="188"/>
      <c r="AA20" s="188"/>
      <c r="AB20" s="188"/>
      <c r="AC20" s="188"/>
      <c r="AD20" s="188"/>
      <c r="AE20" s="188"/>
      <c r="AF20" s="188"/>
      <c r="AG20" s="188"/>
      <c r="AH20" s="188"/>
      <c r="AI20" s="188"/>
      <c r="AJ20" s="188"/>
      <c r="AK20" s="188"/>
      <c r="AL20" s="188"/>
      <c r="AM20" s="188"/>
      <c r="AN20" s="188"/>
      <c r="AO20" s="189"/>
    </row>
    <row r="21" spans="2:41">
      <c r="C21" s="683">
        <f>PercentualEscavaçãoManualCategoria1de0a1.5+PercentualEscavaçãoMecânicaCategoria1de0a1.5+PercentualEscavaçãoMecânicaCategoria2de0a1.5+PercentualEscavaçãoMecânicaCategoria3de0a1.5</f>
        <v>1</v>
      </c>
      <c r="D21" s="683">
        <f>PercentualEscavaçãoManualCategoria1de1.5a3+PercentualEscavaçãoMecânicaCategoria1de1.5a3+PercentualEscavaçãoMecânicaCategoria2de1.5a3+PercentualEscavaçãoMecânicaCategoria3de1.5a3</f>
        <v>1</v>
      </c>
      <c r="E21" s="683">
        <f>PercentualEscavaçãoManualCategoria1de3a4.5+PercentualEscavaçãoMecânicaCategoria1de3a4.5+PercentualEscavaçãoMecânicaCategoria2de3a4.5+PercentualEscavaçãoMecânicaCategoria3de3a4.5</f>
        <v>1</v>
      </c>
      <c r="F21" s="683">
        <f>PercentualEscavaçãoManualCategoria1de4.5a6+PercentualEscavaçãoMecânicaCategoria1de4.5a6+PercentualEscavaçãoMecânicaCategoria2de4.5a6+PercentualEscavaçãoMecânicaCategoria3de4.5a6</f>
        <v>1</v>
      </c>
    </row>
    <row r="23" spans="2:41">
      <c r="C23" s="1059" t="s">
        <v>35763</v>
      </c>
      <c r="D23" s="1060"/>
      <c r="E23" s="1060"/>
      <c r="F23" s="1060"/>
      <c r="H23" s="1055" t="s">
        <v>35764</v>
      </c>
      <c r="I23" s="1056"/>
      <c r="J23" s="188"/>
    </row>
    <row r="24" spans="2:41">
      <c r="C24" s="1053" t="s">
        <v>15057</v>
      </c>
      <c r="D24" s="1054"/>
      <c r="E24" s="1054"/>
      <c r="F24" s="198" t="s">
        <v>37674</v>
      </c>
      <c r="H24" s="326" t="s">
        <v>35670</v>
      </c>
      <c r="I24" s="327" t="s">
        <v>35671</v>
      </c>
      <c r="J24" s="188"/>
    </row>
    <row r="25" spans="2:41">
      <c r="C25" s="190" t="s">
        <v>15058</v>
      </c>
      <c r="D25" s="190" t="s">
        <v>15059</v>
      </c>
      <c r="E25" s="190" t="s">
        <v>15060</v>
      </c>
      <c r="F25" s="190"/>
      <c r="H25" s="198" t="s">
        <v>15182</v>
      </c>
      <c r="I25" s="198" t="s">
        <v>12335</v>
      </c>
      <c r="J25" s="188"/>
    </row>
    <row r="26" spans="2:41">
      <c r="C26" s="191" t="s">
        <v>15061</v>
      </c>
      <c r="D26" s="191" t="s">
        <v>15061</v>
      </c>
      <c r="E26" s="191" t="s">
        <v>15061</v>
      </c>
      <c r="F26" s="191" t="s">
        <v>15061</v>
      </c>
      <c r="H26" s="191" t="s">
        <v>3</v>
      </c>
      <c r="I26" s="191" t="s">
        <v>3</v>
      </c>
      <c r="J26" s="188"/>
    </row>
    <row r="27" spans="2:41">
      <c r="C27" s="378">
        <v>18.3</v>
      </c>
      <c r="D27" s="378">
        <v>18.3</v>
      </c>
      <c r="E27" s="378">
        <v>18.3</v>
      </c>
      <c r="F27" s="843">
        <f>'PLANILHA CÁLCULO'!D12/1000</f>
        <v>6.76</v>
      </c>
      <c r="H27" s="192">
        <v>0.2</v>
      </c>
      <c r="I27" s="192">
        <v>0</v>
      </c>
      <c r="J27" s="188"/>
    </row>
    <row r="28" spans="2:41">
      <c r="C28" s="199"/>
      <c r="D28" s="199"/>
      <c r="E28" s="199"/>
      <c r="F28" s="199"/>
      <c r="H28" s="196"/>
      <c r="I28" s="197"/>
      <c r="J28" s="188"/>
      <c r="K28" s="188"/>
      <c r="L28" s="188"/>
    </row>
    <row r="30" spans="2:41">
      <c r="B30" s="195"/>
      <c r="C30" s="1040" t="s">
        <v>35765</v>
      </c>
      <c r="D30" s="1041"/>
      <c r="F30" s="1042" t="s">
        <v>35766</v>
      </c>
      <c r="G30" s="1043"/>
      <c r="H30" s="1043"/>
      <c r="J30" s="1044" t="s">
        <v>35767</v>
      </c>
      <c r="K30" s="1045"/>
      <c r="L30" s="1045"/>
      <c r="M30" s="195"/>
      <c r="AA30" s="200"/>
    </row>
    <row r="31" spans="2:41">
      <c r="B31" s="195"/>
      <c r="C31" s="201"/>
      <c r="D31" s="288" t="s">
        <v>15062</v>
      </c>
      <c r="F31" s="204" t="s">
        <v>15067</v>
      </c>
      <c r="G31" s="204" t="s">
        <v>15068</v>
      </c>
      <c r="H31" s="204" t="s">
        <v>15069</v>
      </c>
      <c r="J31" s="1046" t="s">
        <v>15080</v>
      </c>
      <c r="K31" s="1047"/>
      <c r="L31" s="1047"/>
      <c r="M31" s="195"/>
    </row>
    <row r="32" spans="2:41">
      <c r="B32" s="195"/>
      <c r="C32" s="202" t="s">
        <v>15063</v>
      </c>
      <c r="D32" s="290" t="s">
        <v>3</v>
      </c>
      <c r="F32" s="202" t="s">
        <v>15070</v>
      </c>
      <c r="G32" s="203" t="s">
        <v>15071</v>
      </c>
      <c r="H32" s="192" t="s">
        <v>15064</v>
      </c>
      <c r="J32" s="190" t="s">
        <v>15058</v>
      </c>
      <c r="K32" s="190" t="s">
        <v>15059</v>
      </c>
      <c r="L32" s="190" t="s">
        <v>15060</v>
      </c>
      <c r="M32" s="195"/>
    </row>
    <row r="33" spans="1:19">
      <c r="B33" s="195"/>
      <c r="C33" s="289">
        <v>75</v>
      </c>
      <c r="D33" s="205">
        <f t="shared" ref="D33:D40" si="0">C33/1000+0.35</f>
        <v>0.42499999999999999</v>
      </c>
      <c r="F33" s="202" t="s">
        <v>15072</v>
      </c>
      <c r="G33" s="203" t="s">
        <v>15071</v>
      </c>
      <c r="H33" s="192" t="s">
        <v>12331</v>
      </c>
      <c r="J33" s="191" t="s">
        <v>15049</v>
      </c>
      <c r="K33" s="191" t="s">
        <v>15049</v>
      </c>
      <c r="L33" s="191" t="s">
        <v>15049</v>
      </c>
      <c r="M33" s="195"/>
    </row>
    <row r="34" spans="1:19">
      <c r="B34" s="195"/>
      <c r="C34" s="289">
        <v>100</v>
      </c>
      <c r="D34" s="205">
        <f t="shared" si="0"/>
        <v>0.44999999999999996</v>
      </c>
      <c r="F34" s="202" t="s">
        <v>15073</v>
      </c>
      <c r="G34" s="203" t="s">
        <v>15071</v>
      </c>
      <c r="H34" s="192" t="s">
        <v>12332</v>
      </c>
      <c r="J34" s="208">
        <v>0.25</v>
      </c>
      <c r="K34" s="209">
        <v>0.3</v>
      </c>
      <c r="L34" s="208">
        <v>0.3</v>
      </c>
      <c r="M34" s="195"/>
    </row>
    <row r="35" spans="1:19">
      <c r="B35" s="195"/>
      <c r="C35" s="289">
        <v>150</v>
      </c>
      <c r="D35" s="205">
        <f t="shared" si="0"/>
        <v>0.5</v>
      </c>
      <c r="F35" s="202" t="s">
        <v>15074</v>
      </c>
      <c r="G35" s="203" t="s">
        <v>15071</v>
      </c>
      <c r="H35" s="192" t="s">
        <v>12333</v>
      </c>
      <c r="J35" s="199"/>
      <c r="K35" s="199"/>
      <c r="L35" s="199"/>
      <c r="M35" s="195"/>
    </row>
    <row r="36" spans="1:19">
      <c r="B36" s="195"/>
      <c r="C36" s="193">
        <v>200</v>
      </c>
      <c r="D36" s="205">
        <f t="shared" si="0"/>
        <v>0.55000000000000004</v>
      </c>
      <c r="F36" s="202" t="s">
        <v>15075</v>
      </c>
      <c r="G36" s="203" t="s">
        <v>15071</v>
      </c>
      <c r="H36" s="192" t="s">
        <v>15065</v>
      </c>
      <c r="M36" s="195"/>
    </row>
    <row r="37" spans="1:19">
      <c r="B37" s="195"/>
      <c r="C37" s="193">
        <v>250</v>
      </c>
      <c r="D37" s="205">
        <f t="shared" si="0"/>
        <v>0.6</v>
      </c>
      <c r="F37" s="202" t="s">
        <v>15076</v>
      </c>
      <c r="G37" s="203" t="s">
        <v>15071</v>
      </c>
      <c r="H37" s="192" t="s">
        <v>15077</v>
      </c>
      <c r="M37" s="195"/>
    </row>
    <row r="38" spans="1:19">
      <c r="B38" s="195"/>
      <c r="C38" s="193">
        <v>300</v>
      </c>
      <c r="D38" s="205">
        <f t="shared" si="0"/>
        <v>0.64999999999999991</v>
      </c>
      <c r="F38" s="202" t="s">
        <v>15078</v>
      </c>
      <c r="G38" s="203" t="s">
        <v>15079</v>
      </c>
      <c r="H38" s="192" t="s">
        <v>12333</v>
      </c>
      <c r="M38" s="195"/>
    </row>
    <row r="39" spans="1:19">
      <c r="B39" s="195"/>
      <c r="C39" s="193">
        <v>400</v>
      </c>
      <c r="D39" s="205">
        <f t="shared" si="0"/>
        <v>0.75</v>
      </c>
      <c r="F39" s="202" t="s">
        <v>15075</v>
      </c>
      <c r="G39" s="203" t="s">
        <v>15079</v>
      </c>
      <c r="H39" s="192" t="s">
        <v>15065</v>
      </c>
      <c r="M39" s="195"/>
    </row>
    <row r="40" spans="1:19">
      <c r="B40" s="195"/>
      <c r="C40" s="193">
        <v>800</v>
      </c>
      <c r="D40" s="205">
        <f t="shared" si="0"/>
        <v>1.1499999999999999</v>
      </c>
      <c r="F40" s="202" t="s">
        <v>15076</v>
      </c>
      <c r="G40" s="203" t="s">
        <v>15079</v>
      </c>
      <c r="H40" s="192" t="s">
        <v>15077</v>
      </c>
      <c r="M40" s="195"/>
    </row>
    <row r="41" spans="1:19">
      <c r="B41" s="195"/>
      <c r="C41" s="199"/>
      <c r="D41" s="197"/>
      <c r="F41" s="206"/>
      <c r="G41" s="206"/>
      <c r="H41" s="207"/>
      <c r="M41" s="195"/>
    </row>
    <row r="43" spans="1:19">
      <c r="C43" s="1048" t="s">
        <v>35768</v>
      </c>
      <c r="D43" s="1049"/>
      <c r="E43" s="1049"/>
      <c r="F43" s="1049"/>
      <c r="G43" s="1049"/>
      <c r="H43" s="1049"/>
    </row>
    <row r="44" spans="1:19">
      <c r="C44" s="193" t="s">
        <v>15081</v>
      </c>
      <c r="D44" s="193" t="s">
        <v>15082</v>
      </c>
      <c r="E44" s="193" t="s">
        <v>15083</v>
      </c>
      <c r="F44" s="193" t="s">
        <v>15187</v>
      </c>
      <c r="G44" s="193" t="s">
        <v>15188</v>
      </c>
      <c r="H44" s="193" t="s">
        <v>15039</v>
      </c>
      <c r="I44" s="210"/>
    </row>
    <row r="45" spans="1:19">
      <c r="C45" s="294"/>
      <c r="D45" s="294" t="s">
        <v>3</v>
      </c>
      <c r="E45" s="294" t="s">
        <v>3</v>
      </c>
      <c r="F45" s="294" t="s">
        <v>3</v>
      </c>
      <c r="G45" s="294" t="s">
        <v>3</v>
      </c>
      <c r="H45" s="294" t="s">
        <v>3</v>
      </c>
      <c r="I45" s="210"/>
    </row>
    <row r="46" spans="1:19">
      <c r="C46" s="211" t="s">
        <v>15084</v>
      </c>
      <c r="D46" s="192">
        <f t="shared" ref="D46:D51" si="1">SUM(F46:H46)</f>
        <v>0</v>
      </c>
      <c r="E46" s="205">
        <v>0</v>
      </c>
      <c r="F46" s="205">
        <v>0</v>
      </c>
      <c r="G46" s="205">
        <v>0</v>
      </c>
      <c r="H46" s="205">
        <v>0</v>
      </c>
    </row>
    <row r="47" spans="1:19" s="210" customFormat="1">
      <c r="A47" s="212"/>
      <c r="B47" s="212"/>
      <c r="C47" s="211" t="s">
        <v>12338</v>
      </c>
      <c r="D47" s="192">
        <f t="shared" si="1"/>
        <v>0.39999999999999997</v>
      </c>
      <c r="E47" s="205">
        <v>0.1</v>
      </c>
      <c r="F47" s="205">
        <v>0.15</v>
      </c>
      <c r="G47" s="205">
        <v>0.2</v>
      </c>
      <c r="H47" s="205">
        <v>0.05</v>
      </c>
      <c r="I47" s="187"/>
      <c r="M47" s="212"/>
      <c r="N47" s="212"/>
      <c r="Q47" s="863"/>
      <c r="R47" s="863"/>
      <c r="S47" s="863"/>
    </row>
    <row r="48" spans="1:19">
      <c r="C48" s="211" t="s">
        <v>12337</v>
      </c>
      <c r="D48" s="192">
        <f t="shared" si="1"/>
        <v>0.1</v>
      </c>
      <c r="E48" s="205">
        <v>0.1</v>
      </c>
      <c r="F48" s="205">
        <v>0</v>
      </c>
      <c r="G48" s="205">
        <v>0</v>
      </c>
      <c r="H48" s="205">
        <v>0.1</v>
      </c>
    </row>
    <row r="49" spans="1:21">
      <c r="C49" s="211" t="s">
        <v>15183</v>
      </c>
      <c r="D49" s="192">
        <f t="shared" si="1"/>
        <v>0.38000000000000006</v>
      </c>
      <c r="E49" s="205">
        <v>0.1</v>
      </c>
      <c r="F49" s="205">
        <v>0.1</v>
      </c>
      <c r="G49" s="205">
        <v>0.2</v>
      </c>
      <c r="H49" s="205">
        <v>0.08</v>
      </c>
    </row>
    <row r="50" spans="1:21">
      <c r="C50" s="211" t="s">
        <v>15185</v>
      </c>
      <c r="D50" s="192">
        <f t="shared" si="1"/>
        <v>0.38000000000000006</v>
      </c>
      <c r="E50" s="205">
        <v>0.1</v>
      </c>
      <c r="F50" s="205">
        <v>0.1</v>
      </c>
      <c r="G50" s="205">
        <v>0.2</v>
      </c>
      <c r="H50" s="205">
        <v>0.08</v>
      </c>
    </row>
    <row r="51" spans="1:21">
      <c r="C51" s="211" t="s">
        <v>15186</v>
      </c>
      <c r="D51" s="192">
        <f t="shared" si="1"/>
        <v>0.16</v>
      </c>
      <c r="E51" s="205">
        <v>0.1</v>
      </c>
      <c r="F51" s="205">
        <v>0.1</v>
      </c>
      <c r="G51" s="205">
        <v>0</v>
      </c>
      <c r="H51" s="205">
        <v>0.06</v>
      </c>
    </row>
    <row r="52" spans="1:21">
      <c r="C52" s="211"/>
      <c r="D52" s="214"/>
      <c r="E52" s="197"/>
      <c r="F52" s="197"/>
      <c r="G52" s="197"/>
      <c r="H52" s="197"/>
    </row>
    <row r="53" spans="1:21">
      <c r="O53" s="213"/>
      <c r="P53" s="213"/>
      <c r="Q53" s="864"/>
      <c r="R53" s="864"/>
      <c r="S53" s="864"/>
      <c r="T53" s="213"/>
      <c r="U53" s="213"/>
    </row>
    <row r="54" spans="1:21">
      <c r="C54" s="1061" t="s">
        <v>36381</v>
      </c>
      <c r="D54" s="1062"/>
      <c r="E54" s="1062"/>
      <c r="F54" s="1062"/>
      <c r="G54" s="1062"/>
      <c r="H54" s="1062"/>
      <c r="I54" s="1062"/>
      <c r="J54" s="1062"/>
      <c r="K54" s="1062"/>
      <c r="L54" s="1062"/>
    </row>
    <row r="55" spans="1:21">
      <c r="C55" s="193"/>
      <c r="D55" s="193" t="s">
        <v>11005</v>
      </c>
      <c r="E55" s="193" t="s">
        <v>1340</v>
      </c>
      <c r="F55" s="193" t="s">
        <v>35680</v>
      </c>
      <c r="G55" s="193" t="s">
        <v>35685</v>
      </c>
      <c r="H55" s="193" t="s">
        <v>35681</v>
      </c>
      <c r="I55" s="193" t="s">
        <v>35671</v>
      </c>
      <c r="J55" s="193" t="s">
        <v>12335</v>
      </c>
      <c r="K55" s="193" t="s">
        <v>36202</v>
      </c>
      <c r="L55" s="193" t="s">
        <v>36205</v>
      </c>
    </row>
    <row r="56" spans="1:21">
      <c r="C56" s="294"/>
      <c r="D56" s="294" t="s">
        <v>3</v>
      </c>
      <c r="E56" s="294" t="s">
        <v>3</v>
      </c>
      <c r="F56" s="294" t="s">
        <v>3</v>
      </c>
      <c r="G56" s="294" t="s">
        <v>15201</v>
      </c>
      <c r="H56" s="294" t="s">
        <v>15205</v>
      </c>
      <c r="I56" s="294" t="s">
        <v>15201</v>
      </c>
      <c r="J56" s="294" t="s">
        <v>15201</v>
      </c>
      <c r="K56" s="294" t="s">
        <v>15201</v>
      </c>
      <c r="L56" s="294" t="s">
        <v>36206</v>
      </c>
    </row>
    <row r="57" spans="1:21">
      <c r="C57" s="211">
        <v>75</v>
      </c>
      <c r="D57" s="192"/>
      <c r="E57" s="205"/>
      <c r="F57" s="205"/>
      <c r="G57" s="389"/>
      <c r="H57" s="205"/>
      <c r="I57" s="389"/>
      <c r="J57" s="389"/>
      <c r="K57" s="389"/>
      <c r="L57" s="389"/>
    </row>
    <row r="58" spans="1:21" s="210" customFormat="1">
      <c r="A58" s="212"/>
      <c r="B58" s="212"/>
      <c r="C58" s="211">
        <v>100</v>
      </c>
      <c r="D58" s="192">
        <v>0.45</v>
      </c>
      <c r="E58" s="205">
        <v>0.45</v>
      </c>
      <c r="F58" s="205">
        <v>0.3</v>
      </c>
      <c r="G58" s="389">
        <f>D58*F58*E58+0.3*0.2*0.15</f>
        <v>6.9750000000000006E-2</v>
      </c>
      <c r="H58" s="205">
        <f>2*D58*E58+2*F58*E58</f>
        <v>0.67500000000000004</v>
      </c>
      <c r="I58" s="389">
        <f>(D58*F58+0.3*0.2)*0.05</f>
        <v>9.7500000000000017E-3</v>
      </c>
      <c r="J58" s="389">
        <f>(D58*F58+0.3*0.2)*0.1</f>
        <v>1.9500000000000003E-2</v>
      </c>
      <c r="K58" s="389">
        <f>(D58*F58+0.3*0.2)*0.2</f>
        <v>3.9000000000000007E-2</v>
      </c>
      <c r="L58" s="389">
        <f>(3.93+2.08+5.24+2.43+4.83+1.42)*0.25</f>
        <v>4.9824999999999999</v>
      </c>
      <c r="M58" s="212"/>
      <c r="N58" s="212"/>
      <c r="Q58" s="863"/>
      <c r="R58" s="863"/>
      <c r="S58" s="863"/>
    </row>
    <row r="59" spans="1:21">
      <c r="C59" s="211">
        <v>150</v>
      </c>
      <c r="D59" s="192">
        <v>0.45</v>
      </c>
      <c r="E59" s="205">
        <v>0.45</v>
      </c>
      <c r="F59" s="205">
        <v>0.3</v>
      </c>
      <c r="G59" s="389">
        <f>D59*F59*E59+0.3*0.2*0.15</f>
        <v>6.9750000000000006E-2</v>
      </c>
      <c r="H59" s="205">
        <f>2*D59*E59+2*F59*E59</f>
        <v>0.67500000000000004</v>
      </c>
      <c r="I59" s="389">
        <f>(D59*F59+0.3*0.2)*0.05</f>
        <v>9.7500000000000017E-3</v>
      </c>
      <c r="J59" s="389">
        <f>(D59*F59+0.3*0.2)*0.1</f>
        <v>1.9500000000000003E-2</v>
      </c>
      <c r="K59" s="389">
        <f>(D59*F59+0.3*0.2)*0.2</f>
        <v>3.9000000000000007E-2</v>
      </c>
      <c r="L59" s="389">
        <f>(3.93+2.08+5.24+2.43+4.83+1.42)*0.25</f>
        <v>4.9824999999999999</v>
      </c>
      <c r="N59" s="212"/>
    </row>
    <row r="60" spans="1:21">
      <c r="C60" s="211">
        <v>200</v>
      </c>
      <c r="D60" s="192">
        <v>0.5</v>
      </c>
      <c r="E60" s="205">
        <v>0.5</v>
      </c>
      <c r="F60" s="205">
        <v>0.4</v>
      </c>
      <c r="G60" s="389">
        <f>D60*F60*E60+0.3*0.25*0.15</f>
        <v>0.11125</v>
      </c>
      <c r="H60" s="205">
        <f>2*D60*E60+2*F60*E60</f>
        <v>0.9</v>
      </c>
      <c r="I60" s="389">
        <f>(D60*F60+0.25*0.3)*0.05</f>
        <v>1.3750000000000002E-2</v>
      </c>
      <c r="J60" s="389">
        <f>(D60*F60+0.25*0.3)*0.1</f>
        <v>2.7500000000000004E-2</v>
      </c>
      <c r="K60" s="389">
        <f>(D60*F60+0.25*0.3)*0.2</f>
        <v>5.5000000000000007E-2</v>
      </c>
      <c r="L60" s="389">
        <f>(6.44+2.68+8.05+3.33+7.24+2.13)*0.25</f>
        <v>7.4675000000000002</v>
      </c>
      <c r="N60" s="212"/>
    </row>
    <row r="61" spans="1:21">
      <c r="C61" s="211">
        <v>250</v>
      </c>
      <c r="D61" s="192"/>
      <c r="E61" s="205"/>
      <c r="F61" s="205"/>
      <c r="G61" s="389"/>
      <c r="H61" s="205"/>
      <c r="I61" s="389"/>
      <c r="J61" s="389"/>
      <c r="K61" s="389"/>
      <c r="L61" s="389"/>
      <c r="N61" s="212"/>
    </row>
    <row r="62" spans="1:21">
      <c r="C62" s="211">
        <v>300</v>
      </c>
      <c r="D62" s="192">
        <v>0.5</v>
      </c>
      <c r="E62" s="205">
        <v>0.6</v>
      </c>
      <c r="F62" s="205">
        <v>0.5</v>
      </c>
      <c r="G62" s="389">
        <f>D62*F62*E62+0.5*0.3*0.15</f>
        <v>0.17249999999999999</v>
      </c>
      <c r="H62" s="205">
        <f>2*D62*E62+2*F62*E62</f>
        <v>1.2</v>
      </c>
      <c r="I62" s="389">
        <f>(D62*F62+0.3*0.5)*0.05</f>
        <v>2.0000000000000004E-2</v>
      </c>
      <c r="J62" s="389">
        <f>(D62*F62+0.3*0.5)*0.1</f>
        <v>4.0000000000000008E-2</v>
      </c>
      <c r="K62" s="389">
        <f>(D62*F62+0.3*0.5)*0.2</f>
        <v>8.0000000000000016E-2</v>
      </c>
      <c r="L62" s="389">
        <f>(7.05+3.48+20.1+3.33+9.05)*0.25</f>
        <v>10.752500000000001</v>
      </c>
      <c r="N62" s="212"/>
    </row>
    <row r="63" spans="1:21">
      <c r="C63" s="211"/>
      <c r="D63" s="214"/>
      <c r="E63" s="197"/>
      <c r="F63" s="197"/>
      <c r="G63" s="197"/>
      <c r="H63" s="197"/>
      <c r="I63" s="197"/>
      <c r="J63" s="197"/>
      <c r="K63" s="197"/>
      <c r="L63" s="197"/>
      <c r="N63" s="212"/>
    </row>
    <row r="64" spans="1:21">
      <c r="N64" s="212"/>
      <c r="O64" s="213"/>
      <c r="P64" s="213"/>
      <c r="Q64" s="864"/>
      <c r="R64" s="864"/>
      <c r="S64" s="864"/>
      <c r="T64" s="213"/>
      <c r="U64" s="213"/>
    </row>
    <row r="65" spans="1:21">
      <c r="C65" s="1061" t="s">
        <v>36380</v>
      </c>
      <c r="D65" s="1062"/>
      <c r="E65" s="1062"/>
      <c r="F65" s="1062"/>
      <c r="G65" s="1062"/>
      <c r="H65" s="1062"/>
      <c r="I65" s="1062"/>
      <c r="J65" s="1062"/>
      <c r="K65" s="1062"/>
      <c r="L65" s="1062"/>
      <c r="N65" s="212"/>
    </row>
    <row r="66" spans="1:21">
      <c r="C66" s="193"/>
      <c r="D66" s="193" t="s">
        <v>11005</v>
      </c>
      <c r="E66" s="193" t="s">
        <v>1340</v>
      </c>
      <c r="F66" s="193" t="s">
        <v>35680</v>
      </c>
      <c r="G66" s="193" t="s">
        <v>35685</v>
      </c>
      <c r="H66" s="193" t="s">
        <v>35681</v>
      </c>
      <c r="I66" s="193" t="s">
        <v>35671</v>
      </c>
      <c r="J66" s="193" t="s">
        <v>12335</v>
      </c>
      <c r="K66" s="193" t="s">
        <v>36202</v>
      </c>
      <c r="L66" s="193" t="s">
        <v>36205</v>
      </c>
      <c r="N66" s="212"/>
    </row>
    <row r="67" spans="1:21">
      <c r="C67" s="294"/>
      <c r="D67" s="294" t="s">
        <v>3</v>
      </c>
      <c r="E67" s="294" t="s">
        <v>3</v>
      </c>
      <c r="F67" s="294" t="s">
        <v>3</v>
      </c>
      <c r="G67" s="294" t="s">
        <v>15201</v>
      </c>
      <c r="H67" s="294" t="s">
        <v>15205</v>
      </c>
      <c r="I67" s="294" t="s">
        <v>15201</v>
      </c>
      <c r="J67" s="294" t="s">
        <v>15201</v>
      </c>
      <c r="K67" s="294" t="s">
        <v>15201</v>
      </c>
      <c r="L67" s="294" t="s">
        <v>36206</v>
      </c>
      <c r="N67" s="212"/>
    </row>
    <row r="68" spans="1:21">
      <c r="C68" s="211">
        <v>75</v>
      </c>
      <c r="D68" s="192"/>
      <c r="E68" s="205"/>
      <c r="F68" s="205"/>
      <c r="G68" s="389"/>
      <c r="H68" s="205"/>
      <c r="I68" s="389"/>
      <c r="J68" s="389"/>
      <c r="K68" s="389"/>
      <c r="L68" s="389"/>
      <c r="N68" s="212"/>
    </row>
    <row r="69" spans="1:21" s="210" customFormat="1">
      <c r="A69" s="212"/>
      <c r="B69" s="212"/>
      <c r="C69" s="211">
        <v>100</v>
      </c>
      <c r="D69" s="192">
        <v>0.45</v>
      </c>
      <c r="E69" s="205">
        <v>0.45</v>
      </c>
      <c r="F69" s="205">
        <v>0.3</v>
      </c>
      <c r="G69" s="389">
        <f>D69*F69*E69+0.3*0.2*0.15</f>
        <v>6.9750000000000006E-2</v>
      </c>
      <c r="H69" s="205">
        <f>2*D69*E69+2*F69*E69</f>
        <v>0.67500000000000004</v>
      </c>
      <c r="I69" s="389">
        <f>(D69*F69+0.3*0.2)*0.05</f>
        <v>9.7500000000000017E-3</v>
      </c>
      <c r="J69" s="389">
        <f>(D69*F69+0.3*0.2)*0.1</f>
        <v>1.9500000000000003E-2</v>
      </c>
      <c r="K69" s="389">
        <f>(D69*F69+0.3*0.2)*0.2</f>
        <v>3.9000000000000007E-2</v>
      </c>
      <c r="L69" s="389">
        <f>(3.93+2.08+5.24+2.43+4.83+1.42)*0.25</f>
        <v>4.9824999999999999</v>
      </c>
      <c r="M69" s="212"/>
      <c r="N69" s="212"/>
      <c r="Q69" s="863"/>
      <c r="R69" s="863"/>
      <c r="S69" s="863"/>
    </row>
    <row r="70" spans="1:21">
      <c r="C70" s="211">
        <v>150</v>
      </c>
      <c r="D70" s="192">
        <v>0.45</v>
      </c>
      <c r="E70" s="205">
        <v>0.45</v>
      </c>
      <c r="F70" s="205">
        <v>0.3</v>
      </c>
      <c r="G70" s="389">
        <f>D70*F70*E70+0.3*0.2*0.15</f>
        <v>6.9750000000000006E-2</v>
      </c>
      <c r="H70" s="205">
        <f>2*D70*E70+2*F70*E70</f>
        <v>0.67500000000000004</v>
      </c>
      <c r="I70" s="389">
        <f>(D70*F70+0.3*0.2)*0.05</f>
        <v>9.7500000000000017E-3</v>
      </c>
      <c r="J70" s="389">
        <f>(D70*F70+0.3*0.2)*0.1</f>
        <v>1.9500000000000003E-2</v>
      </c>
      <c r="K70" s="389">
        <f>(D70*F70+0.3*0.2)*0.2</f>
        <v>3.9000000000000007E-2</v>
      </c>
      <c r="L70" s="389">
        <f>(3.93+2.08+5.24+2.43+4.83+1.42)*0.25</f>
        <v>4.9824999999999999</v>
      </c>
      <c r="N70" s="212"/>
    </row>
    <row r="71" spans="1:21">
      <c r="C71" s="211">
        <v>200</v>
      </c>
      <c r="D71" s="192">
        <v>0.5</v>
      </c>
      <c r="E71" s="205">
        <v>0.5</v>
      </c>
      <c r="F71" s="205">
        <v>0.4</v>
      </c>
      <c r="G71" s="389">
        <f>D71*F71*E71+0.3*0.25*0.15</f>
        <v>0.11125</v>
      </c>
      <c r="H71" s="205">
        <f>2*D71*E71+2*F71*E71</f>
        <v>0.9</v>
      </c>
      <c r="I71" s="389">
        <f>(D71*F71+0.25*0.3)*0.05</f>
        <v>1.3750000000000002E-2</v>
      </c>
      <c r="J71" s="389">
        <f>(D71*F71+0.25*0.3)*0.1</f>
        <v>2.7500000000000004E-2</v>
      </c>
      <c r="K71" s="389">
        <f>(D71*F71+0.25*0.3)*0.2</f>
        <v>5.5000000000000007E-2</v>
      </c>
      <c r="L71" s="389">
        <f>(6.44+2.68+8.05+3.33+7.24+2.13)*0.25</f>
        <v>7.4675000000000002</v>
      </c>
      <c r="N71" s="212"/>
    </row>
    <row r="72" spans="1:21">
      <c r="C72" s="211">
        <v>250</v>
      </c>
      <c r="D72" s="192"/>
      <c r="E72" s="205"/>
      <c r="F72" s="205"/>
      <c r="G72" s="389"/>
      <c r="H72" s="205"/>
      <c r="I72" s="389"/>
      <c r="J72" s="389"/>
      <c r="K72" s="389"/>
      <c r="L72" s="389"/>
      <c r="N72" s="212"/>
    </row>
    <row r="73" spans="1:21">
      <c r="C73" s="211">
        <v>300</v>
      </c>
      <c r="D73" s="192">
        <v>0.5</v>
      </c>
      <c r="E73" s="205">
        <v>0.6</v>
      </c>
      <c r="F73" s="205">
        <v>0.5</v>
      </c>
      <c r="G73" s="389">
        <f>D73*F73*E73+0.5*0.3*0.15</f>
        <v>0.17249999999999999</v>
      </c>
      <c r="H73" s="205">
        <f>2*D73*E73+2*F73*E73</f>
        <v>1.2</v>
      </c>
      <c r="I73" s="389">
        <f>(D73*F73+0.3*0.5)*0.05</f>
        <v>2.0000000000000004E-2</v>
      </c>
      <c r="J73" s="389">
        <f>(D73*F73+0.3*0.5)*0.1</f>
        <v>4.0000000000000008E-2</v>
      </c>
      <c r="K73" s="389">
        <f>(D73*F73+0.3*0.5)*0.2</f>
        <v>8.0000000000000016E-2</v>
      </c>
      <c r="L73" s="389">
        <f>(7.05+3.48+20.1+3.33+9.05)*0.25</f>
        <v>10.752500000000001</v>
      </c>
      <c r="N73" s="212"/>
    </row>
    <row r="74" spans="1:21">
      <c r="C74" s="211"/>
      <c r="D74" s="214"/>
      <c r="E74" s="197"/>
      <c r="F74" s="197"/>
      <c r="G74" s="197"/>
      <c r="H74" s="197"/>
      <c r="I74" s="197"/>
      <c r="J74" s="197"/>
      <c r="K74" s="197"/>
      <c r="L74" s="197"/>
      <c r="N74" s="212"/>
    </row>
    <row r="75" spans="1:21">
      <c r="N75" s="212"/>
      <c r="O75" s="213"/>
      <c r="P75" s="213"/>
      <c r="Q75" s="864"/>
      <c r="R75" s="864"/>
      <c r="S75" s="864"/>
      <c r="T75" s="213"/>
      <c r="U75" s="213"/>
    </row>
    <row r="76" spans="1:21">
      <c r="C76" s="1061" t="s">
        <v>36379</v>
      </c>
      <c r="D76" s="1062"/>
      <c r="E76" s="1062"/>
      <c r="F76" s="1062"/>
      <c r="G76" s="1062"/>
      <c r="H76" s="1062"/>
      <c r="I76" s="1062"/>
      <c r="J76" s="1062"/>
      <c r="K76" s="1062"/>
      <c r="L76" s="1062"/>
      <c r="N76" s="212"/>
    </row>
    <row r="77" spans="1:21">
      <c r="C77" s="193"/>
      <c r="D77" s="193" t="s">
        <v>11005</v>
      </c>
      <c r="E77" s="193" t="s">
        <v>1340</v>
      </c>
      <c r="F77" s="193" t="s">
        <v>35680</v>
      </c>
      <c r="G77" s="193" t="s">
        <v>35685</v>
      </c>
      <c r="H77" s="193" t="s">
        <v>35681</v>
      </c>
      <c r="I77" s="193" t="s">
        <v>35671</v>
      </c>
      <c r="J77" s="193" t="s">
        <v>12335</v>
      </c>
      <c r="K77" s="193" t="s">
        <v>36202</v>
      </c>
      <c r="L77" s="193" t="s">
        <v>36205</v>
      </c>
      <c r="N77" s="212"/>
    </row>
    <row r="78" spans="1:21">
      <c r="C78" s="294"/>
      <c r="D78" s="294" t="s">
        <v>3</v>
      </c>
      <c r="E78" s="294" t="s">
        <v>3</v>
      </c>
      <c r="F78" s="294" t="s">
        <v>3</v>
      </c>
      <c r="G78" s="294" t="s">
        <v>15201</v>
      </c>
      <c r="H78" s="294" t="s">
        <v>15205</v>
      </c>
      <c r="I78" s="294" t="s">
        <v>15201</v>
      </c>
      <c r="J78" s="294" t="s">
        <v>15201</v>
      </c>
      <c r="K78" s="294" t="s">
        <v>15201</v>
      </c>
      <c r="L78" s="294" t="s">
        <v>36206</v>
      </c>
      <c r="N78" s="212"/>
    </row>
    <row r="79" spans="1:21">
      <c r="C79" s="211">
        <v>75</v>
      </c>
      <c r="D79" s="192"/>
      <c r="E79" s="205"/>
      <c r="F79" s="205"/>
      <c r="G79" s="389"/>
      <c r="H79" s="205"/>
      <c r="I79" s="389"/>
      <c r="J79" s="389"/>
      <c r="K79" s="389"/>
      <c r="L79" s="389"/>
      <c r="N79" s="212"/>
    </row>
    <row r="80" spans="1:21" s="210" customFormat="1">
      <c r="A80" s="212"/>
      <c r="B80" s="212"/>
      <c r="C80" s="211">
        <v>100</v>
      </c>
      <c r="D80" s="192">
        <v>0.45</v>
      </c>
      <c r="E80" s="205">
        <v>0.45</v>
      </c>
      <c r="F80" s="205">
        <v>0.3</v>
      </c>
      <c r="G80" s="389">
        <f>D80*F80*E80+0.3*0.2*0.15</f>
        <v>6.9750000000000006E-2</v>
      </c>
      <c r="H80" s="205">
        <f>2*D80*E80+2*F80*E80</f>
        <v>0.67500000000000004</v>
      </c>
      <c r="I80" s="389">
        <f>(D80*F80+0.3*0.2)*0.05</f>
        <v>9.7500000000000017E-3</v>
      </c>
      <c r="J80" s="389">
        <f>(D80*F80+0.3*0.2)*0.1</f>
        <v>1.9500000000000003E-2</v>
      </c>
      <c r="K80" s="389">
        <f>(D80*F80+0.3*0.2)*0.2</f>
        <v>3.9000000000000007E-2</v>
      </c>
      <c r="L80" s="389">
        <f>(3.93+2.08+5.24+2.43+4.83+1.42)*0.25</f>
        <v>4.9824999999999999</v>
      </c>
      <c r="M80" s="212"/>
      <c r="N80" s="212"/>
      <c r="Q80" s="863"/>
      <c r="R80" s="863"/>
      <c r="S80" s="863"/>
    </row>
    <row r="81" spans="1:21">
      <c r="C81" s="211">
        <v>150</v>
      </c>
      <c r="D81" s="192">
        <v>0.45</v>
      </c>
      <c r="E81" s="205">
        <v>0.45</v>
      </c>
      <c r="F81" s="205">
        <v>0.3</v>
      </c>
      <c r="G81" s="389">
        <f>D81*F81*E81+0.3*0.2*0.15</f>
        <v>6.9750000000000006E-2</v>
      </c>
      <c r="H81" s="205">
        <f>2*D81*E81+2*F81*E81</f>
        <v>0.67500000000000004</v>
      </c>
      <c r="I81" s="389">
        <f>(D81*F81+0.3*0.2)*0.05</f>
        <v>9.7500000000000017E-3</v>
      </c>
      <c r="J81" s="389">
        <f>(D81*F81+0.3*0.2)*0.1</f>
        <v>1.9500000000000003E-2</v>
      </c>
      <c r="K81" s="389">
        <f>(D81*F81+0.3*0.2)*0.2</f>
        <v>3.9000000000000007E-2</v>
      </c>
      <c r="L81" s="389">
        <f>(3.93+2.08+5.24+2.43+4.83+1.42)*0.25</f>
        <v>4.9824999999999999</v>
      </c>
      <c r="N81" s="212"/>
    </row>
    <row r="82" spans="1:21">
      <c r="C82" s="211">
        <v>200</v>
      </c>
      <c r="D82" s="192">
        <v>0.5</v>
      </c>
      <c r="E82" s="205">
        <v>0.5</v>
      </c>
      <c r="F82" s="205">
        <v>0.4</v>
      </c>
      <c r="G82" s="389">
        <f>D82*F82*E82+0.3*0.25*0.15</f>
        <v>0.11125</v>
      </c>
      <c r="H82" s="205">
        <f>2*D82*E82+2*F82*E82</f>
        <v>0.9</v>
      </c>
      <c r="I82" s="389">
        <f>(D82*F82+0.25*0.3)*0.05</f>
        <v>1.3750000000000002E-2</v>
      </c>
      <c r="J82" s="389">
        <f>(D82*F82+0.25*0.3)*0.1</f>
        <v>2.7500000000000004E-2</v>
      </c>
      <c r="K82" s="389">
        <f>(D82*F82+0.25*0.3)*0.2</f>
        <v>5.5000000000000007E-2</v>
      </c>
      <c r="L82" s="389">
        <f>(6.44+2.68+8.05+3.33+7.24+2.13)*0.25</f>
        <v>7.4675000000000002</v>
      </c>
      <c r="N82" s="212"/>
    </row>
    <row r="83" spans="1:21">
      <c r="C83" s="211">
        <v>250</v>
      </c>
      <c r="D83" s="192"/>
      <c r="E83" s="205"/>
      <c r="F83" s="205"/>
      <c r="G83" s="389"/>
      <c r="H83" s="205"/>
      <c r="I83" s="389"/>
      <c r="J83" s="389"/>
      <c r="K83" s="389"/>
      <c r="L83" s="389"/>
      <c r="N83" s="212"/>
    </row>
    <row r="84" spans="1:21">
      <c r="C84" s="211">
        <v>300</v>
      </c>
      <c r="D84" s="192">
        <v>0.5</v>
      </c>
      <c r="E84" s="205">
        <v>0.6</v>
      </c>
      <c r="F84" s="205">
        <v>0.7</v>
      </c>
      <c r="G84" s="389">
        <f>D84*F84*E84+0.3*0.5*0.15</f>
        <v>0.23249999999999998</v>
      </c>
      <c r="H84" s="205">
        <f>2*D84*E84+2*F84*E84</f>
        <v>1.44</v>
      </c>
      <c r="I84" s="389">
        <f>(D84*F84+0.5*0.3)*0.05</f>
        <v>2.5000000000000001E-2</v>
      </c>
      <c r="J84" s="389">
        <f>(D84*F84+0.5*0.3)*0.1</f>
        <v>0.05</v>
      </c>
      <c r="K84" s="389">
        <f>(D84*F84+0.5*0.3)*0.2</f>
        <v>0.1</v>
      </c>
      <c r="L84" s="389">
        <f>(7.05+11.05+3.48+14.07+12.05+3.33)*0.25</f>
        <v>12.7575</v>
      </c>
      <c r="N84" s="212"/>
    </row>
    <row r="85" spans="1:21">
      <c r="C85" s="211"/>
      <c r="D85" s="214"/>
      <c r="E85" s="197"/>
      <c r="F85" s="197"/>
      <c r="G85" s="197"/>
      <c r="H85" s="197"/>
      <c r="I85" s="197"/>
      <c r="J85" s="197"/>
      <c r="K85" s="197"/>
      <c r="L85" s="197"/>
      <c r="N85" s="212"/>
    </row>
    <row r="86" spans="1:21">
      <c r="N86" s="212"/>
      <c r="O86" s="213"/>
      <c r="P86" s="213"/>
      <c r="Q86" s="864"/>
      <c r="R86" s="864"/>
      <c r="S86" s="864"/>
      <c r="T86" s="213"/>
      <c r="U86" s="213"/>
    </row>
    <row r="87" spans="1:21">
      <c r="C87" s="1061" t="s">
        <v>36378</v>
      </c>
      <c r="D87" s="1062"/>
      <c r="E87" s="1062"/>
      <c r="F87" s="1062"/>
      <c r="G87" s="1062"/>
      <c r="H87" s="1062"/>
      <c r="I87" s="1062"/>
      <c r="J87" s="1062"/>
      <c r="K87" s="1062"/>
      <c r="L87" s="1062"/>
      <c r="N87" s="212"/>
    </row>
    <row r="88" spans="1:21">
      <c r="C88" s="193"/>
      <c r="D88" s="193" t="s">
        <v>11005</v>
      </c>
      <c r="E88" s="193" t="s">
        <v>1340</v>
      </c>
      <c r="F88" s="193" t="s">
        <v>35680</v>
      </c>
      <c r="G88" s="193" t="s">
        <v>35685</v>
      </c>
      <c r="H88" s="193" t="s">
        <v>35681</v>
      </c>
      <c r="I88" s="193" t="s">
        <v>35671</v>
      </c>
      <c r="J88" s="193" t="s">
        <v>12335</v>
      </c>
      <c r="K88" s="193" t="s">
        <v>36202</v>
      </c>
      <c r="L88" s="193" t="s">
        <v>36205</v>
      </c>
      <c r="N88" s="212">
        <v>74157004</v>
      </c>
    </row>
    <row r="89" spans="1:21">
      <c r="C89" s="294"/>
      <c r="D89" s="294" t="s">
        <v>3</v>
      </c>
      <c r="E89" s="294" t="s">
        <v>3</v>
      </c>
      <c r="F89" s="294" t="s">
        <v>3</v>
      </c>
      <c r="G89" s="294" t="s">
        <v>15201</v>
      </c>
      <c r="H89" s="294" t="s">
        <v>15205</v>
      </c>
      <c r="I89" s="294" t="s">
        <v>15201</v>
      </c>
      <c r="J89" s="294" t="s">
        <v>15201</v>
      </c>
      <c r="K89" s="294" t="s">
        <v>15201</v>
      </c>
      <c r="L89" s="294" t="s">
        <v>36206</v>
      </c>
      <c r="N89" s="212"/>
    </row>
    <row r="90" spans="1:21">
      <c r="C90" s="211">
        <v>75</v>
      </c>
      <c r="D90" s="192"/>
      <c r="E90" s="205"/>
      <c r="F90" s="205"/>
      <c r="G90" s="389"/>
      <c r="H90" s="205"/>
      <c r="I90" s="389"/>
      <c r="J90" s="389"/>
      <c r="K90" s="389"/>
      <c r="L90" s="389"/>
      <c r="N90" s="212"/>
    </row>
    <row r="91" spans="1:21" s="210" customFormat="1">
      <c r="A91" s="212"/>
      <c r="B91" s="212"/>
      <c r="C91" s="211">
        <v>100</v>
      </c>
      <c r="D91" s="192">
        <v>0.45</v>
      </c>
      <c r="E91" s="205">
        <v>0.45</v>
      </c>
      <c r="F91" s="205">
        <v>0.3</v>
      </c>
      <c r="G91" s="389">
        <f>D91*F91*E91+0.3*0.2*0.15</f>
        <v>6.9750000000000006E-2</v>
      </c>
      <c r="H91" s="205">
        <f>2*D91*E91+2*F91*E91</f>
        <v>0.67500000000000004</v>
      </c>
      <c r="I91" s="389">
        <f>(D91*F91+0.3*0.2)*0.05</f>
        <v>9.7500000000000017E-3</v>
      </c>
      <c r="J91" s="389">
        <f>(D91*F91+0.3*0.2)*0.1</f>
        <v>1.9500000000000003E-2</v>
      </c>
      <c r="K91" s="389">
        <f>(D91*F91+0.3*0.2)*0.2</f>
        <v>3.9000000000000007E-2</v>
      </c>
      <c r="L91" s="389">
        <f>(3.93+2.08+5.24+2.43+4.83+1.42)*0.25</f>
        <v>4.9824999999999999</v>
      </c>
      <c r="M91" s="212"/>
      <c r="N91" s="212"/>
      <c r="Q91" s="863"/>
      <c r="R91" s="863"/>
      <c r="S91" s="863"/>
    </row>
    <row r="92" spans="1:21">
      <c r="C92" s="211">
        <v>150</v>
      </c>
      <c r="D92" s="192">
        <v>0.45</v>
      </c>
      <c r="E92" s="205">
        <v>0.45</v>
      </c>
      <c r="F92" s="205">
        <v>0.3</v>
      </c>
      <c r="G92" s="389">
        <f>D92*F92*E92+0.3*0.2*0.15</f>
        <v>6.9750000000000006E-2</v>
      </c>
      <c r="H92" s="205">
        <f>2*D92*E92+2*F92*E92</f>
        <v>0.67500000000000004</v>
      </c>
      <c r="I92" s="389">
        <f>(D92*F92+0.3*0.2)*0.05</f>
        <v>9.7500000000000017E-3</v>
      </c>
      <c r="J92" s="389">
        <f>(D92*F92+0.3*0.2)*0.1</f>
        <v>1.9500000000000003E-2</v>
      </c>
      <c r="K92" s="389">
        <f>(D92*F92+0.3*0.2)*0.2</f>
        <v>3.9000000000000007E-2</v>
      </c>
      <c r="L92" s="389">
        <f>(3.93+2.08+5.24+2.43+4.83+1.42)*0.25</f>
        <v>4.9824999999999999</v>
      </c>
      <c r="N92" s="212"/>
    </row>
    <row r="93" spans="1:21">
      <c r="C93" s="211">
        <v>200</v>
      </c>
      <c r="D93" s="192">
        <v>0.6</v>
      </c>
      <c r="E93" s="205">
        <v>0.5</v>
      </c>
      <c r="F93" s="205">
        <v>0.5</v>
      </c>
      <c r="G93" s="389">
        <f>D93*F93*E93+0.4*0.25*0.15</f>
        <v>0.16499999999999998</v>
      </c>
      <c r="H93" s="205">
        <f>2*D93*E93+2*F93*E93</f>
        <v>1.1000000000000001</v>
      </c>
      <c r="I93" s="389">
        <f>(D93*F93+0.25*0.4)*0.05</f>
        <v>2.0000000000000004E-2</v>
      </c>
      <c r="J93" s="389">
        <f>(D93*F93+0.25*0.4)*0.1</f>
        <v>4.0000000000000008E-2</v>
      </c>
      <c r="K93" s="389">
        <f>(D93*F93+0.25*0.4)*0.2</f>
        <v>8.0000000000000016E-2</v>
      </c>
      <c r="L93" s="389">
        <f>(8.04+3.08+10.86+5.24+10.05+2.73)*0.25</f>
        <v>9.9999999999999982</v>
      </c>
      <c r="N93" s="212"/>
    </row>
    <row r="94" spans="1:21">
      <c r="C94" s="211">
        <v>250</v>
      </c>
      <c r="D94" s="192"/>
      <c r="E94" s="205"/>
      <c r="F94" s="205"/>
      <c r="G94" s="389"/>
      <c r="H94" s="205"/>
      <c r="I94" s="389"/>
      <c r="J94" s="389"/>
      <c r="K94" s="389"/>
      <c r="L94" s="389"/>
      <c r="N94" s="212"/>
    </row>
    <row r="95" spans="1:21">
      <c r="C95" s="211">
        <v>300</v>
      </c>
      <c r="D95" s="192">
        <v>0.6</v>
      </c>
      <c r="E95" s="205">
        <v>0.6</v>
      </c>
      <c r="F95" s="205">
        <v>1.2</v>
      </c>
      <c r="G95" s="389">
        <f>D95*F95*E95+0.3*0.6*0.15</f>
        <v>0.45900000000000002</v>
      </c>
      <c r="H95" s="205">
        <f>2*D95*E95+2*F95*E95</f>
        <v>2.16</v>
      </c>
      <c r="I95" s="389">
        <f>(D95*F95+0.3*0.6)*0.05</f>
        <v>4.4999999999999998E-2</v>
      </c>
      <c r="J95" s="389">
        <f>(D95*F95+0.3*0.6)*0.1</f>
        <v>0.09</v>
      </c>
      <c r="K95" s="389">
        <f>(D95*F95+0.3*0.6)*0.2</f>
        <v>0.18</v>
      </c>
      <c r="L95" s="389">
        <f>(17.05+3.68+26.52+8.46+20.46+3.93)*0.25</f>
        <v>20.025000000000002</v>
      </c>
      <c r="N95" s="212"/>
    </row>
    <row r="96" spans="1:21">
      <c r="C96" s="211"/>
      <c r="D96" s="214"/>
      <c r="E96" s="197"/>
      <c r="F96" s="197"/>
      <c r="G96" s="197"/>
      <c r="H96" s="197"/>
      <c r="I96" s="197"/>
      <c r="J96" s="197"/>
      <c r="K96" s="197"/>
      <c r="L96" s="197"/>
      <c r="N96" s="212"/>
    </row>
    <row r="97" spans="1:21">
      <c r="N97" s="212"/>
      <c r="O97" s="213"/>
      <c r="P97" s="213"/>
      <c r="Q97" s="864"/>
      <c r="R97" s="864"/>
      <c r="S97" s="864"/>
      <c r="T97" s="213"/>
      <c r="U97" s="213"/>
    </row>
    <row r="98" spans="1:21">
      <c r="C98" s="1061" t="s">
        <v>36377</v>
      </c>
      <c r="D98" s="1062"/>
      <c r="E98" s="1062"/>
      <c r="F98" s="1062"/>
      <c r="G98" s="1062"/>
      <c r="H98" s="1062"/>
      <c r="I98" s="1062"/>
      <c r="J98" s="1062"/>
      <c r="K98" s="1062"/>
      <c r="L98" s="1062"/>
      <c r="N98" s="212"/>
    </row>
    <row r="99" spans="1:21">
      <c r="C99" s="193"/>
      <c r="D99" s="193" t="s">
        <v>11005</v>
      </c>
      <c r="E99" s="193" t="s">
        <v>1340</v>
      </c>
      <c r="F99" s="193" t="s">
        <v>35680</v>
      </c>
      <c r="G99" s="193" t="s">
        <v>35685</v>
      </c>
      <c r="H99" s="193" t="s">
        <v>35681</v>
      </c>
      <c r="I99" s="193" t="s">
        <v>35807</v>
      </c>
      <c r="J99" s="193" t="s">
        <v>12335</v>
      </c>
      <c r="K99" s="193" t="s">
        <v>36202</v>
      </c>
      <c r="L99" s="193" t="s">
        <v>36205</v>
      </c>
      <c r="N99" s="212"/>
    </row>
    <row r="100" spans="1:21">
      <c r="C100" s="294"/>
      <c r="D100" s="294" t="s">
        <v>3</v>
      </c>
      <c r="E100" s="294" t="s">
        <v>3</v>
      </c>
      <c r="F100" s="294" t="s">
        <v>3</v>
      </c>
      <c r="G100" s="294" t="s">
        <v>15201</v>
      </c>
      <c r="H100" s="294" t="s">
        <v>15205</v>
      </c>
      <c r="I100" s="294" t="s">
        <v>15201</v>
      </c>
      <c r="J100" s="294" t="s">
        <v>15201</v>
      </c>
      <c r="K100" s="294" t="s">
        <v>15201</v>
      </c>
      <c r="L100" s="294" t="s">
        <v>36206</v>
      </c>
      <c r="N100" s="212"/>
    </row>
    <row r="101" spans="1:21">
      <c r="C101" s="211">
        <v>75</v>
      </c>
      <c r="D101" s="192"/>
      <c r="E101" s="205"/>
      <c r="F101" s="205"/>
      <c r="G101" s="389"/>
      <c r="H101" s="205"/>
      <c r="I101" s="389"/>
      <c r="J101" s="389"/>
      <c r="K101" s="389"/>
      <c r="L101" s="389"/>
      <c r="N101" s="212"/>
    </row>
    <row r="102" spans="1:21" s="210" customFormat="1">
      <c r="A102" s="212"/>
      <c r="B102" s="212"/>
      <c r="C102" s="211">
        <v>100</v>
      </c>
      <c r="D102" s="192">
        <v>0.45</v>
      </c>
      <c r="E102" s="205">
        <v>0.45</v>
      </c>
      <c r="F102" s="205">
        <v>0.3</v>
      </c>
      <c r="G102" s="389">
        <f>D102*F102*E102+0.3*0.2*0.15</f>
        <v>6.9750000000000006E-2</v>
      </c>
      <c r="H102" s="205">
        <f>2*D102*E102+2*F102*E102</f>
        <v>0.67500000000000004</v>
      </c>
      <c r="I102" s="389">
        <f>(D102*F102+0.3*0.2)*0.05</f>
        <v>9.7500000000000017E-3</v>
      </c>
      <c r="J102" s="389">
        <f>(D102*F102+0.3*0.2)*0.1</f>
        <v>1.9500000000000003E-2</v>
      </c>
      <c r="K102" s="389">
        <f>(D102*F102+0.3*0.2)*0.2</f>
        <v>3.9000000000000007E-2</v>
      </c>
      <c r="L102" s="389">
        <f>(3.93+2.08+5.24+2.43+4.83+1.42)*0.25</f>
        <v>4.9824999999999999</v>
      </c>
      <c r="M102" s="212"/>
      <c r="N102" s="212"/>
      <c r="Q102" s="863"/>
      <c r="R102" s="863"/>
      <c r="S102" s="863"/>
    </row>
    <row r="103" spans="1:21">
      <c r="C103" s="211">
        <v>150</v>
      </c>
      <c r="D103" s="192">
        <v>0.45</v>
      </c>
      <c r="E103" s="205">
        <v>0.45</v>
      </c>
      <c r="F103" s="205">
        <v>0.3</v>
      </c>
      <c r="G103" s="389">
        <f>D103*F103*E103+0.3*0.2*0.15</f>
        <v>6.9750000000000006E-2</v>
      </c>
      <c r="H103" s="205">
        <f>2*D103*E103+2*F103*E103</f>
        <v>0.67500000000000004</v>
      </c>
      <c r="I103" s="389">
        <f>(D103*F103+0.3*0.2)*0.05</f>
        <v>9.7500000000000017E-3</v>
      </c>
      <c r="J103" s="389">
        <f>(D103*F103+0.3*0.2)*0.1</f>
        <v>1.9500000000000003E-2</v>
      </c>
      <c r="K103" s="389">
        <f>(D103*F103+0.3*0.2)*0.2</f>
        <v>3.9000000000000007E-2</v>
      </c>
      <c r="L103" s="389">
        <f>(3.93+2.08+5.24+2.43+4.83+1.42)*0.25</f>
        <v>4.9824999999999999</v>
      </c>
      <c r="N103" s="212"/>
    </row>
    <row r="104" spans="1:21">
      <c r="C104" s="211">
        <v>200</v>
      </c>
      <c r="D104" s="192">
        <v>0.8</v>
      </c>
      <c r="E104" s="205">
        <v>0.5</v>
      </c>
      <c r="F104" s="205">
        <v>0.4</v>
      </c>
      <c r="G104" s="389">
        <f>D104*F104*E104+0.4*0.25*0.15</f>
        <v>0.17500000000000004</v>
      </c>
      <c r="H104" s="205">
        <f>2*D104*E104+2*F104*E104</f>
        <v>1.2000000000000002</v>
      </c>
      <c r="I104" s="389">
        <f>(D104*F104+0.25*0.4)*0.05</f>
        <v>2.1000000000000005E-2</v>
      </c>
      <c r="J104" s="389">
        <f>(D104*F104+0.25*0.4)*0.1</f>
        <v>4.200000000000001E-2</v>
      </c>
      <c r="K104" s="389">
        <f>(D104*F104+0.25*0.4)*0.2</f>
        <v>8.4000000000000019E-2</v>
      </c>
      <c r="L104" s="389">
        <f>(2.73+12.88+4.44+2.88+8.84+9.64)*0.25</f>
        <v>10.352499999999999</v>
      </c>
      <c r="N104" s="212"/>
    </row>
    <row r="105" spans="1:21">
      <c r="C105" s="211">
        <v>250</v>
      </c>
      <c r="D105" s="192"/>
      <c r="E105" s="205"/>
      <c r="F105" s="205"/>
      <c r="G105" s="389"/>
      <c r="H105" s="205"/>
      <c r="I105" s="389"/>
      <c r="J105" s="389"/>
      <c r="K105" s="389"/>
      <c r="L105" s="389"/>
      <c r="N105" s="212"/>
    </row>
    <row r="106" spans="1:21">
      <c r="C106" s="211">
        <v>300</v>
      </c>
      <c r="D106" s="192">
        <v>1.1000000000000001</v>
      </c>
      <c r="E106" s="205">
        <v>0.6</v>
      </c>
      <c r="F106" s="205">
        <v>0.5</v>
      </c>
      <c r="G106" s="389">
        <f>D106*F106*E106+0.6*0.3*0.15</f>
        <v>0.35700000000000004</v>
      </c>
      <c r="H106" s="205">
        <f>2*D106*E106+2*F106*E106</f>
        <v>1.92</v>
      </c>
      <c r="I106" s="389">
        <f>(D106*F106+0.3*0.6)*0.05</f>
        <v>3.6499999999999998E-2</v>
      </c>
      <c r="J106" s="389">
        <f>(D106*F106+0.3*0.6)*0.1</f>
        <v>7.2999999999999995E-2</v>
      </c>
      <c r="K106" s="389">
        <f>(D106*F106+0.3*0.6)*0.2</f>
        <v>0.14599999999999999</v>
      </c>
      <c r="L106" s="389">
        <f>(3.68+8.46+3.93+22.11+15.05+16.05)*0.25</f>
        <v>17.32</v>
      </c>
      <c r="N106" s="212"/>
    </row>
    <row r="107" spans="1:21">
      <c r="C107" s="211"/>
      <c r="D107" s="214"/>
      <c r="E107" s="197"/>
      <c r="F107" s="197"/>
      <c r="G107" s="197"/>
      <c r="H107" s="197"/>
      <c r="I107" s="197"/>
      <c r="J107" s="197"/>
      <c r="K107" s="197"/>
      <c r="L107" s="197"/>
    </row>
    <row r="108" spans="1:21">
      <c r="O108" s="213"/>
      <c r="P108" s="213"/>
      <c r="Q108" s="864"/>
      <c r="R108" s="864"/>
      <c r="S108" s="864"/>
      <c r="T108" s="213"/>
      <c r="U108" s="213"/>
    </row>
    <row r="109" spans="1:21">
      <c r="C109" s="1048" t="s">
        <v>35789</v>
      </c>
      <c r="D109" s="1049"/>
      <c r="E109" s="1049"/>
      <c r="F109" s="1049"/>
      <c r="G109" s="1049"/>
      <c r="H109" s="1049"/>
      <c r="I109" s="1049"/>
      <c r="J109" s="1049"/>
      <c r="K109" s="1049"/>
      <c r="L109" s="1049"/>
    </row>
    <row r="110" spans="1:21">
      <c r="C110" s="193"/>
      <c r="D110" s="193" t="s">
        <v>35785</v>
      </c>
      <c r="E110" s="193" t="s">
        <v>35786</v>
      </c>
      <c r="F110" s="193" t="s">
        <v>35787</v>
      </c>
      <c r="G110" s="193" t="s">
        <v>35788</v>
      </c>
      <c r="H110" s="193" t="s">
        <v>35685</v>
      </c>
      <c r="I110" s="193" t="s">
        <v>35681</v>
      </c>
      <c r="J110" s="193" t="s">
        <v>35807</v>
      </c>
      <c r="K110" s="193" t="s">
        <v>35808</v>
      </c>
      <c r="L110" s="417" t="s">
        <v>35794</v>
      </c>
      <c r="M110" s="187"/>
      <c r="O110" s="184"/>
    </row>
    <row r="111" spans="1:21">
      <c r="C111" s="294"/>
      <c r="D111" s="294" t="s">
        <v>3</v>
      </c>
      <c r="E111" s="294" t="s">
        <v>3</v>
      </c>
      <c r="F111" s="294" t="s">
        <v>3</v>
      </c>
      <c r="G111" s="294" t="s">
        <v>3</v>
      </c>
      <c r="H111" s="294" t="s">
        <v>15201</v>
      </c>
      <c r="I111" s="294" t="s">
        <v>15205</v>
      </c>
      <c r="J111" s="294" t="s">
        <v>15201</v>
      </c>
      <c r="K111" s="294" t="s">
        <v>15201</v>
      </c>
      <c r="L111" s="418" t="s">
        <v>3</v>
      </c>
      <c r="M111" s="187"/>
      <c r="O111" s="184"/>
    </row>
    <row r="112" spans="1:21">
      <c r="C112" s="211">
        <v>75</v>
      </c>
      <c r="D112" s="192">
        <v>0.8</v>
      </c>
      <c r="E112" s="205">
        <v>0.8</v>
      </c>
      <c r="F112" s="205">
        <v>0.15</v>
      </c>
      <c r="G112" s="205">
        <v>0.6</v>
      </c>
      <c r="H112" s="389">
        <f>PI()*D112*E112/4*F112*2-PI()*G112^2/4*F112</f>
        <v>0.10838494654884787</v>
      </c>
      <c r="I112" s="205">
        <f>PI()*D112*F112*2</f>
        <v>0.7539822368615503</v>
      </c>
      <c r="J112" s="389">
        <f>PI()*D112*E112/4*0.05</f>
        <v>2.513274122871835E-2</v>
      </c>
      <c r="K112" s="389">
        <f>PI()*D112*E112/4*0.2</f>
        <v>0.1005309649148734</v>
      </c>
      <c r="L112" s="389"/>
      <c r="M112" s="187"/>
      <c r="O112" s="184"/>
    </row>
    <row r="113" spans="1:21" s="210" customFormat="1">
      <c r="A113" s="212"/>
      <c r="B113" s="212"/>
      <c r="C113" s="211">
        <v>100</v>
      </c>
      <c r="D113" s="192">
        <v>1.9</v>
      </c>
      <c r="E113" s="205">
        <v>1.9</v>
      </c>
      <c r="F113" s="205">
        <v>0.2</v>
      </c>
      <c r="G113" s="205">
        <v>0.6</v>
      </c>
      <c r="H113" s="389">
        <f t="shared" ref="H113:H118" si="2">(D113+0.2*2)*(E113+0.2*2)*F113+(E113-2*F113)*F113*0.25+2.25*2.25*0.15-PI()*G113^2/4*0.15</f>
        <v>1.8499634991765377</v>
      </c>
      <c r="I113" s="205">
        <f t="shared" ref="I113:I118" si="3">2*(D113+0.2*2)*F113+2*(E113+0.2*2)*F113+2*(E113-F113*2)*0.25+2*2.25*0.25+2*2.25*0.25+2.25*2.25+PI()*G113*0.15</f>
        <v>10.185243338823081</v>
      </c>
      <c r="J113" s="389">
        <f t="shared" ref="J113:J118" si="4">(D113+0.2*2)*(E113+2*0.2)*0.05</f>
        <v>0.26449999999999996</v>
      </c>
      <c r="K113" s="389">
        <f t="shared" ref="K113:K118" si="5">(D113+0.2*2)*(E113+2*0.2)*0.2</f>
        <v>1.0579999999999998</v>
      </c>
      <c r="L113" s="389">
        <f t="shared" ref="L113:L118" si="6">2*D113+2*(E113-2*F113)</f>
        <v>6.8</v>
      </c>
      <c r="N113" s="212"/>
      <c r="O113" s="212"/>
      <c r="Q113" s="863"/>
      <c r="R113" s="863"/>
      <c r="S113" s="863"/>
    </row>
    <row r="114" spans="1:21">
      <c r="C114" s="211">
        <v>150</v>
      </c>
      <c r="D114" s="192">
        <v>1.9</v>
      </c>
      <c r="E114" s="205">
        <v>1.9</v>
      </c>
      <c r="F114" s="205">
        <v>0.2</v>
      </c>
      <c r="G114" s="205">
        <v>0.6</v>
      </c>
      <c r="H114" s="389">
        <f t="shared" si="2"/>
        <v>1.8499634991765377</v>
      </c>
      <c r="I114" s="205">
        <f t="shared" si="3"/>
        <v>10.185243338823081</v>
      </c>
      <c r="J114" s="389">
        <f t="shared" si="4"/>
        <v>0.26449999999999996</v>
      </c>
      <c r="K114" s="389">
        <f t="shared" si="5"/>
        <v>1.0579999999999998</v>
      </c>
      <c r="L114" s="389">
        <f t="shared" si="6"/>
        <v>6.8</v>
      </c>
      <c r="M114" s="187"/>
      <c r="O114" s="184"/>
    </row>
    <row r="115" spans="1:21">
      <c r="C115" s="211">
        <v>200</v>
      </c>
      <c r="D115" s="192">
        <v>1.9</v>
      </c>
      <c r="E115" s="205">
        <v>1.9</v>
      </c>
      <c r="F115" s="205">
        <v>0.2</v>
      </c>
      <c r="G115" s="205">
        <v>0.6</v>
      </c>
      <c r="H115" s="389">
        <f t="shared" si="2"/>
        <v>1.8499634991765377</v>
      </c>
      <c r="I115" s="205">
        <f t="shared" si="3"/>
        <v>10.185243338823081</v>
      </c>
      <c r="J115" s="389">
        <f t="shared" si="4"/>
        <v>0.26449999999999996</v>
      </c>
      <c r="K115" s="389">
        <f t="shared" si="5"/>
        <v>1.0579999999999998</v>
      </c>
      <c r="L115" s="389">
        <f t="shared" si="6"/>
        <v>6.8</v>
      </c>
      <c r="M115" s="187"/>
      <c r="O115" s="184"/>
    </row>
    <row r="116" spans="1:21">
      <c r="C116" s="211">
        <v>250</v>
      </c>
      <c r="D116" s="192">
        <v>1.9</v>
      </c>
      <c r="E116" s="205">
        <v>1.9</v>
      </c>
      <c r="F116" s="205">
        <v>0.2</v>
      </c>
      <c r="G116" s="205">
        <v>0.6</v>
      </c>
      <c r="H116" s="389">
        <f t="shared" si="2"/>
        <v>1.8499634991765377</v>
      </c>
      <c r="I116" s="205">
        <f t="shared" si="3"/>
        <v>10.185243338823081</v>
      </c>
      <c r="J116" s="389">
        <f t="shared" si="4"/>
        <v>0.26449999999999996</v>
      </c>
      <c r="K116" s="389">
        <f t="shared" si="5"/>
        <v>1.0579999999999998</v>
      </c>
      <c r="L116" s="389">
        <f t="shared" si="6"/>
        <v>6.8</v>
      </c>
      <c r="M116" s="187"/>
      <c r="O116" s="184"/>
    </row>
    <row r="117" spans="1:21">
      <c r="C117" s="211">
        <v>300</v>
      </c>
      <c r="D117" s="192">
        <v>1.9</v>
      </c>
      <c r="E117" s="205">
        <v>1.9</v>
      </c>
      <c r="F117" s="205">
        <v>0.2</v>
      </c>
      <c r="G117" s="205">
        <v>0.6</v>
      </c>
      <c r="H117" s="389">
        <f t="shared" si="2"/>
        <v>1.8499634991765377</v>
      </c>
      <c r="I117" s="205">
        <f t="shared" si="3"/>
        <v>10.185243338823081</v>
      </c>
      <c r="J117" s="389">
        <f t="shared" si="4"/>
        <v>0.26449999999999996</v>
      </c>
      <c r="K117" s="389">
        <f t="shared" si="5"/>
        <v>1.0579999999999998</v>
      </c>
      <c r="L117" s="389">
        <f t="shared" si="6"/>
        <v>6.8</v>
      </c>
      <c r="M117" s="187"/>
      <c r="O117" s="184"/>
    </row>
    <row r="118" spans="1:21">
      <c r="C118" s="211">
        <v>400</v>
      </c>
      <c r="D118" s="192">
        <v>1.9</v>
      </c>
      <c r="E118" s="205">
        <v>1.9</v>
      </c>
      <c r="F118" s="205">
        <v>0.2</v>
      </c>
      <c r="G118" s="205">
        <v>0.6</v>
      </c>
      <c r="H118" s="389">
        <f t="shared" si="2"/>
        <v>1.8499634991765377</v>
      </c>
      <c r="I118" s="205">
        <f t="shared" si="3"/>
        <v>10.185243338823081</v>
      </c>
      <c r="J118" s="389">
        <f t="shared" si="4"/>
        <v>0.26449999999999996</v>
      </c>
      <c r="K118" s="389">
        <f t="shared" si="5"/>
        <v>1.0579999999999998</v>
      </c>
      <c r="L118" s="389">
        <f t="shared" si="6"/>
        <v>6.8</v>
      </c>
      <c r="M118" s="187"/>
      <c r="O118" s="184"/>
    </row>
    <row r="119" spans="1:21">
      <c r="C119" s="211"/>
      <c r="D119" s="214"/>
      <c r="E119" s="197"/>
      <c r="F119" s="197"/>
      <c r="G119" s="197"/>
      <c r="H119" s="197"/>
      <c r="I119" s="197"/>
      <c r="J119" s="197"/>
      <c r="K119" s="197"/>
      <c r="L119" s="197"/>
      <c r="M119" s="187"/>
      <c r="O119" s="184"/>
    </row>
    <row r="120" spans="1:21">
      <c r="H120" s="430"/>
      <c r="O120" s="213"/>
      <c r="P120" s="213"/>
      <c r="Q120" s="864"/>
      <c r="R120" s="864"/>
      <c r="S120" s="864"/>
      <c r="T120" s="213"/>
      <c r="U120" s="213"/>
    </row>
    <row r="121" spans="1:21">
      <c r="C121" s="1061" t="s">
        <v>35798</v>
      </c>
      <c r="D121" s="1062"/>
      <c r="E121" s="1062"/>
      <c r="F121" s="1062"/>
      <c r="G121" s="1062"/>
    </row>
    <row r="122" spans="1:21">
      <c r="C122" s="193"/>
      <c r="D122" s="1050" t="s">
        <v>35797</v>
      </c>
      <c r="E122" s="1051"/>
      <c r="F122" s="1051"/>
      <c r="G122" s="1052"/>
      <c r="M122" s="187"/>
      <c r="O122" s="184"/>
    </row>
    <row r="123" spans="1:21">
      <c r="C123" s="294"/>
      <c r="D123" s="294">
        <v>10</v>
      </c>
      <c r="E123" s="294">
        <v>8</v>
      </c>
      <c r="F123" s="294">
        <v>6.3</v>
      </c>
      <c r="G123" s="294">
        <v>5</v>
      </c>
      <c r="M123" s="187"/>
      <c r="O123" s="184"/>
    </row>
    <row r="124" spans="1:21">
      <c r="C124" s="211">
        <v>75</v>
      </c>
      <c r="D124" s="192"/>
      <c r="E124" s="205"/>
      <c r="F124" s="205"/>
      <c r="G124" s="205"/>
      <c r="H124" s="376"/>
      <c r="M124" s="187"/>
      <c r="O124" s="184"/>
    </row>
    <row r="125" spans="1:21" s="210" customFormat="1">
      <c r="A125" s="212"/>
      <c r="B125" s="212"/>
      <c r="C125" s="211">
        <v>100</v>
      </c>
      <c r="D125" s="192">
        <v>21</v>
      </c>
      <c r="E125" s="205">
        <v>73</v>
      </c>
      <c r="F125" s="205">
        <v>115</v>
      </c>
      <c r="G125" s="205">
        <v>19</v>
      </c>
      <c r="H125" s="376"/>
      <c r="I125" s="187"/>
      <c r="J125" s="187"/>
      <c r="K125" s="187"/>
      <c r="L125" s="187"/>
      <c r="N125" s="212"/>
      <c r="O125" s="212"/>
      <c r="Q125" s="863"/>
      <c r="R125" s="863"/>
      <c r="S125" s="863"/>
    </row>
    <row r="126" spans="1:21">
      <c r="C126" s="211">
        <v>150</v>
      </c>
      <c r="D126" s="192">
        <v>21</v>
      </c>
      <c r="E126" s="205">
        <v>73</v>
      </c>
      <c r="F126" s="205">
        <v>115</v>
      </c>
      <c r="G126" s="205">
        <v>19</v>
      </c>
      <c r="H126" s="376"/>
      <c r="M126" s="187"/>
      <c r="O126" s="184"/>
    </row>
    <row r="127" spans="1:21">
      <c r="C127" s="211">
        <v>200</v>
      </c>
      <c r="D127" s="192">
        <v>21</v>
      </c>
      <c r="E127" s="205">
        <v>73</v>
      </c>
      <c r="F127" s="205">
        <v>115</v>
      </c>
      <c r="G127" s="205">
        <v>19</v>
      </c>
      <c r="H127" s="376"/>
      <c r="M127" s="187"/>
      <c r="O127" s="184"/>
    </row>
    <row r="128" spans="1:21">
      <c r="C128" s="211">
        <v>250</v>
      </c>
      <c r="D128" s="192">
        <v>21</v>
      </c>
      <c r="E128" s="205">
        <v>73</v>
      </c>
      <c r="F128" s="205">
        <v>115</v>
      </c>
      <c r="G128" s="205">
        <v>19</v>
      </c>
      <c r="H128" s="376"/>
      <c r="M128" s="187"/>
      <c r="O128" s="184"/>
    </row>
    <row r="129" spans="1:21">
      <c r="C129" s="211">
        <v>300</v>
      </c>
      <c r="D129" s="192">
        <v>21</v>
      </c>
      <c r="E129" s="205">
        <v>73</v>
      </c>
      <c r="F129" s="205">
        <v>115</v>
      </c>
      <c r="G129" s="205">
        <v>19</v>
      </c>
      <c r="H129" s="376"/>
      <c r="M129" s="187"/>
      <c r="O129" s="184"/>
    </row>
    <row r="130" spans="1:21">
      <c r="C130" s="211">
        <v>400</v>
      </c>
      <c r="D130" s="192">
        <v>21</v>
      </c>
      <c r="E130" s="205">
        <v>73</v>
      </c>
      <c r="F130" s="205">
        <v>115</v>
      </c>
      <c r="G130" s="205">
        <v>19</v>
      </c>
      <c r="H130" s="376"/>
      <c r="M130" s="187"/>
      <c r="O130" s="184"/>
    </row>
    <row r="131" spans="1:21">
      <c r="C131" s="211"/>
      <c r="D131" s="214"/>
      <c r="E131" s="197"/>
      <c r="F131" s="197"/>
      <c r="G131" s="197"/>
      <c r="H131" s="376"/>
      <c r="M131" s="187"/>
      <c r="O131" s="184"/>
    </row>
    <row r="132" spans="1:21">
      <c r="O132" s="213"/>
      <c r="P132" s="213"/>
      <c r="Q132" s="864"/>
      <c r="R132" s="864"/>
      <c r="S132" s="864"/>
      <c r="T132" s="213"/>
      <c r="U132" s="213"/>
    </row>
    <row r="133" spans="1:21">
      <c r="C133" s="1048" t="s">
        <v>35805</v>
      </c>
      <c r="D133" s="1049"/>
      <c r="E133" s="1049"/>
      <c r="F133" s="1049"/>
      <c r="G133" s="1049"/>
      <c r="H133" s="1049"/>
      <c r="I133" s="1049"/>
      <c r="J133" s="1049"/>
      <c r="K133" s="1049"/>
      <c r="L133" s="1049"/>
    </row>
    <row r="134" spans="1:21">
      <c r="C134" s="193"/>
      <c r="D134" s="193" t="s">
        <v>35785</v>
      </c>
      <c r="E134" s="193" t="s">
        <v>35786</v>
      </c>
      <c r="F134" s="193" t="s">
        <v>35787</v>
      </c>
      <c r="G134" s="193" t="s">
        <v>35788</v>
      </c>
      <c r="H134" s="193" t="s">
        <v>35685</v>
      </c>
      <c r="I134" s="193" t="s">
        <v>35681</v>
      </c>
      <c r="J134" s="193" t="s">
        <v>35807</v>
      </c>
      <c r="K134" s="193" t="s">
        <v>35808</v>
      </c>
      <c r="L134" s="417" t="s">
        <v>35794</v>
      </c>
      <c r="M134" s="187"/>
      <c r="O134" s="184"/>
    </row>
    <row r="135" spans="1:21">
      <c r="C135" s="294"/>
      <c r="D135" s="294" t="s">
        <v>3</v>
      </c>
      <c r="E135" s="294" t="s">
        <v>3</v>
      </c>
      <c r="F135" s="294" t="s">
        <v>3</v>
      </c>
      <c r="G135" s="294" t="s">
        <v>3</v>
      </c>
      <c r="H135" s="294" t="s">
        <v>15201</v>
      </c>
      <c r="I135" s="294" t="s">
        <v>15205</v>
      </c>
      <c r="J135" s="294" t="s">
        <v>15201</v>
      </c>
      <c r="K135" s="294" t="s">
        <v>15201</v>
      </c>
      <c r="L135" s="418" t="s">
        <v>3</v>
      </c>
      <c r="M135" s="187"/>
      <c r="O135" s="184"/>
    </row>
    <row r="136" spans="1:21">
      <c r="C136" s="211">
        <v>75</v>
      </c>
      <c r="D136" s="192"/>
      <c r="E136" s="205"/>
      <c r="F136" s="205"/>
      <c r="G136" s="205"/>
      <c r="H136" s="389"/>
      <c r="I136" s="205"/>
      <c r="J136" s="389"/>
      <c r="K136" s="389"/>
      <c r="L136" s="389"/>
      <c r="M136" s="187"/>
      <c r="O136" s="184"/>
    </row>
    <row r="137" spans="1:21" s="210" customFormat="1">
      <c r="A137" s="212"/>
      <c r="B137" s="212"/>
      <c r="C137" s="211">
        <v>100</v>
      </c>
      <c r="D137" s="192">
        <v>1.4</v>
      </c>
      <c r="E137" s="205">
        <v>2.1</v>
      </c>
      <c r="F137" s="205">
        <v>0.2</v>
      </c>
      <c r="G137" s="205">
        <v>0.6</v>
      </c>
      <c r="H137" s="389">
        <f t="shared" ref="H137:H142" si="7">(D137+0.2*2)*(E137+0.2*2)*F137+1.75*2.45*0.15-PI()*G137^2/4*F137+0.2*0.3*0.2</f>
        <v>1.4985763322353838</v>
      </c>
      <c r="I137" s="205">
        <f t="shared" ref="I137:I142" si="8">2*(D137+0.2*2)*F137+2*(E137+0.2*2)*F137+2.45*2*0.15+1.75*2*0.15+1.75*2.45+PI()*G137*F137+0.2*0.2+0.3*0.2</f>
        <v>7.7444911184307745</v>
      </c>
      <c r="J137" s="389">
        <f t="shared" ref="J137:J142" si="9">(D137+0.2*2)*(E137+2*0.2)*0.05</f>
        <v>0.22500000000000001</v>
      </c>
      <c r="K137" s="389"/>
      <c r="L137" s="389">
        <f t="shared" ref="L137:L142" si="10">2*D137+2*(E137-2*F137)</f>
        <v>6.2</v>
      </c>
      <c r="N137" s="212"/>
      <c r="O137" s="212"/>
      <c r="Q137" s="863"/>
      <c r="R137" s="863"/>
      <c r="S137" s="863"/>
    </row>
    <row r="138" spans="1:21">
      <c r="C138" s="211">
        <v>150</v>
      </c>
      <c r="D138" s="192">
        <v>1.4</v>
      </c>
      <c r="E138" s="205">
        <v>2.1</v>
      </c>
      <c r="F138" s="205">
        <v>0.2</v>
      </c>
      <c r="G138" s="205">
        <v>0.6</v>
      </c>
      <c r="H138" s="389">
        <f t="shared" si="7"/>
        <v>1.4985763322353838</v>
      </c>
      <c r="I138" s="205">
        <f t="shared" si="8"/>
        <v>7.7444911184307745</v>
      </c>
      <c r="J138" s="389">
        <f t="shared" si="9"/>
        <v>0.22500000000000001</v>
      </c>
      <c r="K138" s="389"/>
      <c r="L138" s="389">
        <f t="shared" si="10"/>
        <v>6.2</v>
      </c>
      <c r="M138" s="187"/>
      <c r="O138" s="184"/>
    </row>
    <row r="139" spans="1:21">
      <c r="C139" s="211">
        <v>200</v>
      </c>
      <c r="D139" s="192">
        <v>1.4</v>
      </c>
      <c r="E139" s="205">
        <v>2.1</v>
      </c>
      <c r="F139" s="205">
        <v>0.2</v>
      </c>
      <c r="G139" s="205">
        <v>0.6</v>
      </c>
      <c r="H139" s="389">
        <f t="shared" si="7"/>
        <v>1.4985763322353838</v>
      </c>
      <c r="I139" s="205">
        <f t="shared" si="8"/>
        <v>7.7444911184307745</v>
      </c>
      <c r="J139" s="389">
        <f t="shared" si="9"/>
        <v>0.22500000000000001</v>
      </c>
      <c r="K139" s="389"/>
      <c r="L139" s="389">
        <f t="shared" si="10"/>
        <v>6.2</v>
      </c>
      <c r="M139" s="187"/>
      <c r="O139" s="184"/>
    </row>
    <row r="140" spans="1:21">
      <c r="C140" s="211">
        <v>250</v>
      </c>
      <c r="D140" s="192">
        <v>1.4</v>
      </c>
      <c r="E140" s="205">
        <v>2.1</v>
      </c>
      <c r="F140" s="205">
        <v>0.2</v>
      </c>
      <c r="G140" s="205">
        <v>0.6</v>
      </c>
      <c r="H140" s="389">
        <f t="shared" si="7"/>
        <v>1.4985763322353838</v>
      </c>
      <c r="I140" s="205">
        <f t="shared" si="8"/>
        <v>7.7444911184307745</v>
      </c>
      <c r="J140" s="389">
        <f t="shared" si="9"/>
        <v>0.22500000000000001</v>
      </c>
      <c r="K140" s="389"/>
      <c r="L140" s="389">
        <f t="shared" si="10"/>
        <v>6.2</v>
      </c>
      <c r="M140" s="187"/>
      <c r="O140" s="184"/>
    </row>
    <row r="141" spans="1:21">
      <c r="C141" s="211">
        <v>300</v>
      </c>
      <c r="D141" s="192">
        <v>1.4</v>
      </c>
      <c r="E141" s="205">
        <v>2.1</v>
      </c>
      <c r="F141" s="205">
        <v>0.2</v>
      </c>
      <c r="G141" s="205">
        <v>0.6</v>
      </c>
      <c r="H141" s="389">
        <f t="shared" si="7"/>
        <v>1.4985763322353838</v>
      </c>
      <c r="I141" s="205">
        <f t="shared" si="8"/>
        <v>7.7444911184307745</v>
      </c>
      <c r="J141" s="389">
        <f t="shared" si="9"/>
        <v>0.22500000000000001</v>
      </c>
      <c r="K141" s="389"/>
      <c r="L141" s="389">
        <f t="shared" si="10"/>
        <v>6.2</v>
      </c>
      <c r="M141" s="187"/>
      <c r="O141" s="184"/>
    </row>
    <row r="142" spans="1:21">
      <c r="C142" s="211">
        <v>400</v>
      </c>
      <c r="D142" s="192">
        <v>1.4</v>
      </c>
      <c r="E142" s="205">
        <v>2.1</v>
      </c>
      <c r="F142" s="205">
        <v>0.2</v>
      </c>
      <c r="G142" s="205">
        <v>0.6</v>
      </c>
      <c r="H142" s="389">
        <f t="shared" si="7"/>
        <v>1.4985763322353838</v>
      </c>
      <c r="I142" s="205">
        <f t="shared" si="8"/>
        <v>7.7444911184307745</v>
      </c>
      <c r="J142" s="389">
        <f t="shared" si="9"/>
        <v>0.22500000000000001</v>
      </c>
      <c r="K142" s="389"/>
      <c r="L142" s="389">
        <f t="shared" si="10"/>
        <v>6.2</v>
      </c>
      <c r="M142" s="187"/>
      <c r="O142" s="184"/>
    </row>
    <row r="143" spans="1:21">
      <c r="C143" s="211"/>
      <c r="D143" s="214"/>
      <c r="E143" s="197"/>
      <c r="F143" s="197"/>
      <c r="G143" s="197"/>
      <c r="H143" s="197"/>
      <c r="I143" s="197"/>
      <c r="J143" s="197"/>
      <c r="K143" s="197"/>
      <c r="L143" s="197"/>
      <c r="M143" s="187"/>
      <c r="O143" s="184"/>
    </row>
    <row r="144" spans="1:21">
      <c r="O144" s="213"/>
      <c r="P144" s="213"/>
      <c r="Q144" s="864"/>
      <c r="R144" s="864"/>
      <c r="S144" s="864"/>
      <c r="T144" s="213"/>
      <c r="U144" s="213"/>
    </row>
    <row r="145" spans="1:21">
      <c r="C145" s="1061" t="s">
        <v>35806</v>
      </c>
      <c r="D145" s="1062"/>
      <c r="E145" s="1062"/>
      <c r="F145" s="1062"/>
      <c r="G145" s="1062"/>
    </row>
    <row r="146" spans="1:21">
      <c r="C146" s="193"/>
      <c r="D146" s="1050" t="s">
        <v>35797</v>
      </c>
      <c r="E146" s="1051"/>
      <c r="F146" s="1051"/>
      <c r="G146" s="1052"/>
      <c r="M146" s="187"/>
      <c r="O146" s="184"/>
    </row>
    <row r="147" spans="1:21">
      <c r="C147" s="294"/>
      <c r="D147" s="294">
        <v>10</v>
      </c>
      <c r="E147" s="294">
        <v>8</v>
      </c>
      <c r="F147" s="294">
        <v>6.3</v>
      </c>
      <c r="G147" s="294">
        <v>5</v>
      </c>
      <c r="H147" s="376"/>
      <c r="M147" s="187"/>
      <c r="O147" s="184"/>
    </row>
    <row r="148" spans="1:21">
      <c r="C148" s="211">
        <v>75</v>
      </c>
      <c r="D148" s="192"/>
      <c r="E148" s="205"/>
      <c r="F148" s="205"/>
      <c r="G148" s="205"/>
      <c r="H148" s="376"/>
      <c r="M148" s="187"/>
      <c r="O148" s="184"/>
    </row>
    <row r="149" spans="1:21" s="210" customFormat="1">
      <c r="A149" s="212"/>
      <c r="B149" s="212"/>
      <c r="C149" s="211">
        <v>100</v>
      </c>
      <c r="D149" s="192">
        <v>10</v>
      </c>
      <c r="E149" s="205">
        <v>79</v>
      </c>
      <c r="F149" s="205">
        <v>97</v>
      </c>
      <c r="G149" s="205">
        <v>15</v>
      </c>
      <c r="H149" s="376"/>
      <c r="I149" s="187"/>
      <c r="J149" s="187"/>
      <c r="K149" s="187"/>
      <c r="L149" s="187"/>
      <c r="N149" s="212"/>
      <c r="O149" s="212"/>
      <c r="Q149" s="863"/>
      <c r="R149" s="863"/>
      <c r="S149" s="863"/>
    </row>
    <row r="150" spans="1:21">
      <c r="C150" s="211">
        <v>150</v>
      </c>
      <c r="D150" s="192">
        <v>10</v>
      </c>
      <c r="E150" s="205">
        <v>79</v>
      </c>
      <c r="F150" s="205">
        <v>97</v>
      </c>
      <c r="G150" s="205">
        <v>15</v>
      </c>
      <c r="H150" s="376"/>
      <c r="M150" s="187"/>
      <c r="O150" s="184"/>
    </row>
    <row r="151" spans="1:21">
      <c r="C151" s="211">
        <v>200</v>
      </c>
      <c r="D151" s="192">
        <v>10</v>
      </c>
      <c r="E151" s="205">
        <v>79</v>
      </c>
      <c r="F151" s="205">
        <v>97</v>
      </c>
      <c r="G151" s="205">
        <v>15</v>
      </c>
      <c r="H151" s="376"/>
      <c r="M151" s="187"/>
      <c r="O151" s="184"/>
    </row>
    <row r="152" spans="1:21">
      <c r="C152" s="211">
        <v>250</v>
      </c>
      <c r="D152" s="192">
        <v>10</v>
      </c>
      <c r="E152" s="205">
        <v>79</v>
      </c>
      <c r="F152" s="205">
        <v>97</v>
      </c>
      <c r="G152" s="205">
        <v>15</v>
      </c>
      <c r="H152" s="376"/>
      <c r="M152" s="187"/>
      <c r="O152" s="184"/>
    </row>
    <row r="153" spans="1:21">
      <c r="C153" s="211">
        <v>300</v>
      </c>
      <c r="D153" s="192">
        <v>10</v>
      </c>
      <c r="E153" s="205">
        <v>79</v>
      </c>
      <c r="F153" s="205">
        <v>97</v>
      </c>
      <c r="G153" s="205">
        <v>15</v>
      </c>
      <c r="H153" s="376"/>
      <c r="M153" s="187"/>
      <c r="O153" s="184"/>
    </row>
    <row r="154" spans="1:21">
      <c r="C154" s="211">
        <v>400</v>
      </c>
      <c r="D154" s="192">
        <v>10</v>
      </c>
      <c r="E154" s="205">
        <v>79</v>
      </c>
      <c r="F154" s="205">
        <v>97</v>
      </c>
      <c r="G154" s="205">
        <v>15</v>
      </c>
      <c r="H154" s="376"/>
      <c r="M154" s="187"/>
      <c r="O154" s="184"/>
    </row>
    <row r="155" spans="1:21">
      <c r="C155" s="211"/>
      <c r="D155" s="214"/>
      <c r="E155" s="197"/>
      <c r="F155" s="197"/>
      <c r="G155" s="197"/>
      <c r="H155" s="376"/>
      <c r="M155" s="187"/>
      <c r="O155" s="184"/>
    </row>
    <row r="156" spans="1:21">
      <c r="O156" s="213"/>
      <c r="P156" s="213"/>
      <c r="Q156" s="864"/>
      <c r="R156" s="864"/>
      <c r="S156" s="864"/>
      <c r="T156" s="213"/>
      <c r="U156" s="213"/>
    </row>
    <row r="157" spans="1:21">
      <c r="C157" s="1048" t="s">
        <v>35818</v>
      </c>
      <c r="D157" s="1049"/>
      <c r="E157" s="1049"/>
      <c r="F157" s="1049"/>
      <c r="G157" s="1049"/>
      <c r="H157" s="1049"/>
      <c r="I157" s="1049"/>
      <c r="J157" s="1049"/>
      <c r="K157" s="1049"/>
      <c r="L157" s="1049"/>
    </row>
    <row r="158" spans="1:21">
      <c r="C158" s="193"/>
      <c r="D158" s="193" t="s">
        <v>35785</v>
      </c>
      <c r="E158" s="193" t="s">
        <v>35786</v>
      </c>
      <c r="F158" s="193" t="s">
        <v>35787</v>
      </c>
      <c r="G158" s="193" t="s">
        <v>35788</v>
      </c>
      <c r="H158" s="193" t="s">
        <v>35685</v>
      </c>
      <c r="I158" s="193" t="s">
        <v>35681</v>
      </c>
      <c r="J158" s="193" t="s">
        <v>35807</v>
      </c>
      <c r="K158" s="193" t="s">
        <v>35808</v>
      </c>
      <c r="L158" s="417" t="s">
        <v>35794</v>
      </c>
      <c r="M158" s="187"/>
      <c r="O158" s="184"/>
    </row>
    <row r="159" spans="1:21">
      <c r="C159" s="294"/>
      <c r="D159" s="294" t="s">
        <v>3</v>
      </c>
      <c r="E159" s="294" t="s">
        <v>3</v>
      </c>
      <c r="F159" s="294" t="s">
        <v>3</v>
      </c>
      <c r="G159" s="294" t="s">
        <v>3</v>
      </c>
      <c r="H159" s="294" t="s">
        <v>15201</v>
      </c>
      <c r="I159" s="294" t="s">
        <v>15205</v>
      </c>
      <c r="J159" s="294" t="s">
        <v>15201</v>
      </c>
      <c r="K159" s="294" t="s">
        <v>15201</v>
      </c>
      <c r="L159" s="418" t="s">
        <v>3</v>
      </c>
      <c r="M159" s="187"/>
      <c r="O159" s="184"/>
    </row>
    <row r="160" spans="1:21">
      <c r="C160" s="211">
        <v>75</v>
      </c>
      <c r="D160" s="192"/>
      <c r="E160" s="205"/>
      <c r="F160" s="205"/>
      <c r="G160" s="205"/>
      <c r="H160" s="389"/>
      <c r="I160" s="205"/>
      <c r="J160" s="389"/>
      <c r="K160" s="389"/>
      <c r="L160" s="389"/>
      <c r="M160" s="187"/>
      <c r="O160" s="184"/>
    </row>
    <row r="161" spans="1:21" s="210" customFormat="1">
      <c r="A161" s="212"/>
      <c r="B161" s="212"/>
      <c r="C161" s="211">
        <v>100</v>
      </c>
      <c r="D161" s="192">
        <v>1.4</v>
      </c>
      <c r="E161" s="205">
        <v>1.4</v>
      </c>
      <c r="F161" s="205">
        <v>0.2</v>
      </c>
      <c r="G161" s="205">
        <v>0.6</v>
      </c>
      <c r="H161" s="389">
        <f>(D161+0.2*2)*(E161+0.2*2)*F161+(E161-2*F161)*F161*0.25+1.75*1.75*0.15-PI()*G161^2/4*0.15</f>
        <v>1.1149634991765378</v>
      </c>
      <c r="I161" s="205">
        <f>2*(D161+0.2*2)*F161+2*(E161+0.2*2)*F161+2*(E161-F161*2)*0.25+2*1.75*0.25+2*1.75*0.25+1.75*1.75+PI()*G161*0.15</f>
        <v>7.0352433388230811</v>
      </c>
      <c r="J161" s="389">
        <f t="shared" ref="J161:J166" si="11">(D161+0.2*2)*(E161+2*0.2)*0.05</f>
        <v>0.16199999999999998</v>
      </c>
      <c r="K161" s="389">
        <f t="shared" ref="K161:K166" si="12">(D161+0.2*2)*(E161+2*0.2)*0.2</f>
        <v>0.64799999999999991</v>
      </c>
      <c r="L161" s="389">
        <f t="shared" ref="L161:L166" si="13">2*D161+2*(E161-2*F161)</f>
        <v>4.8</v>
      </c>
      <c r="N161" s="212"/>
      <c r="O161" s="212"/>
      <c r="Q161" s="863"/>
      <c r="R161" s="863"/>
      <c r="S161" s="863"/>
    </row>
    <row r="162" spans="1:21">
      <c r="C162" s="211">
        <v>150</v>
      </c>
      <c r="D162" s="192">
        <v>1.4</v>
      </c>
      <c r="E162" s="205">
        <v>1.4</v>
      </c>
      <c r="F162" s="205">
        <v>0.2</v>
      </c>
      <c r="G162" s="205">
        <v>0.6</v>
      </c>
      <c r="H162" s="389">
        <f>(D162+0.2*2)*(E162+0.2*2)*F162+(E162-2*F162)*F162*0.25+1.75*1.75*0.15-PI()*G162^2/4*0.15</f>
        <v>1.1149634991765378</v>
      </c>
      <c r="I162" s="205">
        <f>2*(D162+0.2*2)*F162+2*(E162+0.2*2)*F162+2*(E162-F162*2)*0.25+2*1.75*0.25+2*1.75*0.25+1.75*1.75+PI()*G162*0.15</f>
        <v>7.0352433388230811</v>
      </c>
      <c r="J162" s="389">
        <f t="shared" si="11"/>
        <v>0.16199999999999998</v>
      </c>
      <c r="K162" s="389">
        <f t="shared" si="12"/>
        <v>0.64799999999999991</v>
      </c>
      <c r="L162" s="389">
        <f t="shared" si="13"/>
        <v>4.8</v>
      </c>
      <c r="M162" s="187"/>
      <c r="O162" s="184"/>
    </row>
    <row r="163" spans="1:21">
      <c r="C163" s="211">
        <v>200</v>
      </c>
      <c r="D163" s="192">
        <v>1.9</v>
      </c>
      <c r="E163" s="205">
        <v>1.9</v>
      </c>
      <c r="F163" s="205">
        <v>0.2</v>
      </c>
      <c r="G163" s="205">
        <v>0.6</v>
      </c>
      <c r="H163" s="389">
        <f>(D163+0.2*2)*(E163+0.2*2)*F163+(E163-2*F163)*F163*0.25+2.25*2.25*0.15-PI()*G163^2/4*0.15</f>
        <v>1.8499634991765377</v>
      </c>
      <c r="I163" s="205">
        <f>2*(D163+0.2*2)*F163+2*(E163+0.2*2)*F163+2*(E163-F163*2)*0.25+2*2.25*0.25+2*2.25*0.25+2.25*2.25+PI()*G163*0.15</f>
        <v>10.185243338823081</v>
      </c>
      <c r="J163" s="389">
        <f t="shared" si="11"/>
        <v>0.26449999999999996</v>
      </c>
      <c r="K163" s="389">
        <f t="shared" si="12"/>
        <v>1.0579999999999998</v>
      </c>
      <c r="L163" s="389">
        <f t="shared" si="13"/>
        <v>6.8</v>
      </c>
      <c r="M163" s="187"/>
      <c r="O163" s="184"/>
    </row>
    <row r="164" spans="1:21">
      <c r="C164" s="211">
        <v>250</v>
      </c>
      <c r="D164" s="192">
        <v>1.9</v>
      </c>
      <c r="E164" s="205">
        <v>1.9</v>
      </c>
      <c r="F164" s="205">
        <v>0.2</v>
      </c>
      <c r="G164" s="205">
        <v>0.6</v>
      </c>
      <c r="H164" s="389">
        <f>(D164+0.2*2)*(E164+0.2*2)*F164+(E164-2*F164)*F164*0.25+2.25*2.25*0.15-PI()*G164^2/4*0.15</f>
        <v>1.8499634991765377</v>
      </c>
      <c r="I164" s="205">
        <f>2*(D164+0.2*2)*F164+2*(E164+0.2*2)*F164+2*(E164-F164*2)*0.25+2*2.25*0.25+2*2.25*0.25+2.25*2.25+PI()*G164*0.15</f>
        <v>10.185243338823081</v>
      </c>
      <c r="J164" s="389">
        <f t="shared" si="11"/>
        <v>0.26449999999999996</v>
      </c>
      <c r="K164" s="389">
        <f t="shared" si="12"/>
        <v>1.0579999999999998</v>
      </c>
      <c r="L164" s="389">
        <f t="shared" si="13"/>
        <v>6.8</v>
      </c>
      <c r="M164" s="187"/>
      <c r="O164" s="184"/>
    </row>
    <row r="165" spans="1:21">
      <c r="C165" s="211">
        <v>300</v>
      </c>
      <c r="D165" s="192">
        <v>1.9</v>
      </c>
      <c r="E165" s="205">
        <v>1.9</v>
      </c>
      <c r="F165" s="205">
        <v>0.2</v>
      </c>
      <c r="G165" s="205">
        <v>0.6</v>
      </c>
      <c r="H165" s="389">
        <f>(D165+0.2*2)*(E165+0.2*2)*F165+(E165-2*F165)*F165*0.25+2.25*2.25*0.15-PI()*G165^2/4*0.15</f>
        <v>1.8499634991765377</v>
      </c>
      <c r="I165" s="205">
        <f>2*(D165+0.2*2)*F165+2*(E165+0.2*2)*F165+2*(E165-F165*2)*0.25+2*2.25*0.25+2*2.25*0.25+2.25*2.25+PI()*G165*0.15</f>
        <v>10.185243338823081</v>
      </c>
      <c r="J165" s="389">
        <f t="shared" si="11"/>
        <v>0.26449999999999996</v>
      </c>
      <c r="K165" s="389">
        <f t="shared" si="12"/>
        <v>1.0579999999999998</v>
      </c>
      <c r="L165" s="389">
        <f t="shared" si="13"/>
        <v>6.8</v>
      </c>
      <c r="M165" s="187"/>
      <c r="O165" s="184"/>
    </row>
    <row r="166" spans="1:21">
      <c r="C166" s="211">
        <v>400</v>
      </c>
      <c r="D166" s="192">
        <v>1.9</v>
      </c>
      <c r="E166" s="205">
        <v>1.9</v>
      </c>
      <c r="F166" s="205">
        <v>0.2</v>
      </c>
      <c r="G166" s="205">
        <v>0.6</v>
      </c>
      <c r="H166" s="389">
        <f>(D166+0.2*2)*(E166+0.2*2)*F166+(E166-2*F166)*F166*0.25+2.25*2.25*0.15-PI()*G166^2/4*0.15</f>
        <v>1.8499634991765377</v>
      </c>
      <c r="I166" s="205">
        <f>2*(D166+0.2*2)*F166+2*(E166+0.2*2)*F166+2*(E166-F166*2)*0.25+2*2.25*0.25+2*2.25*0.25+2.25*2.25+PI()*G166*0.15</f>
        <v>10.185243338823081</v>
      </c>
      <c r="J166" s="389">
        <f t="shared" si="11"/>
        <v>0.26449999999999996</v>
      </c>
      <c r="K166" s="389">
        <f t="shared" si="12"/>
        <v>1.0579999999999998</v>
      </c>
      <c r="L166" s="389">
        <f t="shared" si="13"/>
        <v>6.8</v>
      </c>
      <c r="M166" s="187"/>
      <c r="O166" s="184"/>
    </row>
    <row r="167" spans="1:21">
      <c r="C167" s="211"/>
      <c r="D167" s="214"/>
      <c r="E167" s="197"/>
      <c r="F167" s="197"/>
      <c r="G167" s="197"/>
      <c r="H167" s="197"/>
      <c r="I167" s="197"/>
      <c r="J167" s="197"/>
      <c r="K167" s="197"/>
      <c r="L167" s="197"/>
      <c r="M167" s="187"/>
      <c r="O167" s="184"/>
    </row>
    <row r="168" spans="1:21">
      <c r="O168" s="213"/>
      <c r="P168" s="213"/>
      <c r="Q168" s="864"/>
      <c r="R168" s="864"/>
      <c r="S168" s="864"/>
      <c r="T168" s="213"/>
      <c r="U168" s="213"/>
    </row>
    <row r="169" spans="1:21">
      <c r="C169" s="1061" t="s">
        <v>35819</v>
      </c>
      <c r="D169" s="1062"/>
      <c r="E169" s="1062"/>
      <c r="F169" s="1062"/>
      <c r="G169" s="1062"/>
      <c r="H169" s="430"/>
    </row>
    <row r="170" spans="1:21">
      <c r="C170" s="193"/>
      <c r="D170" s="1050" t="s">
        <v>35797</v>
      </c>
      <c r="E170" s="1051"/>
      <c r="F170" s="1051"/>
      <c r="G170" s="1052"/>
      <c r="M170" s="187"/>
      <c r="O170" s="184"/>
    </row>
    <row r="171" spans="1:21">
      <c r="C171" s="294"/>
      <c r="D171" s="294">
        <v>10</v>
      </c>
      <c r="E171" s="294">
        <v>8</v>
      </c>
      <c r="F171" s="294">
        <v>6.3</v>
      </c>
      <c r="G171" s="294">
        <v>5</v>
      </c>
      <c r="M171" s="187"/>
      <c r="O171" s="184"/>
    </row>
    <row r="172" spans="1:21">
      <c r="C172" s="211">
        <v>75</v>
      </c>
      <c r="D172" s="192"/>
      <c r="E172" s="205"/>
      <c r="F172" s="205"/>
      <c r="G172" s="205"/>
      <c r="M172" s="187"/>
      <c r="O172" s="184"/>
    </row>
    <row r="173" spans="1:21" s="210" customFormat="1">
      <c r="A173" s="212"/>
      <c r="B173" s="212"/>
      <c r="C173" s="211">
        <v>100</v>
      </c>
      <c r="D173" s="192">
        <v>18</v>
      </c>
      <c r="E173" s="205">
        <v>48</v>
      </c>
      <c r="F173" s="205">
        <v>101</v>
      </c>
      <c r="G173" s="205">
        <v>14</v>
      </c>
      <c r="H173" s="187"/>
      <c r="I173" s="187"/>
      <c r="J173" s="187"/>
      <c r="K173" s="187"/>
      <c r="L173" s="187"/>
      <c r="N173" s="212"/>
      <c r="O173" s="212"/>
      <c r="Q173" s="863"/>
      <c r="R173" s="863"/>
      <c r="S173" s="863"/>
    </row>
    <row r="174" spans="1:21">
      <c r="C174" s="211">
        <v>150</v>
      </c>
      <c r="D174" s="192">
        <v>18</v>
      </c>
      <c r="E174" s="205">
        <v>48</v>
      </c>
      <c r="F174" s="205">
        <v>101</v>
      </c>
      <c r="G174" s="205">
        <v>14</v>
      </c>
      <c r="M174" s="187"/>
      <c r="O174" s="184"/>
    </row>
    <row r="175" spans="1:21">
      <c r="C175" s="211">
        <v>200</v>
      </c>
      <c r="D175" s="192">
        <v>21</v>
      </c>
      <c r="E175" s="205">
        <v>73</v>
      </c>
      <c r="F175" s="205">
        <v>115</v>
      </c>
      <c r="G175" s="205">
        <v>19</v>
      </c>
      <c r="M175" s="187"/>
      <c r="O175" s="184"/>
    </row>
    <row r="176" spans="1:21">
      <c r="C176" s="211">
        <v>250</v>
      </c>
      <c r="D176" s="192">
        <v>21</v>
      </c>
      <c r="E176" s="205">
        <v>73</v>
      </c>
      <c r="F176" s="205">
        <v>115</v>
      </c>
      <c r="G176" s="205">
        <v>19</v>
      </c>
      <c r="M176" s="187"/>
      <c r="O176" s="184"/>
    </row>
    <row r="177" spans="1:21">
      <c r="C177" s="211">
        <v>300</v>
      </c>
      <c r="D177" s="192">
        <v>21</v>
      </c>
      <c r="E177" s="205">
        <v>73</v>
      </c>
      <c r="F177" s="205">
        <v>115</v>
      </c>
      <c r="G177" s="205">
        <v>19</v>
      </c>
      <c r="M177" s="187"/>
      <c r="O177" s="184"/>
    </row>
    <row r="178" spans="1:21">
      <c r="C178" s="211">
        <v>400</v>
      </c>
      <c r="D178" s="192">
        <v>21</v>
      </c>
      <c r="E178" s="205">
        <v>73</v>
      </c>
      <c r="F178" s="205">
        <v>115</v>
      </c>
      <c r="G178" s="205">
        <v>19</v>
      </c>
      <c r="M178" s="187"/>
      <c r="O178" s="184"/>
    </row>
    <row r="179" spans="1:21">
      <c r="C179" s="211"/>
      <c r="D179" s="214"/>
      <c r="E179" s="197"/>
      <c r="F179" s="197"/>
      <c r="G179" s="197"/>
      <c r="M179" s="187"/>
      <c r="O179" s="184"/>
    </row>
    <row r="180" spans="1:21">
      <c r="O180" s="213"/>
      <c r="P180" s="213"/>
      <c r="Q180" s="864"/>
      <c r="R180" s="864"/>
      <c r="S180" s="864"/>
      <c r="T180" s="213"/>
      <c r="U180" s="213"/>
    </row>
    <row r="181" spans="1:21">
      <c r="C181" s="1048" t="s">
        <v>35823</v>
      </c>
      <c r="D181" s="1049"/>
      <c r="E181" s="1049"/>
      <c r="F181" s="1049"/>
      <c r="G181" s="1049"/>
      <c r="H181" s="1049"/>
      <c r="I181" s="1049"/>
      <c r="J181" s="1049"/>
      <c r="K181" s="1049"/>
      <c r="L181" s="1049"/>
    </row>
    <row r="182" spans="1:21">
      <c r="C182" s="193"/>
      <c r="D182" s="193" t="s">
        <v>35785</v>
      </c>
      <c r="E182" s="193" t="s">
        <v>35786</v>
      </c>
      <c r="F182" s="193" t="s">
        <v>35787</v>
      </c>
      <c r="G182" s="193" t="s">
        <v>35788</v>
      </c>
      <c r="H182" s="193" t="s">
        <v>35685</v>
      </c>
      <c r="I182" s="193" t="s">
        <v>35681</v>
      </c>
      <c r="J182" s="193" t="s">
        <v>35807</v>
      </c>
      <c r="K182" s="193" t="s">
        <v>35808</v>
      </c>
      <c r="L182" s="417" t="s">
        <v>35794</v>
      </c>
      <c r="M182" s="187"/>
      <c r="O182" s="184"/>
    </row>
    <row r="183" spans="1:21">
      <c r="C183" s="294"/>
      <c r="D183" s="294" t="s">
        <v>3</v>
      </c>
      <c r="E183" s="294" t="s">
        <v>3</v>
      </c>
      <c r="F183" s="294" t="s">
        <v>3</v>
      </c>
      <c r="G183" s="294" t="s">
        <v>3</v>
      </c>
      <c r="H183" s="294" t="s">
        <v>15201</v>
      </c>
      <c r="I183" s="294" t="s">
        <v>15205</v>
      </c>
      <c r="J183" s="294" t="s">
        <v>15201</v>
      </c>
      <c r="K183" s="294" t="s">
        <v>15201</v>
      </c>
      <c r="L183" s="418" t="s">
        <v>3</v>
      </c>
      <c r="M183" s="187"/>
      <c r="O183" s="184"/>
    </row>
    <row r="184" spans="1:21">
      <c r="C184" s="211">
        <v>75</v>
      </c>
      <c r="D184" s="192">
        <v>1.4</v>
      </c>
      <c r="E184" s="205">
        <v>1.4</v>
      </c>
      <c r="F184" s="205">
        <v>0.2</v>
      </c>
      <c r="G184" s="205">
        <v>0.6</v>
      </c>
      <c r="H184" s="389">
        <f>(D184+0.2*2)*(E184+0.2*2)*F184+(E184-2*F184)*F184*0.25+1.75*1.75*0.15-PI()*G184^2/4*0.15</f>
        <v>1.1149634991765378</v>
      </c>
      <c r="I184" s="205">
        <f>2*(D184+0.2*2)*F184+2*(E184+0.2*2)*F184+2*(E184-F184*2)*0.25+2*1.75*0.25+2*1.75*0.25+1.75*1.75+PI()*G184*0.15</f>
        <v>7.0352433388230811</v>
      </c>
      <c r="J184" s="389">
        <f t="shared" ref="J184:J190" si="14">(D184+0.2*2)*(E184+2*0.2)*0.05</f>
        <v>0.16199999999999998</v>
      </c>
      <c r="K184" s="389">
        <f t="shared" ref="K184:K190" si="15">(D184+0.2*2)*(E184+2*0.2)*0.2</f>
        <v>0.64799999999999991</v>
      </c>
      <c r="L184" s="389">
        <f t="shared" ref="L184:L190" si="16">2*D184+2*(E184-2*F184)</f>
        <v>4.8</v>
      </c>
      <c r="M184" s="187"/>
      <c r="O184" s="184"/>
    </row>
    <row r="185" spans="1:21" s="210" customFormat="1">
      <c r="A185" s="212"/>
      <c r="B185" s="212"/>
      <c r="C185" s="211">
        <v>100</v>
      </c>
      <c r="D185" s="192">
        <v>1.4</v>
      </c>
      <c r="E185" s="205">
        <v>1.4</v>
      </c>
      <c r="F185" s="205">
        <v>0.2</v>
      </c>
      <c r="G185" s="205">
        <v>0.6</v>
      </c>
      <c r="H185" s="389">
        <f>(D185+0.2*2)*(E185+0.2*2)*F185+(E185-2*F185)*F185*0.25+1.75*1.75*0.15-PI()*G185^2/4*0.15</f>
        <v>1.1149634991765378</v>
      </c>
      <c r="I185" s="205">
        <f>2*(D185+0.2*2)*F185+2*(E185+0.2*2)*F185+2*(E185-F185*2)*0.25+2*1.75*0.25+2*1.75*0.25+1.75*1.75+PI()*G185*0.15</f>
        <v>7.0352433388230811</v>
      </c>
      <c r="J185" s="389">
        <f t="shared" si="14"/>
        <v>0.16199999999999998</v>
      </c>
      <c r="K185" s="389">
        <f t="shared" si="15"/>
        <v>0.64799999999999991</v>
      </c>
      <c r="L185" s="389">
        <f t="shared" si="16"/>
        <v>4.8</v>
      </c>
      <c r="N185" s="212"/>
      <c r="O185" s="212"/>
      <c r="Q185" s="863"/>
      <c r="R185" s="863"/>
      <c r="S185" s="863"/>
    </row>
    <row r="186" spans="1:21">
      <c r="C186" s="211">
        <v>150</v>
      </c>
      <c r="D186" s="192">
        <v>1.9</v>
      </c>
      <c r="E186" s="205">
        <v>1.9</v>
      </c>
      <c r="F186" s="205">
        <v>0.2</v>
      </c>
      <c r="G186" s="205">
        <v>0.6</v>
      </c>
      <c r="H186" s="389">
        <f>(D186+0.2*2)*(E186+0.2*2)*F186+(E186-2*F186)*F186*0.25+2.25*2.25*0.15-PI()*G186^2/4*0.15</f>
        <v>1.8499634991765377</v>
      </c>
      <c r="I186" s="205">
        <f>2*(D186+0.2*2)*F186+2*(E186+0.2*2)*F186+2*(E186-F186*2)*0.25+2*2.25*0.25+2*2.25*0.25+2.25*2.25+PI()*G186*0.15</f>
        <v>10.185243338823081</v>
      </c>
      <c r="J186" s="389">
        <f t="shared" si="14"/>
        <v>0.26449999999999996</v>
      </c>
      <c r="K186" s="389">
        <f t="shared" si="15"/>
        <v>1.0579999999999998</v>
      </c>
      <c r="L186" s="389">
        <f t="shared" si="16"/>
        <v>6.8</v>
      </c>
      <c r="M186" s="187"/>
      <c r="O186" s="184"/>
    </row>
    <row r="187" spans="1:21">
      <c r="C187" s="211">
        <v>200</v>
      </c>
      <c r="D187" s="192">
        <v>1.9</v>
      </c>
      <c r="E187" s="205">
        <v>1.9</v>
      </c>
      <c r="F187" s="205">
        <v>0.2</v>
      </c>
      <c r="G187" s="205">
        <v>0.6</v>
      </c>
      <c r="H187" s="389">
        <f>(D187+0.2*2)*(E187+0.2*2)*F187+(E187-2*F187)*F187*0.25+2.25*2.25*0.15-PI()*G187^2/4*0.15</f>
        <v>1.8499634991765377</v>
      </c>
      <c r="I187" s="205">
        <f>2*(D187+0.2*2)*F187+2*(E187+0.2*2)*F187+2*(E187-F187*2)*0.25+2*2.25*0.25+2*2.25*0.25+2.25*2.25+PI()*G187*0.15</f>
        <v>10.185243338823081</v>
      </c>
      <c r="J187" s="389">
        <f t="shared" si="14"/>
        <v>0.26449999999999996</v>
      </c>
      <c r="K187" s="389">
        <f t="shared" si="15"/>
        <v>1.0579999999999998</v>
      </c>
      <c r="L187" s="389">
        <f t="shared" si="16"/>
        <v>6.8</v>
      </c>
      <c r="M187" s="187"/>
      <c r="O187" s="184"/>
    </row>
    <row r="188" spans="1:21">
      <c r="C188" s="211">
        <v>250</v>
      </c>
      <c r="D188" s="192">
        <v>1.9</v>
      </c>
      <c r="E188" s="205">
        <v>1.9</v>
      </c>
      <c r="F188" s="205">
        <v>0.2</v>
      </c>
      <c r="G188" s="205">
        <v>0.6</v>
      </c>
      <c r="H188" s="389">
        <f>(D188+0.2*2)*(E188+0.2*2)*F188+(E188-2*F188)*F188*0.25+2.25*2.25*0.15-PI()*G188^2/4*0.15</f>
        <v>1.8499634991765377</v>
      </c>
      <c r="I188" s="205">
        <f>2*(D188+0.2*2)*F188+2*(E188+0.2*2)*F188+2*(E188-F188*2)*0.25+2*2.25*0.25+2*2.25*0.25+2.25*2.25+PI()*G188*0.15</f>
        <v>10.185243338823081</v>
      </c>
      <c r="J188" s="389">
        <f t="shared" si="14"/>
        <v>0.26449999999999996</v>
      </c>
      <c r="K188" s="389">
        <f t="shared" si="15"/>
        <v>1.0579999999999998</v>
      </c>
      <c r="L188" s="389">
        <f t="shared" si="16"/>
        <v>6.8</v>
      </c>
      <c r="M188" s="187"/>
      <c r="O188" s="184"/>
    </row>
    <row r="189" spans="1:21">
      <c r="C189" s="211">
        <v>300</v>
      </c>
      <c r="D189" s="192">
        <v>1.9</v>
      </c>
      <c r="E189" s="205">
        <v>1.9</v>
      </c>
      <c r="F189" s="205">
        <v>0.2</v>
      </c>
      <c r="G189" s="205">
        <v>0.6</v>
      </c>
      <c r="H189" s="389">
        <f>(D189+0.2*2)*(E189+0.2*2)*F189+(E189-2*F189)*F189*0.25+2.25*2.25*0.15-PI()*G189^2/4*0.15</f>
        <v>1.8499634991765377</v>
      </c>
      <c r="I189" s="205">
        <f>2*(D189+0.2*2)*F189+2*(E189+0.2*2)*F189+2*(E189-F189*2)*0.25+2*2.25*0.25+2*2.25*0.25+2.25*2.25+PI()*G189*0.15</f>
        <v>10.185243338823081</v>
      </c>
      <c r="J189" s="389">
        <f t="shared" si="14"/>
        <v>0.26449999999999996</v>
      </c>
      <c r="K189" s="389">
        <f t="shared" si="15"/>
        <v>1.0579999999999998</v>
      </c>
      <c r="L189" s="389">
        <f t="shared" si="16"/>
        <v>6.8</v>
      </c>
      <c r="M189" s="187"/>
      <c r="O189" s="184"/>
    </row>
    <row r="190" spans="1:21">
      <c r="C190" s="211">
        <v>400</v>
      </c>
      <c r="D190" s="192">
        <v>1.9</v>
      </c>
      <c r="E190" s="205">
        <v>1.9</v>
      </c>
      <c r="F190" s="205">
        <v>0.2</v>
      </c>
      <c r="G190" s="205">
        <v>0.6</v>
      </c>
      <c r="H190" s="389">
        <f>(D190+0.2*2)*(E190+0.2*2)*F190+(E190-2*F190)*F190*0.25+2.25*2.25*0.15-PI()*G190^2/4*0.15</f>
        <v>1.8499634991765377</v>
      </c>
      <c r="I190" s="205">
        <f>2*(D190+0.2*2)*F190+2*(E190+0.2*2)*F190+2*(E190-F190*2)*0.25+2*2.25*0.25+2*2.25*0.25+2.25*2.25+PI()*G190*0.15</f>
        <v>10.185243338823081</v>
      </c>
      <c r="J190" s="389">
        <f t="shared" si="14"/>
        <v>0.26449999999999996</v>
      </c>
      <c r="K190" s="389">
        <f t="shared" si="15"/>
        <v>1.0579999999999998</v>
      </c>
      <c r="L190" s="389">
        <f t="shared" si="16"/>
        <v>6.8</v>
      </c>
      <c r="M190" s="187"/>
      <c r="O190" s="184"/>
    </row>
    <row r="191" spans="1:21">
      <c r="C191" s="211"/>
      <c r="D191" s="214"/>
      <c r="E191" s="197"/>
      <c r="F191" s="197"/>
      <c r="G191" s="197"/>
      <c r="H191" s="197"/>
      <c r="I191" s="197"/>
      <c r="J191" s="197"/>
      <c r="K191" s="197"/>
      <c r="L191" s="197"/>
      <c r="M191" s="187"/>
      <c r="O191" s="184"/>
    </row>
    <row r="192" spans="1:21">
      <c r="O192" s="213"/>
      <c r="P192" s="213"/>
      <c r="Q192" s="864"/>
      <c r="R192" s="864"/>
      <c r="S192" s="864"/>
      <c r="T192" s="213"/>
      <c r="U192" s="213"/>
    </row>
    <row r="193" spans="1:21">
      <c r="C193" s="1061" t="s">
        <v>35824</v>
      </c>
      <c r="D193" s="1062"/>
      <c r="E193" s="1062"/>
      <c r="F193" s="1062"/>
      <c r="G193" s="1062"/>
    </row>
    <row r="194" spans="1:21">
      <c r="C194" s="193"/>
      <c r="D194" s="1050" t="s">
        <v>35797</v>
      </c>
      <c r="E194" s="1051"/>
      <c r="F194" s="1051"/>
      <c r="G194" s="1052"/>
      <c r="M194" s="187"/>
      <c r="O194" s="184"/>
    </row>
    <row r="195" spans="1:21">
      <c r="C195" s="294"/>
      <c r="D195" s="294">
        <v>10</v>
      </c>
      <c r="E195" s="294">
        <v>8</v>
      </c>
      <c r="F195" s="294">
        <v>6.3</v>
      </c>
      <c r="G195" s="294">
        <v>5</v>
      </c>
      <c r="M195" s="187"/>
      <c r="O195" s="184"/>
    </row>
    <row r="196" spans="1:21">
      <c r="C196" s="211">
        <v>75</v>
      </c>
      <c r="D196" s="192">
        <v>18</v>
      </c>
      <c r="E196" s="205">
        <v>48</v>
      </c>
      <c r="F196" s="205">
        <v>101</v>
      </c>
      <c r="G196" s="205">
        <v>14</v>
      </c>
      <c r="H196" s="376"/>
      <c r="M196" s="187"/>
      <c r="O196" s="184"/>
    </row>
    <row r="197" spans="1:21" s="210" customFormat="1">
      <c r="A197" s="212"/>
      <c r="B197" s="212"/>
      <c r="C197" s="211">
        <v>100</v>
      </c>
      <c r="D197" s="192">
        <v>18</v>
      </c>
      <c r="E197" s="205">
        <v>48</v>
      </c>
      <c r="F197" s="205">
        <v>101</v>
      </c>
      <c r="G197" s="205">
        <v>14</v>
      </c>
      <c r="H197" s="376"/>
      <c r="I197" s="187"/>
      <c r="J197" s="187"/>
      <c r="K197" s="187"/>
      <c r="L197" s="187"/>
      <c r="N197" s="212"/>
      <c r="O197" s="212"/>
      <c r="Q197" s="863"/>
      <c r="R197" s="863"/>
      <c r="S197" s="863"/>
    </row>
    <row r="198" spans="1:21">
      <c r="C198" s="211">
        <v>150</v>
      </c>
      <c r="D198" s="192">
        <v>21</v>
      </c>
      <c r="E198" s="205">
        <v>73</v>
      </c>
      <c r="F198" s="205">
        <v>115</v>
      </c>
      <c r="G198" s="205">
        <v>19</v>
      </c>
      <c r="H198" s="376"/>
      <c r="M198" s="187"/>
      <c r="O198" s="184"/>
    </row>
    <row r="199" spans="1:21">
      <c r="C199" s="211">
        <v>200</v>
      </c>
      <c r="D199" s="192">
        <v>21</v>
      </c>
      <c r="E199" s="205">
        <v>73</v>
      </c>
      <c r="F199" s="205">
        <v>115</v>
      </c>
      <c r="G199" s="205">
        <v>19</v>
      </c>
      <c r="H199" s="376"/>
      <c r="M199" s="187"/>
      <c r="O199" s="184"/>
    </row>
    <row r="200" spans="1:21">
      <c r="C200" s="211">
        <v>250</v>
      </c>
      <c r="D200" s="192">
        <v>21</v>
      </c>
      <c r="E200" s="205">
        <v>73</v>
      </c>
      <c r="F200" s="205">
        <v>115</v>
      </c>
      <c r="G200" s="205">
        <v>19</v>
      </c>
      <c r="H200" s="376"/>
      <c r="M200" s="187"/>
      <c r="O200" s="184"/>
    </row>
    <row r="201" spans="1:21">
      <c r="C201" s="211">
        <v>300</v>
      </c>
      <c r="D201" s="192">
        <v>21</v>
      </c>
      <c r="E201" s="205">
        <v>73</v>
      </c>
      <c r="F201" s="205">
        <v>115</v>
      </c>
      <c r="G201" s="205">
        <v>19</v>
      </c>
      <c r="H201" s="376"/>
      <c r="M201" s="187"/>
      <c r="O201" s="184"/>
    </row>
    <row r="202" spans="1:21">
      <c r="C202" s="211">
        <v>400</v>
      </c>
      <c r="D202" s="192">
        <v>21</v>
      </c>
      <c r="E202" s="205">
        <v>73</v>
      </c>
      <c r="F202" s="205">
        <v>115</v>
      </c>
      <c r="G202" s="205">
        <v>19</v>
      </c>
      <c r="H202" s="376"/>
      <c r="M202" s="187"/>
      <c r="O202" s="184"/>
    </row>
    <row r="203" spans="1:21">
      <c r="C203" s="211"/>
      <c r="D203" s="214"/>
      <c r="E203" s="197"/>
      <c r="F203" s="197"/>
      <c r="G203" s="197"/>
      <c r="H203" s="376"/>
      <c r="M203" s="187"/>
      <c r="O203" s="184"/>
    </row>
    <row r="204" spans="1:21">
      <c r="O204" s="213"/>
      <c r="P204" s="213"/>
      <c r="Q204" s="864"/>
      <c r="R204" s="864"/>
      <c r="S204" s="864"/>
      <c r="T204" s="213"/>
      <c r="U204" s="213"/>
    </row>
    <row r="205" spans="1:21">
      <c r="C205" s="1048" t="s">
        <v>35860</v>
      </c>
      <c r="D205" s="1049"/>
      <c r="E205" s="1049"/>
      <c r="F205" s="1049"/>
      <c r="G205" s="1049"/>
      <c r="H205" s="1049"/>
      <c r="I205" s="1049"/>
      <c r="J205" s="1049"/>
      <c r="K205" s="1049"/>
      <c r="L205" s="1049"/>
    </row>
    <row r="206" spans="1:21">
      <c r="C206" s="193"/>
      <c r="D206" s="193" t="s">
        <v>35785</v>
      </c>
      <c r="E206" s="193" t="s">
        <v>35786</v>
      </c>
      <c r="F206" s="193" t="s">
        <v>35787</v>
      </c>
      <c r="G206" s="193" t="s">
        <v>35788</v>
      </c>
      <c r="H206" s="193" t="s">
        <v>35685</v>
      </c>
      <c r="I206" s="193" t="s">
        <v>35681</v>
      </c>
      <c r="J206" s="193" t="s">
        <v>35807</v>
      </c>
      <c r="K206" s="193" t="s">
        <v>35808</v>
      </c>
      <c r="L206" s="417" t="s">
        <v>35794</v>
      </c>
      <c r="M206" s="187"/>
      <c r="O206" s="184"/>
    </row>
    <row r="207" spans="1:21">
      <c r="C207" s="294"/>
      <c r="D207" s="294" t="s">
        <v>3</v>
      </c>
      <c r="E207" s="294" t="s">
        <v>3</v>
      </c>
      <c r="F207" s="294" t="s">
        <v>3</v>
      </c>
      <c r="G207" s="294" t="s">
        <v>3</v>
      </c>
      <c r="H207" s="294" t="s">
        <v>15201</v>
      </c>
      <c r="I207" s="294" t="s">
        <v>15205</v>
      </c>
      <c r="J207" s="294" t="s">
        <v>15201</v>
      </c>
      <c r="K207" s="294" t="s">
        <v>15201</v>
      </c>
      <c r="L207" s="418" t="s">
        <v>3</v>
      </c>
      <c r="M207" s="187"/>
      <c r="O207" s="184"/>
    </row>
    <row r="208" spans="1:21">
      <c r="C208" s="211">
        <v>75</v>
      </c>
      <c r="D208" s="192"/>
      <c r="E208" s="205"/>
      <c r="F208" s="205"/>
      <c r="G208" s="205"/>
      <c r="H208" s="389"/>
      <c r="I208" s="205"/>
      <c r="J208" s="389"/>
      <c r="K208" s="389"/>
      <c r="L208" s="389"/>
      <c r="M208" s="376"/>
      <c r="O208" s="184"/>
    </row>
    <row r="209" spans="1:21" s="210" customFormat="1">
      <c r="A209" s="212"/>
      <c r="B209" s="212"/>
      <c r="C209" s="211">
        <v>100</v>
      </c>
      <c r="D209" s="192"/>
      <c r="E209" s="205"/>
      <c r="F209" s="205"/>
      <c r="G209" s="205"/>
      <c r="H209" s="389"/>
      <c r="I209" s="205"/>
      <c r="J209" s="389"/>
      <c r="K209" s="389"/>
      <c r="L209" s="389"/>
      <c r="M209" s="599"/>
      <c r="N209" s="212"/>
      <c r="O209" s="212"/>
      <c r="Q209" s="863"/>
      <c r="R209" s="863"/>
      <c r="S209" s="863"/>
    </row>
    <row r="210" spans="1:21">
      <c r="C210" s="211">
        <v>150</v>
      </c>
      <c r="D210" s="192"/>
      <c r="E210" s="205"/>
      <c r="F210" s="205"/>
      <c r="G210" s="205"/>
      <c r="H210" s="389"/>
      <c r="I210" s="205"/>
      <c r="J210" s="389"/>
      <c r="K210" s="389"/>
      <c r="L210" s="389"/>
      <c r="M210" s="376"/>
      <c r="O210" s="184"/>
    </row>
    <row r="211" spans="1:21">
      <c r="C211" s="211">
        <v>200</v>
      </c>
      <c r="D211" s="192">
        <v>1.4</v>
      </c>
      <c r="E211" s="205">
        <v>2.1</v>
      </c>
      <c r="F211" s="205">
        <v>0.2</v>
      </c>
      <c r="G211" s="205">
        <v>0.6</v>
      </c>
      <c r="H211" s="389">
        <f>(D211+0.3*2)*(E211+0.3*2)*F211+1.75*2.45*0.15-2*PI()*G211^2/4*0.15</f>
        <v>1.6383019983530756</v>
      </c>
      <c r="I211" s="205">
        <f>2*(D211+0.3*2)*F211+2*(E211+0.3*2)*F211+2*1.75*0.25+2*2.45*0.25+2.45*1.75+2*PI()*G211*0.15</f>
        <v>8.8329866776461632</v>
      </c>
      <c r="J211" s="389">
        <f>(D211+0.3*2)*(E211+2*0.3)*0.05</f>
        <v>0.27</v>
      </c>
      <c r="K211" s="389"/>
      <c r="L211" s="389">
        <f>2*D211+2*(E211-2*F211)</f>
        <v>6.2</v>
      </c>
      <c r="M211" s="376"/>
      <c r="O211" s="184"/>
    </row>
    <row r="212" spans="1:21">
      <c r="C212" s="211">
        <v>250</v>
      </c>
      <c r="D212" s="192"/>
      <c r="E212" s="205"/>
      <c r="F212" s="205"/>
      <c r="G212" s="205"/>
      <c r="H212" s="389"/>
      <c r="I212" s="205"/>
      <c r="J212" s="389"/>
      <c r="K212" s="389"/>
      <c r="L212" s="389"/>
      <c r="M212" s="376"/>
      <c r="O212" s="184"/>
    </row>
    <row r="213" spans="1:21">
      <c r="C213" s="211">
        <v>300</v>
      </c>
      <c r="D213" s="192"/>
      <c r="E213" s="205"/>
      <c r="F213" s="205"/>
      <c r="G213" s="205"/>
      <c r="H213" s="389"/>
      <c r="I213" s="205"/>
      <c r="J213" s="389"/>
      <c r="K213" s="389"/>
      <c r="L213" s="389"/>
      <c r="M213" s="376"/>
      <c r="O213" s="184"/>
    </row>
    <row r="214" spans="1:21">
      <c r="C214" s="211">
        <v>400</v>
      </c>
      <c r="D214" s="192"/>
      <c r="E214" s="205"/>
      <c r="F214" s="205"/>
      <c r="G214" s="205"/>
      <c r="H214" s="389"/>
      <c r="I214" s="205"/>
      <c r="J214" s="389"/>
      <c r="K214" s="389"/>
      <c r="L214" s="389"/>
      <c r="M214" s="376"/>
      <c r="O214" s="184"/>
    </row>
    <row r="215" spans="1:21">
      <c r="C215" s="211"/>
      <c r="D215" s="214"/>
      <c r="E215" s="197"/>
      <c r="F215" s="197"/>
      <c r="G215" s="197"/>
      <c r="H215" s="197"/>
      <c r="I215" s="197"/>
      <c r="J215" s="197"/>
      <c r="K215" s="197"/>
      <c r="L215" s="197"/>
      <c r="M215" s="376"/>
      <c r="O215" s="184"/>
    </row>
    <row r="216" spans="1:21">
      <c r="O216" s="213"/>
      <c r="P216" s="213"/>
      <c r="Q216" s="864"/>
      <c r="R216" s="864"/>
      <c r="S216" s="864"/>
      <c r="T216" s="213"/>
      <c r="U216" s="213"/>
    </row>
    <row r="217" spans="1:21">
      <c r="C217" s="1061" t="s">
        <v>35861</v>
      </c>
      <c r="D217" s="1062"/>
      <c r="E217" s="1062"/>
      <c r="F217" s="1062"/>
      <c r="G217" s="1062"/>
    </row>
    <row r="218" spans="1:21">
      <c r="C218" s="193"/>
      <c r="D218" s="1050" t="s">
        <v>35797</v>
      </c>
      <c r="E218" s="1051"/>
      <c r="F218" s="1051"/>
      <c r="G218" s="1052"/>
      <c r="M218" s="187"/>
      <c r="O218" s="184"/>
    </row>
    <row r="219" spans="1:21">
      <c r="C219" s="294"/>
      <c r="D219" s="294">
        <v>10</v>
      </c>
      <c r="E219" s="294">
        <v>8</v>
      </c>
      <c r="F219" s="294">
        <v>6.3</v>
      </c>
      <c r="G219" s="294">
        <v>5</v>
      </c>
      <c r="M219" s="187"/>
      <c r="O219" s="184"/>
    </row>
    <row r="220" spans="1:21">
      <c r="C220" s="211">
        <v>75</v>
      </c>
      <c r="D220" s="192"/>
      <c r="E220" s="205"/>
      <c r="F220" s="205"/>
      <c r="G220" s="205"/>
      <c r="M220" s="187"/>
      <c r="O220" s="184"/>
    </row>
    <row r="221" spans="1:21" s="210" customFormat="1">
      <c r="A221" s="212"/>
      <c r="B221" s="212"/>
      <c r="C221" s="211">
        <v>100</v>
      </c>
      <c r="D221" s="192"/>
      <c r="E221" s="205"/>
      <c r="F221" s="205"/>
      <c r="G221" s="205"/>
      <c r="H221" s="187"/>
      <c r="I221" s="187"/>
      <c r="J221" s="187"/>
      <c r="K221" s="187"/>
      <c r="L221" s="187"/>
      <c r="N221" s="212"/>
      <c r="O221" s="212"/>
      <c r="Q221" s="863"/>
      <c r="R221" s="863"/>
      <c r="S221" s="863"/>
    </row>
    <row r="222" spans="1:21">
      <c r="C222" s="211">
        <v>150</v>
      </c>
      <c r="D222" s="192"/>
      <c r="E222" s="205"/>
      <c r="F222" s="205"/>
      <c r="G222" s="205"/>
      <c r="M222" s="187"/>
      <c r="O222" s="184"/>
    </row>
    <row r="223" spans="1:21">
      <c r="C223" s="211">
        <v>200</v>
      </c>
      <c r="D223" s="192">
        <v>10</v>
      </c>
      <c r="E223" s="205">
        <v>78</v>
      </c>
      <c r="F223" s="205">
        <v>92</v>
      </c>
      <c r="G223" s="205">
        <v>9</v>
      </c>
      <c r="M223" s="187"/>
      <c r="O223" s="184"/>
    </row>
    <row r="224" spans="1:21">
      <c r="C224" s="211">
        <v>250</v>
      </c>
      <c r="D224" s="192"/>
      <c r="E224" s="205"/>
      <c r="F224" s="205"/>
      <c r="G224" s="205"/>
      <c r="M224" s="187"/>
      <c r="O224" s="184"/>
    </row>
    <row r="225" spans="3:26">
      <c r="C225" s="211">
        <v>300</v>
      </c>
      <c r="D225" s="192"/>
      <c r="E225" s="205"/>
      <c r="F225" s="205"/>
      <c r="G225" s="205"/>
      <c r="M225" s="187"/>
      <c r="O225" s="184"/>
    </row>
    <row r="226" spans="3:26">
      <c r="C226" s="211">
        <v>400</v>
      </c>
      <c r="D226" s="192"/>
      <c r="E226" s="205"/>
      <c r="F226" s="205"/>
      <c r="G226" s="205"/>
      <c r="M226" s="187"/>
      <c r="O226" s="184"/>
    </row>
    <row r="227" spans="3:26">
      <c r="C227" s="211"/>
      <c r="D227" s="214"/>
      <c r="E227" s="197"/>
      <c r="F227" s="197"/>
      <c r="G227" s="197"/>
      <c r="M227" s="187"/>
      <c r="O227" s="184"/>
    </row>
    <row r="228" spans="3:26">
      <c r="O228" s="213"/>
      <c r="P228" s="213"/>
      <c r="Q228" s="864"/>
      <c r="R228" s="864"/>
      <c r="S228" s="864"/>
      <c r="T228" s="213"/>
      <c r="U228" s="213"/>
    </row>
    <row r="229" spans="3:26">
      <c r="C229" s="1040" t="s">
        <v>35825</v>
      </c>
      <c r="D229" s="1041"/>
      <c r="E229" s="1041"/>
      <c r="T229" s="213"/>
      <c r="U229" s="213"/>
      <c r="V229" s="213"/>
      <c r="W229" s="213"/>
      <c r="X229" s="213"/>
      <c r="Y229" s="213"/>
      <c r="Z229" s="213"/>
    </row>
    <row r="230" spans="3:26">
      <c r="C230" s="193"/>
      <c r="D230" s="193" t="s">
        <v>15085</v>
      </c>
      <c r="E230" s="193" t="s">
        <v>15086</v>
      </c>
      <c r="O230" s="213"/>
      <c r="P230" s="213"/>
      <c r="Q230" s="864"/>
      <c r="R230" s="864"/>
      <c r="S230" s="864"/>
      <c r="T230" s="213"/>
      <c r="U230" s="213"/>
      <c r="V230" s="213"/>
      <c r="W230" s="213"/>
      <c r="X230" s="213"/>
    </row>
    <row r="231" spans="3:26">
      <c r="C231" s="193">
        <v>75</v>
      </c>
      <c r="D231" s="194">
        <v>100</v>
      </c>
      <c r="E231" s="194">
        <f>D231/2</f>
        <v>50</v>
      </c>
    </row>
    <row r="232" spans="3:26">
      <c r="C232" s="193">
        <v>100</v>
      </c>
      <c r="D232" s="194">
        <v>100</v>
      </c>
      <c r="E232" s="194">
        <f>D232/2</f>
        <v>50</v>
      </c>
    </row>
    <row r="233" spans="3:26">
      <c r="C233" s="193">
        <v>150</v>
      </c>
      <c r="D233" s="194">
        <v>100</v>
      </c>
      <c r="E233" s="194">
        <f>D233/2</f>
        <v>50</v>
      </c>
    </row>
    <row r="234" spans="3:26">
      <c r="C234" s="193">
        <v>200</v>
      </c>
      <c r="D234" s="194">
        <v>70</v>
      </c>
      <c r="E234" s="194">
        <v>35</v>
      </c>
    </row>
    <row r="235" spans="3:26">
      <c r="C235" s="193">
        <v>250</v>
      </c>
      <c r="D235" s="194">
        <v>70</v>
      </c>
      <c r="E235" s="194">
        <v>35</v>
      </c>
    </row>
    <row r="236" spans="3:26">
      <c r="C236" s="193">
        <v>300</v>
      </c>
      <c r="D236" s="194">
        <v>70</v>
      </c>
      <c r="E236" s="194">
        <v>35</v>
      </c>
    </row>
    <row r="237" spans="3:26">
      <c r="C237" s="193">
        <v>400</v>
      </c>
      <c r="D237" s="194">
        <v>70</v>
      </c>
      <c r="E237" s="194">
        <v>35</v>
      </c>
    </row>
    <row r="238" spans="3:26">
      <c r="C238" s="193">
        <v>800</v>
      </c>
      <c r="D238" s="194">
        <v>50</v>
      </c>
      <c r="E238" s="194">
        <v>25</v>
      </c>
    </row>
    <row r="239" spans="3:26">
      <c r="C239" s="215"/>
      <c r="D239" s="196"/>
      <c r="E239" s="196"/>
    </row>
  </sheetData>
  <mergeCells count="38">
    <mergeCell ref="C217:G217"/>
    <mergeCell ref="D218:G218"/>
    <mergeCell ref="C169:G169"/>
    <mergeCell ref="D170:G170"/>
    <mergeCell ref="C181:L181"/>
    <mergeCell ref="C193:G193"/>
    <mergeCell ref="D194:G194"/>
    <mergeCell ref="C133:L133"/>
    <mergeCell ref="C145:G145"/>
    <mergeCell ref="D146:G146"/>
    <mergeCell ref="C157:L157"/>
    <mergeCell ref="C205:L205"/>
    <mergeCell ref="C13:F13"/>
    <mergeCell ref="C17:F17"/>
    <mergeCell ref="H15:I15"/>
    <mergeCell ref="C23:F23"/>
    <mergeCell ref="C121:G121"/>
    <mergeCell ref="C98:L98"/>
    <mergeCell ref="C54:L54"/>
    <mergeCell ref="C87:L87"/>
    <mergeCell ref="C76:L76"/>
    <mergeCell ref="C65:L65"/>
    <mergeCell ref="C2:L2"/>
    <mergeCell ref="C229:E229"/>
    <mergeCell ref="F30:H30"/>
    <mergeCell ref="J30:L30"/>
    <mergeCell ref="J31:L31"/>
    <mergeCell ref="C30:D30"/>
    <mergeCell ref="C43:H43"/>
    <mergeCell ref="C109:L109"/>
    <mergeCell ref="D122:G122"/>
    <mergeCell ref="C24:E24"/>
    <mergeCell ref="H23:I23"/>
    <mergeCell ref="C4:F4"/>
    <mergeCell ref="H4:I4"/>
    <mergeCell ref="C5:F5"/>
    <mergeCell ref="H5:I5"/>
    <mergeCell ref="C9:F9"/>
  </mergeCells>
  <phoneticPr fontId="28" type="noConversion"/>
  <pageMargins left="0.7" right="0.7" top="0.75" bottom="0.75" header="0.3" footer="0.3"/>
  <pageSetup paperSize="8" scale="73" fitToHeight="0" orientation="landscape" r:id="rId1"/>
</worksheet>
</file>

<file path=xl/worksheets/sheet8.xml><?xml version="1.0" encoding="utf-8"?>
<worksheet xmlns="http://schemas.openxmlformats.org/spreadsheetml/2006/main" xmlns:r="http://schemas.openxmlformats.org/officeDocument/2006/relationships">
  <sheetPr>
    <tabColor theme="7" tint="0.59999389629810485"/>
  </sheetPr>
  <dimension ref="B2:F43"/>
  <sheetViews>
    <sheetView showGridLines="0" view="pageBreakPreview" zoomScaleSheetLayoutView="100" workbookViewId="0">
      <selection activeCell="F43" sqref="B40:F43"/>
    </sheetView>
  </sheetViews>
  <sheetFormatPr defaultRowHeight="15"/>
  <cols>
    <col min="1" max="1" width="2.7109375" style="678" customWidth="1"/>
    <col min="2" max="2" width="9.140625" style="678"/>
    <col min="3" max="3" width="15.28515625" style="678" bestFit="1" customWidth="1"/>
    <col min="4" max="4" width="39.7109375" style="679" customWidth="1"/>
    <col min="5" max="5" width="16.5703125" style="678" bestFit="1" customWidth="1"/>
    <col min="6" max="6" width="30.85546875" style="678" bestFit="1" customWidth="1"/>
    <col min="7" max="7" width="2.7109375" style="678" customWidth="1"/>
    <col min="8" max="16384" width="9.140625" style="678"/>
  </cols>
  <sheetData>
    <row r="2" spans="2:6">
      <c r="B2" s="676" t="s">
        <v>37416</v>
      </c>
      <c r="C2" s="676" t="s">
        <v>37417</v>
      </c>
      <c r="D2" s="677" t="s">
        <v>37418</v>
      </c>
      <c r="E2" s="676" t="s">
        <v>37419</v>
      </c>
      <c r="F2" s="676" t="s">
        <v>37420</v>
      </c>
    </row>
    <row r="3" spans="2:6" ht="5.0999999999999996" customHeight="1"/>
    <row r="4" spans="2:6" ht="30">
      <c r="B4" s="680">
        <v>17</v>
      </c>
      <c r="C4" s="680">
        <v>3</v>
      </c>
      <c r="D4" s="681" t="s">
        <v>37421</v>
      </c>
      <c r="E4" s="680">
        <v>3</v>
      </c>
      <c r="F4" s="680"/>
    </row>
    <row r="5" spans="2:6">
      <c r="B5" s="680">
        <v>18</v>
      </c>
      <c r="C5" s="680">
        <v>3.1</v>
      </c>
      <c r="D5" s="681" t="s">
        <v>37422</v>
      </c>
      <c r="E5" s="680">
        <v>3.1</v>
      </c>
      <c r="F5" s="680"/>
    </row>
    <row r="6" spans="2:6">
      <c r="B6" s="680">
        <v>19</v>
      </c>
      <c r="C6" s="680">
        <v>3</v>
      </c>
      <c r="D6" s="681" t="s">
        <v>37423</v>
      </c>
      <c r="E6" s="680">
        <v>3</v>
      </c>
      <c r="F6" s="680"/>
    </row>
    <row r="7" spans="2:6">
      <c r="B7" s="680">
        <v>20</v>
      </c>
      <c r="C7" s="680">
        <v>3</v>
      </c>
      <c r="D7" s="681" t="s">
        <v>37423</v>
      </c>
      <c r="E7" s="680">
        <v>3</v>
      </c>
      <c r="F7" s="680"/>
    </row>
    <row r="8" spans="2:6" ht="30">
      <c r="B8" s="680">
        <v>21</v>
      </c>
      <c r="C8" s="680">
        <v>3</v>
      </c>
      <c r="D8" s="681" t="s">
        <v>37424</v>
      </c>
      <c r="E8" s="680">
        <v>3</v>
      </c>
      <c r="F8" s="680"/>
    </row>
    <row r="9" spans="2:6" ht="45">
      <c r="B9" s="680">
        <v>22</v>
      </c>
      <c r="C9" s="680">
        <v>3.07</v>
      </c>
      <c r="D9" s="681" t="s">
        <v>37425</v>
      </c>
      <c r="E9" s="680">
        <v>3.07</v>
      </c>
      <c r="F9" s="680"/>
    </row>
    <row r="10" spans="2:6" ht="30">
      <c r="B10" s="680">
        <v>23</v>
      </c>
      <c r="C10" s="680">
        <v>3</v>
      </c>
      <c r="D10" s="681" t="s">
        <v>37426</v>
      </c>
      <c r="E10" s="680">
        <v>3</v>
      </c>
      <c r="F10" s="680"/>
    </row>
    <row r="11" spans="2:6" ht="30">
      <c r="B11" s="680">
        <v>24</v>
      </c>
      <c r="C11" s="680">
        <v>3</v>
      </c>
      <c r="D11" s="681" t="s">
        <v>37427</v>
      </c>
      <c r="E11" s="680">
        <v>3</v>
      </c>
      <c r="F11" s="680"/>
    </row>
    <row r="12" spans="2:6" ht="45">
      <c r="B12" s="680">
        <v>25</v>
      </c>
      <c r="C12" s="680">
        <v>3</v>
      </c>
      <c r="D12" s="681" t="s">
        <v>37428</v>
      </c>
      <c r="E12" s="680">
        <v>3</v>
      </c>
      <c r="F12" s="680"/>
    </row>
    <row r="13" spans="2:6">
      <c r="B13" s="680">
        <v>26</v>
      </c>
      <c r="C13" s="680">
        <v>3</v>
      </c>
      <c r="D13" s="681" t="s">
        <v>37429</v>
      </c>
      <c r="E13" s="680">
        <v>3</v>
      </c>
      <c r="F13" s="680"/>
    </row>
    <row r="14" spans="2:6" ht="30">
      <c r="B14" s="680">
        <v>27</v>
      </c>
      <c r="C14" s="680">
        <v>3</v>
      </c>
      <c r="D14" s="681" t="s">
        <v>37430</v>
      </c>
      <c r="E14" s="680">
        <v>3</v>
      </c>
      <c r="F14" s="680"/>
    </row>
    <row r="15" spans="2:6" ht="30">
      <c r="B15" s="680">
        <v>28</v>
      </c>
      <c r="C15" s="680">
        <v>2</v>
      </c>
      <c r="D15" s="681" t="s">
        <v>37432</v>
      </c>
      <c r="E15" s="680">
        <v>2</v>
      </c>
      <c r="F15" s="680" t="s">
        <v>37431</v>
      </c>
    </row>
    <row r="16" spans="2:6" ht="45">
      <c r="B16" s="680">
        <v>29</v>
      </c>
      <c r="C16" s="680">
        <v>1.5</v>
      </c>
      <c r="D16" s="681" t="s">
        <v>37434</v>
      </c>
      <c r="E16" s="680">
        <v>1.5</v>
      </c>
      <c r="F16" s="681" t="s">
        <v>37433</v>
      </c>
    </row>
    <row r="17" spans="2:6" ht="30">
      <c r="B17" s="680">
        <v>30</v>
      </c>
      <c r="C17" s="680">
        <v>1.9</v>
      </c>
      <c r="D17" s="681" t="s">
        <v>37436</v>
      </c>
      <c r="E17" s="680">
        <v>1.7</v>
      </c>
      <c r="F17" s="680" t="s">
        <v>37435</v>
      </c>
    </row>
    <row r="18" spans="2:6">
      <c r="B18" s="680">
        <v>31</v>
      </c>
      <c r="C18" s="680">
        <v>2.7</v>
      </c>
      <c r="D18" s="681" t="s">
        <v>37437</v>
      </c>
      <c r="E18" s="680">
        <v>1.7</v>
      </c>
      <c r="F18" s="680" t="s">
        <v>37435</v>
      </c>
    </row>
    <row r="19" spans="2:6">
      <c r="B19" s="680">
        <v>32</v>
      </c>
      <c r="C19" s="680">
        <v>2.5</v>
      </c>
      <c r="D19" s="681" t="s">
        <v>37439</v>
      </c>
      <c r="E19" s="680">
        <v>2.5</v>
      </c>
      <c r="F19" s="680" t="s">
        <v>37438</v>
      </c>
    </row>
    <row r="20" spans="2:6" ht="30">
      <c r="B20" s="680">
        <v>33</v>
      </c>
      <c r="C20" s="680">
        <v>3</v>
      </c>
      <c r="D20" s="681" t="s">
        <v>37441</v>
      </c>
      <c r="E20" s="680">
        <v>3</v>
      </c>
      <c r="F20" s="680" t="s">
        <v>37440</v>
      </c>
    </row>
    <row r="21" spans="2:6" ht="30">
      <c r="B21" s="680">
        <v>34</v>
      </c>
      <c r="C21" s="680">
        <v>1</v>
      </c>
      <c r="D21" s="681" t="s">
        <v>37443</v>
      </c>
      <c r="E21" s="680">
        <v>1</v>
      </c>
      <c r="F21" s="681" t="s">
        <v>37444</v>
      </c>
    </row>
    <row r="22" spans="2:6" ht="30">
      <c r="B22" s="682" t="s">
        <v>37442</v>
      </c>
      <c r="C22" s="680">
        <v>2.8</v>
      </c>
      <c r="D22" s="681" t="s">
        <v>37446</v>
      </c>
      <c r="E22" s="680">
        <v>2.8</v>
      </c>
      <c r="F22" s="680" t="s">
        <v>37445</v>
      </c>
    </row>
    <row r="23" spans="2:6">
      <c r="B23" s="680">
        <v>35</v>
      </c>
      <c r="C23" s="680">
        <v>3</v>
      </c>
      <c r="D23" s="681" t="s">
        <v>37447</v>
      </c>
      <c r="E23" s="680">
        <v>3</v>
      </c>
      <c r="F23" s="680"/>
    </row>
    <row r="24" spans="2:6">
      <c r="B24" s="680">
        <v>36</v>
      </c>
      <c r="C24" s="680">
        <v>3</v>
      </c>
      <c r="D24" s="681" t="s">
        <v>37448</v>
      </c>
      <c r="E24" s="680">
        <v>3</v>
      </c>
      <c r="F24" s="680"/>
    </row>
    <row r="25" spans="2:6">
      <c r="B25" s="680">
        <v>37</v>
      </c>
      <c r="C25" s="680">
        <v>3</v>
      </c>
      <c r="D25" s="681" t="s">
        <v>37448</v>
      </c>
      <c r="E25" s="680">
        <v>3</v>
      </c>
      <c r="F25" s="680"/>
    </row>
    <row r="26" spans="2:6">
      <c r="B26" s="680">
        <v>38</v>
      </c>
      <c r="C26" s="680">
        <v>3</v>
      </c>
      <c r="D26" s="681" t="s">
        <v>37448</v>
      </c>
      <c r="E26" s="680">
        <v>3</v>
      </c>
      <c r="F26" s="680"/>
    </row>
    <row r="27" spans="2:6" ht="30">
      <c r="B27" s="680">
        <v>39</v>
      </c>
      <c r="C27" s="680">
        <v>3</v>
      </c>
      <c r="D27" s="681" t="s">
        <v>37449</v>
      </c>
      <c r="E27" s="680">
        <v>3</v>
      </c>
      <c r="F27" s="680"/>
    </row>
    <row r="28" spans="2:6">
      <c r="B28" s="680">
        <v>40</v>
      </c>
      <c r="C28" s="680">
        <v>3</v>
      </c>
      <c r="D28" s="681" t="s">
        <v>37450</v>
      </c>
      <c r="E28" s="680">
        <v>3</v>
      </c>
      <c r="F28" s="680"/>
    </row>
    <row r="29" spans="2:6">
      <c r="B29" s="680">
        <v>41</v>
      </c>
      <c r="C29" s="680">
        <v>3</v>
      </c>
      <c r="D29" s="681" t="s">
        <v>37448</v>
      </c>
      <c r="E29" s="680">
        <v>3</v>
      </c>
      <c r="F29" s="680"/>
    </row>
    <row r="30" spans="2:6">
      <c r="B30" s="680">
        <v>42</v>
      </c>
      <c r="C30" s="680">
        <v>3</v>
      </c>
      <c r="D30" s="681" t="s">
        <v>37448</v>
      </c>
      <c r="E30" s="680">
        <v>3</v>
      </c>
      <c r="F30" s="680"/>
    </row>
    <row r="31" spans="2:6">
      <c r="B31" s="680">
        <v>43</v>
      </c>
      <c r="C31" s="680">
        <v>3</v>
      </c>
      <c r="D31" s="681" t="s">
        <v>37448</v>
      </c>
      <c r="E31" s="680">
        <v>3</v>
      </c>
      <c r="F31" s="680"/>
    </row>
    <row r="32" spans="2:6" ht="30">
      <c r="B32" s="680">
        <v>44</v>
      </c>
      <c r="C32" s="680">
        <v>1</v>
      </c>
      <c r="D32" s="681" t="s">
        <v>37452</v>
      </c>
      <c r="E32" s="680">
        <v>1</v>
      </c>
      <c r="F32" s="681" t="s">
        <v>37453</v>
      </c>
    </row>
    <row r="33" spans="2:6">
      <c r="B33" s="682" t="s">
        <v>37451</v>
      </c>
      <c r="C33" s="680">
        <v>0.9</v>
      </c>
      <c r="D33" s="681" t="s">
        <v>37454</v>
      </c>
      <c r="E33" s="680">
        <v>0.9</v>
      </c>
      <c r="F33" s="681" t="s">
        <v>37455</v>
      </c>
    </row>
    <row r="34" spans="2:6" ht="30">
      <c r="B34" s="682" t="s">
        <v>37451</v>
      </c>
      <c r="C34" s="680">
        <v>1</v>
      </c>
      <c r="D34" s="681" t="s">
        <v>37452</v>
      </c>
      <c r="E34" s="680">
        <v>1</v>
      </c>
      <c r="F34" s="681" t="s">
        <v>37453</v>
      </c>
    </row>
    <row r="35" spans="2:6">
      <c r="B35" s="680">
        <v>45</v>
      </c>
      <c r="C35" s="680">
        <v>3.08</v>
      </c>
      <c r="D35" s="681" t="s">
        <v>37448</v>
      </c>
      <c r="E35" s="680">
        <v>3.08</v>
      </c>
      <c r="F35" s="680"/>
    </row>
    <row r="36" spans="2:6">
      <c r="B36" s="680">
        <v>46</v>
      </c>
      <c r="C36" s="680">
        <v>3</v>
      </c>
      <c r="D36" s="681" t="s">
        <v>37456</v>
      </c>
      <c r="E36" s="680">
        <v>3</v>
      </c>
      <c r="F36" s="680"/>
    </row>
    <row r="37" spans="2:6">
      <c r="B37" s="680">
        <v>47</v>
      </c>
      <c r="C37" s="680">
        <v>3</v>
      </c>
      <c r="D37" s="681" t="s">
        <v>37457</v>
      </c>
      <c r="E37" s="680">
        <v>3</v>
      </c>
      <c r="F37" s="680" t="s">
        <v>37440</v>
      </c>
    </row>
    <row r="38" spans="2:6">
      <c r="B38" s="680">
        <v>48</v>
      </c>
      <c r="C38" s="680">
        <v>3</v>
      </c>
      <c r="D38" s="681" t="s">
        <v>37458</v>
      </c>
      <c r="E38" s="680">
        <v>3</v>
      </c>
      <c r="F38" s="680"/>
    </row>
    <row r="39" spans="2:6">
      <c r="B39" s="680">
        <v>49</v>
      </c>
      <c r="C39" s="680">
        <v>3</v>
      </c>
      <c r="D39" s="681" t="s">
        <v>37448</v>
      </c>
      <c r="E39" s="680">
        <v>3</v>
      </c>
      <c r="F39" s="680"/>
    </row>
    <row r="40" spans="2:6">
      <c r="B40" s="680">
        <v>50</v>
      </c>
      <c r="C40" s="680">
        <v>3</v>
      </c>
      <c r="D40" s="681" t="s">
        <v>37459</v>
      </c>
      <c r="E40" s="680">
        <v>3</v>
      </c>
      <c r="F40" s="680"/>
    </row>
    <row r="41" spans="2:6">
      <c r="B41" s="680">
        <v>51</v>
      </c>
      <c r="C41" s="680">
        <v>3</v>
      </c>
      <c r="D41" s="681" t="s">
        <v>37448</v>
      </c>
      <c r="E41" s="680">
        <v>3</v>
      </c>
      <c r="F41" s="680" t="s">
        <v>37440</v>
      </c>
    </row>
    <row r="42" spans="2:6">
      <c r="B42" s="680">
        <v>52</v>
      </c>
      <c r="C42" s="680">
        <v>3</v>
      </c>
      <c r="D42" s="681" t="s">
        <v>37448</v>
      </c>
      <c r="E42" s="680">
        <v>3</v>
      </c>
      <c r="F42" s="680"/>
    </row>
    <row r="43" spans="2:6">
      <c r="B43" s="680">
        <v>53</v>
      </c>
      <c r="C43" s="680">
        <v>3</v>
      </c>
      <c r="D43" s="681" t="s">
        <v>37448</v>
      </c>
      <c r="E43" s="680">
        <v>3</v>
      </c>
      <c r="F43" s="680"/>
    </row>
  </sheetData>
  <sortState ref="B4:B43">
    <sortCondition ref="B4:B43"/>
  </sortState>
  <pageMargins left="0.511811024" right="0.511811024" top="0.78740157499999996" bottom="0.78740157499999996" header="0.31496062000000002" footer="0.31496062000000002"/>
  <pageSetup paperSize="9" scale="80" orientation="portrait" horizontalDpi="300" verticalDpi="300" r:id="rId1"/>
</worksheet>
</file>

<file path=xl/worksheets/sheet9.xml><?xml version="1.0" encoding="utf-8"?>
<worksheet xmlns="http://schemas.openxmlformats.org/spreadsheetml/2006/main" xmlns:r="http://schemas.openxmlformats.org/officeDocument/2006/relationships">
  <dimension ref="A1:F71"/>
  <sheetViews>
    <sheetView topLeftCell="A61" zoomScale="90" zoomScaleNormal="90" workbookViewId="0">
      <selection activeCell="B70" sqref="A70:B71"/>
    </sheetView>
  </sheetViews>
  <sheetFormatPr defaultRowHeight="15"/>
  <cols>
    <col min="1" max="1" width="9.140625" style="489"/>
    <col min="2" max="2" width="9.85546875" style="489" bestFit="1" customWidth="1"/>
    <col min="3" max="3" width="14.140625" style="489" bestFit="1" customWidth="1"/>
    <col min="4" max="4" width="69.85546875" style="490" customWidth="1"/>
    <col min="5" max="5" width="9.140625" style="489"/>
    <col min="6" max="6" width="107" style="490" customWidth="1"/>
    <col min="7" max="16384" width="9.140625" style="488"/>
  </cols>
  <sheetData>
    <row r="1" spans="1:6" ht="15.75" thickBot="1">
      <c r="A1" s="485" t="s">
        <v>8</v>
      </c>
      <c r="B1" s="485" t="s">
        <v>36231</v>
      </c>
      <c r="C1" s="485" t="s">
        <v>36230</v>
      </c>
      <c r="D1" s="486" t="s">
        <v>15</v>
      </c>
      <c r="E1" s="485" t="s">
        <v>16</v>
      </c>
      <c r="F1" s="487" t="s">
        <v>15</v>
      </c>
    </row>
    <row r="2" spans="1:6" ht="45.75" thickTop="1">
      <c r="A2" s="489">
        <v>4</v>
      </c>
      <c r="B2" s="489" t="s">
        <v>35743</v>
      </c>
      <c r="C2" s="489" t="str">
        <f>IF(A2=1,"SINAPI",IF(A2=2,"COPASA",IF(A2=3,"SETOP",IF(A2=4,"COMPOSIÇÕES",0))))</f>
        <v>COMPOSIÇÕES</v>
      </c>
      <c r="D2" s="490" t="str">
        <f>VLOOKUP(CONCATENATE(A2 &amp;" - "&amp; B2),REF!A:G,4,FALSE)</f>
        <v>ADMINISTRAÇÃO LOCAL</v>
      </c>
      <c r="E2" s="489" t="str">
        <f>VLOOKUP(CONCATENATE(A2 &amp;" - "&amp; B2),REF!A:G,6,FALSE)</f>
        <v>VB</v>
      </c>
      <c r="F2" s="490" t="s">
        <v>36238</v>
      </c>
    </row>
    <row r="3" spans="1:6">
      <c r="A3" s="489">
        <v>1</v>
      </c>
      <c r="B3" s="489">
        <v>10775</v>
      </c>
      <c r="C3" s="489" t="str">
        <f t="shared" ref="C3:C65" si="0">IF(A3=1,"SINAPI",IF(A3=2,"COPASA",IF(A3=3,"SETOP",IF(A3=4,"COMPOSIÇÕES",0))))</f>
        <v>SINAPI</v>
      </c>
      <c r="D3" s="490" t="str">
        <f>VLOOKUP(CONCATENATE(A3 &amp;" - "&amp; B3),REF!A:G,4,FALSE)</f>
        <v xml:space="preserve">LOCACAO DE CONTAINER COM 1 SANITARIO, PARA ESCRITORIO                                                                                                                   </v>
      </c>
      <c r="E3" s="489" t="str">
        <f>VLOOKUP(CONCATENATE(A3 &amp;" - "&amp; B3),REF!A:G,6,FALSE)</f>
        <v xml:space="preserve">MES   </v>
      </c>
      <c r="F3" s="490" t="s">
        <v>36243</v>
      </c>
    </row>
    <row r="4" spans="1:6">
      <c r="A4" s="489">
        <v>2</v>
      </c>
      <c r="B4" s="489">
        <v>65002504</v>
      </c>
      <c r="C4" s="489" t="str">
        <f t="shared" si="0"/>
        <v>COPASA</v>
      </c>
      <c r="D4" s="490" t="str">
        <f>VLOOKUP(CONCATENATE(A4 &amp;" - "&amp; B4),REF!A:G,4,FALSE)</f>
        <v>BANHEIRO QUÍMICO</v>
      </c>
      <c r="E4" s="489" t="str">
        <f>VLOOKUP(CONCATENATE(A4 &amp;" - "&amp; B4),REF!A:G,6,FALSE)</f>
        <v>MES</v>
      </c>
      <c r="F4" s="490" t="s">
        <v>36243</v>
      </c>
    </row>
    <row r="5" spans="1:6">
      <c r="A5" s="489">
        <v>2</v>
      </c>
      <c r="B5" s="489">
        <v>65003892</v>
      </c>
      <c r="C5" s="489" t="str">
        <f t="shared" si="0"/>
        <v>COPASA</v>
      </c>
      <c r="D5" s="490" t="str">
        <f>VLOOKUP(CONCATENATE(A5 &amp;" - "&amp; B5),REF!A:G,4,FALSE)</f>
        <v>LOCAÇÃO DE CONTAINER ALMOXARIFADO</v>
      </c>
      <c r="E5" s="489" t="str">
        <f>VLOOKUP(CONCATENATE(A5 &amp;" - "&amp; B5),REF!A:G,6,FALSE)</f>
        <v>MES</v>
      </c>
      <c r="F5" s="490" t="s">
        <v>36243</v>
      </c>
    </row>
    <row r="6" spans="1:6" ht="30">
      <c r="A6" s="489">
        <v>1</v>
      </c>
      <c r="B6" s="489" t="s">
        <v>35688</v>
      </c>
      <c r="C6" s="489" t="str">
        <f t="shared" si="0"/>
        <v>SINAPI</v>
      </c>
      <c r="D6" s="490" t="str">
        <f>VLOOKUP(CONCATENATE(A6 &amp;" - "&amp; B6),REF!A:G,4,FALSE)</f>
        <v>PLACA DE IDENTIFICAÇÃO DA OBRA (2,5 X 3,0 M)</v>
      </c>
      <c r="E6" s="489" t="str">
        <f>VLOOKUP(CONCATENATE(A6 &amp;" - "&amp; B6),REF!A:G,6,FALSE)</f>
        <v>M2</v>
      </c>
      <c r="F6" s="490" t="s">
        <v>36239</v>
      </c>
    </row>
    <row r="7" spans="1:6" ht="30">
      <c r="A7" s="489">
        <v>1</v>
      </c>
      <c r="B7" s="489">
        <v>34723</v>
      </c>
      <c r="C7" s="489" t="str">
        <f t="shared" si="0"/>
        <v>SINAPI</v>
      </c>
      <c r="D7" s="490" t="str">
        <f>VLOOKUP(CONCATENATE(A7 &amp;" - "&amp; B7),REF!A:G,4,FALSE)</f>
        <v>PLACA DE ADVERTÊNCIA</v>
      </c>
      <c r="E7" s="489" t="str">
        <f>VLOOKUP(CONCATENATE(A7 &amp;" - "&amp; B7),REF!A:G,6,FALSE)</f>
        <v xml:space="preserve">M2    </v>
      </c>
      <c r="F7" s="490" t="s">
        <v>36240</v>
      </c>
    </row>
    <row r="8" spans="1:6" ht="30">
      <c r="A8" s="489">
        <v>1</v>
      </c>
      <c r="B8" s="489" t="s">
        <v>14661</v>
      </c>
      <c r="C8" s="489" t="str">
        <f t="shared" si="0"/>
        <v>SINAPI</v>
      </c>
      <c r="D8" s="490" t="str">
        <f>VLOOKUP(CONCATENATE(A8 &amp;" - "&amp; B8),REF!A:G,4,FALSE)</f>
        <v>LOCAÇÃO DE REDE</v>
      </c>
      <c r="E8" s="489" t="str">
        <f>VLOOKUP(CONCATENATE(A8 &amp;" - "&amp; B8),REF!A:G,6,FALSE)</f>
        <v>M</v>
      </c>
      <c r="F8" s="490" t="s">
        <v>36241</v>
      </c>
    </row>
    <row r="9" spans="1:6">
      <c r="A9" s="489">
        <v>1</v>
      </c>
      <c r="B9" s="489" t="s">
        <v>14653</v>
      </c>
      <c r="C9" s="489" t="str">
        <f>IF(A9=1,"SINAPI",IF(A9=2,"COPASA",IF(A9=3,"SETOP",IF(A9=4,"COMPOSIÇÕES",0))))</f>
        <v>SINAPI</v>
      </c>
      <c r="D9" s="490" t="str">
        <f>VLOOKUP(CONCATENATE(A9 &amp;" - "&amp; B9),REF!A:G,4,FALSE)</f>
        <v>FITA PLÁSTICA</v>
      </c>
      <c r="E9" s="489" t="str">
        <f>VLOOKUP(CONCATENATE(A9 &amp;" - "&amp; B9),REF!A:G,6,FALSE)</f>
        <v>M</v>
      </c>
      <c r="F9" s="675" t="s">
        <v>37415</v>
      </c>
    </row>
    <row r="10" spans="1:6" ht="45">
      <c r="A10" s="489">
        <v>1</v>
      </c>
      <c r="B10" s="489" t="s">
        <v>9705</v>
      </c>
      <c r="C10" s="489" t="str">
        <f t="shared" si="0"/>
        <v>SINAPI</v>
      </c>
      <c r="D10" s="490" t="str">
        <f>VLOOKUP(CONCATENATE(A10 &amp;" - "&amp; B10),REF!A:G,4,FALSE)</f>
        <v>DEMOLIÇÃO DE PAVIMENTAÇÃO ASFÁLTICA COM UTILIZAÇÃO DE MARTELO PERFURADOR</v>
      </c>
      <c r="E10" s="489" t="str">
        <f>VLOOKUP(CONCATENATE(A10 &amp;" - "&amp; B10),REF!A:G,6,FALSE)</f>
        <v>M2</v>
      </c>
      <c r="F10" s="490" t="s">
        <v>36242</v>
      </c>
    </row>
    <row r="11" spans="1:6" ht="30">
      <c r="A11" s="489">
        <v>1</v>
      </c>
      <c r="B11" s="489" t="s">
        <v>9231</v>
      </c>
      <c r="C11" s="489" t="str">
        <f t="shared" si="0"/>
        <v>SINAPI</v>
      </c>
      <c r="D11" s="490" t="str">
        <f>VLOOKUP(CONCATENATE(A11 &amp;" - "&amp; B11),REF!A:G,4,FALSE)</f>
        <v>CARGA E DESCARGA MECANIZADAS DE ENTULHO EM CAMINHAO BASCULANTE</v>
      </c>
      <c r="E11" s="489" t="str">
        <f>VLOOKUP(CONCATENATE(A11 &amp;" - "&amp; B11),REF!A:G,6,FALSE)</f>
        <v>M3</v>
      </c>
      <c r="F11" s="490" t="s">
        <v>36260</v>
      </c>
    </row>
    <row r="12" spans="1:6" ht="45">
      <c r="A12" s="489">
        <v>1</v>
      </c>
      <c r="B12" s="489" t="s">
        <v>9738</v>
      </c>
      <c r="C12" s="489" t="str">
        <f t="shared" si="0"/>
        <v>SINAPI</v>
      </c>
      <c r="D12" s="490" t="str">
        <f>VLOOKUP(CONCATENATE(A12 &amp;" - "&amp; B12),REF!A:G,4,FALSE)</f>
        <v>EXECUÇÃO E COMPACTAÇÃO DE SUB BASE COM PEDRA RACHÃO</v>
      </c>
      <c r="E12" s="489" t="str">
        <f>VLOOKUP(CONCATENATE(A12 &amp;" - "&amp; B12),REF!A:G,6,FALSE)</f>
        <v>M3</v>
      </c>
      <c r="F12" s="490" t="s">
        <v>36252</v>
      </c>
    </row>
    <row r="13" spans="1:6" ht="45">
      <c r="A13" s="489">
        <v>1</v>
      </c>
      <c r="B13" s="489" t="s">
        <v>9848</v>
      </c>
      <c r="C13" s="489" t="str">
        <f t="shared" si="0"/>
        <v>SINAPI</v>
      </c>
      <c r="D13" s="490" t="str">
        <f>VLOOKUP(CONCATENATE(A13 &amp;" - "&amp; B13),REF!A:G,4,FALSE)</f>
        <v>CONSTRUÇÃO DE PAVIMENTO COM APLICAÇÃO DE CBUQ</v>
      </c>
      <c r="E13" s="489" t="str">
        <f>VLOOKUP(CONCATENATE(A13 &amp;" - "&amp; B13),REF!A:G,6,FALSE)</f>
        <v>M3</v>
      </c>
      <c r="F13" s="490" t="s">
        <v>36244</v>
      </c>
    </row>
    <row r="14" spans="1:6" ht="45">
      <c r="A14" s="489">
        <v>1</v>
      </c>
      <c r="B14" s="489" t="s">
        <v>9742</v>
      </c>
      <c r="C14" s="489" t="str">
        <f t="shared" si="0"/>
        <v>SINAPI</v>
      </c>
      <c r="D14" s="490" t="str">
        <f>VLOOKUP(CONCATENATE(A14 &amp;" - "&amp; B14),REF!A:G,4,FALSE)</f>
        <v>EXECUÇÃO DE IMPRIMAÇÃO COM ASFALTO DILUÍDO</v>
      </c>
      <c r="E14" s="489" t="str">
        <f>VLOOKUP(CONCATENATE(A14 &amp;" - "&amp; B14),REF!A:G,6,FALSE)</f>
        <v>M2</v>
      </c>
      <c r="F14" s="490" t="s">
        <v>36253</v>
      </c>
    </row>
    <row r="15" spans="1:6" ht="45">
      <c r="A15" s="489">
        <v>1</v>
      </c>
      <c r="B15" s="489" t="s">
        <v>9062</v>
      </c>
      <c r="C15" s="489" t="str">
        <f t="shared" si="0"/>
        <v>SINAPI</v>
      </c>
      <c r="D15" s="490" t="str">
        <f>VLOOKUP(CONCATENATE(A15 &amp;" - "&amp; B15),REF!A:G,4,FALSE)</f>
        <v>ESCAVAÇÃO MECANIZADA DE VALAS EM SOLO SECO - PROF. ATÉ 1,5 M</v>
      </c>
      <c r="E15" s="489" t="str">
        <f>VLOOKUP(CONCATENATE(A15 &amp;" - "&amp; B15),REF!A:G,6,FALSE)</f>
        <v>M3</v>
      </c>
      <c r="F15" s="490" t="s">
        <v>36266</v>
      </c>
    </row>
    <row r="16" spans="1:6" ht="45">
      <c r="A16" s="489">
        <v>1</v>
      </c>
      <c r="B16" s="489" t="s">
        <v>9066</v>
      </c>
      <c r="C16" s="489" t="str">
        <f t="shared" si="0"/>
        <v>SINAPI</v>
      </c>
      <c r="D16" s="490" t="str">
        <f>VLOOKUP(CONCATENATE(A16 &amp;" - "&amp; B16),REF!A:G,4,FALSE)</f>
        <v>ESCAVAÇÃO MECANIZADA DE VALA EM SOLO SECO - PROF. MAIOR QUE 1,5 M ATÉ 3,0 M</v>
      </c>
      <c r="E16" s="489" t="str">
        <f>VLOOKUP(CONCATENATE(A16 &amp;" - "&amp; B16),REF!A:G,6,FALSE)</f>
        <v>M3</v>
      </c>
      <c r="F16" s="490" t="s">
        <v>36267</v>
      </c>
    </row>
    <row r="17" spans="1:6" ht="45">
      <c r="A17" s="489">
        <v>2</v>
      </c>
      <c r="B17" s="489">
        <v>65000152</v>
      </c>
      <c r="C17" s="489" t="str">
        <f t="shared" si="0"/>
        <v>COPASA</v>
      </c>
      <c r="D17" s="490" t="str">
        <f>VLOOKUP(CONCATENATE(A17 &amp;" - "&amp; B17),REF!A:G,4,FALSE)</f>
        <v>ESCAVACAO MANUAL DE VALAS EM SOLO SECO, PROF. ATE 1.50 M</v>
      </c>
      <c r="E17" s="489" t="str">
        <f>VLOOKUP(CONCATENATE(A17 &amp;" - "&amp; B17),REF!A:G,6,FALSE)</f>
        <v>M3</v>
      </c>
      <c r="F17" s="490" t="s">
        <v>36269</v>
      </c>
    </row>
    <row r="18" spans="1:6" ht="45">
      <c r="A18" s="489">
        <v>2</v>
      </c>
      <c r="B18" s="489">
        <v>65000153</v>
      </c>
      <c r="C18" s="489" t="str">
        <f t="shared" si="0"/>
        <v>COPASA</v>
      </c>
      <c r="D18" s="490" t="str">
        <f>VLOOKUP(CONCATENATE(A18 &amp;" - "&amp; B18),REF!A:G,4,FALSE)</f>
        <v>ESCAVACAO MANUAL DE VALAS EM SOLO SECO, PROF. MAIOR QUE 1 ,50 M ATE 3,00 M</v>
      </c>
      <c r="E18" s="489" t="str">
        <f>VLOOKUP(CONCATENATE(A18 &amp;" - "&amp; B18),REF!A:G,6,FALSE)</f>
        <v>M3</v>
      </c>
      <c r="F18" s="490" t="s">
        <v>36270</v>
      </c>
    </row>
    <row r="19" spans="1:6" ht="45">
      <c r="A19" s="489">
        <v>2</v>
      </c>
      <c r="B19" s="489" t="s">
        <v>35697</v>
      </c>
      <c r="C19" s="489" t="str">
        <f t="shared" si="0"/>
        <v>COPASA</v>
      </c>
      <c r="D19" s="490" t="str">
        <f>VLOOKUP(CONCATENATE(A19 &amp;" - "&amp; B19),REF!A:G,4,FALSE)</f>
        <v>ESCAVACAO MECANICA DE VALAS EM SOLO COM AGUA, PROF. ATE 1 ,50 M</v>
      </c>
      <c r="E19" s="489" t="str">
        <f>VLOOKUP(CONCATENATE(A19 &amp;" - "&amp; B19),REF!A:G,6,FALSE)</f>
        <v>M3</v>
      </c>
      <c r="F19" s="490" t="s">
        <v>36268</v>
      </c>
    </row>
    <row r="20" spans="1:6" ht="45">
      <c r="A20" s="489">
        <v>2</v>
      </c>
      <c r="B20" s="489" t="s">
        <v>35695</v>
      </c>
      <c r="C20" s="489" t="str">
        <f t="shared" si="0"/>
        <v>COPASA</v>
      </c>
      <c r="D20" s="490" t="str">
        <f>VLOOKUP(CONCATENATE(A20 &amp;" - "&amp; B20),REF!A:G,4,FALSE)</f>
        <v>ESCAVACAO MECANICA DE VALAS EM SOLO COM AGUA, PROF. MAIOR QUE 1,50 M ATE 4,00 M</v>
      </c>
      <c r="E20" s="489" t="str">
        <f>VLOOKUP(CONCATENATE(A20 &amp;" - "&amp; B20),REF!A:G,6,FALSE)</f>
        <v>M3</v>
      </c>
      <c r="F20" s="490" t="s">
        <v>36268</v>
      </c>
    </row>
    <row r="21" spans="1:6" ht="45">
      <c r="A21" s="489">
        <v>2</v>
      </c>
      <c r="B21" s="489">
        <v>65000156</v>
      </c>
      <c r="C21" s="489" t="str">
        <f t="shared" si="0"/>
        <v>COPASA</v>
      </c>
      <c r="D21" s="490" t="str">
        <f>VLOOKUP(CONCATENATE(A21 &amp;" - "&amp; B21),REF!A:G,4,FALSE)</f>
        <v>ESCAVACAO MANUAL DE VALAS EM SOLO COM AGUA, PROF. ATE 1,50 M</v>
      </c>
      <c r="E21" s="489" t="str">
        <f>VLOOKUP(CONCATENATE(A21 &amp;" - "&amp; B21),REF!A:G,6,FALSE)</f>
        <v>M3</v>
      </c>
      <c r="F21" s="490" t="s">
        <v>36271</v>
      </c>
    </row>
    <row r="22" spans="1:6" ht="45">
      <c r="A22" s="489">
        <v>2</v>
      </c>
      <c r="B22" s="489">
        <v>65000157</v>
      </c>
      <c r="C22" s="489" t="str">
        <f t="shared" si="0"/>
        <v>COPASA</v>
      </c>
      <c r="D22" s="490" t="str">
        <f>VLOOKUP(CONCATENATE(A22 &amp;" - "&amp; B22),REF!A:G,4,FALSE)</f>
        <v>ESCAVACAO MANUAL DE VALAS EM SOLO COM AGUA, PROF. MAIOR QUE 1,50 M ATE 3,00 M</v>
      </c>
      <c r="E22" s="489" t="str">
        <f>VLOOKUP(CONCATENATE(A22 &amp;" - "&amp; B22),REF!A:G,6,FALSE)</f>
        <v>M3</v>
      </c>
      <c r="F22" s="490" t="s">
        <v>36272</v>
      </c>
    </row>
    <row r="23" spans="1:6" ht="45">
      <c r="A23" s="489">
        <v>1</v>
      </c>
      <c r="B23" s="489" t="s">
        <v>9017</v>
      </c>
      <c r="C23" s="489" t="str">
        <f t="shared" si="0"/>
        <v>SINAPI</v>
      </c>
      <c r="D23" s="490" t="str">
        <f>VLOOKUP(CONCATENATE(A23 &amp;" - "&amp; B23),REF!A:G,4,FALSE)</f>
        <v>ESCAVACAO MECANICA DE VALA EM MATERIAL DE 2A. CATEGORIA ATE 1,5 M DE PROFUNDIDADE</v>
      </c>
      <c r="E23" s="489" t="str">
        <f>VLOOKUP(CONCATENATE(A23 &amp;" - "&amp; B23),REF!A:G,6,FALSE)</f>
        <v>M3</v>
      </c>
      <c r="F23" s="490" t="s">
        <v>36273</v>
      </c>
    </row>
    <row r="24" spans="1:6" ht="45">
      <c r="A24" s="489">
        <v>1</v>
      </c>
      <c r="B24" s="489" t="s">
        <v>9020</v>
      </c>
      <c r="C24" s="489" t="str">
        <f t="shared" si="0"/>
        <v>SINAPI</v>
      </c>
      <c r="D24" s="490" t="str">
        <f>VLOOKUP(CONCATENATE(A24 &amp;" - "&amp; B24),REF!A:G,4,FALSE)</f>
        <v>ESCAVACAO MECANICA DE VALA EM MATERIAL 2A. CATEGORIA DE 1,51 ATE 3,00 M DE PROFUNDIDADE</v>
      </c>
      <c r="E24" s="489" t="str">
        <f>VLOOKUP(CONCATENATE(A24 &amp;" - "&amp; B24),REF!A:G,6,FALSE)</f>
        <v>M3</v>
      </c>
      <c r="F24" s="490" t="s">
        <v>36273</v>
      </c>
    </row>
    <row r="25" spans="1:6">
      <c r="A25" s="489">
        <v>2</v>
      </c>
      <c r="B25" s="489">
        <v>65000199</v>
      </c>
      <c r="C25" s="489" t="str">
        <f t="shared" si="0"/>
        <v>COPASA</v>
      </c>
      <c r="D25" s="490" t="str">
        <f>VLOOKUP(CONCATENATE(A25 &amp;" - "&amp; B25),REF!A:G,4,FALSE)</f>
        <v>ESCAVACAO MECANICA EM ROCHA DURA, A FRIO</v>
      </c>
      <c r="E25" s="489" t="str">
        <f>VLOOKUP(CONCATENATE(A25 &amp;" - "&amp; B25),REF!A:G,6,FALSE)</f>
        <v>M3</v>
      </c>
      <c r="F25" s="490" t="s">
        <v>36274</v>
      </c>
    </row>
    <row r="26" spans="1:6">
      <c r="A26" s="489">
        <v>1</v>
      </c>
      <c r="B26" s="489" t="s">
        <v>9250</v>
      </c>
      <c r="C26" s="489" t="str">
        <f t="shared" si="0"/>
        <v>SINAPI</v>
      </c>
      <c r="D26" s="490" t="str">
        <f>VLOOKUP(CONCATENATE(A26 &amp;" - "&amp; B26),REF!A:G,4,FALSE)</f>
        <v>ACERTO E NIVELAMENTO DE FUNDO DE VALA</v>
      </c>
      <c r="E26" s="489" t="str">
        <f>VLOOKUP(CONCATENATE(A26 &amp;" - "&amp; B26),REF!A:G,6,FALSE)</f>
        <v>M2</v>
      </c>
      <c r="F26" s="490" t="s">
        <v>36264</v>
      </c>
    </row>
    <row r="27" spans="1:6">
      <c r="A27" s="489">
        <v>3</v>
      </c>
      <c r="B27" s="489" t="s">
        <v>31615</v>
      </c>
      <c r="C27" s="489" t="str">
        <f t="shared" si="0"/>
        <v>SETOP</v>
      </c>
      <c r="D27" s="490" t="str">
        <f>VLOOKUP(CONCATENATE(A27 &amp;" - "&amp; B27),REF!A:G,4,FALSE)</f>
        <v>ESCAVAÇÃO E CARGA DE MATERIAL DE JAZIDA</v>
      </c>
      <c r="E27" s="489" t="str">
        <f>VLOOKUP(CONCATENATE(A27 &amp;" - "&amp; B27),REF!A:G,6,FALSE)</f>
        <v>M3</v>
      </c>
      <c r="F27" s="490" t="s">
        <v>36275</v>
      </c>
    </row>
    <row r="28" spans="1:6" ht="30">
      <c r="A28" s="489">
        <v>1</v>
      </c>
      <c r="B28" s="489" t="s">
        <v>11269</v>
      </c>
      <c r="C28" s="489" t="str">
        <f t="shared" si="0"/>
        <v>SINAPI</v>
      </c>
      <c r="D28" s="490" t="str">
        <f>VLOOKUP(CONCATENATE(A28 &amp;" - "&amp; B28),REF!A:G,4,FALSE)</f>
        <v>TRANSPORTE COM CAMINHÃO BASCULANTE DE 10 M3, EM VIA URBANA PAVIMENTADA</v>
      </c>
      <c r="E28" s="489" t="str">
        <f>VLOOKUP(CONCATENATE(A28 &amp;" - "&amp; B28),REF!A:G,6,FALSE)</f>
        <v>M3XKM</v>
      </c>
      <c r="F28" s="490" t="s">
        <v>36263</v>
      </c>
    </row>
    <row r="29" spans="1:6" ht="45">
      <c r="A29" s="489">
        <v>1</v>
      </c>
      <c r="B29" s="489" t="s">
        <v>9177</v>
      </c>
      <c r="C29" s="489" t="str">
        <f t="shared" si="0"/>
        <v>SINAPI</v>
      </c>
      <c r="D29" s="490" t="str">
        <f>VLOOKUP(CONCATENATE(A29 &amp;" - "&amp; B29),REF!A:G,4,FALSE)</f>
        <v>REATERRO MANUAL DE VALAS COM COMPACTAÇÃO MECANIZADA.</v>
      </c>
      <c r="E29" s="489" t="str">
        <f>VLOOKUP(CONCATENATE(A29 &amp;" - "&amp; B29),REF!A:G,6,FALSE)</f>
        <v>M3</v>
      </c>
      <c r="F29" s="490" t="s">
        <v>36258</v>
      </c>
    </row>
    <row r="30" spans="1:6" ht="30">
      <c r="A30" s="489">
        <v>1</v>
      </c>
      <c r="B30" s="489" t="s">
        <v>9225</v>
      </c>
      <c r="C30" s="489" t="str">
        <f t="shared" si="0"/>
        <v>SINAPI</v>
      </c>
      <c r="D30" s="490" t="str">
        <f>VLOOKUP(CONCATENATE(A30 &amp;" - "&amp; B30),REF!A:G,4,FALSE)</f>
        <v>CARGA, MANOBRAS E DESCARGA DE SOLOS</v>
      </c>
      <c r="E30" s="489" t="str">
        <f>VLOOKUP(CONCATENATE(A30 &amp;" - "&amp; B30),REF!A:G,6,FALSE)</f>
        <v>M3</v>
      </c>
      <c r="F30" s="490" t="s">
        <v>36259</v>
      </c>
    </row>
    <row r="31" spans="1:6" ht="30">
      <c r="A31" s="489">
        <v>1</v>
      </c>
      <c r="B31" s="489" t="s">
        <v>14606</v>
      </c>
      <c r="C31" s="489" t="str">
        <f t="shared" si="0"/>
        <v>SINAPI</v>
      </c>
      <c r="D31" s="490" t="str">
        <f>VLOOKUP(CONCATENATE(A31 &amp;" - "&amp; B31),REF!A:G,4,FALSE)</f>
        <v>TRANSPORTE COM CAMINHÃO BASCULANTE PARA BOTA FORA, EM VIA URBANA PAVIMENTADA</v>
      </c>
      <c r="E31" s="489" t="str">
        <f>VLOOKUP(CONCATENATE(A31 &amp;" - "&amp; B31),REF!A:G,6,FALSE)</f>
        <v>M3XKM</v>
      </c>
      <c r="F31" s="490" t="s">
        <v>36261</v>
      </c>
    </row>
    <row r="32" spans="1:6" ht="30">
      <c r="A32" s="489">
        <v>2</v>
      </c>
      <c r="B32" s="489">
        <v>65000183</v>
      </c>
      <c r="C32" s="489" t="str">
        <f t="shared" si="0"/>
        <v>COPASA</v>
      </c>
      <c r="D32" s="490" t="str">
        <f>VLOOKUP(CONCATENATE(A32 &amp;" - "&amp; B32),REF!A:G,4,FALSE)</f>
        <v>CARGA MECANICA DE MATERIAL PROVENIENTE DE DESMONTE DE ROCHA EM VALA</v>
      </c>
      <c r="E32" s="489" t="str">
        <f>VLOOKUP(CONCATENATE(A32 &amp;" - "&amp; B32),REF!A:G,6,FALSE)</f>
        <v>M3</v>
      </c>
      <c r="F32" s="490" t="s">
        <v>36262</v>
      </c>
    </row>
    <row r="33" spans="1:6" ht="30">
      <c r="A33" s="489">
        <v>1</v>
      </c>
      <c r="B33" s="489" t="s">
        <v>9236</v>
      </c>
      <c r="C33" s="489" t="str">
        <f t="shared" si="0"/>
        <v>SINAPI</v>
      </c>
      <c r="D33" s="490" t="str">
        <f>VLOOKUP(CONCATENATE(A33 &amp;" - "&amp; B33),REF!A:G,4,FALSE)</f>
        <v>TRANSPORTE DE ENTULHO COM CAMINHAO BASCULANTE, RODOVIA PAVIMENTADA</v>
      </c>
      <c r="E33" s="489" t="str">
        <f>VLOOKUP(CONCATENATE(A33 &amp;" - "&amp; B33),REF!A:G,6,FALSE)</f>
        <v>M3</v>
      </c>
      <c r="F33" s="490" t="s">
        <v>36262</v>
      </c>
    </row>
    <row r="34" spans="1:6" ht="45">
      <c r="A34" s="489">
        <v>2</v>
      </c>
      <c r="B34" s="489">
        <v>65000221</v>
      </c>
      <c r="C34" s="489" t="str">
        <f t="shared" si="0"/>
        <v>COPASA</v>
      </c>
      <c r="D34" s="490" t="str">
        <f>VLOOKUP(CONCATENATE(A34 &amp;" - "&amp; B34),REF!A:G,4,FALSE)</f>
        <v>ESGOTAMENTO DE AGUA COM BOMBAS</v>
      </c>
      <c r="E34" s="489" t="str">
        <f>VLOOKUP(CONCATENATE(A34 &amp;" - "&amp; B34),REF!A:G,6,FALSE)</f>
        <v>H</v>
      </c>
      <c r="F34" s="490" t="s">
        <v>36257</v>
      </c>
    </row>
    <row r="35" spans="1:6" ht="60">
      <c r="A35" s="489">
        <v>1</v>
      </c>
      <c r="B35" s="489" t="s">
        <v>26</v>
      </c>
      <c r="C35" s="489" t="str">
        <f t="shared" si="0"/>
        <v>SINAPI</v>
      </c>
      <c r="D35" s="490" t="str">
        <f>VLOOKUP(CONCATENATE(A35 &amp;" - "&amp; B35),REF!A:G,4,FALSE)</f>
        <v>TIPO PONTALETEAMENTO</v>
      </c>
      <c r="E35" s="489" t="str">
        <f>VLOOKUP(CONCATENATE(A35 &amp;" - "&amp; B35),REF!A:G,6,FALSE)</f>
        <v>M2</v>
      </c>
      <c r="F35" s="490" t="s">
        <v>36254</v>
      </c>
    </row>
    <row r="36" spans="1:6" ht="60">
      <c r="A36" s="489">
        <v>1</v>
      </c>
      <c r="B36" s="489" t="s">
        <v>3246</v>
      </c>
      <c r="C36" s="489" t="str">
        <f t="shared" si="0"/>
        <v>SINAPI</v>
      </c>
      <c r="D36" s="490" t="str">
        <f>VLOOKUP(CONCATENATE(A36 &amp;" - "&amp; B36),REF!A:G,4,FALSE)</f>
        <v>TIPO DESCONTÍNUO</v>
      </c>
      <c r="E36" s="489" t="str">
        <f>VLOOKUP(CONCATENATE(A36 &amp;" - "&amp; B36),REF!A:G,6,FALSE)</f>
        <v>M2</v>
      </c>
      <c r="F36" s="490" t="s">
        <v>36254</v>
      </c>
    </row>
    <row r="37" spans="1:6" ht="60">
      <c r="A37" s="489">
        <v>1</v>
      </c>
      <c r="B37" s="489" t="s">
        <v>3272</v>
      </c>
      <c r="C37" s="489" t="str">
        <f t="shared" si="0"/>
        <v>SINAPI</v>
      </c>
      <c r="D37" s="490" t="str">
        <f>VLOOKUP(CONCATENATE(A37 &amp;" - "&amp; B37),REF!A:G,4,FALSE)</f>
        <v>ESCORAMENTO COTÍNUO DE VALAS</v>
      </c>
      <c r="E37" s="489" t="str">
        <f>VLOOKUP(CONCATENATE(A37 &amp;" - "&amp; B37),REF!A:G,6,FALSE)</f>
        <v>M2</v>
      </c>
      <c r="F37" s="490" t="s">
        <v>36254</v>
      </c>
    </row>
    <row r="38" spans="1:6" ht="60">
      <c r="A38" s="489">
        <v>1</v>
      </c>
      <c r="B38" s="489" t="s">
        <v>400</v>
      </c>
      <c r="C38" s="489" t="str">
        <f t="shared" si="0"/>
        <v>SINAPI</v>
      </c>
      <c r="D38" s="490" t="str">
        <f>VLOOKUP(CONCATENATE(A38 &amp;" - "&amp; B38),REF!A:G,4,FALSE)</f>
        <v>ASSENTAMENTO DE TUBO DE PVC PBA DN75MM</v>
      </c>
      <c r="E38" s="489" t="str">
        <f>VLOOKUP(CONCATENATE(A38 &amp;" - "&amp; B38),REF!A:G,6,FALSE)</f>
        <v>M</v>
      </c>
      <c r="F38" s="490" t="s">
        <v>36278</v>
      </c>
    </row>
    <row r="39" spans="1:6" ht="60">
      <c r="A39" s="489">
        <v>1</v>
      </c>
      <c r="B39" s="489" t="s">
        <v>403</v>
      </c>
      <c r="C39" s="489" t="str">
        <f t="shared" si="0"/>
        <v>SINAPI</v>
      </c>
      <c r="D39" s="490" t="str">
        <f>VLOOKUP(CONCATENATE(A39 &amp;" - "&amp; B39),REF!A:G,4,FALSE)</f>
        <v>ASSENTAMENTO DE TUBO DE PVC PBA DN100MM</v>
      </c>
      <c r="E39" s="489" t="str">
        <f>VLOOKUP(CONCATENATE(A39 &amp;" - "&amp; B39),REF!A:G,6,FALSE)</f>
        <v>M</v>
      </c>
      <c r="F39" s="490" t="s">
        <v>36278</v>
      </c>
    </row>
    <row r="40" spans="1:6" ht="60">
      <c r="A40" s="489">
        <v>4</v>
      </c>
      <c r="B40" s="489" t="s">
        <v>36210</v>
      </c>
      <c r="C40" s="489" t="str">
        <f t="shared" si="0"/>
        <v>COMPOSIÇÕES</v>
      </c>
      <c r="D40" s="490" t="str">
        <f>VLOOKUP(CONCATENATE(A40 &amp;" - "&amp; B40),REF!A:G,4,FALSE)</f>
        <v>ASSENTAMENTO DE TUBO DE PVC DEFOFO DN100MM</v>
      </c>
      <c r="E40" s="489" t="str">
        <f>VLOOKUP(CONCATENATE(A40 &amp;" - "&amp; B40),REF!A:G,6,FALSE)</f>
        <v>M</v>
      </c>
      <c r="F40" s="490" t="s">
        <v>36279</v>
      </c>
    </row>
    <row r="41" spans="1:6" ht="60">
      <c r="A41" s="489">
        <v>1</v>
      </c>
      <c r="B41" s="489" t="s">
        <v>593</v>
      </c>
      <c r="C41" s="489" t="str">
        <f t="shared" si="0"/>
        <v>SINAPI</v>
      </c>
      <c r="D41" s="490" t="str">
        <f>VLOOKUP(CONCATENATE(A41 &amp;" - "&amp; B41),REF!A:G,4,FALSE)</f>
        <v>ASSENTAMENTO DE TUBO DE PVC DEFOFO DN150MM</v>
      </c>
      <c r="E41" s="489" t="str">
        <f>VLOOKUP(CONCATENATE(A41 &amp;" - "&amp; B41),REF!A:G,6,FALSE)</f>
        <v>M</v>
      </c>
      <c r="F41" s="490" t="s">
        <v>36279</v>
      </c>
    </row>
    <row r="42" spans="1:6" ht="60">
      <c r="A42" s="489">
        <v>1</v>
      </c>
      <c r="B42" s="489" t="s">
        <v>596</v>
      </c>
      <c r="C42" s="489" t="str">
        <f t="shared" si="0"/>
        <v>SINAPI</v>
      </c>
      <c r="D42" s="490" t="str">
        <f>VLOOKUP(CONCATENATE(A42 &amp;" - "&amp; B42),REF!A:G,4,FALSE)</f>
        <v>ASSENTAMENTO DE TUBO DE PVC DEFOFO DN200MM</v>
      </c>
      <c r="E42" s="489" t="str">
        <f>VLOOKUP(CONCATENATE(A42 &amp;" - "&amp; B42),REF!A:G,6,FALSE)</f>
        <v>M</v>
      </c>
      <c r="F42" s="490" t="s">
        <v>36279</v>
      </c>
    </row>
    <row r="43" spans="1:6" ht="60">
      <c r="A43" s="489">
        <v>1</v>
      </c>
      <c r="B43" s="489" t="s">
        <v>599</v>
      </c>
      <c r="C43" s="489" t="str">
        <f t="shared" si="0"/>
        <v>SINAPI</v>
      </c>
      <c r="D43" s="490" t="str">
        <f>VLOOKUP(CONCATENATE(A43 &amp;" - "&amp; B43),REF!A:G,4,FALSE)</f>
        <v>ASSENTAMENTO DE TUBO DE PVC DEFOFO DN250MM</v>
      </c>
      <c r="E43" s="489" t="str">
        <f>VLOOKUP(CONCATENATE(A43 &amp;" - "&amp; B43),REF!A:G,6,FALSE)</f>
        <v>M</v>
      </c>
      <c r="F43" s="490" t="s">
        <v>36279</v>
      </c>
    </row>
    <row r="44" spans="1:6" ht="60">
      <c r="A44" s="489">
        <v>1</v>
      </c>
      <c r="B44" s="489" t="s">
        <v>601</v>
      </c>
      <c r="C44" s="489" t="str">
        <f t="shared" si="0"/>
        <v>SINAPI</v>
      </c>
      <c r="D44" s="490" t="str">
        <f>VLOOKUP(CONCATENATE(A44 &amp;" - "&amp; B44),REF!A:G,4,FALSE)</f>
        <v>ASSENTAMENTO DE TUBO DE PVC DEFOFO DN300MM</v>
      </c>
      <c r="E44" s="489" t="str">
        <f>VLOOKUP(CONCATENATE(A44 &amp;" - "&amp; B44),REF!A:G,6,FALSE)</f>
        <v>M</v>
      </c>
      <c r="F44" s="490" t="s">
        <v>36279</v>
      </c>
    </row>
    <row r="45" spans="1:6" ht="30">
      <c r="A45" s="489">
        <v>1</v>
      </c>
      <c r="B45" s="489" t="s">
        <v>9258</v>
      </c>
      <c r="C45" s="489" t="str">
        <f t="shared" si="0"/>
        <v>SINAPI</v>
      </c>
      <c r="D45" s="490" t="str">
        <f>VLOOKUP(CONCATENATE(A45 &amp;" - "&amp; B45),REF!A:G,4,FALSE)</f>
        <v>BERÇO DE AREIA</v>
      </c>
      <c r="E45" s="489" t="str">
        <f>VLOOKUP(CONCATENATE(A45 &amp;" - "&amp; B45),REF!A:G,6,FALSE)</f>
        <v>M3</v>
      </c>
      <c r="F45" s="490" t="s">
        <v>36265</v>
      </c>
    </row>
    <row r="46" spans="1:6" ht="45">
      <c r="A46" s="489">
        <v>1</v>
      </c>
      <c r="B46" s="489" t="s">
        <v>9732</v>
      </c>
      <c r="C46" s="489" t="str">
        <f t="shared" si="0"/>
        <v>SINAPI</v>
      </c>
      <c r="D46" s="490" t="str">
        <f>VLOOKUP(CONCATENATE(A46 &amp;" - "&amp; B46),REF!A:G,4,FALSE)</f>
        <v>EXECUÇÃO E COMPACTAÇÃO DE BASE COM BRITA GRADUADA SIMPLES</v>
      </c>
      <c r="E46" s="489" t="str">
        <f>VLOOKUP(CONCATENATE(A46 &amp;" - "&amp; B46),REF!A:G,6,FALSE)</f>
        <v>M3</v>
      </c>
      <c r="F46" s="490" t="s">
        <v>36255</v>
      </c>
    </row>
    <row r="47" spans="1:6" ht="45">
      <c r="A47" s="489">
        <v>1</v>
      </c>
      <c r="B47" s="489" t="s">
        <v>9709</v>
      </c>
      <c r="C47" s="489" t="str">
        <f t="shared" si="0"/>
        <v>SINAPI</v>
      </c>
      <c r="D47" s="490" t="str">
        <f>VLOOKUP(CONCATENATE(A47 &amp;" - "&amp; B47),REF!A:G,4,FALSE)</f>
        <v>BASE DE SOLO CIMENTO 4% MISTURA EM USINA, COMPACTACAO 100% PROCTOR NORMAL, EXCLUSIVE ESCAVACAO, CARGA E TRANSPORTE DO SOLO</v>
      </c>
      <c r="E47" s="489" t="str">
        <f>VLOOKUP(CONCATENATE(A47 &amp;" - "&amp; B47),REF!A:G,6,FALSE)</f>
        <v>M3</v>
      </c>
      <c r="F47" s="490" t="s">
        <v>36256</v>
      </c>
    </row>
    <row r="48" spans="1:6" ht="30">
      <c r="A48" s="489">
        <v>1</v>
      </c>
      <c r="B48" s="489">
        <v>12544</v>
      </c>
      <c r="C48" s="489" t="str">
        <f t="shared" si="0"/>
        <v>SINAPI</v>
      </c>
      <c r="D48" s="490" t="str">
        <f>VLOOKUP(CONCATENATE(A48 &amp;" - "&amp; B48),REF!A:G,4,FALSE)</f>
        <v xml:space="preserve">ANEL DE CONCRETO ARMADO, D = 0,80 M, H = 0,50 M                                                                                                                                                                                                                                                                                                                                                                                                                                                           </v>
      </c>
      <c r="E48" s="489" t="str">
        <f>VLOOKUP(CONCATENATE(A48 &amp;" - "&amp; B48),REF!A:G,6,FALSE)</f>
        <v xml:space="preserve">UN    </v>
      </c>
      <c r="F48" s="490" t="s">
        <v>36280</v>
      </c>
    </row>
    <row r="49" spans="1:6" ht="30">
      <c r="A49" s="489">
        <v>1</v>
      </c>
      <c r="B49" s="489" t="s">
        <v>4552</v>
      </c>
      <c r="C49" s="489" t="str">
        <f t="shared" si="0"/>
        <v>SINAPI</v>
      </c>
      <c r="D49" s="490" t="str">
        <f>VLOOKUP(CONCATENATE(A49 &amp;" - "&amp; B49),REF!A:G,4,FALSE)</f>
        <v>PREPARO DE CONCRETO C30</v>
      </c>
      <c r="E49" s="489" t="str">
        <f>VLOOKUP(CONCATENATE(A49 &amp;" - "&amp; B49),REF!A:G,6,FALSE)</f>
        <v>M3</v>
      </c>
      <c r="F49" s="490" t="s">
        <v>36277</v>
      </c>
    </row>
    <row r="50" spans="1:6" ht="30">
      <c r="A50" s="489">
        <v>1</v>
      </c>
      <c r="B50" s="489" t="s">
        <v>35716</v>
      </c>
      <c r="C50" s="489" t="str">
        <f t="shared" si="0"/>
        <v>SINAPI</v>
      </c>
      <c r="D50" s="490" t="e">
        <f>VLOOKUP(CONCATENATE(A50 &amp;" - "&amp; B50),REF!A:G,4,FALSE)</f>
        <v>#N/A</v>
      </c>
      <c r="E50" s="489" t="e">
        <f>VLOOKUP(CONCATENATE(A50 &amp;" - "&amp; B50),REF!A:G,6,FALSE)</f>
        <v>#N/A</v>
      </c>
      <c r="F50" s="490" t="s">
        <v>36276</v>
      </c>
    </row>
    <row r="51" spans="1:6" ht="30">
      <c r="A51" s="489">
        <v>1</v>
      </c>
      <c r="B51" s="489" t="s">
        <v>3776</v>
      </c>
      <c r="C51" s="489" t="str">
        <f t="shared" si="0"/>
        <v>SINAPI</v>
      </c>
      <c r="D51" s="490" t="str">
        <f>VLOOKUP(CONCATENATE(A51 &amp;" - "&amp; B51),REF!A:G,4,FALSE)</f>
        <v>FABRICAÇÃO, MONTAGEM E DESMONTAGEM DE FORMA PARA RADIER, EM MADEIRA SERRADA, 4 UTILIZAÇÕES</v>
      </c>
      <c r="E51" s="489" t="str">
        <f>VLOOKUP(CONCATENATE(A51 &amp;" - "&amp; B51),REF!A:G,6,FALSE)</f>
        <v>M2</v>
      </c>
      <c r="F51" s="490" t="s">
        <v>36249</v>
      </c>
    </row>
    <row r="52" spans="1:6" ht="30">
      <c r="A52" s="489">
        <v>2</v>
      </c>
      <c r="B52" s="489" t="s">
        <v>35719</v>
      </c>
      <c r="C52" s="489" t="str">
        <f t="shared" si="0"/>
        <v>COPASA</v>
      </c>
      <c r="D52" s="490" t="str">
        <f>VLOOKUP(CONCATENATE(A52 &amp;" - "&amp; B52),REF!A:G,4,FALSE)</f>
        <v>DESFORMA DE ESTRUTURA - ALTURA ATÉ 1,50 M</v>
      </c>
      <c r="E52" s="489" t="str">
        <f>VLOOKUP(CONCATENATE(A52 &amp;" - "&amp; B52),REF!A:G,6,FALSE)</f>
        <v>M2</v>
      </c>
      <c r="F52" s="490" t="s">
        <v>36251</v>
      </c>
    </row>
    <row r="53" spans="1:6" ht="30">
      <c r="A53" s="489">
        <v>1</v>
      </c>
      <c r="B53" s="489" t="s">
        <v>29</v>
      </c>
      <c r="C53" s="489" t="str">
        <f t="shared" si="0"/>
        <v>SINAPI</v>
      </c>
      <c r="D53" s="490" t="str">
        <f>VLOOKUP(CONCATENATE(A53 &amp;" - "&amp; B53),REF!A:G,4,FALSE)</f>
        <v>PREPARO DE CONCRETO MAGRO</v>
      </c>
      <c r="E53" s="489" t="str">
        <f>VLOOKUP(CONCATENATE(A53 &amp;" - "&amp; B53),REF!A:G,6,FALSE)</f>
        <v>M3</v>
      </c>
      <c r="F53" s="490" t="s">
        <v>36277</v>
      </c>
    </row>
    <row r="54" spans="1:6" ht="45">
      <c r="A54" s="489">
        <v>1</v>
      </c>
      <c r="B54" s="489" t="s">
        <v>35811</v>
      </c>
      <c r="C54" s="489" t="str">
        <f t="shared" si="0"/>
        <v>SINAPI</v>
      </c>
      <c r="D54" s="490" t="str">
        <f>VLOOKUP(CONCATENATE(A54 &amp;" - "&amp; B54),REF!A:G,4,FALSE)</f>
        <v>LASTRO DE RACHÃO</v>
      </c>
      <c r="E54" s="489" t="str">
        <f>VLOOKUP(CONCATENATE(A54 &amp;" - "&amp; B54),REF!A:G,6,FALSE)</f>
        <v>M3</v>
      </c>
      <c r="F54" s="490" t="s">
        <v>36252</v>
      </c>
    </row>
    <row r="55" spans="1:6" ht="30">
      <c r="A55" s="489">
        <v>1</v>
      </c>
      <c r="B55" s="489" t="s">
        <v>9578</v>
      </c>
      <c r="C55" s="489" t="str">
        <f t="shared" si="0"/>
        <v>SINAPI</v>
      </c>
      <c r="D55" s="490" t="str">
        <f>VLOOKUP(CONCATENATE(A55 &amp;" - "&amp; B55),REF!A:G,4,FALSE)</f>
        <v>ALVENARIA DE BLOCOS DE CONCRETO ESTRUTURAL</v>
      </c>
      <c r="E55" s="489" t="str">
        <f>VLOOKUP(CONCATENATE(A55 &amp;" - "&amp; B55),REF!A:G,6,FALSE)</f>
        <v>M2</v>
      </c>
      <c r="F55" s="490" t="s">
        <v>36281</v>
      </c>
    </row>
    <row r="56" spans="1:6" ht="30">
      <c r="A56" s="489">
        <v>1</v>
      </c>
      <c r="B56" s="489" t="s">
        <v>4160</v>
      </c>
      <c r="C56" s="489" t="str">
        <f t="shared" si="0"/>
        <v>SINAPI</v>
      </c>
      <c r="D56" s="490" t="str">
        <f>VLOOKUP(CONCATENATE(A56 &amp;" - "&amp; B56),REF!A:G,4,FALSE)</f>
        <v>AÇO CA-60 DE 5,0 MM</v>
      </c>
      <c r="E56" s="489" t="str">
        <f>VLOOKUP(CONCATENATE(A56 &amp;" - "&amp; B56),REF!A:G,6,FALSE)</f>
        <v>KG</v>
      </c>
      <c r="F56" s="490" t="s">
        <v>36245</v>
      </c>
    </row>
    <row r="57" spans="1:6" ht="30">
      <c r="A57" s="489">
        <v>1</v>
      </c>
      <c r="B57" s="489" t="s">
        <v>4435</v>
      </c>
      <c r="C57" s="489" t="str">
        <f t="shared" si="0"/>
        <v>SINAPI</v>
      </c>
      <c r="D57" s="490" t="str">
        <f>VLOOKUP(CONCATENATE(A57 &amp;" - "&amp; B57),REF!A:G,4,FALSE)</f>
        <v>AÇO CA-50 DE 6,3 MM</v>
      </c>
      <c r="E57" s="489" t="str">
        <f>VLOOKUP(CONCATENATE(A57 &amp;" - "&amp; B57),REF!A:G,6,FALSE)</f>
        <v>KG</v>
      </c>
      <c r="F57" s="490" t="s">
        <v>36246</v>
      </c>
    </row>
    <row r="58" spans="1:6" ht="30">
      <c r="A58" s="489">
        <v>1</v>
      </c>
      <c r="B58" s="489" t="s">
        <v>4437</v>
      </c>
      <c r="C58" s="489" t="str">
        <f t="shared" si="0"/>
        <v>SINAPI</v>
      </c>
      <c r="D58" s="490" t="str">
        <f>VLOOKUP(CONCATENATE(A58 &amp;" - "&amp; B58),REF!A:G,4,FALSE)</f>
        <v>AÇO CA-50 DE 8,0 MM</v>
      </c>
      <c r="E58" s="489" t="str">
        <f>VLOOKUP(CONCATENATE(A58 &amp;" - "&amp; B58),REF!A:G,6,FALSE)</f>
        <v>KG</v>
      </c>
      <c r="F58" s="490" t="s">
        <v>36247</v>
      </c>
    </row>
    <row r="59" spans="1:6" ht="30">
      <c r="A59" s="489">
        <v>1</v>
      </c>
      <c r="B59" s="489" t="s">
        <v>4439</v>
      </c>
      <c r="C59" s="489" t="str">
        <f t="shared" si="0"/>
        <v>SINAPI</v>
      </c>
      <c r="D59" s="490" t="str">
        <f>VLOOKUP(CONCATENATE(A59 &amp;" - "&amp; B59),REF!A:G,4,FALSE)</f>
        <v>AÇO CA-50 DE 10,0 MM</v>
      </c>
      <c r="E59" s="489" t="str">
        <f>VLOOKUP(CONCATENATE(A59 &amp;" - "&amp; B59),REF!A:G,6,FALSE)</f>
        <v>KG</v>
      </c>
      <c r="F59" s="490" t="s">
        <v>36248</v>
      </c>
    </row>
    <row r="60" spans="1:6" ht="75">
      <c r="A60" s="489">
        <v>1</v>
      </c>
      <c r="B60" s="489" t="s">
        <v>583</v>
      </c>
      <c r="C60" s="489" t="str">
        <f t="shared" si="0"/>
        <v>SINAPI</v>
      </c>
      <c r="D60" s="490" t="str">
        <f>VLOOKUP(CONCATENATE(A60 &amp;" - "&amp; B60),REF!A:G,4,FALSE)</f>
        <v>ASSENTAMENTO DE PECAS, CONEXOES, APARELHOS E ACESSORIOS DE FERRO FUNDIDO DUCTIL, JUNTA ELASTICA, MECANICA OU FLANGEADA, COM DIAMETROS DE 50 A 300 MM.</v>
      </c>
      <c r="E60" s="489" t="str">
        <f>VLOOKUP(CONCATENATE(A60 &amp;" - "&amp; B60),REF!A:G,6,FALSE)</f>
        <v>KG</v>
      </c>
      <c r="F60" s="490" t="s">
        <v>37670</v>
      </c>
    </row>
    <row r="61" spans="1:6" ht="30">
      <c r="A61" s="489">
        <v>1</v>
      </c>
      <c r="B61" s="489" t="s">
        <v>573</v>
      </c>
      <c r="C61" s="489" t="str">
        <f t="shared" si="0"/>
        <v>SINAPI</v>
      </c>
      <c r="D61" s="490" t="str">
        <f>VLOOKUP(CONCATENATE(A61 &amp;" - "&amp; B61),REF!A:G,4,FALSE)</f>
        <v>ASSENTAMENTO DE TAMPAO DE FERRO FUNDIDO 600 MM</v>
      </c>
      <c r="E61" s="489" t="str">
        <f>VLOOKUP(CONCATENATE(A61 &amp;" - "&amp; B61),REF!A:G,6,FALSE)</f>
        <v>UN</v>
      </c>
      <c r="F61" s="490" t="s">
        <v>36282</v>
      </c>
    </row>
    <row r="62" spans="1:6">
      <c r="A62" s="489">
        <v>2</v>
      </c>
      <c r="B62" s="489">
        <v>65001147</v>
      </c>
      <c r="C62" s="489" t="str">
        <f t="shared" si="0"/>
        <v>COPASA</v>
      </c>
      <c r="D62" s="490" t="str">
        <f>VLOOKUP(CONCATENATE(A62 &amp;" - "&amp; B62),REF!A:G,4,FALSE)</f>
        <v>CADASTRO DE REDES COM APRESENTAÇÃO DE COTAS</v>
      </c>
      <c r="E62" s="489" t="str">
        <f>VLOOKUP(CONCATENATE(A62 &amp;" - "&amp; B62),REF!A:G,6,FALSE)</f>
        <v>KM</v>
      </c>
      <c r="F62" s="490" t="s">
        <v>36283</v>
      </c>
    </row>
    <row r="63" spans="1:6">
      <c r="A63" s="489">
        <v>1</v>
      </c>
      <c r="B63" s="489" t="s">
        <v>35724</v>
      </c>
      <c r="C63" s="489" t="str">
        <f>IF(A63=1,"SINAPI",IF(A63=2,"COPASA",IF(A63=3,"SETOP",IF(A63=4,"COMPOSIÇÕES",0))))</f>
        <v>SINAPI</v>
      </c>
      <c r="D63" s="490" t="str">
        <f>VLOOKUP(CONCATENATE(A63 &amp;" - "&amp; B63),REF!A:G,4,FALSE)</f>
        <v>PASSADICOS DE MADEIRA PARA PEDESTRES</v>
      </c>
      <c r="E63" s="489" t="str">
        <f>VLOOKUP(CONCATENATE(A63 &amp;" - "&amp; B63),REF!A:G,6,FALSE)</f>
        <v>M2</v>
      </c>
      <c r="F63" s="490" t="s">
        <v>36285</v>
      </c>
    </row>
    <row r="64" spans="1:6">
      <c r="A64" s="489">
        <v>1</v>
      </c>
      <c r="B64" s="489" t="s">
        <v>11116</v>
      </c>
      <c r="C64" s="489" t="str">
        <f>IF(A64=1,"SINAPI",IF(A64=2,"COPASA",IF(A64=3,"SETOP",IF(A64=4,"COMPOSIÇÕES",0))))</f>
        <v>SINAPI</v>
      </c>
      <c r="D64" s="490" t="str">
        <f>VLOOKUP(CONCATENATE(A64 &amp;" - "&amp; B64),REF!A:G,4,FALSE)</f>
        <v>PASSADICOS METÁLICO PARA VEICULOS</v>
      </c>
      <c r="E64" s="489" t="str">
        <f>VLOOKUP(CONCATENATE(A64 &amp;" - "&amp; B64),REF!A:G,6,FALSE)</f>
        <v>M2</v>
      </c>
      <c r="F64" s="490" t="s">
        <v>36286</v>
      </c>
    </row>
    <row r="65" spans="1:6">
      <c r="A65" s="489">
        <v>3</v>
      </c>
      <c r="B65" s="489" t="s">
        <v>30180</v>
      </c>
      <c r="C65" s="489" t="str">
        <f t="shared" si="0"/>
        <v>SETOP</v>
      </c>
      <c r="D65" s="490" t="str">
        <f>VLOOKUP(CONCATENATE(A65 &amp;" - "&amp; B65),REF!A:G,4,FALSE)</f>
        <v>LIMPEZA GERAL DE OBRA</v>
      </c>
      <c r="E65" s="489" t="str">
        <f>VLOOKUP(CONCATENATE(A65 &amp;" - "&amp; B65),REF!A:G,6,FALSE)</f>
        <v>M2</v>
      </c>
      <c r="F65" s="490" t="s">
        <v>36284</v>
      </c>
    </row>
    <row r="66" spans="1:6" ht="30">
      <c r="A66" s="489">
        <v>5</v>
      </c>
      <c r="B66" s="489" t="s">
        <v>37609</v>
      </c>
      <c r="C66" s="489" t="str">
        <f t="shared" ref="C66:C71" si="1">IF(A66=1,"SINAPI",IF(A66=2,"COPASA",IF(A66=3,"SETOP",IF(A66=5,"COTAÇÃO",0))))</f>
        <v>COTAÇÃO</v>
      </c>
      <c r="D66" s="490" t="str">
        <f>VLOOKUP(CONCATENATE(A66 &amp;" - "&amp; B66),REF!A:G,4,FALSE)</f>
        <v>OPERACIONALIZAÇÃO DE ATERRO DE RESÍDUOS SÓLIDOS DA CONSTRUÇÃO CIVIL</v>
      </c>
      <c r="E66" s="489" t="str">
        <f>VLOOKUP(CONCATENATE(A66 &amp;" - "&amp; B66),REF!A:G,6,FALSE)</f>
        <v>M3</v>
      </c>
      <c r="F66" s="490" t="s">
        <v>37645</v>
      </c>
    </row>
    <row r="67" spans="1:6" ht="45">
      <c r="A67" s="489">
        <v>1</v>
      </c>
      <c r="B67" s="489" t="s">
        <v>55</v>
      </c>
      <c r="C67" s="489" t="str">
        <f t="shared" si="1"/>
        <v>SINAPI</v>
      </c>
      <c r="D67" s="490" t="str">
        <f>VLOOKUP(CONCATENATE(A67 &amp;" - "&amp; B67),REF!A:G,4,FALSE)</f>
        <v>ASSENTAMENTO DE TUBO DE FERRO FUNDIDO PARA REDE DE ÁGUA, DN 100 MM, JUNTA ELÁSTICA, INSTALADO EM LOCAL COM NÍVEL ALTO DE INTERFERÊNCIAS (NÃO INCLUI FORNECIMENTO)</v>
      </c>
      <c r="E67" s="489" t="str">
        <f>VLOOKUP(CONCATENATE(A67 &amp;" - "&amp; B67),REF!A:G,6,FALSE)</f>
        <v>M</v>
      </c>
      <c r="F67" s="490" t="s">
        <v>37657</v>
      </c>
    </row>
    <row r="68" spans="1:6" ht="45">
      <c r="A68" s="489">
        <v>1</v>
      </c>
      <c r="B68" s="489" t="s">
        <v>58</v>
      </c>
      <c r="C68" s="489" t="str">
        <f t="shared" si="1"/>
        <v>SINAPI</v>
      </c>
      <c r="D68" s="490" t="str">
        <f>VLOOKUP(CONCATENATE(A68 &amp;" - "&amp; B68),REF!A:G,4,FALSE)</f>
        <v>ASSENTAMENTO DE TUBO DE FERRO FUNDIDO PARA REDE DE ÁGUA, DN 150 MM, JUNTA ELÁSTICA, INSTALADO EM LOCAL COM NÍVEL ALTO DE INTERFERÊNCIAS (NÃO INCLUI FORNECIMENTO)</v>
      </c>
      <c r="E68" s="489" t="str">
        <f>VLOOKUP(CONCATENATE(A68 &amp;" - "&amp; B68),REF!A:G,6,FALSE)</f>
        <v>M</v>
      </c>
      <c r="F68" s="490" t="s">
        <v>37657</v>
      </c>
    </row>
    <row r="69" spans="1:6" ht="45">
      <c r="A69" s="489">
        <v>1</v>
      </c>
      <c r="B69" s="489" t="s">
        <v>61</v>
      </c>
      <c r="C69" s="489" t="str">
        <f t="shared" si="1"/>
        <v>SINAPI</v>
      </c>
      <c r="D69" s="490" t="str">
        <f>VLOOKUP(CONCATENATE(A69 &amp;" - "&amp; B69),REF!A:G,4,FALSE)</f>
        <v>ASSENTAMENTO DE TUBO DE FERRO FUNDIDO PARA REDE DE ÁGUA, DN 200 MM, JUNTA ELÁSTICA, INSTALADO EM LOCAL COM NÍVEL ALTO DE INTERFERÊNCIAS (NÃO INCLUI FORNECIMENTO)</v>
      </c>
      <c r="E69" s="489" t="str">
        <f>VLOOKUP(CONCATENATE(A69 &amp;" - "&amp; B69),REF!A:G,6,FALSE)</f>
        <v>M</v>
      </c>
      <c r="F69" s="490" t="s">
        <v>37657</v>
      </c>
    </row>
    <row r="70" spans="1:6" ht="30">
      <c r="A70" s="489">
        <v>2</v>
      </c>
      <c r="B70" s="489" t="s">
        <v>37673</v>
      </c>
      <c r="C70" s="489" t="str">
        <f t="shared" si="1"/>
        <v>COPASA</v>
      </c>
      <c r="D70" s="490" t="str">
        <f>VLOOKUP(CONCATENATE(A70 &amp;" - "&amp; B70),REF!A:G,4,FALSE)</f>
        <v>CARGA E DESCARGA (MATERIAL EM GERAL) COM MANUSEIO E ARRUMACAO DO MATERIAL</v>
      </c>
      <c r="E70" s="489" t="str">
        <f>VLOOKUP(CONCATENATE(A70 &amp;" - "&amp; B70),REF!A:G,6,FALSE)</f>
        <v>TO</v>
      </c>
      <c r="F70" s="490" t="s">
        <v>37675</v>
      </c>
    </row>
    <row r="71" spans="1:6" ht="30">
      <c r="A71" s="489">
        <v>1</v>
      </c>
      <c r="B71" s="489" t="s">
        <v>9186</v>
      </c>
      <c r="C71" s="489" t="str">
        <f t="shared" si="1"/>
        <v>SINAPI</v>
      </c>
      <c r="D71" s="490" t="str">
        <f>VLOOKUP(CONCATENATE(A71 &amp;" - "&amp; B71),REF!A:G,4,FALSE)</f>
        <v>TRANSPORTE COMERCIAL COM CAMINHAO CARROCERIA 9 T, RODOVIA PAVIMENTADA</v>
      </c>
      <c r="E71" s="489" t="str">
        <f>VLOOKUP(CONCATENATE(A71 &amp;" - "&amp; B71),REF!A:G,6,FALSE)</f>
        <v>TXKM</v>
      </c>
      <c r="F71" s="490" t="s">
        <v>37676</v>
      </c>
    </row>
  </sheetData>
  <phoneticPr fontId="28" type="noConversion"/>
  <conditionalFormatting sqref="A1:B1">
    <cfRule type="duplicateValues" dxfId="176" priority="2"/>
  </conditionalFormatting>
  <conditionalFormatting sqref="F1">
    <cfRule type="duplicateValues" dxfId="175" priority="3"/>
  </conditionalFormatting>
  <conditionalFormatting sqref="B1:B1048576">
    <cfRule type="duplicateValues" dxfId="174" priority="1"/>
  </conditionalFormatting>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sheetPr>
    <tabColor theme="5" tint="0.39997558519241921"/>
  </sheetPr>
  <dimension ref="A1:M18"/>
  <sheetViews>
    <sheetView view="pageBreakPreview" zoomScaleSheetLayoutView="100" workbookViewId="0">
      <selection activeCell="C15" sqref="C15"/>
    </sheetView>
  </sheetViews>
  <sheetFormatPr defaultRowHeight="12.75"/>
  <cols>
    <col min="1" max="1" width="9.140625" style="178"/>
    <col min="2" max="2" width="11.140625" style="178" customWidth="1"/>
    <col min="3" max="3" width="50.42578125" style="178" customWidth="1"/>
    <col min="4" max="4" width="12" style="178" customWidth="1"/>
    <col min="5" max="5" width="14.28515625" style="178" customWidth="1"/>
    <col min="6" max="6" width="12" style="178" customWidth="1"/>
    <col min="7" max="7" width="13.7109375" style="178" bestFit="1" customWidth="1"/>
    <col min="8" max="16384" width="9.140625" style="178"/>
  </cols>
  <sheetData>
    <row r="1" spans="1:13" s="325" customFormat="1" ht="24">
      <c r="A1" s="310" t="s">
        <v>15209</v>
      </c>
      <c r="B1" s="310" t="s">
        <v>14</v>
      </c>
      <c r="C1" s="310" t="s">
        <v>15</v>
      </c>
      <c r="D1" s="310" t="s">
        <v>16</v>
      </c>
      <c r="E1" s="310" t="s">
        <v>17</v>
      </c>
      <c r="F1" s="310" t="s">
        <v>15210</v>
      </c>
      <c r="G1" s="310" t="s">
        <v>15211</v>
      </c>
    </row>
    <row r="3" spans="1:13">
      <c r="A3" s="311">
        <v>4</v>
      </c>
      <c r="B3" s="311">
        <v>100</v>
      </c>
      <c r="C3" s="313" t="s">
        <v>15208</v>
      </c>
      <c r="D3" s="312" t="s">
        <v>33397</v>
      </c>
      <c r="E3" s="312"/>
      <c r="F3" s="315">
        <f>SUM(G5:G13)</f>
        <v>40374.46515625</v>
      </c>
      <c r="G3" s="312"/>
      <c r="H3" s="401">
        <v>1</v>
      </c>
      <c r="I3" s="178" t="s">
        <v>35740</v>
      </c>
    </row>
    <row r="4" spans="1:13" s="314" customFormat="1" ht="15">
      <c r="A4" s="323"/>
      <c r="B4" s="320"/>
      <c r="C4" s="321" t="s">
        <v>35729</v>
      </c>
      <c r="D4" s="317"/>
      <c r="E4" s="318"/>
      <c r="F4" s="318"/>
      <c r="G4" s="319"/>
    </row>
    <row r="5" spans="1:13" s="314" customFormat="1">
      <c r="A5" s="316">
        <v>1</v>
      </c>
      <c r="B5" s="316">
        <v>40811</v>
      </c>
      <c r="C5" s="316" t="str">
        <f>INDEX(REFMatriz,MATCH(A5&amp; " - "&amp;B5,REFItem,0),COLUMN(REFDescriçãoProjeto:REFDescriçãoProjeto))</f>
        <v xml:space="preserve">ENGENHEIRO CIVIL DE OBRA JUNIOR (MENSALISTA)                                                                                                                                                                                                                                                                                                                                                                                                                                                              </v>
      </c>
      <c r="D5" s="317" t="str">
        <f>INDEX(REFMatriz,MATCH(A5&amp; " - "&amp;B5,REFItem,0),COLUMN(REFUnidade:REFUnidade))</f>
        <v xml:space="preserve">MES   </v>
      </c>
      <c r="E5" s="318">
        <f>'PLANILHA CÁLCULO'!HZ12/8/20*0.15*H3</f>
        <v>0.6328125</v>
      </c>
      <c r="F5" s="318" t="str">
        <f>INDEX(REFMatriz,MATCH(A5&amp; " - "&amp;B5,REFItem,0),COLUMN(REFPreço:REFPreço))</f>
        <v>14.839,66</v>
      </c>
      <c r="G5" s="319">
        <f>F5*E5</f>
        <v>9390.7223437499997</v>
      </c>
      <c r="H5" s="314" t="s">
        <v>35742</v>
      </c>
    </row>
    <row r="6" spans="1:13" s="314" customFormat="1" ht="15">
      <c r="A6" s="323">
        <v>1</v>
      </c>
      <c r="B6" s="320">
        <v>4083</v>
      </c>
      <c r="C6" s="316" t="str">
        <f>INDEX(REFMatriz,MATCH(A6&amp; " - "&amp;B6,REFItem,0),COLUMN(REFDescriçãoProjeto:REFDescriçãoProjeto))</f>
        <v xml:space="preserve">ENCARREGADO GERAL DE OBRAS                                                                                                                                                                                                                                                                                                                                                                                                                                                                                </v>
      </c>
      <c r="D6" s="317" t="str">
        <f>INDEX(REFMatriz,MATCH(A6&amp; " - "&amp;B6,REFItem,0),COLUMN(REFUnidade:REFUnidade))</f>
        <v xml:space="preserve">H     </v>
      </c>
      <c r="E6" s="318">
        <f>'PLANILHA CÁLCULO'!HZ12*H3</f>
        <v>675</v>
      </c>
      <c r="F6" s="318" t="str">
        <f>INDEX(REFMatriz,MATCH(A6&amp; " - "&amp;B6,REFItem,0),COLUMN(REFPreço:REFPreço))</f>
        <v>32,39</v>
      </c>
      <c r="G6" s="319">
        <f>F6*E6</f>
        <v>21863.25</v>
      </c>
      <c r="H6" s="314" t="s">
        <v>35741</v>
      </c>
    </row>
    <row r="7" spans="1:13" s="314" customFormat="1" ht="15">
      <c r="A7" s="323"/>
      <c r="B7" s="396"/>
      <c r="C7" s="321" t="s">
        <v>35730</v>
      </c>
      <c r="D7" s="317"/>
      <c r="E7" s="318"/>
      <c r="F7" s="318"/>
      <c r="G7" s="319"/>
    </row>
    <row r="8" spans="1:13" ht="15">
      <c r="A8" s="323">
        <v>1</v>
      </c>
      <c r="B8" s="320">
        <v>4222</v>
      </c>
      <c r="C8" s="316" t="str">
        <f>INDEX(REFMatriz,MATCH(A8&amp; " - "&amp;B8,REFItem,0),COLUMN(REFDescriçãoProjeto:REFDescriçãoProjeto))</f>
        <v xml:space="preserve">GASOLINA COMUM                                                                                                                                                                                                                                                                                                                                                                                                                                                                                            </v>
      </c>
      <c r="D8" s="317" t="str">
        <f>INDEX(REFMatriz,MATCH(A8&amp; " - "&amp;B8,REFItem,0),COLUMN(REFUnidade:REFUnidade))</f>
        <v xml:space="preserve">L     </v>
      </c>
      <c r="E8" s="318">
        <f>45*H3</f>
        <v>45</v>
      </c>
      <c r="F8" s="318" t="str">
        <f>INDEX(REFMatriz,MATCH(A8&amp; " - "&amp;B8,REFItem,0),COLUMN(REFPreço:REFPreço))</f>
        <v>4,58</v>
      </c>
      <c r="G8" s="319">
        <f>F8*E8</f>
        <v>206.1</v>
      </c>
    </row>
    <row r="9" spans="1:13" ht="15">
      <c r="A9" s="323"/>
      <c r="B9" s="320"/>
      <c r="C9" s="321" t="s">
        <v>35731</v>
      </c>
      <c r="D9" s="317"/>
      <c r="E9" s="318"/>
      <c r="F9" s="318"/>
      <c r="G9" s="319"/>
    </row>
    <row r="10" spans="1:13" s="314" customFormat="1" ht="39">
      <c r="A10" s="323">
        <v>2</v>
      </c>
      <c r="B10" s="320">
        <v>65001005</v>
      </c>
      <c r="C10" s="316" t="str">
        <f>INDEX(REFMatriz,MATCH(A10&amp; " - "&amp;B10,REFItem,0),COLUMN(REFDescriçãoProjeto:REFDescriçãoProjeto))</f>
        <v>AUTOMOVEL DE PASSEIO, MOTOR A GASOLINA 60 HP, COM FRANQUIA DE 2.000 KM (EXCLUSIVE MOTORISTA)</v>
      </c>
      <c r="D10" s="317" t="str">
        <f>INDEX(REFMatriz,MATCH(A10&amp; " - "&amp;B10,REFItem,0),COLUMN(REFUnidade:REFUnidade))</f>
        <v>MES</v>
      </c>
      <c r="E10" s="318">
        <f>'PLANILHA CÁLCULO'!HZ12/8/20*H3</f>
        <v>4.21875</v>
      </c>
      <c r="F10" s="318">
        <f>INDEX(REFMatriz,MATCH(A10&amp; " - "&amp;B10,REFItem,0),COLUMN(REFPreço:REFPreço))</f>
        <v>2032.15</v>
      </c>
      <c r="G10" s="319">
        <f>F10*E10</f>
        <v>8573.1328125</v>
      </c>
    </row>
    <row r="11" spans="1:13" s="314" customFormat="1" ht="15">
      <c r="A11" s="323"/>
      <c r="B11" s="320"/>
      <c r="C11" s="321" t="s">
        <v>15181</v>
      </c>
      <c r="D11" s="317"/>
      <c r="E11" s="318"/>
      <c r="F11" s="318"/>
      <c r="G11" s="319"/>
      <c r="M11" s="402"/>
    </row>
    <row r="12" spans="1:13" s="314" customFormat="1" ht="15">
      <c r="A12" s="323">
        <v>5</v>
      </c>
      <c r="B12" s="320" t="s">
        <v>35734</v>
      </c>
      <c r="C12" s="316" t="str">
        <f>INDEX(REFMatriz,MATCH(A12&amp; " - "&amp;B12,REFItem,0),COLUMN(REFDescriçãoProjeto:REFDescriçãoProjeto))</f>
        <v>REGISTRO PROFISSIONAL (EXECUÇÃO DA OBRA)</v>
      </c>
      <c r="D12" s="317" t="str">
        <f>INDEX(REFMatriz,MATCH(A12&amp; " - "&amp;B12,REFItem,0),COLUMN(REFUnidade:REFUnidade))</f>
        <v>UN</v>
      </c>
      <c r="E12" s="318">
        <v>1</v>
      </c>
      <c r="F12" s="318">
        <f>INDEX(REFMatriz,MATCH(A12&amp; " - "&amp;B12,REFItem,0),COLUMN(REFPreço:REFPreço))</f>
        <v>83.8</v>
      </c>
      <c r="G12" s="319">
        <f>F12*E12</f>
        <v>83.8</v>
      </c>
    </row>
    <row r="13" spans="1:13" s="314" customFormat="1" ht="26.25">
      <c r="A13" s="323">
        <v>5</v>
      </c>
      <c r="B13" s="320" t="s">
        <v>15012</v>
      </c>
      <c r="C13" s="316" t="str">
        <f>INDEX(REFMatriz,MATCH(A13&amp; " - "&amp;B13,REFItem,0),COLUMN(REFDescriçãoProjeto:REFDescriçãoProjeto))</f>
        <v>REGISTRO PROFISSIONAL (RESPONSÁVEL TÉCNICO  DO CONTRATO)</v>
      </c>
      <c r="D13" s="317" t="str">
        <f>INDEX(REFMatriz,MATCH(A13&amp; " - "&amp;B13,REFItem,0),COLUMN(REFUnidade:REFUnidade))</f>
        <v>UN</v>
      </c>
      <c r="E13" s="318">
        <v>1</v>
      </c>
      <c r="F13" s="318">
        <f>INDEX(REFMatriz,MATCH(A13&amp; " - "&amp;B13,REFItem,0),COLUMN(REFPreço:REFPreço))</f>
        <v>257.45999999999998</v>
      </c>
      <c r="G13" s="319">
        <f>F13*E13</f>
        <v>257.45999999999998</v>
      </c>
    </row>
    <row r="15" spans="1:13" ht="25.5">
      <c r="A15" s="311">
        <v>4</v>
      </c>
      <c r="B15" s="311">
        <v>101</v>
      </c>
      <c r="C15" s="313" t="s">
        <v>36211</v>
      </c>
      <c r="D15" s="312" t="s">
        <v>0</v>
      </c>
      <c r="E15" s="312"/>
      <c r="F15" s="315">
        <f>SUM(G16:G18)</f>
        <v>3.8616380000000001</v>
      </c>
      <c r="G15" s="312"/>
      <c r="H15" s="401"/>
    </row>
    <row r="16" spans="1:13" s="314" customFormat="1" ht="38.25">
      <c r="A16" s="316">
        <v>1</v>
      </c>
      <c r="B16" s="316" t="s">
        <v>36209</v>
      </c>
      <c r="C16" s="316" t="str">
        <f>INDEX(REFMatriz,MATCH(A16&amp; " - "&amp;B16,REFItem,0),COLUMN(REFDescriçãoProjeto:REFDescriçãoProjeto))</f>
        <v xml:space="preserve">PASTA LUBRIFICANTE PARA TUBOS E CONEXOES COM JUNTA ELASTICA (USO EM PVC, ACO, POLIETILENO E OUTROS) ( DE *400* G)                                                                                                                                                                                                                                                                                                                                                                                         </v>
      </c>
      <c r="D16" s="317" t="str">
        <f>INDEX(REFMatriz,MATCH(A16&amp; " - "&amp;B16,REFItem,0),COLUMN(REFUnidade:REFUnidade))</f>
        <v xml:space="preserve">UN    </v>
      </c>
      <c r="E16" s="318">
        <v>1.5100000000000001E-2</v>
      </c>
      <c r="F16" s="318" t="str">
        <f>INDEX(REFMatriz,MATCH(A16&amp; " - "&amp;B16,REFItem,0),COLUMN(REFPreço:REFPreço))</f>
        <v>14,42</v>
      </c>
      <c r="G16" s="319">
        <f>F16*E16</f>
        <v>0.21774200000000002</v>
      </c>
    </row>
    <row r="17" spans="1:7" s="314" customFormat="1" ht="26.25">
      <c r="A17" s="323">
        <v>1</v>
      </c>
      <c r="B17" s="320" t="s">
        <v>11339</v>
      </c>
      <c r="C17" s="316" t="str">
        <f>INDEX(REFMatriz,MATCH(A17&amp; " - "&amp;B17,REFItem,0),COLUMN(REFDescriçãoProjeto:REFDescriçãoProjeto))</f>
        <v>ASSENTADOR DE TUBOS COM ENCARGOS COMPLEMENTARES</v>
      </c>
      <c r="D17" s="317" t="str">
        <f>INDEX(REFMatriz,MATCH(A17&amp; " - "&amp;B17,REFItem,0),COLUMN(REFUnidade:REFUnidade))</f>
        <v>H</v>
      </c>
      <c r="E17" s="318">
        <v>0.1048</v>
      </c>
      <c r="F17" s="318" t="str">
        <f>INDEX(REFMatriz,MATCH(A17&amp; " - "&amp;B17,REFItem,0),COLUMN(REFPreço:REFPreço))</f>
        <v>19,89</v>
      </c>
      <c r="G17" s="319">
        <f>F17*E17</f>
        <v>2.0844720000000003</v>
      </c>
    </row>
    <row r="18" spans="1:7" ht="15">
      <c r="A18" s="323">
        <v>1</v>
      </c>
      <c r="B18" s="320" t="s">
        <v>11476</v>
      </c>
      <c r="C18" s="316" t="str">
        <f>INDEX(REFMatriz,MATCH(A18&amp; " - "&amp;B18,REFItem,0),COLUMN(REFDescriçãoProjeto:REFDescriçãoProjeto))</f>
        <v>SERVENTE COM ENCARGOS COMPLEMENTARES</v>
      </c>
      <c r="D18" s="317" t="str">
        <f>INDEX(REFMatriz,MATCH(A18&amp; " - "&amp;B18,REFItem,0),COLUMN(REFUnidade:REFUnidade))</f>
        <v>H</v>
      </c>
      <c r="E18" s="318">
        <v>0.1048</v>
      </c>
      <c r="F18" s="318" t="str">
        <f>INDEX(REFMatriz,MATCH(A18&amp; " - "&amp;B18,REFItem,0),COLUMN(REFPreço:REFPreço))</f>
        <v>14,88</v>
      </c>
      <c r="G18" s="319">
        <f>F18*E18</f>
        <v>1.5594240000000001</v>
      </c>
    </row>
  </sheetData>
  <phoneticPr fontId="28" type="noConversion"/>
  <pageMargins left="0.511811024" right="0.511811024" top="0.78740157499999996" bottom="0.78740157499999996" header="0.31496062000000002" footer="0.31496062000000002"/>
  <pageSetup paperSize="9" scale="75" orientation="portrait" horizontalDpi="300" verticalDpi="300" r:id="rId1"/>
</worksheet>
</file>

<file path=xl/worksheets/sheet11.xml><?xml version="1.0" encoding="utf-8"?>
<worksheet xmlns="http://schemas.openxmlformats.org/spreadsheetml/2006/main" xmlns:r="http://schemas.openxmlformats.org/officeDocument/2006/relationships">
  <dimension ref="A1:D349"/>
  <sheetViews>
    <sheetView topLeftCell="A97" workbookViewId="0">
      <selection activeCell="A97" sqref="A1:XFD1048576"/>
    </sheetView>
  </sheetViews>
  <sheetFormatPr defaultRowHeight="12.75"/>
  <cols>
    <col min="1" max="1" width="10.5703125" style="767" bestFit="1" customWidth="1"/>
    <col min="2" max="2" width="83.5703125" style="768" customWidth="1"/>
    <col min="3" max="3" width="14" style="767" customWidth="1"/>
    <col min="4" max="4" width="14.42578125" style="770" customWidth="1"/>
    <col min="5" max="16384" width="9.140625" style="759"/>
  </cols>
  <sheetData>
    <row r="1" spans="1:4">
      <c r="A1" s="796" t="s">
        <v>14</v>
      </c>
      <c r="B1" s="797" t="s">
        <v>15</v>
      </c>
      <c r="C1" s="797" t="s">
        <v>16</v>
      </c>
      <c r="D1" s="798" t="s">
        <v>5</v>
      </c>
    </row>
    <row r="2" spans="1:4" s="673" customFormat="1">
      <c r="A2" s="753" t="s">
        <v>36757</v>
      </c>
      <c r="B2" s="754" t="s">
        <v>36758</v>
      </c>
      <c r="C2" s="755" t="s">
        <v>238</v>
      </c>
      <c r="D2" s="758">
        <v>2.9</v>
      </c>
    </row>
    <row r="3" spans="1:4">
      <c r="A3" s="753" t="s">
        <v>36044</v>
      </c>
      <c r="B3" s="754" t="s">
        <v>35954</v>
      </c>
      <c r="C3" s="755" t="s">
        <v>238</v>
      </c>
      <c r="D3" s="758">
        <v>4.7</v>
      </c>
    </row>
    <row r="4" spans="1:4">
      <c r="A4" s="753" t="s">
        <v>36045</v>
      </c>
      <c r="B4" s="754" t="s">
        <v>35975</v>
      </c>
      <c r="C4" s="755" t="s">
        <v>238</v>
      </c>
      <c r="D4" s="758">
        <v>9.4</v>
      </c>
    </row>
    <row r="5" spans="1:4">
      <c r="A5" s="753" t="s">
        <v>36829</v>
      </c>
      <c r="B5" s="754" t="s">
        <v>36830</v>
      </c>
      <c r="C5" s="755" t="s">
        <v>238</v>
      </c>
      <c r="D5" s="758">
        <v>13.6</v>
      </c>
    </row>
    <row r="6" spans="1:4">
      <c r="A6" s="753" t="s">
        <v>36046</v>
      </c>
      <c r="B6" s="754" t="s">
        <v>35887</v>
      </c>
      <c r="C6" s="755" t="s">
        <v>238</v>
      </c>
      <c r="D6" s="758">
        <v>32.1</v>
      </c>
    </row>
    <row r="7" spans="1:4">
      <c r="A7" s="753" t="s">
        <v>36047</v>
      </c>
      <c r="B7" s="754" t="s">
        <v>35886</v>
      </c>
      <c r="C7" s="755" t="s">
        <v>238</v>
      </c>
      <c r="D7" s="758">
        <v>32.1</v>
      </c>
    </row>
    <row r="8" spans="1:4">
      <c r="A8" s="753" t="s">
        <v>15195</v>
      </c>
      <c r="B8" s="754" t="s">
        <v>35950</v>
      </c>
      <c r="C8" s="755" t="s">
        <v>238</v>
      </c>
      <c r="D8" s="758">
        <v>10.8</v>
      </c>
    </row>
    <row r="9" spans="1:4">
      <c r="A9" s="753" t="s">
        <v>36049</v>
      </c>
      <c r="B9" s="754" t="s">
        <v>35949</v>
      </c>
      <c r="C9" s="755" t="s">
        <v>238</v>
      </c>
      <c r="D9" s="758">
        <v>16.8</v>
      </c>
    </row>
    <row r="10" spans="1:4">
      <c r="A10" s="753" t="s">
        <v>36050</v>
      </c>
      <c r="B10" s="754" t="s">
        <v>35971</v>
      </c>
      <c r="C10" s="755" t="s">
        <v>238</v>
      </c>
      <c r="D10" s="758">
        <v>27.6</v>
      </c>
    </row>
    <row r="11" spans="1:4">
      <c r="A11" s="753" t="s">
        <v>36051</v>
      </c>
      <c r="B11" s="754" t="s">
        <v>35874</v>
      </c>
      <c r="C11" s="755" t="s">
        <v>238</v>
      </c>
      <c r="D11" s="758">
        <v>44.6</v>
      </c>
    </row>
    <row r="12" spans="1:4">
      <c r="A12" s="753" t="s">
        <v>36052</v>
      </c>
      <c r="B12" s="754" t="s">
        <v>35989</v>
      </c>
      <c r="C12" s="755" t="s">
        <v>238</v>
      </c>
      <c r="D12" s="758">
        <v>591.4</v>
      </c>
    </row>
    <row r="13" spans="1:4">
      <c r="A13" s="753" t="s">
        <v>36053</v>
      </c>
      <c r="B13" s="754" t="s">
        <v>35873</v>
      </c>
      <c r="C13" s="755" t="s">
        <v>238</v>
      </c>
      <c r="D13" s="758">
        <v>44.6</v>
      </c>
    </row>
    <row r="14" spans="1:4">
      <c r="A14" s="753" t="s">
        <v>36861</v>
      </c>
      <c r="B14" s="754" t="s">
        <v>36862</v>
      </c>
      <c r="C14" s="755" t="s">
        <v>238</v>
      </c>
      <c r="D14" s="758">
        <v>56.1</v>
      </c>
    </row>
    <row r="15" spans="1:4">
      <c r="A15" s="753" t="s">
        <v>36863</v>
      </c>
      <c r="B15" s="754" t="s">
        <v>36864</v>
      </c>
      <c r="C15" s="755" t="s">
        <v>238</v>
      </c>
      <c r="D15" s="758">
        <v>36</v>
      </c>
    </row>
    <row r="16" spans="1:4">
      <c r="A16" s="753" t="s">
        <v>36865</v>
      </c>
      <c r="B16" s="754" t="s">
        <v>36866</v>
      </c>
      <c r="C16" s="755" t="s">
        <v>238</v>
      </c>
      <c r="D16" s="758">
        <v>62</v>
      </c>
    </row>
    <row r="17" spans="1:4">
      <c r="A17" s="753" t="s">
        <v>36054</v>
      </c>
      <c r="B17" s="754" t="s">
        <v>35952</v>
      </c>
      <c r="C17" s="755" t="s">
        <v>238</v>
      </c>
      <c r="D17" s="758">
        <v>11.4</v>
      </c>
    </row>
    <row r="18" spans="1:4">
      <c r="A18" s="753" t="s">
        <v>36055</v>
      </c>
      <c r="B18" s="754" t="s">
        <v>35951</v>
      </c>
      <c r="C18" s="755" t="s">
        <v>238</v>
      </c>
      <c r="D18" s="758">
        <v>17.600000000000001</v>
      </c>
    </row>
    <row r="19" spans="1:4">
      <c r="A19" s="753" t="s">
        <v>36056</v>
      </c>
      <c r="B19" s="754" t="s">
        <v>35972</v>
      </c>
      <c r="C19" s="755" t="s">
        <v>238</v>
      </c>
      <c r="D19" s="758">
        <v>26.2</v>
      </c>
    </row>
    <row r="20" spans="1:4">
      <c r="A20" s="753" t="s">
        <v>36057</v>
      </c>
      <c r="B20" s="754" t="s">
        <v>35876</v>
      </c>
      <c r="C20" s="755" t="s">
        <v>238</v>
      </c>
      <c r="D20" s="758">
        <v>45.2</v>
      </c>
    </row>
    <row r="21" spans="1:4">
      <c r="A21" s="753" t="s">
        <v>36058</v>
      </c>
      <c r="B21" s="754" t="s">
        <v>35992</v>
      </c>
      <c r="C21" s="755" t="s">
        <v>238</v>
      </c>
      <c r="D21" s="758">
        <v>119.4</v>
      </c>
    </row>
    <row r="22" spans="1:4">
      <c r="A22" s="753" t="s">
        <v>36059</v>
      </c>
      <c r="B22" s="754" t="s">
        <v>35875</v>
      </c>
      <c r="C22" s="755" t="s">
        <v>238</v>
      </c>
      <c r="D22" s="758">
        <v>45.2</v>
      </c>
    </row>
    <row r="23" spans="1:4">
      <c r="A23" s="753" t="s">
        <v>36867</v>
      </c>
      <c r="B23" s="754" t="s">
        <v>36868</v>
      </c>
      <c r="C23" s="755" t="s">
        <v>238</v>
      </c>
      <c r="D23" s="758">
        <v>63.1</v>
      </c>
    </row>
    <row r="24" spans="1:4">
      <c r="A24" s="753" t="s">
        <v>36869</v>
      </c>
      <c r="B24" s="754" t="s">
        <v>36870</v>
      </c>
      <c r="C24" s="755" t="s">
        <v>238</v>
      </c>
      <c r="D24" s="758">
        <v>56</v>
      </c>
    </row>
    <row r="25" spans="1:4">
      <c r="A25" s="753" t="s">
        <v>36871</v>
      </c>
      <c r="B25" s="754" t="s">
        <v>36872</v>
      </c>
      <c r="C25" s="755" t="s">
        <v>238</v>
      </c>
      <c r="D25" s="758">
        <v>73</v>
      </c>
    </row>
    <row r="26" spans="1:4">
      <c r="A26" s="753" t="s">
        <v>36873</v>
      </c>
      <c r="B26" s="754" t="s">
        <v>36874</v>
      </c>
      <c r="C26" s="755" t="s">
        <v>238</v>
      </c>
      <c r="D26" s="758">
        <v>41</v>
      </c>
    </row>
    <row r="27" spans="1:4">
      <c r="A27" s="753" t="s">
        <v>36060</v>
      </c>
      <c r="B27" s="754" t="s">
        <v>35976</v>
      </c>
      <c r="C27" s="755" t="s">
        <v>238</v>
      </c>
      <c r="D27" s="758">
        <v>12.9</v>
      </c>
    </row>
    <row r="28" spans="1:4">
      <c r="A28" s="753" t="s">
        <v>36061</v>
      </c>
      <c r="B28" s="754" t="s">
        <v>35953</v>
      </c>
      <c r="C28" s="755" t="s">
        <v>238</v>
      </c>
      <c r="D28" s="758">
        <v>18.7</v>
      </c>
    </row>
    <row r="29" spans="1:4">
      <c r="A29" s="753" t="s">
        <v>36062</v>
      </c>
      <c r="B29" s="754" t="s">
        <v>35973</v>
      </c>
      <c r="C29" s="755" t="s">
        <v>238</v>
      </c>
      <c r="D29" s="758">
        <v>29</v>
      </c>
    </row>
    <row r="30" spans="1:4">
      <c r="A30" s="753" t="s">
        <v>36875</v>
      </c>
      <c r="B30" s="754" t="s">
        <v>36876</v>
      </c>
      <c r="C30" s="755" t="s">
        <v>238</v>
      </c>
      <c r="D30" s="758">
        <v>53.4</v>
      </c>
    </row>
    <row r="31" spans="1:4">
      <c r="A31" s="753" t="s">
        <v>36877</v>
      </c>
      <c r="B31" s="754" t="s">
        <v>36878</v>
      </c>
      <c r="C31" s="755" t="s">
        <v>238</v>
      </c>
      <c r="D31" s="758">
        <v>83</v>
      </c>
    </row>
    <row r="32" spans="1:4">
      <c r="A32" s="753" t="s">
        <v>36063</v>
      </c>
      <c r="B32" s="754" t="s">
        <v>35993</v>
      </c>
      <c r="C32" s="755" t="s">
        <v>238</v>
      </c>
      <c r="D32" s="758">
        <v>127.6</v>
      </c>
    </row>
    <row r="33" spans="1:4">
      <c r="A33" s="753" t="s">
        <v>36879</v>
      </c>
      <c r="B33" s="754" t="s">
        <v>36880</v>
      </c>
      <c r="C33" s="755" t="s">
        <v>238</v>
      </c>
      <c r="D33" s="758">
        <v>416</v>
      </c>
    </row>
    <row r="34" spans="1:4">
      <c r="A34" s="753" t="s">
        <v>36881</v>
      </c>
      <c r="B34" s="754" t="s">
        <v>36882</v>
      </c>
      <c r="C34" s="755" t="s">
        <v>238</v>
      </c>
      <c r="D34" s="758">
        <v>83</v>
      </c>
    </row>
    <row r="35" spans="1:4">
      <c r="A35" s="753" t="s">
        <v>36883</v>
      </c>
      <c r="B35" s="754" t="s">
        <v>36884</v>
      </c>
      <c r="C35" s="755" t="s">
        <v>238</v>
      </c>
      <c r="D35" s="758">
        <v>26</v>
      </c>
    </row>
    <row r="36" spans="1:4">
      <c r="A36" s="753" t="s">
        <v>36885</v>
      </c>
      <c r="B36" s="754" t="s">
        <v>36886</v>
      </c>
      <c r="C36" s="755" t="s">
        <v>238</v>
      </c>
      <c r="D36" s="758">
        <v>1</v>
      </c>
    </row>
    <row r="37" spans="1:4">
      <c r="A37" s="753" t="s">
        <v>36887</v>
      </c>
      <c r="B37" s="754" t="s">
        <v>36888</v>
      </c>
      <c r="C37" s="755" t="s">
        <v>238</v>
      </c>
      <c r="D37" s="758">
        <v>74</v>
      </c>
    </row>
    <row r="38" spans="1:4">
      <c r="A38" s="753" t="s">
        <v>36889</v>
      </c>
      <c r="B38" s="754" t="s">
        <v>36890</v>
      </c>
      <c r="C38" s="755" t="s">
        <v>238</v>
      </c>
      <c r="D38" s="758">
        <v>26</v>
      </c>
    </row>
    <row r="39" spans="1:4">
      <c r="A39" s="753" t="s">
        <v>36064</v>
      </c>
      <c r="B39" s="754" t="s">
        <v>35956</v>
      </c>
      <c r="C39" s="755" t="s">
        <v>238</v>
      </c>
      <c r="D39" s="758">
        <v>13.2</v>
      </c>
    </row>
    <row r="40" spans="1:4">
      <c r="A40" s="753" t="s">
        <v>36891</v>
      </c>
      <c r="B40" s="754" t="s">
        <v>36892</v>
      </c>
      <c r="C40" s="755" t="s">
        <v>238</v>
      </c>
      <c r="D40" s="758">
        <v>21.6</v>
      </c>
    </row>
    <row r="41" spans="1:4">
      <c r="A41" s="753" t="s">
        <v>36065</v>
      </c>
      <c r="B41" s="754" t="s">
        <v>35974</v>
      </c>
      <c r="C41" s="755" t="s">
        <v>238</v>
      </c>
      <c r="D41" s="758">
        <v>33.9</v>
      </c>
    </row>
    <row r="42" spans="1:4">
      <c r="A42" s="753" t="s">
        <v>36066</v>
      </c>
      <c r="B42" s="754" t="s">
        <v>35879</v>
      </c>
      <c r="C42" s="755" t="s">
        <v>238</v>
      </c>
      <c r="D42" s="758">
        <v>70.400000000000006</v>
      </c>
    </row>
    <row r="43" spans="1:4">
      <c r="A43" s="753" t="s">
        <v>36067</v>
      </c>
      <c r="B43" s="754" t="s">
        <v>35994</v>
      </c>
      <c r="C43" s="755" t="s">
        <v>238</v>
      </c>
      <c r="D43" s="758">
        <v>144.6</v>
      </c>
    </row>
    <row r="44" spans="1:4">
      <c r="A44" s="753" t="s">
        <v>36068</v>
      </c>
      <c r="B44" s="754" t="s">
        <v>35878</v>
      </c>
      <c r="C44" s="755" t="s">
        <v>238</v>
      </c>
      <c r="D44" s="758">
        <v>70.400000000000006</v>
      </c>
    </row>
    <row r="45" spans="1:4">
      <c r="A45" s="753" t="s">
        <v>36069</v>
      </c>
      <c r="B45" s="754" t="s">
        <v>36011</v>
      </c>
      <c r="C45" s="755" t="s">
        <v>238</v>
      </c>
      <c r="D45" s="758">
        <v>17</v>
      </c>
    </row>
    <row r="46" spans="1:4">
      <c r="A46" s="753" t="s">
        <v>36893</v>
      </c>
      <c r="B46" s="754" t="s">
        <v>36894</v>
      </c>
      <c r="C46" s="755" t="s">
        <v>238</v>
      </c>
      <c r="D46" s="758">
        <v>43.5</v>
      </c>
    </row>
    <row r="47" spans="1:4">
      <c r="A47" s="753" t="s">
        <v>36895</v>
      </c>
      <c r="B47" s="754" t="s">
        <v>36896</v>
      </c>
      <c r="C47" s="755" t="s">
        <v>238</v>
      </c>
      <c r="D47" s="758">
        <v>43.5</v>
      </c>
    </row>
    <row r="48" spans="1:4">
      <c r="A48" s="753" t="s">
        <v>36070</v>
      </c>
      <c r="B48" s="754" t="s">
        <v>35960</v>
      </c>
      <c r="C48" s="755" t="s">
        <v>238</v>
      </c>
      <c r="D48" s="758">
        <v>11</v>
      </c>
    </row>
    <row r="49" spans="1:4">
      <c r="A49" s="753" t="s">
        <v>36071</v>
      </c>
      <c r="B49" s="754" t="s">
        <v>35927</v>
      </c>
      <c r="C49" s="755" t="s">
        <v>238</v>
      </c>
      <c r="D49" s="758">
        <v>18</v>
      </c>
    </row>
    <row r="50" spans="1:4">
      <c r="A50" s="753" t="s">
        <v>36072</v>
      </c>
      <c r="B50" s="754" t="s">
        <v>36005</v>
      </c>
      <c r="C50" s="755" t="s">
        <v>238</v>
      </c>
      <c r="D50" s="758">
        <v>28</v>
      </c>
    </row>
    <row r="51" spans="1:4">
      <c r="A51" s="753" t="s">
        <v>36897</v>
      </c>
      <c r="B51" s="754" t="s">
        <v>36898</v>
      </c>
      <c r="C51" s="755" t="s">
        <v>238</v>
      </c>
      <c r="D51" s="758">
        <v>66</v>
      </c>
    </row>
    <row r="52" spans="1:4">
      <c r="A52" s="753" t="s">
        <v>36899</v>
      </c>
      <c r="B52" s="754" t="s">
        <v>36900</v>
      </c>
      <c r="C52" s="755" t="s">
        <v>238</v>
      </c>
      <c r="D52" s="758">
        <v>11</v>
      </c>
    </row>
    <row r="53" spans="1:4">
      <c r="A53" s="753" t="s">
        <v>36073</v>
      </c>
      <c r="B53" s="754" t="s">
        <v>35926</v>
      </c>
      <c r="C53" s="755" t="s">
        <v>238</v>
      </c>
      <c r="D53" s="758">
        <v>18</v>
      </c>
    </row>
    <row r="54" spans="1:4">
      <c r="A54" s="753" t="s">
        <v>36074</v>
      </c>
      <c r="B54" s="754" t="s">
        <v>35985</v>
      </c>
      <c r="C54" s="755" t="s">
        <v>238</v>
      </c>
      <c r="D54" s="758">
        <v>9.8000000000000007</v>
      </c>
    </row>
    <row r="55" spans="1:4">
      <c r="A55" s="753" t="s">
        <v>36075</v>
      </c>
      <c r="B55" s="754" t="s">
        <v>36008</v>
      </c>
      <c r="C55" s="755" t="s">
        <v>238</v>
      </c>
      <c r="D55" s="758">
        <v>21</v>
      </c>
    </row>
    <row r="56" spans="1:4">
      <c r="A56" s="753" t="s">
        <v>36363</v>
      </c>
      <c r="B56" s="754" t="s">
        <v>36364</v>
      </c>
      <c r="C56" s="755" t="s">
        <v>238</v>
      </c>
      <c r="D56" s="758">
        <v>46</v>
      </c>
    </row>
    <row r="57" spans="1:4">
      <c r="A57" s="753" t="s">
        <v>36933</v>
      </c>
      <c r="B57" s="754" t="s">
        <v>36934</v>
      </c>
      <c r="C57" s="755" t="s">
        <v>238</v>
      </c>
      <c r="D57" s="758">
        <v>17</v>
      </c>
    </row>
    <row r="58" spans="1:4">
      <c r="A58" s="753" t="s">
        <v>36935</v>
      </c>
      <c r="B58" s="754" t="s">
        <v>36936</v>
      </c>
      <c r="C58" s="755" t="s">
        <v>238</v>
      </c>
      <c r="D58" s="758">
        <v>2</v>
      </c>
    </row>
    <row r="59" spans="1:4">
      <c r="A59" s="753" t="s">
        <v>36957</v>
      </c>
      <c r="B59" s="754" t="s">
        <v>36958</v>
      </c>
      <c r="C59" s="755" t="s">
        <v>238</v>
      </c>
      <c r="D59" s="757">
        <v>111</v>
      </c>
    </row>
    <row r="60" spans="1:4">
      <c r="A60" s="753" t="s">
        <v>36079</v>
      </c>
      <c r="B60" s="754" t="s">
        <v>36009</v>
      </c>
      <c r="C60" s="755" t="s">
        <v>238</v>
      </c>
      <c r="D60" s="758">
        <v>21</v>
      </c>
    </row>
    <row r="61" spans="1:4">
      <c r="A61" s="753" t="s">
        <v>36365</v>
      </c>
      <c r="B61" s="754" t="s">
        <v>36366</v>
      </c>
      <c r="C61" s="755" t="s">
        <v>238</v>
      </c>
      <c r="D61" s="758">
        <v>49</v>
      </c>
    </row>
    <row r="62" spans="1:4">
      <c r="A62" s="753" t="s">
        <v>36959</v>
      </c>
      <c r="B62" s="754" t="s">
        <v>36960</v>
      </c>
      <c r="C62" s="755" t="s">
        <v>238</v>
      </c>
      <c r="D62" s="758">
        <v>65</v>
      </c>
    </row>
    <row r="63" spans="1:4">
      <c r="A63" s="753" t="s">
        <v>36080</v>
      </c>
      <c r="B63" s="754" t="s">
        <v>35893</v>
      </c>
      <c r="C63" s="755" t="s">
        <v>238</v>
      </c>
      <c r="D63" s="758">
        <v>92</v>
      </c>
    </row>
    <row r="64" spans="1:4">
      <c r="A64" s="753" t="s">
        <v>36961</v>
      </c>
      <c r="B64" s="754" t="s">
        <v>36962</v>
      </c>
      <c r="C64" s="755" t="s">
        <v>238</v>
      </c>
      <c r="D64" s="758">
        <v>155</v>
      </c>
    </row>
    <row r="65" spans="1:4">
      <c r="A65" s="753" t="s">
        <v>36963</v>
      </c>
      <c r="B65" s="754" t="s">
        <v>36964</v>
      </c>
      <c r="C65" s="755" t="s">
        <v>238</v>
      </c>
      <c r="D65" s="758">
        <v>200</v>
      </c>
    </row>
    <row r="66" spans="1:4">
      <c r="A66" s="753" t="s">
        <v>36965</v>
      </c>
      <c r="B66" s="754" t="s">
        <v>36966</v>
      </c>
      <c r="C66" s="755" t="s">
        <v>238</v>
      </c>
      <c r="D66" s="758">
        <v>259</v>
      </c>
    </row>
    <row r="67" spans="1:4">
      <c r="A67" s="753" t="s">
        <v>36967</v>
      </c>
      <c r="B67" s="754" t="s">
        <v>36968</v>
      </c>
      <c r="C67" s="755" t="s">
        <v>238</v>
      </c>
      <c r="D67" s="758">
        <v>443</v>
      </c>
    </row>
    <row r="68" spans="1:4">
      <c r="A68" s="753" t="s">
        <v>36969</v>
      </c>
      <c r="B68" s="754" t="s">
        <v>36970</v>
      </c>
      <c r="C68" s="755" t="s">
        <v>238</v>
      </c>
      <c r="D68" s="758">
        <v>36</v>
      </c>
    </row>
    <row r="69" spans="1:4">
      <c r="A69" s="753" t="s">
        <v>36971</v>
      </c>
      <c r="B69" s="754" t="s">
        <v>36972</v>
      </c>
      <c r="C69" s="755" t="s">
        <v>238</v>
      </c>
      <c r="D69" s="758">
        <v>53</v>
      </c>
    </row>
    <row r="70" spans="1:4">
      <c r="A70" s="753" t="s">
        <v>36081</v>
      </c>
      <c r="B70" s="754" t="s">
        <v>35882</v>
      </c>
      <c r="C70" s="755" t="s">
        <v>238</v>
      </c>
      <c r="D70" s="758">
        <v>117</v>
      </c>
    </row>
    <row r="71" spans="1:4">
      <c r="A71" s="753" t="s">
        <v>36082</v>
      </c>
      <c r="B71" s="754" t="s">
        <v>35948</v>
      </c>
      <c r="C71" s="755" t="s">
        <v>238</v>
      </c>
      <c r="D71" s="758">
        <v>11.7</v>
      </c>
    </row>
    <row r="72" spans="1:4">
      <c r="A72" s="753" t="s">
        <v>36083</v>
      </c>
      <c r="B72" s="754" t="s">
        <v>35947</v>
      </c>
      <c r="C72" s="755" t="s">
        <v>238</v>
      </c>
      <c r="D72" s="758">
        <v>16.7</v>
      </c>
    </row>
    <row r="73" spans="1:4">
      <c r="A73" s="753" t="s">
        <v>36084</v>
      </c>
      <c r="B73" s="754" t="s">
        <v>35970</v>
      </c>
      <c r="C73" s="755" t="s">
        <v>238</v>
      </c>
      <c r="D73" s="758">
        <v>24.2</v>
      </c>
    </row>
    <row r="74" spans="1:4">
      <c r="A74" s="753" t="s">
        <v>36085</v>
      </c>
      <c r="B74" s="754" t="s">
        <v>35877</v>
      </c>
      <c r="C74" s="755" t="s">
        <v>238</v>
      </c>
      <c r="D74" s="758">
        <v>38.9</v>
      </c>
    </row>
    <row r="75" spans="1:4">
      <c r="A75" s="753" t="s">
        <v>36984</v>
      </c>
      <c r="B75" s="754" t="s">
        <v>36985</v>
      </c>
      <c r="C75" s="755" t="s">
        <v>238</v>
      </c>
      <c r="D75" s="758">
        <v>324.39999999999998</v>
      </c>
    </row>
    <row r="76" spans="1:4">
      <c r="A76" s="753" t="s">
        <v>36086</v>
      </c>
      <c r="B76" s="754" t="s">
        <v>35957</v>
      </c>
      <c r="C76" s="755" t="s">
        <v>238</v>
      </c>
      <c r="D76" s="758">
        <v>19.14</v>
      </c>
    </row>
    <row r="77" spans="1:4">
      <c r="A77" s="753" t="s">
        <v>36087</v>
      </c>
      <c r="B77" s="754" t="s">
        <v>35939</v>
      </c>
      <c r="C77" s="755" t="s">
        <v>238</v>
      </c>
      <c r="D77" s="764">
        <v>27.56</v>
      </c>
    </row>
    <row r="78" spans="1:4">
      <c r="A78" s="753" t="s">
        <v>36088</v>
      </c>
      <c r="B78" s="754" t="s">
        <v>35969</v>
      </c>
      <c r="C78" s="755" t="s">
        <v>238</v>
      </c>
      <c r="D78" s="764">
        <v>41.36</v>
      </c>
    </row>
    <row r="79" spans="1:4">
      <c r="A79" s="753" t="s">
        <v>36089</v>
      </c>
      <c r="B79" s="754" t="s">
        <v>35997</v>
      </c>
      <c r="C79" s="755" t="s">
        <v>238</v>
      </c>
      <c r="D79" s="764">
        <v>64.48</v>
      </c>
    </row>
    <row r="80" spans="1:4">
      <c r="A80" s="753" t="s">
        <v>36090</v>
      </c>
      <c r="B80" s="754" t="s">
        <v>35912</v>
      </c>
      <c r="C80" s="755" t="s">
        <v>238</v>
      </c>
      <c r="D80" s="764">
        <v>76.680000000000007</v>
      </c>
    </row>
    <row r="81" spans="1:4">
      <c r="A81" s="753" t="s">
        <v>36091</v>
      </c>
      <c r="B81" s="754" t="s">
        <v>36002</v>
      </c>
      <c r="C81" s="755" t="s">
        <v>238</v>
      </c>
      <c r="D81" s="764">
        <v>133.5</v>
      </c>
    </row>
    <row r="82" spans="1:4">
      <c r="A82" s="753" t="s">
        <v>36988</v>
      </c>
      <c r="B82" s="754" t="s">
        <v>36989</v>
      </c>
      <c r="C82" s="755" t="s">
        <v>238</v>
      </c>
      <c r="D82" s="764">
        <v>194</v>
      </c>
    </row>
    <row r="83" spans="1:4">
      <c r="A83" s="753" t="s">
        <v>36990</v>
      </c>
      <c r="B83" s="754" t="s">
        <v>36991</v>
      </c>
      <c r="C83" s="755" t="s">
        <v>238</v>
      </c>
      <c r="D83" s="764">
        <v>242.4</v>
      </c>
    </row>
    <row r="84" spans="1:4">
      <c r="A84" s="753" t="s">
        <v>36992</v>
      </c>
      <c r="B84" s="754" t="s">
        <v>36993</v>
      </c>
      <c r="C84" s="755" t="s">
        <v>238</v>
      </c>
      <c r="D84" s="764">
        <v>419.84</v>
      </c>
    </row>
    <row r="85" spans="1:4">
      <c r="A85" s="753" t="s">
        <v>36103</v>
      </c>
      <c r="B85" s="754" t="s">
        <v>35925</v>
      </c>
      <c r="C85" s="755" t="s">
        <v>238</v>
      </c>
      <c r="D85" s="758">
        <v>22</v>
      </c>
    </row>
    <row r="86" spans="1:4">
      <c r="A86" s="753" t="s">
        <v>37078</v>
      </c>
      <c r="B86" s="754" t="s">
        <v>37079</v>
      </c>
      <c r="C86" s="755" t="s">
        <v>238</v>
      </c>
      <c r="D86" s="758">
        <v>58</v>
      </c>
    </row>
    <row r="87" spans="1:4">
      <c r="A87" s="753" t="s">
        <v>37080</v>
      </c>
      <c r="B87" s="754" t="s">
        <v>37081</v>
      </c>
      <c r="C87" s="755" t="s">
        <v>238</v>
      </c>
      <c r="D87" s="758">
        <v>195</v>
      </c>
    </row>
    <row r="88" spans="1:4">
      <c r="A88" s="753" t="s">
        <v>37082</v>
      </c>
      <c r="B88" s="754" t="s">
        <v>37083</v>
      </c>
      <c r="C88" s="755" t="s">
        <v>238</v>
      </c>
      <c r="D88" s="758">
        <v>250</v>
      </c>
    </row>
    <row r="89" spans="1:4">
      <c r="A89" s="753" t="s">
        <v>36104</v>
      </c>
      <c r="B89" s="754" t="s">
        <v>35924</v>
      </c>
      <c r="C89" s="755" t="s">
        <v>238</v>
      </c>
      <c r="D89" s="758">
        <v>22</v>
      </c>
    </row>
    <row r="90" spans="1:4">
      <c r="A90" s="753" t="s">
        <v>36105</v>
      </c>
      <c r="B90" s="754" t="s">
        <v>35892</v>
      </c>
      <c r="C90" s="755" t="s">
        <v>238</v>
      </c>
      <c r="D90" s="758">
        <v>12.5</v>
      </c>
    </row>
    <row r="91" spans="1:4">
      <c r="A91" s="753" t="s">
        <v>37084</v>
      </c>
      <c r="B91" s="754" t="s">
        <v>37085</v>
      </c>
      <c r="C91" s="755" t="s">
        <v>238</v>
      </c>
      <c r="D91" s="758">
        <v>11.5</v>
      </c>
    </row>
    <row r="92" spans="1:4">
      <c r="A92" s="753" t="s">
        <v>36106</v>
      </c>
      <c r="B92" s="754" t="s">
        <v>35982</v>
      </c>
      <c r="C92" s="755" t="s">
        <v>238</v>
      </c>
      <c r="D92" s="758">
        <v>17</v>
      </c>
    </row>
    <row r="93" spans="1:4">
      <c r="A93" s="753" t="s">
        <v>36107</v>
      </c>
      <c r="B93" s="754" t="s">
        <v>35891</v>
      </c>
      <c r="C93" s="755" t="s">
        <v>238</v>
      </c>
      <c r="D93" s="758">
        <v>28.8</v>
      </c>
    </row>
    <row r="94" spans="1:4">
      <c r="A94" s="753" t="s">
        <v>37086</v>
      </c>
      <c r="B94" s="754" t="s">
        <v>37087</v>
      </c>
      <c r="C94" s="755" t="s">
        <v>238</v>
      </c>
      <c r="D94" s="758">
        <v>28.85</v>
      </c>
    </row>
    <row r="95" spans="1:4">
      <c r="A95" s="753" t="s">
        <v>37092</v>
      </c>
      <c r="B95" s="754" t="s">
        <v>37093</v>
      </c>
      <c r="C95" s="755" t="s">
        <v>238</v>
      </c>
      <c r="D95" s="758">
        <v>39</v>
      </c>
    </row>
    <row r="96" spans="1:4">
      <c r="A96" s="753" t="s">
        <v>37094</v>
      </c>
      <c r="B96" s="754" t="s">
        <v>37095</v>
      </c>
      <c r="C96" s="755" t="s">
        <v>238</v>
      </c>
      <c r="D96" s="758">
        <v>40</v>
      </c>
    </row>
    <row r="97" spans="1:4">
      <c r="A97" s="753" t="s">
        <v>36112</v>
      </c>
      <c r="B97" s="754" t="s">
        <v>35955</v>
      </c>
      <c r="C97" s="755" t="s">
        <v>238</v>
      </c>
      <c r="D97" s="758">
        <v>18.399999999999999</v>
      </c>
    </row>
    <row r="98" spans="1:4">
      <c r="A98" s="753" t="s">
        <v>36113</v>
      </c>
      <c r="B98" s="754" t="s">
        <v>36013</v>
      </c>
      <c r="C98" s="755" t="s">
        <v>238</v>
      </c>
      <c r="D98" s="758">
        <v>29.7</v>
      </c>
    </row>
    <row r="99" spans="1:4">
      <c r="A99" s="753" t="s">
        <v>36355</v>
      </c>
      <c r="B99" s="754" t="s">
        <v>36356</v>
      </c>
      <c r="C99" s="755" t="s">
        <v>238</v>
      </c>
      <c r="D99" s="758">
        <v>45.5</v>
      </c>
    </row>
    <row r="100" spans="1:4">
      <c r="A100" s="753" t="s">
        <v>36114</v>
      </c>
      <c r="B100" s="754" t="s">
        <v>35890</v>
      </c>
      <c r="C100" s="755" t="s">
        <v>238</v>
      </c>
      <c r="D100" s="758">
        <v>83</v>
      </c>
    </row>
    <row r="101" spans="1:4">
      <c r="A101" s="753" t="s">
        <v>36115</v>
      </c>
      <c r="B101" s="754" t="s">
        <v>35889</v>
      </c>
      <c r="C101" s="755" t="s">
        <v>238</v>
      </c>
      <c r="D101" s="758">
        <v>83</v>
      </c>
    </row>
    <row r="102" spans="1:4">
      <c r="A102" s="753" t="s">
        <v>36116</v>
      </c>
      <c r="B102" s="754" t="s">
        <v>35959</v>
      </c>
      <c r="C102" s="755" t="s">
        <v>238</v>
      </c>
      <c r="D102" s="758">
        <v>18.5</v>
      </c>
    </row>
    <row r="103" spans="1:4">
      <c r="A103" s="753" t="s">
        <v>37138</v>
      </c>
      <c r="B103" s="754" t="s">
        <v>37139</v>
      </c>
      <c r="C103" s="755" t="s">
        <v>238</v>
      </c>
      <c r="D103" s="758">
        <v>47</v>
      </c>
    </row>
    <row r="104" spans="1:4">
      <c r="A104" s="753" t="s">
        <v>37140</v>
      </c>
      <c r="B104" s="754" t="s">
        <v>37141</v>
      </c>
      <c r="C104" s="755" t="s">
        <v>238</v>
      </c>
      <c r="D104" s="758">
        <v>80</v>
      </c>
    </row>
    <row r="105" spans="1:4">
      <c r="A105" s="753" t="s">
        <v>37142</v>
      </c>
      <c r="B105" s="754" t="s">
        <v>37143</v>
      </c>
      <c r="C105" s="755" t="s">
        <v>238</v>
      </c>
      <c r="D105" s="758">
        <v>352</v>
      </c>
    </row>
    <row r="106" spans="1:4">
      <c r="A106" s="753" t="s">
        <v>37144</v>
      </c>
      <c r="B106" s="754" t="s">
        <v>37145</v>
      </c>
      <c r="C106" s="755" t="s">
        <v>238</v>
      </c>
      <c r="D106" s="758">
        <v>658</v>
      </c>
    </row>
    <row r="107" spans="1:4">
      <c r="A107" s="753" t="s">
        <v>37146</v>
      </c>
      <c r="B107" s="754" t="s">
        <v>37147</v>
      </c>
      <c r="C107" s="755" t="s">
        <v>238</v>
      </c>
      <c r="D107" s="758">
        <v>47</v>
      </c>
    </row>
    <row r="108" spans="1:4">
      <c r="A108" s="753" t="s">
        <v>37148</v>
      </c>
      <c r="B108" s="754" t="s">
        <v>37149</v>
      </c>
      <c r="C108" s="755" t="s">
        <v>238</v>
      </c>
      <c r="D108" s="758">
        <v>80</v>
      </c>
    </row>
    <row r="109" spans="1:4">
      <c r="A109" s="753" t="s">
        <v>36117</v>
      </c>
      <c r="B109" s="754" t="s">
        <v>35979</v>
      </c>
      <c r="C109" s="755" t="s">
        <v>238</v>
      </c>
      <c r="D109" s="758">
        <v>25</v>
      </c>
    </row>
    <row r="110" spans="1:4">
      <c r="A110" s="753" t="s">
        <v>37150</v>
      </c>
      <c r="B110" s="754" t="s">
        <v>37151</v>
      </c>
      <c r="C110" s="755" t="s">
        <v>238</v>
      </c>
      <c r="D110" s="758">
        <v>22.9</v>
      </c>
    </row>
    <row r="111" spans="1:4">
      <c r="A111" s="753" t="s">
        <v>36118</v>
      </c>
      <c r="B111" s="754" t="s">
        <v>35980</v>
      </c>
      <c r="C111" s="755" t="s">
        <v>238</v>
      </c>
      <c r="D111" s="758">
        <v>32.799999999999997</v>
      </c>
    </row>
    <row r="112" spans="1:4">
      <c r="A112" s="753" t="s">
        <v>36119</v>
      </c>
      <c r="B112" s="754" t="s">
        <v>35981</v>
      </c>
      <c r="C112" s="755" t="s">
        <v>238</v>
      </c>
      <c r="D112" s="758">
        <v>38.9</v>
      </c>
    </row>
    <row r="113" spans="1:4">
      <c r="A113" s="753" t="s">
        <v>36120</v>
      </c>
      <c r="B113" s="754" t="s">
        <v>36014</v>
      </c>
      <c r="C113" s="755" t="s">
        <v>238</v>
      </c>
      <c r="D113" s="758">
        <v>39.5</v>
      </c>
    </row>
    <row r="114" spans="1:4">
      <c r="A114" s="753" t="s">
        <v>36121</v>
      </c>
      <c r="B114" s="754" t="s">
        <v>35885</v>
      </c>
      <c r="C114" s="755" t="s">
        <v>238</v>
      </c>
      <c r="D114" s="758">
        <v>54.7</v>
      </c>
    </row>
    <row r="115" spans="1:4">
      <c r="A115" s="753" t="s">
        <v>36122</v>
      </c>
      <c r="B115" s="754" t="s">
        <v>35905</v>
      </c>
      <c r="C115" s="755" t="s">
        <v>238</v>
      </c>
      <c r="D115" s="758">
        <v>57.5</v>
      </c>
    </row>
    <row r="116" spans="1:4">
      <c r="A116" s="753" t="s">
        <v>37152</v>
      </c>
      <c r="B116" s="754" t="s">
        <v>37153</v>
      </c>
      <c r="C116" s="755" t="s">
        <v>238</v>
      </c>
      <c r="D116" s="758">
        <v>67.599999999999994</v>
      </c>
    </row>
    <row r="117" spans="1:4">
      <c r="A117" s="753" t="s">
        <v>37154</v>
      </c>
      <c r="B117" s="754" t="s">
        <v>37155</v>
      </c>
      <c r="C117" s="755" t="s">
        <v>238</v>
      </c>
      <c r="D117" s="758">
        <v>73.900000000000006</v>
      </c>
    </row>
    <row r="118" spans="1:4">
      <c r="A118" s="753" t="s">
        <v>37156</v>
      </c>
      <c r="B118" s="754" t="s">
        <v>37157</v>
      </c>
      <c r="C118" s="755" t="s">
        <v>238</v>
      </c>
      <c r="D118" s="758">
        <v>225</v>
      </c>
    </row>
    <row r="119" spans="1:4">
      <c r="A119" s="753" t="s">
        <v>37158</v>
      </c>
      <c r="B119" s="754" t="s">
        <v>37159</v>
      </c>
      <c r="C119" s="755" t="s">
        <v>238</v>
      </c>
      <c r="D119" s="758">
        <v>317</v>
      </c>
    </row>
    <row r="120" spans="1:4">
      <c r="A120" s="753" t="s">
        <v>36123</v>
      </c>
      <c r="B120" s="754" t="s">
        <v>35938</v>
      </c>
      <c r="C120" s="755" t="s">
        <v>238</v>
      </c>
      <c r="D120" s="758">
        <v>57.5</v>
      </c>
    </row>
    <row r="121" spans="1:4">
      <c r="A121" s="753" t="s">
        <v>36124</v>
      </c>
      <c r="B121" s="754" t="s">
        <v>36026</v>
      </c>
      <c r="C121" s="755" t="s">
        <v>238</v>
      </c>
      <c r="D121" s="758">
        <v>16</v>
      </c>
    </row>
    <row r="122" spans="1:4">
      <c r="A122" s="753" t="s">
        <v>36125</v>
      </c>
      <c r="B122" s="754" t="s">
        <v>35961</v>
      </c>
      <c r="C122" s="755" t="s">
        <v>238</v>
      </c>
      <c r="D122" s="758">
        <v>28.5</v>
      </c>
    </row>
    <row r="123" spans="1:4">
      <c r="A123" s="753" t="s">
        <v>36126</v>
      </c>
      <c r="B123" s="754" t="s">
        <v>36027</v>
      </c>
      <c r="C123" s="755" t="s">
        <v>238</v>
      </c>
      <c r="D123" s="758">
        <v>26</v>
      </c>
    </row>
    <row r="124" spans="1:4">
      <c r="A124" s="753" t="s">
        <v>36127</v>
      </c>
      <c r="B124" s="754" t="s">
        <v>35984</v>
      </c>
      <c r="C124" s="755" t="s">
        <v>238</v>
      </c>
      <c r="D124" s="758">
        <v>41</v>
      </c>
    </row>
    <row r="125" spans="1:4">
      <c r="A125" s="753" t="s">
        <v>36128</v>
      </c>
      <c r="B125" s="754" t="s">
        <v>36028</v>
      </c>
      <c r="C125" s="755" t="s">
        <v>238</v>
      </c>
      <c r="D125" s="758">
        <v>48</v>
      </c>
    </row>
    <row r="126" spans="1:4">
      <c r="A126" s="753" t="s">
        <v>36129</v>
      </c>
      <c r="B126" s="754" t="s">
        <v>35999</v>
      </c>
      <c r="C126" s="755" t="s">
        <v>238</v>
      </c>
      <c r="D126" s="758">
        <v>71</v>
      </c>
    </row>
    <row r="127" spans="1:4">
      <c r="A127" s="753" t="s">
        <v>37160</v>
      </c>
      <c r="B127" s="754" t="s">
        <v>37161</v>
      </c>
      <c r="C127" s="755" t="s">
        <v>238</v>
      </c>
      <c r="D127" s="758">
        <v>73</v>
      </c>
    </row>
    <row r="128" spans="1:4">
      <c r="A128" s="753" t="s">
        <v>36130</v>
      </c>
      <c r="B128" s="754" t="s">
        <v>36030</v>
      </c>
      <c r="C128" s="755" t="s">
        <v>238</v>
      </c>
      <c r="D128" s="758">
        <v>67</v>
      </c>
    </row>
    <row r="129" spans="1:4">
      <c r="A129" s="753" t="s">
        <v>36131</v>
      </c>
      <c r="B129" s="754" t="s">
        <v>35915</v>
      </c>
      <c r="C129" s="755" t="s">
        <v>238</v>
      </c>
      <c r="D129" s="758">
        <v>92</v>
      </c>
    </row>
    <row r="130" spans="1:4">
      <c r="A130" s="753" t="s">
        <v>36132</v>
      </c>
      <c r="B130" s="754" t="s">
        <v>35923</v>
      </c>
      <c r="C130" s="755" t="s">
        <v>238</v>
      </c>
      <c r="D130" s="758">
        <v>100</v>
      </c>
    </row>
    <row r="131" spans="1:4">
      <c r="A131" s="753" t="s">
        <v>36133</v>
      </c>
      <c r="B131" s="754" t="s">
        <v>36031</v>
      </c>
      <c r="C131" s="755" t="s">
        <v>238</v>
      </c>
      <c r="D131" s="758">
        <v>138</v>
      </c>
    </row>
    <row r="132" spans="1:4">
      <c r="A132" s="753" t="s">
        <v>37162</v>
      </c>
      <c r="B132" s="754" t="s">
        <v>37163</v>
      </c>
      <c r="C132" s="755" t="s">
        <v>238</v>
      </c>
      <c r="D132" s="758">
        <v>207</v>
      </c>
    </row>
    <row r="133" spans="1:4">
      <c r="A133" s="753" t="s">
        <v>36134</v>
      </c>
      <c r="B133" s="754" t="s">
        <v>36004</v>
      </c>
      <c r="C133" s="755" t="s">
        <v>238</v>
      </c>
      <c r="D133" s="758">
        <v>142</v>
      </c>
    </row>
    <row r="134" spans="1:4">
      <c r="A134" s="753" t="s">
        <v>37164</v>
      </c>
      <c r="B134" s="754" t="s">
        <v>37165</v>
      </c>
      <c r="C134" s="755" t="s">
        <v>238</v>
      </c>
      <c r="D134" s="758">
        <v>234</v>
      </c>
    </row>
    <row r="135" spans="1:4">
      <c r="A135" s="753" t="s">
        <v>37166</v>
      </c>
      <c r="B135" s="754" t="s">
        <v>37167</v>
      </c>
      <c r="C135" s="755" t="s">
        <v>238</v>
      </c>
      <c r="D135" s="758">
        <v>350</v>
      </c>
    </row>
    <row r="136" spans="1:4">
      <c r="A136" s="753" t="s">
        <v>37168</v>
      </c>
      <c r="B136" s="754" t="s">
        <v>37169</v>
      </c>
      <c r="C136" s="755" t="s">
        <v>238</v>
      </c>
      <c r="D136" s="758">
        <v>41</v>
      </c>
    </row>
    <row r="137" spans="1:4">
      <c r="A137" s="753" t="s">
        <v>37170</v>
      </c>
      <c r="B137" s="754" t="s">
        <v>37171</v>
      </c>
      <c r="C137" s="755" t="s">
        <v>238</v>
      </c>
      <c r="D137" s="758">
        <v>44</v>
      </c>
    </row>
    <row r="138" spans="1:4">
      <c r="A138" s="753" t="s">
        <v>37172</v>
      </c>
      <c r="B138" s="754" t="s">
        <v>37173</v>
      </c>
      <c r="C138" s="755" t="s">
        <v>238</v>
      </c>
      <c r="D138" s="758">
        <v>48</v>
      </c>
    </row>
    <row r="139" spans="1:4">
      <c r="A139" s="753" t="s">
        <v>36135</v>
      </c>
      <c r="B139" s="754" t="s">
        <v>35914</v>
      </c>
      <c r="C139" s="755" t="s">
        <v>238</v>
      </c>
      <c r="D139" s="758">
        <v>92</v>
      </c>
    </row>
    <row r="140" spans="1:4">
      <c r="A140" s="753" t="s">
        <v>36136</v>
      </c>
      <c r="B140" s="754" t="s">
        <v>35922</v>
      </c>
      <c r="C140" s="755" t="s">
        <v>238</v>
      </c>
      <c r="D140" s="758">
        <v>100</v>
      </c>
    </row>
    <row r="141" spans="1:4">
      <c r="A141" s="753" t="s">
        <v>37180</v>
      </c>
      <c r="B141" s="754" t="s">
        <v>37181</v>
      </c>
      <c r="C141" s="755" t="s">
        <v>238</v>
      </c>
      <c r="D141" s="758">
        <v>24</v>
      </c>
    </row>
    <row r="142" spans="1:4">
      <c r="A142" s="753" t="s">
        <v>37182</v>
      </c>
      <c r="B142" s="754" t="s">
        <v>37183</v>
      </c>
      <c r="C142" s="755" t="s">
        <v>238</v>
      </c>
      <c r="D142" s="758">
        <v>43</v>
      </c>
    </row>
    <row r="143" spans="1:4">
      <c r="A143" s="753" t="s">
        <v>36137</v>
      </c>
      <c r="B143" s="754" t="s">
        <v>35884</v>
      </c>
      <c r="C143" s="755" t="s">
        <v>238</v>
      </c>
      <c r="D143" s="758">
        <v>56</v>
      </c>
    </row>
    <row r="144" spans="1:4">
      <c r="A144" s="753" t="s">
        <v>37184</v>
      </c>
      <c r="B144" s="754" t="s">
        <v>37185</v>
      </c>
      <c r="C144" s="755" t="s">
        <v>238</v>
      </c>
      <c r="D144" s="758">
        <v>43</v>
      </c>
    </row>
    <row r="145" spans="1:4" ht="25.5">
      <c r="A145" s="753" t="s">
        <v>37194</v>
      </c>
      <c r="B145" s="754" t="s">
        <v>37195</v>
      </c>
      <c r="C145" s="755" t="s">
        <v>238</v>
      </c>
      <c r="D145" s="758">
        <f>318.9*1.25</f>
        <v>398.625</v>
      </c>
    </row>
    <row r="146" spans="1:4">
      <c r="A146" s="753" t="s">
        <v>36138</v>
      </c>
      <c r="B146" s="754" t="s">
        <v>35962</v>
      </c>
      <c r="C146" s="755" t="s">
        <v>238</v>
      </c>
      <c r="D146" s="758">
        <f>4.5+17.2*0.9</f>
        <v>19.98</v>
      </c>
    </row>
    <row r="147" spans="1:4">
      <c r="A147" s="753" t="s">
        <v>36139</v>
      </c>
      <c r="B147" s="754" t="s">
        <v>35896</v>
      </c>
      <c r="C147" s="755" t="s">
        <v>238</v>
      </c>
      <c r="D147" s="758">
        <f>4.5+17.2*1</f>
        <v>21.7</v>
      </c>
    </row>
    <row r="148" spans="1:4">
      <c r="A148" s="753" t="s">
        <v>36140</v>
      </c>
      <c r="B148" s="754" t="s">
        <v>35958</v>
      </c>
      <c r="C148" s="755" t="s">
        <v>238</v>
      </c>
      <c r="D148" s="758">
        <f>4.5+17.2*1.15</f>
        <v>24.279999999999998</v>
      </c>
    </row>
    <row r="149" spans="1:4">
      <c r="A149" s="753" t="s">
        <v>36141</v>
      </c>
      <c r="B149" s="754" t="s">
        <v>35898</v>
      </c>
      <c r="C149" s="755" t="s">
        <v>238</v>
      </c>
      <c r="D149" s="758">
        <f>4.5+17.2*1.3</f>
        <v>26.86</v>
      </c>
    </row>
    <row r="150" spans="1:4">
      <c r="A150" s="753" t="s">
        <v>36142</v>
      </c>
      <c r="B150" s="754" t="s">
        <v>37196</v>
      </c>
      <c r="C150" s="755" t="s">
        <v>238</v>
      </c>
      <c r="D150" s="758">
        <f>4.5+17.2*6</f>
        <v>107.69999999999999</v>
      </c>
    </row>
    <row r="151" spans="1:4">
      <c r="A151" s="753" t="s">
        <v>36143</v>
      </c>
      <c r="B151" s="754" t="s">
        <v>35906</v>
      </c>
      <c r="C151" s="755" t="s">
        <v>238</v>
      </c>
      <c r="D151" s="758">
        <f>8+26*1</f>
        <v>34</v>
      </c>
    </row>
    <row r="152" spans="1:4">
      <c r="A152" s="753" t="s">
        <v>36212</v>
      </c>
      <c r="B152" s="754" t="s">
        <v>36215</v>
      </c>
      <c r="C152" s="755" t="s">
        <v>238</v>
      </c>
      <c r="D152" s="758">
        <f>8+26*1.1</f>
        <v>36.6</v>
      </c>
    </row>
    <row r="153" spans="1:4">
      <c r="A153" s="753" t="s">
        <v>36144</v>
      </c>
      <c r="B153" s="754" t="s">
        <v>35931</v>
      </c>
      <c r="C153" s="755" t="s">
        <v>238</v>
      </c>
      <c r="D153" s="758">
        <f>8+26*1.15</f>
        <v>37.9</v>
      </c>
    </row>
    <row r="154" spans="1:4">
      <c r="A154" s="753" t="s">
        <v>36145</v>
      </c>
      <c r="B154" s="754" t="s">
        <v>35908</v>
      </c>
      <c r="C154" s="755" t="s">
        <v>238</v>
      </c>
      <c r="D154" s="758">
        <f>8+26*1.5</f>
        <v>47</v>
      </c>
    </row>
    <row r="155" spans="1:4">
      <c r="A155" s="753" t="s">
        <v>37552</v>
      </c>
      <c r="B155" s="754" t="s">
        <v>37553</v>
      </c>
      <c r="C155" s="755" t="s">
        <v>238</v>
      </c>
      <c r="D155" s="758">
        <f>8+26*3</f>
        <v>86</v>
      </c>
    </row>
    <row r="156" spans="1:4">
      <c r="A156" s="753" t="s">
        <v>36357</v>
      </c>
      <c r="B156" s="754" t="s">
        <v>36358</v>
      </c>
      <c r="C156" s="755" t="s">
        <v>238</v>
      </c>
      <c r="D156" s="758">
        <f>10+34.8*0.75</f>
        <v>36.099999999999994</v>
      </c>
    </row>
    <row r="157" spans="1:4">
      <c r="A157" s="753" t="s">
        <v>36361</v>
      </c>
      <c r="B157" s="754" t="s">
        <v>36362</v>
      </c>
      <c r="C157" s="755" t="s">
        <v>238</v>
      </c>
      <c r="D157" s="758">
        <f>10+34.8*1</f>
        <v>44.8</v>
      </c>
    </row>
    <row r="158" spans="1:4">
      <c r="A158" s="753" t="s">
        <v>36146</v>
      </c>
      <c r="B158" s="754" t="s">
        <v>35996</v>
      </c>
      <c r="C158" s="755" t="s">
        <v>238</v>
      </c>
      <c r="D158" s="758">
        <f>10+34.8*1.1</f>
        <v>48.28</v>
      </c>
    </row>
    <row r="159" spans="1:4">
      <c r="A159" s="753" t="s">
        <v>36147</v>
      </c>
      <c r="B159" s="754" t="s">
        <v>35983</v>
      </c>
      <c r="C159" s="755" t="s">
        <v>238</v>
      </c>
      <c r="D159" s="758">
        <f>10+34.8*1.15</f>
        <v>50.019999999999996</v>
      </c>
    </row>
    <row r="160" spans="1:4">
      <c r="A160" s="753" t="s">
        <v>36373</v>
      </c>
      <c r="B160" s="754" t="s">
        <v>36374</v>
      </c>
      <c r="C160" s="755" t="s">
        <v>238</v>
      </c>
      <c r="D160" s="758">
        <f>10+34.8*1.2</f>
        <v>51.76</v>
      </c>
    </row>
    <row r="161" spans="1:4">
      <c r="A161" s="753" t="s">
        <v>15196</v>
      </c>
      <c r="B161" s="754" t="s">
        <v>36016</v>
      </c>
      <c r="C161" s="755" t="s">
        <v>238</v>
      </c>
      <c r="D161" s="758">
        <f>10+34.8*1.35</f>
        <v>56.98</v>
      </c>
    </row>
    <row r="162" spans="1:4">
      <c r="A162" s="753" t="s">
        <v>37197</v>
      </c>
      <c r="B162" s="754" t="s">
        <v>37198</v>
      </c>
      <c r="C162" s="755" t="s">
        <v>238</v>
      </c>
      <c r="D162" s="758">
        <f>10+34.8*1.5</f>
        <v>62.199999999999996</v>
      </c>
    </row>
    <row r="163" spans="1:4">
      <c r="A163" s="753" t="s">
        <v>37199</v>
      </c>
      <c r="B163" s="754" t="s">
        <v>37200</v>
      </c>
      <c r="C163" s="755" t="s">
        <v>238</v>
      </c>
      <c r="D163" s="758">
        <f>10+34.8*2</f>
        <v>79.599999999999994</v>
      </c>
    </row>
    <row r="164" spans="1:4">
      <c r="A164" s="753" t="s">
        <v>37611</v>
      </c>
      <c r="B164" s="754" t="s">
        <v>37612</v>
      </c>
      <c r="C164" s="755" t="s">
        <v>238</v>
      </c>
      <c r="D164" s="758">
        <f>10+34.8*3.2</f>
        <v>121.36</v>
      </c>
    </row>
    <row r="165" spans="1:4">
      <c r="A165" s="753" t="s">
        <v>37201</v>
      </c>
      <c r="B165" s="754" t="s">
        <v>37202</v>
      </c>
      <c r="C165" s="755" t="s">
        <v>238</v>
      </c>
      <c r="D165" s="758">
        <f>10+34.8*3.4</f>
        <v>128.32</v>
      </c>
    </row>
    <row r="166" spans="1:4">
      <c r="A166" s="753" t="s">
        <v>37561</v>
      </c>
      <c r="B166" s="754" t="s">
        <v>37562</v>
      </c>
      <c r="C166" s="755" t="s">
        <v>238</v>
      </c>
      <c r="D166" s="758">
        <f>10+34.8*3.75</f>
        <v>140.5</v>
      </c>
    </row>
    <row r="167" spans="1:4">
      <c r="A167" s="753" t="s">
        <v>37554</v>
      </c>
      <c r="B167" s="754" t="s">
        <v>37559</v>
      </c>
      <c r="C167" s="755" t="s">
        <v>238</v>
      </c>
      <c r="D167" s="758">
        <f>10+34.8*5.3</f>
        <v>194.43999999999997</v>
      </c>
    </row>
    <row r="168" spans="1:4">
      <c r="A168" s="753" t="s">
        <v>37203</v>
      </c>
      <c r="B168" s="754" t="s">
        <v>37204</v>
      </c>
      <c r="C168" s="755" t="s">
        <v>238</v>
      </c>
      <c r="D168" s="758">
        <f>10+34.8*5.8</f>
        <v>211.83999999999997</v>
      </c>
    </row>
    <row r="169" spans="1:4">
      <c r="A169" s="753" t="s">
        <v>37205</v>
      </c>
      <c r="B169" s="754" t="s">
        <v>37206</v>
      </c>
      <c r="C169" s="755" t="s">
        <v>238</v>
      </c>
      <c r="D169" s="758">
        <f>14.5+14.5*0.25</f>
        <v>18.125</v>
      </c>
    </row>
    <row r="170" spans="1:4">
      <c r="A170" s="753" t="s">
        <v>15197</v>
      </c>
      <c r="B170" s="754" t="s">
        <v>36029</v>
      </c>
      <c r="C170" s="755" t="s">
        <v>238</v>
      </c>
      <c r="D170" s="758">
        <f>14.5+14.5*1</f>
        <v>29</v>
      </c>
    </row>
    <row r="171" spans="1:4">
      <c r="A171" s="753" t="s">
        <v>36148</v>
      </c>
      <c r="B171" s="754" t="s">
        <v>35998</v>
      </c>
      <c r="C171" s="755" t="s">
        <v>238</v>
      </c>
      <c r="D171" s="758">
        <f>14.5+14.5*1.1</f>
        <v>30.450000000000003</v>
      </c>
    </row>
    <row r="172" spans="1:4">
      <c r="A172" s="753" t="s">
        <v>36149</v>
      </c>
      <c r="B172" s="754" t="s">
        <v>36018</v>
      </c>
      <c r="C172" s="755" t="s">
        <v>238</v>
      </c>
      <c r="D172" s="758">
        <f>14.5+14.5*1.25</f>
        <v>32.625</v>
      </c>
    </row>
    <row r="173" spans="1:4">
      <c r="A173" s="753" t="s">
        <v>37207</v>
      </c>
      <c r="B173" s="754" t="s">
        <v>37208</v>
      </c>
      <c r="C173" s="755" t="s">
        <v>238</v>
      </c>
      <c r="D173" s="758">
        <f>14.5+14.5*2.4</f>
        <v>49.3</v>
      </c>
    </row>
    <row r="174" spans="1:4">
      <c r="A174" s="753" t="s">
        <v>37209</v>
      </c>
      <c r="B174" s="754" t="s">
        <v>37210</v>
      </c>
      <c r="C174" s="755" t="s">
        <v>238</v>
      </c>
      <c r="D174" s="758">
        <f>14.5+14.5*3.98</f>
        <v>72.210000000000008</v>
      </c>
    </row>
    <row r="175" spans="1:4">
      <c r="A175" s="753" t="s">
        <v>37211</v>
      </c>
      <c r="B175" s="754" t="s">
        <v>37212</v>
      </c>
      <c r="C175" s="755" t="s">
        <v>238</v>
      </c>
      <c r="D175" s="758">
        <f>18+57.1*0.9</f>
        <v>69.39</v>
      </c>
    </row>
    <row r="176" spans="1:4">
      <c r="A176" s="753" t="s">
        <v>36150</v>
      </c>
      <c r="B176" s="754" t="s">
        <v>35921</v>
      </c>
      <c r="C176" s="755" t="s">
        <v>238</v>
      </c>
      <c r="D176" s="758">
        <f>18+57.1*1</f>
        <v>75.099999999999994</v>
      </c>
    </row>
    <row r="177" spans="1:4">
      <c r="A177" s="753" t="s">
        <v>36151</v>
      </c>
      <c r="B177" s="754" t="s">
        <v>35943</v>
      </c>
      <c r="C177" s="755" t="s">
        <v>238</v>
      </c>
      <c r="D177" s="758">
        <f>18+57.1*1.15</f>
        <v>83.664999999999992</v>
      </c>
    </row>
    <row r="178" spans="1:4">
      <c r="A178" s="753" t="s">
        <v>36152</v>
      </c>
      <c r="B178" s="754" t="s">
        <v>36020</v>
      </c>
      <c r="C178" s="755" t="s">
        <v>238</v>
      </c>
      <c r="D178" s="758">
        <f>18+57.1*1.25</f>
        <v>89.375</v>
      </c>
    </row>
    <row r="179" spans="1:4">
      <c r="A179" s="753" t="s">
        <v>36153</v>
      </c>
      <c r="B179" s="754" t="s">
        <v>35895</v>
      </c>
      <c r="C179" s="755" t="s">
        <v>238</v>
      </c>
      <c r="D179" s="758">
        <f>18+57.1*1.5</f>
        <v>103.65</v>
      </c>
    </row>
    <row r="180" spans="1:4">
      <c r="A180" s="753" t="s">
        <v>37213</v>
      </c>
      <c r="B180" s="754" t="s">
        <v>37214</v>
      </c>
      <c r="C180" s="755" t="s">
        <v>238</v>
      </c>
      <c r="D180" s="758">
        <f>18+57.1*1.8</f>
        <v>120.78</v>
      </c>
    </row>
    <row r="181" spans="1:4">
      <c r="A181" s="753" t="s">
        <v>37216</v>
      </c>
      <c r="B181" s="754" t="s">
        <v>37217</v>
      </c>
      <c r="C181" s="755" t="s">
        <v>238</v>
      </c>
      <c r="D181" s="758">
        <f>18+57.1*2.35</f>
        <v>152.185</v>
      </c>
    </row>
    <row r="182" spans="1:4">
      <c r="A182" s="753" t="s">
        <v>37218</v>
      </c>
      <c r="B182" s="754" t="s">
        <v>37219</v>
      </c>
      <c r="C182" s="755" t="s">
        <v>238</v>
      </c>
      <c r="D182" s="758">
        <f>18+57.1*2.7</f>
        <v>172.17000000000002</v>
      </c>
    </row>
    <row r="183" spans="1:4">
      <c r="A183" s="753" t="s">
        <v>37220</v>
      </c>
      <c r="B183" s="754" t="s">
        <v>37221</v>
      </c>
      <c r="C183" s="755" t="s">
        <v>238</v>
      </c>
      <c r="D183" s="758">
        <f>18+57.1*2.81</f>
        <v>178.45099999999999</v>
      </c>
    </row>
    <row r="184" spans="1:4">
      <c r="A184" s="753" t="s">
        <v>37614</v>
      </c>
      <c r="B184" s="754" t="s">
        <v>37615</v>
      </c>
      <c r="C184" s="755" t="s">
        <v>238</v>
      </c>
      <c r="D184" s="758">
        <f>18+57.1*3.1</f>
        <v>195.01000000000002</v>
      </c>
    </row>
    <row r="185" spans="1:4">
      <c r="A185" s="753" t="s">
        <v>37617</v>
      </c>
      <c r="B185" s="754" t="s">
        <v>37618</v>
      </c>
      <c r="C185" s="755" t="s">
        <v>238</v>
      </c>
      <c r="D185" s="758">
        <f>18+57.1*3.25</f>
        <v>203.57500000000002</v>
      </c>
    </row>
    <row r="186" spans="1:4">
      <c r="A186" s="753" t="s">
        <v>37619</v>
      </c>
      <c r="B186" s="754" t="s">
        <v>37620</v>
      </c>
      <c r="C186" s="755" t="s">
        <v>238</v>
      </c>
      <c r="D186" s="758">
        <f>18+57.1*3.35</f>
        <v>209.285</v>
      </c>
    </row>
    <row r="187" spans="1:4">
      <c r="A187" s="753" t="s">
        <v>37222</v>
      </c>
      <c r="B187" s="754" t="s">
        <v>37223</v>
      </c>
      <c r="C187" s="755" t="s">
        <v>238</v>
      </c>
      <c r="D187" s="758">
        <f>18+57.1*3.65</f>
        <v>226.41499999999999</v>
      </c>
    </row>
    <row r="188" spans="1:4">
      <c r="A188" s="753" t="s">
        <v>37224</v>
      </c>
      <c r="B188" s="754" t="s">
        <v>37225</v>
      </c>
      <c r="C188" s="755" t="s">
        <v>238</v>
      </c>
      <c r="D188" s="758">
        <f>18+57.1*3.85</f>
        <v>237.83500000000001</v>
      </c>
    </row>
    <row r="189" spans="1:4">
      <c r="A189" s="753" t="s">
        <v>37621</v>
      </c>
      <c r="B189" s="754" t="s">
        <v>37622</v>
      </c>
      <c r="C189" s="755" t="s">
        <v>238</v>
      </c>
      <c r="D189" s="758">
        <f>18+57.1*4.1</f>
        <v>252.10999999999999</v>
      </c>
    </row>
    <row r="190" spans="1:4">
      <c r="A190" s="753" t="s">
        <v>37226</v>
      </c>
      <c r="B190" s="754" t="s">
        <v>37227</v>
      </c>
      <c r="C190" s="755" t="s">
        <v>238</v>
      </c>
      <c r="D190" s="758">
        <f>18+57.1*4.55</f>
        <v>277.80500000000001</v>
      </c>
    </row>
    <row r="191" spans="1:4">
      <c r="A191" s="753" t="s">
        <v>37228</v>
      </c>
      <c r="B191" s="754" t="s">
        <v>37229</v>
      </c>
      <c r="C191" s="755" t="s">
        <v>238</v>
      </c>
      <c r="D191" s="758">
        <f>18+57.1*5.8</f>
        <v>349.18</v>
      </c>
    </row>
    <row r="192" spans="1:4">
      <c r="A192" s="753" t="s">
        <v>36154</v>
      </c>
      <c r="B192" s="754" t="s">
        <v>36003</v>
      </c>
      <c r="C192" s="755" t="s">
        <v>238</v>
      </c>
      <c r="D192" s="758">
        <f>4.5+17.2*1</f>
        <v>21.7</v>
      </c>
    </row>
    <row r="193" spans="1:4">
      <c r="A193" s="753" t="s">
        <v>36155</v>
      </c>
      <c r="B193" s="754" t="s">
        <v>36022</v>
      </c>
      <c r="C193" s="755" t="s">
        <v>238</v>
      </c>
      <c r="D193" s="758">
        <f>4.5+17.2*1.3</f>
        <v>26.86</v>
      </c>
    </row>
    <row r="194" spans="1:4">
      <c r="A194" s="753" t="s">
        <v>37230</v>
      </c>
      <c r="B194" s="754" t="s">
        <v>37231</v>
      </c>
      <c r="C194" s="755" t="s">
        <v>238</v>
      </c>
      <c r="D194" s="758">
        <f>4.5+17.2*1.5</f>
        <v>30.299999999999997</v>
      </c>
    </row>
    <row r="195" spans="1:4">
      <c r="A195" s="753" t="s">
        <v>37232</v>
      </c>
      <c r="B195" s="754" t="s">
        <v>37233</v>
      </c>
      <c r="C195" s="755" t="s">
        <v>238</v>
      </c>
      <c r="D195" s="758">
        <f>38+121.8*1</f>
        <v>159.80000000000001</v>
      </c>
    </row>
    <row r="196" spans="1:4" ht="25.5">
      <c r="A196" s="753" t="s">
        <v>37234</v>
      </c>
      <c r="B196" s="754" t="s">
        <v>37235</v>
      </c>
      <c r="C196" s="755" t="s">
        <v>238</v>
      </c>
      <c r="D196" s="758">
        <f>2*56+158.2*1.5</f>
        <v>349.29999999999995</v>
      </c>
    </row>
    <row r="197" spans="1:4" ht="25.5">
      <c r="A197" s="753" t="s">
        <v>37236</v>
      </c>
      <c r="B197" s="754" t="s">
        <v>37237</v>
      </c>
      <c r="C197" s="755" t="s">
        <v>238</v>
      </c>
      <c r="D197" s="758">
        <f>2*56+158.2*1.5</f>
        <v>349.29999999999995</v>
      </c>
    </row>
    <row r="198" spans="1:4" ht="25.5">
      <c r="A198" s="753" t="s">
        <v>37238</v>
      </c>
      <c r="B198" s="754" t="s">
        <v>37239</v>
      </c>
      <c r="C198" s="755" t="s">
        <v>238</v>
      </c>
      <c r="D198" s="758">
        <f>98*2+318.9*1.5</f>
        <v>674.34999999999991</v>
      </c>
    </row>
    <row r="199" spans="1:4" ht="25.5">
      <c r="A199" s="753" t="s">
        <v>37240</v>
      </c>
      <c r="B199" s="754" t="s">
        <v>37241</v>
      </c>
      <c r="C199" s="755" t="s">
        <v>238</v>
      </c>
      <c r="D199" s="758">
        <f>98*2+318.9*1.5</f>
        <v>674.34999999999991</v>
      </c>
    </row>
    <row r="200" spans="1:4" ht="25.5">
      <c r="A200" s="753" t="s">
        <v>37242</v>
      </c>
      <c r="B200" s="754" t="s">
        <v>37243</v>
      </c>
      <c r="C200" s="755" t="s">
        <v>238</v>
      </c>
      <c r="D200" s="758">
        <f>98*2+318.9*1.5</f>
        <v>674.34999999999991</v>
      </c>
    </row>
    <row r="201" spans="1:4" ht="25.5">
      <c r="A201" s="753" t="s">
        <v>37244</v>
      </c>
      <c r="B201" s="754" t="s">
        <v>37245</v>
      </c>
      <c r="C201" s="755" t="s">
        <v>238</v>
      </c>
      <c r="D201" s="758">
        <f>98*2+318.9*1.75</f>
        <v>754.07499999999993</v>
      </c>
    </row>
    <row r="202" spans="1:4">
      <c r="A202" s="753" t="s">
        <v>37246</v>
      </c>
      <c r="B202" s="754" t="s">
        <v>37247</v>
      </c>
      <c r="C202" s="755" t="s">
        <v>238</v>
      </c>
      <c r="D202" s="758">
        <f>4.5+17.2*1.15</f>
        <v>24.279999999999998</v>
      </c>
    </row>
    <row r="203" spans="1:4">
      <c r="A203" s="753" t="s">
        <v>36156</v>
      </c>
      <c r="B203" s="754" t="s">
        <v>35940</v>
      </c>
      <c r="C203" s="755" t="s">
        <v>238</v>
      </c>
      <c r="D203" s="758">
        <f>8+26*1</f>
        <v>34</v>
      </c>
    </row>
    <row r="204" spans="1:4">
      <c r="A204" s="753" t="s">
        <v>36157</v>
      </c>
      <c r="B204" s="754" t="s">
        <v>35930</v>
      </c>
      <c r="C204" s="755" t="s">
        <v>238</v>
      </c>
      <c r="D204" s="758">
        <f>8+26*1.15</f>
        <v>37.9</v>
      </c>
    </row>
    <row r="205" spans="1:4">
      <c r="A205" s="753" t="s">
        <v>37248</v>
      </c>
      <c r="B205" s="754" t="s">
        <v>37249</v>
      </c>
      <c r="C205" s="755" t="s">
        <v>238</v>
      </c>
      <c r="D205" s="758">
        <f>10+34.8*1.1</f>
        <v>48.28</v>
      </c>
    </row>
    <row r="206" spans="1:4">
      <c r="A206" s="753" t="s">
        <v>37250</v>
      </c>
      <c r="B206" s="754" t="s">
        <v>37251</v>
      </c>
      <c r="C206" s="755" t="s">
        <v>238</v>
      </c>
      <c r="D206" s="758">
        <f>10+34.8*1.32</f>
        <v>55.936</v>
      </c>
    </row>
    <row r="207" spans="1:4">
      <c r="A207" s="753" t="s">
        <v>37252</v>
      </c>
      <c r="B207" s="754" t="s">
        <v>37253</v>
      </c>
      <c r="C207" s="755" t="s">
        <v>238</v>
      </c>
      <c r="D207" s="758">
        <f>10+34.8*1.6</f>
        <v>65.680000000000007</v>
      </c>
    </row>
    <row r="208" spans="1:4">
      <c r="A208" s="753" t="s">
        <v>37254</v>
      </c>
      <c r="B208" s="754" t="s">
        <v>37255</v>
      </c>
      <c r="C208" s="755" t="s">
        <v>238</v>
      </c>
      <c r="D208" s="758">
        <f>10+34.8*5.8</f>
        <v>211.83999999999997</v>
      </c>
    </row>
    <row r="209" spans="1:4">
      <c r="A209" s="753" t="s">
        <v>37256</v>
      </c>
      <c r="B209" s="754" t="s">
        <v>37257</v>
      </c>
      <c r="C209" s="755" t="s">
        <v>238</v>
      </c>
      <c r="D209" s="758">
        <f>10+34.8*1</f>
        <v>44.8</v>
      </c>
    </row>
    <row r="210" spans="1:4">
      <c r="A210" s="753" t="s">
        <v>36158</v>
      </c>
      <c r="B210" s="754" t="s">
        <v>35913</v>
      </c>
      <c r="C210" s="755" t="s">
        <v>238</v>
      </c>
      <c r="D210" s="758">
        <f>18+57.1*0.95</f>
        <v>72.245000000000005</v>
      </c>
    </row>
    <row r="211" spans="1:4">
      <c r="A211" s="753" t="s">
        <v>36159</v>
      </c>
      <c r="B211" s="754" t="s">
        <v>35920</v>
      </c>
      <c r="C211" s="755" t="s">
        <v>238</v>
      </c>
      <c r="D211" s="758">
        <f>18+57.1*1</f>
        <v>75.099999999999994</v>
      </c>
    </row>
    <row r="212" spans="1:4">
      <c r="A212" s="753" t="s">
        <v>36160</v>
      </c>
      <c r="B212" s="754" t="s">
        <v>35942</v>
      </c>
      <c r="C212" s="755" t="s">
        <v>238</v>
      </c>
      <c r="D212" s="758">
        <f>18+57.1*1.15</f>
        <v>83.664999999999992</v>
      </c>
    </row>
    <row r="213" spans="1:4">
      <c r="A213" s="753" t="s">
        <v>36161</v>
      </c>
      <c r="B213" s="754" t="s">
        <v>35880</v>
      </c>
      <c r="C213" s="755" t="s">
        <v>238</v>
      </c>
      <c r="D213" s="758">
        <f>18+57.1*1.5</f>
        <v>103.65</v>
      </c>
    </row>
    <row r="214" spans="1:4">
      <c r="A214" s="753" t="s">
        <v>37563</v>
      </c>
      <c r="B214" s="754" t="s">
        <v>37564</v>
      </c>
      <c r="C214" s="755" t="s">
        <v>238</v>
      </c>
      <c r="D214" s="758">
        <f>10+10.3+34.8*5.8</f>
        <v>222.14</v>
      </c>
    </row>
    <row r="215" spans="1:4">
      <c r="A215" s="753" t="s">
        <v>37258</v>
      </c>
      <c r="B215" s="754" t="s">
        <v>37259</v>
      </c>
      <c r="C215" s="755" t="s">
        <v>238</v>
      </c>
      <c r="D215" s="758">
        <f>18+18.6+57.1*5.27</f>
        <v>337.517</v>
      </c>
    </row>
    <row r="216" spans="1:4">
      <c r="A216" s="753" t="s">
        <v>37260</v>
      </c>
      <c r="B216" s="754" t="s">
        <v>37261</v>
      </c>
      <c r="C216" s="755" t="s">
        <v>238</v>
      </c>
      <c r="D216" s="758">
        <f>18+18.6+57.1*5.8</f>
        <v>367.78000000000003</v>
      </c>
    </row>
    <row r="217" spans="1:4">
      <c r="A217" s="753" t="s">
        <v>36162</v>
      </c>
      <c r="B217" s="754" t="s">
        <v>36012</v>
      </c>
      <c r="C217" s="755" t="s">
        <v>238</v>
      </c>
      <c r="D217" s="758">
        <f>4.5*2+17.2*0.65</f>
        <v>20.18</v>
      </c>
    </row>
    <row r="218" spans="1:4">
      <c r="A218" s="753" t="s">
        <v>37262</v>
      </c>
      <c r="B218" s="754" t="s">
        <v>37263</v>
      </c>
      <c r="C218" s="755" t="s">
        <v>238</v>
      </c>
      <c r="D218" s="758">
        <f>4.5*2+17.2*0.7</f>
        <v>21.04</v>
      </c>
    </row>
    <row r="219" spans="1:4">
      <c r="A219" s="753" t="s">
        <v>37264</v>
      </c>
      <c r="B219" s="754" t="s">
        <v>37265</v>
      </c>
      <c r="C219" s="755" t="s">
        <v>238</v>
      </c>
      <c r="D219" s="758">
        <f>4.5*2+17.2*0.75</f>
        <v>21.9</v>
      </c>
    </row>
    <row r="220" spans="1:4">
      <c r="A220" s="753" t="s">
        <v>37266</v>
      </c>
      <c r="B220" s="754" t="s">
        <v>37267</v>
      </c>
      <c r="C220" s="755" t="s">
        <v>238</v>
      </c>
      <c r="D220" s="758">
        <f>4.5*2+17.2*0.76</f>
        <v>22.071999999999999</v>
      </c>
    </row>
    <row r="221" spans="1:4">
      <c r="A221" s="753" t="s">
        <v>37268</v>
      </c>
      <c r="B221" s="754" t="s">
        <v>37269</v>
      </c>
      <c r="C221" s="755" t="s">
        <v>238</v>
      </c>
      <c r="D221" s="758">
        <f>4.5*2+17.2*0.85</f>
        <v>23.619999999999997</v>
      </c>
    </row>
    <row r="222" spans="1:4">
      <c r="A222" s="753" t="s">
        <v>37270</v>
      </c>
      <c r="B222" s="754" t="s">
        <v>37271</v>
      </c>
      <c r="C222" s="755" t="s">
        <v>238</v>
      </c>
      <c r="D222" s="758">
        <f>4.5*2+17.2*0.9</f>
        <v>24.48</v>
      </c>
    </row>
    <row r="223" spans="1:4">
      <c r="A223" s="753" t="s">
        <v>36163</v>
      </c>
      <c r="B223" s="754" t="s">
        <v>36015</v>
      </c>
      <c r="C223" s="755" t="s">
        <v>238</v>
      </c>
      <c r="D223" s="758">
        <f>4.5*2+17.2*1</f>
        <v>26.2</v>
      </c>
    </row>
    <row r="224" spans="1:4">
      <c r="A224" s="753" t="s">
        <v>37623</v>
      </c>
      <c r="B224" s="754" t="s">
        <v>37624</v>
      </c>
      <c r="C224" s="755" t="s">
        <v>238</v>
      </c>
      <c r="D224" s="758">
        <f>4.5*2+17.2*1.1</f>
        <v>27.92</v>
      </c>
    </row>
    <row r="225" spans="1:4">
      <c r="A225" s="753" t="s">
        <v>37272</v>
      </c>
      <c r="B225" s="754" t="s">
        <v>37273</v>
      </c>
      <c r="C225" s="755" t="s">
        <v>238</v>
      </c>
      <c r="D225" s="758">
        <f>4.5*2+17.2*1.15</f>
        <v>28.779999999999998</v>
      </c>
    </row>
    <row r="226" spans="1:4">
      <c r="A226" s="753" t="s">
        <v>37274</v>
      </c>
      <c r="B226" s="754" t="s">
        <v>37275</v>
      </c>
      <c r="C226" s="755" t="s">
        <v>238</v>
      </c>
      <c r="D226" s="758">
        <f>4.5*2+17.2*1.2</f>
        <v>29.639999999999997</v>
      </c>
    </row>
    <row r="227" spans="1:4">
      <c r="A227" s="753" t="s">
        <v>37276</v>
      </c>
      <c r="B227" s="754" t="s">
        <v>37277</v>
      </c>
      <c r="C227" s="755" t="s">
        <v>238</v>
      </c>
      <c r="D227" s="758">
        <f>4.5*2+17.2*1.25</f>
        <v>30.5</v>
      </c>
    </row>
    <row r="228" spans="1:4">
      <c r="A228" s="753" t="s">
        <v>37278</v>
      </c>
      <c r="B228" s="754" t="s">
        <v>37279</v>
      </c>
      <c r="C228" s="755" t="s">
        <v>238</v>
      </c>
      <c r="D228" s="758">
        <f>4.5*2+17.2*1.3</f>
        <v>31.36</v>
      </c>
    </row>
    <row r="229" spans="1:4">
      <c r="A229" s="753" t="s">
        <v>37625</v>
      </c>
      <c r="B229" s="754" t="s">
        <v>37626</v>
      </c>
      <c r="C229" s="755" t="s">
        <v>238</v>
      </c>
      <c r="D229" s="758">
        <f>4.5*2+17.2*1.5</f>
        <v>34.799999999999997</v>
      </c>
    </row>
    <row r="230" spans="1:4">
      <c r="A230" s="753" t="s">
        <v>37627</v>
      </c>
      <c r="B230" s="754" t="s">
        <v>37628</v>
      </c>
      <c r="C230" s="755" t="s">
        <v>238</v>
      </c>
      <c r="D230" s="758">
        <f>2*10+34.8*0.45</f>
        <v>35.659999999999997</v>
      </c>
    </row>
    <row r="231" spans="1:4">
      <c r="A231" s="753" t="s">
        <v>37555</v>
      </c>
      <c r="B231" s="754" t="s">
        <v>37560</v>
      </c>
      <c r="C231" s="755" t="s">
        <v>238</v>
      </c>
      <c r="D231" s="758">
        <f>2*10+34.8*0.75</f>
        <v>46.099999999999994</v>
      </c>
    </row>
    <row r="232" spans="1:4">
      <c r="A232" s="753" t="s">
        <v>37548</v>
      </c>
      <c r="B232" s="754" t="s">
        <v>37549</v>
      </c>
      <c r="C232" s="755" t="s">
        <v>238</v>
      </c>
      <c r="D232" s="758">
        <f>2*10+34.8*1</f>
        <v>54.8</v>
      </c>
    </row>
    <row r="233" spans="1:4">
      <c r="A233" s="753" t="s">
        <v>37280</v>
      </c>
      <c r="B233" s="754" t="s">
        <v>37281</v>
      </c>
      <c r="C233" s="755" t="s">
        <v>238</v>
      </c>
      <c r="D233" s="758">
        <f>2*10+34.8*1.5</f>
        <v>72.199999999999989</v>
      </c>
    </row>
    <row r="234" spans="1:4">
      <c r="A234" s="753" t="s">
        <v>37282</v>
      </c>
      <c r="B234" s="754" t="s">
        <v>37283</v>
      </c>
      <c r="C234" s="755" t="s">
        <v>238</v>
      </c>
      <c r="D234" s="758">
        <f>2*10+34.8*2</f>
        <v>89.6</v>
      </c>
    </row>
    <row r="235" spans="1:4">
      <c r="A235" s="753" t="s">
        <v>37284</v>
      </c>
      <c r="B235" s="754" t="s">
        <v>37285</v>
      </c>
      <c r="C235" s="755" t="s">
        <v>238</v>
      </c>
      <c r="D235" s="758">
        <f>2*10+34.8*3.57</f>
        <v>144.23599999999999</v>
      </c>
    </row>
    <row r="236" spans="1:4">
      <c r="A236" s="753" t="s">
        <v>37601</v>
      </c>
      <c r="B236" s="754" t="s">
        <v>37602</v>
      </c>
      <c r="C236" s="755" t="s">
        <v>238</v>
      </c>
      <c r="D236" s="758">
        <f>2*10+34.8*3.75</f>
        <v>150.5</v>
      </c>
    </row>
    <row r="237" spans="1:4">
      <c r="A237" s="753" t="s">
        <v>37629</v>
      </c>
      <c r="B237" s="754" t="s">
        <v>37630</v>
      </c>
      <c r="C237" s="755" t="s">
        <v>238</v>
      </c>
      <c r="D237" s="758">
        <f>2*10+34.8*4.45</f>
        <v>174.85999999999999</v>
      </c>
    </row>
    <row r="238" spans="1:4">
      <c r="A238" s="753" t="s">
        <v>37286</v>
      </c>
      <c r="B238" s="754" t="s">
        <v>37287</v>
      </c>
      <c r="C238" s="755" t="s">
        <v>238</v>
      </c>
      <c r="D238" s="758">
        <f>2*14.5+45.4*1</f>
        <v>74.400000000000006</v>
      </c>
    </row>
    <row r="239" spans="1:4">
      <c r="A239" s="753" t="s">
        <v>37288</v>
      </c>
      <c r="B239" s="754" t="s">
        <v>37289</v>
      </c>
      <c r="C239" s="755" t="s">
        <v>238</v>
      </c>
      <c r="D239" s="758">
        <f>2*14.5+45.4*1.15</f>
        <v>81.209999999999994</v>
      </c>
    </row>
    <row r="240" spans="1:4">
      <c r="A240" s="753" t="s">
        <v>37290</v>
      </c>
      <c r="B240" s="754" t="s">
        <v>37291</v>
      </c>
      <c r="C240" s="755" t="s">
        <v>238</v>
      </c>
      <c r="D240" s="758">
        <f>2*14.5+45.4*2.45</f>
        <v>140.23000000000002</v>
      </c>
    </row>
    <row r="241" spans="1:4">
      <c r="A241" s="753" t="s">
        <v>37292</v>
      </c>
      <c r="B241" s="754" t="s">
        <v>37293</v>
      </c>
      <c r="C241" s="755" t="s">
        <v>238</v>
      </c>
      <c r="D241" s="758">
        <f>2*14.5+45.4*3.1</f>
        <v>169.74</v>
      </c>
    </row>
    <row r="242" spans="1:4">
      <c r="A242" s="753" t="s">
        <v>37631</v>
      </c>
      <c r="B242" s="754" t="s">
        <v>37632</v>
      </c>
      <c r="C242" s="755" t="s">
        <v>238</v>
      </c>
      <c r="D242" s="758">
        <f>2*18+57.1*0.3</f>
        <v>53.129999999999995</v>
      </c>
    </row>
    <row r="243" spans="1:4">
      <c r="A243" s="753" t="s">
        <v>37294</v>
      </c>
      <c r="B243" s="754" t="s">
        <v>37295</v>
      </c>
      <c r="C243" s="755" t="s">
        <v>238</v>
      </c>
      <c r="D243" s="758">
        <f>2*18+57.1*0.37</f>
        <v>57.126999999999995</v>
      </c>
    </row>
    <row r="244" spans="1:4">
      <c r="A244" s="753" t="s">
        <v>37296</v>
      </c>
      <c r="B244" s="754" t="s">
        <v>37297</v>
      </c>
      <c r="C244" s="755" t="s">
        <v>238</v>
      </c>
      <c r="D244" s="758">
        <f>2*18+57.1*0.38</f>
        <v>57.698</v>
      </c>
    </row>
    <row r="245" spans="1:4">
      <c r="A245" s="753" t="s">
        <v>37633</v>
      </c>
      <c r="B245" s="754" t="s">
        <v>37634</v>
      </c>
      <c r="C245" s="755" t="s">
        <v>238</v>
      </c>
      <c r="D245" s="758">
        <f>2*18+57.1*0.4</f>
        <v>58.84</v>
      </c>
    </row>
    <row r="246" spans="1:4">
      <c r="A246" s="753" t="s">
        <v>37298</v>
      </c>
      <c r="B246" s="754" t="s">
        <v>37299</v>
      </c>
      <c r="C246" s="755" t="s">
        <v>238</v>
      </c>
      <c r="D246" s="758">
        <f>2*18+57.1*0.46</f>
        <v>62.266000000000005</v>
      </c>
    </row>
    <row r="247" spans="1:4">
      <c r="A247" s="753" t="s">
        <v>37635</v>
      </c>
      <c r="B247" s="754" t="s">
        <v>37636</v>
      </c>
      <c r="C247" s="755" t="s">
        <v>238</v>
      </c>
      <c r="D247" s="758">
        <f>2*18+57.1*0.5</f>
        <v>64.55</v>
      </c>
    </row>
    <row r="248" spans="1:4">
      <c r="A248" s="753" t="s">
        <v>37300</v>
      </c>
      <c r="B248" s="754" t="s">
        <v>37301</v>
      </c>
      <c r="C248" s="755" t="s">
        <v>238</v>
      </c>
      <c r="D248" s="758">
        <f>2*18+57.1*0.6</f>
        <v>70.259999999999991</v>
      </c>
    </row>
    <row r="249" spans="1:4">
      <c r="A249" s="753" t="s">
        <v>37302</v>
      </c>
      <c r="B249" s="754" t="s">
        <v>37303</v>
      </c>
      <c r="C249" s="755" t="s">
        <v>238</v>
      </c>
      <c r="D249" s="758">
        <f>2*10+34.8*0.85</f>
        <v>49.58</v>
      </c>
    </row>
    <row r="250" spans="1:4">
      <c r="A250" s="753" t="s">
        <v>37304</v>
      </c>
      <c r="B250" s="754" t="s">
        <v>37305</v>
      </c>
      <c r="C250" s="755" t="s">
        <v>238</v>
      </c>
      <c r="D250" s="758">
        <f>2*10+34.8*1</f>
        <v>54.8</v>
      </c>
    </row>
    <row r="251" spans="1:4">
      <c r="A251" s="753" t="s">
        <v>37637</v>
      </c>
      <c r="B251" s="754" t="s">
        <v>37638</v>
      </c>
      <c r="C251" s="755" t="s">
        <v>238</v>
      </c>
      <c r="D251" s="758">
        <f>2*10+34.8*1.5</f>
        <v>72.199999999999989</v>
      </c>
    </row>
    <row r="252" spans="1:4">
      <c r="A252" s="753" t="s">
        <v>37306</v>
      </c>
      <c r="B252" s="754" t="s">
        <v>37307</v>
      </c>
      <c r="C252" s="755" t="s">
        <v>238</v>
      </c>
      <c r="D252" s="758">
        <f>2*10+34.8*2</f>
        <v>89.6</v>
      </c>
    </row>
    <row r="253" spans="1:4">
      <c r="A253" s="753" t="s">
        <v>37639</v>
      </c>
      <c r="B253" s="754" t="s">
        <v>37640</v>
      </c>
      <c r="C253" s="755" t="s">
        <v>238</v>
      </c>
      <c r="D253" s="758">
        <f>2*10+34.8*3.05</f>
        <v>126.13999999999999</v>
      </c>
    </row>
    <row r="254" spans="1:4">
      <c r="A254" s="753" t="s">
        <v>37308</v>
      </c>
      <c r="B254" s="754" t="s">
        <v>37309</v>
      </c>
      <c r="C254" s="755" t="s">
        <v>238</v>
      </c>
      <c r="D254" s="758">
        <f>2*18+57.1*3.23</f>
        <v>220.43299999999999</v>
      </c>
    </row>
    <row r="255" spans="1:4">
      <c r="A255" s="753" t="s">
        <v>37310</v>
      </c>
      <c r="B255" s="754" t="s">
        <v>37311</v>
      </c>
      <c r="C255" s="755" t="s">
        <v>238</v>
      </c>
      <c r="D255" s="758">
        <f>2*18+57.1*3.6</f>
        <v>241.56</v>
      </c>
    </row>
    <row r="256" spans="1:4">
      <c r="A256" s="753" t="s">
        <v>37641</v>
      </c>
      <c r="B256" s="754" t="s">
        <v>37642</v>
      </c>
      <c r="C256" s="755" t="s">
        <v>238</v>
      </c>
      <c r="D256" s="758">
        <f>2*18+57.1*4.25</f>
        <v>278.67500000000001</v>
      </c>
    </row>
    <row r="257" spans="1:4">
      <c r="A257" s="753" t="s">
        <v>37312</v>
      </c>
      <c r="B257" s="754" t="s">
        <v>37313</v>
      </c>
      <c r="C257" s="755" t="s">
        <v>238</v>
      </c>
      <c r="D257" s="758">
        <f>2*18+57.1*5.8</f>
        <v>367.18</v>
      </c>
    </row>
    <row r="258" spans="1:4">
      <c r="A258" s="753" t="s">
        <v>37314</v>
      </c>
      <c r="B258" s="754" t="s">
        <v>37315</v>
      </c>
      <c r="C258" s="755" t="s">
        <v>238</v>
      </c>
      <c r="D258" s="758">
        <f>8*2+26*0.3</f>
        <v>23.8</v>
      </c>
    </row>
    <row r="259" spans="1:4">
      <c r="A259" s="753" t="s">
        <v>37316</v>
      </c>
      <c r="B259" s="754" t="s">
        <v>37317</v>
      </c>
      <c r="C259" s="755" t="s">
        <v>238</v>
      </c>
      <c r="D259" s="758">
        <f>2*10+34.8*0.25</f>
        <v>28.7</v>
      </c>
    </row>
    <row r="260" spans="1:4">
      <c r="A260" s="753" t="s">
        <v>37318</v>
      </c>
      <c r="B260" s="754" t="s">
        <v>37319</v>
      </c>
      <c r="C260" s="755" t="s">
        <v>238</v>
      </c>
      <c r="D260" s="758">
        <f>2*10+34.8*0.57</f>
        <v>39.835999999999999</v>
      </c>
    </row>
    <row r="261" spans="1:4">
      <c r="A261" s="753" t="s">
        <v>37320</v>
      </c>
      <c r="B261" s="754" t="s">
        <v>37321</v>
      </c>
      <c r="C261" s="755" t="s">
        <v>238</v>
      </c>
      <c r="D261" s="758">
        <f>2*10+34.8*0.8</f>
        <v>47.84</v>
      </c>
    </row>
    <row r="262" spans="1:4">
      <c r="A262" s="753" t="s">
        <v>37322</v>
      </c>
      <c r="B262" s="754" t="s">
        <v>37323</v>
      </c>
      <c r="C262" s="755" t="s">
        <v>238</v>
      </c>
      <c r="D262" s="758">
        <f>2*10+34.8*0.88</f>
        <v>50.623999999999995</v>
      </c>
    </row>
    <row r="263" spans="1:4">
      <c r="A263" s="753" t="s">
        <v>37324</v>
      </c>
      <c r="B263" s="754" t="s">
        <v>37325</v>
      </c>
      <c r="C263" s="755" t="s">
        <v>238</v>
      </c>
      <c r="D263" s="758">
        <f>2*10+34.8*1</f>
        <v>54.8</v>
      </c>
    </row>
    <row r="264" spans="1:4">
      <c r="A264" s="753" t="s">
        <v>37326</v>
      </c>
      <c r="B264" s="754" t="s">
        <v>37327</v>
      </c>
      <c r="C264" s="755" t="s">
        <v>238</v>
      </c>
      <c r="D264" s="758">
        <f>2*10+34.8*1.75</f>
        <v>80.899999999999991</v>
      </c>
    </row>
    <row r="265" spans="1:4">
      <c r="A265" s="753" t="s">
        <v>37328</v>
      </c>
      <c r="B265" s="754" t="s">
        <v>37329</v>
      </c>
      <c r="C265" s="755" t="s">
        <v>238</v>
      </c>
      <c r="D265" s="758">
        <f>2*10+34.8*1.9</f>
        <v>86.11999999999999</v>
      </c>
    </row>
    <row r="266" spans="1:4">
      <c r="A266" s="753" t="s">
        <v>37330</v>
      </c>
      <c r="B266" s="754" t="s">
        <v>37331</v>
      </c>
      <c r="C266" s="755" t="s">
        <v>238</v>
      </c>
      <c r="D266" s="757">
        <f>2*14.5+45.4*2.3</f>
        <v>133.41999999999999</v>
      </c>
    </row>
    <row r="267" spans="1:4">
      <c r="A267" s="753" t="s">
        <v>36164</v>
      </c>
      <c r="B267" s="754" t="s">
        <v>35978</v>
      </c>
      <c r="C267" s="755" t="s">
        <v>0</v>
      </c>
      <c r="D267" s="758">
        <v>23.3</v>
      </c>
    </row>
    <row r="268" spans="1:4">
      <c r="A268" s="753" t="s">
        <v>36165</v>
      </c>
      <c r="B268" s="754" t="s">
        <v>35968</v>
      </c>
      <c r="C268" s="755" t="s">
        <v>0</v>
      </c>
      <c r="D268" s="758">
        <v>31.9</v>
      </c>
    </row>
    <row r="269" spans="1:4">
      <c r="A269" s="753" t="s">
        <v>36166</v>
      </c>
      <c r="B269" s="754" t="s">
        <v>35871</v>
      </c>
      <c r="C269" s="755" t="s">
        <v>0</v>
      </c>
      <c r="D269" s="758">
        <v>49.8</v>
      </c>
    </row>
    <row r="270" spans="1:4">
      <c r="A270" s="753" t="s">
        <v>37332</v>
      </c>
      <c r="B270" s="754" t="s">
        <v>37333</v>
      </c>
      <c r="C270" s="755" t="s">
        <v>0</v>
      </c>
      <c r="D270" s="758">
        <v>77.900000000000006</v>
      </c>
    </row>
    <row r="271" spans="1:4">
      <c r="A271" s="753" t="s">
        <v>37334</v>
      </c>
      <c r="B271" s="754" t="s">
        <v>37335</v>
      </c>
      <c r="C271" s="755" t="s">
        <v>0</v>
      </c>
      <c r="D271" s="758">
        <v>216.3</v>
      </c>
    </row>
    <row r="272" spans="1:4">
      <c r="A272" s="753" t="s">
        <v>37550</v>
      </c>
      <c r="B272" s="754" t="s">
        <v>37551</v>
      </c>
      <c r="C272" s="755" t="s">
        <v>0</v>
      </c>
      <c r="D272" s="758">
        <v>18.100000000000001</v>
      </c>
    </row>
    <row r="273" spans="1:4">
      <c r="A273" s="753" t="s">
        <v>36167</v>
      </c>
      <c r="B273" s="754" t="s">
        <v>35991</v>
      </c>
      <c r="C273" s="755" t="s">
        <v>0</v>
      </c>
      <c r="D273" s="758">
        <v>216.3</v>
      </c>
    </row>
    <row r="274" spans="1:4">
      <c r="A274" s="753" t="s">
        <v>36168</v>
      </c>
      <c r="B274" s="754" t="s">
        <v>35990</v>
      </c>
      <c r="C274" s="755" t="s">
        <v>0</v>
      </c>
      <c r="D274" s="758">
        <v>264.10000000000002</v>
      </c>
    </row>
    <row r="275" spans="1:4">
      <c r="A275" s="753" t="s">
        <v>36169</v>
      </c>
      <c r="B275" s="754" t="s">
        <v>35977</v>
      </c>
      <c r="C275" s="755" t="s">
        <v>0</v>
      </c>
      <c r="D275" s="758">
        <v>49.8</v>
      </c>
    </row>
    <row r="276" spans="1:4">
      <c r="A276" s="753" t="s">
        <v>37336</v>
      </c>
      <c r="B276" s="754" t="s">
        <v>37337</v>
      </c>
      <c r="C276" s="755" t="s">
        <v>0</v>
      </c>
      <c r="D276" s="758">
        <v>77.900000000000006</v>
      </c>
    </row>
    <row r="277" spans="1:4">
      <c r="A277" s="753" t="s">
        <v>36170</v>
      </c>
      <c r="B277" s="754" t="s">
        <v>35872</v>
      </c>
      <c r="C277" s="755" t="s">
        <v>0</v>
      </c>
      <c r="D277" s="758">
        <v>60.4</v>
      </c>
    </row>
    <row r="278" spans="1:4">
      <c r="A278" s="753" t="s">
        <v>36352</v>
      </c>
      <c r="B278" s="754" t="s">
        <v>36353</v>
      </c>
      <c r="C278" s="755" t="s">
        <v>0</v>
      </c>
      <c r="D278" s="758">
        <f>31.41/6</f>
        <v>5.2350000000000003</v>
      </c>
    </row>
    <row r="279" spans="1:4">
      <c r="A279" s="753">
        <v>9825</v>
      </c>
      <c r="B279" s="754" t="s">
        <v>23881</v>
      </c>
      <c r="C279" s="755" t="s">
        <v>0</v>
      </c>
      <c r="D279" s="758">
        <f>15.352/6</f>
        <v>2.5586666666666669</v>
      </c>
    </row>
    <row r="280" spans="1:4">
      <c r="A280" s="753">
        <v>9828</v>
      </c>
      <c r="B280" s="754" t="s">
        <v>23882</v>
      </c>
      <c r="C280" s="755" t="s">
        <v>0</v>
      </c>
      <c r="D280" s="758">
        <f>31.41/6</f>
        <v>5.2350000000000003</v>
      </c>
    </row>
    <row r="281" spans="1:4">
      <c r="A281" s="753">
        <v>9829</v>
      </c>
      <c r="B281" s="754" t="s">
        <v>23883</v>
      </c>
      <c r="C281" s="755" t="s">
        <v>0</v>
      </c>
      <c r="D281" s="758">
        <f>52.807/6</f>
        <v>8.801166666666667</v>
      </c>
    </row>
    <row r="282" spans="1:4">
      <c r="A282" s="753">
        <v>9826</v>
      </c>
      <c r="B282" s="754" t="s">
        <v>23884</v>
      </c>
      <c r="C282" s="755" t="s">
        <v>0</v>
      </c>
      <c r="D282" s="758">
        <f>81.639/6</f>
        <v>13.606499999999999</v>
      </c>
    </row>
    <row r="283" spans="1:4">
      <c r="A283" s="753">
        <v>9827</v>
      </c>
      <c r="B283" s="754" t="s">
        <v>23885</v>
      </c>
      <c r="C283" s="755" t="s">
        <v>0</v>
      </c>
      <c r="D283" s="758">
        <f>115.462/6</f>
        <v>19.243666666666666</v>
      </c>
    </row>
    <row r="284" spans="1:4">
      <c r="A284" s="753">
        <v>36374</v>
      </c>
      <c r="B284" s="754" t="s">
        <v>23886</v>
      </c>
      <c r="C284" s="755" t="s">
        <v>0</v>
      </c>
      <c r="D284" s="758">
        <f>15.301/6</f>
        <v>2.5501666666666667</v>
      </c>
    </row>
    <row r="285" spans="1:4">
      <c r="A285" s="753" t="s">
        <v>36171</v>
      </c>
      <c r="B285" s="754" t="s">
        <v>37338</v>
      </c>
      <c r="C285" s="755" t="s">
        <v>238</v>
      </c>
      <c r="D285" s="758">
        <f>17.2*6</f>
        <v>103.19999999999999</v>
      </c>
    </row>
    <row r="286" spans="1:4">
      <c r="A286" s="753" t="s">
        <v>37597</v>
      </c>
      <c r="B286" s="754" t="s">
        <v>37598</v>
      </c>
      <c r="C286" s="755" t="s">
        <v>238</v>
      </c>
      <c r="D286" s="758">
        <f>26*5.8</f>
        <v>150.79999999999998</v>
      </c>
    </row>
    <row r="287" spans="1:4">
      <c r="A287" s="753" t="s">
        <v>37339</v>
      </c>
      <c r="B287" s="754" t="s">
        <v>37340</v>
      </c>
      <c r="C287" s="755" t="s">
        <v>238</v>
      </c>
      <c r="D287" s="758">
        <f>34.8*2</f>
        <v>69.599999999999994</v>
      </c>
    </row>
    <row r="288" spans="1:4">
      <c r="A288" s="753" t="s">
        <v>37341</v>
      </c>
      <c r="B288" s="754" t="s">
        <v>37342</v>
      </c>
      <c r="C288" s="755" t="s">
        <v>238</v>
      </c>
      <c r="D288" s="758">
        <f>34.8*2.2</f>
        <v>76.56</v>
      </c>
    </row>
    <row r="289" spans="1:4">
      <c r="A289" s="753" t="s">
        <v>37343</v>
      </c>
      <c r="B289" s="754" t="s">
        <v>37344</v>
      </c>
      <c r="C289" s="755" t="s">
        <v>238</v>
      </c>
      <c r="D289" s="758">
        <f>34.8*2.94</f>
        <v>102.31199999999998</v>
      </c>
    </row>
    <row r="290" spans="1:4">
      <c r="A290" s="753" t="s">
        <v>37345</v>
      </c>
      <c r="B290" s="754" t="s">
        <v>37346</v>
      </c>
      <c r="C290" s="755" t="s">
        <v>238</v>
      </c>
      <c r="D290" s="758">
        <f>34.8*3.2</f>
        <v>111.36</v>
      </c>
    </row>
    <row r="291" spans="1:4">
      <c r="A291" s="753" t="s">
        <v>37565</v>
      </c>
      <c r="B291" s="754" t="s">
        <v>37566</v>
      </c>
      <c r="C291" s="755" t="s">
        <v>238</v>
      </c>
      <c r="D291" s="758">
        <f>34.8*3.62</f>
        <v>125.976</v>
      </c>
    </row>
    <row r="292" spans="1:4">
      <c r="A292" s="753" t="s">
        <v>37347</v>
      </c>
      <c r="B292" s="754" t="s">
        <v>37348</v>
      </c>
      <c r="C292" s="755" t="s">
        <v>238</v>
      </c>
      <c r="D292" s="758">
        <f>34.8*5.8</f>
        <v>201.83999999999997</v>
      </c>
    </row>
    <row r="293" spans="1:4">
      <c r="A293" s="753" t="s">
        <v>37349</v>
      </c>
      <c r="B293" s="754" t="s">
        <v>37350</v>
      </c>
      <c r="C293" s="755" t="s">
        <v>238</v>
      </c>
      <c r="D293" s="758">
        <f>57.1*0.5</f>
        <v>28.55</v>
      </c>
    </row>
    <row r="294" spans="1:4">
      <c r="A294" s="753" t="s">
        <v>37351</v>
      </c>
      <c r="B294" s="754" t="s">
        <v>37352</v>
      </c>
      <c r="C294" s="755" t="s">
        <v>238</v>
      </c>
      <c r="D294" s="758">
        <f>57.1*0.91</f>
        <v>51.961000000000006</v>
      </c>
    </row>
    <row r="295" spans="1:4">
      <c r="A295" s="753" t="s">
        <v>37353</v>
      </c>
      <c r="B295" s="754" t="s">
        <v>37354</v>
      </c>
      <c r="C295" s="755" t="s">
        <v>238</v>
      </c>
      <c r="D295" s="758">
        <f>57.1*1.07</f>
        <v>61.097000000000008</v>
      </c>
    </row>
    <row r="296" spans="1:4">
      <c r="A296" s="753" t="s">
        <v>37355</v>
      </c>
      <c r="B296" s="754" t="s">
        <v>37356</v>
      </c>
      <c r="C296" s="755" t="s">
        <v>238</v>
      </c>
      <c r="D296" s="758">
        <f>57.1*1.28</f>
        <v>73.088000000000008</v>
      </c>
    </row>
    <row r="297" spans="1:4">
      <c r="A297" s="753" t="s">
        <v>37357</v>
      </c>
      <c r="B297" s="754" t="s">
        <v>37358</v>
      </c>
      <c r="C297" s="755" t="s">
        <v>238</v>
      </c>
      <c r="D297" s="758">
        <f>57.1*1.72</f>
        <v>98.212000000000003</v>
      </c>
    </row>
    <row r="298" spans="1:4">
      <c r="A298" s="753" t="s">
        <v>37359</v>
      </c>
      <c r="B298" s="754" t="s">
        <v>37360</v>
      </c>
      <c r="C298" s="755" t="s">
        <v>238</v>
      </c>
      <c r="D298" s="758">
        <f>57.1*3.9</f>
        <v>222.69</v>
      </c>
    </row>
    <row r="299" spans="1:4">
      <c r="A299" s="753" t="s">
        <v>37361</v>
      </c>
      <c r="B299" s="754" t="s">
        <v>37362</v>
      </c>
      <c r="C299" s="755" t="s">
        <v>238</v>
      </c>
      <c r="D299" s="758">
        <f>57.1*4.33</f>
        <v>247.24300000000002</v>
      </c>
    </row>
    <row r="300" spans="1:4">
      <c r="A300" s="753" t="s">
        <v>37363</v>
      </c>
      <c r="B300" s="754" t="s">
        <v>37364</v>
      </c>
      <c r="C300" s="755" t="s">
        <v>238</v>
      </c>
      <c r="D300" s="758">
        <f>89.5*0.5</f>
        <v>44.75</v>
      </c>
    </row>
    <row r="301" spans="1:4">
      <c r="A301" s="753" t="s">
        <v>37365</v>
      </c>
      <c r="B301" s="754" t="s">
        <v>37366</v>
      </c>
      <c r="C301" s="755" t="s">
        <v>238</v>
      </c>
      <c r="D301" s="758">
        <f>158.2*0.5</f>
        <v>79.099999999999994</v>
      </c>
    </row>
    <row r="302" spans="1:4" ht="38.25">
      <c r="A302" s="753" t="s">
        <v>36172</v>
      </c>
      <c r="B302" s="754" t="s">
        <v>35894</v>
      </c>
      <c r="C302" s="755" t="s">
        <v>238</v>
      </c>
      <c r="D302" s="758">
        <v>110.75</v>
      </c>
    </row>
    <row r="303" spans="1:4" ht="38.25">
      <c r="A303" s="753" t="s">
        <v>36173</v>
      </c>
      <c r="B303" s="754" t="s">
        <v>35881</v>
      </c>
      <c r="C303" s="755" t="s">
        <v>238</v>
      </c>
      <c r="D303" s="758">
        <v>164</v>
      </c>
    </row>
    <row r="304" spans="1:4" ht="38.25">
      <c r="A304" s="753" t="s">
        <v>36221</v>
      </c>
      <c r="B304" s="754" t="s">
        <v>36222</v>
      </c>
      <c r="C304" s="755" t="s">
        <v>238</v>
      </c>
      <c r="D304" s="758">
        <v>60</v>
      </c>
    </row>
    <row r="305" spans="1:4" ht="38.25">
      <c r="A305" s="753" t="s">
        <v>36175</v>
      </c>
      <c r="B305" s="754" t="s">
        <v>36017</v>
      </c>
      <c r="C305" s="755" t="s">
        <v>238</v>
      </c>
      <c r="D305" s="758">
        <v>77</v>
      </c>
    </row>
    <row r="306" spans="1:4" ht="38.25">
      <c r="A306" s="753" t="s">
        <v>36176</v>
      </c>
      <c r="B306" s="754" t="s">
        <v>36019</v>
      </c>
      <c r="C306" s="755" t="s">
        <v>238</v>
      </c>
      <c r="D306" s="758">
        <v>97</v>
      </c>
    </row>
    <row r="307" spans="1:4" ht="38.25">
      <c r="A307" s="753" t="s">
        <v>36177</v>
      </c>
      <c r="B307" s="754" t="s">
        <v>36021</v>
      </c>
      <c r="C307" s="755" t="s">
        <v>238</v>
      </c>
      <c r="D307" s="758">
        <v>111</v>
      </c>
    </row>
    <row r="308" spans="1:4" ht="38.25">
      <c r="A308" s="753" t="s">
        <v>36178</v>
      </c>
      <c r="B308" s="754" t="s">
        <v>36023</v>
      </c>
      <c r="C308" s="755" t="s">
        <v>238</v>
      </c>
      <c r="D308" s="758">
        <v>168</v>
      </c>
    </row>
    <row r="309" spans="1:4" ht="38.25">
      <c r="A309" s="753" t="s">
        <v>36174</v>
      </c>
      <c r="B309" s="754" t="s">
        <v>36032</v>
      </c>
      <c r="C309" s="755" t="s">
        <v>238</v>
      </c>
      <c r="D309" s="758">
        <v>60</v>
      </c>
    </row>
    <row r="310" spans="1:4" ht="38.25">
      <c r="A310" s="753" t="s">
        <v>37373</v>
      </c>
      <c r="B310" s="754" t="s">
        <v>37374</v>
      </c>
      <c r="C310" s="755" t="s">
        <v>238</v>
      </c>
      <c r="D310" s="758">
        <v>77</v>
      </c>
    </row>
    <row r="311" spans="1:4" ht="38.25">
      <c r="A311" s="753" t="s">
        <v>37375</v>
      </c>
      <c r="B311" s="754" t="s">
        <v>37376</v>
      </c>
      <c r="C311" s="755" t="s">
        <v>238</v>
      </c>
      <c r="D311" s="758">
        <v>97</v>
      </c>
    </row>
    <row r="312" spans="1:4" ht="38.25">
      <c r="A312" s="753" t="s">
        <v>37377</v>
      </c>
      <c r="B312" s="754" t="s">
        <v>37378</v>
      </c>
      <c r="C312" s="755" t="s">
        <v>238</v>
      </c>
      <c r="D312" s="758">
        <v>111</v>
      </c>
    </row>
    <row r="313" spans="1:4" ht="38.25">
      <c r="A313" s="753" t="s">
        <v>37379</v>
      </c>
      <c r="B313" s="754" t="s">
        <v>37380</v>
      </c>
      <c r="C313" s="755" t="s">
        <v>238</v>
      </c>
      <c r="D313" s="758">
        <v>168</v>
      </c>
    </row>
    <row r="314" spans="1:4" ht="38.25">
      <c r="A314" s="753" t="s">
        <v>37381</v>
      </c>
      <c r="B314" s="754" t="s">
        <v>37382</v>
      </c>
      <c r="C314" s="755" t="s">
        <v>238</v>
      </c>
      <c r="D314" s="758">
        <v>308</v>
      </c>
    </row>
    <row r="315" spans="1:4" ht="38.25">
      <c r="A315" s="753" t="s">
        <v>37383</v>
      </c>
      <c r="B315" s="754" t="s">
        <v>37384</v>
      </c>
      <c r="C315" s="755" t="s">
        <v>238</v>
      </c>
      <c r="D315" s="758">
        <v>458</v>
      </c>
    </row>
    <row r="316" spans="1:4" ht="38.25">
      <c r="A316" s="753" t="s">
        <v>37385</v>
      </c>
      <c r="B316" s="754" t="s">
        <v>37386</v>
      </c>
      <c r="C316" s="755" t="s">
        <v>238</v>
      </c>
      <c r="D316" s="758">
        <v>743</v>
      </c>
    </row>
    <row r="317" spans="1:4" ht="25.5">
      <c r="A317" s="753" t="s">
        <v>37389</v>
      </c>
      <c r="B317" s="754" t="s">
        <v>37390</v>
      </c>
      <c r="C317" s="755" t="s">
        <v>238</v>
      </c>
      <c r="D317" s="758">
        <v>65</v>
      </c>
    </row>
    <row r="318" spans="1:4" ht="25.5">
      <c r="A318" s="753" t="s">
        <v>15198</v>
      </c>
      <c r="B318" s="754" t="s">
        <v>35995</v>
      </c>
      <c r="C318" s="755" t="s">
        <v>238</v>
      </c>
      <c r="D318" s="758">
        <v>13</v>
      </c>
    </row>
    <row r="319" spans="1:4" ht="25.5">
      <c r="A319" s="753" t="s">
        <v>36180</v>
      </c>
      <c r="B319" s="754" t="s">
        <v>35909</v>
      </c>
      <c r="C319" s="755" t="s">
        <v>238</v>
      </c>
      <c r="D319" s="758">
        <v>20</v>
      </c>
    </row>
    <row r="320" spans="1:4" ht="25.5">
      <c r="A320" s="753" t="s">
        <v>36181</v>
      </c>
      <c r="B320" s="754" t="s">
        <v>35907</v>
      </c>
      <c r="C320" s="755" t="s">
        <v>238</v>
      </c>
      <c r="D320" s="758">
        <v>33</v>
      </c>
    </row>
    <row r="321" spans="1:4" ht="25.5">
      <c r="A321" s="753" t="s">
        <v>37391</v>
      </c>
      <c r="B321" s="754" t="s">
        <v>37392</v>
      </c>
      <c r="C321" s="755" t="s">
        <v>238</v>
      </c>
      <c r="D321" s="758">
        <v>66</v>
      </c>
    </row>
    <row r="322" spans="1:4" ht="25.5">
      <c r="A322" s="753" t="s">
        <v>37393</v>
      </c>
      <c r="B322" s="754" t="s">
        <v>37394</v>
      </c>
      <c r="C322" s="755" t="s">
        <v>238</v>
      </c>
      <c r="D322" s="758">
        <v>108</v>
      </c>
    </row>
    <row r="323" spans="1:4" ht="25.5">
      <c r="A323" s="753" t="s">
        <v>36182</v>
      </c>
      <c r="B323" s="754" t="s">
        <v>35963</v>
      </c>
      <c r="C323" s="755" t="s">
        <v>238</v>
      </c>
      <c r="D323" s="758">
        <v>11</v>
      </c>
    </row>
    <row r="324" spans="1:4" ht="25.5">
      <c r="A324" s="753" t="s">
        <v>36183</v>
      </c>
      <c r="B324" s="754" t="s">
        <v>35941</v>
      </c>
      <c r="C324" s="755" t="s">
        <v>238</v>
      </c>
      <c r="D324" s="757">
        <v>33</v>
      </c>
    </row>
    <row r="325" spans="1:4" ht="25.5">
      <c r="A325" s="753" t="s">
        <v>37395</v>
      </c>
      <c r="B325" s="754" t="s">
        <v>37396</v>
      </c>
      <c r="C325" s="755" t="s">
        <v>238</v>
      </c>
      <c r="D325" s="757">
        <v>66</v>
      </c>
    </row>
    <row r="326" spans="1:4" ht="25.5">
      <c r="A326" s="753" t="s">
        <v>37397</v>
      </c>
      <c r="B326" s="754" t="s">
        <v>37398</v>
      </c>
      <c r="C326" s="755" t="s">
        <v>238</v>
      </c>
      <c r="D326" s="758">
        <v>108</v>
      </c>
    </row>
    <row r="327" spans="1:4" ht="25.5">
      <c r="A327" s="753" t="s">
        <v>36184</v>
      </c>
      <c r="B327" s="754" t="s">
        <v>35897</v>
      </c>
      <c r="C327" s="755" t="s">
        <v>238</v>
      </c>
      <c r="D327" s="758">
        <v>20</v>
      </c>
    </row>
    <row r="328" spans="1:4" ht="25.5">
      <c r="A328" s="753" t="s">
        <v>36185</v>
      </c>
      <c r="B328" s="754" t="s">
        <v>35929</v>
      </c>
      <c r="C328" s="755" t="s">
        <v>238</v>
      </c>
      <c r="D328" s="758">
        <v>33</v>
      </c>
    </row>
    <row r="329" spans="1:4" ht="25.5">
      <c r="A329" s="753" t="s">
        <v>36359</v>
      </c>
      <c r="B329" s="754" t="s">
        <v>36360</v>
      </c>
      <c r="C329" s="755" t="s">
        <v>238</v>
      </c>
      <c r="D329" s="758">
        <v>66</v>
      </c>
    </row>
    <row r="330" spans="1:4" ht="25.5">
      <c r="A330" s="753" t="s">
        <v>37399</v>
      </c>
      <c r="B330" s="754" t="s">
        <v>37400</v>
      </c>
      <c r="C330" s="755" t="s">
        <v>238</v>
      </c>
      <c r="D330" s="758">
        <v>108</v>
      </c>
    </row>
    <row r="331" spans="1:4" ht="25.5">
      <c r="A331" s="753" t="s">
        <v>37401</v>
      </c>
      <c r="B331" s="754" t="s">
        <v>37402</v>
      </c>
      <c r="C331" s="755" t="s">
        <v>238</v>
      </c>
      <c r="D331" s="758">
        <v>155</v>
      </c>
    </row>
    <row r="332" spans="1:4" ht="25.5">
      <c r="A332" s="753" t="s">
        <v>36186</v>
      </c>
      <c r="B332" s="754" t="s">
        <v>35967</v>
      </c>
      <c r="C332" s="755" t="s">
        <v>238</v>
      </c>
      <c r="D332" s="758">
        <v>11</v>
      </c>
    </row>
    <row r="333" spans="1:4" ht="25.5">
      <c r="A333" s="753" t="s">
        <v>36187</v>
      </c>
      <c r="B333" s="754" t="s">
        <v>35916</v>
      </c>
      <c r="C333" s="755" t="s">
        <v>238</v>
      </c>
      <c r="D333" s="758">
        <v>20</v>
      </c>
    </row>
    <row r="334" spans="1:4" ht="25.5">
      <c r="A334" s="753" t="s">
        <v>36188</v>
      </c>
      <c r="B334" s="754" t="s">
        <v>35928</v>
      </c>
      <c r="C334" s="755" t="s">
        <v>238</v>
      </c>
      <c r="D334" s="758">
        <v>33</v>
      </c>
    </row>
    <row r="335" spans="1:4" ht="25.5">
      <c r="A335" s="753" t="s">
        <v>37403</v>
      </c>
      <c r="B335" s="754" t="s">
        <v>37404</v>
      </c>
      <c r="C335" s="755" t="s">
        <v>238</v>
      </c>
      <c r="D335" s="758">
        <v>11</v>
      </c>
    </row>
    <row r="336" spans="1:4">
      <c r="A336" s="753" t="s">
        <v>36189</v>
      </c>
      <c r="B336" s="754" t="s">
        <v>35944</v>
      </c>
      <c r="C336" s="755" t="s">
        <v>238</v>
      </c>
      <c r="D336" s="758">
        <v>52</v>
      </c>
    </row>
    <row r="337" spans="1:4">
      <c r="A337" s="753" t="s">
        <v>37411</v>
      </c>
      <c r="B337" s="754" t="s">
        <v>37412</v>
      </c>
      <c r="C337" s="755" t="s">
        <v>238</v>
      </c>
      <c r="D337" s="758">
        <v>145</v>
      </c>
    </row>
    <row r="338" spans="1:4">
      <c r="A338" s="753" t="s">
        <v>36190</v>
      </c>
      <c r="B338" s="754" t="s">
        <v>35964</v>
      </c>
      <c r="C338" s="755" t="s">
        <v>238</v>
      </c>
      <c r="D338" s="758">
        <v>21</v>
      </c>
    </row>
    <row r="339" spans="1:4">
      <c r="A339" s="753" t="s">
        <v>36191</v>
      </c>
      <c r="B339" s="754" t="s">
        <v>35945</v>
      </c>
      <c r="C339" s="755" t="s">
        <v>238</v>
      </c>
      <c r="D339" s="758">
        <v>52</v>
      </c>
    </row>
    <row r="340" spans="1:4">
      <c r="A340" s="753" t="s">
        <v>37413</v>
      </c>
      <c r="B340" s="754" t="s">
        <v>37414</v>
      </c>
      <c r="C340" s="755" t="s">
        <v>238</v>
      </c>
      <c r="D340" s="758">
        <v>21</v>
      </c>
    </row>
    <row r="341" spans="1:4">
      <c r="A341" s="753"/>
      <c r="B341" s="754"/>
      <c r="C341" s="755"/>
      <c r="D341" s="757"/>
    </row>
    <row r="342" spans="1:4">
      <c r="A342" s="753"/>
      <c r="B342" s="754"/>
      <c r="C342" s="755"/>
      <c r="D342" s="757"/>
    </row>
    <row r="343" spans="1:4">
      <c r="A343" s="753"/>
      <c r="B343" s="754"/>
      <c r="C343" s="755"/>
      <c r="D343" s="757"/>
    </row>
    <row r="344" spans="1:4">
      <c r="A344" s="753"/>
      <c r="B344" s="754"/>
      <c r="C344" s="755"/>
      <c r="D344" s="757"/>
    </row>
    <row r="345" spans="1:4">
      <c r="A345" s="753"/>
      <c r="B345" s="754"/>
      <c r="C345" s="755"/>
      <c r="D345" s="757"/>
    </row>
    <row r="346" spans="1:4">
      <c r="A346" s="753"/>
      <c r="B346" s="754"/>
      <c r="C346" s="755"/>
      <c r="D346" s="757"/>
    </row>
    <row r="347" spans="1:4">
      <c r="A347" s="753"/>
      <c r="B347" s="754"/>
      <c r="C347" s="755"/>
      <c r="D347" s="757"/>
    </row>
    <row r="348" spans="1:4">
      <c r="A348" s="753"/>
      <c r="B348" s="754"/>
      <c r="C348" s="755"/>
      <c r="D348" s="757"/>
    </row>
    <row r="349" spans="1:4">
      <c r="A349" s="753"/>
      <c r="B349" s="754"/>
      <c r="C349" s="755"/>
      <c r="D349" s="757"/>
    </row>
  </sheetData>
  <conditionalFormatting sqref="B4:B6">
    <cfRule type="duplicateValues" dxfId="173" priority="23"/>
  </conditionalFormatting>
  <conditionalFormatting sqref="B201">
    <cfRule type="duplicateValues" dxfId="172" priority="24"/>
  </conditionalFormatting>
  <conditionalFormatting sqref="A212:A215">
    <cfRule type="duplicateValues" dxfId="171" priority="19"/>
    <cfRule type="duplicateValues" dxfId="170" priority="20"/>
    <cfRule type="duplicateValues" dxfId="169" priority="21"/>
  </conditionalFormatting>
  <conditionalFormatting sqref="B212">
    <cfRule type="duplicateValues" dxfId="168" priority="22"/>
  </conditionalFormatting>
  <conditionalFormatting sqref="B213:B215">
    <cfRule type="duplicateValues" dxfId="167" priority="18"/>
  </conditionalFormatting>
  <conditionalFormatting sqref="A216:A219">
    <cfRule type="duplicateValues" dxfId="166" priority="15"/>
    <cfRule type="duplicateValues" dxfId="165" priority="16"/>
    <cfRule type="duplicateValues" dxfId="164" priority="17"/>
  </conditionalFormatting>
  <conditionalFormatting sqref="B216:B219">
    <cfRule type="duplicateValues" dxfId="163" priority="14"/>
  </conditionalFormatting>
  <conditionalFormatting sqref="A220:A222">
    <cfRule type="duplicateValues" dxfId="162" priority="11"/>
    <cfRule type="duplicateValues" dxfId="161" priority="12"/>
    <cfRule type="duplicateValues" dxfId="160" priority="13"/>
  </conditionalFormatting>
  <conditionalFormatting sqref="B220:B222">
    <cfRule type="duplicateValues" dxfId="159" priority="10"/>
  </conditionalFormatting>
  <conditionalFormatting sqref="B223">
    <cfRule type="duplicateValues" dxfId="158" priority="9"/>
  </conditionalFormatting>
  <conditionalFormatting sqref="B72">
    <cfRule type="duplicateValues" dxfId="157" priority="8"/>
  </conditionalFormatting>
  <conditionalFormatting sqref="B202:B211 B2:B3 B7:B71 B73:B200">
    <cfRule type="duplicateValues" dxfId="156" priority="25"/>
  </conditionalFormatting>
  <conditionalFormatting sqref="A341:A1048576">
    <cfRule type="duplicateValues" dxfId="155" priority="28"/>
  </conditionalFormatting>
  <conditionalFormatting sqref="A350:A1048576">
    <cfRule type="duplicateValues" dxfId="154" priority="34"/>
    <cfRule type="duplicateValues" dxfId="153" priority="35"/>
    <cfRule type="duplicateValues" dxfId="152" priority="36"/>
  </conditionalFormatting>
  <conditionalFormatting sqref="B350:B1048576">
    <cfRule type="duplicateValues" dxfId="151" priority="37"/>
  </conditionalFormatting>
  <conditionalFormatting sqref="A350:A1048576">
    <cfRule type="duplicateValues" dxfId="150" priority="33"/>
  </conditionalFormatting>
  <conditionalFormatting sqref="A341:A349">
    <cfRule type="duplicateValues" dxfId="149" priority="30"/>
    <cfRule type="duplicateValues" dxfId="148" priority="31"/>
    <cfRule type="duplicateValues" dxfId="147" priority="32"/>
  </conditionalFormatting>
  <conditionalFormatting sqref="B341:B349">
    <cfRule type="duplicateValues" dxfId="146" priority="38"/>
  </conditionalFormatting>
  <conditionalFormatting sqref="A341:A349">
    <cfRule type="duplicateValues" dxfId="145" priority="29"/>
  </conditionalFormatting>
  <conditionalFormatting sqref="A223:A238">
    <cfRule type="duplicateValues" dxfId="144" priority="26"/>
  </conditionalFormatting>
  <conditionalFormatting sqref="B225:B237">
    <cfRule type="duplicateValues" dxfId="143" priority="27"/>
  </conditionalFormatting>
  <conditionalFormatting sqref="B238">
    <cfRule type="duplicateValues" dxfId="142" priority="2"/>
  </conditionalFormatting>
  <conditionalFormatting sqref="A239:A284">
    <cfRule type="duplicateValues" dxfId="141" priority="5"/>
    <cfRule type="duplicateValues" dxfId="140" priority="6"/>
    <cfRule type="duplicateValues" dxfId="139" priority="7"/>
  </conditionalFormatting>
  <conditionalFormatting sqref="B239:B284">
    <cfRule type="duplicateValues" dxfId="138" priority="4"/>
  </conditionalFormatting>
  <conditionalFormatting sqref="A239:A284">
    <cfRule type="duplicateValues" dxfId="137" priority="3"/>
  </conditionalFormatting>
  <conditionalFormatting sqref="B224">
    <cfRule type="duplicateValues" dxfId="136" priority="1"/>
  </conditionalFormatting>
  <conditionalFormatting sqref="A2:A211">
    <cfRule type="duplicateValues" dxfId="135" priority="39"/>
    <cfRule type="duplicateValues" dxfId="134" priority="40"/>
    <cfRule type="duplicateValues" dxfId="133" priority="41"/>
  </conditionalFormatting>
  <conditionalFormatting sqref="A2:A238">
    <cfRule type="duplicateValues" dxfId="132" priority="42"/>
  </conditionalFormatting>
  <conditionalFormatting sqref="B285:B305">
    <cfRule type="duplicateValues" dxfId="131" priority="43"/>
  </conditionalFormatting>
  <conditionalFormatting sqref="B336:B340 B1">
    <cfRule type="duplicateValues" dxfId="130" priority="44"/>
  </conditionalFormatting>
  <conditionalFormatting sqref="B306:B335">
    <cfRule type="duplicateValues" dxfId="129" priority="45"/>
  </conditionalFormatting>
  <conditionalFormatting sqref="A285:A340 A1">
    <cfRule type="duplicateValues" dxfId="128" priority="46"/>
    <cfRule type="duplicateValues" dxfId="127" priority="47"/>
    <cfRule type="duplicateValues" dxfId="126" priority="48"/>
  </conditionalFormatting>
  <conditionalFormatting sqref="A285:A340 A1">
    <cfRule type="duplicateValues" dxfId="125" priority="49"/>
  </conditionalFormatting>
  <conditionalFormatting sqref="A1:A340">
    <cfRule type="duplicateValues" dxfId="124" priority="50"/>
  </conditionalFormatting>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dimension ref="A1:G18208"/>
  <sheetViews>
    <sheetView topLeftCell="A2294" zoomScale="85" zoomScaleNormal="85" workbookViewId="0">
      <selection activeCell="C2308" sqref="C2308"/>
    </sheetView>
  </sheetViews>
  <sheetFormatPr defaultRowHeight="12.75"/>
  <cols>
    <col min="1" max="1" width="9.140625" style="178"/>
    <col min="2" max="2" width="9.28515625" style="178" bestFit="1" customWidth="1"/>
    <col min="3" max="3" width="25" style="299" bestFit="1" customWidth="1"/>
    <col min="4" max="4" width="77.85546875" style="286" customWidth="1"/>
    <col min="5" max="5" width="97.28515625" style="286" customWidth="1"/>
    <col min="6" max="6" width="9.140625" style="178" customWidth="1"/>
    <col min="7" max="7" width="12.5703125" style="372" customWidth="1"/>
    <col min="8" max="16384" width="9.140625" style="178"/>
  </cols>
  <sheetData>
    <row r="1" spans="1:7" s="340" customFormat="1">
      <c r="A1" s="340" t="s">
        <v>47</v>
      </c>
      <c r="B1" s="340" t="s">
        <v>14</v>
      </c>
      <c r="C1" s="341" t="s">
        <v>48</v>
      </c>
      <c r="D1" s="342" t="s">
        <v>49</v>
      </c>
      <c r="E1" s="342" t="s">
        <v>50</v>
      </c>
      <c r="F1" s="343" t="s">
        <v>16</v>
      </c>
      <c r="G1" s="371" t="s">
        <v>51</v>
      </c>
    </row>
    <row r="2" spans="1:7" ht="38.25">
      <c r="A2" s="178" t="str">
        <f>B2&amp;" - "&amp;C2</f>
        <v>1 - 97141</v>
      </c>
      <c r="B2" s="178">
        <v>1</v>
      </c>
      <c r="C2" s="344" t="s">
        <v>52</v>
      </c>
      <c r="D2" s="345"/>
      <c r="E2" s="345" t="s">
        <v>53</v>
      </c>
      <c r="F2" s="346" t="s">
        <v>0</v>
      </c>
      <c r="G2" s="372" t="s">
        <v>11869</v>
      </c>
    </row>
    <row r="3" spans="1:7" ht="38.25">
      <c r="A3" s="178" t="str">
        <f t="shared" ref="A3:A66" si="0">B3&amp;" - "&amp;C3</f>
        <v>1 - 97142</v>
      </c>
      <c r="B3" s="178">
        <v>1</v>
      </c>
      <c r="C3" s="344" t="s">
        <v>55</v>
      </c>
      <c r="D3" s="345" t="s">
        <v>37651</v>
      </c>
      <c r="E3" s="345" t="s">
        <v>56</v>
      </c>
      <c r="F3" s="346" t="s">
        <v>0</v>
      </c>
      <c r="G3" s="372" t="s">
        <v>15938</v>
      </c>
    </row>
    <row r="4" spans="1:7" ht="38.25">
      <c r="A4" s="178" t="str">
        <f t="shared" si="0"/>
        <v>1 - 97143</v>
      </c>
      <c r="B4" s="178">
        <v>1</v>
      </c>
      <c r="C4" s="344" t="s">
        <v>58</v>
      </c>
      <c r="D4" s="345" t="s">
        <v>37656</v>
      </c>
      <c r="E4" s="345" t="s">
        <v>59</v>
      </c>
      <c r="F4" s="346" t="s">
        <v>0</v>
      </c>
      <c r="G4" s="372" t="s">
        <v>4998</v>
      </c>
    </row>
    <row r="5" spans="1:7" ht="38.25">
      <c r="A5" s="178" t="str">
        <f t="shared" si="0"/>
        <v>1 - 97144</v>
      </c>
      <c r="B5" s="178">
        <v>1</v>
      </c>
      <c r="C5" s="344" t="s">
        <v>61</v>
      </c>
      <c r="D5" s="345" t="s">
        <v>37652</v>
      </c>
      <c r="E5" s="345" t="s">
        <v>62</v>
      </c>
      <c r="F5" s="346" t="s">
        <v>0</v>
      </c>
      <c r="G5" s="372" t="s">
        <v>4758</v>
      </c>
    </row>
    <row r="6" spans="1:7" ht="38.25">
      <c r="A6" s="178" t="str">
        <f t="shared" si="0"/>
        <v>1 - 97145</v>
      </c>
      <c r="B6" s="178">
        <v>1</v>
      </c>
      <c r="C6" s="344" t="s">
        <v>63</v>
      </c>
      <c r="D6" s="345"/>
      <c r="E6" s="345" t="s">
        <v>64</v>
      </c>
      <c r="F6" s="346" t="s">
        <v>0</v>
      </c>
      <c r="G6" s="372" t="s">
        <v>13670</v>
      </c>
    </row>
    <row r="7" spans="1:7" ht="38.25">
      <c r="A7" s="178" t="str">
        <f t="shared" si="0"/>
        <v>1 - 97146</v>
      </c>
      <c r="B7" s="178">
        <v>1</v>
      </c>
      <c r="C7" s="344" t="s">
        <v>65</v>
      </c>
      <c r="D7" s="345"/>
      <c r="E7" s="345" t="s">
        <v>66</v>
      </c>
      <c r="F7" s="346" t="s">
        <v>0</v>
      </c>
      <c r="G7" s="372" t="s">
        <v>6783</v>
      </c>
    </row>
    <row r="8" spans="1:7" ht="38.25">
      <c r="A8" s="178" t="str">
        <f t="shared" si="0"/>
        <v>1 - 97147</v>
      </c>
      <c r="B8" s="178">
        <v>1</v>
      </c>
      <c r="C8" s="344" t="s">
        <v>67</v>
      </c>
      <c r="D8" s="345"/>
      <c r="E8" s="345" t="s">
        <v>68</v>
      </c>
      <c r="F8" s="346" t="s">
        <v>0</v>
      </c>
      <c r="G8" s="372" t="s">
        <v>10475</v>
      </c>
    </row>
    <row r="9" spans="1:7" ht="38.25">
      <c r="A9" s="178" t="str">
        <f t="shared" si="0"/>
        <v>1 - 97148</v>
      </c>
      <c r="B9" s="178">
        <v>1</v>
      </c>
      <c r="C9" s="344" t="s">
        <v>69</v>
      </c>
      <c r="D9" s="345"/>
      <c r="E9" s="345" t="s">
        <v>70</v>
      </c>
      <c r="F9" s="346" t="s">
        <v>0</v>
      </c>
      <c r="G9" s="372" t="s">
        <v>14754</v>
      </c>
    </row>
    <row r="10" spans="1:7" ht="38.25">
      <c r="A10" s="178" t="str">
        <f t="shared" si="0"/>
        <v>1 - 97149</v>
      </c>
      <c r="B10" s="178">
        <v>1</v>
      </c>
      <c r="C10" s="344" t="s">
        <v>72</v>
      </c>
      <c r="D10" s="345"/>
      <c r="E10" s="345" t="s">
        <v>73</v>
      </c>
      <c r="F10" s="346" t="s">
        <v>0</v>
      </c>
      <c r="G10" s="372" t="s">
        <v>15939</v>
      </c>
    </row>
    <row r="11" spans="1:7" ht="38.25">
      <c r="A11" s="178" t="str">
        <f t="shared" si="0"/>
        <v>1 - 97150</v>
      </c>
      <c r="B11" s="178">
        <v>1</v>
      </c>
      <c r="C11" s="344" t="s">
        <v>75</v>
      </c>
      <c r="D11" s="345"/>
      <c r="E11" s="345" t="s">
        <v>76</v>
      </c>
      <c r="F11" s="346" t="s">
        <v>0</v>
      </c>
      <c r="G11" s="372" t="s">
        <v>12240</v>
      </c>
    </row>
    <row r="12" spans="1:7" ht="38.25">
      <c r="A12" s="178" t="str">
        <f t="shared" si="0"/>
        <v>1 - 97151</v>
      </c>
      <c r="B12" s="178">
        <v>1</v>
      </c>
      <c r="C12" s="344" t="s">
        <v>78</v>
      </c>
      <c r="D12" s="345"/>
      <c r="E12" s="345" t="s">
        <v>79</v>
      </c>
      <c r="F12" s="346" t="s">
        <v>0</v>
      </c>
      <c r="G12" s="372" t="s">
        <v>13384</v>
      </c>
    </row>
    <row r="13" spans="1:7" ht="38.25">
      <c r="A13" s="178" t="str">
        <f t="shared" si="0"/>
        <v>1 - 97152</v>
      </c>
      <c r="B13" s="178">
        <v>1</v>
      </c>
      <c r="C13" s="344" t="s">
        <v>80</v>
      </c>
      <c r="D13" s="345"/>
      <c r="E13" s="345" t="s">
        <v>81</v>
      </c>
      <c r="F13" s="346" t="s">
        <v>0</v>
      </c>
      <c r="G13" s="372" t="s">
        <v>13928</v>
      </c>
    </row>
    <row r="14" spans="1:7" ht="38.25">
      <c r="A14" s="178" t="str">
        <f t="shared" si="0"/>
        <v>1 - 97153</v>
      </c>
      <c r="B14" s="178">
        <v>1</v>
      </c>
      <c r="C14" s="344" t="s">
        <v>82</v>
      </c>
      <c r="D14" s="345"/>
      <c r="E14" s="345" t="s">
        <v>83</v>
      </c>
      <c r="F14" s="346" t="s">
        <v>0</v>
      </c>
      <c r="G14" s="372" t="s">
        <v>13460</v>
      </c>
    </row>
    <row r="15" spans="1:7" ht="38.25">
      <c r="A15" s="178" t="str">
        <f t="shared" si="0"/>
        <v>1 - 97154</v>
      </c>
      <c r="B15" s="178">
        <v>1</v>
      </c>
      <c r="C15" s="344" t="s">
        <v>84</v>
      </c>
      <c r="D15" s="345"/>
      <c r="E15" s="345" t="s">
        <v>85</v>
      </c>
      <c r="F15" s="346" t="s">
        <v>0</v>
      </c>
      <c r="G15" s="372" t="s">
        <v>13966</v>
      </c>
    </row>
    <row r="16" spans="1:7" ht="38.25">
      <c r="A16" s="178" t="str">
        <f t="shared" si="0"/>
        <v>1 - 97155</v>
      </c>
      <c r="B16" s="178">
        <v>1</v>
      </c>
      <c r="C16" s="344" t="s">
        <v>86</v>
      </c>
      <c r="D16" s="345"/>
      <c r="E16" s="345" t="s">
        <v>87</v>
      </c>
      <c r="F16" s="346" t="s">
        <v>0</v>
      </c>
      <c r="G16" s="372" t="s">
        <v>13425</v>
      </c>
    </row>
    <row r="17" spans="1:7" ht="38.25">
      <c r="A17" s="178" t="str">
        <f t="shared" si="0"/>
        <v>1 - 97156</v>
      </c>
      <c r="B17" s="178">
        <v>1</v>
      </c>
      <c r="C17" s="344" t="s">
        <v>88</v>
      </c>
      <c r="D17" s="345"/>
      <c r="E17" s="345" t="s">
        <v>89</v>
      </c>
      <c r="F17" s="346" t="s">
        <v>0</v>
      </c>
      <c r="G17" s="372" t="s">
        <v>15940</v>
      </c>
    </row>
    <row r="18" spans="1:7" ht="38.25">
      <c r="A18" s="178" t="str">
        <f t="shared" si="0"/>
        <v>1 - 97157</v>
      </c>
      <c r="B18" s="178">
        <v>1</v>
      </c>
      <c r="C18" s="344" t="s">
        <v>90</v>
      </c>
      <c r="D18" s="345"/>
      <c r="E18" s="345" t="s">
        <v>91</v>
      </c>
      <c r="F18" s="346" t="s">
        <v>0</v>
      </c>
      <c r="G18" s="372" t="s">
        <v>9197</v>
      </c>
    </row>
    <row r="19" spans="1:7" ht="38.25">
      <c r="A19" s="178" t="str">
        <f t="shared" si="0"/>
        <v>1 - 97158</v>
      </c>
      <c r="B19" s="178">
        <v>1</v>
      </c>
      <c r="C19" s="344" t="s">
        <v>93</v>
      </c>
      <c r="D19" s="345"/>
      <c r="E19" s="345" t="s">
        <v>94</v>
      </c>
      <c r="F19" s="346" t="s">
        <v>0</v>
      </c>
      <c r="G19" s="372" t="s">
        <v>12073</v>
      </c>
    </row>
    <row r="20" spans="1:7" ht="38.25">
      <c r="A20" s="178" t="str">
        <f t="shared" si="0"/>
        <v>1 - 97159</v>
      </c>
      <c r="B20" s="178">
        <v>1</v>
      </c>
      <c r="C20" s="344" t="s">
        <v>96</v>
      </c>
      <c r="D20" s="345"/>
      <c r="E20" s="345" t="s">
        <v>97</v>
      </c>
      <c r="F20" s="346" t="s">
        <v>0</v>
      </c>
      <c r="G20" s="372" t="s">
        <v>6816</v>
      </c>
    </row>
    <row r="21" spans="1:7" ht="38.25">
      <c r="A21" s="178" t="str">
        <f t="shared" si="0"/>
        <v>1 - 97160</v>
      </c>
      <c r="B21" s="178">
        <v>1</v>
      </c>
      <c r="C21" s="344" t="s">
        <v>99</v>
      </c>
      <c r="D21" s="345"/>
      <c r="E21" s="345" t="s">
        <v>100</v>
      </c>
      <c r="F21" s="346" t="s">
        <v>0</v>
      </c>
      <c r="G21" s="372" t="s">
        <v>286</v>
      </c>
    </row>
    <row r="22" spans="1:7" ht="38.25">
      <c r="A22" s="178" t="str">
        <f t="shared" si="0"/>
        <v>1 - 97161</v>
      </c>
      <c r="B22" s="178">
        <v>1</v>
      </c>
      <c r="C22" s="344" t="s">
        <v>102</v>
      </c>
      <c r="D22" s="345"/>
      <c r="E22" s="345" t="s">
        <v>103</v>
      </c>
      <c r="F22" s="346" t="s">
        <v>0</v>
      </c>
      <c r="G22" s="372" t="s">
        <v>810</v>
      </c>
    </row>
    <row r="23" spans="1:7" ht="38.25">
      <c r="A23" s="178" t="str">
        <f t="shared" si="0"/>
        <v>1 - 97162</v>
      </c>
      <c r="B23" s="178">
        <v>1</v>
      </c>
      <c r="C23" s="344" t="s">
        <v>105</v>
      </c>
      <c r="D23" s="345"/>
      <c r="E23" s="345" t="s">
        <v>106</v>
      </c>
      <c r="F23" s="346" t="s">
        <v>0</v>
      </c>
      <c r="G23" s="372" t="s">
        <v>6403</v>
      </c>
    </row>
    <row r="24" spans="1:7" ht="38.25">
      <c r="A24" s="178" t="str">
        <f t="shared" si="0"/>
        <v>1 - 97163</v>
      </c>
      <c r="B24" s="178">
        <v>1</v>
      </c>
      <c r="C24" s="344" t="s">
        <v>108</v>
      </c>
      <c r="D24" s="345"/>
      <c r="E24" s="345" t="s">
        <v>109</v>
      </c>
      <c r="F24" s="346" t="s">
        <v>0</v>
      </c>
      <c r="G24" s="372" t="s">
        <v>6576</v>
      </c>
    </row>
    <row r="25" spans="1:7" ht="38.25">
      <c r="A25" s="178" t="str">
        <f t="shared" si="0"/>
        <v>1 - 97164</v>
      </c>
      <c r="B25" s="178">
        <v>1</v>
      </c>
      <c r="C25" s="344" t="s">
        <v>111</v>
      </c>
      <c r="D25" s="345"/>
      <c r="E25" s="345" t="s">
        <v>112</v>
      </c>
      <c r="F25" s="346" t="s">
        <v>0</v>
      </c>
      <c r="G25" s="372" t="s">
        <v>9035</v>
      </c>
    </row>
    <row r="26" spans="1:7" ht="38.25">
      <c r="A26" s="178" t="str">
        <f t="shared" si="0"/>
        <v>1 - 97165</v>
      </c>
      <c r="B26" s="178">
        <v>1</v>
      </c>
      <c r="C26" s="344" t="s">
        <v>114</v>
      </c>
      <c r="D26" s="345"/>
      <c r="E26" s="345" t="s">
        <v>115</v>
      </c>
      <c r="F26" s="346" t="s">
        <v>0</v>
      </c>
      <c r="G26" s="372" t="s">
        <v>9171</v>
      </c>
    </row>
    <row r="27" spans="1:7" ht="38.25">
      <c r="A27" s="178" t="str">
        <f t="shared" si="0"/>
        <v>1 - 97166</v>
      </c>
      <c r="B27" s="178">
        <v>1</v>
      </c>
      <c r="C27" s="344" t="s">
        <v>117</v>
      </c>
      <c r="D27" s="345"/>
      <c r="E27" s="345" t="s">
        <v>118</v>
      </c>
      <c r="F27" s="346" t="s">
        <v>0</v>
      </c>
      <c r="G27" s="372" t="s">
        <v>941</v>
      </c>
    </row>
    <row r="28" spans="1:7" ht="38.25">
      <c r="A28" s="178" t="str">
        <f t="shared" si="0"/>
        <v>1 - 97167</v>
      </c>
      <c r="B28" s="178">
        <v>1</v>
      </c>
      <c r="C28" s="344" t="s">
        <v>119</v>
      </c>
      <c r="D28" s="345"/>
      <c r="E28" s="345" t="s">
        <v>120</v>
      </c>
      <c r="F28" s="346" t="s">
        <v>0</v>
      </c>
      <c r="G28" s="372" t="s">
        <v>1212</v>
      </c>
    </row>
    <row r="29" spans="1:7" ht="38.25">
      <c r="A29" s="178" t="str">
        <f t="shared" si="0"/>
        <v>1 - 97168</v>
      </c>
      <c r="B29" s="178">
        <v>1</v>
      </c>
      <c r="C29" s="344" t="s">
        <v>122</v>
      </c>
      <c r="D29" s="345"/>
      <c r="E29" s="345" t="s">
        <v>123</v>
      </c>
      <c r="F29" s="346" t="s">
        <v>0</v>
      </c>
      <c r="G29" s="372" t="s">
        <v>13986</v>
      </c>
    </row>
    <row r="30" spans="1:7" ht="38.25">
      <c r="A30" s="178" t="str">
        <f t="shared" si="0"/>
        <v>1 - 97169</v>
      </c>
      <c r="B30" s="178">
        <v>1</v>
      </c>
      <c r="C30" s="344" t="s">
        <v>124</v>
      </c>
      <c r="D30" s="345"/>
      <c r="E30" s="345" t="s">
        <v>125</v>
      </c>
      <c r="F30" s="346" t="s">
        <v>0</v>
      </c>
      <c r="G30" s="372" t="s">
        <v>12212</v>
      </c>
    </row>
    <row r="31" spans="1:7" ht="38.25">
      <c r="A31" s="178" t="str">
        <f t="shared" si="0"/>
        <v>1 - 97170</v>
      </c>
      <c r="B31" s="178">
        <v>1</v>
      </c>
      <c r="C31" s="344" t="s">
        <v>126</v>
      </c>
      <c r="D31" s="345"/>
      <c r="E31" s="345" t="s">
        <v>127</v>
      </c>
      <c r="F31" s="346" t="s">
        <v>0</v>
      </c>
      <c r="G31" s="372" t="s">
        <v>2390</v>
      </c>
    </row>
    <row r="32" spans="1:7" ht="38.25">
      <c r="A32" s="178" t="str">
        <f t="shared" si="0"/>
        <v>1 - 97171</v>
      </c>
      <c r="B32" s="178">
        <v>1</v>
      </c>
      <c r="C32" s="344" t="s">
        <v>128</v>
      </c>
      <c r="D32" s="345"/>
      <c r="E32" s="345" t="s">
        <v>129</v>
      </c>
      <c r="F32" s="346" t="s">
        <v>0</v>
      </c>
      <c r="G32" s="372" t="s">
        <v>12010</v>
      </c>
    </row>
    <row r="33" spans="1:7" ht="38.25">
      <c r="A33" s="178" t="str">
        <f t="shared" si="0"/>
        <v>1 - 97172</v>
      </c>
      <c r="B33" s="178">
        <v>1</v>
      </c>
      <c r="C33" s="344" t="s">
        <v>131</v>
      </c>
      <c r="D33" s="345"/>
      <c r="E33" s="345" t="s">
        <v>132</v>
      </c>
      <c r="F33" s="346" t="s">
        <v>0</v>
      </c>
      <c r="G33" s="372" t="s">
        <v>1549</v>
      </c>
    </row>
    <row r="34" spans="1:7" ht="38.25">
      <c r="A34" s="178" t="str">
        <f t="shared" si="0"/>
        <v>1 - 97173</v>
      </c>
      <c r="B34" s="178">
        <v>1</v>
      </c>
      <c r="C34" s="344" t="s">
        <v>133</v>
      </c>
      <c r="D34" s="345"/>
      <c r="E34" s="345" t="s">
        <v>134</v>
      </c>
      <c r="F34" s="346" t="s">
        <v>0</v>
      </c>
      <c r="G34" s="372" t="s">
        <v>13376</v>
      </c>
    </row>
    <row r="35" spans="1:7" ht="38.25">
      <c r="A35" s="178" t="str">
        <f t="shared" si="0"/>
        <v>1 - 97174</v>
      </c>
      <c r="B35" s="178">
        <v>1</v>
      </c>
      <c r="C35" s="344" t="s">
        <v>135</v>
      </c>
      <c r="D35" s="345"/>
      <c r="E35" s="345" t="s">
        <v>136</v>
      </c>
      <c r="F35" s="346" t="s">
        <v>0</v>
      </c>
      <c r="G35" s="372" t="s">
        <v>15941</v>
      </c>
    </row>
    <row r="36" spans="1:7" ht="38.25">
      <c r="A36" s="178" t="str">
        <f t="shared" si="0"/>
        <v>1 - 97175</v>
      </c>
      <c r="B36" s="178">
        <v>1</v>
      </c>
      <c r="C36" s="344" t="s">
        <v>137</v>
      </c>
      <c r="D36" s="345"/>
      <c r="E36" s="345" t="s">
        <v>138</v>
      </c>
      <c r="F36" s="346" t="s">
        <v>0</v>
      </c>
      <c r="G36" s="372" t="s">
        <v>15942</v>
      </c>
    </row>
    <row r="37" spans="1:7" ht="38.25">
      <c r="A37" s="178" t="str">
        <f t="shared" si="0"/>
        <v>1 - 97176</v>
      </c>
      <c r="B37" s="178">
        <v>1</v>
      </c>
      <c r="C37" s="344" t="s">
        <v>139</v>
      </c>
      <c r="D37" s="345"/>
      <c r="E37" s="345" t="s">
        <v>140</v>
      </c>
      <c r="F37" s="346" t="s">
        <v>0</v>
      </c>
      <c r="G37" s="372" t="s">
        <v>15943</v>
      </c>
    </row>
    <row r="38" spans="1:7" ht="38.25">
      <c r="A38" s="178" t="str">
        <f t="shared" si="0"/>
        <v>1 - 97177</v>
      </c>
      <c r="B38" s="178">
        <v>1</v>
      </c>
      <c r="C38" s="344" t="s">
        <v>141</v>
      </c>
      <c r="D38" s="345"/>
      <c r="E38" s="345" t="s">
        <v>142</v>
      </c>
      <c r="F38" s="346" t="s">
        <v>0</v>
      </c>
      <c r="G38" s="372" t="s">
        <v>14938</v>
      </c>
    </row>
    <row r="39" spans="1:7" ht="38.25">
      <c r="A39" s="178" t="str">
        <f t="shared" si="0"/>
        <v>1 - 97178</v>
      </c>
      <c r="B39" s="178">
        <v>1</v>
      </c>
      <c r="C39" s="344" t="s">
        <v>144</v>
      </c>
      <c r="D39" s="345"/>
      <c r="E39" s="345" t="s">
        <v>145</v>
      </c>
      <c r="F39" s="346" t="s">
        <v>0</v>
      </c>
      <c r="G39" s="372" t="s">
        <v>15944</v>
      </c>
    </row>
    <row r="40" spans="1:7" ht="38.25">
      <c r="A40" s="178" t="str">
        <f t="shared" si="0"/>
        <v>1 - 97179</v>
      </c>
      <c r="B40" s="178">
        <v>1</v>
      </c>
      <c r="C40" s="344" t="s">
        <v>147</v>
      </c>
      <c r="D40" s="345"/>
      <c r="E40" s="345" t="s">
        <v>148</v>
      </c>
      <c r="F40" s="346" t="s">
        <v>0</v>
      </c>
      <c r="G40" s="372" t="s">
        <v>15945</v>
      </c>
    </row>
    <row r="41" spans="1:7" ht="38.25">
      <c r="A41" s="178" t="str">
        <f t="shared" si="0"/>
        <v>1 - 97180</v>
      </c>
      <c r="B41" s="178">
        <v>1</v>
      </c>
      <c r="C41" s="344" t="s">
        <v>149</v>
      </c>
      <c r="D41" s="345"/>
      <c r="E41" s="345" t="s">
        <v>150</v>
      </c>
      <c r="F41" s="346" t="s">
        <v>0</v>
      </c>
      <c r="G41" s="372" t="s">
        <v>13420</v>
      </c>
    </row>
    <row r="42" spans="1:7" ht="38.25">
      <c r="A42" s="178" t="str">
        <f t="shared" si="0"/>
        <v>1 - 97181</v>
      </c>
      <c r="B42" s="178">
        <v>1</v>
      </c>
      <c r="C42" s="344" t="s">
        <v>151</v>
      </c>
      <c r="D42" s="345"/>
      <c r="E42" s="345" t="s">
        <v>152</v>
      </c>
      <c r="F42" s="346" t="s">
        <v>0</v>
      </c>
      <c r="G42" s="372" t="s">
        <v>15946</v>
      </c>
    </row>
    <row r="43" spans="1:7" ht="38.25">
      <c r="A43" s="178" t="str">
        <f t="shared" si="0"/>
        <v>1 - 97182</v>
      </c>
      <c r="B43" s="178">
        <v>1</v>
      </c>
      <c r="C43" s="344" t="s">
        <v>153</v>
      </c>
      <c r="D43" s="345"/>
      <c r="E43" s="345" t="s">
        <v>154</v>
      </c>
      <c r="F43" s="346" t="s">
        <v>0</v>
      </c>
      <c r="G43" s="372" t="s">
        <v>15947</v>
      </c>
    </row>
    <row r="44" spans="1:7" ht="38.25">
      <c r="A44" s="178" t="str">
        <f t="shared" si="0"/>
        <v>1 - 97183</v>
      </c>
      <c r="B44" s="178">
        <v>1</v>
      </c>
      <c r="C44" s="344" t="s">
        <v>155</v>
      </c>
      <c r="D44" s="345"/>
      <c r="E44" s="345" t="s">
        <v>156</v>
      </c>
      <c r="F44" s="346" t="s">
        <v>0</v>
      </c>
      <c r="G44" s="372" t="s">
        <v>13929</v>
      </c>
    </row>
    <row r="45" spans="1:7" ht="38.25">
      <c r="A45" s="178" t="str">
        <f t="shared" si="0"/>
        <v>1 - 97184</v>
      </c>
      <c r="B45" s="178">
        <v>1</v>
      </c>
      <c r="C45" s="344" t="s">
        <v>157</v>
      </c>
      <c r="D45" s="345"/>
      <c r="E45" s="345" t="s">
        <v>158</v>
      </c>
      <c r="F45" s="346" t="s">
        <v>0</v>
      </c>
      <c r="G45" s="372" t="s">
        <v>15948</v>
      </c>
    </row>
    <row r="46" spans="1:7" ht="38.25">
      <c r="A46" s="178" t="str">
        <f t="shared" si="0"/>
        <v>1 - 97185</v>
      </c>
      <c r="B46" s="178">
        <v>1</v>
      </c>
      <c r="C46" s="344" t="s">
        <v>160</v>
      </c>
      <c r="D46" s="345"/>
      <c r="E46" s="345" t="s">
        <v>161</v>
      </c>
      <c r="F46" s="346" t="s">
        <v>0</v>
      </c>
      <c r="G46" s="372" t="s">
        <v>10237</v>
      </c>
    </row>
    <row r="47" spans="1:7" ht="38.25">
      <c r="A47" s="178" t="str">
        <f t="shared" si="0"/>
        <v>1 - 97186</v>
      </c>
      <c r="B47" s="178">
        <v>1</v>
      </c>
      <c r="C47" s="344" t="s">
        <v>163</v>
      </c>
      <c r="D47" s="345"/>
      <c r="E47" s="345" t="s">
        <v>164</v>
      </c>
      <c r="F47" s="346" t="s">
        <v>0</v>
      </c>
      <c r="G47" s="372" t="s">
        <v>15949</v>
      </c>
    </row>
    <row r="48" spans="1:7" ht="38.25">
      <c r="A48" s="178" t="str">
        <f t="shared" si="0"/>
        <v>1 - 97187</v>
      </c>
      <c r="B48" s="178">
        <v>1</v>
      </c>
      <c r="C48" s="344" t="s">
        <v>166</v>
      </c>
      <c r="D48" s="345"/>
      <c r="E48" s="345" t="s">
        <v>12368</v>
      </c>
      <c r="F48" s="346" t="s">
        <v>0</v>
      </c>
      <c r="G48" s="372" t="s">
        <v>15950</v>
      </c>
    </row>
    <row r="49" spans="1:7" ht="38.25">
      <c r="A49" s="178" t="str">
        <f t="shared" si="0"/>
        <v>1 - 97188</v>
      </c>
      <c r="B49" s="178">
        <v>1</v>
      </c>
      <c r="C49" s="344" t="s">
        <v>167</v>
      </c>
      <c r="D49" s="345"/>
      <c r="E49" s="345" t="s">
        <v>168</v>
      </c>
      <c r="F49" s="346" t="s">
        <v>0</v>
      </c>
      <c r="G49" s="372" t="s">
        <v>15951</v>
      </c>
    </row>
    <row r="50" spans="1:7" ht="38.25">
      <c r="A50" s="178" t="str">
        <f t="shared" si="0"/>
        <v>1 - 97189</v>
      </c>
      <c r="B50" s="178">
        <v>1</v>
      </c>
      <c r="C50" s="344" t="s">
        <v>169</v>
      </c>
      <c r="D50" s="345"/>
      <c r="E50" s="345" t="s">
        <v>170</v>
      </c>
      <c r="F50" s="346" t="s">
        <v>0</v>
      </c>
      <c r="G50" s="372" t="s">
        <v>15952</v>
      </c>
    </row>
    <row r="51" spans="1:7" ht="38.25">
      <c r="A51" s="178" t="str">
        <f t="shared" si="0"/>
        <v>1 - 97190</v>
      </c>
      <c r="B51" s="178">
        <v>1</v>
      </c>
      <c r="C51" s="344" t="s">
        <v>171</v>
      </c>
      <c r="D51" s="345"/>
      <c r="E51" s="345" t="s">
        <v>172</v>
      </c>
      <c r="F51" s="346" t="s">
        <v>0</v>
      </c>
      <c r="G51" s="372" t="s">
        <v>15953</v>
      </c>
    </row>
    <row r="52" spans="1:7" ht="38.25">
      <c r="A52" s="178" t="str">
        <f t="shared" si="0"/>
        <v>1 - 97191</v>
      </c>
      <c r="B52" s="178">
        <v>1</v>
      </c>
      <c r="C52" s="344" t="s">
        <v>173</v>
      </c>
      <c r="D52" s="345"/>
      <c r="E52" s="345" t="s">
        <v>174</v>
      </c>
      <c r="F52" s="346" t="s">
        <v>0</v>
      </c>
      <c r="G52" s="372" t="s">
        <v>15954</v>
      </c>
    </row>
    <row r="53" spans="1:7" ht="38.25">
      <c r="A53" s="178" t="str">
        <f t="shared" si="0"/>
        <v>1 - 97192</v>
      </c>
      <c r="B53" s="178">
        <v>1</v>
      </c>
      <c r="C53" s="344" t="s">
        <v>175</v>
      </c>
      <c r="D53" s="345"/>
      <c r="E53" s="345" t="s">
        <v>176</v>
      </c>
      <c r="F53" s="346" t="s">
        <v>0</v>
      </c>
      <c r="G53" s="372" t="s">
        <v>13992</v>
      </c>
    </row>
    <row r="54" spans="1:7" ht="38.25">
      <c r="A54" s="178" t="str">
        <f t="shared" si="0"/>
        <v>1 - 90694</v>
      </c>
      <c r="B54" s="178">
        <v>1</v>
      </c>
      <c r="C54" s="344" t="s">
        <v>177</v>
      </c>
      <c r="D54" s="345"/>
      <c r="E54" s="345" t="s">
        <v>178</v>
      </c>
      <c r="F54" s="346" t="s">
        <v>0</v>
      </c>
      <c r="G54" s="372" t="s">
        <v>6771</v>
      </c>
    </row>
    <row r="55" spans="1:7" ht="38.25">
      <c r="A55" s="178" t="str">
        <f t="shared" si="0"/>
        <v>1 - 90695</v>
      </c>
      <c r="B55" s="178">
        <v>1</v>
      </c>
      <c r="C55" s="344" t="s">
        <v>179</v>
      </c>
      <c r="D55" s="345"/>
      <c r="E55" s="345" t="s">
        <v>180</v>
      </c>
      <c r="F55" s="346" t="s">
        <v>0</v>
      </c>
      <c r="G55" s="372" t="s">
        <v>11359</v>
      </c>
    </row>
    <row r="56" spans="1:7" ht="38.25">
      <c r="A56" s="178" t="str">
        <f t="shared" si="0"/>
        <v>1 - 90696</v>
      </c>
      <c r="B56" s="178">
        <v>1</v>
      </c>
      <c r="C56" s="344" t="s">
        <v>182</v>
      </c>
      <c r="D56" s="345"/>
      <c r="E56" s="345" t="s">
        <v>183</v>
      </c>
      <c r="F56" s="346" t="s">
        <v>0</v>
      </c>
      <c r="G56" s="372" t="s">
        <v>15955</v>
      </c>
    </row>
    <row r="57" spans="1:7" ht="38.25">
      <c r="A57" s="178" t="str">
        <f t="shared" si="0"/>
        <v>1 - 90697</v>
      </c>
      <c r="B57" s="178">
        <v>1</v>
      </c>
      <c r="C57" s="344" t="s">
        <v>184</v>
      </c>
      <c r="D57" s="345"/>
      <c r="E57" s="345" t="s">
        <v>185</v>
      </c>
      <c r="F57" s="346" t="s">
        <v>0</v>
      </c>
      <c r="G57" s="372" t="s">
        <v>13908</v>
      </c>
    </row>
    <row r="58" spans="1:7" ht="38.25">
      <c r="A58" s="178" t="str">
        <f t="shared" si="0"/>
        <v>1 - 90698</v>
      </c>
      <c r="B58" s="178">
        <v>1</v>
      </c>
      <c r="C58" s="344" t="s">
        <v>186</v>
      </c>
      <c r="D58" s="345"/>
      <c r="E58" s="345" t="s">
        <v>187</v>
      </c>
      <c r="F58" s="346" t="s">
        <v>0</v>
      </c>
      <c r="G58" s="372" t="s">
        <v>15956</v>
      </c>
    </row>
    <row r="59" spans="1:7" ht="38.25">
      <c r="A59" s="178" t="str">
        <f t="shared" si="0"/>
        <v>1 - 90699</v>
      </c>
      <c r="B59" s="178">
        <v>1</v>
      </c>
      <c r="C59" s="344" t="s">
        <v>188</v>
      </c>
      <c r="D59" s="345"/>
      <c r="E59" s="345" t="s">
        <v>189</v>
      </c>
      <c r="F59" s="346" t="s">
        <v>0</v>
      </c>
      <c r="G59" s="372" t="s">
        <v>15957</v>
      </c>
    </row>
    <row r="60" spans="1:7" ht="38.25">
      <c r="A60" s="178" t="str">
        <f t="shared" si="0"/>
        <v>1 - 90700</v>
      </c>
      <c r="B60" s="178">
        <v>1</v>
      </c>
      <c r="C60" s="344" t="s">
        <v>190</v>
      </c>
      <c r="D60" s="345"/>
      <c r="E60" s="345" t="s">
        <v>191</v>
      </c>
      <c r="F60" s="346" t="s">
        <v>0</v>
      </c>
      <c r="G60" s="372" t="s">
        <v>15958</v>
      </c>
    </row>
    <row r="61" spans="1:7" ht="38.25">
      <c r="A61" s="178" t="str">
        <f t="shared" si="0"/>
        <v>1 - 90701</v>
      </c>
      <c r="B61" s="178">
        <v>1</v>
      </c>
      <c r="C61" s="344" t="s">
        <v>192</v>
      </c>
      <c r="D61" s="345"/>
      <c r="E61" s="345" t="s">
        <v>193</v>
      </c>
      <c r="F61" s="346" t="s">
        <v>0</v>
      </c>
      <c r="G61" s="372" t="s">
        <v>15959</v>
      </c>
    </row>
    <row r="62" spans="1:7" ht="38.25">
      <c r="A62" s="178" t="str">
        <f t="shared" si="0"/>
        <v>1 - 90702</v>
      </c>
      <c r="B62" s="178">
        <v>1</v>
      </c>
      <c r="C62" s="344" t="s">
        <v>195</v>
      </c>
      <c r="D62" s="345"/>
      <c r="E62" s="345" t="s">
        <v>196</v>
      </c>
      <c r="F62" s="346" t="s">
        <v>0</v>
      </c>
      <c r="G62" s="372" t="s">
        <v>14817</v>
      </c>
    </row>
    <row r="63" spans="1:7" ht="38.25">
      <c r="A63" s="178" t="str">
        <f t="shared" si="0"/>
        <v>1 - 90703</v>
      </c>
      <c r="B63" s="178">
        <v>1</v>
      </c>
      <c r="C63" s="344" t="s">
        <v>197</v>
      </c>
      <c r="D63" s="345"/>
      <c r="E63" s="345" t="s">
        <v>198</v>
      </c>
      <c r="F63" s="346" t="s">
        <v>0</v>
      </c>
      <c r="G63" s="372" t="s">
        <v>15960</v>
      </c>
    </row>
    <row r="64" spans="1:7" ht="38.25">
      <c r="A64" s="178" t="str">
        <f t="shared" si="0"/>
        <v>1 - 90704</v>
      </c>
      <c r="B64" s="178">
        <v>1</v>
      </c>
      <c r="C64" s="344" t="s">
        <v>199</v>
      </c>
      <c r="D64" s="345"/>
      <c r="E64" s="345" t="s">
        <v>200</v>
      </c>
      <c r="F64" s="346" t="s">
        <v>0</v>
      </c>
      <c r="G64" s="372" t="s">
        <v>15961</v>
      </c>
    </row>
    <row r="65" spans="1:7" ht="38.25">
      <c r="A65" s="178" t="str">
        <f t="shared" si="0"/>
        <v>1 - 90705</v>
      </c>
      <c r="B65" s="178">
        <v>1</v>
      </c>
      <c r="C65" s="344" t="s">
        <v>201</v>
      </c>
      <c r="D65" s="345"/>
      <c r="E65" s="345" t="s">
        <v>202</v>
      </c>
      <c r="F65" s="346" t="s">
        <v>0</v>
      </c>
      <c r="G65" s="372" t="s">
        <v>15962</v>
      </c>
    </row>
    <row r="66" spans="1:7" ht="38.25">
      <c r="A66" s="178" t="str">
        <f t="shared" si="0"/>
        <v>1 - 90706</v>
      </c>
      <c r="B66" s="178">
        <v>1</v>
      </c>
      <c r="C66" s="344" t="s">
        <v>203</v>
      </c>
      <c r="D66" s="345"/>
      <c r="E66" s="345" t="s">
        <v>204</v>
      </c>
      <c r="F66" s="346" t="s">
        <v>0</v>
      </c>
      <c r="G66" s="372" t="s">
        <v>15963</v>
      </c>
    </row>
    <row r="67" spans="1:7" ht="38.25">
      <c r="A67" s="178" t="str">
        <f t="shared" ref="A67:A130" si="1">B67&amp;" - "&amp;C67</f>
        <v>1 - 90708</v>
      </c>
      <c r="B67" s="178">
        <v>1</v>
      </c>
      <c r="C67" s="344" t="s">
        <v>205</v>
      </c>
      <c r="D67" s="345"/>
      <c r="E67" s="345" t="s">
        <v>206</v>
      </c>
      <c r="F67" s="346" t="s">
        <v>0</v>
      </c>
      <c r="G67" s="372" t="s">
        <v>15964</v>
      </c>
    </row>
    <row r="68" spans="1:7" ht="38.25">
      <c r="A68" s="178" t="str">
        <f t="shared" si="1"/>
        <v>1 - 90709</v>
      </c>
      <c r="B68" s="178">
        <v>1</v>
      </c>
      <c r="C68" s="344" t="s">
        <v>207</v>
      </c>
      <c r="D68" s="345"/>
      <c r="E68" s="345" t="s">
        <v>208</v>
      </c>
      <c r="F68" s="346" t="s">
        <v>0</v>
      </c>
      <c r="G68" s="372" t="s">
        <v>14871</v>
      </c>
    </row>
    <row r="69" spans="1:7" ht="38.25">
      <c r="A69" s="178" t="str">
        <f t="shared" si="1"/>
        <v>1 - 90710</v>
      </c>
      <c r="B69" s="178">
        <v>1</v>
      </c>
      <c r="C69" s="344" t="s">
        <v>210</v>
      </c>
      <c r="D69" s="345"/>
      <c r="E69" s="345" t="s">
        <v>211</v>
      </c>
      <c r="F69" s="346" t="s">
        <v>0</v>
      </c>
      <c r="G69" s="372" t="s">
        <v>15965</v>
      </c>
    </row>
    <row r="70" spans="1:7" ht="38.25">
      <c r="A70" s="178" t="str">
        <f t="shared" si="1"/>
        <v>1 - 90711</v>
      </c>
      <c r="B70" s="178">
        <v>1</v>
      </c>
      <c r="C70" s="344" t="s">
        <v>212</v>
      </c>
      <c r="D70" s="345"/>
      <c r="E70" s="345" t="s">
        <v>213</v>
      </c>
      <c r="F70" s="346" t="s">
        <v>0</v>
      </c>
      <c r="G70" s="372" t="s">
        <v>3613</v>
      </c>
    </row>
    <row r="71" spans="1:7" ht="38.25">
      <c r="A71" s="178" t="str">
        <f t="shared" si="1"/>
        <v>1 - 90712</v>
      </c>
      <c r="B71" s="178">
        <v>1</v>
      </c>
      <c r="C71" s="344" t="s">
        <v>214</v>
      </c>
      <c r="D71" s="345"/>
      <c r="E71" s="345" t="s">
        <v>215</v>
      </c>
      <c r="F71" s="346" t="s">
        <v>0</v>
      </c>
      <c r="G71" s="372" t="s">
        <v>15966</v>
      </c>
    </row>
    <row r="72" spans="1:7" ht="38.25">
      <c r="A72" s="178" t="str">
        <f t="shared" si="1"/>
        <v>1 - 90713</v>
      </c>
      <c r="B72" s="178">
        <v>1</v>
      </c>
      <c r="C72" s="344" t="s">
        <v>216</v>
      </c>
      <c r="D72" s="345"/>
      <c r="E72" s="345" t="s">
        <v>217</v>
      </c>
      <c r="F72" s="346" t="s">
        <v>0</v>
      </c>
      <c r="G72" s="372" t="s">
        <v>15967</v>
      </c>
    </row>
    <row r="73" spans="1:7" ht="38.25">
      <c r="A73" s="178" t="str">
        <f t="shared" si="1"/>
        <v>1 - 90714</v>
      </c>
      <c r="B73" s="178">
        <v>1</v>
      </c>
      <c r="C73" s="344" t="s">
        <v>218</v>
      </c>
      <c r="D73" s="345"/>
      <c r="E73" s="345" t="s">
        <v>219</v>
      </c>
      <c r="F73" s="346" t="s">
        <v>0</v>
      </c>
      <c r="G73" s="372" t="s">
        <v>15968</v>
      </c>
    </row>
    <row r="74" spans="1:7" ht="38.25">
      <c r="A74" s="178" t="str">
        <f t="shared" si="1"/>
        <v>1 - 90715</v>
      </c>
      <c r="B74" s="178">
        <v>1</v>
      </c>
      <c r="C74" s="344" t="s">
        <v>220</v>
      </c>
      <c r="D74" s="345"/>
      <c r="E74" s="345" t="s">
        <v>221</v>
      </c>
      <c r="F74" s="346" t="s">
        <v>0</v>
      </c>
      <c r="G74" s="372" t="s">
        <v>15969</v>
      </c>
    </row>
    <row r="75" spans="1:7" ht="38.25">
      <c r="A75" s="178" t="str">
        <f t="shared" si="1"/>
        <v>1 - 90716</v>
      </c>
      <c r="B75" s="178">
        <v>1</v>
      </c>
      <c r="C75" s="344" t="s">
        <v>222</v>
      </c>
      <c r="D75" s="345"/>
      <c r="E75" s="345" t="s">
        <v>223</v>
      </c>
      <c r="F75" s="346" t="s">
        <v>0</v>
      </c>
      <c r="G75" s="372" t="s">
        <v>15970</v>
      </c>
    </row>
    <row r="76" spans="1:7" ht="38.25">
      <c r="A76" s="178" t="str">
        <f t="shared" si="1"/>
        <v>1 - 90717</v>
      </c>
      <c r="B76" s="178">
        <v>1</v>
      </c>
      <c r="C76" s="344" t="s">
        <v>224</v>
      </c>
      <c r="D76" s="345"/>
      <c r="E76" s="345" t="s">
        <v>225</v>
      </c>
      <c r="F76" s="346" t="s">
        <v>0</v>
      </c>
      <c r="G76" s="372" t="s">
        <v>15971</v>
      </c>
    </row>
    <row r="77" spans="1:7" ht="38.25">
      <c r="A77" s="178" t="str">
        <f t="shared" si="1"/>
        <v>1 - 90718</v>
      </c>
      <c r="B77" s="178">
        <v>1</v>
      </c>
      <c r="C77" s="344" t="s">
        <v>226</v>
      </c>
      <c r="D77" s="345"/>
      <c r="E77" s="345" t="s">
        <v>227</v>
      </c>
      <c r="F77" s="346" t="s">
        <v>0</v>
      </c>
      <c r="G77" s="372" t="s">
        <v>15972</v>
      </c>
    </row>
    <row r="78" spans="1:7" ht="38.25">
      <c r="A78" s="178" t="str">
        <f t="shared" si="1"/>
        <v>1 - 90719</v>
      </c>
      <c r="B78" s="178">
        <v>1</v>
      </c>
      <c r="C78" s="344" t="s">
        <v>228</v>
      </c>
      <c r="D78" s="345"/>
      <c r="E78" s="345" t="s">
        <v>229</v>
      </c>
      <c r="F78" s="346" t="s">
        <v>0</v>
      </c>
      <c r="G78" s="372" t="s">
        <v>15973</v>
      </c>
    </row>
    <row r="79" spans="1:7" ht="38.25">
      <c r="A79" s="178" t="str">
        <f t="shared" si="1"/>
        <v>1 - 90720</v>
      </c>
      <c r="B79" s="178">
        <v>1</v>
      </c>
      <c r="C79" s="344" t="s">
        <v>230</v>
      </c>
      <c r="D79" s="345"/>
      <c r="E79" s="345" t="s">
        <v>231</v>
      </c>
      <c r="F79" s="346" t="s">
        <v>0</v>
      </c>
      <c r="G79" s="372" t="s">
        <v>15974</v>
      </c>
    </row>
    <row r="80" spans="1:7" ht="38.25">
      <c r="A80" s="178" t="str">
        <f t="shared" si="1"/>
        <v>1 - 90721</v>
      </c>
      <c r="B80" s="178">
        <v>1</v>
      </c>
      <c r="C80" s="344" t="s">
        <v>232</v>
      </c>
      <c r="D80" s="345"/>
      <c r="E80" s="345" t="s">
        <v>233</v>
      </c>
      <c r="F80" s="346" t="s">
        <v>0</v>
      </c>
      <c r="G80" s="372" t="s">
        <v>15975</v>
      </c>
    </row>
    <row r="81" spans="1:7" ht="38.25">
      <c r="A81" s="178" t="str">
        <f t="shared" si="1"/>
        <v>1 - 90723</v>
      </c>
      <c r="B81" s="178">
        <v>1</v>
      </c>
      <c r="C81" s="344" t="s">
        <v>234</v>
      </c>
      <c r="D81" s="345"/>
      <c r="E81" s="345" t="s">
        <v>235</v>
      </c>
      <c r="F81" s="346" t="s">
        <v>0</v>
      </c>
      <c r="G81" s="372" t="s">
        <v>15976</v>
      </c>
    </row>
    <row r="82" spans="1:7" ht="25.5">
      <c r="A82" s="178" t="str">
        <f t="shared" si="1"/>
        <v>1 - 90724</v>
      </c>
      <c r="B82" s="178">
        <v>1</v>
      </c>
      <c r="C82" s="344" t="s">
        <v>236</v>
      </c>
      <c r="D82" s="345"/>
      <c r="E82" s="345" t="s">
        <v>237</v>
      </c>
      <c r="F82" s="346" t="s">
        <v>238</v>
      </c>
      <c r="G82" s="372" t="s">
        <v>13530</v>
      </c>
    </row>
    <row r="83" spans="1:7" ht="25.5">
      <c r="A83" s="178" t="str">
        <f t="shared" si="1"/>
        <v>1 - 90725</v>
      </c>
      <c r="B83" s="178">
        <v>1</v>
      </c>
      <c r="C83" s="344" t="s">
        <v>240</v>
      </c>
      <c r="D83" s="345"/>
      <c r="E83" s="345" t="s">
        <v>241</v>
      </c>
      <c r="F83" s="346" t="s">
        <v>238</v>
      </c>
      <c r="G83" s="372" t="s">
        <v>15977</v>
      </c>
    </row>
    <row r="84" spans="1:7" ht="25.5">
      <c r="A84" s="178" t="str">
        <f t="shared" si="1"/>
        <v>1 - 90726</v>
      </c>
      <c r="B84" s="178">
        <v>1</v>
      </c>
      <c r="C84" s="344" t="s">
        <v>243</v>
      </c>
      <c r="D84" s="345"/>
      <c r="E84" s="345" t="s">
        <v>244</v>
      </c>
      <c r="F84" s="346" t="s">
        <v>238</v>
      </c>
      <c r="G84" s="372" t="s">
        <v>7318</v>
      </c>
    </row>
    <row r="85" spans="1:7" ht="25.5">
      <c r="A85" s="178" t="str">
        <f t="shared" si="1"/>
        <v>1 - 90727</v>
      </c>
      <c r="B85" s="178">
        <v>1</v>
      </c>
      <c r="C85" s="344" t="s">
        <v>245</v>
      </c>
      <c r="D85" s="345"/>
      <c r="E85" s="345" t="s">
        <v>246</v>
      </c>
      <c r="F85" s="346" t="s">
        <v>238</v>
      </c>
      <c r="G85" s="372" t="s">
        <v>5546</v>
      </c>
    </row>
    <row r="86" spans="1:7" ht="25.5">
      <c r="A86" s="178" t="str">
        <f t="shared" si="1"/>
        <v>1 - 90728</v>
      </c>
      <c r="B86" s="178">
        <v>1</v>
      </c>
      <c r="C86" s="344" t="s">
        <v>247</v>
      </c>
      <c r="D86" s="345"/>
      <c r="E86" s="345" t="s">
        <v>248</v>
      </c>
      <c r="F86" s="346" t="s">
        <v>238</v>
      </c>
      <c r="G86" s="372" t="s">
        <v>13551</v>
      </c>
    </row>
    <row r="87" spans="1:7" ht="25.5">
      <c r="A87" s="178" t="str">
        <f t="shared" si="1"/>
        <v>1 - 90729</v>
      </c>
      <c r="B87" s="178">
        <v>1</v>
      </c>
      <c r="C87" s="344" t="s">
        <v>249</v>
      </c>
      <c r="D87" s="345"/>
      <c r="E87" s="345" t="s">
        <v>250</v>
      </c>
      <c r="F87" s="346" t="s">
        <v>238</v>
      </c>
      <c r="G87" s="372" t="s">
        <v>15978</v>
      </c>
    </row>
    <row r="88" spans="1:7" ht="25.5">
      <c r="A88" s="178" t="str">
        <f t="shared" si="1"/>
        <v>1 - 90730</v>
      </c>
      <c r="B88" s="178">
        <v>1</v>
      </c>
      <c r="C88" s="344" t="s">
        <v>251</v>
      </c>
      <c r="D88" s="345"/>
      <c r="E88" s="345" t="s">
        <v>252</v>
      </c>
      <c r="F88" s="346" t="s">
        <v>238</v>
      </c>
      <c r="G88" s="372" t="s">
        <v>15979</v>
      </c>
    </row>
    <row r="89" spans="1:7" ht="25.5">
      <c r="A89" s="178" t="str">
        <f t="shared" si="1"/>
        <v>1 - 90731</v>
      </c>
      <c r="B89" s="178">
        <v>1</v>
      </c>
      <c r="C89" s="344" t="s">
        <v>253</v>
      </c>
      <c r="D89" s="345"/>
      <c r="E89" s="345" t="s">
        <v>254</v>
      </c>
      <c r="F89" s="346" t="s">
        <v>238</v>
      </c>
      <c r="G89" s="372" t="s">
        <v>15980</v>
      </c>
    </row>
    <row r="90" spans="1:7" ht="25.5">
      <c r="A90" s="178" t="str">
        <f t="shared" si="1"/>
        <v>1 - 90732</v>
      </c>
      <c r="B90" s="178">
        <v>1</v>
      </c>
      <c r="C90" s="344" t="s">
        <v>255</v>
      </c>
      <c r="D90" s="345"/>
      <c r="E90" s="345" t="s">
        <v>256</v>
      </c>
      <c r="F90" s="346" t="s">
        <v>238</v>
      </c>
      <c r="G90" s="372" t="s">
        <v>15981</v>
      </c>
    </row>
    <row r="91" spans="1:7" ht="38.25">
      <c r="A91" s="178" t="str">
        <f t="shared" si="1"/>
        <v>1 - 90733</v>
      </c>
      <c r="B91" s="178">
        <v>1</v>
      </c>
      <c r="C91" s="344" t="s">
        <v>257</v>
      </c>
      <c r="D91" s="345"/>
      <c r="E91" s="345" t="s">
        <v>258</v>
      </c>
      <c r="F91" s="346" t="s">
        <v>0</v>
      </c>
      <c r="G91" s="372" t="s">
        <v>2297</v>
      </c>
    </row>
    <row r="92" spans="1:7" ht="38.25">
      <c r="A92" s="178" t="str">
        <f t="shared" si="1"/>
        <v>1 - 90734</v>
      </c>
      <c r="B92" s="178">
        <v>1</v>
      </c>
      <c r="C92" s="344" t="s">
        <v>260</v>
      </c>
      <c r="D92" s="345"/>
      <c r="E92" s="345" t="s">
        <v>261</v>
      </c>
      <c r="F92" s="346" t="s">
        <v>0</v>
      </c>
      <c r="G92" s="372" t="s">
        <v>11892</v>
      </c>
    </row>
    <row r="93" spans="1:7" ht="38.25">
      <c r="A93" s="178" t="str">
        <f t="shared" si="1"/>
        <v>1 - 90735</v>
      </c>
      <c r="B93" s="178">
        <v>1</v>
      </c>
      <c r="C93" s="344" t="s">
        <v>263</v>
      </c>
      <c r="D93" s="345"/>
      <c r="E93" s="345" t="s">
        <v>264</v>
      </c>
      <c r="F93" s="346" t="s">
        <v>0</v>
      </c>
      <c r="G93" s="372" t="s">
        <v>9239</v>
      </c>
    </row>
    <row r="94" spans="1:7" ht="38.25">
      <c r="A94" s="178" t="str">
        <f t="shared" si="1"/>
        <v>1 - 90736</v>
      </c>
      <c r="B94" s="178">
        <v>1</v>
      </c>
      <c r="C94" s="344" t="s">
        <v>266</v>
      </c>
      <c r="D94" s="345"/>
      <c r="E94" s="345" t="s">
        <v>267</v>
      </c>
      <c r="F94" s="346" t="s">
        <v>0</v>
      </c>
      <c r="G94" s="372" t="s">
        <v>9233</v>
      </c>
    </row>
    <row r="95" spans="1:7" ht="38.25">
      <c r="A95" s="178" t="str">
        <f t="shared" si="1"/>
        <v>1 - 90737</v>
      </c>
      <c r="B95" s="178">
        <v>1</v>
      </c>
      <c r="C95" s="344" t="s">
        <v>269</v>
      </c>
      <c r="D95" s="345"/>
      <c r="E95" s="345" t="s">
        <v>270</v>
      </c>
      <c r="F95" s="346" t="s">
        <v>0</v>
      </c>
      <c r="G95" s="372" t="s">
        <v>8077</v>
      </c>
    </row>
    <row r="96" spans="1:7" ht="38.25">
      <c r="A96" s="178" t="str">
        <f t="shared" si="1"/>
        <v>1 - 90738</v>
      </c>
      <c r="B96" s="178">
        <v>1</v>
      </c>
      <c r="C96" s="344" t="s">
        <v>272</v>
      </c>
      <c r="D96" s="345"/>
      <c r="E96" s="345" t="s">
        <v>273</v>
      </c>
      <c r="F96" s="346" t="s">
        <v>0</v>
      </c>
      <c r="G96" s="372" t="s">
        <v>4193</v>
      </c>
    </row>
    <row r="97" spans="1:7" ht="38.25">
      <c r="A97" s="178" t="str">
        <f t="shared" si="1"/>
        <v>1 - 90739</v>
      </c>
      <c r="B97" s="178">
        <v>1</v>
      </c>
      <c r="C97" s="344" t="s">
        <v>275</v>
      </c>
      <c r="D97" s="345"/>
      <c r="E97" s="345" t="s">
        <v>276</v>
      </c>
      <c r="F97" s="346" t="s">
        <v>0</v>
      </c>
      <c r="G97" s="372" t="s">
        <v>2936</v>
      </c>
    </row>
    <row r="98" spans="1:7" ht="38.25">
      <c r="A98" s="178" t="str">
        <f t="shared" si="1"/>
        <v>1 - 90740</v>
      </c>
      <c r="B98" s="178">
        <v>1</v>
      </c>
      <c r="C98" s="344" t="s">
        <v>278</v>
      </c>
      <c r="D98" s="345"/>
      <c r="E98" s="345" t="s">
        <v>279</v>
      </c>
      <c r="F98" s="346" t="s">
        <v>0</v>
      </c>
      <c r="G98" s="372" t="s">
        <v>12127</v>
      </c>
    </row>
    <row r="99" spans="1:7" ht="38.25">
      <c r="A99" s="178" t="str">
        <f t="shared" si="1"/>
        <v>1 - 90741</v>
      </c>
      <c r="B99" s="178">
        <v>1</v>
      </c>
      <c r="C99" s="344" t="s">
        <v>281</v>
      </c>
      <c r="D99" s="345"/>
      <c r="E99" s="345" t="s">
        <v>282</v>
      </c>
      <c r="F99" s="346" t="s">
        <v>0</v>
      </c>
      <c r="G99" s="372" t="s">
        <v>1700</v>
      </c>
    </row>
    <row r="100" spans="1:7" ht="38.25">
      <c r="A100" s="178" t="str">
        <f t="shared" si="1"/>
        <v>1 - 90742</v>
      </c>
      <c r="B100" s="178">
        <v>1</v>
      </c>
      <c r="C100" s="344" t="s">
        <v>284</v>
      </c>
      <c r="D100" s="345"/>
      <c r="E100" s="345" t="s">
        <v>285</v>
      </c>
      <c r="F100" s="346" t="s">
        <v>0</v>
      </c>
      <c r="G100" s="372" t="s">
        <v>4368</v>
      </c>
    </row>
    <row r="101" spans="1:7" ht="38.25">
      <c r="A101" s="178" t="str">
        <f t="shared" si="1"/>
        <v>1 - 90743</v>
      </c>
      <c r="B101" s="178">
        <v>1</v>
      </c>
      <c r="C101" s="344" t="s">
        <v>287</v>
      </c>
      <c r="D101" s="345"/>
      <c r="E101" s="345" t="s">
        <v>288</v>
      </c>
      <c r="F101" s="346" t="s">
        <v>0</v>
      </c>
      <c r="G101" s="372" t="s">
        <v>6598</v>
      </c>
    </row>
    <row r="102" spans="1:7" ht="38.25">
      <c r="A102" s="178" t="str">
        <f t="shared" si="1"/>
        <v>1 - 90744</v>
      </c>
      <c r="B102" s="178">
        <v>1</v>
      </c>
      <c r="C102" s="344" t="s">
        <v>290</v>
      </c>
      <c r="D102" s="345"/>
      <c r="E102" s="345" t="s">
        <v>291</v>
      </c>
      <c r="F102" s="346" t="s">
        <v>0</v>
      </c>
      <c r="G102" s="372" t="s">
        <v>4277</v>
      </c>
    </row>
    <row r="103" spans="1:7" ht="38.25">
      <c r="A103" s="178" t="str">
        <f t="shared" si="1"/>
        <v>1 - 90745</v>
      </c>
      <c r="B103" s="178">
        <v>1</v>
      </c>
      <c r="C103" s="344" t="s">
        <v>293</v>
      </c>
      <c r="D103" s="345"/>
      <c r="E103" s="345" t="s">
        <v>294</v>
      </c>
      <c r="F103" s="346" t="s">
        <v>0</v>
      </c>
      <c r="G103" s="372" t="s">
        <v>13328</v>
      </c>
    </row>
    <row r="104" spans="1:7" ht="38.25">
      <c r="A104" s="178" t="str">
        <f t="shared" si="1"/>
        <v>1 - 90746</v>
      </c>
      <c r="B104" s="178">
        <v>1</v>
      </c>
      <c r="C104" s="344" t="s">
        <v>295</v>
      </c>
      <c r="D104" s="345"/>
      <c r="E104" s="345" t="s">
        <v>296</v>
      </c>
      <c r="F104" s="346" t="s">
        <v>0</v>
      </c>
      <c r="G104" s="372" t="s">
        <v>2189</v>
      </c>
    </row>
    <row r="105" spans="1:7" ht="38.25">
      <c r="A105" s="178" t="str">
        <f t="shared" si="1"/>
        <v>1 - 90747</v>
      </c>
      <c r="B105" s="178">
        <v>1</v>
      </c>
      <c r="C105" s="344" t="s">
        <v>297</v>
      </c>
      <c r="D105" s="345"/>
      <c r="E105" s="345" t="s">
        <v>298</v>
      </c>
      <c r="F105" s="346" t="s">
        <v>0</v>
      </c>
      <c r="G105" s="372" t="s">
        <v>12161</v>
      </c>
    </row>
    <row r="106" spans="1:7" ht="38.25">
      <c r="A106" s="178" t="str">
        <f t="shared" si="1"/>
        <v>1 - 90748</v>
      </c>
      <c r="B106" s="178">
        <v>1</v>
      </c>
      <c r="C106" s="344" t="s">
        <v>299</v>
      </c>
      <c r="D106" s="345"/>
      <c r="E106" s="345" t="s">
        <v>300</v>
      </c>
      <c r="F106" s="346" t="s">
        <v>0</v>
      </c>
      <c r="G106" s="372" t="s">
        <v>13961</v>
      </c>
    </row>
    <row r="107" spans="1:7" ht="38.25">
      <c r="A107" s="178" t="str">
        <f t="shared" si="1"/>
        <v>1 - 90749</v>
      </c>
      <c r="B107" s="178">
        <v>1</v>
      </c>
      <c r="C107" s="344" t="s">
        <v>302</v>
      </c>
      <c r="D107" s="345"/>
      <c r="E107" s="345" t="s">
        <v>303</v>
      </c>
      <c r="F107" s="346" t="s">
        <v>0</v>
      </c>
      <c r="G107" s="372" t="s">
        <v>8910</v>
      </c>
    </row>
    <row r="108" spans="1:7" ht="38.25">
      <c r="A108" s="178" t="str">
        <f t="shared" si="1"/>
        <v>1 - 90750</v>
      </c>
      <c r="B108" s="178">
        <v>1</v>
      </c>
      <c r="C108" s="344" t="s">
        <v>305</v>
      </c>
      <c r="D108" s="345"/>
      <c r="E108" s="345" t="s">
        <v>306</v>
      </c>
      <c r="F108" s="346" t="s">
        <v>0</v>
      </c>
      <c r="G108" s="372" t="s">
        <v>6369</v>
      </c>
    </row>
    <row r="109" spans="1:7" ht="38.25">
      <c r="A109" s="178" t="str">
        <f t="shared" si="1"/>
        <v>1 - 90751</v>
      </c>
      <c r="B109" s="178">
        <v>1</v>
      </c>
      <c r="C109" s="344" t="s">
        <v>308</v>
      </c>
      <c r="D109" s="345"/>
      <c r="E109" s="345" t="s">
        <v>309</v>
      </c>
      <c r="F109" s="346" t="s">
        <v>0</v>
      </c>
      <c r="G109" s="372" t="s">
        <v>6316</v>
      </c>
    </row>
    <row r="110" spans="1:7" ht="38.25">
      <c r="A110" s="178" t="str">
        <f t="shared" si="1"/>
        <v>1 - 90752</v>
      </c>
      <c r="B110" s="178">
        <v>1</v>
      </c>
      <c r="C110" s="344" t="s">
        <v>311</v>
      </c>
      <c r="D110" s="345"/>
      <c r="E110" s="345" t="s">
        <v>312</v>
      </c>
      <c r="F110" s="346" t="s">
        <v>0</v>
      </c>
      <c r="G110" s="372" t="s">
        <v>9045</v>
      </c>
    </row>
    <row r="111" spans="1:7" ht="38.25">
      <c r="A111" s="178" t="str">
        <f t="shared" si="1"/>
        <v>1 - 90753</v>
      </c>
      <c r="B111" s="178">
        <v>1</v>
      </c>
      <c r="C111" s="344" t="s">
        <v>314</v>
      </c>
      <c r="D111" s="345"/>
      <c r="E111" s="345" t="s">
        <v>315</v>
      </c>
      <c r="F111" s="346" t="s">
        <v>0</v>
      </c>
      <c r="G111" s="372" t="s">
        <v>11945</v>
      </c>
    </row>
    <row r="112" spans="1:7" ht="38.25">
      <c r="A112" s="178" t="str">
        <f t="shared" si="1"/>
        <v>1 - 90754</v>
      </c>
      <c r="B112" s="178">
        <v>1</v>
      </c>
      <c r="C112" s="344" t="s">
        <v>317</v>
      </c>
      <c r="D112" s="345"/>
      <c r="E112" s="345" t="s">
        <v>318</v>
      </c>
      <c r="F112" s="346" t="s">
        <v>0</v>
      </c>
      <c r="G112" s="372" t="s">
        <v>13570</v>
      </c>
    </row>
    <row r="113" spans="1:7" ht="38.25">
      <c r="A113" s="178" t="str">
        <f t="shared" si="1"/>
        <v>1 - 90755</v>
      </c>
      <c r="B113" s="178">
        <v>1</v>
      </c>
      <c r="C113" s="344" t="s">
        <v>320</v>
      </c>
      <c r="D113" s="345"/>
      <c r="E113" s="345" t="s">
        <v>321</v>
      </c>
      <c r="F113" s="346" t="s">
        <v>0</v>
      </c>
      <c r="G113" s="372" t="s">
        <v>286</v>
      </c>
    </row>
    <row r="114" spans="1:7" ht="38.25">
      <c r="A114" s="178" t="str">
        <f t="shared" si="1"/>
        <v>1 - 90756</v>
      </c>
      <c r="B114" s="178">
        <v>1</v>
      </c>
      <c r="C114" s="344" t="s">
        <v>323</v>
      </c>
      <c r="D114" s="345"/>
      <c r="E114" s="345" t="s">
        <v>324</v>
      </c>
      <c r="F114" s="346" t="s">
        <v>0</v>
      </c>
      <c r="G114" s="372" t="s">
        <v>15982</v>
      </c>
    </row>
    <row r="115" spans="1:7" ht="38.25">
      <c r="A115" s="178" t="str">
        <f t="shared" si="1"/>
        <v>1 - 90757</v>
      </c>
      <c r="B115" s="178">
        <v>1</v>
      </c>
      <c r="C115" s="344" t="s">
        <v>326</v>
      </c>
      <c r="D115" s="345"/>
      <c r="E115" s="345" t="s">
        <v>327</v>
      </c>
      <c r="F115" s="346" t="s">
        <v>0</v>
      </c>
      <c r="G115" s="372" t="s">
        <v>11864</v>
      </c>
    </row>
    <row r="116" spans="1:7" ht="38.25">
      <c r="A116" s="178" t="str">
        <f t="shared" si="1"/>
        <v>1 - 90758</v>
      </c>
      <c r="B116" s="178">
        <v>1</v>
      </c>
      <c r="C116" s="344" t="s">
        <v>329</v>
      </c>
      <c r="D116" s="345"/>
      <c r="E116" s="345" t="s">
        <v>330</v>
      </c>
      <c r="F116" s="346" t="s">
        <v>0</v>
      </c>
      <c r="G116" s="372" t="s">
        <v>8036</v>
      </c>
    </row>
    <row r="117" spans="1:7" ht="38.25">
      <c r="A117" s="178" t="str">
        <f t="shared" si="1"/>
        <v>1 - 90759</v>
      </c>
      <c r="B117" s="178">
        <v>1</v>
      </c>
      <c r="C117" s="344" t="s">
        <v>332</v>
      </c>
      <c r="D117" s="345"/>
      <c r="E117" s="345" t="s">
        <v>333</v>
      </c>
      <c r="F117" s="346" t="s">
        <v>0</v>
      </c>
      <c r="G117" s="372" t="s">
        <v>8007</v>
      </c>
    </row>
    <row r="118" spans="1:7" ht="38.25">
      <c r="A118" s="178" t="str">
        <f t="shared" si="1"/>
        <v>1 - 90760</v>
      </c>
      <c r="B118" s="178">
        <v>1</v>
      </c>
      <c r="C118" s="344" t="s">
        <v>335</v>
      </c>
      <c r="D118" s="345"/>
      <c r="E118" s="345" t="s">
        <v>336</v>
      </c>
      <c r="F118" s="346" t="s">
        <v>0</v>
      </c>
      <c r="G118" s="372" t="s">
        <v>6427</v>
      </c>
    </row>
    <row r="119" spans="1:7" ht="38.25">
      <c r="A119" s="178" t="str">
        <f t="shared" si="1"/>
        <v>1 - 90761</v>
      </c>
      <c r="B119" s="178">
        <v>1</v>
      </c>
      <c r="C119" s="344" t="s">
        <v>337</v>
      </c>
      <c r="D119" s="345"/>
      <c r="E119" s="345" t="s">
        <v>338</v>
      </c>
      <c r="F119" s="346" t="s">
        <v>0</v>
      </c>
      <c r="G119" s="372" t="s">
        <v>9233</v>
      </c>
    </row>
    <row r="120" spans="1:7" ht="38.25">
      <c r="A120" s="178" t="str">
        <f t="shared" si="1"/>
        <v>1 - 90762</v>
      </c>
      <c r="B120" s="178">
        <v>1</v>
      </c>
      <c r="C120" s="344" t="s">
        <v>340</v>
      </c>
      <c r="D120" s="345"/>
      <c r="E120" s="345" t="s">
        <v>341</v>
      </c>
      <c r="F120" s="346" t="s">
        <v>0</v>
      </c>
      <c r="G120" s="372" t="s">
        <v>12193</v>
      </c>
    </row>
    <row r="121" spans="1:7" ht="38.25">
      <c r="A121" s="178" t="str">
        <f t="shared" si="1"/>
        <v>1 - 94869</v>
      </c>
      <c r="B121" s="178">
        <v>1</v>
      </c>
      <c r="C121" s="344" t="s">
        <v>343</v>
      </c>
      <c r="D121" s="345"/>
      <c r="E121" s="345" t="s">
        <v>344</v>
      </c>
      <c r="F121" s="346" t="s">
        <v>0</v>
      </c>
      <c r="G121" s="372" t="s">
        <v>15983</v>
      </c>
    </row>
    <row r="122" spans="1:7" ht="38.25">
      <c r="A122" s="178" t="str">
        <f t="shared" si="1"/>
        <v>1 - 94870</v>
      </c>
      <c r="B122" s="178">
        <v>1</v>
      </c>
      <c r="C122" s="344" t="s">
        <v>345</v>
      </c>
      <c r="D122" s="345"/>
      <c r="E122" s="345" t="s">
        <v>346</v>
      </c>
      <c r="F122" s="346" t="s">
        <v>0</v>
      </c>
      <c r="G122" s="372" t="s">
        <v>12220</v>
      </c>
    </row>
    <row r="123" spans="1:7" ht="38.25">
      <c r="A123" s="178" t="str">
        <f t="shared" si="1"/>
        <v>1 - 94871</v>
      </c>
      <c r="B123" s="178">
        <v>1</v>
      </c>
      <c r="C123" s="344" t="s">
        <v>348</v>
      </c>
      <c r="D123" s="345"/>
      <c r="E123" s="345" t="s">
        <v>349</v>
      </c>
      <c r="F123" s="346" t="s">
        <v>0</v>
      </c>
      <c r="G123" s="372" t="s">
        <v>14794</v>
      </c>
    </row>
    <row r="124" spans="1:7" ht="38.25">
      <c r="A124" s="178" t="str">
        <f t="shared" si="1"/>
        <v>1 - 94872</v>
      </c>
      <c r="B124" s="178">
        <v>1</v>
      </c>
      <c r="C124" s="344" t="s">
        <v>350</v>
      </c>
      <c r="D124" s="345"/>
      <c r="E124" s="345" t="s">
        <v>351</v>
      </c>
      <c r="F124" s="346" t="s">
        <v>0</v>
      </c>
      <c r="G124" s="372" t="s">
        <v>2480</v>
      </c>
    </row>
    <row r="125" spans="1:7" ht="38.25">
      <c r="A125" s="178" t="str">
        <f t="shared" si="1"/>
        <v>1 - 94875</v>
      </c>
      <c r="B125" s="178">
        <v>1</v>
      </c>
      <c r="C125" s="344" t="s">
        <v>353</v>
      </c>
      <c r="D125" s="345"/>
      <c r="E125" s="345" t="s">
        <v>354</v>
      </c>
      <c r="F125" s="346" t="s">
        <v>0</v>
      </c>
      <c r="G125" s="372" t="s">
        <v>15984</v>
      </c>
    </row>
    <row r="126" spans="1:7" ht="38.25">
      <c r="A126" s="178" t="str">
        <f t="shared" si="1"/>
        <v>1 - 94876</v>
      </c>
      <c r="B126" s="178">
        <v>1</v>
      </c>
      <c r="C126" s="344" t="s">
        <v>355</v>
      </c>
      <c r="D126" s="345"/>
      <c r="E126" s="345" t="s">
        <v>356</v>
      </c>
      <c r="F126" s="346" t="s">
        <v>0</v>
      </c>
      <c r="G126" s="372" t="s">
        <v>15985</v>
      </c>
    </row>
    <row r="127" spans="1:7" ht="38.25">
      <c r="A127" s="178" t="str">
        <f t="shared" si="1"/>
        <v>1 - 94878</v>
      </c>
      <c r="B127" s="178">
        <v>1</v>
      </c>
      <c r="C127" s="344" t="s">
        <v>358</v>
      </c>
      <c r="D127" s="345"/>
      <c r="E127" s="345" t="s">
        <v>359</v>
      </c>
      <c r="F127" s="346" t="s">
        <v>0</v>
      </c>
      <c r="G127" s="372" t="s">
        <v>10016</v>
      </c>
    </row>
    <row r="128" spans="1:7" ht="38.25">
      <c r="A128" s="178" t="str">
        <f t="shared" si="1"/>
        <v>1 - 94879</v>
      </c>
      <c r="B128" s="178">
        <v>1</v>
      </c>
      <c r="C128" s="344" t="s">
        <v>360</v>
      </c>
      <c r="D128" s="345"/>
      <c r="E128" s="345" t="s">
        <v>361</v>
      </c>
      <c r="F128" s="346" t="s">
        <v>0</v>
      </c>
      <c r="G128" s="372" t="s">
        <v>15986</v>
      </c>
    </row>
    <row r="129" spans="1:7" ht="38.25">
      <c r="A129" s="178" t="str">
        <f t="shared" si="1"/>
        <v>1 - 94880</v>
      </c>
      <c r="B129" s="178">
        <v>1</v>
      </c>
      <c r="C129" s="344" t="s">
        <v>362</v>
      </c>
      <c r="D129" s="345"/>
      <c r="E129" s="345" t="s">
        <v>363</v>
      </c>
      <c r="F129" s="346" t="s">
        <v>0</v>
      </c>
      <c r="G129" s="372" t="s">
        <v>11960</v>
      </c>
    </row>
    <row r="130" spans="1:7" ht="38.25">
      <c r="A130" s="178" t="str">
        <f t="shared" si="1"/>
        <v>1 - 94881</v>
      </c>
      <c r="B130" s="178">
        <v>1</v>
      </c>
      <c r="C130" s="344" t="s">
        <v>364</v>
      </c>
      <c r="D130" s="345"/>
      <c r="E130" s="345" t="s">
        <v>365</v>
      </c>
      <c r="F130" s="346" t="s">
        <v>0</v>
      </c>
      <c r="G130" s="372" t="s">
        <v>15987</v>
      </c>
    </row>
    <row r="131" spans="1:7" ht="38.25">
      <c r="A131" s="178" t="str">
        <f t="shared" ref="A131:A194" si="2">B131&amp;" - "&amp;C131</f>
        <v>1 - 94882</v>
      </c>
      <c r="B131" s="178">
        <v>1</v>
      </c>
      <c r="C131" s="344" t="s">
        <v>366</v>
      </c>
      <c r="D131" s="345"/>
      <c r="E131" s="345" t="s">
        <v>367</v>
      </c>
      <c r="F131" s="346" t="s">
        <v>0</v>
      </c>
      <c r="G131" s="372" t="s">
        <v>12214</v>
      </c>
    </row>
    <row r="132" spans="1:7" ht="38.25">
      <c r="A132" s="178" t="str">
        <f t="shared" si="2"/>
        <v>1 - 94884</v>
      </c>
      <c r="B132" s="178">
        <v>1</v>
      </c>
      <c r="C132" s="344" t="s">
        <v>368</v>
      </c>
      <c r="D132" s="345"/>
      <c r="E132" s="345" t="s">
        <v>369</v>
      </c>
      <c r="F132" s="346" t="s">
        <v>0</v>
      </c>
      <c r="G132" s="372" t="s">
        <v>15988</v>
      </c>
    </row>
    <row r="133" spans="1:7" ht="38.25">
      <c r="A133" s="178" t="str">
        <f t="shared" si="2"/>
        <v>1 - 94885</v>
      </c>
      <c r="B133" s="178">
        <v>1</v>
      </c>
      <c r="C133" s="344" t="s">
        <v>370</v>
      </c>
      <c r="D133" s="345"/>
      <c r="E133" s="345" t="s">
        <v>371</v>
      </c>
      <c r="F133" s="346" t="s">
        <v>0</v>
      </c>
      <c r="G133" s="372" t="s">
        <v>9014</v>
      </c>
    </row>
    <row r="134" spans="1:7" ht="38.25">
      <c r="A134" s="178" t="str">
        <f t="shared" si="2"/>
        <v>1 - 94886</v>
      </c>
      <c r="B134" s="178">
        <v>1</v>
      </c>
      <c r="C134" s="344" t="s">
        <v>372</v>
      </c>
      <c r="D134" s="345"/>
      <c r="E134" s="345" t="s">
        <v>373</v>
      </c>
      <c r="F134" s="346" t="s">
        <v>0</v>
      </c>
      <c r="G134" s="372" t="s">
        <v>11262</v>
      </c>
    </row>
    <row r="135" spans="1:7" ht="38.25">
      <c r="A135" s="178" t="str">
        <f t="shared" si="2"/>
        <v>1 - 94887</v>
      </c>
      <c r="B135" s="178">
        <v>1</v>
      </c>
      <c r="C135" s="344" t="s">
        <v>375</v>
      </c>
      <c r="D135" s="345"/>
      <c r="E135" s="345" t="s">
        <v>376</v>
      </c>
      <c r="F135" s="346" t="s">
        <v>0</v>
      </c>
      <c r="G135" s="372" t="s">
        <v>15989</v>
      </c>
    </row>
    <row r="136" spans="1:7" ht="38.25">
      <c r="A136" s="178" t="str">
        <f t="shared" si="2"/>
        <v>1 - 94888</v>
      </c>
      <c r="B136" s="178">
        <v>1</v>
      </c>
      <c r="C136" s="344" t="s">
        <v>377</v>
      </c>
      <c r="D136" s="345"/>
      <c r="E136" s="345" t="s">
        <v>378</v>
      </c>
      <c r="F136" s="346" t="s">
        <v>0</v>
      </c>
      <c r="G136" s="372" t="s">
        <v>12181</v>
      </c>
    </row>
    <row r="137" spans="1:7" ht="38.25">
      <c r="A137" s="178" t="str">
        <f t="shared" si="2"/>
        <v>1 - 94891</v>
      </c>
      <c r="B137" s="178">
        <v>1</v>
      </c>
      <c r="C137" s="344" t="s">
        <v>380</v>
      </c>
      <c r="D137" s="345"/>
      <c r="E137" s="345" t="s">
        <v>381</v>
      </c>
      <c r="F137" s="346" t="s">
        <v>0</v>
      </c>
      <c r="G137" s="372" t="s">
        <v>15990</v>
      </c>
    </row>
    <row r="138" spans="1:7" ht="38.25">
      <c r="A138" s="178" t="str">
        <f t="shared" si="2"/>
        <v>1 - 94892</v>
      </c>
      <c r="B138" s="178">
        <v>1</v>
      </c>
      <c r="C138" s="344" t="s">
        <v>382</v>
      </c>
      <c r="D138" s="345"/>
      <c r="E138" s="345" t="s">
        <v>383</v>
      </c>
      <c r="F138" s="346" t="s">
        <v>0</v>
      </c>
      <c r="G138" s="372" t="s">
        <v>4930</v>
      </c>
    </row>
    <row r="139" spans="1:7" ht="38.25">
      <c r="A139" s="178" t="str">
        <f t="shared" si="2"/>
        <v>1 - 94894</v>
      </c>
      <c r="B139" s="178">
        <v>1</v>
      </c>
      <c r="C139" s="344" t="s">
        <v>384</v>
      </c>
      <c r="D139" s="345"/>
      <c r="E139" s="345" t="s">
        <v>385</v>
      </c>
      <c r="F139" s="346" t="s">
        <v>0</v>
      </c>
      <c r="G139" s="372" t="s">
        <v>11914</v>
      </c>
    </row>
    <row r="140" spans="1:7" ht="38.25">
      <c r="A140" s="178" t="str">
        <f t="shared" si="2"/>
        <v>1 - 94895</v>
      </c>
      <c r="B140" s="178">
        <v>1</v>
      </c>
      <c r="C140" s="344" t="s">
        <v>386</v>
      </c>
      <c r="D140" s="345"/>
      <c r="E140" s="345" t="s">
        <v>387</v>
      </c>
      <c r="F140" s="346" t="s">
        <v>0</v>
      </c>
      <c r="G140" s="372" t="s">
        <v>15991</v>
      </c>
    </row>
    <row r="141" spans="1:7" ht="38.25">
      <c r="A141" s="178" t="str">
        <f t="shared" si="2"/>
        <v>1 - 94896</v>
      </c>
      <c r="B141" s="178">
        <v>1</v>
      </c>
      <c r="C141" s="344" t="s">
        <v>388</v>
      </c>
      <c r="D141" s="345"/>
      <c r="E141" s="345" t="s">
        <v>389</v>
      </c>
      <c r="F141" s="346" t="s">
        <v>0</v>
      </c>
      <c r="G141" s="372" t="s">
        <v>14758</v>
      </c>
    </row>
    <row r="142" spans="1:7" ht="38.25">
      <c r="A142" s="178" t="str">
        <f t="shared" si="2"/>
        <v>1 - 94897</v>
      </c>
      <c r="B142" s="178">
        <v>1</v>
      </c>
      <c r="C142" s="344" t="s">
        <v>391</v>
      </c>
      <c r="D142" s="345"/>
      <c r="E142" s="345" t="s">
        <v>392</v>
      </c>
      <c r="F142" s="346" t="s">
        <v>0</v>
      </c>
      <c r="G142" s="372" t="s">
        <v>15992</v>
      </c>
    </row>
    <row r="143" spans="1:7" ht="38.25">
      <c r="A143" s="178" t="str">
        <f t="shared" si="2"/>
        <v>1 - 94898</v>
      </c>
      <c r="B143" s="178">
        <v>1</v>
      </c>
      <c r="C143" s="344" t="s">
        <v>393</v>
      </c>
      <c r="D143" s="345"/>
      <c r="E143" s="345" t="s">
        <v>394</v>
      </c>
      <c r="F143" s="346" t="s">
        <v>0</v>
      </c>
      <c r="G143" s="372" t="s">
        <v>13932</v>
      </c>
    </row>
    <row r="144" spans="1:7" ht="38.25">
      <c r="A144" s="178" t="str">
        <f t="shared" si="2"/>
        <v>1 - 94900</v>
      </c>
      <c r="B144" s="178">
        <v>1</v>
      </c>
      <c r="C144" s="344" t="s">
        <v>395</v>
      </c>
      <c r="D144" s="345"/>
      <c r="E144" s="345" t="s">
        <v>396</v>
      </c>
      <c r="F144" s="346" t="s">
        <v>0</v>
      </c>
      <c r="G144" s="372" t="s">
        <v>11828</v>
      </c>
    </row>
    <row r="145" spans="1:7" ht="38.25">
      <c r="A145" s="178" t="str">
        <f t="shared" si="2"/>
        <v>1 - 97121</v>
      </c>
      <c r="B145" s="178">
        <v>1</v>
      </c>
      <c r="C145" s="344" t="s">
        <v>397</v>
      </c>
      <c r="D145" s="345"/>
      <c r="E145" s="345" t="s">
        <v>398</v>
      </c>
      <c r="F145" s="346" t="s">
        <v>0</v>
      </c>
      <c r="G145" s="372" t="s">
        <v>12181</v>
      </c>
    </row>
    <row r="146" spans="1:7" ht="38.25">
      <c r="A146" s="178" t="str">
        <f t="shared" si="2"/>
        <v>1 - 97122</v>
      </c>
      <c r="B146" s="178">
        <v>1</v>
      </c>
      <c r="C146" s="344" t="s">
        <v>400</v>
      </c>
      <c r="D146" s="345" t="s">
        <v>35779</v>
      </c>
      <c r="E146" s="345" t="s">
        <v>401</v>
      </c>
      <c r="F146" s="346" t="s">
        <v>0</v>
      </c>
      <c r="G146" s="372" t="s">
        <v>882</v>
      </c>
    </row>
    <row r="147" spans="1:7" ht="38.25">
      <c r="A147" s="178" t="str">
        <f t="shared" si="2"/>
        <v>1 - 97123</v>
      </c>
      <c r="B147" s="178">
        <v>1</v>
      </c>
      <c r="C147" s="344" t="s">
        <v>403</v>
      </c>
      <c r="D147" s="345" t="s">
        <v>35780</v>
      </c>
      <c r="E147" s="345" t="s">
        <v>404</v>
      </c>
      <c r="F147" s="346" t="s">
        <v>0</v>
      </c>
      <c r="G147" s="372" t="s">
        <v>12200</v>
      </c>
    </row>
    <row r="148" spans="1:7" ht="38.25">
      <c r="A148" s="178" t="str">
        <f t="shared" si="2"/>
        <v>1 - 97124</v>
      </c>
      <c r="B148" s="178">
        <v>1</v>
      </c>
      <c r="C148" s="344" t="s">
        <v>405</v>
      </c>
      <c r="D148" s="345"/>
      <c r="E148" s="345" t="s">
        <v>406</v>
      </c>
      <c r="F148" s="346" t="s">
        <v>0</v>
      </c>
      <c r="G148" s="372" t="s">
        <v>2011</v>
      </c>
    </row>
    <row r="149" spans="1:7" ht="38.25">
      <c r="A149" s="178" t="str">
        <f t="shared" si="2"/>
        <v>1 - 97125</v>
      </c>
      <c r="B149" s="178">
        <v>1</v>
      </c>
      <c r="C149" s="344" t="s">
        <v>408</v>
      </c>
      <c r="D149" s="345"/>
      <c r="E149" s="345" t="s">
        <v>409</v>
      </c>
      <c r="F149" s="346" t="s">
        <v>0</v>
      </c>
      <c r="G149" s="372" t="s">
        <v>2455</v>
      </c>
    </row>
    <row r="150" spans="1:7" ht="38.25">
      <c r="A150" s="178" t="str">
        <f t="shared" si="2"/>
        <v>1 - 97126</v>
      </c>
      <c r="B150" s="178">
        <v>1</v>
      </c>
      <c r="C150" s="344" t="s">
        <v>411</v>
      </c>
      <c r="D150" s="345"/>
      <c r="E150" s="345" t="s">
        <v>412</v>
      </c>
      <c r="F150" s="346" t="s">
        <v>0</v>
      </c>
      <c r="G150" s="372" t="s">
        <v>1552</v>
      </c>
    </row>
    <row r="151" spans="1:7" ht="38.25">
      <c r="A151" s="178" t="str">
        <f t="shared" si="2"/>
        <v>1 - 92833</v>
      </c>
      <c r="B151" s="178">
        <v>1</v>
      </c>
      <c r="C151" s="344" t="s">
        <v>414</v>
      </c>
      <c r="D151" s="345"/>
      <c r="E151" s="345" t="s">
        <v>415</v>
      </c>
      <c r="F151" s="346" t="s">
        <v>0</v>
      </c>
      <c r="G151" s="372" t="s">
        <v>15993</v>
      </c>
    </row>
    <row r="152" spans="1:7" ht="38.25">
      <c r="A152" s="178" t="str">
        <f t="shared" si="2"/>
        <v>1 - 92834</v>
      </c>
      <c r="B152" s="178">
        <v>1</v>
      </c>
      <c r="C152" s="344" t="s">
        <v>416</v>
      </c>
      <c r="D152" s="345"/>
      <c r="E152" s="345" t="s">
        <v>417</v>
      </c>
      <c r="F152" s="346" t="s">
        <v>0</v>
      </c>
      <c r="G152" s="372" t="s">
        <v>5283</v>
      </c>
    </row>
    <row r="153" spans="1:7" ht="38.25">
      <c r="A153" s="178" t="str">
        <f t="shared" si="2"/>
        <v>1 - 92835</v>
      </c>
      <c r="B153" s="178">
        <v>1</v>
      </c>
      <c r="C153" s="344" t="s">
        <v>419</v>
      </c>
      <c r="D153" s="345"/>
      <c r="E153" s="345" t="s">
        <v>420</v>
      </c>
      <c r="F153" s="346" t="s">
        <v>0</v>
      </c>
      <c r="G153" s="372" t="s">
        <v>15994</v>
      </c>
    </row>
    <row r="154" spans="1:7" ht="38.25">
      <c r="A154" s="178" t="str">
        <f t="shared" si="2"/>
        <v>1 - 92836</v>
      </c>
      <c r="B154" s="178">
        <v>1</v>
      </c>
      <c r="C154" s="344" t="s">
        <v>421</v>
      </c>
      <c r="D154" s="345"/>
      <c r="E154" s="345" t="s">
        <v>422</v>
      </c>
      <c r="F154" s="346" t="s">
        <v>0</v>
      </c>
      <c r="G154" s="372" t="s">
        <v>2440</v>
      </c>
    </row>
    <row r="155" spans="1:7" ht="38.25">
      <c r="A155" s="178" t="str">
        <f t="shared" si="2"/>
        <v>1 - 92837</v>
      </c>
      <c r="B155" s="178">
        <v>1</v>
      </c>
      <c r="C155" s="344" t="s">
        <v>424</v>
      </c>
      <c r="D155" s="345"/>
      <c r="E155" s="345" t="s">
        <v>425</v>
      </c>
      <c r="F155" s="346" t="s">
        <v>0</v>
      </c>
      <c r="G155" s="372" t="s">
        <v>15995</v>
      </c>
    </row>
    <row r="156" spans="1:7" ht="38.25">
      <c r="A156" s="178" t="str">
        <f t="shared" si="2"/>
        <v>1 - 92838</v>
      </c>
      <c r="B156" s="178">
        <v>1</v>
      </c>
      <c r="C156" s="344" t="s">
        <v>426</v>
      </c>
      <c r="D156" s="345"/>
      <c r="E156" s="345" t="s">
        <v>427</v>
      </c>
      <c r="F156" s="346" t="s">
        <v>0</v>
      </c>
      <c r="G156" s="372" t="s">
        <v>6485</v>
      </c>
    </row>
    <row r="157" spans="1:7" ht="38.25">
      <c r="A157" s="178" t="str">
        <f t="shared" si="2"/>
        <v>1 - 92839</v>
      </c>
      <c r="B157" s="178">
        <v>1</v>
      </c>
      <c r="C157" s="344" t="s">
        <v>428</v>
      </c>
      <c r="D157" s="345"/>
      <c r="E157" s="345" t="s">
        <v>429</v>
      </c>
      <c r="F157" s="346" t="s">
        <v>0</v>
      </c>
      <c r="G157" s="372" t="s">
        <v>15996</v>
      </c>
    </row>
    <row r="158" spans="1:7" ht="38.25">
      <c r="A158" s="178" t="str">
        <f t="shared" si="2"/>
        <v>1 - 92840</v>
      </c>
      <c r="B158" s="178">
        <v>1</v>
      </c>
      <c r="C158" s="344" t="s">
        <v>430</v>
      </c>
      <c r="D158" s="345"/>
      <c r="E158" s="345" t="s">
        <v>431</v>
      </c>
      <c r="F158" s="346" t="s">
        <v>0</v>
      </c>
      <c r="G158" s="372" t="s">
        <v>11924</v>
      </c>
    </row>
    <row r="159" spans="1:7" ht="38.25">
      <c r="A159" s="178" t="str">
        <f t="shared" si="2"/>
        <v>1 - 92841</v>
      </c>
      <c r="B159" s="178">
        <v>1</v>
      </c>
      <c r="C159" s="344" t="s">
        <v>432</v>
      </c>
      <c r="D159" s="345"/>
      <c r="E159" s="345" t="s">
        <v>433</v>
      </c>
      <c r="F159" s="346" t="s">
        <v>0</v>
      </c>
      <c r="G159" s="372" t="s">
        <v>15997</v>
      </c>
    </row>
    <row r="160" spans="1:7" ht="38.25">
      <c r="A160" s="178" t="str">
        <f t="shared" si="2"/>
        <v>1 - 92842</v>
      </c>
      <c r="B160" s="178">
        <v>1</v>
      </c>
      <c r="C160" s="344" t="s">
        <v>434</v>
      </c>
      <c r="D160" s="345"/>
      <c r="E160" s="345" t="s">
        <v>435</v>
      </c>
      <c r="F160" s="346" t="s">
        <v>0</v>
      </c>
      <c r="G160" s="372" t="s">
        <v>15998</v>
      </c>
    </row>
    <row r="161" spans="1:7" ht="38.25">
      <c r="A161" s="178" t="str">
        <f t="shared" si="2"/>
        <v>1 - 92844</v>
      </c>
      <c r="B161" s="178">
        <v>1</v>
      </c>
      <c r="C161" s="344" t="s">
        <v>437</v>
      </c>
      <c r="D161" s="345"/>
      <c r="E161" s="345" t="s">
        <v>438</v>
      </c>
      <c r="F161" s="346" t="s">
        <v>0</v>
      </c>
      <c r="G161" s="372" t="s">
        <v>10384</v>
      </c>
    </row>
    <row r="162" spans="1:7" ht="38.25">
      <c r="A162" s="178" t="str">
        <f t="shared" si="2"/>
        <v>1 - 92846</v>
      </c>
      <c r="B162" s="178">
        <v>1</v>
      </c>
      <c r="C162" s="344" t="s">
        <v>440</v>
      </c>
      <c r="D162" s="345"/>
      <c r="E162" s="345" t="s">
        <v>441</v>
      </c>
      <c r="F162" s="346" t="s">
        <v>0</v>
      </c>
      <c r="G162" s="372" t="s">
        <v>12050</v>
      </c>
    </row>
    <row r="163" spans="1:7" ht="38.25">
      <c r="A163" s="178" t="str">
        <f t="shared" si="2"/>
        <v>1 - 92847</v>
      </c>
      <c r="B163" s="178">
        <v>1</v>
      </c>
      <c r="C163" s="344" t="s">
        <v>442</v>
      </c>
      <c r="D163" s="345"/>
      <c r="E163" s="345" t="s">
        <v>443</v>
      </c>
      <c r="F163" s="346" t="s">
        <v>0</v>
      </c>
      <c r="G163" s="372" t="s">
        <v>15999</v>
      </c>
    </row>
    <row r="164" spans="1:7" ht="38.25">
      <c r="A164" s="178" t="str">
        <f t="shared" si="2"/>
        <v>1 - 92848</v>
      </c>
      <c r="B164" s="178">
        <v>1</v>
      </c>
      <c r="C164" s="344" t="s">
        <v>444</v>
      </c>
      <c r="D164" s="345"/>
      <c r="E164" s="345" t="s">
        <v>445</v>
      </c>
      <c r="F164" s="346" t="s">
        <v>0</v>
      </c>
      <c r="G164" s="372" t="s">
        <v>5145</v>
      </c>
    </row>
    <row r="165" spans="1:7" ht="38.25">
      <c r="A165" s="178" t="str">
        <f t="shared" si="2"/>
        <v>1 - 92849</v>
      </c>
      <c r="B165" s="178">
        <v>1</v>
      </c>
      <c r="C165" s="344" t="s">
        <v>446</v>
      </c>
      <c r="D165" s="345"/>
      <c r="E165" s="345" t="s">
        <v>447</v>
      </c>
      <c r="F165" s="346" t="s">
        <v>0</v>
      </c>
      <c r="G165" s="372" t="s">
        <v>16000</v>
      </c>
    </row>
    <row r="166" spans="1:7" ht="38.25">
      <c r="A166" s="178" t="str">
        <f t="shared" si="2"/>
        <v>1 - 92850</v>
      </c>
      <c r="B166" s="178">
        <v>1</v>
      </c>
      <c r="C166" s="344" t="s">
        <v>448</v>
      </c>
      <c r="D166" s="345"/>
      <c r="E166" s="345" t="s">
        <v>449</v>
      </c>
      <c r="F166" s="346" t="s">
        <v>0</v>
      </c>
      <c r="G166" s="372" t="s">
        <v>16001</v>
      </c>
    </row>
    <row r="167" spans="1:7" ht="38.25">
      <c r="A167" s="178" t="str">
        <f t="shared" si="2"/>
        <v>1 - 92851</v>
      </c>
      <c r="B167" s="178">
        <v>1</v>
      </c>
      <c r="C167" s="344" t="s">
        <v>450</v>
      </c>
      <c r="D167" s="345"/>
      <c r="E167" s="345" t="s">
        <v>451</v>
      </c>
      <c r="F167" s="346" t="s">
        <v>0</v>
      </c>
      <c r="G167" s="372" t="s">
        <v>16002</v>
      </c>
    </row>
    <row r="168" spans="1:7" ht="38.25">
      <c r="A168" s="178" t="str">
        <f t="shared" si="2"/>
        <v>1 - 92852</v>
      </c>
      <c r="B168" s="178">
        <v>1</v>
      </c>
      <c r="C168" s="344" t="s">
        <v>452</v>
      </c>
      <c r="D168" s="345"/>
      <c r="E168" s="345" t="s">
        <v>453</v>
      </c>
      <c r="F168" s="346" t="s">
        <v>0</v>
      </c>
      <c r="G168" s="372" t="s">
        <v>12011</v>
      </c>
    </row>
    <row r="169" spans="1:7" ht="38.25">
      <c r="A169" s="178" t="str">
        <f t="shared" si="2"/>
        <v>1 - 92853</v>
      </c>
      <c r="B169" s="178">
        <v>1</v>
      </c>
      <c r="C169" s="344" t="s">
        <v>454</v>
      </c>
      <c r="D169" s="345"/>
      <c r="E169" s="345" t="s">
        <v>455</v>
      </c>
      <c r="F169" s="346" t="s">
        <v>0</v>
      </c>
      <c r="G169" s="372" t="s">
        <v>16003</v>
      </c>
    </row>
    <row r="170" spans="1:7" ht="38.25">
      <c r="A170" s="178" t="str">
        <f t="shared" si="2"/>
        <v>1 - 92854</v>
      </c>
      <c r="B170" s="178">
        <v>1</v>
      </c>
      <c r="C170" s="344" t="s">
        <v>456</v>
      </c>
      <c r="D170" s="345"/>
      <c r="E170" s="345" t="s">
        <v>457</v>
      </c>
      <c r="F170" s="346" t="s">
        <v>0</v>
      </c>
      <c r="G170" s="372" t="s">
        <v>14722</v>
      </c>
    </row>
    <row r="171" spans="1:7" ht="38.25">
      <c r="A171" s="178" t="str">
        <f t="shared" si="2"/>
        <v>1 - 92855</v>
      </c>
      <c r="B171" s="178">
        <v>1</v>
      </c>
      <c r="C171" s="344" t="s">
        <v>459</v>
      </c>
      <c r="D171" s="345"/>
      <c r="E171" s="345" t="s">
        <v>460</v>
      </c>
      <c r="F171" s="346" t="s">
        <v>0</v>
      </c>
      <c r="G171" s="372" t="s">
        <v>16004</v>
      </c>
    </row>
    <row r="172" spans="1:7" ht="38.25">
      <c r="A172" s="178" t="str">
        <f t="shared" si="2"/>
        <v>1 - 92856</v>
      </c>
      <c r="B172" s="178">
        <v>1</v>
      </c>
      <c r="C172" s="344" t="s">
        <v>461</v>
      </c>
      <c r="D172" s="345"/>
      <c r="E172" s="345" t="s">
        <v>462</v>
      </c>
      <c r="F172" s="346" t="s">
        <v>0</v>
      </c>
      <c r="G172" s="372" t="s">
        <v>7104</v>
      </c>
    </row>
    <row r="173" spans="1:7" ht="38.25">
      <c r="A173" s="178" t="str">
        <f t="shared" si="2"/>
        <v>1 - 92857</v>
      </c>
      <c r="B173" s="178">
        <v>1</v>
      </c>
      <c r="C173" s="344" t="s">
        <v>463</v>
      </c>
      <c r="D173" s="345"/>
      <c r="E173" s="345" t="s">
        <v>464</v>
      </c>
      <c r="F173" s="346" t="s">
        <v>0</v>
      </c>
      <c r="G173" s="372" t="s">
        <v>16005</v>
      </c>
    </row>
    <row r="174" spans="1:7" ht="38.25">
      <c r="A174" s="178" t="str">
        <f t="shared" si="2"/>
        <v>1 - 92858</v>
      </c>
      <c r="B174" s="178">
        <v>1</v>
      </c>
      <c r="C174" s="344" t="s">
        <v>465</v>
      </c>
      <c r="D174" s="345"/>
      <c r="E174" s="345" t="s">
        <v>466</v>
      </c>
      <c r="F174" s="346" t="s">
        <v>0</v>
      </c>
      <c r="G174" s="372" t="s">
        <v>11001</v>
      </c>
    </row>
    <row r="175" spans="1:7" ht="38.25">
      <c r="A175" s="178" t="str">
        <f t="shared" si="2"/>
        <v>1 - 92860</v>
      </c>
      <c r="B175" s="178">
        <v>1</v>
      </c>
      <c r="C175" s="344" t="s">
        <v>467</v>
      </c>
      <c r="D175" s="345"/>
      <c r="E175" s="345" t="s">
        <v>468</v>
      </c>
      <c r="F175" s="346" t="s">
        <v>0</v>
      </c>
      <c r="G175" s="372" t="s">
        <v>130</v>
      </c>
    </row>
    <row r="176" spans="1:7" ht="38.25">
      <c r="A176" s="178" t="str">
        <f t="shared" si="2"/>
        <v>1 - 92862</v>
      </c>
      <c r="B176" s="178">
        <v>1</v>
      </c>
      <c r="C176" s="344" t="s">
        <v>469</v>
      </c>
      <c r="D176" s="345"/>
      <c r="E176" s="345" t="s">
        <v>470</v>
      </c>
      <c r="F176" s="346" t="s">
        <v>0</v>
      </c>
      <c r="G176" s="372" t="s">
        <v>13621</v>
      </c>
    </row>
    <row r="177" spans="1:7" ht="38.25">
      <c r="A177" s="178" t="str">
        <f t="shared" si="2"/>
        <v>1 - 92863</v>
      </c>
      <c r="B177" s="178">
        <v>1</v>
      </c>
      <c r="C177" s="344" t="s">
        <v>471</v>
      </c>
      <c r="D177" s="345"/>
      <c r="E177" s="345" t="s">
        <v>472</v>
      </c>
      <c r="F177" s="346" t="s">
        <v>0</v>
      </c>
      <c r="G177" s="372" t="s">
        <v>16006</v>
      </c>
    </row>
    <row r="178" spans="1:7" ht="38.25">
      <c r="A178" s="178" t="str">
        <f t="shared" si="2"/>
        <v>1 - 92864</v>
      </c>
      <c r="B178" s="178">
        <v>1</v>
      </c>
      <c r="C178" s="344" t="s">
        <v>473</v>
      </c>
      <c r="D178" s="345"/>
      <c r="E178" s="345" t="s">
        <v>474</v>
      </c>
      <c r="F178" s="346" t="s">
        <v>0</v>
      </c>
      <c r="G178" s="372" t="s">
        <v>16007</v>
      </c>
    </row>
    <row r="179" spans="1:7" ht="38.25">
      <c r="A179" s="178" t="str">
        <f t="shared" si="2"/>
        <v>1 - 92210</v>
      </c>
      <c r="B179" s="178">
        <v>1</v>
      </c>
      <c r="C179" s="344" t="s">
        <v>475</v>
      </c>
      <c r="D179" s="345"/>
      <c r="E179" s="345" t="s">
        <v>476</v>
      </c>
      <c r="F179" s="346" t="s">
        <v>0</v>
      </c>
      <c r="G179" s="372" t="s">
        <v>16008</v>
      </c>
    </row>
    <row r="180" spans="1:7" ht="38.25">
      <c r="A180" s="178" t="str">
        <f t="shared" si="2"/>
        <v>1 - 92211</v>
      </c>
      <c r="B180" s="178">
        <v>1</v>
      </c>
      <c r="C180" s="344" t="s">
        <v>478</v>
      </c>
      <c r="D180" s="345"/>
      <c r="E180" s="345" t="s">
        <v>479</v>
      </c>
      <c r="F180" s="346" t="s">
        <v>0</v>
      </c>
      <c r="G180" s="372" t="s">
        <v>14715</v>
      </c>
    </row>
    <row r="181" spans="1:7" ht="38.25">
      <c r="A181" s="178" t="str">
        <f t="shared" si="2"/>
        <v>1 - 92212</v>
      </c>
      <c r="B181" s="178">
        <v>1</v>
      </c>
      <c r="C181" s="344" t="s">
        <v>480</v>
      </c>
      <c r="D181" s="345"/>
      <c r="E181" s="345" t="s">
        <v>481</v>
      </c>
      <c r="F181" s="346" t="s">
        <v>0</v>
      </c>
      <c r="G181" s="372" t="s">
        <v>16009</v>
      </c>
    </row>
    <row r="182" spans="1:7" ht="38.25">
      <c r="A182" s="178" t="str">
        <f t="shared" si="2"/>
        <v>1 - 92213</v>
      </c>
      <c r="B182" s="178">
        <v>1</v>
      </c>
      <c r="C182" s="344" t="s">
        <v>482</v>
      </c>
      <c r="D182" s="345"/>
      <c r="E182" s="345" t="s">
        <v>483</v>
      </c>
      <c r="F182" s="346" t="s">
        <v>0</v>
      </c>
      <c r="G182" s="372" t="s">
        <v>16010</v>
      </c>
    </row>
    <row r="183" spans="1:7" ht="38.25">
      <c r="A183" s="178" t="str">
        <f t="shared" si="2"/>
        <v>1 - 92214</v>
      </c>
      <c r="B183" s="178">
        <v>1</v>
      </c>
      <c r="C183" s="344" t="s">
        <v>484</v>
      </c>
      <c r="D183" s="345"/>
      <c r="E183" s="345" t="s">
        <v>485</v>
      </c>
      <c r="F183" s="346" t="s">
        <v>0</v>
      </c>
      <c r="G183" s="372" t="s">
        <v>16011</v>
      </c>
    </row>
    <row r="184" spans="1:7" ht="38.25">
      <c r="A184" s="178" t="str">
        <f t="shared" si="2"/>
        <v>1 - 92215</v>
      </c>
      <c r="B184" s="178">
        <v>1</v>
      </c>
      <c r="C184" s="344" t="s">
        <v>486</v>
      </c>
      <c r="D184" s="345"/>
      <c r="E184" s="345" t="s">
        <v>487</v>
      </c>
      <c r="F184" s="346" t="s">
        <v>0</v>
      </c>
      <c r="G184" s="372" t="s">
        <v>16012</v>
      </c>
    </row>
    <row r="185" spans="1:7" ht="38.25">
      <c r="A185" s="178" t="str">
        <f t="shared" si="2"/>
        <v>1 - 92216</v>
      </c>
      <c r="B185" s="178">
        <v>1</v>
      </c>
      <c r="C185" s="344" t="s">
        <v>488</v>
      </c>
      <c r="D185" s="345"/>
      <c r="E185" s="345" t="s">
        <v>489</v>
      </c>
      <c r="F185" s="346" t="s">
        <v>0</v>
      </c>
      <c r="G185" s="372" t="s">
        <v>13525</v>
      </c>
    </row>
    <row r="186" spans="1:7" ht="38.25">
      <c r="A186" s="178" t="str">
        <f t="shared" si="2"/>
        <v>1 - 92219</v>
      </c>
      <c r="B186" s="178">
        <v>1</v>
      </c>
      <c r="C186" s="344" t="s">
        <v>490</v>
      </c>
      <c r="D186" s="345"/>
      <c r="E186" s="345" t="s">
        <v>491</v>
      </c>
      <c r="F186" s="346" t="s">
        <v>0</v>
      </c>
      <c r="G186" s="372" t="s">
        <v>16013</v>
      </c>
    </row>
    <row r="187" spans="1:7" ht="38.25">
      <c r="A187" s="178" t="str">
        <f t="shared" si="2"/>
        <v>1 - 92220</v>
      </c>
      <c r="B187" s="178">
        <v>1</v>
      </c>
      <c r="C187" s="344" t="s">
        <v>492</v>
      </c>
      <c r="D187" s="345"/>
      <c r="E187" s="345" t="s">
        <v>493</v>
      </c>
      <c r="F187" s="346" t="s">
        <v>0</v>
      </c>
      <c r="G187" s="372" t="s">
        <v>16014</v>
      </c>
    </row>
    <row r="188" spans="1:7" ht="38.25">
      <c r="A188" s="178" t="str">
        <f t="shared" si="2"/>
        <v>1 - 92221</v>
      </c>
      <c r="B188" s="178">
        <v>1</v>
      </c>
      <c r="C188" s="344" t="s">
        <v>494</v>
      </c>
      <c r="D188" s="345"/>
      <c r="E188" s="345" t="s">
        <v>495</v>
      </c>
      <c r="F188" s="346" t="s">
        <v>0</v>
      </c>
      <c r="G188" s="372" t="s">
        <v>13468</v>
      </c>
    </row>
    <row r="189" spans="1:7" ht="38.25">
      <c r="A189" s="178" t="str">
        <f t="shared" si="2"/>
        <v>1 - 92222</v>
      </c>
      <c r="B189" s="178">
        <v>1</v>
      </c>
      <c r="C189" s="344" t="s">
        <v>496</v>
      </c>
      <c r="D189" s="345"/>
      <c r="E189" s="345" t="s">
        <v>497</v>
      </c>
      <c r="F189" s="346" t="s">
        <v>0</v>
      </c>
      <c r="G189" s="372" t="s">
        <v>16015</v>
      </c>
    </row>
    <row r="190" spans="1:7" ht="38.25">
      <c r="A190" s="178" t="str">
        <f t="shared" si="2"/>
        <v>1 - 92223</v>
      </c>
      <c r="B190" s="178">
        <v>1</v>
      </c>
      <c r="C190" s="344" t="s">
        <v>498</v>
      </c>
      <c r="D190" s="345"/>
      <c r="E190" s="345" t="s">
        <v>499</v>
      </c>
      <c r="F190" s="346" t="s">
        <v>0</v>
      </c>
      <c r="G190" s="372" t="s">
        <v>16016</v>
      </c>
    </row>
    <row r="191" spans="1:7" ht="38.25">
      <c r="A191" s="178" t="str">
        <f t="shared" si="2"/>
        <v>1 - 92224</v>
      </c>
      <c r="B191" s="178">
        <v>1</v>
      </c>
      <c r="C191" s="344" t="s">
        <v>500</v>
      </c>
      <c r="D191" s="345"/>
      <c r="E191" s="345" t="s">
        <v>501</v>
      </c>
      <c r="F191" s="346" t="s">
        <v>0</v>
      </c>
      <c r="G191" s="372" t="s">
        <v>16017</v>
      </c>
    </row>
    <row r="192" spans="1:7" ht="38.25">
      <c r="A192" s="178" t="str">
        <f t="shared" si="2"/>
        <v>1 - 92226</v>
      </c>
      <c r="B192" s="178">
        <v>1</v>
      </c>
      <c r="C192" s="344" t="s">
        <v>502</v>
      </c>
      <c r="D192" s="345"/>
      <c r="E192" s="345" t="s">
        <v>503</v>
      </c>
      <c r="F192" s="346" t="s">
        <v>0</v>
      </c>
      <c r="G192" s="372" t="s">
        <v>16018</v>
      </c>
    </row>
    <row r="193" spans="1:7" ht="38.25">
      <c r="A193" s="178" t="str">
        <f t="shared" si="2"/>
        <v>1 - 92808</v>
      </c>
      <c r="B193" s="178">
        <v>1</v>
      </c>
      <c r="C193" s="344" t="s">
        <v>504</v>
      </c>
      <c r="D193" s="345"/>
      <c r="E193" s="345" t="s">
        <v>505</v>
      </c>
      <c r="F193" s="346" t="s">
        <v>0</v>
      </c>
      <c r="G193" s="372" t="s">
        <v>8491</v>
      </c>
    </row>
    <row r="194" spans="1:7" ht="38.25">
      <c r="A194" s="178" t="str">
        <f t="shared" si="2"/>
        <v>1 - 92809</v>
      </c>
      <c r="B194" s="178">
        <v>1</v>
      </c>
      <c r="C194" s="344" t="s">
        <v>506</v>
      </c>
      <c r="D194" s="345"/>
      <c r="E194" s="345" t="s">
        <v>507</v>
      </c>
      <c r="F194" s="346" t="s">
        <v>0</v>
      </c>
      <c r="G194" s="372" t="s">
        <v>13414</v>
      </c>
    </row>
    <row r="195" spans="1:7" ht="38.25">
      <c r="A195" s="178" t="str">
        <f t="shared" ref="A195:A258" si="3">B195&amp;" - "&amp;C195</f>
        <v>1 - 92810</v>
      </c>
      <c r="B195" s="178">
        <v>1</v>
      </c>
      <c r="C195" s="344" t="s">
        <v>508</v>
      </c>
      <c r="D195" s="345"/>
      <c r="E195" s="345" t="s">
        <v>509</v>
      </c>
      <c r="F195" s="346" t="s">
        <v>0</v>
      </c>
      <c r="G195" s="372" t="s">
        <v>16019</v>
      </c>
    </row>
    <row r="196" spans="1:7" ht="38.25">
      <c r="A196" s="178" t="str">
        <f t="shared" si="3"/>
        <v>1 - 92811</v>
      </c>
      <c r="B196" s="178">
        <v>1</v>
      </c>
      <c r="C196" s="344" t="s">
        <v>511</v>
      </c>
      <c r="D196" s="345"/>
      <c r="E196" s="345" t="s">
        <v>512</v>
      </c>
      <c r="F196" s="346" t="s">
        <v>0</v>
      </c>
      <c r="G196" s="372" t="s">
        <v>13320</v>
      </c>
    </row>
    <row r="197" spans="1:7" ht="38.25">
      <c r="A197" s="178" t="str">
        <f t="shared" si="3"/>
        <v>1 - 92812</v>
      </c>
      <c r="B197" s="178">
        <v>1</v>
      </c>
      <c r="C197" s="344" t="s">
        <v>513</v>
      </c>
      <c r="D197" s="345"/>
      <c r="E197" s="345" t="s">
        <v>514</v>
      </c>
      <c r="F197" s="346" t="s">
        <v>0</v>
      </c>
      <c r="G197" s="372" t="s">
        <v>13591</v>
      </c>
    </row>
    <row r="198" spans="1:7" ht="38.25">
      <c r="A198" s="178" t="str">
        <f t="shared" si="3"/>
        <v>1 - 92813</v>
      </c>
      <c r="B198" s="178">
        <v>1</v>
      </c>
      <c r="C198" s="344" t="s">
        <v>516</v>
      </c>
      <c r="D198" s="345"/>
      <c r="E198" s="345" t="s">
        <v>517</v>
      </c>
      <c r="F198" s="346" t="s">
        <v>0</v>
      </c>
      <c r="G198" s="372" t="s">
        <v>16020</v>
      </c>
    </row>
    <row r="199" spans="1:7" ht="38.25">
      <c r="A199" s="178" t="str">
        <f t="shared" si="3"/>
        <v>1 - 92814</v>
      </c>
      <c r="B199" s="178">
        <v>1</v>
      </c>
      <c r="C199" s="344" t="s">
        <v>518</v>
      </c>
      <c r="D199" s="345"/>
      <c r="E199" s="345" t="s">
        <v>519</v>
      </c>
      <c r="F199" s="346" t="s">
        <v>0</v>
      </c>
      <c r="G199" s="372" t="s">
        <v>13338</v>
      </c>
    </row>
    <row r="200" spans="1:7" ht="38.25">
      <c r="A200" s="178" t="str">
        <f t="shared" si="3"/>
        <v>1 - 92815</v>
      </c>
      <c r="B200" s="178">
        <v>1</v>
      </c>
      <c r="C200" s="344" t="s">
        <v>520</v>
      </c>
      <c r="D200" s="345"/>
      <c r="E200" s="345" t="s">
        <v>521</v>
      </c>
      <c r="F200" s="346" t="s">
        <v>0</v>
      </c>
      <c r="G200" s="372" t="s">
        <v>16021</v>
      </c>
    </row>
    <row r="201" spans="1:7" ht="38.25">
      <c r="A201" s="178" t="str">
        <f t="shared" si="3"/>
        <v>1 - 92816</v>
      </c>
      <c r="B201" s="178">
        <v>1</v>
      </c>
      <c r="C201" s="344" t="s">
        <v>522</v>
      </c>
      <c r="D201" s="345"/>
      <c r="E201" s="345" t="s">
        <v>523</v>
      </c>
      <c r="F201" s="346" t="s">
        <v>0</v>
      </c>
      <c r="G201" s="372" t="s">
        <v>16022</v>
      </c>
    </row>
    <row r="202" spans="1:7" ht="38.25">
      <c r="A202" s="178" t="str">
        <f t="shared" si="3"/>
        <v>1 - 92817</v>
      </c>
      <c r="B202" s="178">
        <v>1</v>
      </c>
      <c r="C202" s="344" t="s">
        <v>524</v>
      </c>
      <c r="D202" s="345"/>
      <c r="E202" s="345" t="s">
        <v>525</v>
      </c>
      <c r="F202" s="346" t="s">
        <v>0</v>
      </c>
      <c r="G202" s="372" t="s">
        <v>16023</v>
      </c>
    </row>
    <row r="203" spans="1:7" ht="38.25">
      <c r="A203" s="178" t="str">
        <f t="shared" si="3"/>
        <v>1 - 92818</v>
      </c>
      <c r="B203" s="178">
        <v>1</v>
      </c>
      <c r="C203" s="344" t="s">
        <v>526</v>
      </c>
      <c r="D203" s="345"/>
      <c r="E203" s="345" t="s">
        <v>527</v>
      </c>
      <c r="F203" s="346" t="s">
        <v>0</v>
      </c>
      <c r="G203" s="372" t="s">
        <v>16024</v>
      </c>
    </row>
    <row r="204" spans="1:7" ht="38.25">
      <c r="A204" s="178" t="str">
        <f t="shared" si="3"/>
        <v>1 - 92819</v>
      </c>
      <c r="B204" s="178">
        <v>1</v>
      </c>
      <c r="C204" s="344" t="s">
        <v>528</v>
      </c>
      <c r="D204" s="345"/>
      <c r="E204" s="345" t="s">
        <v>529</v>
      </c>
      <c r="F204" s="346" t="s">
        <v>0</v>
      </c>
      <c r="G204" s="372" t="s">
        <v>16025</v>
      </c>
    </row>
    <row r="205" spans="1:7" ht="38.25">
      <c r="A205" s="178" t="str">
        <f t="shared" si="3"/>
        <v>1 - 92820</v>
      </c>
      <c r="B205" s="178">
        <v>1</v>
      </c>
      <c r="C205" s="344" t="s">
        <v>530</v>
      </c>
      <c r="D205" s="345"/>
      <c r="E205" s="345" t="s">
        <v>531</v>
      </c>
      <c r="F205" s="346" t="s">
        <v>0</v>
      </c>
      <c r="G205" s="372" t="s">
        <v>16026</v>
      </c>
    </row>
    <row r="206" spans="1:7" ht="38.25">
      <c r="A206" s="178" t="str">
        <f t="shared" si="3"/>
        <v>1 - 92821</v>
      </c>
      <c r="B206" s="178">
        <v>1</v>
      </c>
      <c r="C206" s="344" t="s">
        <v>532</v>
      </c>
      <c r="D206" s="345"/>
      <c r="E206" s="345" t="s">
        <v>533</v>
      </c>
      <c r="F206" s="346" t="s">
        <v>0</v>
      </c>
      <c r="G206" s="372" t="s">
        <v>14690</v>
      </c>
    </row>
    <row r="207" spans="1:7" ht="38.25">
      <c r="A207" s="178" t="str">
        <f t="shared" si="3"/>
        <v>1 - 92822</v>
      </c>
      <c r="B207" s="178">
        <v>1</v>
      </c>
      <c r="C207" s="344" t="s">
        <v>535</v>
      </c>
      <c r="D207" s="345"/>
      <c r="E207" s="345" t="s">
        <v>536</v>
      </c>
      <c r="F207" s="346" t="s">
        <v>0</v>
      </c>
      <c r="G207" s="372" t="s">
        <v>16027</v>
      </c>
    </row>
    <row r="208" spans="1:7" ht="38.25">
      <c r="A208" s="178" t="str">
        <f t="shared" si="3"/>
        <v>1 - 92824</v>
      </c>
      <c r="B208" s="178">
        <v>1</v>
      </c>
      <c r="C208" s="344" t="s">
        <v>537</v>
      </c>
      <c r="D208" s="345"/>
      <c r="E208" s="345" t="s">
        <v>538</v>
      </c>
      <c r="F208" s="346" t="s">
        <v>0</v>
      </c>
      <c r="G208" s="372" t="s">
        <v>1332</v>
      </c>
    </row>
    <row r="209" spans="1:7" ht="38.25">
      <c r="A209" s="178" t="str">
        <f t="shared" si="3"/>
        <v>1 - 92825</v>
      </c>
      <c r="B209" s="178">
        <v>1</v>
      </c>
      <c r="C209" s="344" t="s">
        <v>539</v>
      </c>
      <c r="D209" s="345"/>
      <c r="E209" s="345" t="s">
        <v>540</v>
      </c>
      <c r="F209" s="346" t="s">
        <v>0</v>
      </c>
      <c r="G209" s="372" t="s">
        <v>13884</v>
      </c>
    </row>
    <row r="210" spans="1:7" ht="38.25">
      <c r="A210" s="178" t="str">
        <f t="shared" si="3"/>
        <v>1 - 92826</v>
      </c>
      <c r="B210" s="178">
        <v>1</v>
      </c>
      <c r="C210" s="344" t="s">
        <v>541</v>
      </c>
      <c r="D210" s="345"/>
      <c r="E210" s="345" t="s">
        <v>542</v>
      </c>
      <c r="F210" s="346" t="s">
        <v>0</v>
      </c>
      <c r="G210" s="372" t="s">
        <v>14825</v>
      </c>
    </row>
    <row r="211" spans="1:7" ht="38.25">
      <c r="A211" s="178" t="str">
        <f t="shared" si="3"/>
        <v>1 - 92827</v>
      </c>
      <c r="B211" s="178">
        <v>1</v>
      </c>
      <c r="C211" s="344" t="s">
        <v>543</v>
      </c>
      <c r="D211" s="345"/>
      <c r="E211" s="345" t="s">
        <v>544</v>
      </c>
      <c r="F211" s="346" t="s">
        <v>0</v>
      </c>
      <c r="G211" s="372" t="s">
        <v>16028</v>
      </c>
    </row>
    <row r="212" spans="1:7" ht="38.25">
      <c r="A212" s="178" t="str">
        <f t="shared" si="3"/>
        <v>1 - 92828</v>
      </c>
      <c r="B212" s="178">
        <v>1</v>
      </c>
      <c r="C212" s="344" t="s">
        <v>545</v>
      </c>
      <c r="D212" s="345"/>
      <c r="E212" s="345" t="s">
        <v>546</v>
      </c>
      <c r="F212" s="346" t="s">
        <v>0</v>
      </c>
      <c r="G212" s="372" t="s">
        <v>16029</v>
      </c>
    </row>
    <row r="213" spans="1:7" ht="38.25">
      <c r="A213" s="178" t="str">
        <f t="shared" si="3"/>
        <v>1 - 92829</v>
      </c>
      <c r="B213" s="178">
        <v>1</v>
      </c>
      <c r="C213" s="344" t="s">
        <v>547</v>
      </c>
      <c r="D213" s="345"/>
      <c r="E213" s="345" t="s">
        <v>548</v>
      </c>
      <c r="F213" s="346" t="s">
        <v>0</v>
      </c>
      <c r="G213" s="372" t="s">
        <v>16030</v>
      </c>
    </row>
    <row r="214" spans="1:7" ht="38.25">
      <c r="A214" s="178" t="str">
        <f t="shared" si="3"/>
        <v>1 - 92830</v>
      </c>
      <c r="B214" s="178">
        <v>1</v>
      </c>
      <c r="C214" s="344" t="s">
        <v>549</v>
      </c>
      <c r="D214" s="345"/>
      <c r="E214" s="345" t="s">
        <v>550</v>
      </c>
      <c r="F214" s="346" t="s">
        <v>0</v>
      </c>
      <c r="G214" s="372" t="s">
        <v>16031</v>
      </c>
    </row>
    <row r="215" spans="1:7" ht="38.25">
      <c r="A215" s="178" t="str">
        <f t="shared" si="3"/>
        <v>1 - 92831</v>
      </c>
      <c r="B215" s="178">
        <v>1</v>
      </c>
      <c r="C215" s="344" t="s">
        <v>551</v>
      </c>
      <c r="D215" s="345"/>
      <c r="E215" s="345" t="s">
        <v>552</v>
      </c>
      <c r="F215" s="346" t="s">
        <v>0</v>
      </c>
      <c r="G215" s="372" t="s">
        <v>16032</v>
      </c>
    </row>
    <row r="216" spans="1:7" ht="38.25">
      <c r="A216" s="178" t="str">
        <f t="shared" si="3"/>
        <v>1 - 92832</v>
      </c>
      <c r="B216" s="178">
        <v>1</v>
      </c>
      <c r="C216" s="344" t="s">
        <v>553</v>
      </c>
      <c r="D216" s="345"/>
      <c r="E216" s="345" t="s">
        <v>554</v>
      </c>
      <c r="F216" s="346" t="s">
        <v>0</v>
      </c>
      <c r="G216" s="372" t="s">
        <v>16033</v>
      </c>
    </row>
    <row r="217" spans="1:7" ht="38.25">
      <c r="A217" s="178" t="str">
        <f t="shared" si="3"/>
        <v>1 - 95565</v>
      </c>
      <c r="B217" s="178">
        <v>1</v>
      </c>
      <c r="C217" s="344" t="s">
        <v>555</v>
      </c>
      <c r="D217" s="345"/>
      <c r="E217" s="345" t="s">
        <v>556</v>
      </c>
      <c r="F217" s="346" t="s">
        <v>0</v>
      </c>
      <c r="G217" s="372" t="s">
        <v>16034</v>
      </c>
    </row>
    <row r="218" spans="1:7" ht="38.25">
      <c r="A218" s="178" t="str">
        <f t="shared" si="3"/>
        <v>1 - 95566</v>
      </c>
      <c r="B218" s="178">
        <v>1</v>
      </c>
      <c r="C218" s="344" t="s">
        <v>557</v>
      </c>
      <c r="D218" s="345"/>
      <c r="E218" s="345" t="s">
        <v>558</v>
      </c>
      <c r="F218" s="346" t="s">
        <v>0</v>
      </c>
      <c r="G218" s="372" t="s">
        <v>16035</v>
      </c>
    </row>
    <row r="219" spans="1:7" ht="38.25">
      <c r="A219" s="178" t="str">
        <f t="shared" si="3"/>
        <v>1 - 95567</v>
      </c>
      <c r="B219" s="178">
        <v>1</v>
      </c>
      <c r="C219" s="344" t="s">
        <v>559</v>
      </c>
      <c r="D219" s="345"/>
      <c r="E219" s="345" t="s">
        <v>560</v>
      </c>
      <c r="F219" s="346" t="s">
        <v>0</v>
      </c>
      <c r="G219" s="372" t="s">
        <v>16036</v>
      </c>
    </row>
    <row r="220" spans="1:7" ht="38.25">
      <c r="A220" s="178" t="str">
        <f t="shared" si="3"/>
        <v>1 - 95568</v>
      </c>
      <c r="B220" s="178">
        <v>1</v>
      </c>
      <c r="C220" s="344" t="s">
        <v>561</v>
      </c>
      <c r="D220" s="345"/>
      <c r="E220" s="345" t="s">
        <v>562</v>
      </c>
      <c r="F220" s="346" t="s">
        <v>0</v>
      </c>
      <c r="G220" s="372" t="s">
        <v>13836</v>
      </c>
    </row>
    <row r="221" spans="1:7" ht="38.25">
      <c r="A221" s="178" t="str">
        <f t="shared" si="3"/>
        <v>1 - 95569</v>
      </c>
      <c r="B221" s="178">
        <v>1</v>
      </c>
      <c r="C221" s="344" t="s">
        <v>563</v>
      </c>
      <c r="D221" s="345"/>
      <c r="E221" s="345" t="s">
        <v>564</v>
      </c>
      <c r="F221" s="346" t="s">
        <v>0</v>
      </c>
      <c r="G221" s="372" t="s">
        <v>16037</v>
      </c>
    </row>
    <row r="222" spans="1:7" ht="38.25">
      <c r="A222" s="178" t="str">
        <f t="shared" si="3"/>
        <v>1 - 95570</v>
      </c>
      <c r="B222" s="178">
        <v>1</v>
      </c>
      <c r="C222" s="344" t="s">
        <v>565</v>
      </c>
      <c r="D222" s="345"/>
      <c r="E222" s="345" t="s">
        <v>566</v>
      </c>
      <c r="F222" s="346" t="s">
        <v>0</v>
      </c>
      <c r="G222" s="372" t="s">
        <v>16038</v>
      </c>
    </row>
    <row r="223" spans="1:7" ht="38.25">
      <c r="A223" s="178" t="str">
        <f t="shared" si="3"/>
        <v>1 - 95571</v>
      </c>
      <c r="B223" s="178">
        <v>1</v>
      </c>
      <c r="C223" s="344" t="s">
        <v>567</v>
      </c>
      <c r="D223" s="345"/>
      <c r="E223" s="345" t="s">
        <v>568</v>
      </c>
      <c r="F223" s="346" t="s">
        <v>0</v>
      </c>
      <c r="G223" s="372" t="s">
        <v>16039</v>
      </c>
    </row>
    <row r="224" spans="1:7" ht="38.25">
      <c r="A224" s="178" t="str">
        <f t="shared" si="3"/>
        <v>1 - 95572</v>
      </c>
      <c r="B224" s="178">
        <v>1</v>
      </c>
      <c r="C224" s="344" t="s">
        <v>569</v>
      </c>
      <c r="D224" s="345"/>
      <c r="E224" s="345" t="s">
        <v>570</v>
      </c>
      <c r="F224" s="346" t="s">
        <v>0</v>
      </c>
      <c r="G224" s="372" t="s">
        <v>14986</v>
      </c>
    </row>
    <row r="225" spans="1:7">
      <c r="A225" s="178" t="str">
        <f t="shared" si="3"/>
        <v>1 - 73606</v>
      </c>
      <c r="B225" s="178">
        <v>1</v>
      </c>
      <c r="C225" s="344" t="s">
        <v>571</v>
      </c>
      <c r="D225" s="345" t="s">
        <v>35778</v>
      </c>
      <c r="E225" s="345" t="s">
        <v>572</v>
      </c>
      <c r="F225" s="346" t="s">
        <v>238</v>
      </c>
      <c r="G225" s="372" t="s">
        <v>16040</v>
      </c>
    </row>
    <row r="226" spans="1:7">
      <c r="A226" s="178" t="str">
        <f t="shared" si="3"/>
        <v>1 - 73607</v>
      </c>
      <c r="B226" s="178">
        <v>1</v>
      </c>
      <c r="C226" s="344" t="s">
        <v>573</v>
      </c>
      <c r="D226" s="345" t="s">
        <v>574</v>
      </c>
      <c r="E226" s="345" t="s">
        <v>574</v>
      </c>
      <c r="F226" s="346" t="s">
        <v>238</v>
      </c>
      <c r="G226" s="372" t="s">
        <v>14961</v>
      </c>
    </row>
    <row r="227" spans="1:7">
      <c r="A227" s="178" t="str">
        <f t="shared" si="3"/>
        <v>1 - 83623</v>
      </c>
      <c r="B227" s="178">
        <v>1</v>
      </c>
      <c r="C227" s="344" t="s">
        <v>575</v>
      </c>
      <c r="D227" s="345"/>
      <c r="E227" s="345" t="s">
        <v>576</v>
      </c>
      <c r="F227" s="346" t="s">
        <v>0</v>
      </c>
      <c r="G227" s="372" t="s">
        <v>16041</v>
      </c>
    </row>
    <row r="228" spans="1:7">
      <c r="A228" s="178" t="str">
        <f t="shared" si="3"/>
        <v>1 - 83624</v>
      </c>
      <c r="B228" s="178">
        <v>1</v>
      </c>
      <c r="C228" s="344" t="s">
        <v>577</v>
      </c>
      <c r="D228" s="345"/>
      <c r="E228" s="345" t="s">
        <v>578</v>
      </c>
      <c r="F228" s="346" t="s">
        <v>0</v>
      </c>
      <c r="G228" s="372" t="s">
        <v>13825</v>
      </c>
    </row>
    <row r="229" spans="1:7">
      <c r="A229" s="178" t="str">
        <f t="shared" si="3"/>
        <v>1 - 83626</v>
      </c>
      <c r="B229" s="178">
        <v>1</v>
      </c>
      <c r="C229" s="344" t="s">
        <v>579</v>
      </c>
      <c r="D229" s="345"/>
      <c r="E229" s="345" t="s">
        <v>580</v>
      </c>
      <c r="F229" s="346" t="s">
        <v>0</v>
      </c>
      <c r="G229" s="372" t="s">
        <v>16042</v>
      </c>
    </row>
    <row r="230" spans="1:7" ht="38.25">
      <c r="A230" s="178" t="str">
        <f t="shared" si="3"/>
        <v>1 - 83627</v>
      </c>
      <c r="B230" s="178">
        <v>1</v>
      </c>
      <c r="C230" s="344" t="s">
        <v>581</v>
      </c>
      <c r="D230" s="345"/>
      <c r="E230" s="345" t="s">
        <v>582</v>
      </c>
      <c r="F230" s="346" t="s">
        <v>238</v>
      </c>
      <c r="G230" s="372" t="s">
        <v>14890</v>
      </c>
    </row>
    <row r="231" spans="1:7" ht="38.25">
      <c r="A231" s="178" t="str">
        <f t="shared" si="3"/>
        <v>1 - 83724</v>
      </c>
      <c r="B231" s="178">
        <v>1</v>
      </c>
      <c r="C231" s="344" t="s">
        <v>583</v>
      </c>
      <c r="D231" s="345" t="s">
        <v>584</v>
      </c>
      <c r="E231" s="345" t="s">
        <v>584</v>
      </c>
      <c r="F231" s="346" t="s">
        <v>585</v>
      </c>
      <c r="G231" s="372" t="s">
        <v>11284</v>
      </c>
    </row>
    <row r="232" spans="1:7" ht="25.5">
      <c r="A232" s="178" t="str">
        <f t="shared" si="3"/>
        <v>1 - 83725</v>
      </c>
      <c r="B232" s="178">
        <v>1</v>
      </c>
      <c r="C232" s="344" t="s">
        <v>587</v>
      </c>
      <c r="D232" s="345"/>
      <c r="E232" s="345" t="s">
        <v>588</v>
      </c>
      <c r="F232" s="346" t="s">
        <v>585</v>
      </c>
      <c r="G232" s="372" t="s">
        <v>2375</v>
      </c>
    </row>
    <row r="233" spans="1:7" ht="25.5">
      <c r="A233" s="178" t="str">
        <f t="shared" si="3"/>
        <v>1 - 83726</v>
      </c>
      <c r="B233" s="178">
        <v>1</v>
      </c>
      <c r="C233" s="344" t="s">
        <v>590</v>
      </c>
      <c r="D233" s="345"/>
      <c r="E233" s="345" t="s">
        <v>591</v>
      </c>
      <c r="F233" s="346" t="s">
        <v>585</v>
      </c>
      <c r="G233" s="372" t="s">
        <v>1091</v>
      </c>
    </row>
    <row r="234" spans="1:7" ht="38.25">
      <c r="A234" s="178" t="str">
        <f t="shared" si="3"/>
        <v>1 - 97127</v>
      </c>
      <c r="B234" s="178">
        <v>1</v>
      </c>
      <c r="C234" s="344" t="s">
        <v>593</v>
      </c>
      <c r="D234" s="345" t="s">
        <v>35774</v>
      </c>
      <c r="E234" s="345" t="s">
        <v>594</v>
      </c>
      <c r="F234" s="346" t="s">
        <v>0</v>
      </c>
      <c r="G234" s="372" t="s">
        <v>2645</v>
      </c>
    </row>
    <row r="235" spans="1:7" ht="38.25">
      <c r="A235" s="178" t="str">
        <f t="shared" si="3"/>
        <v>1 - 97128</v>
      </c>
      <c r="B235" s="178">
        <v>1</v>
      </c>
      <c r="C235" s="344" t="s">
        <v>596</v>
      </c>
      <c r="D235" s="345" t="s">
        <v>35775</v>
      </c>
      <c r="E235" s="345" t="s">
        <v>597</v>
      </c>
      <c r="F235" s="346" t="s">
        <v>0</v>
      </c>
      <c r="G235" s="372" t="s">
        <v>4961</v>
      </c>
    </row>
    <row r="236" spans="1:7" ht="38.25">
      <c r="A236" s="178" t="str">
        <f t="shared" si="3"/>
        <v>1 - 97129</v>
      </c>
      <c r="B236" s="178">
        <v>1</v>
      </c>
      <c r="C236" s="344" t="s">
        <v>599</v>
      </c>
      <c r="D236" s="345" t="s">
        <v>35776</v>
      </c>
      <c r="E236" s="345" t="s">
        <v>600</v>
      </c>
      <c r="F236" s="346" t="s">
        <v>0</v>
      </c>
      <c r="G236" s="372" t="s">
        <v>4858</v>
      </c>
    </row>
    <row r="237" spans="1:7" ht="38.25">
      <c r="A237" s="178" t="str">
        <f t="shared" si="3"/>
        <v>1 - 97130</v>
      </c>
      <c r="B237" s="178">
        <v>1</v>
      </c>
      <c r="C237" s="344" t="s">
        <v>601</v>
      </c>
      <c r="D237" s="345" t="s">
        <v>35777</v>
      </c>
      <c r="E237" s="345" t="s">
        <v>602</v>
      </c>
      <c r="F237" s="346" t="s">
        <v>0</v>
      </c>
      <c r="G237" s="372" t="s">
        <v>2503</v>
      </c>
    </row>
    <row r="238" spans="1:7" ht="38.25">
      <c r="A238" s="178" t="str">
        <f t="shared" si="3"/>
        <v>1 - 97131</v>
      </c>
      <c r="B238" s="178">
        <v>1</v>
      </c>
      <c r="C238" s="344" t="s">
        <v>604</v>
      </c>
      <c r="D238" s="345"/>
      <c r="E238" s="345" t="s">
        <v>605</v>
      </c>
      <c r="F238" s="346" t="s">
        <v>0</v>
      </c>
      <c r="G238" s="372" t="s">
        <v>16043</v>
      </c>
    </row>
    <row r="239" spans="1:7" ht="38.25">
      <c r="A239" s="178" t="str">
        <f t="shared" si="3"/>
        <v>1 - 97132</v>
      </c>
      <c r="B239" s="178">
        <v>1</v>
      </c>
      <c r="C239" s="344" t="s">
        <v>607</v>
      </c>
      <c r="D239" s="345"/>
      <c r="E239" s="345" t="s">
        <v>608</v>
      </c>
      <c r="F239" s="346" t="s">
        <v>0</v>
      </c>
      <c r="G239" s="372" t="s">
        <v>1875</v>
      </c>
    </row>
    <row r="240" spans="1:7" ht="38.25">
      <c r="A240" s="178" t="str">
        <f t="shared" si="3"/>
        <v>1 - 97133</v>
      </c>
      <c r="B240" s="178">
        <v>1</v>
      </c>
      <c r="C240" s="344" t="s">
        <v>610</v>
      </c>
      <c r="D240" s="345"/>
      <c r="E240" s="345" t="s">
        <v>611</v>
      </c>
      <c r="F240" s="346" t="s">
        <v>0</v>
      </c>
      <c r="G240" s="372" t="s">
        <v>13556</v>
      </c>
    </row>
    <row r="241" spans="1:7" ht="38.25">
      <c r="A241" s="178" t="str">
        <f t="shared" si="3"/>
        <v>1 - 97134</v>
      </c>
      <c r="B241" s="178">
        <v>1</v>
      </c>
      <c r="C241" s="344" t="s">
        <v>613</v>
      </c>
      <c r="D241" s="345"/>
      <c r="E241" s="345" t="s">
        <v>614</v>
      </c>
      <c r="F241" s="346" t="s">
        <v>0</v>
      </c>
      <c r="G241" s="372" t="s">
        <v>788</v>
      </c>
    </row>
    <row r="242" spans="1:7" ht="38.25">
      <c r="A242" s="178" t="str">
        <f t="shared" si="3"/>
        <v>1 - 97135</v>
      </c>
      <c r="B242" s="178">
        <v>1</v>
      </c>
      <c r="C242" s="344" t="s">
        <v>616</v>
      </c>
      <c r="D242" s="345"/>
      <c r="E242" s="345" t="s">
        <v>617</v>
      </c>
      <c r="F242" s="346" t="s">
        <v>0</v>
      </c>
      <c r="G242" s="372" t="s">
        <v>10389</v>
      </c>
    </row>
    <row r="243" spans="1:7" ht="38.25">
      <c r="A243" s="178" t="str">
        <f t="shared" si="3"/>
        <v>1 - 97136</v>
      </c>
      <c r="B243" s="178">
        <v>1</v>
      </c>
      <c r="C243" s="344" t="s">
        <v>619</v>
      </c>
      <c r="D243" s="345"/>
      <c r="E243" s="345" t="s">
        <v>620</v>
      </c>
      <c r="F243" s="346" t="s">
        <v>0</v>
      </c>
      <c r="G243" s="372" t="s">
        <v>4312</v>
      </c>
    </row>
    <row r="244" spans="1:7" ht="38.25">
      <c r="A244" s="178" t="str">
        <f t="shared" si="3"/>
        <v>1 - 97137</v>
      </c>
      <c r="B244" s="178">
        <v>1</v>
      </c>
      <c r="C244" s="344" t="s">
        <v>622</v>
      </c>
      <c r="D244" s="345"/>
      <c r="E244" s="345" t="s">
        <v>623</v>
      </c>
      <c r="F244" s="346" t="s">
        <v>0</v>
      </c>
      <c r="G244" s="372" t="s">
        <v>12174</v>
      </c>
    </row>
    <row r="245" spans="1:7" ht="38.25">
      <c r="A245" s="178" t="str">
        <f t="shared" si="3"/>
        <v>1 - 97138</v>
      </c>
      <c r="B245" s="178">
        <v>1</v>
      </c>
      <c r="C245" s="344" t="s">
        <v>625</v>
      </c>
      <c r="D245" s="345"/>
      <c r="E245" s="345" t="s">
        <v>626</v>
      </c>
      <c r="F245" s="346" t="s">
        <v>0</v>
      </c>
      <c r="G245" s="372" t="s">
        <v>4861</v>
      </c>
    </row>
    <row r="246" spans="1:7" ht="38.25">
      <c r="A246" s="178" t="str">
        <f t="shared" si="3"/>
        <v>1 - 97139</v>
      </c>
      <c r="B246" s="178">
        <v>1</v>
      </c>
      <c r="C246" s="344" t="s">
        <v>628</v>
      </c>
      <c r="D246" s="345"/>
      <c r="E246" s="345" t="s">
        <v>629</v>
      </c>
      <c r="F246" s="346" t="s">
        <v>0</v>
      </c>
      <c r="G246" s="372" t="s">
        <v>4429</v>
      </c>
    </row>
    <row r="247" spans="1:7" ht="38.25">
      <c r="A247" s="178" t="str">
        <f t="shared" si="3"/>
        <v>1 - 97140</v>
      </c>
      <c r="B247" s="178">
        <v>1</v>
      </c>
      <c r="C247" s="344" t="s">
        <v>631</v>
      </c>
      <c r="D247" s="345"/>
      <c r="E247" s="345" t="s">
        <v>632</v>
      </c>
      <c r="F247" s="346" t="s">
        <v>0</v>
      </c>
      <c r="G247" s="372" t="s">
        <v>4870</v>
      </c>
    </row>
    <row r="248" spans="1:7">
      <c r="A248" s="178" t="str">
        <f t="shared" si="3"/>
        <v>1 - 83520</v>
      </c>
      <c r="B248" s="178">
        <v>1</v>
      </c>
      <c r="C248" s="344" t="s">
        <v>634</v>
      </c>
      <c r="D248" s="345"/>
      <c r="E248" s="345" t="s">
        <v>635</v>
      </c>
      <c r="F248" s="346" t="s">
        <v>238</v>
      </c>
      <c r="G248" s="372" t="s">
        <v>16044</v>
      </c>
    </row>
    <row r="249" spans="1:7">
      <c r="A249" s="178" t="str">
        <f t="shared" si="3"/>
        <v>1 - 83531</v>
      </c>
      <c r="B249" s="178">
        <v>1</v>
      </c>
      <c r="C249" s="344" t="s">
        <v>636</v>
      </c>
      <c r="D249" s="345"/>
      <c r="E249" s="345" t="s">
        <v>637</v>
      </c>
      <c r="F249" s="346" t="s">
        <v>238</v>
      </c>
      <c r="G249" s="372" t="s">
        <v>16045</v>
      </c>
    </row>
    <row r="250" spans="1:7">
      <c r="A250" s="178" t="str">
        <f t="shared" si="3"/>
        <v>1 - 83535</v>
      </c>
      <c r="B250" s="178">
        <v>1</v>
      </c>
      <c r="C250" s="344" t="s">
        <v>638</v>
      </c>
      <c r="D250" s="345"/>
      <c r="E250" s="345" t="s">
        <v>639</v>
      </c>
      <c r="F250" s="346" t="s">
        <v>238</v>
      </c>
      <c r="G250" s="372" t="s">
        <v>16046</v>
      </c>
    </row>
    <row r="251" spans="1:7" ht="25.5">
      <c r="A251" s="178" t="str">
        <f t="shared" si="3"/>
        <v>1 - 92235</v>
      </c>
      <c r="B251" s="178">
        <v>1</v>
      </c>
      <c r="C251" s="344" t="s">
        <v>641</v>
      </c>
      <c r="D251" s="345"/>
      <c r="E251" s="345" t="s">
        <v>642</v>
      </c>
      <c r="F251" s="346" t="s">
        <v>1</v>
      </c>
      <c r="G251" s="372" t="s">
        <v>14739</v>
      </c>
    </row>
    <row r="252" spans="1:7" ht="25.5">
      <c r="A252" s="178" t="str">
        <f t="shared" si="3"/>
        <v>1 - 93206</v>
      </c>
      <c r="B252" s="178">
        <v>1</v>
      </c>
      <c r="C252" s="344" t="s">
        <v>643</v>
      </c>
      <c r="D252" s="345"/>
      <c r="E252" s="345" t="s">
        <v>644</v>
      </c>
      <c r="F252" s="346" t="s">
        <v>1</v>
      </c>
      <c r="G252" s="372" t="s">
        <v>16047</v>
      </c>
    </row>
    <row r="253" spans="1:7" ht="25.5">
      <c r="A253" s="178" t="str">
        <f t="shared" si="3"/>
        <v>1 - 93207</v>
      </c>
      <c r="B253" s="178">
        <v>1</v>
      </c>
      <c r="C253" s="344" t="s">
        <v>645</v>
      </c>
      <c r="D253" s="345" t="s">
        <v>35687</v>
      </c>
      <c r="E253" s="345" t="s">
        <v>646</v>
      </c>
      <c r="F253" s="346" t="s">
        <v>1</v>
      </c>
      <c r="G253" s="372" t="s">
        <v>16048</v>
      </c>
    </row>
    <row r="254" spans="1:7" ht="25.5">
      <c r="A254" s="178" t="str">
        <f t="shared" si="3"/>
        <v>1 - 93208</v>
      </c>
      <c r="B254" s="178">
        <v>1</v>
      </c>
      <c r="C254" s="344" t="s">
        <v>647</v>
      </c>
      <c r="D254" s="345"/>
      <c r="E254" s="345" t="s">
        <v>648</v>
      </c>
      <c r="F254" s="346" t="s">
        <v>1</v>
      </c>
      <c r="G254" s="372" t="s">
        <v>16049</v>
      </c>
    </row>
    <row r="255" spans="1:7" ht="25.5">
      <c r="A255" s="178" t="str">
        <f t="shared" si="3"/>
        <v>1 - 93209</v>
      </c>
      <c r="B255" s="178">
        <v>1</v>
      </c>
      <c r="C255" s="344" t="s">
        <v>649</v>
      </c>
      <c r="D255" s="345"/>
      <c r="E255" s="345" t="s">
        <v>650</v>
      </c>
      <c r="F255" s="346" t="s">
        <v>1</v>
      </c>
      <c r="G255" s="372" t="s">
        <v>16050</v>
      </c>
    </row>
    <row r="256" spans="1:7" ht="25.5">
      <c r="A256" s="178" t="str">
        <f t="shared" si="3"/>
        <v>1 - 93210</v>
      </c>
      <c r="B256" s="178">
        <v>1</v>
      </c>
      <c r="C256" s="344" t="s">
        <v>651</v>
      </c>
      <c r="D256" s="345"/>
      <c r="E256" s="345" t="s">
        <v>652</v>
      </c>
      <c r="F256" s="346" t="s">
        <v>1</v>
      </c>
      <c r="G256" s="372" t="s">
        <v>16051</v>
      </c>
    </row>
    <row r="257" spans="1:7" ht="25.5">
      <c r="A257" s="178" t="str">
        <f t="shared" si="3"/>
        <v>1 - 93211</v>
      </c>
      <c r="B257" s="178">
        <v>1</v>
      </c>
      <c r="C257" s="344" t="s">
        <v>653</v>
      </c>
      <c r="D257" s="345"/>
      <c r="E257" s="345" t="s">
        <v>654</v>
      </c>
      <c r="F257" s="346" t="s">
        <v>1</v>
      </c>
      <c r="G257" s="372" t="s">
        <v>16052</v>
      </c>
    </row>
    <row r="258" spans="1:7" ht="25.5">
      <c r="A258" s="178" t="str">
        <f t="shared" si="3"/>
        <v>1 - 93212</v>
      </c>
      <c r="B258" s="178">
        <v>1</v>
      </c>
      <c r="C258" s="344" t="s">
        <v>655</v>
      </c>
      <c r="D258" s="345"/>
      <c r="E258" s="345" t="s">
        <v>656</v>
      </c>
      <c r="F258" s="346" t="s">
        <v>1</v>
      </c>
      <c r="G258" s="372" t="s">
        <v>16053</v>
      </c>
    </row>
    <row r="259" spans="1:7" ht="25.5">
      <c r="A259" s="178" t="str">
        <f t="shared" ref="A259:A322" si="4">B259&amp;" - "&amp;C259</f>
        <v>1 - 93213</v>
      </c>
      <c r="B259" s="178">
        <v>1</v>
      </c>
      <c r="C259" s="344" t="s">
        <v>657</v>
      </c>
      <c r="D259" s="345"/>
      <c r="E259" s="345" t="s">
        <v>658</v>
      </c>
      <c r="F259" s="346" t="s">
        <v>1</v>
      </c>
      <c r="G259" s="372" t="s">
        <v>16054</v>
      </c>
    </row>
    <row r="260" spans="1:7" ht="25.5">
      <c r="A260" s="178" t="str">
        <f t="shared" si="4"/>
        <v>1 - 93214</v>
      </c>
      <c r="B260" s="178">
        <v>1</v>
      </c>
      <c r="C260" s="344" t="s">
        <v>659</v>
      </c>
      <c r="D260" s="345"/>
      <c r="E260" s="345" t="s">
        <v>660</v>
      </c>
      <c r="F260" s="346" t="s">
        <v>238</v>
      </c>
      <c r="G260" s="372" t="s">
        <v>16055</v>
      </c>
    </row>
    <row r="261" spans="1:7" ht="25.5">
      <c r="A261" s="178" t="str">
        <f t="shared" si="4"/>
        <v>1 - 93243</v>
      </c>
      <c r="B261" s="178">
        <v>1</v>
      </c>
      <c r="C261" s="344" t="s">
        <v>661</v>
      </c>
      <c r="D261" s="345"/>
      <c r="E261" s="345" t="s">
        <v>662</v>
      </c>
      <c r="F261" s="346" t="s">
        <v>238</v>
      </c>
      <c r="G261" s="372" t="s">
        <v>16056</v>
      </c>
    </row>
    <row r="262" spans="1:7" ht="25.5">
      <c r="A262" s="178" t="str">
        <f t="shared" si="4"/>
        <v>1 - 93582</v>
      </c>
      <c r="B262" s="178">
        <v>1</v>
      </c>
      <c r="C262" s="344" t="s">
        <v>663</v>
      </c>
      <c r="D262" s="345"/>
      <c r="E262" s="345" t="s">
        <v>664</v>
      </c>
      <c r="F262" s="346" t="s">
        <v>1</v>
      </c>
      <c r="G262" s="372" t="s">
        <v>16057</v>
      </c>
    </row>
    <row r="263" spans="1:7" ht="25.5">
      <c r="A263" s="178" t="str">
        <f t="shared" si="4"/>
        <v>1 - 93583</v>
      </c>
      <c r="B263" s="178">
        <v>1</v>
      </c>
      <c r="C263" s="344" t="s">
        <v>665</v>
      </c>
      <c r="D263" s="345"/>
      <c r="E263" s="345" t="s">
        <v>666</v>
      </c>
      <c r="F263" s="346" t="s">
        <v>1</v>
      </c>
      <c r="G263" s="372" t="s">
        <v>16058</v>
      </c>
    </row>
    <row r="264" spans="1:7" ht="25.5">
      <c r="A264" s="178" t="str">
        <f t="shared" si="4"/>
        <v>1 - 93584</v>
      </c>
      <c r="B264" s="178">
        <v>1</v>
      </c>
      <c r="C264" s="344" t="s">
        <v>667</v>
      </c>
      <c r="D264" s="345"/>
      <c r="E264" s="345" t="s">
        <v>668</v>
      </c>
      <c r="F264" s="346" t="s">
        <v>1</v>
      </c>
      <c r="G264" s="372" t="s">
        <v>16059</v>
      </c>
    </row>
    <row r="265" spans="1:7" ht="25.5">
      <c r="A265" s="178" t="str">
        <f t="shared" si="4"/>
        <v>1 - 93585</v>
      </c>
      <c r="B265" s="178">
        <v>1</v>
      </c>
      <c r="C265" s="344" t="s">
        <v>669</v>
      </c>
      <c r="D265" s="345"/>
      <c r="E265" s="345" t="s">
        <v>670</v>
      </c>
      <c r="F265" s="346" t="s">
        <v>1</v>
      </c>
      <c r="G265" s="372" t="s">
        <v>16060</v>
      </c>
    </row>
    <row r="266" spans="1:7" ht="25.5">
      <c r="A266" s="178" t="str">
        <f t="shared" si="4"/>
        <v>1 - 98441</v>
      </c>
      <c r="B266" s="178">
        <v>1</v>
      </c>
      <c r="C266" s="344" t="s">
        <v>13993</v>
      </c>
      <c r="D266" s="345"/>
      <c r="E266" s="345" t="s">
        <v>12369</v>
      </c>
      <c r="F266" s="346" t="s">
        <v>1</v>
      </c>
      <c r="G266" s="372" t="s">
        <v>16061</v>
      </c>
    </row>
    <row r="267" spans="1:7" ht="25.5">
      <c r="A267" s="178" t="str">
        <f t="shared" si="4"/>
        <v>1 - 98442</v>
      </c>
      <c r="B267" s="178">
        <v>1</v>
      </c>
      <c r="C267" s="344" t="s">
        <v>13994</v>
      </c>
      <c r="D267" s="345"/>
      <c r="E267" s="345" t="s">
        <v>12370</v>
      </c>
      <c r="F267" s="346" t="s">
        <v>1</v>
      </c>
      <c r="G267" s="372" t="s">
        <v>14975</v>
      </c>
    </row>
    <row r="268" spans="1:7" ht="25.5">
      <c r="A268" s="178" t="str">
        <f t="shared" si="4"/>
        <v>1 - 98443</v>
      </c>
      <c r="B268" s="178">
        <v>1</v>
      </c>
      <c r="C268" s="344" t="s">
        <v>13995</v>
      </c>
      <c r="D268" s="345"/>
      <c r="E268" s="345" t="s">
        <v>12371</v>
      </c>
      <c r="F268" s="346" t="s">
        <v>1</v>
      </c>
      <c r="G268" s="372" t="s">
        <v>16062</v>
      </c>
    </row>
    <row r="269" spans="1:7" ht="25.5">
      <c r="A269" s="178" t="str">
        <f t="shared" si="4"/>
        <v>1 - 98444</v>
      </c>
      <c r="B269" s="178">
        <v>1</v>
      </c>
      <c r="C269" s="344" t="s">
        <v>13996</v>
      </c>
      <c r="D269" s="345"/>
      <c r="E269" s="345" t="s">
        <v>12372</v>
      </c>
      <c r="F269" s="346" t="s">
        <v>1</v>
      </c>
      <c r="G269" s="372" t="s">
        <v>16063</v>
      </c>
    </row>
    <row r="270" spans="1:7" ht="25.5">
      <c r="A270" s="178" t="str">
        <f t="shared" si="4"/>
        <v>1 - 98445</v>
      </c>
      <c r="B270" s="178">
        <v>1</v>
      </c>
      <c r="C270" s="344" t="s">
        <v>13997</v>
      </c>
      <c r="D270" s="345"/>
      <c r="E270" s="345" t="s">
        <v>12373</v>
      </c>
      <c r="F270" s="346" t="s">
        <v>1</v>
      </c>
      <c r="G270" s="372" t="s">
        <v>16064</v>
      </c>
    </row>
    <row r="271" spans="1:7" ht="25.5">
      <c r="A271" s="178" t="str">
        <f t="shared" si="4"/>
        <v>1 - 98446</v>
      </c>
      <c r="B271" s="178">
        <v>1</v>
      </c>
      <c r="C271" s="344" t="s">
        <v>13998</v>
      </c>
      <c r="D271" s="345"/>
      <c r="E271" s="345" t="s">
        <v>12374</v>
      </c>
      <c r="F271" s="346" t="s">
        <v>1</v>
      </c>
      <c r="G271" s="372" t="s">
        <v>16065</v>
      </c>
    </row>
    <row r="272" spans="1:7" ht="25.5">
      <c r="A272" s="178" t="str">
        <f t="shared" si="4"/>
        <v>1 - 98447</v>
      </c>
      <c r="B272" s="178">
        <v>1</v>
      </c>
      <c r="C272" s="344" t="s">
        <v>13999</v>
      </c>
      <c r="D272" s="345"/>
      <c r="E272" s="345" t="s">
        <v>12375</v>
      </c>
      <c r="F272" s="346" t="s">
        <v>1</v>
      </c>
      <c r="G272" s="372" t="s">
        <v>16066</v>
      </c>
    </row>
    <row r="273" spans="1:7" ht="25.5">
      <c r="A273" s="178" t="str">
        <f t="shared" si="4"/>
        <v>1 - 98448</v>
      </c>
      <c r="B273" s="178">
        <v>1</v>
      </c>
      <c r="C273" s="344" t="s">
        <v>14000</v>
      </c>
      <c r="D273" s="345"/>
      <c r="E273" s="345" t="s">
        <v>12376</v>
      </c>
      <c r="F273" s="346" t="s">
        <v>1</v>
      </c>
      <c r="G273" s="372" t="s">
        <v>16067</v>
      </c>
    </row>
    <row r="274" spans="1:7" ht="25.5">
      <c r="A274" s="178" t="str">
        <f t="shared" si="4"/>
        <v>1 - 98449</v>
      </c>
      <c r="B274" s="178">
        <v>1</v>
      </c>
      <c r="C274" s="344" t="s">
        <v>14001</v>
      </c>
      <c r="D274" s="345"/>
      <c r="E274" s="345" t="s">
        <v>12377</v>
      </c>
      <c r="F274" s="346" t="s">
        <v>1</v>
      </c>
      <c r="G274" s="372" t="s">
        <v>16068</v>
      </c>
    </row>
    <row r="275" spans="1:7" ht="25.5">
      <c r="A275" s="178" t="str">
        <f t="shared" si="4"/>
        <v>1 - 98450</v>
      </c>
      <c r="B275" s="178">
        <v>1</v>
      </c>
      <c r="C275" s="344" t="s">
        <v>14002</v>
      </c>
      <c r="D275" s="345"/>
      <c r="E275" s="345" t="s">
        <v>12378</v>
      </c>
      <c r="F275" s="346" t="s">
        <v>1</v>
      </c>
      <c r="G275" s="372" t="s">
        <v>16069</v>
      </c>
    </row>
    <row r="276" spans="1:7" ht="25.5">
      <c r="A276" s="178" t="str">
        <f t="shared" si="4"/>
        <v>1 - 98451</v>
      </c>
      <c r="B276" s="178">
        <v>1</v>
      </c>
      <c r="C276" s="344" t="s">
        <v>14003</v>
      </c>
      <c r="D276" s="345"/>
      <c r="E276" s="345" t="s">
        <v>12379</v>
      </c>
      <c r="F276" s="346" t="s">
        <v>1</v>
      </c>
      <c r="G276" s="372" t="s">
        <v>16070</v>
      </c>
    </row>
    <row r="277" spans="1:7" ht="25.5">
      <c r="A277" s="178" t="str">
        <f t="shared" si="4"/>
        <v>1 - 98452</v>
      </c>
      <c r="B277" s="178">
        <v>1</v>
      </c>
      <c r="C277" s="344" t="s">
        <v>14004</v>
      </c>
      <c r="D277" s="345"/>
      <c r="E277" s="345" t="s">
        <v>12380</v>
      </c>
      <c r="F277" s="346" t="s">
        <v>1</v>
      </c>
      <c r="G277" s="372" t="s">
        <v>8506</v>
      </c>
    </row>
    <row r="278" spans="1:7" ht="25.5">
      <c r="A278" s="178" t="str">
        <f t="shared" si="4"/>
        <v>1 - 98453</v>
      </c>
      <c r="B278" s="178">
        <v>1</v>
      </c>
      <c r="C278" s="344" t="s">
        <v>14005</v>
      </c>
      <c r="D278" s="345"/>
      <c r="E278" s="345" t="s">
        <v>12381</v>
      </c>
      <c r="F278" s="346" t="s">
        <v>1</v>
      </c>
      <c r="G278" s="372" t="s">
        <v>16071</v>
      </c>
    </row>
    <row r="279" spans="1:7" ht="25.5">
      <c r="A279" s="178" t="str">
        <f t="shared" si="4"/>
        <v>1 - 98454</v>
      </c>
      <c r="B279" s="178">
        <v>1</v>
      </c>
      <c r="C279" s="344" t="s">
        <v>14006</v>
      </c>
      <c r="D279" s="345"/>
      <c r="E279" s="345" t="s">
        <v>12382</v>
      </c>
      <c r="F279" s="346" t="s">
        <v>1</v>
      </c>
      <c r="G279" s="372" t="s">
        <v>16072</v>
      </c>
    </row>
    <row r="280" spans="1:7" ht="25.5">
      <c r="A280" s="178" t="str">
        <f t="shared" si="4"/>
        <v>1 - 98455</v>
      </c>
      <c r="B280" s="178">
        <v>1</v>
      </c>
      <c r="C280" s="344" t="s">
        <v>14007</v>
      </c>
      <c r="D280" s="345"/>
      <c r="E280" s="345" t="s">
        <v>12383</v>
      </c>
      <c r="F280" s="346" t="s">
        <v>1</v>
      </c>
      <c r="G280" s="372" t="s">
        <v>16073</v>
      </c>
    </row>
    <row r="281" spans="1:7" ht="25.5">
      <c r="A281" s="178" t="str">
        <f t="shared" si="4"/>
        <v>1 - 98456</v>
      </c>
      <c r="B281" s="178">
        <v>1</v>
      </c>
      <c r="C281" s="344" t="s">
        <v>14008</v>
      </c>
      <c r="D281" s="345"/>
      <c r="E281" s="345" t="s">
        <v>12384</v>
      </c>
      <c r="F281" s="346" t="s">
        <v>1</v>
      </c>
      <c r="G281" s="372" t="s">
        <v>16074</v>
      </c>
    </row>
    <row r="282" spans="1:7">
      <c r="A282" s="178" t="str">
        <f t="shared" si="4"/>
        <v>1 - 98458</v>
      </c>
      <c r="B282" s="178">
        <v>1</v>
      </c>
      <c r="C282" s="344" t="s">
        <v>14009</v>
      </c>
      <c r="D282" s="345"/>
      <c r="E282" s="345" t="s">
        <v>12385</v>
      </c>
      <c r="F282" s="346" t="s">
        <v>1</v>
      </c>
      <c r="G282" s="372" t="s">
        <v>16075</v>
      </c>
    </row>
    <row r="283" spans="1:7">
      <c r="A283" s="178" t="str">
        <f t="shared" si="4"/>
        <v>1 - 98459</v>
      </c>
      <c r="B283" s="178">
        <v>1</v>
      </c>
      <c r="C283" s="344" t="s">
        <v>14010</v>
      </c>
      <c r="D283" s="345"/>
      <c r="E283" s="345" t="s">
        <v>12386</v>
      </c>
      <c r="F283" s="346" t="s">
        <v>1</v>
      </c>
      <c r="G283" s="372" t="s">
        <v>13581</v>
      </c>
    </row>
    <row r="284" spans="1:7">
      <c r="A284" s="178" t="str">
        <f t="shared" si="4"/>
        <v>1 - 98460</v>
      </c>
      <c r="B284" s="178">
        <v>1</v>
      </c>
      <c r="C284" s="344" t="s">
        <v>14011</v>
      </c>
      <c r="D284" s="345"/>
      <c r="E284" s="345" t="s">
        <v>12387</v>
      </c>
      <c r="F284" s="346" t="s">
        <v>1</v>
      </c>
      <c r="G284" s="372" t="s">
        <v>16076</v>
      </c>
    </row>
    <row r="285" spans="1:7" ht="25.5">
      <c r="A285" s="178" t="str">
        <f t="shared" si="4"/>
        <v>1 - 98461</v>
      </c>
      <c r="B285" s="178">
        <v>1</v>
      </c>
      <c r="C285" s="344" t="s">
        <v>14012</v>
      </c>
      <c r="D285" s="345"/>
      <c r="E285" s="345" t="s">
        <v>12388</v>
      </c>
      <c r="F285" s="346" t="s">
        <v>238</v>
      </c>
      <c r="G285" s="372" t="s">
        <v>16077</v>
      </c>
    </row>
    <row r="286" spans="1:7" ht="25.5">
      <c r="A286" s="178" t="str">
        <f t="shared" si="4"/>
        <v>1 - 98462</v>
      </c>
      <c r="B286" s="178">
        <v>1</v>
      </c>
      <c r="C286" s="344" t="s">
        <v>14013</v>
      </c>
      <c r="D286" s="345"/>
      <c r="E286" s="345" t="s">
        <v>12389</v>
      </c>
      <c r="F286" s="346" t="s">
        <v>238</v>
      </c>
      <c r="G286" s="372" t="s">
        <v>16078</v>
      </c>
    </row>
    <row r="287" spans="1:7">
      <c r="A287" s="178" t="str">
        <f t="shared" si="4"/>
        <v>1 - 74209/001</v>
      </c>
      <c r="B287" s="178">
        <v>1</v>
      </c>
      <c r="C287" s="344" t="s">
        <v>35688</v>
      </c>
      <c r="D287" s="345" t="s">
        <v>35689</v>
      </c>
      <c r="E287" s="345" t="s">
        <v>671</v>
      </c>
      <c r="F287" s="346" t="s">
        <v>1</v>
      </c>
      <c r="G287" s="372" t="s">
        <v>16079</v>
      </c>
    </row>
    <row r="288" spans="1:7" ht="25.5">
      <c r="A288" s="178" t="str">
        <f t="shared" si="4"/>
        <v>1 - 5631</v>
      </c>
      <c r="B288" s="178">
        <v>1</v>
      </c>
      <c r="C288" s="344" t="s">
        <v>673</v>
      </c>
      <c r="D288" s="345"/>
      <c r="E288" s="345" t="s">
        <v>674</v>
      </c>
      <c r="F288" s="346" t="s">
        <v>675</v>
      </c>
      <c r="G288" s="372" t="s">
        <v>16080</v>
      </c>
    </row>
    <row r="289" spans="1:7" ht="38.25">
      <c r="A289" s="178" t="str">
        <f t="shared" si="4"/>
        <v>1 - 5678</v>
      </c>
      <c r="B289" s="178">
        <v>1</v>
      </c>
      <c r="C289" s="344" t="s">
        <v>676</v>
      </c>
      <c r="D289" s="345"/>
      <c r="E289" s="345" t="s">
        <v>677</v>
      </c>
      <c r="F289" s="346" t="s">
        <v>675</v>
      </c>
      <c r="G289" s="372" t="s">
        <v>16081</v>
      </c>
    </row>
    <row r="290" spans="1:7" ht="38.25">
      <c r="A290" s="178" t="str">
        <f t="shared" si="4"/>
        <v>1 - 5680</v>
      </c>
      <c r="B290" s="178">
        <v>1</v>
      </c>
      <c r="C290" s="344" t="s">
        <v>678</v>
      </c>
      <c r="D290" s="345"/>
      <c r="E290" s="345" t="s">
        <v>679</v>
      </c>
      <c r="F290" s="346" t="s">
        <v>675</v>
      </c>
      <c r="G290" s="372" t="s">
        <v>13951</v>
      </c>
    </row>
    <row r="291" spans="1:7" ht="38.25">
      <c r="A291" s="178" t="str">
        <f t="shared" si="4"/>
        <v>1 - 5684</v>
      </c>
      <c r="B291" s="178">
        <v>1</v>
      </c>
      <c r="C291" s="344" t="s">
        <v>680</v>
      </c>
      <c r="D291" s="345"/>
      <c r="E291" s="345" t="s">
        <v>681</v>
      </c>
      <c r="F291" s="346" t="s">
        <v>675</v>
      </c>
      <c r="G291" s="372" t="s">
        <v>16082</v>
      </c>
    </row>
    <row r="292" spans="1:7" ht="25.5">
      <c r="A292" s="178" t="str">
        <f t="shared" si="4"/>
        <v>1 - 5689</v>
      </c>
      <c r="B292" s="178">
        <v>1</v>
      </c>
      <c r="C292" s="344" t="s">
        <v>682</v>
      </c>
      <c r="D292" s="345"/>
      <c r="E292" s="345" t="s">
        <v>683</v>
      </c>
      <c r="F292" s="346" t="s">
        <v>675</v>
      </c>
      <c r="G292" s="372" t="s">
        <v>8041</v>
      </c>
    </row>
    <row r="293" spans="1:7" ht="25.5">
      <c r="A293" s="178" t="str">
        <f t="shared" si="4"/>
        <v>1 - 5795</v>
      </c>
      <c r="B293" s="178">
        <v>1</v>
      </c>
      <c r="C293" s="344" t="s">
        <v>685</v>
      </c>
      <c r="D293" s="345"/>
      <c r="E293" s="345" t="s">
        <v>686</v>
      </c>
      <c r="F293" s="346" t="s">
        <v>675</v>
      </c>
      <c r="G293" s="372" t="s">
        <v>11219</v>
      </c>
    </row>
    <row r="294" spans="1:7" ht="38.25">
      <c r="A294" s="178" t="str">
        <f t="shared" si="4"/>
        <v>1 - 5811</v>
      </c>
      <c r="B294" s="178">
        <v>1</v>
      </c>
      <c r="C294" s="344" t="s">
        <v>688</v>
      </c>
      <c r="D294" s="345"/>
      <c r="E294" s="345" t="s">
        <v>689</v>
      </c>
      <c r="F294" s="346" t="s">
        <v>675</v>
      </c>
      <c r="G294" s="372" t="s">
        <v>16083</v>
      </c>
    </row>
    <row r="295" spans="1:7" ht="25.5">
      <c r="A295" s="178" t="str">
        <f t="shared" si="4"/>
        <v>1 - 5823</v>
      </c>
      <c r="B295" s="178">
        <v>1</v>
      </c>
      <c r="C295" s="344" t="s">
        <v>690</v>
      </c>
      <c r="D295" s="345"/>
      <c r="E295" s="345" t="s">
        <v>691</v>
      </c>
      <c r="F295" s="346" t="s">
        <v>675</v>
      </c>
      <c r="G295" s="372" t="s">
        <v>16084</v>
      </c>
    </row>
    <row r="296" spans="1:7" ht="38.25">
      <c r="A296" s="178" t="str">
        <f t="shared" si="4"/>
        <v>1 - 5824</v>
      </c>
      <c r="B296" s="178">
        <v>1</v>
      </c>
      <c r="C296" s="344" t="s">
        <v>692</v>
      </c>
      <c r="D296" s="345"/>
      <c r="E296" s="345" t="s">
        <v>693</v>
      </c>
      <c r="F296" s="346" t="s">
        <v>675</v>
      </c>
      <c r="G296" s="372" t="s">
        <v>16085</v>
      </c>
    </row>
    <row r="297" spans="1:7" ht="25.5">
      <c r="A297" s="178" t="str">
        <f t="shared" si="4"/>
        <v>1 - 5835</v>
      </c>
      <c r="B297" s="178">
        <v>1</v>
      </c>
      <c r="C297" s="344" t="s">
        <v>694</v>
      </c>
      <c r="D297" s="345"/>
      <c r="E297" s="345" t="s">
        <v>695</v>
      </c>
      <c r="F297" s="346" t="s">
        <v>675</v>
      </c>
      <c r="G297" s="372" t="s">
        <v>16086</v>
      </c>
    </row>
    <row r="298" spans="1:7" ht="25.5">
      <c r="A298" s="178" t="str">
        <f t="shared" si="4"/>
        <v>1 - 5839</v>
      </c>
      <c r="B298" s="178">
        <v>1</v>
      </c>
      <c r="C298" s="344" t="s">
        <v>696</v>
      </c>
      <c r="D298" s="345"/>
      <c r="E298" s="345" t="s">
        <v>697</v>
      </c>
      <c r="F298" s="346" t="s">
        <v>675</v>
      </c>
      <c r="G298" s="372" t="s">
        <v>7970</v>
      </c>
    </row>
    <row r="299" spans="1:7" ht="25.5">
      <c r="A299" s="178" t="str">
        <f t="shared" si="4"/>
        <v>1 - 5843</v>
      </c>
      <c r="B299" s="178">
        <v>1</v>
      </c>
      <c r="C299" s="344" t="s">
        <v>698</v>
      </c>
      <c r="D299" s="345"/>
      <c r="E299" s="345" t="s">
        <v>699</v>
      </c>
      <c r="F299" s="346" t="s">
        <v>675</v>
      </c>
      <c r="G299" s="372" t="s">
        <v>14714</v>
      </c>
    </row>
    <row r="300" spans="1:7" ht="25.5">
      <c r="A300" s="178" t="str">
        <f t="shared" si="4"/>
        <v>1 - 5847</v>
      </c>
      <c r="B300" s="178">
        <v>1</v>
      </c>
      <c r="C300" s="344" t="s">
        <v>700</v>
      </c>
      <c r="D300" s="345"/>
      <c r="E300" s="345" t="s">
        <v>701</v>
      </c>
      <c r="F300" s="346" t="s">
        <v>675</v>
      </c>
      <c r="G300" s="372" t="s">
        <v>13794</v>
      </c>
    </row>
    <row r="301" spans="1:7" ht="25.5">
      <c r="A301" s="178" t="str">
        <f t="shared" si="4"/>
        <v>1 - 5851</v>
      </c>
      <c r="B301" s="178">
        <v>1</v>
      </c>
      <c r="C301" s="344" t="s">
        <v>702</v>
      </c>
      <c r="D301" s="345"/>
      <c r="E301" s="345" t="s">
        <v>703</v>
      </c>
      <c r="F301" s="346" t="s">
        <v>675</v>
      </c>
      <c r="G301" s="372" t="s">
        <v>13948</v>
      </c>
    </row>
    <row r="302" spans="1:7" ht="25.5">
      <c r="A302" s="178" t="str">
        <f t="shared" si="4"/>
        <v>1 - 5855</v>
      </c>
      <c r="B302" s="178">
        <v>1</v>
      </c>
      <c r="C302" s="344" t="s">
        <v>704</v>
      </c>
      <c r="D302" s="345"/>
      <c r="E302" s="345" t="s">
        <v>705</v>
      </c>
      <c r="F302" s="346" t="s">
        <v>675</v>
      </c>
      <c r="G302" s="372" t="s">
        <v>16087</v>
      </c>
    </row>
    <row r="303" spans="1:7" ht="25.5">
      <c r="A303" s="178" t="str">
        <f t="shared" si="4"/>
        <v>1 - 5863</v>
      </c>
      <c r="B303" s="178">
        <v>1</v>
      </c>
      <c r="C303" s="344" t="s">
        <v>706</v>
      </c>
      <c r="D303" s="345"/>
      <c r="E303" s="345" t="s">
        <v>707</v>
      </c>
      <c r="F303" s="346" t="s">
        <v>675</v>
      </c>
      <c r="G303" s="372" t="s">
        <v>9897</v>
      </c>
    </row>
    <row r="304" spans="1:7" ht="25.5">
      <c r="A304" s="178" t="str">
        <f t="shared" si="4"/>
        <v>1 - 5867</v>
      </c>
      <c r="B304" s="178">
        <v>1</v>
      </c>
      <c r="C304" s="344" t="s">
        <v>708</v>
      </c>
      <c r="D304" s="345"/>
      <c r="E304" s="345" t="s">
        <v>709</v>
      </c>
      <c r="F304" s="346" t="s">
        <v>675</v>
      </c>
      <c r="G304" s="372" t="s">
        <v>14702</v>
      </c>
    </row>
    <row r="305" spans="1:7" ht="38.25">
      <c r="A305" s="178" t="str">
        <f t="shared" si="4"/>
        <v>1 - 5875</v>
      </c>
      <c r="B305" s="178">
        <v>1</v>
      </c>
      <c r="C305" s="344" t="s">
        <v>710</v>
      </c>
      <c r="D305" s="345"/>
      <c r="E305" s="345" t="s">
        <v>711</v>
      </c>
      <c r="F305" s="346" t="s">
        <v>675</v>
      </c>
      <c r="G305" s="372" t="s">
        <v>16088</v>
      </c>
    </row>
    <row r="306" spans="1:7" ht="25.5">
      <c r="A306" s="178" t="str">
        <f t="shared" si="4"/>
        <v>1 - 5879</v>
      </c>
      <c r="B306" s="178">
        <v>1</v>
      </c>
      <c r="C306" s="344" t="s">
        <v>712</v>
      </c>
      <c r="D306" s="345"/>
      <c r="E306" s="345" t="s">
        <v>713</v>
      </c>
      <c r="F306" s="346" t="s">
        <v>675</v>
      </c>
      <c r="G306" s="372" t="s">
        <v>16089</v>
      </c>
    </row>
    <row r="307" spans="1:7" ht="38.25">
      <c r="A307" s="178" t="str">
        <f t="shared" si="4"/>
        <v>1 - 5882</v>
      </c>
      <c r="B307" s="178">
        <v>1</v>
      </c>
      <c r="C307" s="344" t="s">
        <v>714</v>
      </c>
      <c r="D307" s="345"/>
      <c r="E307" s="345" t="s">
        <v>715</v>
      </c>
      <c r="F307" s="346" t="s">
        <v>675</v>
      </c>
      <c r="G307" s="372" t="s">
        <v>16090</v>
      </c>
    </row>
    <row r="308" spans="1:7" ht="25.5">
      <c r="A308" s="178" t="str">
        <f t="shared" si="4"/>
        <v>1 - 5890</v>
      </c>
      <c r="B308" s="178">
        <v>1</v>
      </c>
      <c r="C308" s="344" t="s">
        <v>716</v>
      </c>
      <c r="D308" s="345"/>
      <c r="E308" s="345" t="s">
        <v>717</v>
      </c>
      <c r="F308" s="346" t="s">
        <v>675</v>
      </c>
      <c r="G308" s="372" t="s">
        <v>13849</v>
      </c>
    </row>
    <row r="309" spans="1:7" ht="25.5">
      <c r="A309" s="178" t="str">
        <f t="shared" si="4"/>
        <v>1 - 5894</v>
      </c>
      <c r="B309" s="178">
        <v>1</v>
      </c>
      <c r="C309" s="344" t="s">
        <v>718</v>
      </c>
      <c r="D309" s="345"/>
      <c r="E309" s="345" t="s">
        <v>719</v>
      </c>
      <c r="F309" s="346" t="s">
        <v>675</v>
      </c>
      <c r="G309" s="372" t="s">
        <v>16091</v>
      </c>
    </row>
    <row r="310" spans="1:7" ht="38.25">
      <c r="A310" s="178" t="str">
        <f t="shared" si="4"/>
        <v>1 - 5901</v>
      </c>
      <c r="B310" s="178">
        <v>1</v>
      </c>
      <c r="C310" s="344" t="s">
        <v>720</v>
      </c>
      <c r="D310" s="345"/>
      <c r="E310" s="345" t="s">
        <v>721</v>
      </c>
      <c r="F310" s="346" t="s">
        <v>675</v>
      </c>
      <c r="G310" s="372" t="s">
        <v>16092</v>
      </c>
    </row>
    <row r="311" spans="1:7" ht="25.5">
      <c r="A311" s="178" t="str">
        <f t="shared" si="4"/>
        <v>1 - 5909</v>
      </c>
      <c r="B311" s="178">
        <v>1</v>
      </c>
      <c r="C311" s="344" t="s">
        <v>722</v>
      </c>
      <c r="D311" s="345"/>
      <c r="E311" s="345" t="s">
        <v>723</v>
      </c>
      <c r="F311" s="346" t="s">
        <v>675</v>
      </c>
      <c r="G311" s="372" t="s">
        <v>6994</v>
      </c>
    </row>
    <row r="312" spans="1:7" ht="25.5">
      <c r="A312" s="178" t="str">
        <f t="shared" si="4"/>
        <v>1 - 5921</v>
      </c>
      <c r="B312" s="178">
        <v>1</v>
      </c>
      <c r="C312" s="344" t="s">
        <v>725</v>
      </c>
      <c r="D312" s="345"/>
      <c r="E312" s="345" t="s">
        <v>726</v>
      </c>
      <c r="F312" s="346" t="s">
        <v>675</v>
      </c>
      <c r="G312" s="372" t="s">
        <v>11943</v>
      </c>
    </row>
    <row r="313" spans="1:7" ht="38.25">
      <c r="A313" s="178" t="str">
        <f t="shared" si="4"/>
        <v>1 - 5928</v>
      </c>
      <c r="B313" s="178">
        <v>1</v>
      </c>
      <c r="C313" s="344" t="s">
        <v>728</v>
      </c>
      <c r="D313" s="345"/>
      <c r="E313" s="345" t="s">
        <v>729</v>
      </c>
      <c r="F313" s="346" t="s">
        <v>675</v>
      </c>
      <c r="G313" s="372" t="s">
        <v>16093</v>
      </c>
    </row>
    <row r="314" spans="1:7" ht="25.5">
      <c r="A314" s="178" t="str">
        <f t="shared" si="4"/>
        <v>1 - 5932</v>
      </c>
      <c r="B314" s="178">
        <v>1</v>
      </c>
      <c r="C314" s="344" t="s">
        <v>730</v>
      </c>
      <c r="D314" s="345"/>
      <c r="E314" s="345" t="s">
        <v>731</v>
      </c>
      <c r="F314" s="346" t="s">
        <v>675</v>
      </c>
      <c r="G314" s="372" t="s">
        <v>16094</v>
      </c>
    </row>
    <row r="315" spans="1:7" ht="25.5">
      <c r="A315" s="178" t="str">
        <f t="shared" si="4"/>
        <v>1 - 5940</v>
      </c>
      <c r="B315" s="178">
        <v>1</v>
      </c>
      <c r="C315" s="344" t="s">
        <v>732</v>
      </c>
      <c r="D315" s="345"/>
      <c r="E315" s="345" t="s">
        <v>733</v>
      </c>
      <c r="F315" s="346" t="s">
        <v>675</v>
      </c>
      <c r="G315" s="372" t="s">
        <v>16095</v>
      </c>
    </row>
    <row r="316" spans="1:7" ht="25.5">
      <c r="A316" s="178" t="str">
        <f t="shared" si="4"/>
        <v>1 - 5944</v>
      </c>
      <c r="B316" s="178">
        <v>1</v>
      </c>
      <c r="C316" s="344" t="s">
        <v>734</v>
      </c>
      <c r="D316" s="345"/>
      <c r="E316" s="345" t="s">
        <v>735</v>
      </c>
      <c r="F316" s="346" t="s">
        <v>675</v>
      </c>
      <c r="G316" s="372" t="s">
        <v>16096</v>
      </c>
    </row>
    <row r="317" spans="1:7" ht="25.5">
      <c r="A317" s="178" t="str">
        <f t="shared" si="4"/>
        <v>1 - 5953</v>
      </c>
      <c r="B317" s="178">
        <v>1</v>
      </c>
      <c r="C317" s="344" t="s">
        <v>736</v>
      </c>
      <c r="D317" s="345"/>
      <c r="E317" s="345" t="s">
        <v>737</v>
      </c>
      <c r="F317" s="346" t="s">
        <v>675</v>
      </c>
      <c r="G317" s="372" t="s">
        <v>16097</v>
      </c>
    </row>
    <row r="318" spans="1:7" ht="38.25">
      <c r="A318" s="178" t="str">
        <f t="shared" si="4"/>
        <v>1 - 6259</v>
      </c>
      <c r="B318" s="178">
        <v>1</v>
      </c>
      <c r="C318" s="344" t="s">
        <v>738</v>
      </c>
      <c r="D318" s="345"/>
      <c r="E318" s="345" t="s">
        <v>739</v>
      </c>
      <c r="F318" s="346" t="s">
        <v>675</v>
      </c>
      <c r="G318" s="372" t="s">
        <v>16098</v>
      </c>
    </row>
    <row r="319" spans="1:7" ht="25.5">
      <c r="A319" s="178" t="str">
        <f t="shared" si="4"/>
        <v>1 - 6879</v>
      </c>
      <c r="B319" s="178">
        <v>1</v>
      </c>
      <c r="C319" s="344" t="s">
        <v>740</v>
      </c>
      <c r="D319" s="345"/>
      <c r="E319" s="345" t="s">
        <v>741</v>
      </c>
      <c r="F319" s="346" t="s">
        <v>675</v>
      </c>
      <c r="G319" s="372" t="s">
        <v>16099</v>
      </c>
    </row>
    <row r="320" spans="1:7" ht="25.5">
      <c r="A320" s="178" t="str">
        <f t="shared" si="4"/>
        <v>1 - 7030</v>
      </c>
      <c r="B320" s="178">
        <v>1</v>
      </c>
      <c r="C320" s="344" t="s">
        <v>742</v>
      </c>
      <c r="D320" s="345"/>
      <c r="E320" s="345" t="s">
        <v>743</v>
      </c>
      <c r="F320" s="346" t="s">
        <v>675</v>
      </c>
      <c r="G320" s="372" t="s">
        <v>14776</v>
      </c>
    </row>
    <row r="321" spans="1:7" ht="38.25">
      <c r="A321" s="178" t="str">
        <f t="shared" si="4"/>
        <v>1 - 7042</v>
      </c>
      <c r="B321" s="178">
        <v>1</v>
      </c>
      <c r="C321" s="344" t="s">
        <v>744</v>
      </c>
      <c r="D321" s="345"/>
      <c r="E321" s="345" t="s">
        <v>745</v>
      </c>
      <c r="F321" s="346" t="s">
        <v>675</v>
      </c>
      <c r="G321" s="372" t="s">
        <v>1796</v>
      </c>
    </row>
    <row r="322" spans="1:7" ht="38.25">
      <c r="A322" s="178" t="str">
        <f t="shared" si="4"/>
        <v>1 - 7049</v>
      </c>
      <c r="B322" s="178">
        <v>1</v>
      </c>
      <c r="C322" s="344" t="s">
        <v>746</v>
      </c>
      <c r="D322" s="345"/>
      <c r="E322" s="345" t="s">
        <v>747</v>
      </c>
      <c r="F322" s="346" t="s">
        <v>675</v>
      </c>
      <c r="G322" s="372" t="s">
        <v>16100</v>
      </c>
    </row>
    <row r="323" spans="1:7" ht="38.25">
      <c r="A323" s="178" t="str">
        <f t="shared" ref="A323:A386" si="5">B323&amp;" - "&amp;C323</f>
        <v>1 - 67826</v>
      </c>
      <c r="B323" s="178">
        <v>1</v>
      </c>
      <c r="C323" s="344" t="s">
        <v>748</v>
      </c>
      <c r="D323" s="345"/>
      <c r="E323" s="345" t="s">
        <v>749</v>
      </c>
      <c r="F323" s="346" t="s">
        <v>675</v>
      </c>
      <c r="G323" s="372" t="s">
        <v>16101</v>
      </c>
    </row>
    <row r="324" spans="1:7">
      <c r="A324" s="178" t="str">
        <f t="shared" si="5"/>
        <v>1 - 73417</v>
      </c>
      <c r="B324" s="178">
        <v>1</v>
      </c>
      <c r="C324" s="344" t="s">
        <v>750</v>
      </c>
      <c r="D324" s="345"/>
      <c r="E324" s="345" t="s">
        <v>751</v>
      </c>
      <c r="F324" s="346" t="s">
        <v>675</v>
      </c>
      <c r="G324" s="372" t="s">
        <v>16102</v>
      </c>
    </row>
    <row r="325" spans="1:7" ht="38.25">
      <c r="A325" s="178" t="str">
        <f t="shared" si="5"/>
        <v>1 - 73436</v>
      </c>
      <c r="B325" s="178">
        <v>1</v>
      </c>
      <c r="C325" s="344" t="s">
        <v>752</v>
      </c>
      <c r="D325" s="345"/>
      <c r="E325" s="345" t="s">
        <v>753</v>
      </c>
      <c r="F325" s="346" t="s">
        <v>675</v>
      </c>
      <c r="G325" s="372" t="s">
        <v>14717</v>
      </c>
    </row>
    <row r="326" spans="1:7" ht="38.25">
      <c r="A326" s="178" t="str">
        <f t="shared" si="5"/>
        <v>1 - 73467</v>
      </c>
      <c r="B326" s="178">
        <v>1</v>
      </c>
      <c r="C326" s="344" t="s">
        <v>754</v>
      </c>
      <c r="D326" s="345"/>
      <c r="E326" s="345" t="s">
        <v>755</v>
      </c>
      <c r="F326" s="346" t="s">
        <v>675</v>
      </c>
      <c r="G326" s="372" t="s">
        <v>16103</v>
      </c>
    </row>
    <row r="327" spans="1:7" ht="25.5">
      <c r="A327" s="178" t="str">
        <f t="shared" si="5"/>
        <v>1 - 73536</v>
      </c>
      <c r="B327" s="178">
        <v>1</v>
      </c>
      <c r="C327" s="344" t="s">
        <v>756</v>
      </c>
      <c r="D327" s="345"/>
      <c r="E327" s="345" t="s">
        <v>757</v>
      </c>
      <c r="F327" s="346" t="s">
        <v>675</v>
      </c>
      <c r="G327" s="372" t="s">
        <v>12033</v>
      </c>
    </row>
    <row r="328" spans="1:7" ht="38.25">
      <c r="A328" s="178" t="str">
        <f t="shared" si="5"/>
        <v>1 - 83362</v>
      </c>
      <c r="B328" s="178">
        <v>1</v>
      </c>
      <c r="C328" s="344" t="s">
        <v>758</v>
      </c>
      <c r="D328" s="345"/>
      <c r="E328" s="345" t="s">
        <v>759</v>
      </c>
      <c r="F328" s="346" t="s">
        <v>675</v>
      </c>
      <c r="G328" s="372" t="s">
        <v>16104</v>
      </c>
    </row>
    <row r="329" spans="1:7" ht="25.5">
      <c r="A329" s="178" t="str">
        <f t="shared" si="5"/>
        <v>1 - 83765</v>
      </c>
      <c r="B329" s="178">
        <v>1</v>
      </c>
      <c r="C329" s="344" t="s">
        <v>760</v>
      </c>
      <c r="D329" s="345"/>
      <c r="E329" s="345" t="s">
        <v>761</v>
      </c>
      <c r="F329" s="346" t="s">
        <v>675</v>
      </c>
      <c r="G329" s="372" t="s">
        <v>13495</v>
      </c>
    </row>
    <row r="330" spans="1:7" ht="25.5">
      <c r="A330" s="178" t="str">
        <f t="shared" si="5"/>
        <v>1 - 87445</v>
      </c>
      <c r="B330" s="178">
        <v>1</v>
      </c>
      <c r="C330" s="344" t="s">
        <v>762</v>
      </c>
      <c r="D330" s="345"/>
      <c r="E330" s="345" t="s">
        <v>763</v>
      </c>
      <c r="F330" s="346" t="s">
        <v>675</v>
      </c>
      <c r="G330" s="372" t="s">
        <v>1649</v>
      </c>
    </row>
    <row r="331" spans="1:7" ht="25.5">
      <c r="A331" s="178" t="str">
        <f t="shared" si="5"/>
        <v>1 - 88386</v>
      </c>
      <c r="B331" s="178">
        <v>1</v>
      </c>
      <c r="C331" s="344" t="s">
        <v>764</v>
      </c>
      <c r="D331" s="345"/>
      <c r="E331" s="345" t="s">
        <v>765</v>
      </c>
      <c r="F331" s="346" t="s">
        <v>675</v>
      </c>
      <c r="G331" s="372" t="s">
        <v>16105</v>
      </c>
    </row>
    <row r="332" spans="1:7" ht="25.5">
      <c r="A332" s="178" t="str">
        <f t="shared" si="5"/>
        <v>1 - 88393</v>
      </c>
      <c r="B332" s="178">
        <v>1</v>
      </c>
      <c r="C332" s="344" t="s">
        <v>767</v>
      </c>
      <c r="D332" s="345"/>
      <c r="E332" s="345" t="s">
        <v>768</v>
      </c>
      <c r="F332" s="346" t="s">
        <v>675</v>
      </c>
      <c r="G332" s="372" t="s">
        <v>6298</v>
      </c>
    </row>
    <row r="333" spans="1:7" ht="25.5">
      <c r="A333" s="178" t="str">
        <f t="shared" si="5"/>
        <v>1 - 88399</v>
      </c>
      <c r="B333" s="178">
        <v>1</v>
      </c>
      <c r="C333" s="344" t="s">
        <v>770</v>
      </c>
      <c r="D333" s="345"/>
      <c r="E333" s="345" t="s">
        <v>771</v>
      </c>
      <c r="F333" s="346" t="s">
        <v>675</v>
      </c>
      <c r="G333" s="372" t="s">
        <v>259</v>
      </c>
    </row>
    <row r="334" spans="1:7" ht="25.5">
      <c r="A334" s="178" t="str">
        <f t="shared" si="5"/>
        <v>1 - 88418</v>
      </c>
      <c r="B334" s="178">
        <v>1</v>
      </c>
      <c r="C334" s="344" t="s">
        <v>773</v>
      </c>
      <c r="D334" s="345"/>
      <c r="E334" s="345" t="s">
        <v>774</v>
      </c>
      <c r="F334" s="346" t="s">
        <v>675</v>
      </c>
      <c r="G334" s="372" t="s">
        <v>2875</v>
      </c>
    </row>
    <row r="335" spans="1:7" ht="25.5">
      <c r="A335" s="178" t="str">
        <f t="shared" si="5"/>
        <v>1 - 88433</v>
      </c>
      <c r="B335" s="178">
        <v>1</v>
      </c>
      <c r="C335" s="344" t="s">
        <v>776</v>
      </c>
      <c r="D335" s="345"/>
      <c r="E335" s="345" t="s">
        <v>777</v>
      </c>
      <c r="F335" s="346" t="s">
        <v>675</v>
      </c>
      <c r="G335" s="372" t="s">
        <v>6940</v>
      </c>
    </row>
    <row r="336" spans="1:7" ht="25.5">
      <c r="A336" s="178" t="str">
        <f t="shared" si="5"/>
        <v>1 - 88830</v>
      </c>
      <c r="B336" s="178">
        <v>1</v>
      </c>
      <c r="C336" s="344" t="s">
        <v>779</v>
      </c>
      <c r="D336" s="345"/>
      <c r="E336" s="345" t="s">
        <v>780</v>
      </c>
      <c r="F336" s="346" t="s">
        <v>675</v>
      </c>
      <c r="G336" s="372" t="s">
        <v>1532</v>
      </c>
    </row>
    <row r="337" spans="1:7" ht="25.5">
      <c r="A337" s="178" t="str">
        <f t="shared" si="5"/>
        <v>1 - 88843</v>
      </c>
      <c r="B337" s="178">
        <v>1</v>
      </c>
      <c r="C337" s="344" t="s">
        <v>782</v>
      </c>
      <c r="D337" s="345"/>
      <c r="E337" s="345" t="s">
        <v>783</v>
      </c>
      <c r="F337" s="346" t="s">
        <v>675</v>
      </c>
      <c r="G337" s="372" t="s">
        <v>16106</v>
      </c>
    </row>
    <row r="338" spans="1:7" ht="25.5">
      <c r="A338" s="178" t="str">
        <f t="shared" si="5"/>
        <v>1 - 88907</v>
      </c>
      <c r="B338" s="178">
        <v>1</v>
      </c>
      <c r="C338" s="344" t="s">
        <v>784</v>
      </c>
      <c r="D338" s="345"/>
      <c r="E338" s="345" t="s">
        <v>785</v>
      </c>
      <c r="F338" s="346" t="s">
        <v>675</v>
      </c>
      <c r="G338" s="372" t="s">
        <v>16107</v>
      </c>
    </row>
    <row r="339" spans="1:7" ht="25.5">
      <c r="A339" s="178" t="str">
        <f t="shared" si="5"/>
        <v>1 - 89021</v>
      </c>
      <c r="B339" s="178">
        <v>1</v>
      </c>
      <c r="C339" s="344" t="s">
        <v>786</v>
      </c>
      <c r="D339" s="345"/>
      <c r="E339" s="345" t="s">
        <v>787</v>
      </c>
      <c r="F339" s="346" t="s">
        <v>675</v>
      </c>
      <c r="G339" s="372" t="s">
        <v>11819</v>
      </c>
    </row>
    <row r="340" spans="1:7" ht="25.5">
      <c r="A340" s="178" t="str">
        <f t="shared" si="5"/>
        <v>1 - 89028</v>
      </c>
      <c r="B340" s="178">
        <v>1</v>
      </c>
      <c r="C340" s="344" t="s">
        <v>789</v>
      </c>
      <c r="D340" s="345"/>
      <c r="E340" s="345" t="s">
        <v>790</v>
      </c>
      <c r="F340" s="346" t="s">
        <v>675</v>
      </c>
      <c r="G340" s="372" t="s">
        <v>16108</v>
      </c>
    </row>
    <row r="341" spans="1:7" ht="25.5">
      <c r="A341" s="178" t="str">
        <f t="shared" si="5"/>
        <v>1 - 89032</v>
      </c>
      <c r="B341" s="178">
        <v>1</v>
      </c>
      <c r="C341" s="344" t="s">
        <v>791</v>
      </c>
      <c r="D341" s="345"/>
      <c r="E341" s="345" t="s">
        <v>792</v>
      </c>
      <c r="F341" s="346" t="s">
        <v>675</v>
      </c>
      <c r="G341" s="372" t="s">
        <v>16109</v>
      </c>
    </row>
    <row r="342" spans="1:7" ht="25.5">
      <c r="A342" s="178" t="str">
        <f t="shared" si="5"/>
        <v>1 - 89035</v>
      </c>
      <c r="B342" s="178">
        <v>1</v>
      </c>
      <c r="C342" s="344" t="s">
        <v>793</v>
      </c>
      <c r="D342" s="345"/>
      <c r="E342" s="345" t="s">
        <v>794</v>
      </c>
      <c r="F342" s="346" t="s">
        <v>675</v>
      </c>
      <c r="G342" s="372" t="s">
        <v>16110</v>
      </c>
    </row>
    <row r="343" spans="1:7" ht="25.5">
      <c r="A343" s="178" t="str">
        <f t="shared" si="5"/>
        <v>1 - 89225</v>
      </c>
      <c r="B343" s="178">
        <v>1</v>
      </c>
      <c r="C343" s="344" t="s">
        <v>795</v>
      </c>
      <c r="D343" s="345"/>
      <c r="E343" s="345" t="s">
        <v>796</v>
      </c>
      <c r="F343" s="346" t="s">
        <v>675</v>
      </c>
      <c r="G343" s="372" t="s">
        <v>13372</v>
      </c>
    </row>
    <row r="344" spans="1:7" ht="25.5">
      <c r="A344" s="178" t="str">
        <f t="shared" si="5"/>
        <v>1 - 89234</v>
      </c>
      <c r="B344" s="178">
        <v>1</v>
      </c>
      <c r="C344" s="344" t="s">
        <v>798</v>
      </c>
      <c r="D344" s="345"/>
      <c r="E344" s="345" t="s">
        <v>799</v>
      </c>
      <c r="F344" s="346" t="s">
        <v>675</v>
      </c>
      <c r="G344" s="372" t="s">
        <v>16111</v>
      </c>
    </row>
    <row r="345" spans="1:7" ht="25.5">
      <c r="A345" s="178" t="str">
        <f t="shared" si="5"/>
        <v>1 - 89242</v>
      </c>
      <c r="B345" s="178">
        <v>1</v>
      </c>
      <c r="C345" s="344" t="s">
        <v>800</v>
      </c>
      <c r="D345" s="345"/>
      <c r="E345" s="345" t="s">
        <v>801</v>
      </c>
      <c r="F345" s="346" t="s">
        <v>675</v>
      </c>
      <c r="G345" s="372" t="s">
        <v>16112</v>
      </c>
    </row>
    <row r="346" spans="1:7" ht="25.5">
      <c r="A346" s="178" t="str">
        <f t="shared" si="5"/>
        <v>1 - 89250</v>
      </c>
      <c r="B346" s="178">
        <v>1</v>
      </c>
      <c r="C346" s="344" t="s">
        <v>802</v>
      </c>
      <c r="D346" s="345"/>
      <c r="E346" s="345" t="s">
        <v>803</v>
      </c>
      <c r="F346" s="346" t="s">
        <v>675</v>
      </c>
      <c r="G346" s="372" t="s">
        <v>16113</v>
      </c>
    </row>
    <row r="347" spans="1:7" ht="25.5">
      <c r="A347" s="178" t="str">
        <f t="shared" si="5"/>
        <v>1 - 89257</v>
      </c>
      <c r="B347" s="178">
        <v>1</v>
      </c>
      <c r="C347" s="344" t="s">
        <v>804</v>
      </c>
      <c r="D347" s="345"/>
      <c r="E347" s="345" t="s">
        <v>805</v>
      </c>
      <c r="F347" s="346" t="s">
        <v>675</v>
      </c>
      <c r="G347" s="372" t="s">
        <v>16114</v>
      </c>
    </row>
    <row r="348" spans="1:7" ht="25.5">
      <c r="A348" s="178" t="str">
        <f t="shared" si="5"/>
        <v>1 - 89272</v>
      </c>
      <c r="B348" s="178">
        <v>1</v>
      </c>
      <c r="C348" s="344" t="s">
        <v>806</v>
      </c>
      <c r="D348" s="345"/>
      <c r="E348" s="345" t="s">
        <v>807</v>
      </c>
      <c r="F348" s="346" t="s">
        <v>675</v>
      </c>
      <c r="G348" s="372" t="s">
        <v>16115</v>
      </c>
    </row>
    <row r="349" spans="1:7" ht="25.5">
      <c r="A349" s="178" t="str">
        <f t="shared" si="5"/>
        <v>1 - 89278</v>
      </c>
      <c r="B349" s="178">
        <v>1</v>
      </c>
      <c r="C349" s="344" t="s">
        <v>808</v>
      </c>
      <c r="D349" s="345"/>
      <c r="E349" s="345" t="s">
        <v>809</v>
      </c>
      <c r="F349" s="346" t="s">
        <v>675</v>
      </c>
      <c r="G349" s="372" t="s">
        <v>12042</v>
      </c>
    </row>
    <row r="350" spans="1:7" ht="25.5">
      <c r="A350" s="178" t="str">
        <f t="shared" si="5"/>
        <v>1 - 89843</v>
      </c>
      <c r="B350" s="178">
        <v>1</v>
      </c>
      <c r="C350" s="344" t="s">
        <v>811</v>
      </c>
      <c r="D350" s="345"/>
      <c r="E350" s="345" t="s">
        <v>812</v>
      </c>
      <c r="F350" s="346" t="s">
        <v>675</v>
      </c>
      <c r="G350" s="372" t="s">
        <v>16116</v>
      </c>
    </row>
    <row r="351" spans="1:7" ht="38.25">
      <c r="A351" s="178" t="str">
        <f t="shared" si="5"/>
        <v>1 - 89876</v>
      </c>
      <c r="B351" s="178">
        <v>1</v>
      </c>
      <c r="C351" s="344" t="s">
        <v>813</v>
      </c>
      <c r="D351" s="345"/>
      <c r="E351" s="345" t="s">
        <v>814</v>
      </c>
      <c r="F351" s="346" t="s">
        <v>675</v>
      </c>
      <c r="G351" s="372" t="s">
        <v>16117</v>
      </c>
    </row>
    <row r="352" spans="1:7" ht="38.25">
      <c r="A352" s="178" t="str">
        <f t="shared" si="5"/>
        <v>1 - 89883</v>
      </c>
      <c r="B352" s="178">
        <v>1</v>
      </c>
      <c r="C352" s="344" t="s">
        <v>815</v>
      </c>
      <c r="D352" s="345"/>
      <c r="E352" s="345" t="s">
        <v>816</v>
      </c>
      <c r="F352" s="346" t="s">
        <v>675</v>
      </c>
      <c r="G352" s="372" t="s">
        <v>16118</v>
      </c>
    </row>
    <row r="353" spans="1:7" ht="25.5">
      <c r="A353" s="178" t="str">
        <f t="shared" si="5"/>
        <v>1 - 90586</v>
      </c>
      <c r="B353" s="178">
        <v>1</v>
      </c>
      <c r="C353" s="344" t="s">
        <v>817</v>
      </c>
      <c r="D353" s="345"/>
      <c r="E353" s="345" t="s">
        <v>818</v>
      </c>
      <c r="F353" s="346" t="s">
        <v>675</v>
      </c>
      <c r="G353" s="372" t="s">
        <v>2349</v>
      </c>
    </row>
    <row r="354" spans="1:7" ht="25.5">
      <c r="A354" s="178" t="str">
        <f t="shared" si="5"/>
        <v>1 - 90625</v>
      </c>
      <c r="B354" s="178">
        <v>1</v>
      </c>
      <c r="C354" s="344" t="s">
        <v>820</v>
      </c>
      <c r="D354" s="345"/>
      <c r="E354" s="345" t="s">
        <v>821</v>
      </c>
      <c r="F354" s="346" t="s">
        <v>675</v>
      </c>
      <c r="G354" s="372" t="s">
        <v>9194</v>
      </c>
    </row>
    <row r="355" spans="1:7" ht="25.5">
      <c r="A355" s="178" t="str">
        <f t="shared" si="5"/>
        <v>1 - 90631</v>
      </c>
      <c r="B355" s="178">
        <v>1</v>
      </c>
      <c r="C355" s="344" t="s">
        <v>823</v>
      </c>
      <c r="D355" s="345"/>
      <c r="E355" s="345" t="s">
        <v>824</v>
      </c>
      <c r="F355" s="346" t="s">
        <v>675</v>
      </c>
      <c r="G355" s="372" t="s">
        <v>16119</v>
      </c>
    </row>
    <row r="356" spans="1:7" ht="38.25">
      <c r="A356" s="178" t="str">
        <f t="shared" si="5"/>
        <v>1 - 90637</v>
      </c>
      <c r="B356" s="178">
        <v>1</v>
      </c>
      <c r="C356" s="344" t="s">
        <v>825</v>
      </c>
      <c r="D356" s="345"/>
      <c r="E356" s="345" t="s">
        <v>826</v>
      </c>
      <c r="F356" s="346" t="s">
        <v>675</v>
      </c>
      <c r="G356" s="372" t="s">
        <v>16120</v>
      </c>
    </row>
    <row r="357" spans="1:7" ht="25.5">
      <c r="A357" s="178" t="str">
        <f t="shared" si="5"/>
        <v>1 - 90643</v>
      </c>
      <c r="B357" s="178">
        <v>1</v>
      </c>
      <c r="C357" s="344" t="s">
        <v>827</v>
      </c>
      <c r="D357" s="345"/>
      <c r="E357" s="345" t="s">
        <v>828</v>
      </c>
      <c r="F357" s="346" t="s">
        <v>675</v>
      </c>
      <c r="G357" s="372" t="s">
        <v>1787</v>
      </c>
    </row>
    <row r="358" spans="1:7" ht="25.5">
      <c r="A358" s="178" t="str">
        <f t="shared" si="5"/>
        <v>1 - 90650</v>
      </c>
      <c r="B358" s="178">
        <v>1</v>
      </c>
      <c r="C358" s="344" t="s">
        <v>829</v>
      </c>
      <c r="D358" s="345"/>
      <c r="E358" s="345" t="s">
        <v>830</v>
      </c>
      <c r="F358" s="346" t="s">
        <v>675</v>
      </c>
      <c r="G358" s="372" t="s">
        <v>292</v>
      </c>
    </row>
    <row r="359" spans="1:7" ht="25.5">
      <c r="A359" s="178" t="str">
        <f t="shared" si="5"/>
        <v>1 - 90656</v>
      </c>
      <c r="B359" s="178">
        <v>1</v>
      </c>
      <c r="C359" s="344" t="s">
        <v>832</v>
      </c>
      <c r="D359" s="345"/>
      <c r="E359" s="345" t="s">
        <v>833</v>
      </c>
      <c r="F359" s="346" t="s">
        <v>675</v>
      </c>
      <c r="G359" s="372" t="s">
        <v>7089</v>
      </c>
    </row>
    <row r="360" spans="1:7" ht="25.5">
      <c r="A360" s="178" t="str">
        <f t="shared" si="5"/>
        <v>1 - 90662</v>
      </c>
      <c r="B360" s="178">
        <v>1</v>
      </c>
      <c r="C360" s="344" t="s">
        <v>835</v>
      </c>
      <c r="D360" s="345"/>
      <c r="E360" s="345" t="s">
        <v>836</v>
      </c>
      <c r="F360" s="346" t="s">
        <v>675</v>
      </c>
      <c r="G360" s="372" t="s">
        <v>16121</v>
      </c>
    </row>
    <row r="361" spans="1:7" ht="38.25">
      <c r="A361" s="178" t="str">
        <f t="shared" si="5"/>
        <v>1 - 90668</v>
      </c>
      <c r="B361" s="178">
        <v>1</v>
      </c>
      <c r="C361" s="344" t="s">
        <v>837</v>
      </c>
      <c r="D361" s="345"/>
      <c r="E361" s="345" t="s">
        <v>838</v>
      </c>
      <c r="F361" s="346" t="s">
        <v>675</v>
      </c>
      <c r="G361" s="372" t="s">
        <v>16122</v>
      </c>
    </row>
    <row r="362" spans="1:7" ht="38.25">
      <c r="A362" s="178" t="str">
        <f t="shared" si="5"/>
        <v>1 - 90674</v>
      </c>
      <c r="B362" s="178">
        <v>1</v>
      </c>
      <c r="C362" s="344" t="s">
        <v>840</v>
      </c>
      <c r="D362" s="345"/>
      <c r="E362" s="345" t="s">
        <v>841</v>
      </c>
      <c r="F362" s="346" t="s">
        <v>675</v>
      </c>
      <c r="G362" s="372" t="s">
        <v>16123</v>
      </c>
    </row>
    <row r="363" spans="1:7" ht="38.25">
      <c r="A363" s="178" t="str">
        <f t="shared" si="5"/>
        <v>1 - 90680</v>
      </c>
      <c r="B363" s="178">
        <v>1</v>
      </c>
      <c r="C363" s="344" t="s">
        <v>842</v>
      </c>
      <c r="D363" s="345"/>
      <c r="E363" s="345" t="s">
        <v>843</v>
      </c>
      <c r="F363" s="346" t="s">
        <v>675</v>
      </c>
      <c r="G363" s="372" t="s">
        <v>16124</v>
      </c>
    </row>
    <row r="364" spans="1:7" ht="25.5">
      <c r="A364" s="178" t="str">
        <f t="shared" si="5"/>
        <v>1 - 90686</v>
      </c>
      <c r="B364" s="178">
        <v>1</v>
      </c>
      <c r="C364" s="344" t="s">
        <v>844</v>
      </c>
      <c r="D364" s="345"/>
      <c r="E364" s="345" t="s">
        <v>845</v>
      </c>
      <c r="F364" s="346" t="s">
        <v>675</v>
      </c>
      <c r="G364" s="372" t="s">
        <v>16125</v>
      </c>
    </row>
    <row r="365" spans="1:7" ht="25.5">
      <c r="A365" s="178" t="str">
        <f t="shared" si="5"/>
        <v>1 - 90692</v>
      </c>
      <c r="B365" s="178">
        <v>1</v>
      </c>
      <c r="C365" s="344" t="s">
        <v>846</v>
      </c>
      <c r="D365" s="345"/>
      <c r="E365" s="345" t="s">
        <v>847</v>
      </c>
      <c r="F365" s="346" t="s">
        <v>675</v>
      </c>
      <c r="G365" s="372" t="s">
        <v>16126</v>
      </c>
    </row>
    <row r="366" spans="1:7" ht="25.5">
      <c r="A366" s="178" t="str">
        <f t="shared" si="5"/>
        <v>1 - 90964</v>
      </c>
      <c r="B366" s="178">
        <v>1</v>
      </c>
      <c r="C366" s="344" t="s">
        <v>848</v>
      </c>
      <c r="D366" s="345"/>
      <c r="E366" s="345" t="s">
        <v>849</v>
      </c>
      <c r="F366" s="346" t="s">
        <v>675</v>
      </c>
      <c r="G366" s="372" t="s">
        <v>6334</v>
      </c>
    </row>
    <row r="367" spans="1:7" ht="25.5">
      <c r="A367" s="178" t="str">
        <f t="shared" si="5"/>
        <v>1 - 90972</v>
      </c>
      <c r="B367" s="178">
        <v>1</v>
      </c>
      <c r="C367" s="344" t="s">
        <v>850</v>
      </c>
      <c r="D367" s="345"/>
      <c r="E367" s="345" t="s">
        <v>851</v>
      </c>
      <c r="F367" s="346" t="s">
        <v>675</v>
      </c>
      <c r="G367" s="372" t="s">
        <v>13676</v>
      </c>
    </row>
    <row r="368" spans="1:7" ht="25.5">
      <c r="A368" s="178" t="str">
        <f t="shared" si="5"/>
        <v>1 - 90979</v>
      </c>
      <c r="B368" s="178">
        <v>1</v>
      </c>
      <c r="C368" s="344" t="s">
        <v>852</v>
      </c>
      <c r="D368" s="345"/>
      <c r="E368" s="345" t="s">
        <v>853</v>
      </c>
      <c r="F368" s="346" t="s">
        <v>675</v>
      </c>
      <c r="G368" s="372" t="s">
        <v>16127</v>
      </c>
    </row>
    <row r="369" spans="1:7" ht="25.5">
      <c r="A369" s="178" t="str">
        <f t="shared" si="5"/>
        <v>1 - 90991</v>
      </c>
      <c r="B369" s="178">
        <v>1</v>
      </c>
      <c r="C369" s="344" t="s">
        <v>854</v>
      </c>
      <c r="D369" s="345"/>
      <c r="E369" s="345" t="s">
        <v>855</v>
      </c>
      <c r="F369" s="346" t="s">
        <v>675</v>
      </c>
      <c r="G369" s="372" t="s">
        <v>16128</v>
      </c>
    </row>
    <row r="370" spans="1:7" ht="25.5">
      <c r="A370" s="178" t="str">
        <f t="shared" si="5"/>
        <v>1 - 90999</v>
      </c>
      <c r="B370" s="178">
        <v>1</v>
      </c>
      <c r="C370" s="344" t="s">
        <v>856</v>
      </c>
      <c r="D370" s="345"/>
      <c r="E370" s="345" t="s">
        <v>857</v>
      </c>
      <c r="F370" s="346" t="s">
        <v>675</v>
      </c>
      <c r="G370" s="372" t="s">
        <v>16129</v>
      </c>
    </row>
    <row r="371" spans="1:7" ht="25.5">
      <c r="A371" s="178" t="str">
        <f t="shared" si="5"/>
        <v>1 - 91031</v>
      </c>
      <c r="B371" s="178">
        <v>1</v>
      </c>
      <c r="C371" s="344" t="s">
        <v>858</v>
      </c>
      <c r="D371" s="345"/>
      <c r="E371" s="345" t="s">
        <v>859</v>
      </c>
      <c r="F371" s="346" t="s">
        <v>675</v>
      </c>
      <c r="G371" s="372" t="s">
        <v>16130</v>
      </c>
    </row>
    <row r="372" spans="1:7" ht="25.5">
      <c r="A372" s="178" t="str">
        <f t="shared" si="5"/>
        <v>1 - 91277</v>
      </c>
      <c r="B372" s="178">
        <v>1</v>
      </c>
      <c r="C372" s="344" t="s">
        <v>860</v>
      </c>
      <c r="D372" s="345"/>
      <c r="E372" s="345" t="s">
        <v>861</v>
      </c>
      <c r="F372" s="346" t="s">
        <v>675</v>
      </c>
      <c r="G372" s="372" t="s">
        <v>4284</v>
      </c>
    </row>
    <row r="373" spans="1:7" ht="38.25">
      <c r="A373" s="178" t="str">
        <f t="shared" si="5"/>
        <v>1 - 91283</v>
      </c>
      <c r="B373" s="178">
        <v>1</v>
      </c>
      <c r="C373" s="344" t="s">
        <v>862</v>
      </c>
      <c r="D373" s="345"/>
      <c r="E373" s="345" t="s">
        <v>863</v>
      </c>
      <c r="F373" s="346" t="s">
        <v>675</v>
      </c>
      <c r="G373" s="372" t="s">
        <v>12005</v>
      </c>
    </row>
    <row r="374" spans="1:7" ht="38.25">
      <c r="A374" s="178" t="str">
        <f t="shared" si="5"/>
        <v>1 - 91386</v>
      </c>
      <c r="B374" s="178">
        <v>1</v>
      </c>
      <c r="C374" s="344" t="s">
        <v>864</v>
      </c>
      <c r="D374" s="345"/>
      <c r="E374" s="345" t="s">
        <v>865</v>
      </c>
      <c r="F374" s="346" t="s">
        <v>675</v>
      </c>
      <c r="G374" s="372" t="s">
        <v>14737</v>
      </c>
    </row>
    <row r="375" spans="1:7" ht="25.5">
      <c r="A375" s="178" t="str">
        <f t="shared" si="5"/>
        <v>1 - 91533</v>
      </c>
      <c r="B375" s="178">
        <v>1</v>
      </c>
      <c r="C375" s="344" t="s">
        <v>866</v>
      </c>
      <c r="D375" s="345"/>
      <c r="E375" s="345" t="s">
        <v>867</v>
      </c>
      <c r="F375" s="346" t="s">
        <v>675</v>
      </c>
      <c r="G375" s="372" t="s">
        <v>11944</v>
      </c>
    </row>
    <row r="376" spans="1:7" ht="38.25">
      <c r="A376" s="178" t="str">
        <f t="shared" si="5"/>
        <v>1 - 91634</v>
      </c>
      <c r="B376" s="178">
        <v>1</v>
      </c>
      <c r="C376" s="344" t="s">
        <v>869</v>
      </c>
      <c r="D376" s="345"/>
      <c r="E376" s="345" t="s">
        <v>870</v>
      </c>
      <c r="F376" s="346" t="s">
        <v>675</v>
      </c>
      <c r="G376" s="372" t="s">
        <v>16131</v>
      </c>
    </row>
    <row r="377" spans="1:7" ht="38.25">
      <c r="A377" s="178" t="str">
        <f t="shared" si="5"/>
        <v>1 - 91645</v>
      </c>
      <c r="B377" s="178">
        <v>1</v>
      </c>
      <c r="C377" s="344" t="s">
        <v>871</v>
      </c>
      <c r="D377" s="345"/>
      <c r="E377" s="345" t="s">
        <v>872</v>
      </c>
      <c r="F377" s="346" t="s">
        <v>675</v>
      </c>
      <c r="G377" s="372" t="s">
        <v>16132</v>
      </c>
    </row>
    <row r="378" spans="1:7" ht="25.5">
      <c r="A378" s="178" t="str">
        <f t="shared" si="5"/>
        <v>1 - 91692</v>
      </c>
      <c r="B378" s="178">
        <v>1</v>
      </c>
      <c r="C378" s="344" t="s">
        <v>873</v>
      </c>
      <c r="D378" s="345"/>
      <c r="E378" s="345" t="s">
        <v>874</v>
      </c>
      <c r="F378" s="346" t="s">
        <v>675</v>
      </c>
      <c r="G378" s="372" t="s">
        <v>16133</v>
      </c>
    </row>
    <row r="379" spans="1:7" ht="25.5">
      <c r="A379" s="178" t="str">
        <f t="shared" si="5"/>
        <v>1 - 92043</v>
      </c>
      <c r="B379" s="178">
        <v>1</v>
      </c>
      <c r="C379" s="344" t="s">
        <v>876</v>
      </c>
      <c r="D379" s="345"/>
      <c r="E379" s="345" t="s">
        <v>877</v>
      </c>
      <c r="F379" s="346" t="s">
        <v>675</v>
      </c>
      <c r="G379" s="372" t="s">
        <v>13355</v>
      </c>
    </row>
    <row r="380" spans="1:7" ht="38.25">
      <c r="A380" s="178" t="str">
        <f t="shared" si="5"/>
        <v>1 - 92106</v>
      </c>
      <c r="B380" s="178">
        <v>1</v>
      </c>
      <c r="C380" s="344" t="s">
        <v>878</v>
      </c>
      <c r="D380" s="345"/>
      <c r="E380" s="345" t="s">
        <v>879</v>
      </c>
      <c r="F380" s="346" t="s">
        <v>675</v>
      </c>
      <c r="G380" s="372" t="s">
        <v>16134</v>
      </c>
    </row>
    <row r="381" spans="1:7" ht="25.5">
      <c r="A381" s="178" t="str">
        <f t="shared" si="5"/>
        <v>1 - 92112</v>
      </c>
      <c r="B381" s="178">
        <v>1</v>
      </c>
      <c r="C381" s="344" t="s">
        <v>880</v>
      </c>
      <c r="D381" s="345"/>
      <c r="E381" s="345" t="s">
        <v>881</v>
      </c>
      <c r="F381" s="346" t="s">
        <v>675</v>
      </c>
      <c r="G381" s="372" t="s">
        <v>2443</v>
      </c>
    </row>
    <row r="382" spans="1:7">
      <c r="A382" s="178" t="str">
        <f t="shared" si="5"/>
        <v>1 - 92118</v>
      </c>
      <c r="B382" s="178">
        <v>1</v>
      </c>
      <c r="C382" s="344" t="s">
        <v>883</v>
      </c>
      <c r="D382" s="345"/>
      <c r="E382" s="345" t="s">
        <v>884</v>
      </c>
      <c r="F382" s="346" t="s">
        <v>675</v>
      </c>
      <c r="G382" s="372" t="s">
        <v>1459</v>
      </c>
    </row>
    <row r="383" spans="1:7" ht="25.5">
      <c r="A383" s="178" t="str">
        <f t="shared" si="5"/>
        <v>1 - 92138</v>
      </c>
      <c r="B383" s="178">
        <v>1</v>
      </c>
      <c r="C383" s="344" t="s">
        <v>886</v>
      </c>
      <c r="D383" s="345"/>
      <c r="E383" s="345" t="s">
        <v>887</v>
      </c>
      <c r="F383" s="346" t="s">
        <v>675</v>
      </c>
      <c r="G383" s="372" t="s">
        <v>16135</v>
      </c>
    </row>
    <row r="384" spans="1:7" ht="25.5">
      <c r="A384" s="178" t="str">
        <f t="shared" si="5"/>
        <v>1 - 92145</v>
      </c>
      <c r="B384" s="178">
        <v>1</v>
      </c>
      <c r="C384" s="344" t="s">
        <v>888</v>
      </c>
      <c r="D384" s="345"/>
      <c r="E384" s="345" t="s">
        <v>889</v>
      </c>
      <c r="F384" s="346" t="s">
        <v>675</v>
      </c>
      <c r="G384" s="372" t="s">
        <v>14775</v>
      </c>
    </row>
    <row r="385" spans="1:7" ht="38.25">
      <c r="A385" s="178" t="str">
        <f t="shared" si="5"/>
        <v>1 - 92242</v>
      </c>
      <c r="B385" s="178">
        <v>1</v>
      </c>
      <c r="C385" s="344" t="s">
        <v>890</v>
      </c>
      <c r="D385" s="345"/>
      <c r="E385" s="345" t="s">
        <v>891</v>
      </c>
      <c r="F385" s="346" t="s">
        <v>675</v>
      </c>
      <c r="G385" s="372" t="s">
        <v>16136</v>
      </c>
    </row>
    <row r="386" spans="1:7" ht="25.5">
      <c r="A386" s="178" t="str">
        <f t="shared" si="5"/>
        <v>1 - 92716</v>
      </c>
      <c r="B386" s="178">
        <v>1</v>
      </c>
      <c r="C386" s="344" t="s">
        <v>892</v>
      </c>
      <c r="D386" s="345"/>
      <c r="E386" s="345" t="s">
        <v>893</v>
      </c>
      <c r="F386" s="346" t="s">
        <v>675</v>
      </c>
      <c r="G386" s="372" t="s">
        <v>16137</v>
      </c>
    </row>
    <row r="387" spans="1:7" ht="25.5">
      <c r="A387" s="178" t="str">
        <f t="shared" ref="A387:A450" si="6">B387&amp;" - "&amp;C387</f>
        <v>1 - 92960</v>
      </c>
      <c r="B387" s="178">
        <v>1</v>
      </c>
      <c r="C387" s="344" t="s">
        <v>895</v>
      </c>
      <c r="D387" s="345"/>
      <c r="E387" s="345" t="s">
        <v>896</v>
      </c>
      <c r="F387" s="346" t="s">
        <v>675</v>
      </c>
      <c r="G387" s="372" t="s">
        <v>13645</v>
      </c>
    </row>
    <row r="388" spans="1:7">
      <c r="A388" s="178" t="str">
        <f t="shared" si="6"/>
        <v>1 - 92966</v>
      </c>
      <c r="B388" s="178">
        <v>1</v>
      </c>
      <c r="C388" s="344" t="s">
        <v>898</v>
      </c>
      <c r="D388" s="345"/>
      <c r="E388" s="345" t="s">
        <v>899</v>
      </c>
      <c r="F388" s="346" t="s">
        <v>675</v>
      </c>
      <c r="G388" s="372" t="s">
        <v>8246</v>
      </c>
    </row>
    <row r="389" spans="1:7" ht="38.25">
      <c r="A389" s="178" t="str">
        <f t="shared" si="6"/>
        <v>1 - 93224</v>
      </c>
      <c r="B389" s="178">
        <v>1</v>
      </c>
      <c r="C389" s="344" t="s">
        <v>900</v>
      </c>
      <c r="D389" s="345"/>
      <c r="E389" s="345" t="s">
        <v>901</v>
      </c>
      <c r="F389" s="346" t="s">
        <v>675</v>
      </c>
      <c r="G389" s="372" t="s">
        <v>16138</v>
      </c>
    </row>
    <row r="390" spans="1:7" ht="25.5">
      <c r="A390" s="178" t="str">
        <f t="shared" si="6"/>
        <v>1 - 93233</v>
      </c>
      <c r="B390" s="178">
        <v>1</v>
      </c>
      <c r="C390" s="344" t="s">
        <v>902</v>
      </c>
      <c r="D390" s="345"/>
      <c r="E390" s="345" t="s">
        <v>903</v>
      </c>
      <c r="F390" s="346" t="s">
        <v>675</v>
      </c>
      <c r="G390" s="372" t="s">
        <v>6586</v>
      </c>
    </row>
    <row r="391" spans="1:7" ht="25.5">
      <c r="A391" s="178" t="str">
        <f t="shared" si="6"/>
        <v>1 - 93272</v>
      </c>
      <c r="B391" s="178">
        <v>1</v>
      </c>
      <c r="C391" s="344" t="s">
        <v>905</v>
      </c>
      <c r="D391" s="345"/>
      <c r="E391" s="345" t="s">
        <v>906</v>
      </c>
      <c r="F391" s="346" t="s">
        <v>675</v>
      </c>
      <c r="G391" s="372" t="s">
        <v>16139</v>
      </c>
    </row>
    <row r="392" spans="1:7" ht="25.5">
      <c r="A392" s="178" t="str">
        <f t="shared" si="6"/>
        <v>1 - 93281</v>
      </c>
      <c r="B392" s="178">
        <v>1</v>
      </c>
      <c r="C392" s="344" t="s">
        <v>907</v>
      </c>
      <c r="D392" s="345"/>
      <c r="E392" s="345" t="s">
        <v>908</v>
      </c>
      <c r="F392" s="346" t="s">
        <v>675</v>
      </c>
      <c r="G392" s="372" t="s">
        <v>11917</v>
      </c>
    </row>
    <row r="393" spans="1:7" ht="25.5">
      <c r="A393" s="178" t="str">
        <f t="shared" si="6"/>
        <v>1 - 93287</v>
      </c>
      <c r="B393" s="178">
        <v>1</v>
      </c>
      <c r="C393" s="344" t="s">
        <v>910</v>
      </c>
      <c r="D393" s="345"/>
      <c r="E393" s="345" t="s">
        <v>911</v>
      </c>
      <c r="F393" s="346" t="s">
        <v>675</v>
      </c>
      <c r="G393" s="372" t="s">
        <v>13955</v>
      </c>
    </row>
    <row r="394" spans="1:7" ht="38.25">
      <c r="A394" s="178" t="str">
        <f t="shared" si="6"/>
        <v>1 - 93402</v>
      </c>
      <c r="B394" s="178">
        <v>1</v>
      </c>
      <c r="C394" s="344" t="s">
        <v>912</v>
      </c>
      <c r="D394" s="345"/>
      <c r="E394" s="345" t="s">
        <v>913</v>
      </c>
      <c r="F394" s="346" t="s">
        <v>675</v>
      </c>
      <c r="G394" s="372" t="s">
        <v>16140</v>
      </c>
    </row>
    <row r="395" spans="1:7" ht="51">
      <c r="A395" s="178" t="str">
        <f t="shared" si="6"/>
        <v>1 - 93408</v>
      </c>
      <c r="B395" s="178">
        <v>1</v>
      </c>
      <c r="C395" s="344" t="s">
        <v>914</v>
      </c>
      <c r="D395" s="345"/>
      <c r="E395" s="345" t="s">
        <v>915</v>
      </c>
      <c r="F395" s="346" t="s">
        <v>675</v>
      </c>
      <c r="G395" s="372" t="s">
        <v>14904</v>
      </c>
    </row>
    <row r="396" spans="1:7" ht="25.5">
      <c r="A396" s="178" t="str">
        <f t="shared" si="6"/>
        <v>1 - 93415</v>
      </c>
      <c r="B396" s="178">
        <v>1</v>
      </c>
      <c r="C396" s="344" t="s">
        <v>916</v>
      </c>
      <c r="D396" s="345"/>
      <c r="E396" s="345" t="s">
        <v>917</v>
      </c>
      <c r="F396" s="346" t="s">
        <v>675</v>
      </c>
      <c r="G396" s="372" t="s">
        <v>9927</v>
      </c>
    </row>
    <row r="397" spans="1:7">
      <c r="A397" s="178" t="str">
        <f t="shared" si="6"/>
        <v>1 - 93421</v>
      </c>
      <c r="B397" s="178">
        <v>1</v>
      </c>
      <c r="C397" s="344" t="s">
        <v>918</v>
      </c>
      <c r="D397" s="345"/>
      <c r="E397" s="345" t="s">
        <v>919</v>
      </c>
      <c r="F397" s="346" t="s">
        <v>675</v>
      </c>
      <c r="G397" s="372" t="s">
        <v>16141</v>
      </c>
    </row>
    <row r="398" spans="1:7">
      <c r="A398" s="178" t="str">
        <f t="shared" si="6"/>
        <v>1 - 93427</v>
      </c>
      <c r="B398" s="178">
        <v>1</v>
      </c>
      <c r="C398" s="344" t="s">
        <v>920</v>
      </c>
      <c r="D398" s="345"/>
      <c r="E398" s="345" t="s">
        <v>921</v>
      </c>
      <c r="F398" s="346" t="s">
        <v>675</v>
      </c>
      <c r="G398" s="372" t="s">
        <v>16142</v>
      </c>
    </row>
    <row r="399" spans="1:7" ht="25.5">
      <c r="A399" s="178" t="str">
        <f t="shared" si="6"/>
        <v>1 - 93433</v>
      </c>
      <c r="B399" s="178">
        <v>1</v>
      </c>
      <c r="C399" s="344" t="s">
        <v>922</v>
      </c>
      <c r="D399" s="345"/>
      <c r="E399" s="345" t="s">
        <v>923</v>
      </c>
      <c r="F399" s="346" t="s">
        <v>675</v>
      </c>
      <c r="G399" s="372" t="s">
        <v>16143</v>
      </c>
    </row>
    <row r="400" spans="1:7" ht="25.5">
      <c r="A400" s="178" t="str">
        <f t="shared" si="6"/>
        <v>1 - 93439</v>
      </c>
      <c r="B400" s="178">
        <v>1</v>
      </c>
      <c r="C400" s="344" t="s">
        <v>924</v>
      </c>
      <c r="D400" s="345"/>
      <c r="E400" s="345" t="s">
        <v>925</v>
      </c>
      <c r="F400" s="346" t="s">
        <v>675</v>
      </c>
      <c r="G400" s="372" t="s">
        <v>16144</v>
      </c>
    </row>
    <row r="401" spans="1:7" ht="25.5">
      <c r="A401" s="178" t="str">
        <f t="shared" si="6"/>
        <v>1 - 95121</v>
      </c>
      <c r="B401" s="178">
        <v>1</v>
      </c>
      <c r="C401" s="344" t="s">
        <v>926</v>
      </c>
      <c r="D401" s="345"/>
      <c r="E401" s="345" t="s">
        <v>927</v>
      </c>
      <c r="F401" s="346" t="s">
        <v>675</v>
      </c>
      <c r="G401" s="372" t="s">
        <v>16145</v>
      </c>
    </row>
    <row r="402" spans="1:7" ht="25.5">
      <c r="A402" s="178" t="str">
        <f t="shared" si="6"/>
        <v>1 - 95127</v>
      </c>
      <c r="B402" s="178">
        <v>1</v>
      </c>
      <c r="C402" s="344" t="s">
        <v>928</v>
      </c>
      <c r="D402" s="345"/>
      <c r="E402" s="345" t="s">
        <v>929</v>
      </c>
      <c r="F402" s="346" t="s">
        <v>675</v>
      </c>
      <c r="G402" s="372" t="s">
        <v>16146</v>
      </c>
    </row>
    <row r="403" spans="1:7" ht="25.5">
      <c r="A403" s="178" t="str">
        <f t="shared" si="6"/>
        <v>1 - 95133</v>
      </c>
      <c r="B403" s="178">
        <v>1</v>
      </c>
      <c r="C403" s="344" t="s">
        <v>930</v>
      </c>
      <c r="D403" s="345"/>
      <c r="E403" s="345" t="s">
        <v>931</v>
      </c>
      <c r="F403" s="346" t="s">
        <v>675</v>
      </c>
      <c r="G403" s="372" t="s">
        <v>16147</v>
      </c>
    </row>
    <row r="404" spans="1:7" ht="25.5">
      <c r="A404" s="178" t="str">
        <f t="shared" si="6"/>
        <v>1 - 95139</v>
      </c>
      <c r="B404" s="178">
        <v>1</v>
      </c>
      <c r="C404" s="344" t="s">
        <v>932</v>
      </c>
      <c r="D404" s="345"/>
      <c r="E404" s="345" t="s">
        <v>933</v>
      </c>
      <c r="F404" s="346" t="s">
        <v>675</v>
      </c>
      <c r="G404" s="372" t="s">
        <v>934</v>
      </c>
    </row>
    <row r="405" spans="1:7" ht="25.5">
      <c r="A405" s="178" t="str">
        <f t="shared" si="6"/>
        <v>1 - 95212</v>
      </c>
      <c r="B405" s="178">
        <v>1</v>
      </c>
      <c r="C405" s="344" t="s">
        <v>935</v>
      </c>
      <c r="D405" s="345"/>
      <c r="E405" s="345" t="s">
        <v>936</v>
      </c>
      <c r="F405" s="346" t="s">
        <v>675</v>
      </c>
      <c r="G405" s="372" t="s">
        <v>16148</v>
      </c>
    </row>
    <row r="406" spans="1:7" ht="25.5">
      <c r="A406" s="178" t="str">
        <f t="shared" si="6"/>
        <v>1 - 95218</v>
      </c>
      <c r="B406" s="178">
        <v>1</v>
      </c>
      <c r="C406" s="344" t="s">
        <v>937</v>
      </c>
      <c r="D406" s="345"/>
      <c r="E406" s="345" t="s">
        <v>938</v>
      </c>
      <c r="F406" s="346" t="s">
        <v>675</v>
      </c>
      <c r="G406" s="372" t="s">
        <v>14836</v>
      </c>
    </row>
    <row r="407" spans="1:7">
      <c r="A407" s="178" t="str">
        <f t="shared" si="6"/>
        <v>1 - 95258</v>
      </c>
      <c r="B407" s="178">
        <v>1</v>
      </c>
      <c r="C407" s="344" t="s">
        <v>939</v>
      </c>
      <c r="D407" s="345"/>
      <c r="E407" s="345" t="s">
        <v>940</v>
      </c>
      <c r="F407" s="346" t="s">
        <v>675</v>
      </c>
      <c r="G407" s="372" t="s">
        <v>16149</v>
      </c>
    </row>
    <row r="408" spans="1:7" ht="25.5">
      <c r="A408" s="178" t="str">
        <f t="shared" si="6"/>
        <v>1 - 95264</v>
      </c>
      <c r="B408" s="178">
        <v>1</v>
      </c>
      <c r="C408" s="344" t="s">
        <v>942</v>
      </c>
      <c r="D408" s="345"/>
      <c r="E408" s="345" t="s">
        <v>943</v>
      </c>
      <c r="F408" s="346" t="s">
        <v>675</v>
      </c>
      <c r="G408" s="372" t="s">
        <v>13385</v>
      </c>
    </row>
    <row r="409" spans="1:7" ht="25.5">
      <c r="A409" s="178" t="str">
        <f t="shared" si="6"/>
        <v>1 - 95270</v>
      </c>
      <c r="B409" s="178">
        <v>1</v>
      </c>
      <c r="C409" s="344" t="s">
        <v>945</v>
      </c>
      <c r="D409" s="345"/>
      <c r="E409" s="345" t="s">
        <v>946</v>
      </c>
      <c r="F409" s="346" t="s">
        <v>675</v>
      </c>
      <c r="G409" s="372" t="s">
        <v>4292</v>
      </c>
    </row>
    <row r="410" spans="1:7" ht="25.5">
      <c r="A410" s="178" t="str">
        <f t="shared" si="6"/>
        <v>1 - 95276</v>
      </c>
      <c r="B410" s="178">
        <v>1</v>
      </c>
      <c r="C410" s="344" t="s">
        <v>948</v>
      </c>
      <c r="D410" s="345"/>
      <c r="E410" s="345" t="s">
        <v>949</v>
      </c>
      <c r="F410" s="346" t="s">
        <v>675</v>
      </c>
      <c r="G410" s="372" t="s">
        <v>1236</v>
      </c>
    </row>
    <row r="411" spans="1:7" ht="25.5">
      <c r="A411" s="178" t="str">
        <f t="shared" si="6"/>
        <v>1 - 95282</v>
      </c>
      <c r="B411" s="178">
        <v>1</v>
      </c>
      <c r="C411" s="344" t="s">
        <v>951</v>
      </c>
      <c r="D411" s="345"/>
      <c r="E411" s="345" t="s">
        <v>952</v>
      </c>
      <c r="F411" s="346" t="s">
        <v>675</v>
      </c>
      <c r="G411" s="372" t="s">
        <v>6155</v>
      </c>
    </row>
    <row r="412" spans="1:7" ht="25.5">
      <c r="A412" s="178" t="str">
        <f t="shared" si="6"/>
        <v>1 - 95620</v>
      </c>
      <c r="B412" s="178">
        <v>1</v>
      </c>
      <c r="C412" s="344" t="s">
        <v>953</v>
      </c>
      <c r="D412" s="345"/>
      <c r="E412" s="345" t="s">
        <v>954</v>
      </c>
      <c r="F412" s="346" t="s">
        <v>675</v>
      </c>
      <c r="G412" s="372" t="s">
        <v>16150</v>
      </c>
    </row>
    <row r="413" spans="1:7" ht="25.5">
      <c r="A413" s="178" t="str">
        <f t="shared" si="6"/>
        <v>1 - 95631</v>
      </c>
      <c r="B413" s="178">
        <v>1</v>
      </c>
      <c r="C413" s="344" t="s">
        <v>955</v>
      </c>
      <c r="D413" s="345"/>
      <c r="E413" s="345" t="s">
        <v>956</v>
      </c>
      <c r="F413" s="346" t="s">
        <v>675</v>
      </c>
      <c r="G413" s="372" t="s">
        <v>16151</v>
      </c>
    </row>
    <row r="414" spans="1:7" ht="25.5">
      <c r="A414" s="178" t="str">
        <f t="shared" si="6"/>
        <v>1 - 95702</v>
      </c>
      <c r="B414" s="178">
        <v>1</v>
      </c>
      <c r="C414" s="344" t="s">
        <v>957</v>
      </c>
      <c r="D414" s="345"/>
      <c r="E414" s="345" t="s">
        <v>958</v>
      </c>
      <c r="F414" s="346" t="s">
        <v>675</v>
      </c>
      <c r="G414" s="372" t="s">
        <v>16152</v>
      </c>
    </row>
    <row r="415" spans="1:7" ht="25.5">
      <c r="A415" s="178" t="str">
        <f t="shared" si="6"/>
        <v>1 - 95708</v>
      </c>
      <c r="B415" s="178">
        <v>1</v>
      </c>
      <c r="C415" s="344" t="s">
        <v>959</v>
      </c>
      <c r="D415" s="345"/>
      <c r="E415" s="345" t="s">
        <v>960</v>
      </c>
      <c r="F415" s="346" t="s">
        <v>675</v>
      </c>
      <c r="G415" s="372" t="s">
        <v>13722</v>
      </c>
    </row>
    <row r="416" spans="1:7" ht="38.25">
      <c r="A416" s="178" t="str">
        <f t="shared" si="6"/>
        <v>1 - 95714</v>
      </c>
      <c r="B416" s="178">
        <v>1</v>
      </c>
      <c r="C416" s="344" t="s">
        <v>961</v>
      </c>
      <c r="D416" s="345"/>
      <c r="E416" s="345" t="s">
        <v>962</v>
      </c>
      <c r="F416" s="346" t="s">
        <v>675</v>
      </c>
      <c r="G416" s="372" t="s">
        <v>16153</v>
      </c>
    </row>
    <row r="417" spans="1:7" ht="38.25">
      <c r="A417" s="178" t="str">
        <f t="shared" si="6"/>
        <v>1 - 95720</v>
      </c>
      <c r="B417" s="178">
        <v>1</v>
      </c>
      <c r="C417" s="344" t="s">
        <v>963</v>
      </c>
      <c r="D417" s="345"/>
      <c r="E417" s="345" t="s">
        <v>964</v>
      </c>
      <c r="F417" s="346" t="s">
        <v>675</v>
      </c>
      <c r="G417" s="372" t="s">
        <v>16154</v>
      </c>
    </row>
    <row r="418" spans="1:7" ht="25.5">
      <c r="A418" s="178" t="str">
        <f t="shared" si="6"/>
        <v>1 - 95872</v>
      </c>
      <c r="B418" s="178">
        <v>1</v>
      </c>
      <c r="C418" s="344" t="s">
        <v>965</v>
      </c>
      <c r="D418" s="345"/>
      <c r="E418" s="345" t="s">
        <v>966</v>
      </c>
      <c r="F418" s="346" t="s">
        <v>675</v>
      </c>
      <c r="G418" s="372" t="s">
        <v>16155</v>
      </c>
    </row>
    <row r="419" spans="1:7" ht="25.5">
      <c r="A419" s="178" t="str">
        <f t="shared" si="6"/>
        <v>1 - 96013</v>
      </c>
      <c r="B419" s="178">
        <v>1</v>
      </c>
      <c r="C419" s="344" t="s">
        <v>967</v>
      </c>
      <c r="D419" s="345"/>
      <c r="E419" s="345" t="s">
        <v>968</v>
      </c>
      <c r="F419" s="346" t="s">
        <v>675</v>
      </c>
      <c r="G419" s="372" t="s">
        <v>13800</v>
      </c>
    </row>
    <row r="420" spans="1:7" ht="25.5">
      <c r="A420" s="178" t="str">
        <f t="shared" si="6"/>
        <v>1 - 96020</v>
      </c>
      <c r="B420" s="178">
        <v>1</v>
      </c>
      <c r="C420" s="344" t="s">
        <v>969</v>
      </c>
      <c r="D420" s="345"/>
      <c r="E420" s="345" t="s">
        <v>970</v>
      </c>
      <c r="F420" s="346" t="s">
        <v>675</v>
      </c>
      <c r="G420" s="372" t="s">
        <v>16156</v>
      </c>
    </row>
    <row r="421" spans="1:7" ht="25.5">
      <c r="A421" s="178" t="str">
        <f t="shared" si="6"/>
        <v>1 - 96028</v>
      </c>
      <c r="B421" s="178">
        <v>1</v>
      </c>
      <c r="C421" s="344" t="s">
        <v>971</v>
      </c>
      <c r="D421" s="345"/>
      <c r="E421" s="345" t="s">
        <v>972</v>
      </c>
      <c r="F421" s="346" t="s">
        <v>675</v>
      </c>
      <c r="G421" s="372" t="s">
        <v>16157</v>
      </c>
    </row>
    <row r="422" spans="1:7" ht="25.5">
      <c r="A422" s="178" t="str">
        <f t="shared" si="6"/>
        <v>1 - 96035</v>
      </c>
      <c r="B422" s="178">
        <v>1</v>
      </c>
      <c r="C422" s="344" t="s">
        <v>974</v>
      </c>
      <c r="D422" s="345"/>
      <c r="E422" s="345" t="s">
        <v>975</v>
      </c>
      <c r="F422" s="346" t="s">
        <v>675</v>
      </c>
      <c r="G422" s="372" t="s">
        <v>16158</v>
      </c>
    </row>
    <row r="423" spans="1:7" ht="25.5">
      <c r="A423" s="178" t="str">
        <f t="shared" si="6"/>
        <v>1 - 96157</v>
      </c>
      <c r="B423" s="178">
        <v>1</v>
      </c>
      <c r="C423" s="344" t="s">
        <v>976</v>
      </c>
      <c r="D423" s="345"/>
      <c r="E423" s="345" t="s">
        <v>977</v>
      </c>
      <c r="F423" s="346" t="s">
        <v>675</v>
      </c>
      <c r="G423" s="372" t="s">
        <v>16159</v>
      </c>
    </row>
    <row r="424" spans="1:7" ht="25.5">
      <c r="A424" s="178" t="str">
        <f t="shared" si="6"/>
        <v>1 - 96158</v>
      </c>
      <c r="B424" s="178">
        <v>1</v>
      </c>
      <c r="C424" s="344" t="s">
        <v>978</v>
      </c>
      <c r="D424" s="345"/>
      <c r="E424" s="345" t="s">
        <v>979</v>
      </c>
      <c r="F424" s="346" t="s">
        <v>675</v>
      </c>
      <c r="G424" s="372" t="s">
        <v>16160</v>
      </c>
    </row>
    <row r="425" spans="1:7" ht="25.5">
      <c r="A425" s="178" t="str">
        <f t="shared" si="6"/>
        <v>1 - 96245</v>
      </c>
      <c r="B425" s="178">
        <v>1</v>
      </c>
      <c r="C425" s="344" t="s">
        <v>980</v>
      </c>
      <c r="D425" s="345"/>
      <c r="E425" s="345" t="s">
        <v>981</v>
      </c>
      <c r="F425" s="346" t="s">
        <v>675</v>
      </c>
      <c r="G425" s="372" t="s">
        <v>7335</v>
      </c>
    </row>
    <row r="426" spans="1:7" ht="25.5">
      <c r="A426" s="178" t="str">
        <f t="shared" si="6"/>
        <v>1 - 96303</v>
      </c>
      <c r="B426" s="178">
        <v>1</v>
      </c>
      <c r="C426" s="344" t="s">
        <v>983</v>
      </c>
      <c r="D426" s="345"/>
      <c r="E426" s="345" t="s">
        <v>984</v>
      </c>
      <c r="F426" s="346" t="s">
        <v>675</v>
      </c>
      <c r="G426" s="372" t="s">
        <v>13359</v>
      </c>
    </row>
    <row r="427" spans="1:7" ht="25.5">
      <c r="A427" s="178" t="str">
        <f t="shared" si="6"/>
        <v>1 - 96309</v>
      </c>
      <c r="B427" s="178">
        <v>1</v>
      </c>
      <c r="C427" s="344" t="s">
        <v>985</v>
      </c>
      <c r="D427" s="345"/>
      <c r="E427" s="345" t="s">
        <v>986</v>
      </c>
      <c r="F427" s="346" t="s">
        <v>675</v>
      </c>
      <c r="G427" s="372" t="s">
        <v>8719</v>
      </c>
    </row>
    <row r="428" spans="1:7" ht="25.5">
      <c r="A428" s="178" t="str">
        <f t="shared" si="6"/>
        <v>1 - 96463</v>
      </c>
      <c r="B428" s="178">
        <v>1</v>
      </c>
      <c r="C428" s="344" t="s">
        <v>987</v>
      </c>
      <c r="D428" s="345"/>
      <c r="E428" s="345" t="s">
        <v>988</v>
      </c>
      <c r="F428" s="346" t="s">
        <v>675</v>
      </c>
      <c r="G428" s="372" t="s">
        <v>16161</v>
      </c>
    </row>
    <row r="429" spans="1:7" ht="25.5">
      <c r="A429" s="178" t="str">
        <f t="shared" si="6"/>
        <v>1 - 98764</v>
      </c>
      <c r="B429" s="178">
        <v>1</v>
      </c>
      <c r="C429" s="344" t="s">
        <v>14014</v>
      </c>
      <c r="D429" s="345"/>
      <c r="E429" s="345" t="s">
        <v>12390</v>
      </c>
      <c r="F429" s="346" t="s">
        <v>675</v>
      </c>
      <c r="G429" s="372" t="s">
        <v>12084</v>
      </c>
    </row>
    <row r="430" spans="1:7" ht="25.5">
      <c r="A430" s="178" t="str">
        <f t="shared" si="6"/>
        <v>1 - 99833</v>
      </c>
      <c r="B430" s="178">
        <v>1</v>
      </c>
      <c r="C430" s="344" t="s">
        <v>15220</v>
      </c>
      <c r="D430" s="345"/>
      <c r="E430" s="345" t="s">
        <v>15440</v>
      </c>
      <c r="F430" s="346" t="s">
        <v>675</v>
      </c>
      <c r="G430" s="372" t="s">
        <v>589</v>
      </c>
    </row>
    <row r="431" spans="1:7" ht="25.5">
      <c r="A431" s="178" t="str">
        <f t="shared" si="6"/>
        <v>1 - 5632</v>
      </c>
      <c r="B431" s="178">
        <v>1</v>
      </c>
      <c r="C431" s="344" t="s">
        <v>989</v>
      </c>
      <c r="D431" s="345"/>
      <c r="E431" s="345" t="s">
        <v>990</v>
      </c>
      <c r="F431" s="346" t="s">
        <v>991</v>
      </c>
      <c r="G431" s="372" t="s">
        <v>13878</v>
      </c>
    </row>
    <row r="432" spans="1:7" ht="38.25">
      <c r="A432" s="178" t="str">
        <f t="shared" si="6"/>
        <v>1 - 5679</v>
      </c>
      <c r="B432" s="178">
        <v>1</v>
      </c>
      <c r="C432" s="344" t="s">
        <v>992</v>
      </c>
      <c r="D432" s="345"/>
      <c r="E432" s="345" t="s">
        <v>993</v>
      </c>
      <c r="F432" s="346" t="s">
        <v>991</v>
      </c>
      <c r="G432" s="372" t="s">
        <v>16162</v>
      </c>
    </row>
    <row r="433" spans="1:7" ht="38.25">
      <c r="A433" s="178" t="str">
        <f t="shared" si="6"/>
        <v>1 - 5681</v>
      </c>
      <c r="B433" s="178">
        <v>1</v>
      </c>
      <c r="C433" s="344" t="s">
        <v>995</v>
      </c>
      <c r="D433" s="345"/>
      <c r="E433" s="345" t="s">
        <v>996</v>
      </c>
      <c r="F433" s="346" t="s">
        <v>991</v>
      </c>
      <c r="G433" s="372" t="s">
        <v>13966</v>
      </c>
    </row>
    <row r="434" spans="1:7" ht="38.25">
      <c r="A434" s="178" t="str">
        <f t="shared" si="6"/>
        <v>1 - 5685</v>
      </c>
      <c r="B434" s="178">
        <v>1</v>
      </c>
      <c r="C434" s="344" t="s">
        <v>997</v>
      </c>
      <c r="D434" s="345"/>
      <c r="E434" s="345" t="s">
        <v>998</v>
      </c>
      <c r="F434" s="346" t="s">
        <v>991</v>
      </c>
      <c r="G434" s="372" t="s">
        <v>13727</v>
      </c>
    </row>
    <row r="435" spans="1:7" ht="25.5">
      <c r="A435" s="178" t="str">
        <f t="shared" si="6"/>
        <v>1 - 5690</v>
      </c>
      <c r="B435" s="178">
        <v>1</v>
      </c>
      <c r="C435" s="344" t="s">
        <v>999</v>
      </c>
      <c r="D435" s="345"/>
      <c r="E435" s="345" t="s">
        <v>1000</v>
      </c>
      <c r="F435" s="346" t="s">
        <v>991</v>
      </c>
      <c r="G435" s="372" t="s">
        <v>12243</v>
      </c>
    </row>
    <row r="436" spans="1:7" ht="25.5">
      <c r="A436" s="178" t="str">
        <f t="shared" si="6"/>
        <v>1 - 5806</v>
      </c>
      <c r="B436" s="178">
        <v>1</v>
      </c>
      <c r="C436" s="344" t="s">
        <v>1002</v>
      </c>
      <c r="D436" s="345"/>
      <c r="E436" s="345" t="s">
        <v>1003</v>
      </c>
      <c r="F436" s="346" t="s">
        <v>991</v>
      </c>
      <c r="G436" s="372" t="s">
        <v>1672</v>
      </c>
    </row>
    <row r="437" spans="1:7" ht="38.25">
      <c r="A437" s="178" t="str">
        <f t="shared" si="6"/>
        <v>1 - 5826</v>
      </c>
      <c r="B437" s="178">
        <v>1</v>
      </c>
      <c r="C437" s="344" t="s">
        <v>1005</v>
      </c>
      <c r="D437" s="345"/>
      <c r="E437" s="345" t="s">
        <v>1006</v>
      </c>
      <c r="F437" s="346" t="s">
        <v>991</v>
      </c>
      <c r="G437" s="372" t="s">
        <v>16163</v>
      </c>
    </row>
    <row r="438" spans="1:7" ht="25.5">
      <c r="A438" s="178" t="str">
        <f t="shared" si="6"/>
        <v>1 - 5829</v>
      </c>
      <c r="B438" s="178">
        <v>1</v>
      </c>
      <c r="C438" s="344" t="s">
        <v>1008</v>
      </c>
      <c r="D438" s="345"/>
      <c r="E438" s="345" t="s">
        <v>1009</v>
      </c>
      <c r="F438" s="346" t="s">
        <v>991</v>
      </c>
      <c r="G438" s="372" t="s">
        <v>16164</v>
      </c>
    </row>
    <row r="439" spans="1:7" ht="25.5">
      <c r="A439" s="178" t="str">
        <f t="shared" si="6"/>
        <v>1 - 5837</v>
      </c>
      <c r="B439" s="178">
        <v>1</v>
      </c>
      <c r="C439" s="344" t="s">
        <v>1010</v>
      </c>
      <c r="D439" s="345"/>
      <c r="E439" s="345" t="s">
        <v>1011</v>
      </c>
      <c r="F439" s="346" t="s">
        <v>991</v>
      </c>
      <c r="G439" s="372" t="s">
        <v>16165</v>
      </c>
    </row>
    <row r="440" spans="1:7" ht="25.5">
      <c r="A440" s="178" t="str">
        <f t="shared" si="6"/>
        <v>1 - 5841</v>
      </c>
      <c r="B440" s="178">
        <v>1</v>
      </c>
      <c r="C440" s="344" t="s">
        <v>1012</v>
      </c>
      <c r="D440" s="345"/>
      <c r="E440" s="345" t="s">
        <v>1013</v>
      </c>
      <c r="F440" s="346" t="s">
        <v>991</v>
      </c>
      <c r="G440" s="372" t="s">
        <v>1492</v>
      </c>
    </row>
    <row r="441" spans="1:7" ht="25.5">
      <c r="A441" s="178" t="str">
        <f t="shared" si="6"/>
        <v>1 - 5845</v>
      </c>
      <c r="B441" s="178">
        <v>1</v>
      </c>
      <c r="C441" s="344" t="s">
        <v>1015</v>
      </c>
      <c r="D441" s="345"/>
      <c r="E441" s="345" t="s">
        <v>1016</v>
      </c>
      <c r="F441" s="346" t="s">
        <v>991</v>
      </c>
      <c r="G441" s="372" t="s">
        <v>16166</v>
      </c>
    </row>
    <row r="442" spans="1:7" ht="25.5">
      <c r="A442" s="178" t="str">
        <f t="shared" si="6"/>
        <v>1 - 5849</v>
      </c>
      <c r="B442" s="178">
        <v>1</v>
      </c>
      <c r="C442" s="344" t="s">
        <v>1017</v>
      </c>
      <c r="D442" s="345"/>
      <c r="E442" s="345" t="s">
        <v>1018</v>
      </c>
      <c r="F442" s="346" t="s">
        <v>991</v>
      </c>
      <c r="G442" s="372" t="s">
        <v>16167</v>
      </c>
    </row>
    <row r="443" spans="1:7" ht="25.5">
      <c r="A443" s="178" t="str">
        <f t="shared" si="6"/>
        <v>1 - 5853</v>
      </c>
      <c r="B443" s="178">
        <v>1</v>
      </c>
      <c r="C443" s="344" t="s">
        <v>1019</v>
      </c>
      <c r="D443" s="345"/>
      <c r="E443" s="345" t="s">
        <v>1020</v>
      </c>
      <c r="F443" s="346" t="s">
        <v>991</v>
      </c>
      <c r="G443" s="372" t="s">
        <v>16168</v>
      </c>
    </row>
    <row r="444" spans="1:7" ht="25.5">
      <c r="A444" s="178" t="str">
        <f t="shared" si="6"/>
        <v>1 - 5857</v>
      </c>
      <c r="B444" s="178">
        <v>1</v>
      </c>
      <c r="C444" s="344" t="s">
        <v>1022</v>
      </c>
      <c r="D444" s="345"/>
      <c r="E444" s="345" t="s">
        <v>1023</v>
      </c>
      <c r="F444" s="346" t="s">
        <v>991</v>
      </c>
      <c r="G444" s="372" t="s">
        <v>16169</v>
      </c>
    </row>
    <row r="445" spans="1:7" ht="25.5">
      <c r="A445" s="178" t="str">
        <f t="shared" si="6"/>
        <v>1 - 5865</v>
      </c>
      <c r="B445" s="178">
        <v>1</v>
      </c>
      <c r="C445" s="344" t="s">
        <v>1024</v>
      </c>
      <c r="D445" s="345"/>
      <c r="E445" s="345" t="s">
        <v>1025</v>
      </c>
      <c r="F445" s="346" t="s">
        <v>991</v>
      </c>
      <c r="G445" s="372" t="s">
        <v>4450</v>
      </c>
    </row>
    <row r="446" spans="1:7" ht="25.5">
      <c r="A446" s="178" t="str">
        <f t="shared" si="6"/>
        <v>1 - 5869</v>
      </c>
      <c r="B446" s="178">
        <v>1</v>
      </c>
      <c r="C446" s="344" t="s">
        <v>1027</v>
      </c>
      <c r="D446" s="345"/>
      <c r="E446" s="345" t="s">
        <v>1028</v>
      </c>
      <c r="F446" s="346" t="s">
        <v>991</v>
      </c>
      <c r="G446" s="372" t="s">
        <v>13425</v>
      </c>
    </row>
    <row r="447" spans="1:7" ht="38.25">
      <c r="A447" s="178" t="str">
        <f t="shared" si="6"/>
        <v>1 - 5877</v>
      </c>
      <c r="B447" s="178">
        <v>1</v>
      </c>
      <c r="C447" s="344" t="s">
        <v>1029</v>
      </c>
      <c r="D447" s="345"/>
      <c r="E447" s="345" t="s">
        <v>1030</v>
      </c>
      <c r="F447" s="346" t="s">
        <v>991</v>
      </c>
      <c r="G447" s="372" t="s">
        <v>16170</v>
      </c>
    </row>
    <row r="448" spans="1:7" ht="25.5">
      <c r="A448" s="178" t="str">
        <f t="shared" si="6"/>
        <v>1 - 5881</v>
      </c>
      <c r="B448" s="178">
        <v>1</v>
      </c>
      <c r="C448" s="344" t="s">
        <v>1031</v>
      </c>
      <c r="D448" s="345"/>
      <c r="E448" s="345" t="s">
        <v>1032</v>
      </c>
      <c r="F448" s="346" t="s">
        <v>991</v>
      </c>
      <c r="G448" s="372" t="s">
        <v>13925</v>
      </c>
    </row>
    <row r="449" spans="1:7" ht="38.25">
      <c r="A449" s="178" t="str">
        <f t="shared" si="6"/>
        <v>1 - 5884</v>
      </c>
      <c r="B449" s="178">
        <v>1</v>
      </c>
      <c r="C449" s="344" t="s">
        <v>1033</v>
      </c>
      <c r="D449" s="345"/>
      <c r="E449" s="345" t="s">
        <v>1034</v>
      </c>
      <c r="F449" s="346" t="s">
        <v>991</v>
      </c>
      <c r="G449" s="372" t="s">
        <v>14958</v>
      </c>
    </row>
    <row r="450" spans="1:7" ht="25.5">
      <c r="A450" s="178" t="str">
        <f t="shared" si="6"/>
        <v>1 - 5892</v>
      </c>
      <c r="B450" s="178">
        <v>1</v>
      </c>
      <c r="C450" s="344" t="s">
        <v>1035</v>
      </c>
      <c r="D450" s="345"/>
      <c r="E450" s="345" t="s">
        <v>1036</v>
      </c>
      <c r="F450" s="346" t="s">
        <v>991</v>
      </c>
      <c r="G450" s="372" t="s">
        <v>11776</v>
      </c>
    </row>
    <row r="451" spans="1:7" ht="25.5">
      <c r="A451" s="178" t="str">
        <f t="shared" ref="A451:A514" si="7">B451&amp;" - "&amp;C451</f>
        <v>1 - 5896</v>
      </c>
      <c r="B451" s="178">
        <v>1</v>
      </c>
      <c r="C451" s="344" t="s">
        <v>1038</v>
      </c>
      <c r="D451" s="345"/>
      <c r="E451" s="345" t="s">
        <v>1039</v>
      </c>
      <c r="F451" s="346" t="s">
        <v>991</v>
      </c>
      <c r="G451" s="372" t="s">
        <v>13930</v>
      </c>
    </row>
    <row r="452" spans="1:7" ht="38.25">
      <c r="A452" s="178" t="str">
        <f t="shared" si="7"/>
        <v>1 - 5903</v>
      </c>
      <c r="B452" s="178">
        <v>1</v>
      </c>
      <c r="C452" s="344" t="s">
        <v>1040</v>
      </c>
      <c r="D452" s="345"/>
      <c r="E452" s="345" t="s">
        <v>1041</v>
      </c>
      <c r="F452" s="346" t="s">
        <v>991</v>
      </c>
      <c r="G452" s="372" t="s">
        <v>14896</v>
      </c>
    </row>
    <row r="453" spans="1:7" ht="25.5">
      <c r="A453" s="178" t="str">
        <f t="shared" si="7"/>
        <v>1 - 5911</v>
      </c>
      <c r="B453" s="178">
        <v>1</v>
      </c>
      <c r="C453" s="344" t="s">
        <v>1042</v>
      </c>
      <c r="D453" s="345"/>
      <c r="E453" s="345" t="s">
        <v>1043</v>
      </c>
      <c r="F453" s="346" t="s">
        <v>991</v>
      </c>
      <c r="G453" s="372" t="s">
        <v>14941</v>
      </c>
    </row>
    <row r="454" spans="1:7" ht="25.5">
      <c r="A454" s="178" t="str">
        <f t="shared" si="7"/>
        <v>1 - 5923</v>
      </c>
      <c r="B454" s="178">
        <v>1</v>
      </c>
      <c r="C454" s="344" t="s">
        <v>1045</v>
      </c>
      <c r="D454" s="345"/>
      <c r="E454" s="345" t="s">
        <v>1046</v>
      </c>
      <c r="F454" s="346" t="s">
        <v>991</v>
      </c>
      <c r="G454" s="372" t="s">
        <v>9884</v>
      </c>
    </row>
    <row r="455" spans="1:7" ht="38.25">
      <c r="A455" s="178" t="str">
        <f t="shared" si="7"/>
        <v>1 - 5930</v>
      </c>
      <c r="B455" s="178">
        <v>1</v>
      </c>
      <c r="C455" s="344" t="s">
        <v>1048</v>
      </c>
      <c r="D455" s="345"/>
      <c r="E455" s="345" t="s">
        <v>1049</v>
      </c>
      <c r="F455" s="346" t="s">
        <v>991</v>
      </c>
      <c r="G455" s="372" t="s">
        <v>16171</v>
      </c>
    </row>
    <row r="456" spans="1:7" ht="25.5">
      <c r="A456" s="178" t="str">
        <f t="shared" si="7"/>
        <v>1 - 5934</v>
      </c>
      <c r="B456" s="178">
        <v>1</v>
      </c>
      <c r="C456" s="344" t="s">
        <v>1050</v>
      </c>
      <c r="D456" s="345"/>
      <c r="E456" s="345" t="s">
        <v>1051</v>
      </c>
      <c r="F456" s="346" t="s">
        <v>991</v>
      </c>
      <c r="G456" s="372" t="s">
        <v>12290</v>
      </c>
    </row>
    <row r="457" spans="1:7" ht="25.5">
      <c r="A457" s="178" t="str">
        <f t="shared" si="7"/>
        <v>1 - 5942</v>
      </c>
      <c r="B457" s="178">
        <v>1</v>
      </c>
      <c r="C457" s="344" t="s">
        <v>1052</v>
      </c>
      <c r="D457" s="345"/>
      <c r="E457" s="345" t="s">
        <v>1053</v>
      </c>
      <c r="F457" s="346" t="s">
        <v>991</v>
      </c>
      <c r="G457" s="372" t="s">
        <v>14804</v>
      </c>
    </row>
    <row r="458" spans="1:7" ht="25.5">
      <c r="A458" s="178" t="str">
        <f t="shared" si="7"/>
        <v>1 - 5946</v>
      </c>
      <c r="B458" s="178">
        <v>1</v>
      </c>
      <c r="C458" s="344" t="s">
        <v>1054</v>
      </c>
      <c r="D458" s="345"/>
      <c r="E458" s="345" t="s">
        <v>1055</v>
      </c>
      <c r="F458" s="346" t="s">
        <v>991</v>
      </c>
      <c r="G458" s="372" t="s">
        <v>13544</v>
      </c>
    </row>
    <row r="459" spans="1:7" ht="25.5">
      <c r="A459" s="178" t="str">
        <f t="shared" si="7"/>
        <v>1 - 5952</v>
      </c>
      <c r="B459" s="178">
        <v>1</v>
      </c>
      <c r="C459" s="344" t="s">
        <v>1056</v>
      </c>
      <c r="D459" s="345"/>
      <c r="E459" s="345" t="s">
        <v>1057</v>
      </c>
      <c r="F459" s="346" t="s">
        <v>991</v>
      </c>
      <c r="G459" s="372" t="s">
        <v>458</v>
      </c>
    </row>
    <row r="460" spans="1:7" ht="25.5">
      <c r="A460" s="178" t="str">
        <f t="shared" si="7"/>
        <v>1 - 5954</v>
      </c>
      <c r="B460" s="178">
        <v>1</v>
      </c>
      <c r="C460" s="344" t="s">
        <v>1059</v>
      </c>
      <c r="D460" s="345"/>
      <c r="E460" s="345" t="s">
        <v>1060</v>
      </c>
      <c r="F460" s="346" t="s">
        <v>991</v>
      </c>
      <c r="G460" s="372" t="s">
        <v>2106</v>
      </c>
    </row>
    <row r="461" spans="1:7" ht="38.25">
      <c r="A461" s="178" t="str">
        <f t="shared" si="7"/>
        <v>1 - 5961</v>
      </c>
      <c r="B461" s="178">
        <v>1</v>
      </c>
      <c r="C461" s="344" t="s">
        <v>1062</v>
      </c>
      <c r="D461" s="345"/>
      <c r="E461" s="345" t="s">
        <v>1063</v>
      </c>
      <c r="F461" s="346" t="s">
        <v>991</v>
      </c>
      <c r="G461" s="372" t="s">
        <v>5032</v>
      </c>
    </row>
    <row r="462" spans="1:7" ht="38.25">
      <c r="A462" s="178" t="str">
        <f t="shared" si="7"/>
        <v>1 - 6260</v>
      </c>
      <c r="B462" s="178">
        <v>1</v>
      </c>
      <c r="C462" s="344" t="s">
        <v>1064</v>
      </c>
      <c r="D462" s="345"/>
      <c r="E462" s="345" t="s">
        <v>1065</v>
      </c>
      <c r="F462" s="346" t="s">
        <v>991</v>
      </c>
      <c r="G462" s="372" t="s">
        <v>14831</v>
      </c>
    </row>
    <row r="463" spans="1:7" ht="25.5">
      <c r="A463" s="178" t="str">
        <f t="shared" si="7"/>
        <v>1 - 6880</v>
      </c>
      <c r="B463" s="178">
        <v>1</v>
      </c>
      <c r="C463" s="344" t="s">
        <v>1066</v>
      </c>
      <c r="D463" s="345"/>
      <c r="E463" s="345" t="s">
        <v>1067</v>
      </c>
      <c r="F463" s="346" t="s">
        <v>991</v>
      </c>
      <c r="G463" s="372" t="s">
        <v>12045</v>
      </c>
    </row>
    <row r="464" spans="1:7" ht="25.5">
      <c r="A464" s="178" t="str">
        <f t="shared" si="7"/>
        <v>1 - 7031</v>
      </c>
      <c r="B464" s="178">
        <v>1</v>
      </c>
      <c r="C464" s="344" t="s">
        <v>1068</v>
      </c>
      <c r="D464" s="345"/>
      <c r="E464" s="345" t="s">
        <v>1069</v>
      </c>
      <c r="F464" s="346" t="s">
        <v>991</v>
      </c>
      <c r="G464" s="372" t="s">
        <v>12033</v>
      </c>
    </row>
    <row r="465" spans="1:7" ht="38.25">
      <c r="A465" s="178" t="str">
        <f t="shared" si="7"/>
        <v>1 - 7043</v>
      </c>
      <c r="B465" s="178">
        <v>1</v>
      </c>
      <c r="C465" s="344" t="s">
        <v>1070</v>
      </c>
      <c r="D465" s="345"/>
      <c r="E465" s="345" t="s">
        <v>1071</v>
      </c>
      <c r="F465" s="346" t="s">
        <v>991</v>
      </c>
      <c r="G465" s="372" t="s">
        <v>2368</v>
      </c>
    </row>
    <row r="466" spans="1:7" ht="38.25">
      <c r="A466" s="178" t="str">
        <f t="shared" si="7"/>
        <v>1 - 7050</v>
      </c>
      <c r="B466" s="178">
        <v>1</v>
      </c>
      <c r="C466" s="344" t="s">
        <v>1073</v>
      </c>
      <c r="D466" s="345"/>
      <c r="E466" s="345" t="s">
        <v>1074</v>
      </c>
      <c r="F466" s="346" t="s">
        <v>991</v>
      </c>
      <c r="G466" s="372" t="s">
        <v>16172</v>
      </c>
    </row>
    <row r="467" spans="1:7" ht="38.25">
      <c r="A467" s="178" t="str">
        <f t="shared" si="7"/>
        <v>1 - 67827</v>
      </c>
      <c r="B467" s="178">
        <v>1</v>
      </c>
      <c r="C467" s="344" t="s">
        <v>1076</v>
      </c>
      <c r="D467" s="345"/>
      <c r="E467" s="345" t="s">
        <v>1077</v>
      </c>
      <c r="F467" s="346" t="s">
        <v>991</v>
      </c>
      <c r="G467" s="372" t="s">
        <v>13382</v>
      </c>
    </row>
    <row r="468" spans="1:7">
      <c r="A468" s="178" t="str">
        <f t="shared" si="7"/>
        <v>1 - 73395</v>
      </c>
      <c r="B468" s="178">
        <v>1</v>
      </c>
      <c r="C468" s="344" t="s">
        <v>1079</v>
      </c>
      <c r="D468" s="345"/>
      <c r="E468" s="345" t="s">
        <v>1080</v>
      </c>
      <c r="F468" s="346" t="s">
        <v>991</v>
      </c>
      <c r="G468" s="372" t="s">
        <v>2471</v>
      </c>
    </row>
    <row r="469" spans="1:7" ht="25.5">
      <c r="A469" s="178" t="str">
        <f t="shared" si="7"/>
        <v>1 - 83766</v>
      </c>
      <c r="B469" s="178">
        <v>1</v>
      </c>
      <c r="C469" s="344" t="s">
        <v>1082</v>
      </c>
      <c r="D469" s="345"/>
      <c r="E469" s="345" t="s">
        <v>1083</v>
      </c>
      <c r="F469" s="346" t="s">
        <v>991</v>
      </c>
      <c r="G469" s="372" t="s">
        <v>1682</v>
      </c>
    </row>
    <row r="470" spans="1:7" ht="25.5">
      <c r="A470" s="178" t="str">
        <f t="shared" si="7"/>
        <v>1 - 84013</v>
      </c>
      <c r="B470" s="178">
        <v>1</v>
      </c>
      <c r="C470" s="344" t="s">
        <v>1084</v>
      </c>
      <c r="D470" s="345"/>
      <c r="E470" s="345" t="s">
        <v>1085</v>
      </c>
      <c r="F470" s="346" t="s">
        <v>991</v>
      </c>
      <c r="G470" s="372" t="s">
        <v>16173</v>
      </c>
    </row>
    <row r="471" spans="1:7" ht="25.5">
      <c r="A471" s="178" t="str">
        <f t="shared" si="7"/>
        <v>1 - 87446</v>
      </c>
      <c r="B471" s="178">
        <v>1</v>
      </c>
      <c r="C471" s="344" t="s">
        <v>1086</v>
      </c>
      <c r="D471" s="345"/>
      <c r="E471" s="345" t="s">
        <v>1087</v>
      </c>
      <c r="F471" s="346" t="s">
        <v>991</v>
      </c>
      <c r="G471" s="372" t="s">
        <v>2585</v>
      </c>
    </row>
    <row r="472" spans="1:7" ht="25.5">
      <c r="A472" s="178" t="str">
        <f t="shared" si="7"/>
        <v>1 - 88392</v>
      </c>
      <c r="B472" s="178">
        <v>1</v>
      </c>
      <c r="C472" s="344" t="s">
        <v>1089</v>
      </c>
      <c r="D472" s="345"/>
      <c r="E472" s="345" t="s">
        <v>1090</v>
      </c>
      <c r="F472" s="346" t="s">
        <v>991</v>
      </c>
      <c r="G472" s="372" t="s">
        <v>2218</v>
      </c>
    </row>
    <row r="473" spans="1:7" ht="25.5">
      <c r="A473" s="178" t="str">
        <f t="shared" si="7"/>
        <v>1 - 88398</v>
      </c>
      <c r="B473" s="178">
        <v>1</v>
      </c>
      <c r="C473" s="344" t="s">
        <v>1092</v>
      </c>
      <c r="D473" s="345"/>
      <c r="E473" s="345" t="s">
        <v>1093</v>
      </c>
      <c r="F473" s="346" t="s">
        <v>991</v>
      </c>
      <c r="G473" s="372" t="s">
        <v>407</v>
      </c>
    </row>
    <row r="474" spans="1:7" ht="25.5">
      <c r="A474" s="178" t="str">
        <f t="shared" si="7"/>
        <v>1 - 88404</v>
      </c>
      <c r="B474" s="178">
        <v>1</v>
      </c>
      <c r="C474" s="344" t="s">
        <v>1095</v>
      </c>
      <c r="D474" s="345"/>
      <c r="E474" s="345" t="s">
        <v>1096</v>
      </c>
      <c r="F474" s="346" t="s">
        <v>991</v>
      </c>
      <c r="G474" s="372" t="s">
        <v>1607</v>
      </c>
    </row>
    <row r="475" spans="1:7" ht="25.5">
      <c r="A475" s="178" t="str">
        <f t="shared" si="7"/>
        <v>1 - 88430</v>
      </c>
      <c r="B475" s="178">
        <v>1</v>
      </c>
      <c r="C475" s="344" t="s">
        <v>1098</v>
      </c>
      <c r="D475" s="345"/>
      <c r="E475" s="345" t="s">
        <v>1099</v>
      </c>
      <c r="F475" s="346" t="s">
        <v>991</v>
      </c>
      <c r="G475" s="372" t="s">
        <v>268</v>
      </c>
    </row>
    <row r="476" spans="1:7" ht="25.5">
      <c r="A476" s="178" t="str">
        <f t="shared" si="7"/>
        <v>1 - 88438</v>
      </c>
      <c r="B476" s="178">
        <v>1</v>
      </c>
      <c r="C476" s="344" t="s">
        <v>1101</v>
      </c>
      <c r="D476" s="345"/>
      <c r="E476" s="345" t="s">
        <v>1102</v>
      </c>
      <c r="F476" s="346" t="s">
        <v>991</v>
      </c>
      <c r="G476" s="372" t="s">
        <v>11846</v>
      </c>
    </row>
    <row r="477" spans="1:7" ht="25.5">
      <c r="A477" s="178" t="str">
        <f t="shared" si="7"/>
        <v>1 - 88831</v>
      </c>
      <c r="B477" s="178">
        <v>1</v>
      </c>
      <c r="C477" s="344" t="s">
        <v>1104</v>
      </c>
      <c r="D477" s="345"/>
      <c r="E477" s="345" t="s">
        <v>1105</v>
      </c>
      <c r="F477" s="346" t="s">
        <v>991</v>
      </c>
      <c r="G477" s="372" t="s">
        <v>1762</v>
      </c>
    </row>
    <row r="478" spans="1:7" ht="25.5">
      <c r="A478" s="178" t="str">
        <f t="shared" si="7"/>
        <v>1 - 88844</v>
      </c>
      <c r="B478" s="178">
        <v>1</v>
      </c>
      <c r="C478" s="344" t="s">
        <v>1107</v>
      </c>
      <c r="D478" s="345"/>
      <c r="E478" s="345" t="s">
        <v>1108</v>
      </c>
      <c r="F478" s="346" t="s">
        <v>991</v>
      </c>
      <c r="G478" s="372" t="s">
        <v>16174</v>
      </c>
    </row>
    <row r="479" spans="1:7" ht="25.5">
      <c r="A479" s="178" t="str">
        <f t="shared" si="7"/>
        <v>1 - 88908</v>
      </c>
      <c r="B479" s="178">
        <v>1</v>
      </c>
      <c r="C479" s="344" t="s">
        <v>1109</v>
      </c>
      <c r="D479" s="345"/>
      <c r="E479" s="345" t="s">
        <v>1110</v>
      </c>
      <c r="F479" s="346" t="s">
        <v>991</v>
      </c>
      <c r="G479" s="372" t="s">
        <v>16175</v>
      </c>
    </row>
    <row r="480" spans="1:7" ht="25.5">
      <c r="A480" s="178" t="str">
        <f t="shared" si="7"/>
        <v>1 - 89022</v>
      </c>
      <c r="B480" s="178">
        <v>1</v>
      </c>
      <c r="C480" s="344" t="s">
        <v>1111</v>
      </c>
      <c r="D480" s="345"/>
      <c r="E480" s="345" t="s">
        <v>1112</v>
      </c>
      <c r="F480" s="346" t="s">
        <v>991</v>
      </c>
      <c r="G480" s="372" t="s">
        <v>1106</v>
      </c>
    </row>
    <row r="481" spans="1:7" ht="25.5">
      <c r="A481" s="178" t="str">
        <f t="shared" si="7"/>
        <v>1 - 89027</v>
      </c>
      <c r="B481" s="178">
        <v>1</v>
      </c>
      <c r="C481" s="344" t="s">
        <v>1114</v>
      </c>
      <c r="D481" s="345"/>
      <c r="E481" s="345" t="s">
        <v>1115</v>
      </c>
      <c r="F481" s="346" t="s">
        <v>991</v>
      </c>
      <c r="G481" s="372" t="s">
        <v>6397</v>
      </c>
    </row>
    <row r="482" spans="1:7" ht="25.5">
      <c r="A482" s="178" t="str">
        <f t="shared" si="7"/>
        <v>1 - 89031</v>
      </c>
      <c r="B482" s="178">
        <v>1</v>
      </c>
      <c r="C482" s="344" t="s">
        <v>1117</v>
      </c>
      <c r="D482" s="345"/>
      <c r="E482" s="345" t="s">
        <v>1118</v>
      </c>
      <c r="F482" s="346" t="s">
        <v>991</v>
      </c>
      <c r="G482" s="372" t="s">
        <v>16176</v>
      </c>
    </row>
    <row r="483" spans="1:7" ht="25.5">
      <c r="A483" s="178" t="str">
        <f t="shared" si="7"/>
        <v>1 - 89036</v>
      </c>
      <c r="B483" s="178">
        <v>1</v>
      </c>
      <c r="C483" s="344" t="s">
        <v>1119</v>
      </c>
      <c r="D483" s="345"/>
      <c r="E483" s="345" t="s">
        <v>1120</v>
      </c>
      <c r="F483" s="346" t="s">
        <v>991</v>
      </c>
      <c r="G483" s="372" t="s">
        <v>16177</v>
      </c>
    </row>
    <row r="484" spans="1:7" ht="25.5">
      <c r="A484" s="178" t="str">
        <f t="shared" si="7"/>
        <v>1 - 89218</v>
      </c>
      <c r="B484" s="178">
        <v>1</v>
      </c>
      <c r="C484" s="344" t="s">
        <v>1121</v>
      </c>
      <c r="D484" s="345"/>
      <c r="E484" s="345" t="s">
        <v>1122</v>
      </c>
      <c r="F484" s="346" t="s">
        <v>991</v>
      </c>
      <c r="G484" s="372" t="s">
        <v>16178</v>
      </c>
    </row>
    <row r="485" spans="1:7" ht="25.5">
      <c r="A485" s="178" t="str">
        <f t="shared" si="7"/>
        <v>1 - 89226</v>
      </c>
      <c r="B485" s="178">
        <v>1</v>
      </c>
      <c r="C485" s="344" t="s">
        <v>1123</v>
      </c>
      <c r="D485" s="345"/>
      <c r="E485" s="345" t="s">
        <v>1124</v>
      </c>
      <c r="F485" s="346" t="s">
        <v>991</v>
      </c>
      <c r="G485" s="372" t="s">
        <v>2375</v>
      </c>
    </row>
    <row r="486" spans="1:7" ht="25.5">
      <c r="A486" s="178" t="str">
        <f t="shared" si="7"/>
        <v>1 - 89235</v>
      </c>
      <c r="B486" s="178">
        <v>1</v>
      </c>
      <c r="C486" s="344" t="s">
        <v>1126</v>
      </c>
      <c r="D486" s="345"/>
      <c r="E486" s="345" t="s">
        <v>1127</v>
      </c>
      <c r="F486" s="346" t="s">
        <v>991</v>
      </c>
      <c r="G486" s="372" t="s">
        <v>16179</v>
      </c>
    </row>
    <row r="487" spans="1:7" ht="25.5">
      <c r="A487" s="178" t="str">
        <f t="shared" si="7"/>
        <v>1 - 89243</v>
      </c>
      <c r="B487" s="178">
        <v>1</v>
      </c>
      <c r="C487" s="344" t="s">
        <v>1128</v>
      </c>
      <c r="D487" s="345"/>
      <c r="E487" s="345" t="s">
        <v>1129</v>
      </c>
      <c r="F487" s="346" t="s">
        <v>991</v>
      </c>
      <c r="G487" s="372" t="s">
        <v>16180</v>
      </c>
    </row>
    <row r="488" spans="1:7" ht="25.5">
      <c r="A488" s="178" t="str">
        <f t="shared" si="7"/>
        <v>1 - 89251</v>
      </c>
      <c r="B488" s="178">
        <v>1</v>
      </c>
      <c r="C488" s="344" t="s">
        <v>1130</v>
      </c>
      <c r="D488" s="345"/>
      <c r="E488" s="345" t="s">
        <v>1131</v>
      </c>
      <c r="F488" s="346" t="s">
        <v>991</v>
      </c>
      <c r="G488" s="372" t="s">
        <v>16181</v>
      </c>
    </row>
    <row r="489" spans="1:7" ht="25.5">
      <c r="A489" s="178" t="str">
        <f t="shared" si="7"/>
        <v>1 - 89258</v>
      </c>
      <c r="B489" s="178">
        <v>1</v>
      </c>
      <c r="C489" s="344" t="s">
        <v>1132</v>
      </c>
      <c r="D489" s="345"/>
      <c r="E489" s="345" t="s">
        <v>1133</v>
      </c>
      <c r="F489" s="346" t="s">
        <v>991</v>
      </c>
      <c r="G489" s="372" t="s">
        <v>13731</v>
      </c>
    </row>
    <row r="490" spans="1:7" ht="25.5">
      <c r="A490" s="178" t="str">
        <f t="shared" si="7"/>
        <v>1 - 89273</v>
      </c>
      <c r="B490" s="178">
        <v>1</v>
      </c>
      <c r="C490" s="344" t="s">
        <v>1135</v>
      </c>
      <c r="D490" s="345"/>
      <c r="E490" s="345" t="s">
        <v>1136</v>
      </c>
      <c r="F490" s="346" t="s">
        <v>991</v>
      </c>
      <c r="G490" s="372" t="s">
        <v>13871</v>
      </c>
    </row>
    <row r="491" spans="1:7" ht="25.5">
      <c r="A491" s="178" t="str">
        <f t="shared" si="7"/>
        <v>1 - 89279</v>
      </c>
      <c r="B491" s="178">
        <v>1</v>
      </c>
      <c r="C491" s="344" t="s">
        <v>1137</v>
      </c>
      <c r="D491" s="345"/>
      <c r="E491" s="345" t="s">
        <v>1138</v>
      </c>
      <c r="F491" s="346" t="s">
        <v>991</v>
      </c>
      <c r="G491" s="372" t="s">
        <v>1552</v>
      </c>
    </row>
    <row r="492" spans="1:7" ht="38.25">
      <c r="A492" s="178" t="str">
        <f t="shared" si="7"/>
        <v>1 - 89877</v>
      </c>
      <c r="B492" s="178">
        <v>1</v>
      </c>
      <c r="C492" s="344" t="s">
        <v>1140</v>
      </c>
      <c r="D492" s="345"/>
      <c r="E492" s="345" t="s">
        <v>1141</v>
      </c>
      <c r="F492" s="346" t="s">
        <v>991</v>
      </c>
      <c r="G492" s="372" t="s">
        <v>16182</v>
      </c>
    </row>
    <row r="493" spans="1:7" ht="38.25">
      <c r="A493" s="178" t="str">
        <f t="shared" si="7"/>
        <v>1 - 89884</v>
      </c>
      <c r="B493" s="178">
        <v>1</v>
      </c>
      <c r="C493" s="344" t="s">
        <v>1143</v>
      </c>
      <c r="D493" s="345"/>
      <c r="E493" s="345" t="s">
        <v>1144</v>
      </c>
      <c r="F493" s="346" t="s">
        <v>991</v>
      </c>
      <c r="G493" s="372" t="s">
        <v>16183</v>
      </c>
    </row>
    <row r="494" spans="1:7" ht="25.5">
      <c r="A494" s="178" t="str">
        <f t="shared" si="7"/>
        <v>1 - 90587</v>
      </c>
      <c r="B494" s="178">
        <v>1</v>
      </c>
      <c r="C494" s="344" t="s">
        <v>1145</v>
      </c>
      <c r="D494" s="345"/>
      <c r="E494" s="345" t="s">
        <v>1146</v>
      </c>
      <c r="F494" s="346" t="s">
        <v>991</v>
      </c>
      <c r="G494" s="372" t="s">
        <v>1601</v>
      </c>
    </row>
    <row r="495" spans="1:7" ht="25.5">
      <c r="A495" s="178" t="str">
        <f t="shared" si="7"/>
        <v>1 - 90626</v>
      </c>
      <c r="B495" s="178">
        <v>1</v>
      </c>
      <c r="C495" s="344" t="s">
        <v>1148</v>
      </c>
      <c r="D495" s="345"/>
      <c r="E495" s="345" t="s">
        <v>1149</v>
      </c>
      <c r="F495" s="346" t="s">
        <v>991</v>
      </c>
      <c r="G495" s="372" t="s">
        <v>9209</v>
      </c>
    </row>
    <row r="496" spans="1:7" ht="25.5">
      <c r="A496" s="178" t="str">
        <f t="shared" si="7"/>
        <v>1 - 90632</v>
      </c>
      <c r="B496" s="178">
        <v>1</v>
      </c>
      <c r="C496" s="344" t="s">
        <v>1151</v>
      </c>
      <c r="D496" s="345"/>
      <c r="E496" s="345" t="s">
        <v>1152</v>
      </c>
      <c r="F496" s="346" t="s">
        <v>991</v>
      </c>
      <c r="G496" s="372" t="s">
        <v>12209</v>
      </c>
    </row>
    <row r="497" spans="1:7" ht="38.25">
      <c r="A497" s="178" t="str">
        <f t="shared" si="7"/>
        <v>1 - 90638</v>
      </c>
      <c r="B497" s="178">
        <v>1</v>
      </c>
      <c r="C497" s="344" t="s">
        <v>1153</v>
      </c>
      <c r="D497" s="345"/>
      <c r="E497" s="345" t="s">
        <v>1154</v>
      </c>
      <c r="F497" s="346" t="s">
        <v>991</v>
      </c>
      <c r="G497" s="372" t="s">
        <v>9239</v>
      </c>
    </row>
    <row r="498" spans="1:7" ht="25.5">
      <c r="A498" s="178" t="str">
        <f t="shared" si="7"/>
        <v>1 - 90644</v>
      </c>
      <c r="B498" s="178">
        <v>1</v>
      </c>
      <c r="C498" s="344" t="s">
        <v>1156</v>
      </c>
      <c r="D498" s="345"/>
      <c r="E498" s="345" t="s">
        <v>1157</v>
      </c>
      <c r="F498" s="346" t="s">
        <v>991</v>
      </c>
      <c r="G498" s="372" t="s">
        <v>6981</v>
      </c>
    </row>
    <row r="499" spans="1:7" ht="25.5">
      <c r="A499" s="178" t="str">
        <f t="shared" si="7"/>
        <v>1 - 90651</v>
      </c>
      <c r="B499" s="178">
        <v>1</v>
      </c>
      <c r="C499" s="344" t="s">
        <v>1158</v>
      </c>
      <c r="D499" s="345"/>
      <c r="E499" s="345" t="s">
        <v>1159</v>
      </c>
      <c r="F499" s="346" t="s">
        <v>991</v>
      </c>
      <c r="G499" s="372" t="s">
        <v>592</v>
      </c>
    </row>
    <row r="500" spans="1:7" ht="25.5">
      <c r="A500" s="178" t="str">
        <f t="shared" si="7"/>
        <v>1 - 90657</v>
      </c>
      <c r="B500" s="178">
        <v>1</v>
      </c>
      <c r="C500" s="344" t="s">
        <v>1161</v>
      </c>
      <c r="D500" s="345"/>
      <c r="E500" s="345" t="s">
        <v>1162</v>
      </c>
      <c r="F500" s="346" t="s">
        <v>991</v>
      </c>
      <c r="G500" s="372" t="s">
        <v>6392</v>
      </c>
    </row>
    <row r="501" spans="1:7" ht="25.5">
      <c r="A501" s="178" t="str">
        <f t="shared" si="7"/>
        <v>1 - 90663</v>
      </c>
      <c r="B501" s="178">
        <v>1</v>
      </c>
      <c r="C501" s="344" t="s">
        <v>1164</v>
      </c>
      <c r="D501" s="345"/>
      <c r="E501" s="345" t="s">
        <v>1165</v>
      </c>
      <c r="F501" s="346" t="s">
        <v>991</v>
      </c>
      <c r="G501" s="372" t="s">
        <v>1969</v>
      </c>
    </row>
    <row r="502" spans="1:7" ht="38.25">
      <c r="A502" s="178" t="str">
        <f t="shared" si="7"/>
        <v>1 - 90669</v>
      </c>
      <c r="B502" s="178">
        <v>1</v>
      </c>
      <c r="C502" s="344" t="s">
        <v>1167</v>
      </c>
      <c r="D502" s="345"/>
      <c r="E502" s="345" t="s">
        <v>1168</v>
      </c>
      <c r="F502" s="346" t="s">
        <v>991</v>
      </c>
      <c r="G502" s="372" t="s">
        <v>4312</v>
      </c>
    </row>
    <row r="503" spans="1:7" ht="38.25">
      <c r="A503" s="178" t="str">
        <f t="shared" si="7"/>
        <v>1 - 90675</v>
      </c>
      <c r="B503" s="178">
        <v>1</v>
      </c>
      <c r="C503" s="344" t="s">
        <v>1169</v>
      </c>
      <c r="D503" s="345"/>
      <c r="E503" s="345" t="s">
        <v>1170</v>
      </c>
      <c r="F503" s="346" t="s">
        <v>991</v>
      </c>
      <c r="G503" s="372" t="s">
        <v>16184</v>
      </c>
    </row>
    <row r="504" spans="1:7" ht="38.25">
      <c r="A504" s="178" t="str">
        <f t="shared" si="7"/>
        <v>1 - 90681</v>
      </c>
      <c r="B504" s="178">
        <v>1</v>
      </c>
      <c r="C504" s="344" t="s">
        <v>1171</v>
      </c>
      <c r="D504" s="345"/>
      <c r="E504" s="345" t="s">
        <v>1172</v>
      </c>
      <c r="F504" s="346" t="s">
        <v>991</v>
      </c>
      <c r="G504" s="372" t="s">
        <v>13335</v>
      </c>
    </row>
    <row r="505" spans="1:7" ht="25.5">
      <c r="A505" s="178" t="str">
        <f t="shared" si="7"/>
        <v>1 - 90687</v>
      </c>
      <c r="B505" s="178">
        <v>1</v>
      </c>
      <c r="C505" s="344" t="s">
        <v>1173</v>
      </c>
      <c r="D505" s="345"/>
      <c r="E505" s="345" t="s">
        <v>1174</v>
      </c>
      <c r="F505" s="346" t="s">
        <v>991</v>
      </c>
      <c r="G505" s="372" t="s">
        <v>16185</v>
      </c>
    </row>
    <row r="506" spans="1:7" ht="25.5">
      <c r="A506" s="178" t="str">
        <f t="shared" si="7"/>
        <v>1 - 90693</v>
      </c>
      <c r="B506" s="178">
        <v>1</v>
      </c>
      <c r="C506" s="344" t="s">
        <v>1175</v>
      </c>
      <c r="D506" s="345"/>
      <c r="E506" s="345" t="s">
        <v>1176</v>
      </c>
      <c r="F506" s="346" t="s">
        <v>991</v>
      </c>
      <c r="G506" s="372" t="s">
        <v>16186</v>
      </c>
    </row>
    <row r="507" spans="1:7" ht="25.5">
      <c r="A507" s="178" t="str">
        <f t="shared" si="7"/>
        <v>1 - 90965</v>
      </c>
      <c r="B507" s="178">
        <v>1</v>
      </c>
      <c r="C507" s="344" t="s">
        <v>1177</v>
      </c>
      <c r="D507" s="345"/>
      <c r="E507" s="345" t="s">
        <v>1178</v>
      </c>
      <c r="F507" s="346" t="s">
        <v>991</v>
      </c>
      <c r="G507" s="372" t="s">
        <v>268</v>
      </c>
    </row>
    <row r="508" spans="1:7" ht="25.5">
      <c r="A508" s="178" t="str">
        <f t="shared" si="7"/>
        <v>1 - 90973</v>
      </c>
      <c r="B508" s="178">
        <v>1</v>
      </c>
      <c r="C508" s="344" t="s">
        <v>1179</v>
      </c>
      <c r="D508" s="345"/>
      <c r="E508" s="345" t="s">
        <v>1180</v>
      </c>
      <c r="F508" s="346" t="s">
        <v>991</v>
      </c>
      <c r="G508" s="372" t="s">
        <v>2006</v>
      </c>
    </row>
    <row r="509" spans="1:7" ht="25.5">
      <c r="A509" s="178" t="str">
        <f t="shared" si="7"/>
        <v>1 - 90982</v>
      </c>
      <c r="B509" s="178">
        <v>1</v>
      </c>
      <c r="C509" s="344" t="s">
        <v>1182</v>
      </c>
      <c r="D509" s="345"/>
      <c r="E509" s="345" t="s">
        <v>1183</v>
      </c>
      <c r="F509" s="346" t="s">
        <v>991</v>
      </c>
      <c r="G509" s="372" t="s">
        <v>16187</v>
      </c>
    </row>
    <row r="510" spans="1:7" ht="25.5">
      <c r="A510" s="178" t="str">
        <f t="shared" si="7"/>
        <v>1 - 91001</v>
      </c>
      <c r="B510" s="178">
        <v>1</v>
      </c>
      <c r="C510" s="344" t="s">
        <v>1185</v>
      </c>
      <c r="D510" s="345"/>
      <c r="E510" s="345" t="s">
        <v>1186</v>
      </c>
      <c r="F510" s="346" t="s">
        <v>991</v>
      </c>
      <c r="G510" s="372" t="s">
        <v>4353</v>
      </c>
    </row>
    <row r="511" spans="1:7" ht="25.5">
      <c r="A511" s="178" t="str">
        <f t="shared" si="7"/>
        <v>1 - 91032</v>
      </c>
      <c r="B511" s="178">
        <v>1</v>
      </c>
      <c r="C511" s="344" t="s">
        <v>1188</v>
      </c>
      <c r="D511" s="345"/>
      <c r="E511" s="345" t="s">
        <v>1189</v>
      </c>
      <c r="F511" s="346" t="s">
        <v>991</v>
      </c>
      <c r="G511" s="372" t="s">
        <v>16188</v>
      </c>
    </row>
    <row r="512" spans="1:7" ht="25.5">
      <c r="A512" s="178" t="str">
        <f t="shared" si="7"/>
        <v>1 - 91278</v>
      </c>
      <c r="B512" s="178">
        <v>1</v>
      </c>
      <c r="C512" s="344" t="s">
        <v>1190</v>
      </c>
      <c r="D512" s="345"/>
      <c r="E512" s="345" t="s">
        <v>1191</v>
      </c>
      <c r="F512" s="346" t="s">
        <v>991</v>
      </c>
      <c r="G512" s="372" t="s">
        <v>11265</v>
      </c>
    </row>
    <row r="513" spans="1:7" ht="38.25">
      <c r="A513" s="178" t="str">
        <f t="shared" si="7"/>
        <v>1 - 91285</v>
      </c>
      <c r="B513" s="178">
        <v>1</v>
      </c>
      <c r="C513" s="344" t="s">
        <v>1192</v>
      </c>
      <c r="D513" s="345"/>
      <c r="E513" s="345" t="s">
        <v>1193</v>
      </c>
      <c r="F513" s="346" t="s">
        <v>991</v>
      </c>
      <c r="G513" s="372" t="s">
        <v>2446</v>
      </c>
    </row>
    <row r="514" spans="1:7" ht="38.25">
      <c r="A514" s="178" t="str">
        <f t="shared" si="7"/>
        <v>1 - 91387</v>
      </c>
      <c r="B514" s="178">
        <v>1</v>
      </c>
      <c r="C514" s="344" t="s">
        <v>1195</v>
      </c>
      <c r="D514" s="345"/>
      <c r="E514" s="345" t="s">
        <v>1196</v>
      </c>
      <c r="F514" s="346" t="s">
        <v>991</v>
      </c>
      <c r="G514" s="372" t="s">
        <v>13558</v>
      </c>
    </row>
    <row r="515" spans="1:7" ht="38.25">
      <c r="A515" s="178" t="str">
        <f t="shared" ref="A515:A578" si="8">B515&amp;" - "&amp;C515</f>
        <v>1 - 91395</v>
      </c>
      <c r="B515" s="178">
        <v>1</v>
      </c>
      <c r="C515" s="344" t="s">
        <v>1197</v>
      </c>
      <c r="D515" s="345"/>
      <c r="E515" s="345" t="s">
        <v>1198</v>
      </c>
      <c r="F515" s="346" t="s">
        <v>991</v>
      </c>
      <c r="G515" s="372" t="s">
        <v>16189</v>
      </c>
    </row>
    <row r="516" spans="1:7" ht="38.25">
      <c r="A516" s="178" t="str">
        <f t="shared" si="8"/>
        <v>1 - 91486</v>
      </c>
      <c r="B516" s="178">
        <v>1</v>
      </c>
      <c r="C516" s="344" t="s">
        <v>1200</v>
      </c>
      <c r="D516" s="345"/>
      <c r="E516" s="345" t="s">
        <v>1201</v>
      </c>
      <c r="F516" s="346" t="s">
        <v>991</v>
      </c>
      <c r="G516" s="372" t="s">
        <v>11965</v>
      </c>
    </row>
    <row r="517" spans="1:7" ht="25.5">
      <c r="A517" s="178" t="str">
        <f t="shared" si="8"/>
        <v>1 - 91534</v>
      </c>
      <c r="B517" s="178">
        <v>1</v>
      </c>
      <c r="C517" s="344" t="s">
        <v>1203</v>
      </c>
      <c r="D517" s="345"/>
      <c r="E517" s="345" t="s">
        <v>1204</v>
      </c>
      <c r="F517" s="346" t="s">
        <v>991</v>
      </c>
      <c r="G517" s="372" t="s">
        <v>9087</v>
      </c>
    </row>
    <row r="518" spans="1:7" ht="38.25">
      <c r="A518" s="178" t="str">
        <f t="shared" si="8"/>
        <v>1 - 91635</v>
      </c>
      <c r="B518" s="178">
        <v>1</v>
      </c>
      <c r="C518" s="344" t="s">
        <v>1206</v>
      </c>
      <c r="D518" s="345"/>
      <c r="E518" s="345" t="s">
        <v>1207</v>
      </c>
      <c r="F518" s="346" t="s">
        <v>991</v>
      </c>
      <c r="G518" s="372" t="s">
        <v>16190</v>
      </c>
    </row>
    <row r="519" spans="1:7" ht="38.25">
      <c r="A519" s="178" t="str">
        <f t="shared" si="8"/>
        <v>1 - 91646</v>
      </c>
      <c r="B519" s="178">
        <v>1</v>
      </c>
      <c r="C519" s="344" t="s">
        <v>1208</v>
      </c>
      <c r="D519" s="345"/>
      <c r="E519" s="345" t="s">
        <v>1209</v>
      </c>
      <c r="F519" s="346" t="s">
        <v>991</v>
      </c>
      <c r="G519" s="372" t="s">
        <v>16191</v>
      </c>
    </row>
    <row r="520" spans="1:7" ht="25.5">
      <c r="A520" s="178" t="str">
        <f t="shared" si="8"/>
        <v>1 - 91693</v>
      </c>
      <c r="B520" s="178">
        <v>1</v>
      </c>
      <c r="C520" s="344" t="s">
        <v>1210</v>
      </c>
      <c r="D520" s="345"/>
      <c r="E520" s="345" t="s">
        <v>1211</v>
      </c>
      <c r="F520" s="346" t="s">
        <v>991</v>
      </c>
      <c r="G520" s="372" t="s">
        <v>9108</v>
      </c>
    </row>
    <row r="521" spans="1:7" ht="25.5">
      <c r="A521" s="178" t="str">
        <f t="shared" si="8"/>
        <v>1 - 92044</v>
      </c>
      <c r="B521" s="178">
        <v>1</v>
      </c>
      <c r="C521" s="344" t="s">
        <v>1213</v>
      </c>
      <c r="D521" s="345"/>
      <c r="E521" s="345" t="s">
        <v>1214</v>
      </c>
      <c r="F521" s="346" t="s">
        <v>991</v>
      </c>
      <c r="G521" s="372" t="s">
        <v>1652</v>
      </c>
    </row>
    <row r="522" spans="1:7" ht="38.25">
      <c r="A522" s="178" t="str">
        <f t="shared" si="8"/>
        <v>1 - 92107</v>
      </c>
      <c r="B522" s="178">
        <v>1</v>
      </c>
      <c r="C522" s="344" t="s">
        <v>1215</v>
      </c>
      <c r="D522" s="345"/>
      <c r="E522" s="345" t="s">
        <v>1216</v>
      </c>
      <c r="F522" s="346" t="s">
        <v>991</v>
      </c>
      <c r="G522" s="372" t="s">
        <v>16192</v>
      </c>
    </row>
    <row r="523" spans="1:7" ht="25.5">
      <c r="A523" s="178" t="str">
        <f t="shared" si="8"/>
        <v>1 - 92113</v>
      </c>
      <c r="B523" s="178">
        <v>1</v>
      </c>
      <c r="C523" s="344" t="s">
        <v>1218</v>
      </c>
      <c r="D523" s="345"/>
      <c r="E523" s="345" t="s">
        <v>1219</v>
      </c>
      <c r="F523" s="346" t="s">
        <v>991</v>
      </c>
      <c r="G523" s="372" t="s">
        <v>1097</v>
      </c>
    </row>
    <row r="524" spans="1:7">
      <c r="A524" s="178" t="str">
        <f t="shared" si="8"/>
        <v>1 - 92119</v>
      </c>
      <c r="B524" s="178">
        <v>1</v>
      </c>
      <c r="C524" s="344" t="s">
        <v>1221</v>
      </c>
      <c r="D524" s="345"/>
      <c r="E524" s="345" t="s">
        <v>1222</v>
      </c>
      <c r="F524" s="346" t="s">
        <v>991</v>
      </c>
      <c r="G524" s="372" t="s">
        <v>1598</v>
      </c>
    </row>
    <row r="525" spans="1:7" ht="25.5">
      <c r="A525" s="178" t="str">
        <f t="shared" si="8"/>
        <v>1 - 92139</v>
      </c>
      <c r="B525" s="178">
        <v>1</v>
      </c>
      <c r="C525" s="344" t="s">
        <v>1224</v>
      </c>
      <c r="D525" s="345"/>
      <c r="E525" s="345" t="s">
        <v>1225</v>
      </c>
      <c r="F525" s="346" t="s">
        <v>991</v>
      </c>
      <c r="G525" s="372" t="s">
        <v>1078</v>
      </c>
    </row>
    <row r="526" spans="1:7" ht="25.5">
      <c r="A526" s="178" t="str">
        <f t="shared" si="8"/>
        <v>1 - 92146</v>
      </c>
      <c r="B526" s="178">
        <v>1</v>
      </c>
      <c r="C526" s="344" t="s">
        <v>1226</v>
      </c>
      <c r="D526" s="345"/>
      <c r="E526" s="345" t="s">
        <v>1227</v>
      </c>
      <c r="F526" s="346" t="s">
        <v>991</v>
      </c>
      <c r="G526" s="372" t="s">
        <v>14745</v>
      </c>
    </row>
    <row r="527" spans="1:7" ht="38.25">
      <c r="A527" s="178" t="str">
        <f t="shared" si="8"/>
        <v>1 - 92243</v>
      </c>
      <c r="B527" s="178">
        <v>1</v>
      </c>
      <c r="C527" s="344" t="s">
        <v>1229</v>
      </c>
      <c r="D527" s="345"/>
      <c r="E527" s="345" t="s">
        <v>1230</v>
      </c>
      <c r="F527" s="346" t="s">
        <v>991</v>
      </c>
      <c r="G527" s="372" t="s">
        <v>13976</v>
      </c>
    </row>
    <row r="528" spans="1:7" ht="25.5">
      <c r="A528" s="178" t="str">
        <f t="shared" si="8"/>
        <v>1 - 92717</v>
      </c>
      <c r="B528" s="178">
        <v>1</v>
      </c>
      <c r="C528" s="344" t="s">
        <v>1231</v>
      </c>
      <c r="D528" s="345"/>
      <c r="E528" s="345" t="s">
        <v>1232</v>
      </c>
      <c r="F528" s="346" t="s">
        <v>991</v>
      </c>
      <c r="G528" s="372" t="s">
        <v>1762</v>
      </c>
    </row>
    <row r="529" spans="1:7" ht="25.5">
      <c r="A529" s="178" t="str">
        <f t="shared" si="8"/>
        <v>1 - 92961</v>
      </c>
      <c r="B529" s="178">
        <v>1</v>
      </c>
      <c r="C529" s="344" t="s">
        <v>1234</v>
      </c>
      <c r="D529" s="345"/>
      <c r="E529" s="345" t="s">
        <v>1235</v>
      </c>
      <c r="F529" s="346" t="s">
        <v>991</v>
      </c>
      <c r="G529" s="372" t="s">
        <v>4837</v>
      </c>
    </row>
    <row r="530" spans="1:7">
      <c r="A530" s="178" t="str">
        <f t="shared" si="8"/>
        <v>1 - 92967</v>
      </c>
      <c r="B530" s="178">
        <v>1</v>
      </c>
      <c r="C530" s="344" t="s">
        <v>1237</v>
      </c>
      <c r="D530" s="345"/>
      <c r="E530" s="345" t="s">
        <v>1238</v>
      </c>
      <c r="F530" s="346" t="s">
        <v>991</v>
      </c>
      <c r="G530" s="372" t="s">
        <v>2517</v>
      </c>
    </row>
    <row r="531" spans="1:7" ht="38.25">
      <c r="A531" s="178" t="str">
        <f t="shared" si="8"/>
        <v>1 - 93225</v>
      </c>
      <c r="B531" s="178">
        <v>1</v>
      </c>
      <c r="C531" s="344" t="s">
        <v>1240</v>
      </c>
      <c r="D531" s="345"/>
      <c r="E531" s="345" t="s">
        <v>1241</v>
      </c>
      <c r="F531" s="346" t="s">
        <v>991</v>
      </c>
      <c r="G531" s="372" t="s">
        <v>16193</v>
      </c>
    </row>
    <row r="532" spans="1:7" ht="25.5">
      <c r="A532" s="178" t="str">
        <f t="shared" si="8"/>
        <v>1 - 93234</v>
      </c>
      <c r="B532" s="178">
        <v>1</v>
      </c>
      <c r="C532" s="344" t="s">
        <v>1242</v>
      </c>
      <c r="D532" s="345"/>
      <c r="E532" s="345" t="s">
        <v>1243</v>
      </c>
      <c r="F532" s="346" t="s">
        <v>991</v>
      </c>
      <c r="G532" s="372" t="s">
        <v>1601</v>
      </c>
    </row>
    <row r="533" spans="1:7" ht="25.5">
      <c r="A533" s="178" t="str">
        <f t="shared" si="8"/>
        <v>1 - 93244</v>
      </c>
      <c r="B533" s="178">
        <v>1</v>
      </c>
      <c r="C533" s="344" t="s">
        <v>1244</v>
      </c>
      <c r="D533" s="345"/>
      <c r="E533" s="345" t="s">
        <v>1245</v>
      </c>
      <c r="F533" s="346" t="s">
        <v>991</v>
      </c>
      <c r="G533" s="372" t="s">
        <v>13360</v>
      </c>
    </row>
    <row r="534" spans="1:7" ht="25.5">
      <c r="A534" s="178" t="str">
        <f t="shared" si="8"/>
        <v>1 - 93274</v>
      </c>
      <c r="B534" s="178">
        <v>1</v>
      </c>
      <c r="C534" s="344" t="s">
        <v>1246</v>
      </c>
      <c r="D534" s="345"/>
      <c r="E534" s="345" t="s">
        <v>1247</v>
      </c>
      <c r="F534" s="346" t="s">
        <v>991</v>
      </c>
      <c r="G534" s="372" t="s">
        <v>16194</v>
      </c>
    </row>
    <row r="535" spans="1:7" ht="25.5">
      <c r="A535" s="178" t="str">
        <f t="shared" si="8"/>
        <v>1 - 93282</v>
      </c>
      <c r="B535" s="178">
        <v>1</v>
      </c>
      <c r="C535" s="344" t="s">
        <v>1248</v>
      </c>
      <c r="D535" s="345"/>
      <c r="E535" s="345" t="s">
        <v>1249</v>
      </c>
      <c r="F535" s="346" t="s">
        <v>991</v>
      </c>
      <c r="G535" s="372" t="s">
        <v>10016</v>
      </c>
    </row>
    <row r="536" spans="1:7" ht="25.5">
      <c r="A536" s="178" t="str">
        <f t="shared" si="8"/>
        <v>1 - 93288</v>
      </c>
      <c r="B536" s="178">
        <v>1</v>
      </c>
      <c r="C536" s="344" t="s">
        <v>1251</v>
      </c>
      <c r="D536" s="345"/>
      <c r="E536" s="345" t="s">
        <v>1252</v>
      </c>
      <c r="F536" s="346" t="s">
        <v>991</v>
      </c>
      <c r="G536" s="372" t="s">
        <v>16195</v>
      </c>
    </row>
    <row r="537" spans="1:7" ht="38.25">
      <c r="A537" s="178" t="str">
        <f t="shared" si="8"/>
        <v>1 - 93403</v>
      </c>
      <c r="B537" s="178">
        <v>1</v>
      </c>
      <c r="C537" s="344" t="s">
        <v>1253</v>
      </c>
      <c r="D537" s="345"/>
      <c r="E537" s="345" t="s">
        <v>1254</v>
      </c>
      <c r="F537" s="346" t="s">
        <v>991</v>
      </c>
      <c r="G537" s="372" t="s">
        <v>16190</v>
      </c>
    </row>
    <row r="538" spans="1:7" ht="51">
      <c r="A538" s="178" t="str">
        <f t="shared" si="8"/>
        <v>1 - 93409</v>
      </c>
      <c r="B538" s="178">
        <v>1</v>
      </c>
      <c r="C538" s="344" t="s">
        <v>1255</v>
      </c>
      <c r="D538" s="345"/>
      <c r="E538" s="345" t="s">
        <v>1256</v>
      </c>
      <c r="F538" s="346" t="s">
        <v>991</v>
      </c>
      <c r="G538" s="372" t="s">
        <v>12094</v>
      </c>
    </row>
    <row r="539" spans="1:7" ht="25.5">
      <c r="A539" s="178" t="str">
        <f t="shared" si="8"/>
        <v>1 - 93416</v>
      </c>
      <c r="B539" s="178">
        <v>1</v>
      </c>
      <c r="C539" s="344" t="s">
        <v>1257</v>
      </c>
      <c r="D539" s="345"/>
      <c r="E539" s="345" t="s">
        <v>1258</v>
      </c>
      <c r="F539" s="346" t="s">
        <v>991</v>
      </c>
      <c r="G539" s="372" t="s">
        <v>1620</v>
      </c>
    </row>
    <row r="540" spans="1:7">
      <c r="A540" s="178" t="str">
        <f t="shared" si="8"/>
        <v>1 - 93422</v>
      </c>
      <c r="B540" s="178">
        <v>1</v>
      </c>
      <c r="C540" s="344" t="s">
        <v>1259</v>
      </c>
      <c r="D540" s="345"/>
      <c r="E540" s="345" t="s">
        <v>1260</v>
      </c>
      <c r="F540" s="346" t="s">
        <v>991</v>
      </c>
      <c r="G540" s="372" t="s">
        <v>12051</v>
      </c>
    </row>
    <row r="541" spans="1:7">
      <c r="A541" s="178" t="str">
        <f t="shared" si="8"/>
        <v>1 - 93428</v>
      </c>
      <c r="B541" s="178">
        <v>1</v>
      </c>
      <c r="C541" s="344" t="s">
        <v>1262</v>
      </c>
      <c r="D541" s="345"/>
      <c r="E541" s="345" t="s">
        <v>1263</v>
      </c>
      <c r="F541" s="346" t="s">
        <v>991</v>
      </c>
      <c r="G541" s="372" t="s">
        <v>9224</v>
      </c>
    </row>
    <row r="542" spans="1:7" ht="25.5">
      <c r="A542" s="178" t="str">
        <f t="shared" si="8"/>
        <v>1 - 93434</v>
      </c>
      <c r="B542" s="178">
        <v>1</v>
      </c>
      <c r="C542" s="344" t="s">
        <v>1265</v>
      </c>
      <c r="D542" s="345"/>
      <c r="E542" s="345" t="s">
        <v>1266</v>
      </c>
      <c r="F542" s="346" t="s">
        <v>991</v>
      </c>
      <c r="G542" s="372" t="s">
        <v>16196</v>
      </c>
    </row>
    <row r="543" spans="1:7" ht="25.5">
      <c r="A543" s="178" t="str">
        <f t="shared" si="8"/>
        <v>1 - 93440</v>
      </c>
      <c r="B543" s="178">
        <v>1</v>
      </c>
      <c r="C543" s="344" t="s">
        <v>1267</v>
      </c>
      <c r="D543" s="345"/>
      <c r="E543" s="345" t="s">
        <v>1268</v>
      </c>
      <c r="F543" s="346" t="s">
        <v>991</v>
      </c>
      <c r="G543" s="372" t="s">
        <v>16197</v>
      </c>
    </row>
    <row r="544" spans="1:7" ht="25.5">
      <c r="A544" s="178" t="str">
        <f t="shared" si="8"/>
        <v>1 - 95122</v>
      </c>
      <c r="B544" s="178">
        <v>1</v>
      </c>
      <c r="C544" s="344" t="s">
        <v>1269</v>
      </c>
      <c r="D544" s="345"/>
      <c r="E544" s="345" t="s">
        <v>1270</v>
      </c>
      <c r="F544" s="346" t="s">
        <v>991</v>
      </c>
      <c r="G544" s="372" t="s">
        <v>16198</v>
      </c>
    </row>
    <row r="545" spans="1:7" ht="25.5">
      <c r="A545" s="178" t="str">
        <f t="shared" si="8"/>
        <v>1 - 95128</v>
      </c>
      <c r="B545" s="178">
        <v>1</v>
      </c>
      <c r="C545" s="344" t="s">
        <v>1271</v>
      </c>
      <c r="D545" s="345"/>
      <c r="E545" s="345" t="s">
        <v>1272</v>
      </c>
      <c r="F545" s="346" t="s">
        <v>991</v>
      </c>
      <c r="G545" s="372" t="s">
        <v>14878</v>
      </c>
    </row>
    <row r="546" spans="1:7" ht="25.5">
      <c r="A546" s="178" t="str">
        <f t="shared" si="8"/>
        <v>1 - 95140</v>
      </c>
      <c r="B546" s="178">
        <v>1</v>
      </c>
      <c r="C546" s="344" t="s">
        <v>1273</v>
      </c>
      <c r="D546" s="345"/>
      <c r="E546" s="345" t="s">
        <v>1274</v>
      </c>
      <c r="F546" s="346" t="s">
        <v>991</v>
      </c>
      <c r="G546" s="372" t="s">
        <v>1275</v>
      </c>
    </row>
    <row r="547" spans="1:7" ht="25.5">
      <c r="A547" s="178" t="str">
        <f t="shared" si="8"/>
        <v>1 - 95213</v>
      </c>
      <c r="B547" s="178">
        <v>1</v>
      </c>
      <c r="C547" s="344" t="s">
        <v>1276</v>
      </c>
      <c r="D547" s="345"/>
      <c r="E547" s="345" t="s">
        <v>1277</v>
      </c>
      <c r="F547" s="346" t="s">
        <v>991</v>
      </c>
      <c r="G547" s="372" t="s">
        <v>16199</v>
      </c>
    </row>
    <row r="548" spans="1:7" ht="25.5">
      <c r="A548" s="178" t="str">
        <f t="shared" si="8"/>
        <v>1 - 95219</v>
      </c>
      <c r="B548" s="178">
        <v>1</v>
      </c>
      <c r="C548" s="344" t="s">
        <v>1278</v>
      </c>
      <c r="D548" s="345"/>
      <c r="E548" s="345" t="s">
        <v>1279</v>
      </c>
      <c r="F548" s="346" t="s">
        <v>991</v>
      </c>
      <c r="G548" s="372" t="s">
        <v>12255</v>
      </c>
    </row>
    <row r="549" spans="1:7">
      <c r="A549" s="178" t="str">
        <f t="shared" si="8"/>
        <v>1 - 95259</v>
      </c>
      <c r="B549" s="178">
        <v>1</v>
      </c>
      <c r="C549" s="344" t="s">
        <v>1280</v>
      </c>
      <c r="D549" s="345"/>
      <c r="E549" s="345" t="s">
        <v>1281</v>
      </c>
      <c r="F549" s="346" t="s">
        <v>991</v>
      </c>
      <c r="G549" s="372" t="s">
        <v>11000</v>
      </c>
    </row>
    <row r="550" spans="1:7" ht="25.5">
      <c r="A550" s="178" t="str">
        <f t="shared" si="8"/>
        <v>1 - 95265</v>
      </c>
      <c r="B550" s="178">
        <v>1</v>
      </c>
      <c r="C550" s="344" t="s">
        <v>1283</v>
      </c>
      <c r="D550" s="345"/>
      <c r="E550" s="345" t="s">
        <v>1284</v>
      </c>
      <c r="F550" s="346" t="s">
        <v>991</v>
      </c>
      <c r="G550" s="372" t="s">
        <v>1635</v>
      </c>
    </row>
    <row r="551" spans="1:7" ht="25.5">
      <c r="A551" s="178" t="str">
        <f t="shared" si="8"/>
        <v>1 - 95271</v>
      </c>
      <c r="B551" s="178">
        <v>1</v>
      </c>
      <c r="C551" s="344" t="s">
        <v>1286</v>
      </c>
      <c r="D551" s="345"/>
      <c r="E551" s="345" t="s">
        <v>1287</v>
      </c>
      <c r="F551" s="346" t="s">
        <v>991</v>
      </c>
      <c r="G551" s="372" t="s">
        <v>11287</v>
      </c>
    </row>
    <row r="552" spans="1:7" ht="25.5">
      <c r="A552" s="178" t="str">
        <f t="shared" si="8"/>
        <v>1 - 95277</v>
      </c>
      <c r="B552" s="178">
        <v>1</v>
      </c>
      <c r="C552" s="344" t="s">
        <v>1289</v>
      </c>
      <c r="D552" s="345"/>
      <c r="E552" s="345" t="s">
        <v>1290</v>
      </c>
      <c r="F552" s="346" t="s">
        <v>991</v>
      </c>
      <c r="G552" s="372" t="s">
        <v>11287</v>
      </c>
    </row>
    <row r="553" spans="1:7" ht="25.5">
      <c r="A553" s="178" t="str">
        <f t="shared" si="8"/>
        <v>1 - 95283</v>
      </c>
      <c r="B553" s="178">
        <v>1</v>
      </c>
      <c r="C553" s="344" t="s">
        <v>1291</v>
      </c>
      <c r="D553" s="345"/>
      <c r="E553" s="345" t="s">
        <v>1292</v>
      </c>
      <c r="F553" s="346" t="s">
        <v>991</v>
      </c>
      <c r="G553" s="372" t="s">
        <v>11027</v>
      </c>
    </row>
    <row r="554" spans="1:7" ht="25.5">
      <c r="A554" s="178" t="str">
        <f t="shared" si="8"/>
        <v>1 - 95621</v>
      </c>
      <c r="B554" s="178">
        <v>1</v>
      </c>
      <c r="C554" s="344" t="s">
        <v>1294</v>
      </c>
      <c r="D554" s="345"/>
      <c r="E554" s="345" t="s">
        <v>1295</v>
      </c>
      <c r="F554" s="346" t="s">
        <v>991</v>
      </c>
      <c r="G554" s="372" t="s">
        <v>13447</v>
      </c>
    </row>
    <row r="555" spans="1:7" ht="25.5">
      <c r="A555" s="178" t="str">
        <f t="shared" si="8"/>
        <v>1 - 95632</v>
      </c>
      <c r="B555" s="178">
        <v>1</v>
      </c>
      <c r="C555" s="344" t="s">
        <v>1296</v>
      </c>
      <c r="D555" s="345"/>
      <c r="E555" s="345" t="s">
        <v>1297</v>
      </c>
      <c r="F555" s="346" t="s">
        <v>991</v>
      </c>
      <c r="G555" s="372" t="s">
        <v>16200</v>
      </c>
    </row>
    <row r="556" spans="1:7" ht="25.5">
      <c r="A556" s="178" t="str">
        <f t="shared" si="8"/>
        <v>1 - 95703</v>
      </c>
      <c r="B556" s="178">
        <v>1</v>
      </c>
      <c r="C556" s="344" t="s">
        <v>1298</v>
      </c>
      <c r="D556" s="345"/>
      <c r="E556" s="345" t="s">
        <v>1299</v>
      </c>
      <c r="F556" s="346" t="s">
        <v>991</v>
      </c>
      <c r="G556" s="372" t="s">
        <v>16201</v>
      </c>
    </row>
    <row r="557" spans="1:7" ht="25.5">
      <c r="A557" s="178" t="str">
        <f t="shared" si="8"/>
        <v>1 - 95709</v>
      </c>
      <c r="B557" s="178">
        <v>1</v>
      </c>
      <c r="C557" s="344" t="s">
        <v>1301</v>
      </c>
      <c r="D557" s="345"/>
      <c r="E557" s="345" t="s">
        <v>1302</v>
      </c>
      <c r="F557" s="346" t="s">
        <v>991</v>
      </c>
      <c r="G557" s="372" t="s">
        <v>13734</v>
      </c>
    </row>
    <row r="558" spans="1:7" ht="38.25">
      <c r="A558" s="178" t="str">
        <f t="shared" si="8"/>
        <v>1 - 95715</v>
      </c>
      <c r="B558" s="178">
        <v>1</v>
      </c>
      <c r="C558" s="344" t="s">
        <v>1303</v>
      </c>
      <c r="D558" s="345"/>
      <c r="E558" s="345" t="s">
        <v>1304</v>
      </c>
      <c r="F558" s="346" t="s">
        <v>991</v>
      </c>
      <c r="G558" s="372" t="s">
        <v>16202</v>
      </c>
    </row>
    <row r="559" spans="1:7" ht="38.25">
      <c r="A559" s="178" t="str">
        <f t="shared" si="8"/>
        <v>1 - 95721</v>
      </c>
      <c r="B559" s="178">
        <v>1</v>
      </c>
      <c r="C559" s="344" t="s">
        <v>1306</v>
      </c>
      <c r="D559" s="345"/>
      <c r="E559" s="345" t="s">
        <v>1307</v>
      </c>
      <c r="F559" s="346" t="s">
        <v>991</v>
      </c>
      <c r="G559" s="372" t="s">
        <v>16203</v>
      </c>
    </row>
    <row r="560" spans="1:7" ht="25.5">
      <c r="A560" s="178" t="str">
        <f t="shared" si="8"/>
        <v>1 - 95873</v>
      </c>
      <c r="B560" s="178">
        <v>1</v>
      </c>
      <c r="C560" s="344" t="s">
        <v>1309</v>
      </c>
      <c r="D560" s="345"/>
      <c r="E560" s="345" t="s">
        <v>1310</v>
      </c>
      <c r="F560" s="346" t="s">
        <v>991</v>
      </c>
      <c r="G560" s="372" t="s">
        <v>12170</v>
      </c>
    </row>
    <row r="561" spans="1:7" ht="25.5">
      <c r="A561" s="178" t="str">
        <f t="shared" si="8"/>
        <v>1 - 96014</v>
      </c>
      <c r="B561" s="178">
        <v>1</v>
      </c>
      <c r="C561" s="344" t="s">
        <v>1311</v>
      </c>
      <c r="D561" s="345"/>
      <c r="E561" s="345" t="s">
        <v>1312</v>
      </c>
      <c r="F561" s="346" t="s">
        <v>991</v>
      </c>
      <c r="G561" s="372" t="s">
        <v>16204</v>
      </c>
    </row>
    <row r="562" spans="1:7" ht="25.5">
      <c r="A562" s="178" t="str">
        <f t="shared" si="8"/>
        <v>1 - 96021</v>
      </c>
      <c r="B562" s="178">
        <v>1</v>
      </c>
      <c r="C562" s="344" t="s">
        <v>1314</v>
      </c>
      <c r="D562" s="345"/>
      <c r="E562" s="345" t="s">
        <v>1315</v>
      </c>
      <c r="F562" s="346" t="s">
        <v>991</v>
      </c>
      <c r="G562" s="372" t="s">
        <v>16205</v>
      </c>
    </row>
    <row r="563" spans="1:7" ht="25.5">
      <c r="A563" s="178" t="str">
        <f t="shared" si="8"/>
        <v>1 - 96029</v>
      </c>
      <c r="B563" s="178">
        <v>1</v>
      </c>
      <c r="C563" s="344" t="s">
        <v>1316</v>
      </c>
      <c r="D563" s="345"/>
      <c r="E563" s="345" t="s">
        <v>1317</v>
      </c>
      <c r="F563" s="346" t="s">
        <v>991</v>
      </c>
      <c r="G563" s="372" t="s">
        <v>13904</v>
      </c>
    </row>
    <row r="564" spans="1:7" ht="25.5">
      <c r="A564" s="178" t="str">
        <f t="shared" si="8"/>
        <v>1 - 96036</v>
      </c>
      <c r="B564" s="178">
        <v>1</v>
      </c>
      <c r="C564" s="344" t="s">
        <v>1319</v>
      </c>
      <c r="D564" s="345"/>
      <c r="E564" s="345" t="s">
        <v>1320</v>
      </c>
      <c r="F564" s="346" t="s">
        <v>991</v>
      </c>
      <c r="G564" s="372" t="s">
        <v>16206</v>
      </c>
    </row>
    <row r="565" spans="1:7" ht="25.5">
      <c r="A565" s="178" t="str">
        <f t="shared" si="8"/>
        <v>1 - 96155</v>
      </c>
      <c r="B565" s="178">
        <v>1</v>
      </c>
      <c r="C565" s="344" t="s">
        <v>1321</v>
      </c>
      <c r="D565" s="345"/>
      <c r="E565" s="345" t="s">
        <v>1322</v>
      </c>
      <c r="F565" s="346" t="s">
        <v>991</v>
      </c>
      <c r="G565" s="372" t="s">
        <v>16207</v>
      </c>
    </row>
    <row r="566" spans="1:7" ht="25.5">
      <c r="A566" s="178" t="str">
        <f t="shared" si="8"/>
        <v>1 - 96156</v>
      </c>
      <c r="B566" s="178">
        <v>1</v>
      </c>
      <c r="C566" s="344" t="s">
        <v>1323</v>
      </c>
      <c r="D566" s="345"/>
      <c r="E566" s="345" t="s">
        <v>1324</v>
      </c>
      <c r="F566" s="346" t="s">
        <v>991</v>
      </c>
      <c r="G566" s="372" t="s">
        <v>14946</v>
      </c>
    </row>
    <row r="567" spans="1:7" ht="25.5">
      <c r="A567" s="178" t="str">
        <f t="shared" si="8"/>
        <v>1 - 96159</v>
      </c>
      <c r="B567" s="178">
        <v>1</v>
      </c>
      <c r="C567" s="344" t="s">
        <v>1325</v>
      </c>
      <c r="D567" s="345"/>
      <c r="E567" s="345" t="s">
        <v>1326</v>
      </c>
      <c r="F567" s="346" t="s">
        <v>991</v>
      </c>
      <c r="G567" s="372" t="s">
        <v>16208</v>
      </c>
    </row>
    <row r="568" spans="1:7" ht="25.5">
      <c r="A568" s="178" t="str">
        <f t="shared" si="8"/>
        <v>1 - 96246</v>
      </c>
      <c r="B568" s="178">
        <v>1</v>
      </c>
      <c r="C568" s="344" t="s">
        <v>1327</v>
      </c>
      <c r="D568" s="345"/>
      <c r="E568" s="345" t="s">
        <v>1328</v>
      </c>
      <c r="F568" s="346" t="s">
        <v>991</v>
      </c>
      <c r="G568" s="372" t="s">
        <v>16209</v>
      </c>
    </row>
    <row r="569" spans="1:7" ht="25.5">
      <c r="A569" s="178" t="str">
        <f t="shared" si="8"/>
        <v>1 - 96302</v>
      </c>
      <c r="B569" s="178">
        <v>1</v>
      </c>
      <c r="C569" s="344" t="s">
        <v>1330</v>
      </c>
      <c r="D569" s="345"/>
      <c r="E569" s="345" t="s">
        <v>1331</v>
      </c>
      <c r="F569" s="346" t="s">
        <v>991</v>
      </c>
      <c r="G569" s="372" t="s">
        <v>16210</v>
      </c>
    </row>
    <row r="570" spans="1:7" ht="25.5">
      <c r="A570" s="178" t="str">
        <f t="shared" si="8"/>
        <v>1 - 96308</v>
      </c>
      <c r="B570" s="178">
        <v>1</v>
      </c>
      <c r="C570" s="344" t="s">
        <v>1333</v>
      </c>
      <c r="D570" s="345"/>
      <c r="E570" s="345" t="s">
        <v>1334</v>
      </c>
      <c r="F570" s="346" t="s">
        <v>991</v>
      </c>
      <c r="G570" s="372" t="s">
        <v>1004</v>
      </c>
    </row>
    <row r="571" spans="1:7" ht="25.5">
      <c r="A571" s="178" t="str">
        <f t="shared" si="8"/>
        <v>1 - 96464</v>
      </c>
      <c r="B571" s="178">
        <v>1</v>
      </c>
      <c r="C571" s="344" t="s">
        <v>1336</v>
      </c>
      <c r="D571" s="345"/>
      <c r="E571" s="345" t="s">
        <v>1337</v>
      </c>
      <c r="F571" s="346" t="s">
        <v>991</v>
      </c>
      <c r="G571" s="372" t="s">
        <v>16211</v>
      </c>
    </row>
    <row r="572" spans="1:7" ht="25.5">
      <c r="A572" s="178" t="str">
        <f t="shared" si="8"/>
        <v>1 - 98765</v>
      </c>
      <c r="B572" s="178">
        <v>1</v>
      </c>
      <c r="C572" s="344" t="s">
        <v>14015</v>
      </c>
      <c r="D572" s="345"/>
      <c r="E572" s="345" t="s">
        <v>12391</v>
      </c>
      <c r="F572" s="346" t="s">
        <v>991</v>
      </c>
      <c r="G572" s="372" t="s">
        <v>1223</v>
      </c>
    </row>
    <row r="573" spans="1:7" ht="25.5">
      <c r="A573" s="178" t="str">
        <f t="shared" si="8"/>
        <v>1 - 99834</v>
      </c>
      <c r="B573" s="178">
        <v>1</v>
      </c>
      <c r="C573" s="344" t="s">
        <v>15221</v>
      </c>
      <c r="D573" s="345"/>
      <c r="E573" s="345" t="s">
        <v>15441</v>
      </c>
      <c r="F573" s="346" t="s">
        <v>991</v>
      </c>
      <c r="G573" s="372" t="s">
        <v>1366</v>
      </c>
    </row>
    <row r="574" spans="1:7" ht="38.25">
      <c r="A574" s="178" t="str">
        <f t="shared" si="8"/>
        <v>1 - 5089</v>
      </c>
      <c r="B574" s="178">
        <v>1</v>
      </c>
      <c r="C574" s="344" t="s">
        <v>1338</v>
      </c>
      <c r="D574" s="345"/>
      <c r="E574" s="345" t="s">
        <v>1339</v>
      </c>
      <c r="F574" s="346" t="s">
        <v>1340</v>
      </c>
      <c r="G574" s="372" t="s">
        <v>13574</v>
      </c>
    </row>
    <row r="575" spans="1:7" ht="25.5">
      <c r="A575" s="178" t="str">
        <f t="shared" si="8"/>
        <v>1 - 5627</v>
      </c>
      <c r="B575" s="178">
        <v>1</v>
      </c>
      <c r="C575" s="344" t="s">
        <v>1341</v>
      </c>
      <c r="D575" s="345"/>
      <c r="E575" s="345" t="s">
        <v>1342</v>
      </c>
      <c r="F575" s="346" t="s">
        <v>1340</v>
      </c>
      <c r="G575" s="372" t="s">
        <v>13379</v>
      </c>
    </row>
    <row r="576" spans="1:7" ht="25.5">
      <c r="A576" s="178" t="str">
        <f t="shared" si="8"/>
        <v>1 - 5628</v>
      </c>
      <c r="B576" s="178">
        <v>1</v>
      </c>
      <c r="C576" s="344" t="s">
        <v>1343</v>
      </c>
      <c r="D576" s="345"/>
      <c r="E576" s="345" t="s">
        <v>1344</v>
      </c>
      <c r="F576" s="346" t="s">
        <v>1340</v>
      </c>
      <c r="G576" s="372" t="s">
        <v>4725</v>
      </c>
    </row>
    <row r="577" spans="1:7" ht="25.5">
      <c r="A577" s="178" t="str">
        <f t="shared" si="8"/>
        <v>1 - 5629</v>
      </c>
      <c r="B577" s="178">
        <v>1</v>
      </c>
      <c r="C577" s="344" t="s">
        <v>1346</v>
      </c>
      <c r="D577" s="345"/>
      <c r="E577" s="345" t="s">
        <v>1347</v>
      </c>
      <c r="F577" s="346" t="s">
        <v>1340</v>
      </c>
      <c r="G577" s="372" t="s">
        <v>165</v>
      </c>
    </row>
    <row r="578" spans="1:7" ht="25.5">
      <c r="A578" s="178" t="str">
        <f t="shared" si="8"/>
        <v>1 - 5630</v>
      </c>
      <c r="B578" s="178">
        <v>1</v>
      </c>
      <c r="C578" s="344" t="s">
        <v>1349</v>
      </c>
      <c r="D578" s="345"/>
      <c r="E578" s="345" t="s">
        <v>1350</v>
      </c>
      <c r="F578" s="346" t="s">
        <v>1340</v>
      </c>
      <c r="G578" s="372" t="s">
        <v>16212</v>
      </c>
    </row>
    <row r="579" spans="1:7" ht="25.5">
      <c r="A579" s="178" t="str">
        <f t="shared" ref="A579:A642" si="9">B579&amp;" - "&amp;C579</f>
        <v>1 - 5658</v>
      </c>
      <c r="B579" s="178">
        <v>1</v>
      </c>
      <c r="C579" s="344" t="s">
        <v>1351</v>
      </c>
      <c r="D579" s="345"/>
      <c r="E579" s="345" t="s">
        <v>1352</v>
      </c>
      <c r="F579" s="346" t="s">
        <v>1340</v>
      </c>
      <c r="G579" s="372" t="s">
        <v>1928</v>
      </c>
    </row>
    <row r="580" spans="1:7" ht="38.25">
      <c r="A580" s="178" t="str">
        <f t="shared" si="9"/>
        <v>1 - 5664</v>
      </c>
      <c r="B580" s="178">
        <v>1</v>
      </c>
      <c r="C580" s="344" t="s">
        <v>1354</v>
      </c>
      <c r="D580" s="345"/>
      <c r="E580" s="345" t="s">
        <v>1355</v>
      </c>
      <c r="F580" s="346" t="s">
        <v>1340</v>
      </c>
      <c r="G580" s="372" t="s">
        <v>6802</v>
      </c>
    </row>
    <row r="581" spans="1:7" ht="38.25">
      <c r="A581" s="178" t="str">
        <f t="shared" si="9"/>
        <v>1 - 5667</v>
      </c>
      <c r="B581" s="178">
        <v>1</v>
      </c>
      <c r="C581" s="344" t="s">
        <v>1357</v>
      </c>
      <c r="D581" s="345"/>
      <c r="E581" s="345" t="s">
        <v>1358</v>
      </c>
      <c r="F581" s="346" t="s">
        <v>1340</v>
      </c>
      <c r="G581" s="372" t="s">
        <v>13749</v>
      </c>
    </row>
    <row r="582" spans="1:7" ht="38.25">
      <c r="A582" s="178" t="str">
        <f t="shared" si="9"/>
        <v>1 - 5668</v>
      </c>
      <c r="B582" s="178">
        <v>1</v>
      </c>
      <c r="C582" s="344" t="s">
        <v>1359</v>
      </c>
      <c r="D582" s="345"/>
      <c r="E582" s="345" t="s">
        <v>1360</v>
      </c>
      <c r="F582" s="346" t="s">
        <v>1340</v>
      </c>
      <c r="G582" s="372" t="s">
        <v>16213</v>
      </c>
    </row>
    <row r="583" spans="1:7" ht="38.25">
      <c r="A583" s="178" t="str">
        <f t="shared" si="9"/>
        <v>1 - 5674</v>
      </c>
      <c r="B583" s="178">
        <v>1</v>
      </c>
      <c r="C583" s="344" t="s">
        <v>1361</v>
      </c>
      <c r="D583" s="345"/>
      <c r="E583" s="345" t="s">
        <v>1362</v>
      </c>
      <c r="F583" s="346" t="s">
        <v>1340</v>
      </c>
      <c r="G583" s="372" t="s">
        <v>16214</v>
      </c>
    </row>
    <row r="584" spans="1:7" ht="25.5">
      <c r="A584" s="178" t="str">
        <f t="shared" si="9"/>
        <v>1 - 5692</v>
      </c>
      <c r="B584" s="178">
        <v>1</v>
      </c>
      <c r="C584" s="344" t="s">
        <v>1364</v>
      </c>
      <c r="D584" s="345"/>
      <c r="E584" s="345" t="s">
        <v>1365</v>
      </c>
      <c r="F584" s="346" t="s">
        <v>1340</v>
      </c>
      <c r="G584" s="372" t="s">
        <v>2592</v>
      </c>
    </row>
    <row r="585" spans="1:7" ht="25.5">
      <c r="A585" s="178" t="str">
        <f t="shared" si="9"/>
        <v>1 - 5693</v>
      </c>
      <c r="B585" s="178">
        <v>1</v>
      </c>
      <c r="C585" s="344" t="s">
        <v>1367</v>
      </c>
      <c r="D585" s="345"/>
      <c r="E585" s="345" t="s">
        <v>1368</v>
      </c>
      <c r="F585" s="346" t="s">
        <v>1340</v>
      </c>
      <c r="G585" s="372" t="s">
        <v>9197</v>
      </c>
    </row>
    <row r="586" spans="1:7" ht="38.25">
      <c r="A586" s="178" t="str">
        <f t="shared" si="9"/>
        <v>1 - 5695</v>
      </c>
      <c r="B586" s="178">
        <v>1</v>
      </c>
      <c r="C586" s="344" t="s">
        <v>1369</v>
      </c>
      <c r="D586" s="345"/>
      <c r="E586" s="345" t="s">
        <v>1370</v>
      </c>
      <c r="F586" s="346" t="s">
        <v>1340</v>
      </c>
      <c r="G586" s="372" t="s">
        <v>7272</v>
      </c>
    </row>
    <row r="587" spans="1:7" ht="25.5">
      <c r="A587" s="178" t="str">
        <f t="shared" si="9"/>
        <v>1 - 5703</v>
      </c>
      <c r="B587" s="178">
        <v>1</v>
      </c>
      <c r="C587" s="344" t="s">
        <v>1372</v>
      </c>
      <c r="D587" s="345"/>
      <c r="E587" s="345" t="s">
        <v>1373</v>
      </c>
      <c r="F587" s="346" t="s">
        <v>1340</v>
      </c>
      <c r="G587" s="372" t="s">
        <v>14835</v>
      </c>
    </row>
    <row r="588" spans="1:7" ht="38.25">
      <c r="A588" s="178" t="str">
        <f t="shared" si="9"/>
        <v>1 - 5705</v>
      </c>
      <c r="B588" s="178">
        <v>1</v>
      </c>
      <c r="C588" s="344" t="s">
        <v>1374</v>
      </c>
      <c r="D588" s="345"/>
      <c r="E588" s="345" t="s">
        <v>1375</v>
      </c>
      <c r="F588" s="346" t="s">
        <v>1340</v>
      </c>
      <c r="G588" s="372" t="s">
        <v>3268</v>
      </c>
    </row>
    <row r="589" spans="1:7" ht="25.5">
      <c r="A589" s="178" t="str">
        <f t="shared" si="9"/>
        <v>1 - 5707</v>
      </c>
      <c r="B589" s="178">
        <v>1</v>
      </c>
      <c r="C589" s="344" t="s">
        <v>1377</v>
      </c>
      <c r="D589" s="345"/>
      <c r="E589" s="345" t="s">
        <v>1378</v>
      </c>
      <c r="F589" s="346" t="s">
        <v>1340</v>
      </c>
      <c r="G589" s="372" t="s">
        <v>16215</v>
      </c>
    </row>
    <row r="590" spans="1:7" ht="25.5">
      <c r="A590" s="178" t="str">
        <f t="shared" si="9"/>
        <v>1 - 5710</v>
      </c>
      <c r="B590" s="178">
        <v>1</v>
      </c>
      <c r="C590" s="344" t="s">
        <v>1379</v>
      </c>
      <c r="D590" s="345"/>
      <c r="E590" s="345" t="s">
        <v>1380</v>
      </c>
      <c r="F590" s="346" t="s">
        <v>1340</v>
      </c>
      <c r="G590" s="372" t="s">
        <v>16216</v>
      </c>
    </row>
    <row r="591" spans="1:7" ht="25.5">
      <c r="A591" s="178" t="str">
        <f t="shared" si="9"/>
        <v>1 - 5711</v>
      </c>
      <c r="B591" s="178">
        <v>1</v>
      </c>
      <c r="C591" s="344" t="s">
        <v>1381</v>
      </c>
      <c r="D591" s="345"/>
      <c r="E591" s="345" t="s">
        <v>1382</v>
      </c>
      <c r="F591" s="346" t="s">
        <v>1340</v>
      </c>
      <c r="G591" s="372" t="s">
        <v>13393</v>
      </c>
    </row>
    <row r="592" spans="1:7" ht="25.5">
      <c r="A592" s="178" t="str">
        <f t="shared" si="9"/>
        <v>1 - 5714</v>
      </c>
      <c r="B592" s="178">
        <v>1</v>
      </c>
      <c r="C592" s="344" t="s">
        <v>1383</v>
      </c>
      <c r="D592" s="345"/>
      <c r="E592" s="345" t="s">
        <v>1384</v>
      </c>
      <c r="F592" s="346" t="s">
        <v>1340</v>
      </c>
      <c r="G592" s="372" t="s">
        <v>13511</v>
      </c>
    </row>
    <row r="593" spans="1:7" ht="25.5">
      <c r="A593" s="178" t="str">
        <f t="shared" si="9"/>
        <v>1 - 5715</v>
      </c>
      <c r="B593" s="178">
        <v>1</v>
      </c>
      <c r="C593" s="344" t="s">
        <v>1385</v>
      </c>
      <c r="D593" s="345"/>
      <c r="E593" s="345" t="s">
        <v>1386</v>
      </c>
      <c r="F593" s="346" t="s">
        <v>1340</v>
      </c>
      <c r="G593" s="372" t="s">
        <v>13546</v>
      </c>
    </row>
    <row r="594" spans="1:7" ht="25.5">
      <c r="A594" s="178" t="str">
        <f t="shared" si="9"/>
        <v>1 - 5718</v>
      </c>
      <c r="B594" s="178">
        <v>1</v>
      </c>
      <c r="C594" s="344" t="s">
        <v>1387</v>
      </c>
      <c r="D594" s="345"/>
      <c r="E594" s="345" t="s">
        <v>1388</v>
      </c>
      <c r="F594" s="346" t="s">
        <v>1340</v>
      </c>
      <c r="G594" s="372" t="s">
        <v>14893</v>
      </c>
    </row>
    <row r="595" spans="1:7" ht="25.5">
      <c r="A595" s="178" t="str">
        <f t="shared" si="9"/>
        <v>1 - 5721</v>
      </c>
      <c r="B595" s="178">
        <v>1</v>
      </c>
      <c r="C595" s="344" t="s">
        <v>1389</v>
      </c>
      <c r="D595" s="345"/>
      <c r="E595" s="345" t="s">
        <v>1390</v>
      </c>
      <c r="F595" s="346" t="s">
        <v>1340</v>
      </c>
      <c r="G595" s="372" t="s">
        <v>16217</v>
      </c>
    </row>
    <row r="596" spans="1:7" ht="25.5">
      <c r="A596" s="178" t="str">
        <f t="shared" si="9"/>
        <v>1 - 5722</v>
      </c>
      <c r="B596" s="178">
        <v>1</v>
      </c>
      <c r="C596" s="344" t="s">
        <v>1391</v>
      </c>
      <c r="D596" s="345"/>
      <c r="E596" s="345" t="s">
        <v>1392</v>
      </c>
      <c r="F596" s="346" t="s">
        <v>1340</v>
      </c>
      <c r="G596" s="372" t="s">
        <v>16218</v>
      </c>
    </row>
    <row r="597" spans="1:7" ht="25.5">
      <c r="A597" s="178" t="str">
        <f t="shared" si="9"/>
        <v>1 - 5724</v>
      </c>
      <c r="B597" s="178">
        <v>1</v>
      </c>
      <c r="C597" s="344" t="s">
        <v>1393</v>
      </c>
      <c r="D597" s="345"/>
      <c r="E597" s="345" t="s">
        <v>1394</v>
      </c>
      <c r="F597" s="346" t="s">
        <v>1340</v>
      </c>
      <c r="G597" s="372" t="s">
        <v>13607</v>
      </c>
    </row>
    <row r="598" spans="1:7" ht="38.25">
      <c r="A598" s="178" t="str">
        <f t="shared" si="9"/>
        <v>1 - 5727</v>
      </c>
      <c r="B598" s="178">
        <v>1</v>
      </c>
      <c r="C598" s="344" t="s">
        <v>1395</v>
      </c>
      <c r="D598" s="345"/>
      <c r="E598" s="345" t="s">
        <v>1396</v>
      </c>
      <c r="F598" s="346" t="s">
        <v>1340</v>
      </c>
      <c r="G598" s="372" t="s">
        <v>16219</v>
      </c>
    </row>
    <row r="599" spans="1:7" ht="25.5">
      <c r="A599" s="178" t="str">
        <f t="shared" si="9"/>
        <v>1 - 5729</v>
      </c>
      <c r="B599" s="178">
        <v>1</v>
      </c>
      <c r="C599" s="344" t="s">
        <v>1398</v>
      </c>
      <c r="D599" s="345"/>
      <c r="E599" s="345" t="s">
        <v>1399</v>
      </c>
      <c r="F599" s="346" t="s">
        <v>1340</v>
      </c>
      <c r="G599" s="372" t="s">
        <v>16220</v>
      </c>
    </row>
    <row r="600" spans="1:7" ht="25.5">
      <c r="A600" s="178" t="str">
        <f t="shared" si="9"/>
        <v>1 - 5730</v>
      </c>
      <c r="B600" s="178">
        <v>1</v>
      </c>
      <c r="C600" s="344" t="s">
        <v>1400</v>
      </c>
      <c r="D600" s="345"/>
      <c r="E600" s="345" t="s">
        <v>1401</v>
      </c>
      <c r="F600" s="346" t="s">
        <v>1340</v>
      </c>
      <c r="G600" s="372" t="s">
        <v>14918</v>
      </c>
    </row>
    <row r="601" spans="1:7" ht="38.25">
      <c r="A601" s="178" t="str">
        <f t="shared" si="9"/>
        <v>1 - 5735</v>
      </c>
      <c r="B601" s="178">
        <v>1</v>
      </c>
      <c r="C601" s="344" t="s">
        <v>1402</v>
      </c>
      <c r="D601" s="345"/>
      <c r="E601" s="345" t="s">
        <v>1403</v>
      </c>
      <c r="F601" s="346" t="s">
        <v>1340</v>
      </c>
      <c r="G601" s="372" t="s">
        <v>11324</v>
      </c>
    </row>
    <row r="602" spans="1:7" ht="38.25">
      <c r="A602" s="178" t="str">
        <f t="shared" si="9"/>
        <v>1 - 5736</v>
      </c>
      <c r="B602" s="178">
        <v>1</v>
      </c>
      <c r="C602" s="344" t="s">
        <v>1405</v>
      </c>
      <c r="D602" s="345"/>
      <c r="E602" s="345" t="s">
        <v>1406</v>
      </c>
      <c r="F602" s="346" t="s">
        <v>1340</v>
      </c>
      <c r="G602" s="372" t="s">
        <v>13465</v>
      </c>
    </row>
    <row r="603" spans="1:7" ht="25.5">
      <c r="A603" s="178" t="str">
        <f t="shared" si="9"/>
        <v>1 - 5738</v>
      </c>
      <c r="B603" s="178">
        <v>1</v>
      </c>
      <c r="C603" s="344" t="s">
        <v>1408</v>
      </c>
      <c r="D603" s="345"/>
      <c r="E603" s="345" t="s">
        <v>1409</v>
      </c>
      <c r="F603" s="346" t="s">
        <v>1340</v>
      </c>
      <c r="G603" s="372" t="s">
        <v>14698</v>
      </c>
    </row>
    <row r="604" spans="1:7" ht="25.5">
      <c r="A604" s="178" t="str">
        <f t="shared" si="9"/>
        <v>1 - 5739</v>
      </c>
      <c r="B604" s="178">
        <v>1</v>
      </c>
      <c r="C604" s="344" t="s">
        <v>1410</v>
      </c>
      <c r="D604" s="345"/>
      <c r="E604" s="345" t="s">
        <v>1411</v>
      </c>
      <c r="F604" s="346" t="s">
        <v>1340</v>
      </c>
      <c r="G604" s="372" t="s">
        <v>5310</v>
      </c>
    </row>
    <row r="605" spans="1:7" ht="38.25">
      <c r="A605" s="178" t="str">
        <f t="shared" si="9"/>
        <v>1 - 5741</v>
      </c>
      <c r="B605" s="178">
        <v>1</v>
      </c>
      <c r="C605" s="344" t="s">
        <v>1412</v>
      </c>
      <c r="D605" s="345"/>
      <c r="E605" s="345" t="s">
        <v>1413</v>
      </c>
      <c r="F605" s="346" t="s">
        <v>1340</v>
      </c>
      <c r="G605" s="372" t="s">
        <v>13376</v>
      </c>
    </row>
    <row r="606" spans="1:7" ht="38.25">
      <c r="A606" s="178" t="str">
        <f t="shared" si="9"/>
        <v>1 - 5742</v>
      </c>
      <c r="B606" s="178">
        <v>1</v>
      </c>
      <c r="C606" s="344" t="s">
        <v>1414</v>
      </c>
      <c r="D606" s="345"/>
      <c r="E606" s="345" t="s">
        <v>1415</v>
      </c>
      <c r="F606" s="346" t="s">
        <v>1340</v>
      </c>
      <c r="G606" s="372" t="s">
        <v>7247</v>
      </c>
    </row>
    <row r="607" spans="1:7" ht="38.25">
      <c r="A607" s="178" t="str">
        <f t="shared" si="9"/>
        <v>1 - 5747</v>
      </c>
      <c r="B607" s="178">
        <v>1</v>
      </c>
      <c r="C607" s="344" t="s">
        <v>1416</v>
      </c>
      <c r="D607" s="345"/>
      <c r="E607" s="345" t="s">
        <v>1417</v>
      </c>
      <c r="F607" s="346" t="s">
        <v>1340</v>
      </c>
      <c r="G607" s="372" t="s">
        <v>16221</v>
      </c>
    </row>
    <row r="608" spans="1:7" ht="25.5">
      <c r="A608" s="178" t="str">
        <f t="shared" si="9"/>
        <v>1 - 5751</v>
      </c>
      <c r="B608" s="178">
        <v>1</v>
      </c>
      <c r="C608" s="344" t="s">
        <v>1418</v>
      </c>
      <c r="D608" s="345"/>
      <c r="E608" s="345" t="s">
        <v>1419</v>
      </c>
      <c r="F608" s="346" t="s">
        <v>1340</v>
      </c>
      <c r="G608" s="372" t="s">
        <v>2720</v>
      </c>
    </row>
    <row r="609" spans="1:7" ht="25.5">
      <c r="A609" s="178" t="str">
        <f t="shared" si="9"/>
        <v>1 - 5754</v>
      </c>
      <c r="B609" s="178">
        <v>1</v>
      </c>
      <c r="C609" s="344" t="s">
        <v>1420</v>
      </c>
      <c r="D609" s="345"/>
      <c r="E609" s="345" t="s">
        <v>1421</v>
      </c>
      <c r="F609" s="346" t="s">
        <v>1340</v>
      </c>
      <c r="G609" s="372" t="s">
        <v>11901</v>
      </c>
    </row>
    <row r="610" spans="1:7" ht="38.25">
      <c r="A610" s="178" t="str">
        <f t="shared" si="9"/>
        <v>1 - 5763</v>
      </c>
      <c r="B610" s="178">
        <v>1</v>
      </c>
      <c r="C610" s="344" t="s">
        <v>1422</v>
      </c>
      <c r="D610" s="345"/>
      <c r="E610" s="345" t="s">
        <v>1423</v>
      </c>
      <c r="F610" s="346" t="s">
        <v>1340</v>
      </c>
      <c r="G610" s="372" t="s">
        <v>14729</v>
      </c>
    </row>
    <row r="611" spans="1:7" ht="25.5">
      <c r="A611" s="178" t="str">
        <f t="shared" si="9"/>
        <v>1 - 5765</v>
      </c>
      <c r="B611" s="178">
        <v>1</v>
      </c>
      <c r="C611" s="344" t="s">
        <v>1425</v>
      </c>
      <c r="D611" s="345"/>
      <c r="E611" s="345" t="s">
        <v>1426</v>
      </c>
      <c r="F611" s="346" t="s">
        <v>1340</v>
      </c>
      <c r="G611" s="372" t="s">
        <v>2065</v>
      </c>
    </row>
    <row r="612" spans="1:7" ht="25.5">
      <c r="A612" s="178" t="str">
        <f t="shared" si="9"/>
        <v>1 - 5766</v>
      </c>
      <c r="B612" s="178">
        <v>1</v>
      </c>
      <c r="C612" s="344" t="s">
        <v>1428</v>
      </c>
      <c r="D612" s="345"/>
      <c r="E612" s="345" t="s">
        <v>1429</v>
      </c>
      <c r="F612" s="346" t="s">
        <v>1340</v>
      </c>
      <c r="G612" s="372" t="s">
        <v>4982</v>
      </c>
    </row>
    <row r="613" spans="1:7" ht="25.5">
      <c r="A613" s="178" t="str">
        <f t="shared" si="9"/>
        <v>1 - 5779</v>
      </c>
      <c r="B613" s="178">
        <v>1</v>
      </c>
      <c r="C613" s="344" t="s">
        <v>1430</v>
      </c>
      <c r="D613" s="345"/>
      <c r="E613" s="345" t="s">
        <v>1431</v>
      </c>
      <c r="F613" s="346" t="s">
        <v>1340</v>
      </c>
      <c r="G613" s="372" t="s">
        <v>13901</v>
      </c>
    </row>
    <row r="614" spans="1:7" ht="25.5">
      <c r="A614" s="178" t="str">
        <f t="shared" si="9"/>
        <v>1 - 5787</v>
      </c>
      <c r="B614" s="178">
        <v>1</v>
      </c>
      <c r="C614" s="344" t="s">
        <v>1432</v>
      </c>
      <c r="D614" s="345"/>
      <c r="E614" s="345" t="s">
        <v>1433</v>
      </c>
      <c r="F614" s="346" t="s">
        <v>1340</v>
      </c>
      <c r="G614" s="372" t="s">
        <v>16222</v>
      </c>
    </row>
    <row r="615" spans="1:7" ht="25.5">
      <c r="A615" s="178" t="str">
        <f t="shared" si="9"/>
        <v>1 - 5797</v>
      </c>
      <c r="B615" s="178">
        <v>1</v>
      </c>
      <c r="C615" s="344" t="s">
        <v>1434</v>
      </c>
      <c r="D615" s="345"/>
      <c r="E615" s="345" t="s">
        <v>1435</v>
      </c>
      <c r="F615" s="346" t="s">
        <v>1340</v>
      </c>
      <c r="G615" s="372" t="s">
        <v>6392</v>
      </c>
    </row>
    <row r="616" spans="1:7" ht="25.5">
      <c r="A616" s="178" t="str">
        <f t="shared" si="9"/>
        <v>1 - 5800</v>
      </c>
      <c r="B616" s="178">
        <v>1</v>
      </c>
      <c r="C616" s="344" t="s">
        <v>1437</v>
      </c>
      <c r="D616" s="345"/>
      <c r="E616" s="345" t="s">
        <v>1438</v>
      </c>
      <c r="F616" s="346" t="s">
        <v>1340</v>
      </c>
      <c r="G616" s="372" t="s">
        <v>2546</v>
      </c>
    </row>
    <row r="617" spans="1:7" ht="25.5">
      <c r="A617" s="178" t="str">
        <f t="shared" si="9"/>
        <v>1 - 7032</v>
      </c>
      <c r="B617" s="178">
        <v>1</v>
      </c>
      <c r="C617" s="344" t="s">
        <v>1440</v>
      </c>
      <c r="D617" s="345"/>
      <c r="E617" s="345" t="s">
        <v>1441</v>
      </c>
      <c r="F617" s="346" t="s">
        <v>1340</v>
      </c>
      <c r="G617" s="372" t="s">
        <v>16223</v>
      </c>
    </row>
    <row r="618" spans="1:7">
      <c r="A618" s="178" t="str">
        <f t="shared" si="9"/>
        <v>1 - 7033</v>
      </c>
      <c r="B618" s="178">
        <v>1</v>
      </c>
      <c r="C618" s="344" t="s">
        <v>1443</v>
      </c>
      <c r="D618" s="345"/>
      <c r="E618" s="345" t="s">
        <v>1444</v>
      </c>
      <c r="F618" s="346" t="s">
        <v>1340</v>
      </c>
      <c r="G618" s="372" t="s">
        <v>1532</v>
      </c>
    </row>
    <row r="619" spans="1:7" ht="25.5">
      <c r="A619" s="178" t="str">
        <f t="shared" si="9"/>
        <v>1 - 7034</v>
      </c>
      <c r="B619" s="178">
        <v>1</v>
      </c>
      <c r="C619" s="344" t="s">
        <v>1445</v>
      </c>
      <c r="D619" s="345"/>
      <c r="E619" s="345" t="s">
        <v>1446</v>
      </c>
      <c r="F619" s="346" t="s">
        <v>1340</v>
      </c>
      <c r="G619" s="372" t="s">
        <v>98</v>
      </c>
    </row>
    <row r="620" spans="1:7" ht="25.5">
      <c r="A620" s="178" t="str">
        <f t="shared" si="9"/>
        <v>1 - 7035</v>
      </c>
      <c r="B620" s="178">
        <v>1</v>
      </c>
      <c r="C620" s="344" t="s">
        <v>1448</v>
      </c>
      <c r="D620" s="345"/>
      <c r="E620" s="345" t="s">
        <v>1449</v>
      </c>
      <c r="F620" s="346" t="s">
        <v>1340</v>
      </c>
      <c r="G620" s="372" t="s">
        <v>16224</v>
      </c>
    </row>
    <row r="621" spans="1:7" ht="25.5">
      <c r="A621" s="178" t="str">
        <f t="shared" si="9"/>
        <v>1 - 7038</v>
      </c>
      <c r="B621" s="178">
        <v>1</v>
      </c>
      <c r="C621" s="344" t="s">
        <v>1450</v>
      </c>
      <c r="D621" s="345"/>
      <c r="E621" s="345" t="s">
        <v>1451</v>
      </c>
      <c r="F621" s="346" t="s">
        <v>1340</v>
      </c>
      <c r="G621" s="372" t="s">
        <v>14934</v>
      </c>
    </row>
    <row r="622" spans="1:7" ht="25.5">
      <c r="A622" s="178" t="str">
        <f t="shared" si="9"/>
        <v>1 - 7039</v>
      </c>
      <c r="B622" s="178">
        <v>1</v>
      </c>
      <c r="C622" s="344" t="s">
        <v>1452</v>
      </c>
      <c r="D622" s="345"/>
      <c r="E622" s="345" t="s">
        <v>1453</v>
      </c>
      <c r="F622" s="346" t="s">
        <v>1340</v>
      </c>
      <c r="G622" s="372" t="s">
        <v>5756</v>
      </c>
    </row>
    <row r="623" spans="1:7" ht="25.5">
      <c r="A623" s="178" t="str">
        <f t="shared" si="9"/>
        <v>1 - 7040</v>
      </c>
      <c r="B623" s="178">
        <v>1</v>
      </c>
      <c r="C623" s="344" t="s">
        <v>1454</v>
      </c>
      <c r="D623" s="345"/>
      <c r="E623" s="345" t="s">
        <v>1455</v>
      </c>
      <c r="F623" s="346" t="s">
        <v>1340</v>
      </c>
      <c r="G623" s="372" t="s">
        <v>16225</v>
      </c>
    </row>
    <row r="624" spans="1:7" ht="38.25">
      <c r="A624" s="178" t="str">
        <f t="shared" si="9"/>
        <v>1 - 7044</v>
      </c>
      <c r="B624" s="178">
        <v>1</v>
      </c>
      <c r="C624" s="344" t="s">
        <v>1457</v>
      </c>
      <c r="D624" s="345"/>
      <c r="E624" s="345" t="s">
        <v>1458</v>
      </c>
      <c r="F624" s="346" t="s">
        <v>1340</v>
      </c>
      <c r="G624" s="372" t="s">
        <v>1233</v>
      </c>
    </row>
    <row r="625" spans="1:7" ht="38.25">
      <c r="A625" s="178" t="str">
        <f t="shared" si="9"/>
        <v>1 - 7045</v>
      </c>
      <c r="B625" s="178">
        <v>1</v>
      </c>
      <c r="C625" s="344" t="s">
        <v>1460</v>
      </c>
      <c r="D625" s="345"/>
      <c r="E625" s="345" t="s">
        <v>1461</v>
      </c>
      <c r="F625" s="346" t="s">
        <v>1340</v>
      </c>
      <c r="G625" s="372" t="s">
        <v>1275</v>
      </c>
    </row>
    <row r="626" spans="1:7" ht="38.25">
      <c r="A626" s="178" t="str">
        <f t="shared" si="9"/>
        <v>1 - 7046</v>
      </c>
      <c r="B626" s="178">
        <v>1</v>
      </c>
      <c r="C626" s="344" t="s">
        <v>1463</v>
      </c>
      <c r="D626" s="345"/>
      <c r="E626" s="345" t="s">
        <v>1464</v>
      </c>
      <c r="F626" s="346" t="s">
        <v>1340</v>
      </c>
      <c r="G626" s="372" t="s">
        <v>2546</v>
      </c>
    </row>
    <row r="627" spans="1:7" ht="38.25">
      <c r="A627" s="178" t="str">
        <f t="shared" si="9"/>
        <v>1 - 7047</v>
      </c>
      <c r="B627" s="178">
        <v>1</v>
      </c>
      <c r="C627" s="344" t="s">
        <v>1465</v>
      </c>
      <c r="D627" s="345"/>
      <c r="E627" s="345" t="s">
        <v>1466</v>
      </c>
      <c r="F627" s="346" t="s">
        <v>1340</v>
      </c>
      <c r="G627" s="372" t="s">
        <v>8672</v>
      </c>
    </row>
    <row r="628" spans="1:7" ht="38.25">
      <c r="A628" s="178" t="str">
        <f t="shared" si="9"/>
        <v>1 - 7051</v>
      </c>
      <c r="B628" s="178">
        <v>1</v>
      </c>
      <c r="C628" s="344" t="s">
        <v>1468</v>
      </c>
      <c r="D628" s="345"/>
      <c r="E628" s="345" t="s">
        <v>1469</v>
      </c>
      <c r="F628" s="346" t="s">
        <v>1340</v>
      </c>
      <c r="G628" s="372" t="s">
        <v>13760</v>
      </c>
    </row>
    <row r="629" spans="1:7" ht="38.25">
      <c r="A629" s="178" t="str">
        <f t="shared" si="9"/>
        <v>1 - 7052</v>
      </c>
      <c r="B629" s="178">
        <v>1</v>
      </c>
      <c r="C629" s="344" t="s">
        <v>1471</v>
      </c>
      <c r="D629" s="345"/>
      <c r="E629" s="345" t="s">
        <v>1472</v>
      </c>
      <c r="F629" s="346" t="s">
        <v>1340</v>
      </c>
      <c r="G629" s="372" t="s">
        <v>9045</v>
      </c>
    </row>
    <row r="630" spans="1:7" ht="38.25">
      <c r="A630" s="178" t="str">
        <f t="shared" si="9"/>
        <v>1 - 7053</v>
      </c>
      <c r="B630" s="178">
        <v>1</v>
      </c>
      <c r="C630" s="344" t="s">
        <v>1473</v>
      </c>
      <c r="D630" s="345"/>
      <c r="E630" s="345" t="s">
        <v>1474</v>
      </c>
      <c r="F630" s="346" t="s">
        <v>1340</v>
      </c>
      <c r="G630" s="372" t="s">
        <v>10230</v>
      </c>
    </row>
    <row r="631" spans="1:7" ht="38.25">
      <c r="A631" s="178" t="str">
        <f t="shared" si="9"/>
        <v>1 - 7054</v>
      </c>
      <c r="B631" s="178">
        <v>1</v>
      </c>
      <c r="C631" s="344" t="s">
        <v>1475</v>
      </c>
      <c r="D631" s="345"/>
      <c r="E631" s="345" t="s">
        <v>1476</v>
      </c>
      <c r="F631" s="346" t="s">
        <v>1340</v>
      </c>
      <c r="G631" s="372" t="s">
        <v>13401</v>
      </c>
    </row>
    <row r="632" spans="1:7" ht="38.25">
      <c r="A632" s="178" t="str">
        <f t="shared" si="9"/>
        <v>1 - 7058</v>
      </c>
      <c r="B632" s="178">
        <v>1</v>
      </c>
      <c r="C632" s="344" t="s">
        <v>1478</v>
      </c>
      <c r="D632" s="345"/>
      <c r="E632" s="345" t="s">
        <v>1479</v>
      </c>
      <c r="F632" s="346" t="s">
        <v>1340</v>
      </c>
      <c r="G632" s="372" t="s">
        <v>2493</v>
      </c>
    </row>
    <row r="633" spans="1:7" ht="38.25">
      <c r="A633" s="178" t="str">
        <f t="shared" si="9"/>
        <v>1 - 7059</v>
      </c>
      <c r="B633" s="178">
        <v>1</v>
      </c>
      <c r="C633" s="344" t="s">
        <v>1481</v>
      </c>
      <c r="D633" s="345"/>
      <c r="E633" s="345" t="s">
        <v>1482</v>
      </c>
      <c r="F633" s="346" t="s">
        <v>1340</v>
      </c>
      <c r="G633" s="372" t="s">
        <v>2101</v>
      </c>
    </row>
    <row r="634" spans="1:7" ht="38.25">
      <c r="A634" s="178" t="str">
        <f t="shared" si="9"/>
        <v>1 - 7060</v>
      </c>
      <c r="B634" s="178">
        <v>1</v>
      </c>
      <c r="C634" s="344" t="s">
        <v>1484</v>
      </c>
      <c r="D634" s="345"/>
      <c r="E634" s="345" t="s">
        <v>1485</v>
      </c>
      <c r="F634" s="346" t="s">
        <v>1340</v>
      </c>
      <c r="G634" s="372" t="s">
        <v>14921</v>
      </c>
    </row>
    <row r="635" spans="1:7" ht="38.25">
      <c r="A635" s="178" t="str">
        <f t="shared" si="9"/>
        <v>1 - 7061</v>
      </c>
      <c r="B635" s="178">
        <v>1</v>
      </c>
      <c r="C635" s="344" t="s">
        <v>1486</v>
      </c>
      <c r="D635" s="345"/>
      <c r="E635" s="345" t="s">
        <v>1487</v>
      </c>
      <c r="F635" s="346" t="s">
        <v>1340</v>
      </c>
      <c r="G635" s="372" t="s">
        <v>16226</v>
      </c>
    </row>
    <row r="636" spans="1:7" ht="25.5">
      <c r="A636" s="178" t="str">
        <f t="shared" si="9"/>
        <v>1 - 7063</v>
      </c>
      <c r="B636" s="178">
        <v>1</v>
      </c>
      <c r="C636" s="344" t="s">
        <v>1488</v>
      </c>
      <c r="D636" s="345"/>
      <c r="E636" s="345" t="s">
        <v>1489</v>
      </c>
      <c r="F636" s="346" t="s">
        <v>1340</v>
      </c>
      <c r="G636" s="372" t="s">
        <v>16227</v>
      </c>
    </row>
    <row r="637" spans="1:7" ht="25.5">
      <c r="A637" s="178" t="str">
        <f t="shared" si="9"/>
        <v>1 - 7064</v>
      </c>
      <c r="B637" s="178">
        <v>1</v>
      </c>
      <c r="C637" s="344" t="s">
        <v>1490</v>
      </c>
      <c r="D637" s="345"/>
      <c r="E637" s="345" t="s">
        <v>1491</v>
      </c>
      <c r="F637" s="346" t="s">
        <v>1340</v>
      </c>
      <c r="G637" s="372" t="s">
        <v>11885</v>
      </c>
    </row>
    <row r="638" spans="1:7" ht="25.5">
      <c r="A638" s="178" t="str">
        <f t="shared" si="9"/>
        <v>1 - 7065</v>
      </c>
      <c r="B638" s="178">
        <v>1</v>
      </c>
      <c r="C638" s="344" t="s">
        <v>1493</v>
      </c>
      <c r="D638" s="345"/>
      <c r="E638" s="345" t="s">
        <v>1494</v>
      </c>
      <c r="F638" s="346" t="s">
        <v>1340</v>
      </c>
      <c r="G638" s="372" t="s">
        <v>11924</v>
      </c>
    </row>
    <row r="639" spans="1:7" ht="25.5">
      <c r="A639" s="178" t="str">
        <f t="shared" si="9"/>
        <v>1 - 7066</v>
      </c>
      <c r="B639" s="178">
        <v>1</v>
      </c>
      <c r="C639" s="344" t="s">
        <v>1496</v>
      </c>
      <c r="D639" s="345"/>
      <c r="E639" s="345" t="s">
        <v>1497</v>
      </c>
      <c r="F639" s="346" t="s">
        <v>1340</v>
      </c>
      <c r="G639" s="372" t="s">
        <v>16228</v>
      </c>
    </row>
    <row r="640" spans="1:7" ht="38.25">
      <c r="A640" s="178" t="str">
        <f t="shared" si="9"/>
        <v>1 - 53786</v>
      </c>
      <c r="B640" s="178">
        <v>1</v>
      </c>
      <c r="C640" s="344" t="s">
        <v>1498</v>
      </c>
      <c r="D640" s="345"/>
      <c r="E640" s="345" t="s">
        <v>1499</v>
      </c>
      <c r="F640" s="346" t="s">
        <v>1340</v>
      </c>
      <c r="G640" s="372" t="s">
        <v>12095</v>
      </c>
    </row>
    <row r="641" spans="1:7" ht="38.25">
      <c r="A641" s="178" t="str">
        <f t="shared" si="9"/>
        <v>1 - 53788</v>
      </c>
      <c r="B641" s="178">
        <v>1</v>
      </c>
      <c r="C641" s="344" t="s">
        <v>1500</v>
      </c>
      <c r="D641" s="345"/>
      <c r="E641" s="345" t="s">
        <v>1501</v>
      </c>
      <c r="F641" s="346" t="s">
        <v>1340</v>
      </c>
      <c r="G641" s="372" t="s">
        <v>12141</v>
      </c>
    </row>
    <row r="642" spans="1:7" ht="38.25">
      <c r="A642" s="178" t="str">
        <f t="shared" si="9"/>
        <v>1 - 53792</v>
      </c>
      <c r="B642" s="178">
        <v>1</v>
      </c>
      <c r="C642" s="344" t="s">
        <v>1502</v>
      </c>
      <c r="D642" s="345"/>
      <c r="E642" s="345" t="s">
        <v>1503</v>
      </c>
      <c r="F642" s="346" t="s">
        <v>1340</v>
      </c>
      <c r="G642" s="372" t="s">
        <v>16229</v>
      </c>
    </row>
    <row r="643" spans="1:7" ht="25.5">
      <c r="A643" s="178" t="str">
        <f t="shared" ref="A643:A706" si="10">B643&amp;" - "&amp;C643</f>
        <v>1 - 53794</v>
      </c>
      <c r="B643" s="178">
        <v>1</v>
      </c>
      <c r="C643" s="344" t="s">
        <v>1504</v>
      </c>
      <c r="D643" s="345"/>
      <c r="E643" s="345" t="s">
        <v>1505</v>
      </c>
      <c r="F643" s="346" t="s">
        <v>1340</v>
      </c>
      <c r="G643" s="372" t="s">
        <v>1506</v>
      </c>
    </row>
    <row r="644" spans="1:7" ht="38.25">
      <c r="A644" s="178" t="str">
        <f t="shared" si="10"/>
        <v>1 - 53797</v>
      </c>
      <c r="B644" s="178">
        <v>1</v>
      </c>
      <c r="C644" s="344" t="s">
        <v>1507</v>
      </c>
      <c r="D644" s="345"/>
      <c r="E644" s="345" t="s">
        <v>1508</v>
      </c>
      <c r="F644" s="346" t="s">
        <v>1340</v>
      </c>
      <c r="G644" s="372" t="s">
        <v>16221</v>
      </c>
    </row>
    <row r="645" spans="1:7" ht="25.5">
      <c r="A645" s="178" t="str">
        <f t="shared" si="10"/>
        <v>1 - 53804</v>
      </c>
      <c r="B645" s="178">
        <v>1</v>
      </c>
      <c r="C645" s="344" t="s">
        <v>1509</v>
      </c>
      <c r="D645" s="345"/>
      <c r="E645" s="345" t="s">
        <v>1510</v>
      </c>
      <c r="F645" s="346" t="s">
        <v>1340</v>
      </c>
      <c r="G645" s="372" t="s">
        <v>1492</v>
      </c>
    </row>
    <row r="646" spans="1:7" ht="25.5">
      <c r="A646" s="178" t="str">
        <f t="shared" si="10"/>
        <v>1 - 53806</v>
      </c>
      <c r="B646" s="178">
        <v>1</v>
      </c>
      <c r="C646" s="344" t="s">
        <v>1512</v>
      </c>
      <c r="D646" s="345"/>
      <c r="E646" s="345" t="s">
        <v>1513</v>
      </c>
      <c r="F646" s="346" t="s">
        <v>1340</v>
      </c>
      <c r="G646" s="372" t="s">
        <v>13357</v>
      </c>
    </row>
    <row r="647" spans="1:7" ht="25.5">
      <c r="A647" s="178" t="str">
        <f t="shared" si="10"/>
        <v>1 - 53810</v>
      </c>
      <c r="B647" s="178">
        <v>1</v>
      </c>
      <c r="C647" s="344" t="s">
        <v>1514</v>
      </c>
      <c r="D647" s="345"/>
      <c r="E647" s="345" t="s">
        <v>1515</v>
      </c>
      <c r="F647" s="346" t="s">
        <v>1340</v>
      </c>
      <c r="G647" s="372" t="s">
        <v>13323</v>
      </c>
    </row>
    <row r="648" spans="1:7" ht="25.5">
      <c r="A648" s="178" t="str">
        <f t="shared" si="10"/>
        <v>1 - 53814</v>
      </c>
      <c r="B648" s="178">
        <v>1</v>
      </c>
      <c r="C648" s="344" t="s">
        <v>1516</v>
      </c>
      <c r="D648" s="345"/>
      <c r="E648" s="345" t="s">
        <v>1517</v>
      </c>
      <c r="F648" s="346" t="s">
        <v>1340</v>
      </c>
      <c r="G648" s="372" t="s">
        <v>5747</v>
      </c>
    </row>
    <row r="649" spans="1:7" ht="25.5">
      <c r="A649" s="178" t="str">
        <f t="shared" si="10"/>
        <v>1 - 53817</v>
      </c>
      <c r="B649" s="178">
        <v>1</v>
      </c>
      <c r="C649" s="344" t="s">
        <v>1518</v>
      </c>
      <c r="D649" s="345"/>
      <c r="E649" s="345" t="s">
        <v>1519</v>
      </c>
      <c r="F649" s="346" t="s">
        <v>1340</v>
      </c>
      <c r="G649" s="372" t="s">
        <v>14762</v>
      </c>
    </row>
    <row r="650" spans="1:7" ht="38.25">
      <c r="A650" s="178" t="str">
        <f t="shared" si="10"/>
        <v>1 - 53818</v>
      </c>
      <c r="B650" s="178">
        <v>1</v>
      </c>
      <c r="C650" s="344" t="s">
        <v>1521</v>
      </c>
      <c r="D650" s="345"/>
      <c r="E650" s="345" t="s">
        <v>1522</v>
      </c>
      <c r="F650" s="346" t="s">
        <v>1340</v>
      </c>
      <c r="G650" s="372" t="s">
        <v>12127</v>
      </c>
    </row>
    <row r="651" spans="1:7" ht="25.5">
      <c r="A651" s="178" t="str">
        <f t="shared" si="10"/>
        <v>1 - 53827</v>
      </c>
      <c r="B651" s="178">
        <v>1</v>
      </c>
      <c r="C651" s="344" t="s">
        <v>1524</v>
      </c>
      <c r="D651" s="345"/>
      <c r="E651" s="345" t="s">
        <v>1525</v>
      </c>
      <c r="F651" s="346" t="s">
        <v>1340</v>
      </c>
      <c r="G651" s="372" t="s">
        <v>16226</v>
      </c>
    </row>
    <row r="652" spans="1:7" ht="38.25">
      <c r="A652" s="178" t="str">
        <f t="shared" si="10"/>
        <v>1 - 53829</v>
      </c>
      <c r="B652" s="178">
        <v>1</v>
      </c>
      <c r="C652" s="344" t="s">
        <v>1526</v>
      </c>
      <c r="D652" s="345"/>
      <c r="E652" s="345" t="s">
        <v>1527</v>
      </c>
      <c r="F652" s="346" t="s">
        <v>1340</v>
      </c>
      <c r="G652" s="372" t="s">
        <v>16221</v>
      </c>
    </row>
    <row r="653" spans="1:7" ht="38.25">
      <c r="A653" s="178" t="str">
        <f t="shared" si="10"/>
        <v>1 - 53831</v>
      </c>
      <c r="B653" s="178">
        <v>1</v>
      </c>
      <c r="C653" s="344" t="s">
        <v>1528</v>
      </c>
      <c r="D653" s="345"/>
      <c r="E653" s="345" t="s">
        <v>1529</v>
      </c>
      <c r="F653" s="346" t="s">
        <v>1340</v>
      </c>
      <c r="G653" s="372" t="s">
        <v>16229</v>
      </c>
    </row>
    <row r="654" spans="1:7" ht="25.5">
      <c r="A654" s="178" t="str">
        <f t="shared" si="10"/>
        <v>1 - 53840</v>
      </c>
      <c r="B654" s="178">
        <v>1</v>
      </c>
      <c r="C654" s="344" t="s">
        <v>1530</v>
      </c>
      <c r="D654" s="345"/>
      <c r="E654" s="345" t="s">
        <v>1531</v>
      </c>
      <c r="F654" s="346" t="s">
        <v>1340</v>
      </c>
      <c r="G654" s="372" t="s">
        <v>11947</v>
      </c>
    </row>
    <row r="655" spans="1:7" ht="25.5">
      <c r="A655" s="178" t="str">
        <f t="shared" si="10"/>
        <v>1 - 53841</v>
      </c>
      <c r="B655" s="178">
        <v>1</v>
      </c>
      <c r="C655" s="344" t="s">
        <v>1533</v>
      </c>
      <c r="D655" s="345"/>
      <c r="E655" s="345" t="s">
        <v>1534</v>
      </c>
      <c r="F655" s="346" t="s">
        <v>1340</v>
      </c>
      <c r="G655" s="372" t="s">
        <v>2323</v>
      </c>
    </row>
    <row r="656" spans="1:7" ht="25.5">
      <c r="A656" s="178" t="str">
        <f t="shared" si="10"/>
        <v>1 - 53849</v>
      </c>
      <c r="B656" s="178">
        <v>1</v>
      </c>
      <c r="C656" s="344" t="s">
        <v>1536</v>
      </c>
      <c r="D656" s="345"/>
      <c r="E656" s="345" t="s">
        <v>1537</v>
      </c>
      <c r="F656" s="346" t="s">
        <v>1340</v>
      </c>
      <c r="G656" s="372" t="s">
        <v>13401</v>
      </c>
    </row>
    <row r="657" spans="1:7" ht="25.5">
      <c r="A657" s="178" t="str">
        <f t="shared" si="10"/>
        <v>1 - 53857</v>
      </c>
      <c r="B657" s="178">
        <v>1</v>
      </c>
      <c r="C657" s="344" t="s">
        <v>1538</v>
      </c>
      <c r="D657" s="345"/>
      <c r="E657" s="345" t="s">
        <v>1539</v>
      </c>
      <c r="F657" s="346" t="s">
        <v>1340</v>
      </c>
      <c r="G657" s="372" t="s">
        <v>16230</v>
      </c>
    </row>
    <row r="658" spans="1:7" ht="25.5">
      <c r="A658" s="178" t="str">
        <f t="shared" si="10"/>
        <v>1 - 53858</v>
      </c>
      <c r="B658" s="178">
        <v>1</v>
      </c>
      <c r="C658" s="344" t="s">
        <v>1540</v>
      </c>
      <c r="D658" s="345"/>
      <c r="E658" s="345" t="s">
        <v>1541</v>
      </c>
      <c r="F658" s="346" t="s">
        <v>1340</v>
      </c>
      <c r="G658" s="372" t="s">
        <v>16231</v>
      </c>
    </row>
    <row r="659" spans="1:7" ht="25.5">
      <c r="A659" s="178" t="str">
        <f t="shared" si="10"/>
        <v>1 - 53861</v>
      </c>
      <c r="B659" s="178">
        <v>1</v>
      </c>
      <c r="C659" s="344" t="s">
        <v>1542</v>
      </c>
      <c r="D659" s="345"/>
      <c r="E659" s="345" t="s">
        <v>1543</v>
      </c>
      <c r="F659" s="346" t="s">
        <v>1340</v>
      </c>
      <c r="G659" s="372" t="s">
        <v>16232</v>
      </c>
    </row>
    <row r="660" spans="1:7" ht="25.5">
      <c r="A660" s="178" t="str">
        <f t="shared" si="10"/>
        <v>1 - 53863</v>
      </c>
      <c r="B660" s="178">
        <v>1</v>
      </c>
      <c r="C660" s="344" t="s">
        <v>1544</v>
      </c>
      <c r="D660" s="345"/>
      <c r="E660" s="345" t="s">
        <v>1545</v>
      </c>
      <c r="F660" s="346" t="s">
        <v>1340</v>
      </c>
      <c r="G660" s="372" t="s">
        <v>2375</v>
      </c>
    </row>
    <row r="661" spans="1:7" ht="25.5">
      <c r="A661" s="178" t="str">
        <f t="shared" si="10"/>
        <v>1 - 53865</v>
      </c>
      <c r="B661" s="178">
        <v>1</v>
      </c>
      <c r="C661" s="344" t="s">
        <v>1547</v>
      </c>
      <c r="D661" s="345"/>
      <c r="E661" s="345" t="s">
        <v>1548</v>
      </c>
      <c r="F661" s="346" t="s">
        <v>1340</v>
      </c>
      <c r="G661" s="372" t="s">
        <v>13931</v>
      </c>
    </row>
    <row r="662" spans="1:7" ht="38.25">
      <c r="A662" s="178" t="str">
        <f t="shared" si="10"/>
        <v>1 - 53866</v>
      </c>
      <c r="B662" s="178">
        <v>1</v>
      </c>
      <c r="C662" s="344" t="s">
        <v>1550</v>
      </c>
      <c r="D662" s="345"/>
      <c r="E662" s="345" t="s">
        <v>1551</v>
      </c>
      <c r="F662" s="346" t="s">
        <v>1340</v>
      </c>
      <c r="G662" s="372" t="s">
        <v>1638</v>
      </c>
    </row>
    <row r="663" spans="1:7" ht="38.25">
      <c r="A663" s="178" t="str">
        <f t="shared" si="10"/>
        <v>1 - 53882</v>
      </c>
      <c r="B663" s="178">
        <v>1</v>
      </c>
      <c r="C663" s="344" t="s">
        <v>1553</v>
      </c>
      <c r="D663" s="345"/>
      <c r="E663" s="345" t="s">
        <v>1554</v>
      </c>
      <c r="F663" s="346" t="s">
        <v>1340</v>
      </c>
      <c r="G663" s="372" t="s">
        <v>12221</v>
      </c>
    </row>
    <row r="664" spans="1:7" ht="25.5">
      <c r="A664" s="178" t="str">
        <f t="shared" si="10"/>
        <v>1 - 55263</v>
      </c>
      <c r="B664" s="178">
        <v>1</v>
      </c>
      <c r="C664" s="344" t="s">
        <v>1556</v>
      </c>
      <c r="D664" s="345"/>
      <c r="E664" s="345" t="s">
        <v>1557</v>
      </c>
      <c r="F664" s="346" t="s">
        <v>1340</v>
      </c>
      <c r="G664" s="372" t="s">
        <v>16212</v>
      </c>
    </row>
    <row r="665" spans="1:7">
      <c r="A665" s="178" t="str">
        <f t="shared" si="10"/>
        <v>1 - 73303</v>
      </c>
      <c r="B665" s="178">
        <v>1</v>
      </c>
      <c r="C665" s="344" t="s">
        <v>1558</v>
      </c>
      <c r="D665" s="345"/>
      <c r="E665" s="345" t="s">
        <v>1559</v>
      </c>
      <c r="F665" s="346" t="s">
        <v>1340</v>
      </c>
      <c r="G665" s="372" t="s">
        <v>12185</v>
      </c>
    </row>
    <row r="666" spans="1:7">
      <c r="A666" s="178" t="str">
        <f t="shared" si="10"/>
        <v>1 - 73307</v>
      </c>
      <c r="B666" s="178">
        <v>1</v>
      </c>
      <c r="C666" s="344" t="s">
        <v>1561</v>
      </c>
      <c r="D666" s="345"/>
      <c r="E666" s="345" t="s">
        <v>1562</v>
      </c>
      <c r="F666" s="346" t="s">
        <v>1340</v>
      </c>
      <c r="G666" s="372" t="s">
        <v>10827</v>
      </c>
    </row>
    <row r="667" spans="1:7" ht="38.25">
      <c r="A667" s="178" t="str">
        <f t="shared" si="10"/>
        <v>1 - 73309</v>
      </c>
      <c r="B667" s="178">
        <v>1</v>
      </c>
      <c r="C667" s="344" t="s">
        <v>1564</v>
      </c>
      <c r="D667" s="345"/>
      <c r="E667" s="345" t="s">
        <v>1565</v>
      </c>
      <c r="F667" s="346" t="s">
        <v>1340</v>
      </c>
      <c r="G667" s="372" t="s">
        <v>11818</v>
      </c>
    </row>
    <row r="668" spans="1:7" ht="25.5">
      <c r="A668" s="178" t="str">
        <f t="shared" si="10"/>
        <v>1 - 73311</v>
      </c>
      <c r="B668" s="178">
        <v>1</v>
      </c>
      <c r="C668" s="344" t="s">
        <v>1567</v>
      </c>
      <c r="D668" s="345"/>
      <c r="E668" s="345" t="s">
        <v>1568</v>
      </c>
      <c r="F668" s="346" t="s">
        <v>1340</v>
      </c>
      <c r="G668" s="372" t="s">
        <v>16233</v>
      </c>
    </row>
    <row r="669" spans="1:7" ht="25.5">
      <c r="A669" s="178" t="str">
        <f t="shared" si="10"/>
        <v>1 - 73313</v>
      </c>
      <c r="B669" s="178">
        <v>1</v>
      </c>
      <c r="C669" s="344" t="s">
        <v>1569</v>
      </c>
      <c r="D669" s="345"/>
      <c r="E669" s="345" t="s">
        <v>1570</v>
      </c>
      <c r="F669" s="346" t="s">
        <v>1340</v>
      </c>
      <c r="G669" s="372" t="s">
        <v>8910</v>
      </c>
    </row>
    <row r="670" spans="1:7" ht="38.25">
      <c r="A670" s="178" t="str">
        <f t="shared" si="10"/>
        <v>1 - 73315</v>
      </c>
      <c r="B670" s="178">
        <v>1</v>
      </c>
      <c r="C670" s="344" t="s">
        <v>1571</v>
      </c>
      <c r="D670" s="345"/>
      <c r="E670" s="345" t="s">
        <v>1572</v>
      </c>
      <c r="F670" s="346" t="s">
        <v>1340</v>
      </c>
      <c r="G670" s="372" t="s">
        <v>12141</v>
      </c>
    </row>
    <row r="671" spans="1:7" ht="38.25">
      <c r="A671" s="178" t="str">
        <f t="shared" si="10"/>
        <v>1 - 73335</v>
      </c>
      <c r="B671" s="178">
        <v>1</v>
      </c>
      <c r="C671" s="344" t="s">
        <v>1573</v>
      </c>
      <c r="D671" s="345"/>
      <c r="E671" s="345" t="s">
        <v>1574</v>
      </c>
      <c r="F671" s="346" t="s">
        <v>1340</v>
      </c>
      <c r="G671" s="372" t="s">
        <v>16234</v>
      </c>
    </row>
    <row r="672" spans="1:7" ht="38.25">
      <c r="A672" s="178" t="str">
        <f t="shared" si="10"/>
        <v>1 - 73340</v>
      </c>
      <c r="B672" s="178">
        <v>1</v>
      </c>
      <c r="C672" s="344" t="s">
        <v>1576</v>
      </c>
      <c r="D672" s="345"/>
      <c r="E672" s="345" t="s">
        <v>1577</v>
      </c>
      <c r="F672" s="346" t="s">
        <v>1340</v>
      </c>
      <c r="G672" s="372" t="s">
        <v>16226</v>
      </c>
    </row>
    <row r="673" spans="1:7" ht="38.25">
      <c r="A673" s="178" t="str">
        <f t="shared" si="10"/>
        <v>1 - 83361</v>
      </c>
      <c r="B673" s="178">
        <v>1</v>
      </c>
      <c r="C673" s="344" t="s">
        <v>1578</v>
      </c>
      <c r="D673" s="345"/>
      <c r="E673" s="345" t="s">
        <v>1579</v>
      </c>
      <c r="F673" s="346" t="s">
        <v>1340</v>
      </c>
      <c r="G673" s="372" t="s">
        <v>12325</v>
      </c>
    </row>
    <row r="674" spans="1:7" ht="25.5">
      <c r="A674" s="178" t="str">
        <f t="shared" si="10"/>
        <v>1 - 83761</v>
      </c>
      <c r="B674" s="178">
        <v>1</v>
      </c>
      <c r="C674" s="344" t="s">
        <v>1580</v>
      </c>
      <c r="D674" s="345"/>
      <c r="E674" s="345" t="s">
        <v>1581</v>
      </c>
      <c r="F674" s="346" t="s">
        <v>1340</v>
      </c>
      <c r="G674" s="372" t="s">
        <v>4220</v>
      </c>
    </row>
    <row r="675" spans="1:7" ht="25.5">
      <c r="A675" s="178" t="str">
        <f t="shared" si="10"/>
        <v>1 - 83762</v>
      </c>
      <c r="B675" s="178">
        <v>1</v>
      </c>
      <c r="C675" s="344" t="s">
        <v>1583</v>
      </c>
      <c r="D675" s="345"/>
      <c r="E675" s="345" t="s">
        <v>1584</v>
      </c>
      <c r="F675" s="346" t="s">
        <v>1340</v>
      </c>
      <c r="G675" s="372" t="s">
        <v>11985</v>
      </c>
    </row>
    <row r="676" spans="1:7" ht="25.5">
      <c r="A676" s="178" t="str">
        <f t="shared" si="10"/>
        <v>1 - 83763</v>
      </c>
      <c r="B676" s="178">
        <v>1</v>
      </c>
      <c r="C676" s="344" t="s">
        <v>1586</v>
      </c>
      <c r="D676" s="345"/>
      <c r="E676" s="345" t="s">
        <v>1587</v>
      </c>
      <c r="F676" s="346" t="s">
        <v>1340</v>
      </c>
      <c r="G676" s="372" t="s">
        <v>16235</v>
      </c>
    </row>
    <row r="677" spans="1:7" ht="25.5">
      <c r="A677" s="178" t="str">
        <f t="shared" si="10"/>
        <v>1 - 83764</v>
      </c>
      <c r="B677" s="178">
        <v>1</v>
      </c>
      <c r="C677" s="344" t="s">
        <v>1588</v>
      </c>
      <c r="D677" s="345"/>
      <c r="E677" s="345" t="s">
        <v>1589</v>
      </c>
      <c r="F677" s="346" t="s">
        <v>1340</v>
      </c>
      <c r="G677" s="372" t="s">
        <v>2480</v>
      </c>
    </row>
    <row r="678" spans="1:7" ht="25.5">
      <c r="A678" s="178" t="str">
        <f t="shared" si="10"/>
        <v>1 - 87026</v>
      </c>
      <c r="B678" s="178">
        <v>1</v>
      </c>
      <c r="C678" s="344" t="s">
        <v>1591</v>
      </c>
      <c r="D678" s="345"/>
      <c r="E678" s="345" t="s">
        <v>1592</v>
      </c>
      <c r="F678" s="346" t="s">
        <v>1340</v>
      </c>
      <c r="G678" s="372" t="s">
        <v>2566</v>
      </c>
    </row>
    <row r="679" spans="1:7" ht="25.5">
      <c r="A679" s="178" t="str">
        <f t="shared" si="10"/>
        <v>1 - 87441</v>
      </c>
      <c r="B679" s="178">
        <v>1</v>
      </c>
      <c r="C679" s="344" t="s">
        <v>1594</v>
      </c>
      <c r="D679" s="345"/>
      <c r="E679" s="345" t="s">
        <v>1595</v>
      </c>
      <c r="F679" s="346" t="s">
        <v>1340</v>
      </c>
      <c r="G679" s="372" t="s">
        <v>2368</v>
      </c>
    </row>
    <row r="680" spans="1:7" ht="25.5">
      <c r="A680" s="178" t="str">
        <f t="shared" si="10"/>
        <v>1 - 87442</v>
      </c>
      <c r="B680" s="178">
        <v>1</v>
      </c>
      <c r="C680" s="344" t="s">
        <v>1596</v>
      </c>
      <c r="D680" s="345"/>
      <c r="E680" s="345" t="s">
        <v>1597</v>
      </c>
      <c r="F680" s="346" t="s">
        <v>1340</v>
      </c>
      <c r="G680" s="372" t="s">
        <v>934</v>
      </c>
    </row>
    <row r="681" spans="1:7" ht="25.5">
      <c r="A681" s="178" t="str">
        <f t="shared" si="10"/>
        <v>1 - 87443</v>
      </c>
      <c r="B681" s="178">
        <v>1</v>
      </c>
      <c r="C681" s="344" t="s">
        <v>1599</v>
      </c>
      <c r="D681" s="345"/>
      <c r="E681" s="345" t="s">
        <v>1600</v>
      </c>
      <c r="F681" s="346" t="s">
        <v>1340</v>
      </c>
      <c r="G681" s="372" t="s">
        <v>1439</v>
      </c>
    </row>
    <row r="682" spans="1:7" ht="25.5">
      <c r="A682" s="178" t="str">
        <f t="shared" si="10"/>
        <v>1 - 87444</v>
      </c>
      <c r="B682" s="178">
        <v>1</v>
      </c>
      <c r="C682" s="344" t="s">
        <v>1602</v>
      </c>
      <c r="D682" s="345"/>
      <c r="E682" s="345" t="s">
        <v>1603</v>
      </c>
      <c r="F682" s="346" t="s">
        <v>1340</v>
      </c>
      <c r="G682" s="372" t="s">
        <v>1881</v>
      </c>
    </row>
    <row r="683" spans="1:7" ht="25.5">
      <c r="A683" s="178" t="str">
        <f t="shared" si="10"/>
        <v>1 - 88387</v>
      </c>
      <c r="B683" s="178">
        <v>1</v>
      </c>
      <c r="C683" s="344" t="s">
        <v>1605</v>
      </c>
      <c r="D683" s="345"/>
      <c r="E683" s="345" t="s">
        <v>1606</v>
      </c>
      <c r="F683" s="346" t="s">
        <v>1340</v>
      </c>
      <c r="G683" s="372" t="s">
        <v>2144</v>
      </c>
    </row>
    <row r="684" spans="1:7" ht="25.5">
      <c r="A684" s="178" t="str">
        <f t="shared" si="10"/>
        <v>1 - 88389</v>
      </c>
      <c r="B684" s="178">
        <v>1</v>
      </c>
      <c r="C684" s="344" t="s">
        <v>1608</v>
      </c>
      <c r="D684" s="345"/>
      <c r="E684" s="345" t="s">
        <v>1609</v>
      </c>
      <c r="F684" s="346" t="s">
        <v>1340</v>
      </c>
      <c r="G684" s="372" t="s">
        <v>1335</v>
      </c>
    </row>
    <row r="685" spans="1:7" ht="25.5">
      <c r="A685" s="178" t="str">
        <f t="shared" si="10"/>
        <v>1 - 88390</v>
      </c>
      <c r="B685" s="178">
        <v>1</v>
      </c>
      <c r="C685" s="344" t="s">
        <v>1610</v>
      </c>
      <c r="D685" s="345"/>
      <c r="E685" s="345" t="s">
        <v>1611</v>
      </c>
      <c r="F685" s="346" t="s">
        <v>1340</v>
      </c>
      <c r="G685" s="372" t="s">
        <v>2446</v>
      </c>
    </row>
    <row r="686" spans="1:7" ht="25.5">
      <c r="A686" s="178" t="str">
        <f t="shared" si="10"/>
        <v>1 - 88391</v>
      </c>
      <c r="B686" s="178">
        <v>1</v>
      </c>
      <c r="C686" s="344" t="s">
        <v>1612</v>
      </c>
      <c r="D686" s="345"/>
      <c r="E686" s="345" t="s">
        <v>1613</v>
      </c>
      <c r="F686" s="346" t="s">
        <v>1340</v>
      </c>
      <c r="G686" s="372" t="s">
        <v>2443</v>
      </c>
    </row>
    <row r="687" spans="1:7" ht="25.5">
      <c r="A687" s="178" t="str">
        <f t="shared" si="10"/>
        <v>1 - 88394</v>
      </c>
      <c r="B687" s="178">
        <v>1</v>
      </c>
      <c r="C687" s="344" t="s">
        <v>1615</v>
      </c>
      <c r="D687" s="345"/>
      <c r="E687" s="345" t="s">
        <v>1616</v>
      </c>
      <c r="F687" s="346" t="s">
        <v>1340</v>
      </c>
      <c r="G687" s="372" t="s">
        <v>2000</v>
      </c>
    </row>
    <row r="688" spans="1:7" ht="25.5">
      <c r="A688" s="178" t="str">
        <f t="shared" si="10"/>
        <v>1 - 88395</v>
      </c>
      <c r="B688" s="178">
        <v>1</v>
      </c>
      <c r="C688" s="344" t="s">
        <v>1618</v>
      </c>
      <c r="D688" s="345"/>
      <c r="E688" s="345" t="s">
        <v>1619</v>
      </c>
      <c r="F688" s="346" t="s">
        <v>1340</v>
      </c>
      <c r="G688" s="372" t="s">
        <v>1366</v>
      </c>
    </row>
    <row r="689" spans="1:7" ht="25.5">
      <c r="A689" s="178" t="str">
        <f t="shared" si="10"/>
        <v>1 - 88396</v>
      </c>
      <c r="B689" s="178">
        <v>1</v>
      </c>
      <c r="C689" s="344" t="s">
        <v>1621</v>
      </c>
      <c r="D689" s="345"/>
      <c r="E689" s="345" t="s">
        <v>1622</v>
      </c>
      <c r="F689" s="346" t="s">
        <v>1340</v>
      </c>
      <c r="G689" s="372" t="s">
        <v>1675</v>
      </c>
    </row>
    <row r="690" spans="1:7" ht="25.5">
      <c r="A690" s="178" t="str">
        <f t="shared" si="10"/>
        <v>1 - 88397</v>
      </c>
      <c r="B690" s="178">
        <v>1</v>
      </c>
      <c r="C690" s="344" t="s">
        <v>1624</v>
      </c>
      <c r="D690" s="345"/>
      <c r="E690" s="345" t="s">
        <v>1625</v>
      </c>
      <c r="F690" s="346" t="s">
        <v>1340</v>
      </c>
      <c r="G690" s="372" t="s">
        <v>262</v>
      </c>
    </row>
    <row r="691" spans="1:7" ht="25.5">
      <c r="A691" s="178" t="str">
        <f t="shared" si="10"/>
        <v>1 - 88400</v>
      </c>
      <c r="B691" s="178">
        <v>1</v>
      </c>
      <c r="C691" s="344" t="s">
        <v>1627</v>
      </c>
      <c r="D691" s="345"/>
      <c r="E691" s="345" t="s">
        <v>1628</v>
      </c>
      <c r="F691" s="346" t="s">
        <v>1340</v>
      </c>
      <c r="G691" s="372" t="s">
        <v>11287</v>
      </c>
    </row>
    <row r="692" spans="1:7" ht="25.5">
      <c r="A692" s="178" t="str">
        <f t="shared" si="10"/>
        <v>1 - 88401</v>
      </c>
      <c r="B692" s="178">
        <v>1</v>
      </c>
      <c r="C692" s="344" t="s">
        <v>1630</v>
      </c>
      <c r="D692" s="345"/>
      <c r="E692" s="345" t="s">
        <v>1631</v>
      </c>
      <c r="F692" s="346" t="s">
        <v>1340</v>
      </c>
      <c r="G692" s="372" t="s">
        <v>1335</v>
      </c>
    </row>
    <row r="693" spans="1:7" ht="25.5">
      <c r="A693" s="178" t="str">
        <f t="shared" si="10"/>
        <v>1 - 88402</v>
      </c>
      <c r="B693" s="178">
        <v>1</v>
      </c>
      <c r="C693" s="344" t="s">
        <v>1633</v>
      </c>
      <c r="D693" s="345"/>
      <c r="E693" s="345" t="s">
        <v>1634</v>
      </c>
      <c r="F693" s="346" t="s">
        <v>1340</v>
      </c>
      <c r="G693" s="372" t="s">
        <v>11891</v>
      </c>
    </row>
    <row r="694" spans="1:7" ht="25.5">
      <c r="A694" s="178" t="str">
        <f t="shared" si="10"/>
        <v>1 - 88403</v>
      </c>
      <c r="B694" s="178">
        <v>1</v>
      </c>
      <c r="C694" s="344" t="s">
        <v>1636</v>
      </c>
      <c r="D694" s="345"/>
      <c r="E694" s="345" t="s">
        <v>1637</v>
      </c>
      <c r="F694" s="346" t="s">
        <v>1340</v>
      </c>
      <c r="G694" s="372" t="s">
        <v>11021</v>
      </c>
    </row>
    <row r="695" spans="1:7" ht="25.5">
      <c r="A695" s="178" t="str">
        <f t="shared" si="10"/>
        <v>1 - 88419</v>
      </c>
      <c r="B695" s="178">
        <v>1</v>
      </c>
      <c r="C695" s="344" t="s">
        <v>1639</v>
      </c>
      <c r="D695" s="345"/>
      <c r="E695" s="345" t="s">
        <v>1640</v>
      </c>
      <c r="F695" s="346" t="s">
        <v>1340</v>
      </c>
      <c r="G695" s="372" t="s">
        <v>12263</v>
      </c>
    </row>
    <row r="696" spans="1:7" ht="25.5">
      <c r="A696" s="178" t="str">
        <f t="shared" si="10"/>
        <v>1 - 88422</v>
      </c>
      <c r="B696" s="178">
        <v>1</v>
      </c>
      <c r="C696" s="344" t="s">
        <v>1641</v>
      </c>
      <c r="D696" s="345"/>
      <c r="E696" s="345" t="s">
        <v>1642</v>
      </c>
      <c r="F696" s="346" t="s">
        <v>1340</v>
      </c>
      <c r="G696" s="372" t="s">
        <v>1617</v>
      </c>
    </row>
    <row r="697" spans="1:7" ht="25.5">
      <c r="A697" s="178" t="str">
        <f t="shared" si="10"/>
        <v>1 - 88425</v>
      </c>
      <c r="B697" s="178">
        <v>1</v>
      </c>
      <c r="C697" s="344" t="s">
        <v>1644</v>
      </c>
      <c r="D697" s="345"/>
      <c r="E697" s="345" t="s">
        <v>1645</v>
      </c>
      <c r="F697" s="346" t="s">
        <v>1340</v>
      </c>
      <c r="G697" s="372" t="s">
        <v>1716</v>
      </c>
    </row>
    <row r="698" spans="1:7" ht="25.5">
      <c r="A698" s="178" t="str">
        <f t="shared" si="10"/>
        <v>1 - 88427</v>
      </c>
      <c r="B698" s="178">
        <v>1</v>
      </c>
      <c r="C698" s="344" t="s">
        <v>1647</v>
      </c>
      <c r="D698" s="345"/>
      <c r="E698" s="345" t="s">
        <v>1648</v>
      </c>
      <c r="F698" s="346" t="s">
        <v>1340</v>
      </c>
      <c r="G698" s="372" t="s">
        <v>1626</v>
      </c>
    </row>
    <row r="699" spans="1:7" ht="25.5">
      <c r="A699" s="178" t="str">
        <f t="shared" si="10"/>
        <v>1 - 88434</v>
      </c>
      <c r="B699" s="178">
        <v>1</v>
      </c>
      <c r="C699" s="344" t="s">
        <v>1650</v>
      </c>
      <c r="D699" s="345"/>
      <c r="E699" s="345" t="s">
        <v>1651</v>
      </c>
      <c r="F699" s="346" t="s">
        <v>1340</v>
      </c>
      <c r="G699" s="372" t="s">
        <v>8696</v>
      </c>
    </row>
    <row r="700" spans="1:7" ht="25.5">
      <c r="A700" s="178" t="str">
        <f t="shared" si="10"/>
        <v>1 - 88435</v>
      </c>
      <c r="B700" s="178">
        <v>1</v>
      </c>
      <c r="C700" s="344" t="s">
        <v>1653</v>
      </c>
      <c r="D700" s="345"/>
      <c r="E700" s="345" t="s">
        <v>1654</v>
      </c>
      <c r="F700" s="346" t="s">
        <v>1340</v>
      </c>
      <c r="G700" s="372" t="s">
        <v>12157</v>
      </c>
    </row>
    <row r="701" spans="1:7" ht="25.5">
      <c r="A701" s="178" t="str">
        <f t="shared" si="10"/>
        <v>1 - 88436</v>
      </c>
      <c r="B701" s="178">
        <v>1</v>
      </c>
      <c r="C701" s="344" t="s">
        <v>1656</v>
      </c>
      <c r="D701" s="345"/>
      <c r="E701" s="345" t="s">
        <v>1657</v>
      </c>
      <c r="F701" s="346" t="s">
        <v>1340</v>
      </c>
      <c r="G701" s="372" t="s">
        <v>6369</v>
      </c>
    </row>
    <row r="702" spans="1:7" ht="25.5">
      <c r="A702" s="178" t="str">
        <f t="shared" si="10"/>
        <v>1 - 88437</v>
      </c>
      <c r="B702" s="178">
        <v>1</v>
      </c>
      <c r="C702" s="344" t="s">
        <v>1659</v>
      </c>
      <c r="D702" s="345"/>
      <c r="E702" s="345" t="s">
        <v>1660</v>
      </c>
      <c r="F702" s="346" t="s">
        <v>1340</v>
      </c>
      <c r="G702" s="372" t="s">
        <v>1626</v>
      </c>
    </row>
    <row r="703" spans="1:7" ht="25.5">
      <c r="A703" s="178" t="str">
        <f t="shared" si="10"/>
        <v>1 - 88569</v>
      </c>
      <c r="B703" s="178">
        <v>1</v>
      </c>
      <c r="C703" s="344" t="s">
        <v>1661</v>
      </c>
      <c r="D703" s="345"/>
      <c r="E703" s="345" t="s">
        <v>1662</v>
      </c>
      <c r="F703" s="346" t="s">
        <v>1340</v>
      </c>
      <c r="G703" s="372" t="s">
        <v>1604</v>
      </c>
    </row>
    <row r="704" spans="1:7" ht="25.5">
      <c r="A704" s="178" t="str">
        <f t="shared" si="10"/>
        <v>1 - 88570</v>
      </c>
      <c r="B704" s="178">
        <v>1</v>
      </c>
      <c r="C704" s="344" t="s">
        <v>1663</v>
      </c>
      <c r="D704" s="345"/>
      <c r="E704" s="345" t="s">
        <v>1664</v>
      </c>
      <c r="F704" s="346" t="s">
        <v>1340</v>
      </c>
      <c r="G704" s="372" t="s">
        <v>11275</v>
      </c>
    </row>
    <row r="705" spans="1:7" ht="25.5">
      <c r="A705" s="178" t="str">
        <f t="shared" si="10"/>
        <v>1 - 88826</v>
      </c>
      <c r="B705" s="178">
        <v>1</v>
      </c>
      <c r="C705" s="344" t="s">
        <v>1665</v>
      </c>
      <c r="D705" s="345"/>
      <c r="E705" s="345" t="s">
        <v>1666</v>
      </c>
      <c r="F705" s="346" t="s">
        <v>1340</v>
      </c>
      <c r="G705" s="372" t="s">
        <v>2592</v>
      </c>
    </row>
    <row r="706" spans="1:7" ht="25.5">
      <c r="A706" s="178" t="str">
        <f t="shared" si="10"/>
        <v>1 - 88827</v>
      </c>
      <c r="B706" s="178">
        <v>1</v>
      </c>
      <c r="C706" s="344" t="s">
        <v>1667</v>
      </c>
      <c r="D706" s="345"/>
      <c r="E706" s="345" t="s">
        <v>1668</v>
      </c>
      <c r="F706" s="346" t="s">
        <v>1340</v>
      </c>
      <c r="G706" s="372" t="s">
        <v>1275</v>
      </c>
    </row>
    <row r="707" spans="1:7" ht="25.5">
      <c r="A707" s="178" t="str">
        <f t="shared" ref="A707:A770" si="11">B707&amp;" - "&amp;C707</f>
        <v>1 - 88828</v>
      </c>
      <c r="B707" s="178">
        <v>1</v>
      </c>
      <c r="C707" s="344" t="s">
        <v>1670</v>
      </c>
      <c r="D707" s="345"/>
      <c r="E707" s="345" t="s">
        <v>1671</v>
      </c>
      <c r="F707" s="346" t="s">
        <v>1340</v>
      </c>
      <c r="G707" s="372" t="s">
        <v>1072</v>
      </c>
    </row>
    <row r="708" spans="1:7" ht="25.5">
      <c r="A708" s="178" t="str">
        <f t="shared" si="11"/>
        <v>1 - 88829</v>
      </c>
      <c r="B708" s="178">
        <v>1</v>
      </c>
      <c r="C708" s="344" t="s">
        <v>1673</v>
      </c>
      <c r="D708" s="345"/>
      <c r="E708" s="345" t="s">
        <v>1674</v>
      </c>
      <c r="F708" s="346" t="s">
        <v>1340</v>
      </c>
      <c r="G708" s="372" t="s">
        <v>592</v>
      </c>
    </row>
    <row r="709" spans="1:7" ht="25.5">
      <c r="A709" s="178" t="str">
        <f t="shared" si="11"/>
        <v>1 - 88832</v>
      </c>
      <c r="B709" s="178">
        <v>1</v>
      </c>
      <c r="C709" s="344" t="s">
        <v>1676</v>
      </c>
      <c r="D709" s="345"/>
      <c r="E709" s="345" t="s">
        <v>1677</v>
      </c>
      <c r="F709" s="346" t="s">
        <v>1340</v>
      </c>
      <c r="G709" s="372" t="s">
        <v>11917</v>
      </c>
    </row>
    <row r="710" spans="1:7" ht="25.5">
      <c r="A710" s="178" t="str">
        <f t="shared" si="11"/>
        <v>1 - 88834</v>
      </c>
      <c r="B710" s="178">
        <v>1</v>
      </c>
      <c r="C710" s="344" t="s">
        <v>1678</v>
      </c>
      <c r="D710" s="345"/>
      <c r="E710" s="345" t="s">
        <v>1679</v>
      </c>
      <c r="F710" s="346" t="s">
        <v>1340</v>
      </c>
      <c r="G710" s="372" t="s">
        <v>1658</v>
      </c>
    </row>
    <row r="711" spans="1:7" ht="25.5">
      <c r="A711" s="178" t="str">
        <f t="shared" si="11"/>
        <v>1 - 88835</v>
      </c>
      <c r="B711" s="178">
        <v>1</v>
      </c>
      <c r="C711" s="344" t="s">
        <v>1680</v>
      </c>
      <c r="D711" s="345"/>
      <c r="E711" s="345" t="s">
        <v>1681</v>
      </c>
      <c r="F711" s="346" t="s">
        <v>1340</v>
      </c>
      <c r="G711" s="372" t="s">
        <v>16236</v>
      </c>
    </row>
    <row r="712" spans="1:7" ht="25.5">
      <c r="A712" s="178" t="str">
        <f t="shared" si="11"/>
        <v>1 - 88836</v>
      </c>
      <c r="B712" s="178">
        <v>1</v>
      </c>
      <c r="C712" s="344" t="s">
        <v>1683</v>
      </c>
      <c r="D712" s="345"/>
      <c r="E712" s="345" t="s">
        <v>1684</v>
      </c>
      <c r="F712" s="346" t="s">
        <v>1340</v>
      </c>
      <c r="G712" s="372" t="s">
        <v>16237</v>
      </c>
    </row>
    <row r="713" spans="1:7" ht="25.5">
      <c r="A713" s="178" t="str">
        <f t="shared" si="11"/>
        <v>1 - 88839</v>
      </c>
      <c r="B713" s="178">
        <v>1</v>
      </c>
      <c r="C713" s="344" t="s">
        <v>1685</v>
      </c>
      <c r="D713" s="345"/>
      <c r="E713" s="345" t="s">
        <v>1686</v>
      </c>
      <c r="F713" s="346" t="s">
        <v>1340</v>
      </c>
      <c r="G713" s="372" t="s">
        <v>4093</v>
      </c>
    </row>
    <row r="714" spans="1:7" ht="25.5">
      <c r="A714" s="178" t="str">
        <f t="shared" si="11"/>
        <v>1 - 88840</v>
      </c>
      <c r="B714" s="178">
        <v>1</v>
      </c>
      <c r="C714" s="344" t="s">
        <v>1688</v>
      </c>
      <c r="D714" s="345"/>
      <c r="E714" s="345" t="s">
        <v>1689</v>
      </c>
      <c r="F714" s="346" t="s">
        <v>1340</v>
      </c>
      <c r="G714" s="372" t="s">
        <v>13517</v>
      </c>
    </row>
    <row r="715" spans="1:7" ht="25.5">
      <c r="A715" s="178" t="str">
        <f t="shared" si="11"/>
        <v>1 - 88841</v>
      </c>
      <c r="B715" s="178">
        <v>1</v>
      </c>
      <c r="C715" s="344" t="s">
        <v>1691</v>
      </c>
      <c r="D715" s="345"/>
      <c r="E715" s="345" t="s">
        <v>1692</v>
      </c>
      <c r="F715" s="346" t="s">
        <v>1340</v>
      </c>
      <c r="G715" s="372" t="s">
        <v>16238</v>
      </c>
    </row>
    <row r="716" spans="1:7" ht="25.5">
      <c r="A716" s="178" t="str">
        <f t="shared" si="11"/>
        <v>1 - 88842</v>
      </c>
      <c r="B716" s="178">
        <v>1</v>
      </c>
      <c r="C716" s="344" t="s">
        <v>1694</v>
      </c>
      <c r="D716" s="345"/>
      <c r="E716" s="345" t="s">
        <v>1695</v>
      </c>
      <c r="F716" s="346" t="s">
        <v>1340</v>
      </c>
      <c r="G716" s="372" t="s">
        <v>13401</v>
      </c>
    </row>
    <row r="717" spans="1:7" ht="38.25">
      <c r="A717" s="178" t="str">
        <f t="shared" si="11"/>
        <v>1 - 88847</v>
      </c>
      <c r="B717" s="178">
        <v>1</v>
      </c>
      <c r="C717" s="344" t="s">
        <v>1696</v>
      </c>
      <c r="D717" s="345"/>
      <c r="E717" s="345" t="s">
        <v>1697</v>
      </c>
      <c r="F717" s="346" t="s">
        <v>1340</v>
      </c>
      <c r="G717" s="372" t="s">
        <v>3793</v>
      </c>
    </row>
    <row r="718" spans="1:7" ht="38.25">
      <c r="A718" s="178" t="str">
        <f t="shared" si="11"/>
        <v>1 - 88848</v>
      </c>
      <c r="B718" s="178">
        <v>1</v>
      </c>
      <c r="C718" s="344" t="s">
        <v>1698</v>
      </c>
      <c r="D718" s="345"/>
      <c r="E718" s="345" t="s">
        <v>1699</v>
      </c>
      <c r="F718" s="346" t="s">
        <v>1340</v>
      </c>
      <c r="G718" s="372" t="s">
        <v>12032</v>
      </c>
    </row>
    <row r="719" spans="1:7" ht="25.5">
      <c r="A719" s="178" t="str">
        <f t="shared" si="11"/>
        <v>1 - 88853</v>
      </c>
      <c r="B719" s="178">
        <v>1</v>
      </c>
      <c r="C719" s="344" t="s">
        <v>1701</v>
      </c>
      <c r="D719" s="345"/>
      <c r="E719" s="345" t="s">
        <v>1702</v>
      </c>
      <c r="F719" s="346" t="s">
        <v>1340</v>
      </c>
      <c r="G719" s="372" t="s">
        <v>885</v>
      </c>
    </row>
    <row r="720" spans="1:7" ht="25.5">
      <c r="A720" s="178" t="str">
        <f t="shared" si="11"/>
        <v>1 - 88854</v>
      </c>
      <c r="B720" s="178">
        <v>1</v>
      </c>
      <c r="C720" s="344" t="s">
        <v>1703</v>
      </c>
      <c r="D720" s="345"/>
      <c r="E720" s="345" t="s">
        <v>1704</v>
      </c>
      <c r="F720" s="346" t="s">
        <v>1340</v>
      </c>
      <c r="G720" s="372" t="s">
        <v>1275</v>
      </c>
    </row>
    <row r="721" spans="1:7" ht="25.5">
      <c r="A721" s="178" t="str">
        <f t="shared" si="11"/>
        <v>1 - 88855</v>
      </c>
      <c r="B721" s="178">
        <v>1</v>
      </c>
      <c r="C721" s="344" t="s">
        <v>1706</v>
      </c>
      <c r="D721" s="345"/>
      <c r="E721" s="345" t="s">
        <v>1707</v>
      </c>
      <c r="F721" s="346" t="s">
        <v>1340</v>
      </c>
      <c r="G721" s="372" t="s">
        <v>11020</v>
      </c>
    </row>
    <row r="722" spans="1:7" ht="25.5">
      <c r="A722" s="178" t="str">
        <f t="shared" si="11"/>
        <v>1 - 88856</v>
      </c>
      <c r="B722" s="178">
        <v>1</v>
      </c>
      <c r="C722" s="344" t="s">
        <v>1709</v>
      </c>
      <c r="D722" s="345"/>
      <c r="E722" s="345" t="s">
        <v>1710</v>
      </c>
      <c r="F722" s="346" t="s">
        <v>1340</v>
      </c>
      <c r="G722" s="372" t="s">
        <v>11910</v>
      </c>
    </row>
    <row r="723" spans="1:7" ht="38.25">
      <c r="A723" s="178" t="str">
        <f t="shared" si="11"/>
        <v>1 - 88857</v>
      </c>
      <c r="B723" s="178">
        <v>1</v>
      </c>
      <c r="C723" s="344" t="s">
        <v>1712</v>
      </c>
      <c r="D723" s="345"/>
      <c r="E723" s="345" t="s">
        <v>1713</v>
      </c>
      <c r="F723" s="346" t="s">
        <v>1340</v>
      </c>
      <c r="G723" s="372" t="s">
        <v>13515</v>
      </c>
    </row>
    <row r="724" spans="1:7" ht="38.25">
      <c r="A724" s="178" t="str">
        <f t="shared" si="11"/>
        <v>1 - 88858</v>
      </c>
      <c r="B724" s="178">
        <v>1</v>
      </c>
      <c r="C724" s="344" t="s">
        <v>1714</v>
      </c>
      <c r="D724" s="345"/>
      <c r="E724" s="345" t="s">
        <v>1715</v>
      </c>
      <c r="F724" s="346" t="s">
        <v>1340</v>
      </c>
      <c r="G724" s="372" t="s">
        <v>8663</v>
      </c>
    </row>
    <row r="725" spans="1:7" ht="38.25">
      <c r="A725" s="178" t="str">
        <f t="shared" si="11"/>
        <v>1 - 88859</v>
      </c>
      <c r="B725" s="178">
        <v>1</v>
      </c>
      <c r="C725" s="344" t="s">
        <v>1717</v>
      </c>
      <c r="D725" s="345"/>
      <c r="E725" s="345" t="s">
        <v>1718</v>
      </c>
      <c r="F725" s="346" t="s">
        <v>1340</v>
      </c>
      <c r="G725" s="372" t="s">
        <v>5368</v>
      </c>
    </row>
    <row r="726" spans="1:7" ht="38.25">
      <c r="A726" s="178" t="str">
        <f t="shared" si="11"/>
        <v>1 - 88860</v>
      </c>
      <c r="B726" s="178">
        <v>1</v>
      </c>
      <c r="C726" s="344" t="s">
        <v>1720</v>
      </c>
      <c r="D726" s="345"/>
      <c r="E726" s="345" t="s">
        <v>1721</v>
      </c>
      <c r="F726" s="346" t="s">
        <v>1340</v>
      </c>
      <c r="G726" s="372" t="s">
        <v>1649</v>
      </c>
    </row>
    <row r="727" spans="1:7" ht="25.5">
      <c r="A727" s="178" t="str">
        <f t="shared" si="11"/>
        <v>1 - 88900</v>
      </c>
      <c r="B727" s="178">
        <v>1</v>
      </c>
      <c r="C727" s="344" t="s">
        <v>1723</v>
      </c>
      <c r="D727" s="345"/>
      <c r="E727" s="345" t="s">
        <v>1724</v>
      </c>
      <c r="F727" s="346" t="s">
        <v>1340</v>
      </c>
      <c r="G727" s="372" t="s">
        <v>11381</v>
      </c>
    </row>
    <row r="728" spans="1:7" ht="25.5">
      <c r="A728" s="178" t="str">
        <f t="shared" si="11"/>
        <v>1 - 88902</v>
      </c>
      <c r="B728" s="178">
        <v>1</v>
      </c>
      <c r="C728" s="344" t="s">
        <v>1726</v>
      </c>
      <c r="D728" s="345"/>
      <c r="E728" s="345" t="s">
        <v>1727</v>
      </c>
      <c r="F728" s="346" t="s">
        <v>1340</v>
      </c>
      <c r="G728" s="372" t="s">
        <v>4861</v>
      </c>
    </row>
    <row r="729" spans="1:7" ht="25.5">
      <c r="A729" s="178" t="str">
        <f t="shared" si="11"/>
        <v>1 - 88903</v>
      </c>
      <c r="B729" s="178">
        <v>1</v>
      </c>
      <c r="C729" s="344" t="s">
        <v>1729</v>
      </c>
      <c r="D729" s="345"/>
      <c r="E729" s="345" t="s">
        <v>1730</v>
      </c>
      <c r="F729" s="346" t="s">
        <v>1340</v>
      </c>
      <c r="G729" s="372" t="s">
        <v>12280</v>
      </c>
    </row>
    <row r="730" spans="1:7" ht="25.5">
      <c r="A730" s="178" t="str">
        <f t="shared" si="11"/>
        <v>1 - 88904</v>
      </c>
      <c r="B730" s="178">
        <v>1</v>
      </c>
      <c r="C730" s="344" t="s">
        <v>1731</v>
      </c>
      <c r="D730" s="345"/>
      <c r="E730" s="345" t="s">
        <v>1732</v>
      </c>
      <c r="F730" s="346" t="s">
        <v>1340</v>
      </c>
      <c r="G730" s="372" t="s">
        <v>16239</v>
      </c>
    </row>
    <row r="731" spans="1:7" ht="25.5">
      <c r="A731" s="178" t="str">
        <f t="shared" si="11"/>
        <v>1 - 89009</v>
      </c>
      <c r="B731" s="178">
        <v>1</v>
      </c>
      <c r="C731" s="344" t="s">
        <v>1733</v>
      </c>
      <c r="D731" s="345"/>
      <c r="E731" s="345" t="s">
        <v>1734</v>
      </c>
      <c r="F731" s="346" t="s">
        <v>1340</v>
      </c>
      <c r="G731" s="372" t="s">
        <v>11364</v>
      </c>
    </row>
    <row r="732" spans="1:7" ht="25.5">
      <c r="A732" s="178" t="str">
        <f t="shared" si="11"/>
        <v>1 - 89010</v>
      </c>
      <c r="B732" s="178">
        <v>1</v>
      </c>
      <c r="C732" s="344" t="s">
        <v>1735</v>
      </c>
      <c r="D732" s="345"/>
      <c r="E732" s="345" t="s">
        <v>1736</v>
      </c>
      <c r="F732" s="346" t="s">
        <v>1340</v>
      </c>
      <c r="G732" s="372" t="s">
        <v>7448</v>
      </c>
    </row>
    <row r="733" spans="1:7" ht="38.25">
      <c r="A733" s="178" t="str">
        <f t="shared" si="11"/>
        <v>1 - 89011</v>
      </c>
      <c r="B733" s="178">
        <v>1</v>
      </c>
      <c r="C733" s="344" t="s">
        <v>1738</v>
      </c>
      <c r="D733" s="345"/>
      <c r="E733" s="345" t="s">
        <v>1739</v>
      </c>
      <c r="F733" s="346" t="s">
        <v>1340</v>
      </c>
      <c r="G733" s="372" t="s">
        <v>1799</v>
      </c>
    </row>
    <row r="734" spans="1:7" ht="38.25">
      <c r="A734" s="178" t="str">
        <f t="shared" si="11"/>
        <v>1 - 89012</v>
      </c>
      <c r="B734" s="178">
        <v>1</v>
      </c>
      <c r="C734" s="344" t="s">
        <v>1741</v>
      </c>
      <c r="D734" s="345"/>
      <c r="E734" s="345" t="s">
        <v>1742</v>
      </c>
      <c r="F734" s="346" t="s">
        <v>1340</v>
      </c>
      <c r="G734" s="372" t="s">
        <v>12263</v>
      </c>
    </row>
    <row r="735" spans="1:7" ht="25.5">
      <c r="A735" s="178" t="str">
        <f t="shared" si="11"/>
        <v>1 - 89013</v>
      </c>
      <c r="B735" s="178">
        <v>1</v>
      </c>
      <c r="C735" s="344" t="s">
        <v>1744</v>
      </c>
      <c r="D735" s="345"/>
      <c r="E735" s="345" t="s">
        <v>1745</v>
      </c>
      <c r="F735" s="346" t="s">
        <v>1340</v>
      </c>
      <c r="G735" s="372" t="s">
        <v>13493</v>
      </c>
    </row>
    <row r="736" spans="1:7" ht="25.5">
      <c r="A736" s="178" t="str">
        <f t="shared" si="11"/>
        <v>1 - 89014</v>
      </c>
      <c r="B736" s="178">
        <v>1</v>
      </c>
      <c r="C736" s="344" t="s">
        <v>1746</v>
      </c>
      <c r="D736" s="345"/>
      <c r="E736" s="345" t="s">
        <v>1747</v>
      </c>
      <c r="F736" s="346" t="s">
        <v>1340</v>
      </c>
      <c r="G736" s="372" t="s">
        <v>13655</v>
      </c>
    </row>
    <row r="737" spans="1:7" ht="25.5">
      <c r="A737" s="178" t="str">
        <f t="shared" si="11"/>
        <v>1 - 89015</v>
      </c>
      <c r="B737" s="178">
        <v>1</v>
      </c>
      <c r="C737" s="344" t="s">
        <v>1748</v>
      </c>
      <c r="D737" s="345"/>
      <c r="E737" s="345" t="s">
        <v>1749</v>
      </c>
      <c r="F737" s="346" t="s">
        <v>1340</v>
      </c>
      <c r="G737" s="372" t="s">
        <v>8722</v>
      </c>
    </row>
    <row r="738" spans="1:7" ht="25.5">
      <c r="A738" s="178" t="str">
        <f t="shared" si="11"/>
        <v>1 - 89016</v>
      </c>
      <c r="B738" s="178">
        <v>1</v>
      </c>
      <c r="C738" s="344" t="s">
        <v>1751</v>
      </c>
      <c r="D738" s="345"/>
      <c r="E738" s="345" t="s">
        <v>1752</v>
      </c>
      <c r="F738" s="346" t="s">
        <v>1340</v>
      </c>
      <c r="G738" s="372" t="s">
        <v>2144</v>
      </c>
    </row>
    <row r="739" spans="1:7" ht="25.5">
      <c r="A739" s="178" t="str">
        <f t="shared" si="11"/>
        <v>1 - 89017</v>
      </c>
      <c r="B739" s="178">
        <v>1</v>
      </c>
      <c r="C739" s="344" t="s">
        <v>1754</v>
      </c>
      <c r="D739" s="345"/>
      <c r="E739" s="345" t="s">
        <v>1755</v>
      </c>
      <c r="F739" s="346" t="s">
        <v>1340</v>
      </c>
      <c r="G739" s="372" t="s">
        <v>11966</v>
      </c>
    </row>
    <row r="740" spans="1:7" ht="25.5">
      <c r="A740" s="178" t="str">
        <f t="shared" si="11"/>
        <v>1 - 89018</v>
      </c>
      <c r="B740" s="178">
        <v>1</v>
      </c>
      <c r="C740" s="344" t="s">
        <v>1757</v>
      </c>
      <c r="D740" s="345"/>
      <c r="E740" s="345" t="s">
        <v>1758</v>
      </c>
      <c r="F740" s="346" t="s">
        <v>1340</v>
      </c>
      <c r="G740" s="372" t="s">
        <v>2195</v>
      </c>
    </row>
    <row r="741" spans="1:7" ht="25.5">
      <c r="A741" s="178" t="str">
        <f t="shared" si="11"/>
        <v>1 - 89019</v>
      </c>
      <c r="B741" s="178">
        <v>1</v>
      </c>
      <c r="C741" s="344" t="s">
        <v>1760</v>
      </c>
      <c r="D741" s="345"/>
      <c r="E741" s="345" t="s">
        <v>1761</v>
      </c>
      <c r="F741" s="346" t="s">
        <v>1340</v>
      </c>
      <c r="G741" s="372" t="s">
        <v>1233</v>
      </c>
    </row>
    <row r="742" spans="1:7" ht="25.5">
      <c r="A742" s="178" t="str">
        <f t="shared" si="11"/>
        <v>1 - 89020</v>
      </c>
      <c r="B742" s="178">
        <v>1</v>
      </c>
      <c r="C742" s="344" t="s">
        <v>1763</v>
      </c>
      <c r="D742" s="345"/>
      <c r="E742" s="345" t="s">
        <v>1764</v>
      </c>
      <c r="F742" s="346" t="s">
        <v>1340</v>
      </c>
      <c r="G742" s="372" t="s">
        <v>1669</v>
      </c>
    </row>
    <row r="743" spans="1:7" ht="25.5">
      <c r="A743" s="178" t="str">
        <f t="shared" si="11"/>
        <v>1 - 89023</v>
      </c>
      <c r="B743" s="178">
        <v>1</v>
      </c>
      <c r="C743" s="344" t="s">
        <v>1765</v>
      </c>
      <c r="D743" s="345"/>
      <c r="E743" s="345" t="s">
        <v>1766</v>
      </c>
      <c r="F743" s="346" t="s">
        <v>1340</v>
      </c>
      <c r="G743" s="372" t="s">
        <v>1881</v>
      </c>
    </row>
    <row r="744" spans="1:7">
      <c r="A744" s="178" t="str">
        <f t="shared" si="11"/>
        <v>1 - 89024</v>
      </c>
      <c r="B744" s="178">
        <v>1</v>
      </c>
      <c r="C744" s="344" t="s">
        <v>1767</v>
      </c>
      <c r="D744" s="345"/>
      <c r="E744" s="345" t="s">
        <v>1768</v>
      </c>
      <c r="F744" s="346" t="s">
        <v>1340</v>
      </c>
      <c r="G744" s="372" t="s">
        <v>12157</v>
      </c>
    </row>
    <row r="745" spans="1:7" ht="25.5">
      <c r="A745" s="178" t="str">
        <f t="shared" si="11"/>
        <v>1 - 89025</v>
      </c>
      <c r="B745" s="178">
        <v>1</v>
      </c>
      <c r="C745" s="344" t="s">
        <v>1769</v>
      </c>
      <c r="D745" s="345"/>
      <c r="E745" s="345" t="s">
        <v>1770</v>
      </c>
      <c r="F745" s="346" t="s">
        <v>1340</v>
      </c>
      <c r="G745" s="372" t="s">
        <v>2378</v>
      </c>
    </row>
    <row r="746" spans="1:7" ht="25.5">
      <c r="A746" s="178" t="str">
        <f t="shared" si="11"/>
        <v>1 - 89026</v>
      </c>
      <c r="B746" s="178">
        <v>1</v>
      </c>
      <c r="C746" s="344" t="s">
        <v>1772</v>
      </c>
      <c r="D746" s="345"/>
      <c r="E746" s="345" t="s">
        <v>1773</v>
      </c>
      <c r="F746" s="346" t="s">
        <v>1340</v>
      </c>
      <c r="G746" s="372" t="s">
        <v>13725</v>
      </c>
    </row>
    <row r="747" spans="1:7" ht="25.5">
      <c r="A747" s="178" t="str">
        <f t="shared" si="11"/>
        <v>1 - 89029</v>
      </c>
      <c r="B747" s="178">
        <v>1</v>
      </c>
      <c r="C747" s="344" t="s">
        <v>1774</v>
      </c>
      <c r="D747" s="345"/>
      <c r="E747" s="345" t="s">
        <v>1775</v>
      </c>
      <c r="F747" s="346" t="s">
        <v>1340</v>
      </c>
      <c r="G747" s="372" t="s">
        <v>11997</v>
      </c>
    </row>
    <row r="748" spans="1:7" ht="25.5">
      <c r="A748" s="178" t="str">
        <f t="shared" si="11"/>
        <v>1 - 89030</v>
      </c>
      <c r="B748" s="178">
        <v>1</v>
      </c>
      <c r="C748" s="344" t="s">
        <v>1777</v>
      </c>
      <c r="D748" s="345"/>
      <c r="E748" s="345" t="s">
        <v>1778</v>
      </c>
      <c r="F748" s="346" t="s">
        <v>1340</v>
      </c>
      <c r="G748" s="372" t="s">
        <v>6137</v>
      </c>
    </row>
    <row r="749" spans="1:7" ht="25.5">
      <c r="A749" s="178" t="str">
        <f t="shared" si="11"/>
        <v>1 - 89033</v>
      </c>
      <c r="B749" s="178">
        <v>1</v>
      </c>
      <c r="C749" s="344" t="s">
        <v>1779</v>
      </c>
      <c r="D749" s="345"/>
      <c r="E749" s="345" t="s">
        <v>1780</v>
      </c>
      <c r="F749" s="346" t="s">
        <v>1340</v>
      </c>
      <c r="G749" s="372" t="s">
        <v>4337</v>
      </c>
    </row>
    <row r="750" spans="1:7" ht="25.5">
      <c r="A750" s="178" t="str">
        <f t="shared" si="11"/>
        <v>1 - 89034</v>
      </c>
      <c r="B750" s="178">
        <v>1</v>
      </c>
      <c r="C750" s="344" t="s">
        <v>1782</v>
      </c>
      <c r="D750" s="345"/>
      <c r="E750" s="345" t="s">
        <v>1783</v>
      </c>
      <c r="F750" s="346" t="s">
        <v>1340</v>
      </c>
      <c r="G750" s="372" t="s">
        <v>11234</v>
      </c>
    </row>
    <row r="751" spans="1:7" ht="25.5">
      <c r="A751" s="178" t="str">
        <f t="shared" si="11"/>
        <v>1 - 89128</v>
      </c>
      <c r="B751" s="178">
        <v>1</v>
      </c>
      <c r="C751" s="344" t="s">
        <v>1785</v>
      </c>
      <c r="D751" s="345"/>
      <c r="E751" s="345" t="s">
        <v>1786</v>
      </c>
      <c r="F751" s="346" t="s">
        <v>1340</v>
      </c>
      <c r="G751" s="372" t="s">
        <v>16240</v>
      </c>
    </row>
    <row r="752" spans="1:7" ht="25.5">
      <c r="A752" s="178" t="str">
        <f t="shared" si="11"/>
        <v>1 - 89129</v>
      </c>
      <c r="B752" s="178">
        <v>1</v>
      </c>
      <c r="C752" s="344" t="s">
        <v>1788</v>
      </c>
      <c r="D752" s="345"/>
      <c r="E752" s="345" t="s">
        <v>1789</v>
      </c>
      <c r="F752" s="346" t="s">
        <v>1340</v>
      </c>
      <c r="G752" s="372" t="s">
        <v>5009</v>
      </c>
    </row>
    <row r="753" spans="1:7" ht="25.5">
      <c r="A753" s="178" t="str">
        <f t="shared" si="11"/>
        <v>1 - 89130</v>
      </c>
      <c r="B753" s="178">
        <v>1</v>
      </c>
      <c r="C753" s="344" t="s">
        <v>1791</v>
      </c>
      <c r="D753" s="345"/>
      <c r="E753" s="345" t="s">
        <v>1792</v>
      </c>
      <c r="F753" s="346" t="s">
        <v>1340</v>
      </c>
      <c r="G753" s="372" t="s">
        <v>13934</v>
      </c>
    </row>
    <row r="754" spans="1:7" ht="25.5">
      <c r="A754" s="178" t="str">
        <f t="shared" si="11"/>
        <v>1 - 89131</v>
      </c>
      <c r="B754" s="178">
        <v>1</v>
      </c>
      <c r="C754" s="344" t="s">
        <v>1794</v>
      </c>
      <c r="D754" s="345"/>
      <c r="E754" s="345" t="s">
        <v>1795</v>
      </c>
      <c r="F754" s="346" t="s">
        <v>1340</v>
      </c>
      <c r="G754" s="372" t="s">
        <v>13686</v>
      </c>
    </row>
    <row r="755" spans="1:7" ht="38.25">
      <c r="A755" s="178" t="str">
        <f t="shared" si="11"/>
        <v>1 - 89210</v>
      </c>
      <c r="B755" s="178">
        <v>1</v>
      </c>
      <c r="C755" s="344" t="s">
        <v>1797</v>
      </c>
      <c r="D755" s="345"/>
      <c r="E755" s="345" t="s">
        <v>1798</v>
      </c>
      <c r="F755" s="346" t="s">
        <v>1340</v>
      </c>
      <c r="G755" s="372" t="s">
        <v>13713</v>
      </c>
    </row>
    <row r="756" spans="1:7" ht="25.5">
      <c r="A756" s="178" t="str">
        <f t="shared" si="11"/>
        <v>1 - 89211</v>
      </c>
      <c r="B756" s="178">
        <v>1</v>
      </c>
      <c r="C756" s="344" t="s">
        <v>1800</v>
      </c>
      <c r="D756" s="345"/>
      <c r="E756" s="345" t="s">
        <v>1801</v>
      </c>
      <c r="F756" s="346" t="s">
        <v>1340</v>
      </c>
      <c r="G756" s="372" t="s">
        <v>1806</v>
      </c>
    </row>
    <row r="757" spans="1:7" ht="25.5">
      <c r="A757" s="178" t="str">
        <f t="shared" si="11"/>
        <v>1 - 89212</v>
      </c>
      <c r="B757" s="178">
        <v>1</v>
      </c>
      <c r="C757" s="344" t="s">
        <v>1802</v>
      </c>
      <c r="D757" s="345"/>
      <c r="E757" s="345" t="s">
        <v>1803</v>
      </c>
      <c r="F757" s="346" t="s">
        <v>1340</v>
      </c>
      <c r="G757" s="372" t="s">
        <v>13471</v>
      </c>
    </row>
    <row r="758" spans="1:7" ht="25.5">
      <c r="A758" s="178" t="str">
        <f t="shared" si="11"/>
        <v>1 - 89213</v>
      </c>
      <c r="B758" s="178">
        <v>1</v>
      </c>
      <c r="C758" s="344" t="s">
        <v>1804</v>
      </c>
      <c r="D758" s="345"/>
      <c r="E758" s="345" t="s">
        <v>1805</v>
      </c>
      <c r="F758" s="346" t="s">
        <v>1340</v>
      </c>
      <c r="G758" s="372" t="s">
        <v>4318</v>
      </c>
    </row>
    <row r="759" spans="1:7" ht="25.5">
      <c r="A759" s="178" t="str">
        <f t="shared" si="11"/>
        <v>1 - 89214</v>
      </c>
      <c r="B759" s="178">
        <v>1</v>
      </c>
      <c r="C759" s="344" t="s">
        <v>1807</v>
      </c>
      <c r="D759" s="345"/>
      <c r="E759" s="345" t="s">
        <v>1808</v>
      </c>
      <c r="F759" s="346" t="s">
        <v>1340</v>
      </c>
      <c r="G759" s="372" t="s">
        <v>16241</v>
      </c>
    </row>
    <row r="760" spans="1:7" ht="25.5">
      <c r="A760" s="178" t="str">
        <f t="shared" si="11"/>
        <v>1 - 89215</v>
      </c>
      <c r="B760" s="178">
        <v>1</v>
      </c>
      <c r="C760" s="344" t="s">
        <v>1810</v>
      </c>
      <c r="D760" s="345"/>
      <c r="E760" s="345" t="s">
        <v>1811</v>
      </c>
      <c r="F760" s="346" t="s">
        <v>1340</v>
      </c>
      <c r="G760" s="372" t="s">
        <v>16242</v>
      </c>
    </row>
    <row r="761" spans="1:7" ht="25.5">
      <c r="A761" s="178" t="str">
        <f t="shared" si="11"/>
        <v>1 - 89221</v>
      </c>
      <c r="B761" s="178">
        <v>1</v>
      </c>
      <c r="C761" s="344" t="s">
        <v>1812</v>
      </c>
      <c r="D761" s="345"/>
      <c r="E761" s="345" t="s">
        <v>1813</v>
      </c>
      <c r="F761" s="346" t="s">
        <v>1340</v>
      </c>
      <c r="G761" s="372" t="s">
        <v>2098</v>
      </c>
    </row>
    <row r="762" spans="1:7" ht="25.5">
      <c r="A762" s="178" t="str">
        <f t="shared" si="11"/>
        <v>1 - 89222</v>
      </c>
      <c r="B762" s="178">
        <v>1</v>
      </c>
      <c r="C762" s="344" t="s">
        <v>1815</v>
      </c>
      <c r="D762" s="345"/>
      <c r="E762" s="345" t="s">
        <v>1816</v>
      </c>
      <c r="F762" s="346" t="s">
        <v>1340</v>
      </c>
      <c r="G762" s="372" t="s">
        <v>1072</v>
      </c>
    </row>
    <row r="763" spans="1:7" ht="25.5">
      <c r="A763" s="178" t="str">
        <f t="shared" si="11"/>
        <v>1 - 89223</v>
      </c>
      <c r="B763" s="178">
        <v>1</v>
      </c>
      <c r="C763" s="344" t="s">
        <v>1818</v>
      </c>
      <c r="D763" s="345"/>
      <c r="E763" s="345" t="s">
        <v>1819</v>
      </c>
      <c r="F763" s="346" t="s">
        <v>1340</v>
      </c>
      <c r="G763" s="372" t="s">
        <v>407</v>
      </c>
    </row>
    <row r="764" spans="1:7" ht="25.5">
      <c r="A764" s="178" t="str">
        <f t="shared" si="11"/>
        <v>1 - 89224</v>
      </c>
      <c r="B764" s="178">
        <v>1</v>
      </c>
      <c r="C764" s="344" t="s">
        <v>1821</v>
      </c>
      <c r="D764" s="345"/>
      <c r="E764" s="345" t="s">
        <v>1822</v>
      </c>
      <c r="F764" s="346" t="s">
        <v>1340</v>
      </c>
      <c r="G764" s="372" t="s">
        <v>5813</v>
      </c>
    </row>
    <row r="765" spans="1:7" ht="25.5">
      <c r="A765" s="178" t="str">
        <f t="shared" si="11"/>
        <v>1 - 89228</v>
      </c>
      <c r="B765" s="178">
        <v>1</v>
      </c>
      <c r="C765" s="344" t="s">
        <v>1824</v>
      </c>
      <c r="D765" s="345"/>
      <c r="E765" s="345" t="s">
        <v>1825</v>
      </c>
      <c r="F765" s="346" t="s">
        <v>1340</v>
      </c>
      <c r="G765" s="372" t="s">
        <v>13783</v>
      </c>
    </row>
    <row r="766" spans="1:7" ht="25.5">
      <c r="A766" s="178" t="str">
        <f t="shared" si="11"/>
        <v>1 - 89229</v>
      </c>
      <c r="B766" s="178">
        <v>1</v>
      </c>
      <c r="C766" s="344" t="s">
        <v>1826</v>
      </c>
      <c r="D766" s="345"/>
      <c r="E766" s="345" t="s">
        <v>1827</v>
      </c>
      <c r="F766" s="346" t="s">
        <v>1340</v>
      </c>
      <c r="G766" s="372" t="s">
        <v>6118</v>
      </c>
    </row>
    <row r="767" spans="1:7" ht="25.5">
      <c r="A767" s="178" t="str">
        <f t="shared" si="11"/>
        <v>1 - 89230</v>
      </c>
      <c r="B767" s="178">
        <v>1</v>
      </c>
      <c r="C767" s="344" t="s">
        <v>1829</v>
      </c>
      <c r="D767" s="345"/>
      <c r="E767" s="345" t="s">
        <v>1830</v>
      </c>
      <c r="F767" s="346" t="s">
        <v>1340</v>
      </c>
      <c r="G767" s="372" t="s">
        <v>16243</v>
      </c>
    </row>
    <row r="768" spans="1:7" ht="25.5">
      <c r="A768" s="178" t="str">
        <f t="shared" si="11"/>
        <v>1 - 89231</v>
      </c>
      <c r="B768" s="178">
        <v>1</v>
      </c>
      <c r="C768" s="344" t="s">
        <v>1831</v>
      </c>
      <c r="D768" s="345"/>
      <c r="E768" s="345" t="s">
        <v>1832</v>
      </c>
      <c r="F768" s="346" t="s">
        <v>1340</v>
      </c>
      <c r="G768" s="372" t="s">
        <v>13375</v>
      </c>
    </row>
    <row r="769" spans="1:7" ht="25.5">
      <c r="A769" s="178" t="str">
        <f t="shared" si="11"/>
        <v>1 - 89232</v>
      </c>
      <c r="B769" s="178">
        <v>1</v>
      </c>
      <c r="C769" s="344" t="s">
        <v>1833</v>
      </c>
      <c r="D769" s="345"/>
      <c r="E769" s="345" t="s">
        <v>1834</v>
      </c>
      <c r="F769" s="346" t="s">
        <v>1340</v>
      </c>
      <c r="G769" s="372" t="s">
        <v>16244</v>
      </c>
    </row>
    <row r="770" spans="1:7" ht="25.5">
      <c r="A770" s="178" t="str">
        <f t="shared" si="11"/>
        <v>1 - 89233</v>
      </c>
      <c r="B770" s="178">
        <v>1</v>
      </c>
      <c r="C770" s="344" t="s">
        <v>1835</v>
      </c>
      <c r="D770" s="345"/>
      <c r="E770" s="345" t="s">
        <v>1836</v>
      </c>
      <c r="F770" s="346" t="s">
        <v>1340</v>
      </c>
      <c r="G770" s="372" t="s">
        <v>14769</v>
      </c>
    </row>
    <row r="771" spans="1:7" ht="25.5">
      <c r="A771" s="178" t="str">
        <f t="shared" ref="A771:A834" si="12">B771&amp;" - "&amp;C771</f>
        <v>1 - 89236</v>
      </c>
      <c r="B771" s="178">
        <v>1</v>
      </c>
      <c r="C771" s="344" t="s">
        <v>1837</v>
      </c>
      <c r="D771" s="345"/>
      <c r="E771" s="345" t="s">
        <v>1838</v>
      </c>
      <c r="F771" s="346" t="s">
        <v>1340</v>
      </c>
      <c r="G771" s="372" t="s">
        <v>16245</v>
      </c>
    </row>
    <row r="772" spans="1:7" ht="25.5">
      <c r="A772" s="178" t="str">
        <f t="shared" si="12"/>
        <v>1 - 89237</v>
      </c>
      <c r="B772" s="178">
        <v>1</v>
      </c>
      <c r="C772" s="344" t="s">
        <v>1839</v>
      </c>
      <c r="D772" s="345"/>
      <c r="E772" s="345" t="s">
        <v>1840</v>
      </c>
      <c r="F772" s="346" t="s">
        <v>1340</v>
      </c>
      <c r="G772" s="372" t="s">
        <v>13601</v>
      </c>
    </row>
    <row r="773" spans="1:7" ht="25.5">
      <c r="A773" s="178" t="str">
        <f t="shared" si="12"/>
        <v>1 - 89238</v>
      </c>
      <c r="B773" s="178">
        <v>1</v>
      </c>
      <c r="C773" s="344" t="s">
        <v>1841</v>
      </c>
      <c r="D773" s="345"/>
      <c r="E773" s="345" t="s">
        <v>1842</v>
      </c>
      <c r="F773" s="346" t="s">
        <v>1340</v>
      </c>
      <c r="G773" s="372" t="s">
        <v>16246</v>
      </c>
    </row>
    <row r="774" spans="1:7" ht="25.5">
      <c r="A774" s="178" t="str">
        <f t="shared" si="12"/>
        <v>1 - 89239</v>
      </c>
      <c r="B774" s="178">
        <v>1</v>
      </c>
      <c r="C774" s="344" t="s">
        <v>1843</v>
      </c>
      <c r="D774" s="345"/>
      <c r="E774" s="345" t="s">
        <v>1844</v>
      </c>
      <c r="F774" s="346" t="s">
        <v>1340</v>
      </c>
      <c r="G774" s="372" t="s">
        <v>16247</v>
      </c>
    </row>
    <row r="775" spans="1:7" ht="25.5">
      <c r="A775" s="178" t="str">
        <f t="shared" si="12"/>
        <v>1 - 89240</v>
      </c>
      <c r="B775" s="178">
        <v>1</v>
      </c>
      <c r="C775" s="344" t="s">
        <v>1845</v>
      </c>
      <c r="D775" s="345"/>
      <c r="E775" s="345" t="s">
        <v>1846</v>
      </c>
      <c r="F775" s="346" t="s">
        <v>1340</v>
      </c>
      <c r="G775" s="372" t="s">
        <v>12284</v>
      </c>
    </row>
    <row r="776" spans="1:7" ht="25.5">
      <c r="A776" s="178" t="str">
        <f t="shared" si="12"/>
        <v>1 - 89241</v>
      </c>
      <c r="B776" s="178">
        <v>1</v>
      </c>
      <c r="C776" s="344" t="s">
        <v>1848</v>
      </c>
      <c r="D776" s="345"/>
      <c r="E776" s="345" t="s">
        <v>1849</v>
      </c>
      <c r="F776" s="346" t="s">
        <v>1340</v>
      </c>
      <c r="G776" s="372" t="s">
        <v>11823</v>
      </c>
    </row>
    <row r="777" spans="1:7" ht="25.5">
      <c r="A777" s="178" t="str">
        <f t="shared" si="12"/>
        <v>1 - 89246</v>
      </c>
      <c r="B777" s="178">
        <v>1</v>
      </c>
      <c r="C777" s="344" t="s">
        <v>1850</v>
      </c>
      <c r="D777" s="345"/>
      <c r="E777" s="345" t="s">
        <v>1851</v>
      </c>
      <c r="F777" s="346" t="s">
        <v>1340</v>
      </c>
      <c r="G777" s="372" t="s">
        <v>16248</v>
      </c>
    </row>
    <row r="778" spans="1:7" ht="25.5">
      <c r="A778" s="178" t="str">
        <f t="shared" si="12"/>
        <v>1 - 89247</v>
      </c>
      <c r="B778" s="178">
        <v>1</v>
      </c>
      <c r="C778" s="344" t="s">
        <v>1852</v>
      </c>
      <c r="D778" s="345"/>
      <c r="E778" s="345" t="s">
        <v>1853</v>
      </c>
      <c r="F778" s="346" t="s">
        <v>1340</v>
      </c>
      <c r="G778" s="372" t="s">
        <v>16249</v>
      </c>
    </row>
    <row r="779" spans="1:7" ht="25.5">
      <c r="A779" s="178" t="str">
        <f t="shared" si="12"/>
        <v>1 - 89248</v>
      </c>
      <c r="B779" s="178">
        <v>1</v>
      </c>
      <c r="C779" s="344" t="s">
        <v>1854</v>
      </c>
      <c r="D779" s="345"/>
      <c r="E779" s="345" t="s">
        <v>1855</v>
      </c>
      <c r="F779" s="346" t="s">
        <v>1340</v>
      </c>
      <c r="G779" s="372" t="s">
        <v>16250</v>
      </c>
    </row>
    <row r="780" spans="1:7" ht="25.5">
      <c r="A780" s="178" t="str">
        <f t="shared" si="12"/>
        <v>1 - 89249</v>
      </c>
      <c r="B780" s="178">
        <v>1</v>
      </c>
      <c r="C780" s="344" t="s">
        <v>1856</v>
      </c>
      <c r="D780" s="345"/>
      <c r="E780" s="345" t="s">
        <v>1857</v>
      </c>
      <c r="F780" s="346" t="s">
        <v>1340</v>
      </c>
      <c r="G780" s="372" t="s">
        <v>16251</v>
      </c>
    </row>
    <row r="781" spans="1:7" ht="25.5">
      <c r="A781" s="178" t="str">
        <f t="shared" si="12"/>
        <v>1 - 89253</v>
      </c>
      <c r="B781" s="178">
        <v>1</v>
      </c>
      <c r="C781" s="344" t="s">
        <v>1858</v>
      </c>
      <c r="D781" s="345"/>
      <c r="E781" s="345" t="s">
        <v>1859</v>
      </c>
      <c r="F781" s="346" t="s">
        <v>1340</v>
      </c>
      <c r="G781" s="372" t="s">
        <v>14993</v>
      </c>
    </row>
    <row r="782" spans="1:7" ht="25.5">
      <c r="A782" s="178" t="str">
        <f t="shared" si="12"/>
        <v>1 - 89254</v>
      </c>
      <c r="B782" s="178">
        <v>1</v>
      </c>
      <c r="C782" s="344" t="s">
        <v>1860</v>
      </c>
      <c r="D782" s="345"/>
      <c r="E782" s="345" t="s">
        <v>1861</v>
      </c>
      <c r="F782" s="346" t="s">
        <v>1340</v>
      </c>
      <c r="G782" s="372" t="s">
        <v>11871</v>
      </c>
    </row>
    <row r="783" spans="1:7" ht="25.5">
      <c r="A783" s="178" t="str">
        <f t="shared" si="12"/>
        <v>1 - 89255</v>
      </c>
      <c r="B783" s="178">
        <v>1</v>
      </c>
      <c r="C783" s="344" t="s">
        <v>1863</v>
      </c>
      <c r="D783" s="345"/>
      <c r="E783" s="345" t="s">
        <v>1864</v>
      </c>
      <c r="F783" s="346" t="s">
        <v>1340</v>
      </c>
      <c r="G783" s="372" t="s">
        <v>16252</v>
      </c>
    </row>
    <row r="784" spans="1:7" ht="25.5">
      <c r="A784" s="178" t="str">
        <f t="shared" si="12"/>
        <v>1 - 89256</v>
      </c>
      <c r="B784" s="178">
        <v>1</v>
      </c>
      <c r="C784" s="344" t="s">
        <v>1865</v>
      </c>
      <c r="D784" s="345"/>
      <c r="E784" s="345" t="s">
        <v>1866</v>
      </c>
      <c r="F784" s="346" t="s">
        <v>1340</v>
      </c>
      <c r="G784" s="372" t="s">
        <v>14762</v>
      </c>
    </row>
    <row r="785" spans="1:7" ht="38.25">
      <c r="A785" s="178" t="str">
        <f t="shared" si="12"/>
        <v>1 - 89259</v>
      </c>
      <c r="B785" s="178">
        <v>1</v>
      </c>
      <c r="C785" s="344" t="s">
        <v>1867</v>
      </c>
      <c r="D785" s="345"/>
      <c r="E785" s="345" t="s">
        <v>1868</v>
      </c>
      <c r="F785" s="346" t="s">
        <v>1340</v>
      </c>
      <c r="G785" s="372" t="s">
        <v>11861</v>
      </c>
    </row>
    <row r="786" spans="1:7" ht="38.25">
      <c r="A786" s="178" t="str">
        <f t="shared" si="12"/>
        <v>1 - 89260</v>
      </c>
      <c r="B786" s="178">
        <v>1</v>
      </c>
      <c r="C786" s="344" t="s">
        <v>1870</v>
      </c>
      <c r="D786" s="345"/>
      <c r="E786" s="345" t="s">
        <v>1871</v>
      </c>
      <c r="F786" s="346" t="s">
        <v>1340</v>
      </c>
      <c r="G786" s="372" t="s">
        <v>1264</v>
      </c>
    </row>
    <row r="787" spans="1:7" ht="38.25">
      <c r="A787" s="178" t="str">
        <f t="shared" si="12"/>
        <v>1 - 89262</v>
      </c>
      <c r="B787" s="178">
        <v>1</v>
      </c>
      <c r="C787" s="344" t="s">
        <v>1873</v>
      </c>
      <c r="D787" s="345"/>
      <c r="E787" s="345" t="s">
        <v>1874</v>
      </c>
      <c r="F787" s="346" t="s">
        <v>1340</v>
      </c>
      <c r="G787" s="372" t="s">
        <v>12194</v>
      </c>
    </row>
    <row r="788" spans="1:7" ht="38.25">
      <c r="A788" s="178" t="str">
        <f t="shared" si="12"/>
        <v>1 - 89264</v>
      </c>
      <c r="B788" s="178">
        <v>1</v>
      </c>
      <c r="C788" s="344" t="s">
        <v>1876</v>
      </c>
      <c r="D788" s="345"/>
      <c r="E788" s="345" t="s">
        <v>1877</v>
      </c>
      <c r="F788" s="346" t="s">
        <v>1340</v>
      </c>
      <c r="G788" s="372" t="s">
        <v>6715</v>
      </c>
    </row>
    <row r="789" spans="1:7" ht="38.25">
      <c r="A789" s="178" t="str">
        <f t="shared" si="12"/>
        <v>1 - 89265</v>
      </c>
      <c r="B789" s="178">
        <v>1</v>
      </c>
      <c r="C789" s="344" t="s">
        <v>1879</v>
      </c>
      <c r="D789" s="345"/>
      <c r="E789" s="345" t="s">
        <v>1880</v>
      </c>
      <c r="F789" s="346" t="s">
        <v>1340</v>
      </c>
      <c r="G789" s="372" t="s">
        <v>12186</v>
      </c>
    </row>
    <row r="790" spans="1:7" ht="38.25">
      <c r="A790" s="178" t="str">
        <f t="shared" si="12"/>
        <v>1 - 89266</v>
      </c>
      <c r="B790" s="178">
        <v>1</v>
      </c>
      <c r="C790" s="344" t="s">
        <v>1882</v>
      </c>
      <c r="D790" s="345"/>
      <c r="E790" s="345" t="s">
        <v>1883</v>
      </c>
      <c r="F790" s="346" t="s">
        <v>1340</v>
      </c>
      <c r="G790" s="372" t="s">
        <v>2153</v>
      </c>
    </row>
    <row r="791" spans="1:7" ht="25.5">
      <c r="A791" s="178" t="str">
        <f t="shared" si="12"/>
        <v>1 - 89267</v>
      </c>
      <c r="B791" s="178">
        <v>1</v>
      </c>
      <c r="C791" s="344" t="s">
        <v>1885</v>
      </c>
      <c r="D791" s="345"/>
      <c r="E791" s="345" t="s">
        <v>1886</v>
      </c>
      <c r="F791" s="346" t="s">
        <v>1340</v>
      </c>
      <c r="G791" s="372" t="s">
        <v>12014</v>
      </c>
    </row>
    <row r="792" spans="1:7" ht="25.5">
      <c r="A792" s="178" t="str">
        <f t="shared" si="12"/>
        <v>1 - 89268</v>
      </c>
      <c r="B792" s="178">
        <v>1</v>
      </c>
      <c r="C792" s="344" t="s">
        <v>1887</v>
      </c>
      <c r="D792" s="345"/>
      <c r="E792" s="345" t="s">
        <v>1888</v>
      </c>
      <c r="F792" s="346" t="s">
        <v>1340</v>
      </c>
      <c r="G792" s="372" t="s">
        <v>6331</v>
      </c>
    </row>
    <row r="793" spans="1:7" ht="25.5">
      <c r="A793" s="178" t="str">
        <f t="shared" si="12"/>
        <v>1 - 89269</v>
      </c>
      <c r="B793" s="178">
        <v>1</v>
      </c>
      <c r="C793" s="344" t="s">
        <v>1890</v>
      </c>
      <c r="D793" s="345"/>
      <c r="E793" s="345" t="s">
        <v>1891</v>
      </c>
      <c r="F793" s="346" t="s">
        <v>1340</v>
      </c>
      <c r="G793" s="372" t="s">
        <v>9884</v>
      </c>
    </row>
    <row r="794" spans="1:7" ht="25.5">
      <c r="A794" s="178" t="str">
        <f t="shared" si="12"/>
        <v>1 - 89270</v>
      </c>
      <c r="B794" s="178">
        <v>1</v>
      </c>
      <c r="C794" s="344" t="s">
        <v>1892</v>
      </c>
      <c r="D794" s="345"/>
      <c r="E794" s="345" t="s">
        <v>1893</v>
      </c>
      <c r="F794" s="346" t="s">
        <v>1340</v>
      </c>
      <c r="G794" s="372" t="s">
        <v>16253</v>
      </c>
    </row>
    <row r="795" spans="1:7" ht="25.5">
      <c r="A795" s="178" t="str">
        <f t="shared" si="12"/>
        <v>1 - 89271</v>
      </c>
      <c r="B795" s="178">
        <v>1</v>
      </c>
      <c r="C795" s="344" t="s">
        <v>1894</v>
      </c>
      <c r="D795" s="345"/>
      <c r="E795" s="345" t="s">
        <v>1895</v>
      </c>
      <c r="F795" s="346" t="s">
        <v>1340</v>
      </c>
      <c r="G795" s="372" t="s">
        <v>515</v>
      </c>
    </row>
    <row r="796" spans="1:7" ht="25.5">
      <c r="A796" s="178" t="str">
        <f t="shared" si="12"/>
        <v>1 - 89274</v>
      </c>
      <c r="B796" s="178">
        <v>1</v>
      </c>
      <c r="C796" s="344" t="s">
        <v>1896</v>
      </c>
      <c r="D796" s="345"/>
      <c r="E796" s="345" t="s">
        <v>1897</v>
      </c>
      <c r="F796" s="346" t="s">
        <v>1340</v>
      </c>
      <c r="G796" s="372" t="s">
        <v>2323</v>
      </c>
    </row>
    <row r="797" spans="1:7" ht="25.5">
      <c r="A797" s="178" t="str">
        <f t="shared" si="12"/>
        <v>1 - 89275</v>
      </c>
      <c r="B797" s="178">
        <v>1</v>
      </c>
      <c r="C797" s="344" t="s">
        <v>1898</v>
      </c>
      <c r="D797" s="345"/>
      <c r="E797" s="345" t="s">
        <v>1899</v>
      </c>
      <c r="F797" s="346" t="s">
        <v>1340</v>
      </c>
      <c r="G797" s="372" t="s">
        <v>1672</v>
      </c>
    </row>
    <row r="798" spans="1:7" ht="25.5">
      <c r="A798" s="178" t="str">
        <f t="shared" si="12"/>
        <v>1 - 89276</v>
      </c>
      <c r="B798" s="178">
        <v>1</v>
      </c>
      <c r="C798" s="344" t="s">
        <v>1900</v>
      </c>
      <c r="D798" s="345"/>
      <c r="E798" s="345" t="s">
        <v>1901</v>
      </c>
      <c r="F798" s="346" t="s">
        <v>1340</v>
      </c>
      <c r="G798" s="372" t="s">
        <v>11025</v>
      </c>
    </row>
    <row r="799" spans="1:7" ht="25.5">
      <c r="A799" s="178" t="str">
        <f t="shared" si="12"/>
        <v>1 - 89277</v>
      </c>
      <c r="B799" s="178">
        <v>1</v>
      </c>
      <c r="C799" s="344" t="s">
        <v>1902</v>
      </c>
      <c r="D799" s="345"/>
      <c r="E799" s="345" t="s">
        <v>1903</v>
      </c>
      <c r="F799" s="346" t="s">
        <v>1340</v>
      </c>
      <c r="G799" s="372" t="s">
        <v>4375</v>
      </c>
    </row>
    <row r="800" spans="1:7" ht="25.5">
      <c r="A800" s="178" t="str">
        <f t="shared" si="12"/>
        <v>1 - 89280</v>
      </c>
      <c r="B800" s="178">
        <v>1</v>
      </c>
      <c r="C800" s="344" t="s">
        <v>1905</v>
      </c>
      <c r="D800" s="345"/>
      <c r="E800" s="345" t="s">
        <v>1906</v>
      </c>
      <c r="F800" s="346" t="s">
        <v>1340</v>
      </c>
      <c r="G800" s="372" t="s">
        <v>11432</v>
      </c>
    </row>
    <row r="801" spans="1:7" ht="25.5">
      <c r="A801" s="178" t="str">
        <f t="shared" si="12"/>
        <v>1 - 89281</v>
      </c>
      <c r="B801" s="178">
        <v>1</v>
      </c>
      <c r="C801" s="344" t="s">
        <v>1907</v>
      </c>
      <c r="D801" s="345"/>
      <c r="E801" s="345" t="s">
        <v>1908</v>
      </c>
      <c r="F801" s="346" t="s">
        <v>1340</v>
      </c>
      <c r="G801" s="372" t="s">
        <v>1652</v>
      </c>
    </row>
    <row r="802" spans="1:7" ht="38.25">
      <c r="A802" s="178" t="str">
        <f t="shared" si="12"/>
        <v>1 - 89870</v>
      </c>
      <c r="B802" s="178">
        <v>1</v>
      </c>
      <c r="C802" s="344" t="s">
        <v>1910</v>
      </c>
      <c r="D802" s="345"/>
      <c r="E802" s="345" t="s">
        <v>1911</v>
      </c>
      <c r="F802" s="346" t="s">
        <v>1340</v>
      </c>
      <c r="G802" s="372" t="s">
        <v>6069</v>
      </c>
    </row>
    <row r="803" spans="1:7" ht="38.25">
      <c r="A803" s="178" t="str">
        <f t="shared" si="12"/>
        <v>1 - 89871</v>
      </c>
      <c r="B803" s="178">
        <v>1</v>
      </c>
      <c r="C803" s="344" t="s">
        <v>1912</v>
      </c>
      <c r="D803" s="345"/>
      <c r="E803" s="345" t="s">
        <v>1913</v>
      </c>
      <c r="F803" s="346" t="s">
        <v>1340</v>
      </c>
      <c r="G803" s="372" t="s">
        <v>11863</v>
      </c>
    </row>
    <row r="804" spans="1:7" ht="38.25">
      <c r="A804" s="178" t="str">
        <f t="shared" si="12"/>
        <v>1 - 89872</v>
      </c>
      <c r="B804" s="178">
        <v>1</v>
      </c>
      <c r="C804" s="344" t="s">
        <v>1915</v>
      </c>
      <c r="D804" s="345"/>
      <c r="E804" s="345" t="s">
        <v>1916</v>
      </c>
      <c r="F804" s="346" t="s">
        <v>1340</v>
      </c>
      <c r="G804" s="372" t="s">
        <v>352</v>
      </c>
    </row>
    <row r="805" spans="1:7" ht="38.25">
      <c r="A805" s="178" t="str">
        <f t="shared" si="12"/>
        <v>1 - 89873</v>
      </c>
      <c r="B805" s="178">
        <v>1</v>
      </c>
      <c r="C805" s="344" t="s">
        <v>1917</v>
      </c>
      <c r="D805" s="345"/>
      <c r="E805" s="345" t="s">
        <v>1918</v>
      </c>
      <c r="F805" s="346" t="s">
        <v>1340</v>
      </c>
      <c r="G805" s="372" t="s">
        <v>16254</v>
      </c>
    </row>
    <row r="806" spans="1:7" ht="38.25">
      <c r="A806" s="178" t="str">
        <f t="shared" si="12"/>
        <v>1 - 89874</v>
      </c>
      <c r="B806" s="178">
        <v>1</v>
      </c>
      <c r="C806" s="344" t="s">
        <v>1919</v>
      </c>
      <c r="D806" s="345"/>
      <c r="E806" s="345" t="s">
        <v>1920</v>
      </c>
      <c r="F806" s="346" t="s">
        <v>1340</v>
      </c>
      <c r="G806" s="372" t="s">
        <v>16255</v>
      </c>
    </row>
    <row r="807" spans="1:7" ht="38.25">
      <c r="A807" s="178" t="str">
        <f t="shared" si="12"/>
        <v>1 - 89878</v>
      </c>
      <c r="B807" s="178">
        <v>1</v>
      </c>
      <c r="C807" s="344" t="s">
        <v>1921</v>
      </c>
      <c r="D807" s="345"/>
      <c r="E807" s="345" t="s">
        <v>1922</v>
      </c>
      <c r="F807" s="346" t="s">
        <v>1340</v>
      </c>
      <c r="G807" s="372" t="s">
        <v>13846</v>
      </c>
    </row>
    <row r="808" spans="1:7" ht="38.25">
      <c r="A808" s="178" t="str">
        <f t="shared" si="12"/>
        <v>1 - 89879</v>
      </c>
      <c r="B808" s="178">
        <v>1</v>
      </c>
      <c r="C808" s="344" t="s">
        <v>1923</v>
      </c>
      <c r="D808" s="345"/>
      <c r="E808" s="345" t="s">
        <v>1924</v>
      </c>
      <c r="F808" s="346" t="s">
        <v>1340</v>
      </c>
      <c r="G808" s="372" t="s">
        <v>6846</v>
      </c>
    </row>
    <row r="809" spans="1:7" ht="38.25">
      <c r="A809" s="178" t="str">
        <f t="shared" si="12"/>
        <v>1 - 89880</v>
      </c>
      <c r="B809" s="178">
        <v>1</v>
      </c>
      <c r="C809" s="344" t="s">
        <v>1926</v>
      </c>
      <c r="D809" s="345"/>
      <c r="E809" s="345" t="s">
        <v>1927</v>
      </c>
      <c r="F809" s="346" t="s">
        <v>1340</v>
      </c>
      <c r="G809" s="372" t="s">
        <v>12116</v>
      </c>
    </row>
    <row r="810" spans="1:7" ht="38.25">
      <c r="A810" s="178" t="str">
        <f t="shared" si="12"/>
        <v>1 - 89881</v>
      </c>
      <c r="B810" s="178">
        <v>1</v>
      </c>
      <c r="C810" s="344" t="s">
        <v>1929</v>
      </c>
      <c r="D810" s="345"/>
      <c r="E810" s="345" t="s">
        <v>1930</v>
      </c>
      <c r="F810" s="346" t="s">
        <v>1340</v>
      </c>
      <c r="G810" s="372" t="s">
        <v>16256</v>
      </c>
    </row>
    <row r="811" spans="1:7" ht="38.25">
      <c r="A811" s="178" t="str">
        <f t="shared" si="12"/>
        <v>1 - 89882</v>
      </c>
      <c r="B811" s="178">
        <v>1</v>
      </c>
      <c r="C811" s="344" t="s">
        <v>1931</v>
      </c>
      <c r="D811" s="345"/>
      <c r="E811" s="345" t="s">
        <v>1932</v>
      </c>
      <c r="F811" s="346" t="s">
        <v>1340</v>
      </c>
      <c r="G811" s="372" t="s">
        <v>16257</v>
      </c>
    </row>
    <row r="812" spans="1:7" ht="25.5">
      <c r="A812" s="178" t="str">
        <f t="shared" si="12"/>
        <v>1 - 90582</v>
      </c>
      <c r="B812" s="178">
        <v>1</v>
      </c>
      <c r="C812" s="344" t="s">
        <v>1933</v>
      </c>
      <c r="D812" s="345"/>
      <c r="E812" s="345" t="s">
        <v>1934</v>
      </c>
      <c r="F812" s="346" t="s">
        <v>1340</v>
      </c>
      <c r="G812" s="372" t="s">
        <v>2546</v>
      </c>
    </row>
    <row r="813" spans="1:7" ht="25.5">
      <c r="A813" s="178" t="str">
        <f t="shared" si="12"/>
        <v>1 - 90583</v>
      </c>
      <c r="B813" s="178">
        <v>1</v>
      </c>
      <c r="C813" s="344" t="s">
        <v>1935</v>
      </c>
      <c r="D813" s="345"/>
      <c r="E813" s="345" t="s">
        <v>1936</v>
      </c>
      <c r="F813" s="346" t="s">
        <v>1340</v>
      </c>
      <c r="G813" s="372" t="s">
        <v>1669</v>
      </c>
    </row>
    <row r="814" spans="1:7" ht="25.5">
      <c r="A814" s="178" t="str">
        <f t="shared" si="12"/>
        <v>1 - 90584</v>
      </c>
      <c r="B814" s="178">
        <v>1</v>
      </c>
      <c r="C814" s="344" t="s">
        <v>1937</v>
      </c>
      <c r="D814" s="345"/>
      <c r="E814" s="345" t="s">
        <v>1938</v>
      </c>
      <c r="F814" s="346" t="s">
        <v>1340</v>
      </c>
      <c r="G814" s="372" t="s">
        <v>2592</v>
      </c>
    </row>
    <row r="815" spans="1:7" ht="25.5">
      <c r="A815" s="178" t="str">
        <f t="shared" si="12"/>
        <v>1 - 90585</v>
      </c>
      <c r="B815" s="178">
        <v>1</v>
      </c>
      <c r="C815" s="344" t="s">
        <v>1939</v>
      </c>
      <c r="D815" s="345"/>
      <c r="E815" s="345" t="s">
        <v>1940</v>
      </c>
      <c r="F815" s="346" t="s">
        <v>1340</v>
      </c>
      <c r="G815" s="372" t="s">
        <v>592</v>
      </c>
    </row>
    <row r="816" spans="1:7" ht="25.5">
      <c r="A816" s="178" t="str">
        <f t="shared" si="12"/>
        <v>1 - 90621</v>
      </c>
      <c r="B816" s="178">
        <v>1</v>
      </c>
      <c r="C816" s="344" t="s">
        <v>1941</v>
      </c>
      <c r="D816" s="345"/>
      <c r="E816" s="345" t="s">
        <v>1942</v>
      </c>
      <c r="F816" s="346" t="s">
        <v>1340</v>
      </c>
      <c r="G816" s="372" t="s">
        <v>12283</v>
      </c>
    </row>
    <row r="817" spans="1:7" ht="25.5">
      <c r="A817" s="178" t="str">
        <f t="shared" si="12"/>
        <v>1 - 90622</v>
      </c>
      <c r="B817" s="178">
        <v>1</v>
      </c>
      <c r="C817" s="344" t="s">
        <v>1944</v>
      </c>
      <c r="D817" s="345"/>
      <c r="E817" s="345" t="s">
        <v>1945</v>
      </c>
      <c r="F817" s="346" t="s">
        <v>1340</v>
      </c>
      <c r="G817" s="372" t="s">
        <v>1762</v>
      </c>
    </row>
    <row r="818" spans="1:7" ht="25.5">
      <c r="A818" s="178" t="str">
        <f t="shared" si="12"/>
        <v>1 - 90623</v>
      </c>
      <c r="B818" s="178">
        <v>1</v>
      </c>
      <c r="C818" s="344" t="s">
        <v>1946</v>
      </c>
      <c r="D818" s="345"/>
      <c r="E818" s="345" t="s">
        <v>1947</v>
      </c>
      <c r="F818" s="346" t="s">
        <v>1340</v>
      </c>
      <c r="G818" s="372" t="s">
        <v>11223</v>
      </c>
    </row>
    <row r="819" spans="1:7" ht="25.5">
      <c r="A819" s="178" t="str">
        <f t="shared" si="12"/>
        <v>1 - 90624</v>
      </c>
      <c r="B819" s="178">
        <v>1</v>
      </c>
      <c r="C819" s="344" t="s">
        <v>1949</v>
      </c>
      <c r="D819" s="345"/>
      <c r="E819" s="345" t="s">
        <v>1950</v>
      </c>
      <c r="F819" s="346" t="s">
        <v>1340</v>
      </c>
      <c r="G819" s="372" t="s">
        <v>2443</v>
      </c>
    </row>
    <row r="820" spans="1:7" ht="25.5">
      <c r="A820" s="178" t="str">
        <f t="shared" si="12"/>
        <v>1 - 90627</v>
      </c>
      <c r="B820" s="178">
        <v>1</v>
      </c>
      <c r="C820" s="344" t="s">
        <v>1951</v>
      </c>
      <c r="D820" s="345"/>
      <c r="E820" s="345" t="s">
        <v>1952</v>
      </c>
      <c r="F820" s="346" t="s">
        <v>1340</v>
      </c>
      <c r="G820" s="372" t="s">
        <v>10528</v>
      </c>
    </row>
    <row r="821" spans="1:7" ht="25.5">
      <c r="A821" s="178" t="str">
        <f t="shared" si="12"/>
        <v>1 - 90628</v>
      </c>
      <c r="B821" s="178">
        <v>1</v>
      </c>
      <c r="C821" s="344" t="s">
        <v>1954</v>
      </c>
      <c r="D821" s="345"/>
      <c r="E821" s="345" t="s">
        <v>1955</v>
      </c>
      <c r="F821" s="346" t="s">
        <v>1340</v>
      </c>
      <c r="G821" s="372" t="s">
        <v>4307</v>
      </c>
    </row>
    <row r="822" spans="1:7" ht="25.5">
      <c r="A822" s="178" t="str">
        <f t="shared" si="12"/>
        <v>1 - 90629</v>
      </c>
      <c r="B822" s="178">
        <v>1</v>
      </c>
      <c r="C822" s="344" t="s">
        <v>1956</v>
      </c>
      <c r="D822" s="345"/>
      <c r="E822" s="345" t="s">
        <v>1957</v>
      </c>
      <c r="F822" s="346" t="s">
        <v>1340</v>
      </c>
      <c r="G822" s="372" t="s">
        <v>16258</v>
      </c>
    </row>
    <row r="823" spans="1:7" ht="25.5">
      <c r="A823" s="178" t="str">
        <f t="shared" si="12"/>
        <v>1 - 90630</v>
      </c>
      <c r="B823" s="178">
        <v>1</v>
      </c>
      <c r="C823" s="344" t="s">
        <v>1958</v>
      </c>
      <c r="D823" s="345"/>
      <c r="E823" s="345" t="s">
        <v>1959</v>
      </c>
      <c r="F823" s="346" t="s">
        <v>1340</v>
      </c>
      <c r="G823" s="372" t="s">
        <v>6270</v>
      </c>
    </row>
    <row r="824" spans="1:7" ht="38.25">
      <c r="A824" s="178" t="str">
        <f t="shared" si="12"/>
        <v>1 - 90633</v>
      </c>
      <c r="B824" s="178">
        <v>1</v>
      </c>
      <c r="C824" s="344" t="s">
        <v>1961</v>
      </c>
      <c r="D824" s="345"/>
      <c r="E824" s="345" t="s">
        <v>1962</v>
      </c>
      <c r="F824" s="346" t="s">
        <v>1340</v>
      </c>
      <c r="G824" s="372" t="s">
        <v>1604</v>
      </c>
    </row>
    <row r="825" spans="1:7" ht="38.25">
      <c r="A825" s="178" t="str">
        <f t="shared" si="12"/>
        <v>1 - 90634</v>
      </c>
      <c r="B825" s="178">
        <v>1</v>
      </c>
      <c r="C825" s="344" t="s">
        <v>1964</v>
      </c>
      <c r="D825" s="345"/>
      <c r="E825" s="345" t="s">
        <v>1965</v>
      </c>
      <c r="F825" s="346" t="s">
        <v>1340</v>
      </c>
      <c r="G825" s="372" t="s">
        <v>11279</v>
      </c>
    </row>
    <row r="826" spans="1:7" ht="38.25">
      <c r="A826" s="178" t="str">
        <f t="shared" si="12"/>
        <v>1 - 90635</v>
      </c>
      <c r="B826" s="178">
        <v>1</v>
      </c>
      <c r="C826" s="344" t="s">
        <v>1967</v>
      </c>
      <c r="D826" s="345"/>
      <c r="E826" s="345" t="s">
        <v>1968</v>
      </c>
      <c r="F826" s="346" t="s">
        <v>1340</v>
      </c>
      <c r="G826" s="372" t="s">
        <v>11885</v>
      </c>
    </row>
    <row r="827" spans="1:7" ht="38.25">
      <c r="A827" s="178" t="str">
        <f t="shared" si="12"/>
        <v>1 - 90636</v>
      </c>
      <c r="B827" s="178">
        <v>1</v>
      </c>
      <c r="C827" s="344" t="s">
        <v>1970</v>
      </c>
      <c r="D827" s="345"/>
      <c r="E827" s="345" t="s">
        <v>1971</v>
      </c>
      <c r="F827" s="346" t="s">
        <v>1340</v>
      </c>
      <c r="G827" s="372" t="s">
        <v>8716</v>
      </c>
    </row>
    <row r="828" spans="1:7" ht="25.5">
      <c r="A828" s="178" t="str">
        <f t="shared" si="12"/>
        <v>1 - 90639</v>
      </c>
      <c r="B828" s="178">
        <v>1</v>
      </c>
      <c r="C828" s="344" t="s">
        <v>1973</v>
      </c>
      <c r="D828" s="345"/>
      <c r="E828" s="345" t="s">
        <v>1974</v>
      </c>
      <c r="F828" s="346" t="s">
        <v>1340</v>
      </c>
      <c r="G828" s="372" t="s">
        <v>944</v>
      </c>
    </row>
    <row r="829" spans="1:7" ht="25.5">
      <c r="A829" s="178" t="str">
        <f t="shared" si="12"/>
        <v>1 - 90640</v>
      </c>
      <c r="B829" s="178">
        <v>1</v>
      </c>
      <c r="C829" s="344" t="s">
        <v>1976</v>
      </c>
      <c r="D829" s="345"/>
      <c r="E829" s="345" t="s">
        <v>1977</v>
      </c>
      <c r="F829" s="346" t="s">
        <v>1340</v>
      </c>
      <c r="G829" s="372" t="s">
        <v>1220</v>
      </c>
    </row>
    <row r="830" spans="1:7" ht="25.5">
      <c r="A830" s="178" t="str">
        <f t="shared" si="12"/>
        <v>1 - 90641</v>
      </c>
      <c r="B830" s="178">
        <v>1</v>
      </c>
      <c r="C830" s="344" t="s">
        <v>1979</v>
      </c>
      <c r="D830" s="345"/>
      <c r="E830" s="345" t="s">
        <v>1980</v>
      </c>
      <c r="F830" s="346" t="s">
        <v>1340</v>
      </c>
      <c r="G830" s="372" t="s">
        <v>1806</v>
      </c>
    </row>
    <row r="831" spans="1:7" ht="25.5">
      <c r="A831" s="178" t="str">
        <f t="shared" si="12"/>
        <v>1 - 90642</v>
      </c>
      <c r="B831" s="178">
        <v>1</v>
      </c>
      <c r="C831" s="344" t="s">
        <v>1982</v>
      </c>
      <c r="D831" s="345"/>
      <c r="E831" s="345" t="s">
        <v>1983</v>
      </c>
      <c r="F831" s="346" t="s">
        <v>1340</v>
      </c>
      <c r="G831" s="372" t="s">
        <v>6947</v>
      </c>
    </row>
    <row r="832" spans="1:7" ht="38.25">
      <c r="A832" s="178" t="str">
        <f t="shared" si="12"/>
        <v>1 - 90646</v>
      </c>
      <c r="B832" s="178">
        <v>1</v>
      </c>
      <c r="C832" s="344" t="s">
        <v>1985</v>
      </c>
      <c r="D832" s="345"/>
      <c r="E832" s="345" t="s">
        <v>1986</v>
      </c>
      <c r="F832" s="346" t="s">
        <v>1340</v>
      </c>
      <c r="G832" s="372" t="s">
        <v>2000</v>
      </c>
    </row>
    <row r="833" spans="1:7" ht="25.5">
      <c r="A833" s="178" t="str">
        <f t="shared" si="12"/>
        <v>1 - 90647</v>
      </c>
      <c r="B833" s="178">
        <v>1</v>
      </c>
      <c r="C833" s="344" t="s">
        <v>1987</v>
      </c>
      <c r="D833" s="345"/>
      <c r="E833" s="345" t="s">
        <v>1988</v>
      </c>
      <c r="F833" s="346" t="s">
        <v>1340</v>
      </c>
      <c r="G833" s="372" t="s">
        <v>1004</v>
      </c>
    </row>
    <row r="834" spans="1:7" ht="38.25">
      <c r="A834" s="178" t="str">
        <f t="shared" si="12"/>
        <v>1 - 90648</v>
      </c>
      <c r="B834" s="178">
        <v>1</v>
      </c>
      <c r="C834" s="344" t="s">
        <v>1990</v>
      </c>
      <c r="D834" s="345"/>
      <c r="E834" s="345" t="s">
        <v>1991</v>
      </c>
      <c r="F834" s="346" t="s">
        <v>1340</v>
      </c>
      <c r="G834" s="372" t="s">
        <v>12220</v>
      </c>
    </row>
    <row r="835" spans="1:7" ht="38.25">
      <c r="A835" s="178" t="str">
        <f t="shared" ref="A835:A898" si="13">B835&amp;" - "&amp;C835</f>
        <v>1 - 90649</v>
      </c>
      <c r="B835" s="178">
        <v>1</v>
      </c>
      <c r="C835" s="344" t="s">
        <v>1992</v>
      </c>
      <c r="D835" s="345"/>
      <c r="E835" s="345" t="s">
        <v>1993</v>
      </c>
      <c r="F835" s="346" t="s">
        <v>1340</v>
      </c>
      <c r="G835" s="372" t="s">
        <v>4414</v>
      </c>
    </row>
    <row r="836" spans="1:7" ht="25.5">
      <c r="A836" s="178" t="str">
        <f t="shared" si="13"/>
        <v>1 - 90652</v>
      </c>
      <c r="B836" s="178">
        <v>1</v>
      </c>
      <c r="C836" s="344" t="s">
        <v>1995</v>
      </c>
      <c r="D836" s="345"/>
      <c r="E836" s="345" t="s">
        <v>1996</v>
      </c>
      <c r="F836" s="346" t="s">
        <v>1340</v>
      </c>
      <c r="G836" s="372" t="s">
        <v>402</v>
      </c>
    </row>
    <row r="837" spans="1:7">
      <c r="A837" s="178" t="str">
        <f t="shared" si="13"/>
        <v>1 - 90653</v>
      </c>
      <c r="B837" s="178">
        <v>1</v>
      </c>
      <c r="C837" s="344" t="s">
        <v>1998</v>
      </c>
      <c r="D837" s="345"/>
      <c r="E837" s="345" t="s">
        <v>1999</v>
      </c>
      <c r="F837" s="346" t="s">
        <v>1340</v>
      </c>
      <c r="G837" s="372" t="s">
        <v>11027</v>
      </c>
    </row>
    <row r="838" spans="1:7" ht="25.5">
      <c r="A838" s="178" t="str">
        <f t="shared" si="13"/>
        <v>1 - 90654</v>
      </c>
      <c r="B838" s="178">
        <v>1</v>
      </c>
      <c r="C838" s="344" t="s">
        <v>2001</v>
      </c>
      <c r="D838" s="345"/>
      <c r="E838" s="345" t="s">
        <v>2002</v>
      </c>
      <c r="F838" s="346" t="s">
        <v>1340</v>
      </c>
      <c r="G838" s="372" t="s">
        <v>11907</v>
      </c>
    </row>
    <row r="839" spans="1:7" ht="25.5">
      <c r="A839" s="178" t="str">
        <f t="shared" si="13"/>
        <v>1 - 90655</v>
      </c>
      <c r="B839" s="178">
        <v>1</v>
      </c>
      <c r="C839" s="344" t="s">
        <v>2004</v>
      </c>
      <c r="D839" s="345"/>
      <c r="E839" s="345" t="s">
        <v>2005</v>
      </c>
      <c r="F839" s="346" t="s">
        <v>1340</v>
      </c>
      <c r="G839" s="372" t="s">
        <v>1972</v>
      </c>
    </row>
    <row r="840" spans="1:7" ht="25.5">
      <c r="A840" s="178" t="str">
        <f t="shared" si="13"/>
        <v>1 - 90658</v>
      </c>
      <c r="B840" s="178">
        <v>1</v>
      </c>
      <c r="C840" s="344" t="s">
        <v>2007</v>
      </c>
      <c r="D840" s="345"/>
      <c r="E840" s="345" t="s">
        <v>2008</v>
      </c>
      <c r="F840" s="346" t="s">
        <v>1340</v>
      </c>
      <c r="G840" s="372" t="s">
        <v>1492</v>
      </c>
    </row>
    <row r="841" spans="1:7">
      <c r="A841" s="178" t="str">
        <f t="shared" si="13"/>
        <v>1 - 90659</v>
      </c>
      <c r="B841" s="178">
        <v>1</v>
      </c>
      <c r="C841" s="344" t="s">
        <v>2009</v>
      </c>
      <c r="D841" s="345"/>
      <c r="E841" s="345" t="s">
        <v>2010</v>
      </c>
      <c r="F841" s="346" t="s">
        <v>1340</v>
      </c>
      <c r="G841" s="372" t="s">
        <v>1629</v>
      </c>
    </row>
    <row r="842" spans="1:7" ht="25.5">
      <c r="A842" s="178" t="str">
        <f t="shared" si="13"/>
        <v>1 - 90660</v>
      </c>
      <c r="B842" s="178">
        <v>1</v>
      </c>
      <c r="C842" s="344" t="s">
        <v>2012</v>
      </c>
      <c r="D842" s="345"/>
      <c r="E842" s="345" t="s">
        <v>2013</v>
      </c>
      <c r="F842" s="346" t="s">
        <v>1340</v>
      </c>
      <c r="G842" s="372" t="s">
        <v>2230</v>
      </c>
    </row>
    <row r="843" spans="1:7" ht="25.5">
      <c r="A843" s="178" t="str">
        <f t="shared" si="13"/>
        <v>1 - 90661</v>
      </c>
      <c r="B843" s="178">
        <v>1</v>
      </c>
      <c r="C843" s="344" t="s">
        <v>2014</v>
      </c>
      <c r="D843" s="345"/>
      <c r="E843" s="345" t="s">
        <v>2015</v>
      </c>
      <c r="F843" s="346" t="s">
        <v>1340</v>
      </c>
      <c r="G843" s="372" t="s">
        <v>1972</v>
      </c>
    </row>
    <row r="844" spans="1:7" ht="38.25">
      <c r="A844" s="178" t="str">
        <f t="shared" si="13"/>
        <v>1 - 90664</v>
      </c>
      <c r="B844" s="178">
        <v>1</v>
      </c>
      <c r="C844" s="344" t="s">
        <v>2016</v>
      </c>
      <c r="D844" s="345"/>
      <c r="E844" s="345" t="s">
        <v>2017</v>
      </c>
      <c r="F844" s="346" t="s">
        <v>1340</v>
      </c>
      <c r="G844" s="372" t="s">
        <v>1523</v>
      </c>
    </row>
    <row r="845" spans="1:7" ht="38.25">
      <c r="A845" s="178" t="str">
        <f t="shared" si="13"/>
        <v>1 - 90665</v>
      </c>
      <c r="B845" s="178">
        <v>1</v>
      </c>
      <c r="C845" s="344" t="s">
        <v>2019</v>
      </c>
      <c r="D845" s="345"/>
      <c r="E845" s="345" t="s">
        <v>2020</v>
      </c>
      <c r="F845" s="346" t="s">
        <v>1340</v>
      </c>
      <c r="G845" s="372" t="s">
        <v>1643</v>
      </c>
    </row>
    <row r="846" spans="1:7" ht="38.25">
      <c r="A846" s="178" t="str">
        <f t="shared" si="13"/>
        <v>1 - 90666</v>
      </c>
      <c r="B846" s="178">
        <v>1</v>
      </c>
      <c r="C846" s="344" t="s">
        <v>2021</v>
      </c>
      <c r="D846" s="345"/>
      <c r="E846" s="345" t="s">
        <v>2022</v>
      </c>
      <c r="F846" s="346" t="s">
        <v>1340</v>
      </c>
      <c r="G846" s="372" t="s">
        <v>10808</v>
      </c>
    </row>
    <row r="847" spans="1:7" ht="38.25">
      <c r="A847" s="178" t="str">
        <f t="shared" si="13"/>
        <v>1 - 90667</v>
      </c>
      <c r="B847" s="178">
        <v>1</v>
      </c>
      <c r="C847" s="344" t="s">
        <v>2023</v>
      </c>
      <c r="D847" s="345"/>
      <c r="E847" s="345" t="s">
        <v>2024</v>
      </c>
      <c r="F847" s="346" t="s">
        <v>1340</v>
      </c>
      <c r="G847" s="372" t="s">
        <v>16259</v>
      </c>
    </row>
    <row r="848" spans="1:7" ht="38.25">
      <c r="A848" s="178" t="str">
        <f t="shared" si="13"/>
        <v>1 - 90670</v>
      </c>
      <c r="B848" s="178">
        <v>1</v>
      </c>
      <c r="C848" s="344" t="s">
        <v>2026</v>
      </c>
      <c r="D848" s="345"/>
      <c r="E848" s="345" t="s">
        <v>2027</v>
      </c>
      <c r="F848" s="346" t="s">
        <v>1340</v>
      </c>
      <c r="G848" s="372" t="s">
        <v>16260</v>
      </c>
    </row>
    <row r="849" spans="1:7" ht="38.25">
      <c r="A849" s="178" t="str">
        <f t="shared" si="13"/>
        <v>1 - 90671</v>
      </c>
      <c r="B849" s="178">
        <v>1</v>
      </c>
      <c r="C849" s="344" t="s">
        <v>2028</v>
      </c>
      <c r="D849" s="345"/>
      <c r="E849" s="345" t="s">
        <v>2029</v>
      </c>
      <c r="F849" s="346" t="s">
        <v>1340</v>
      </c>
      <c r="G849" s="372" t="s">
        <v>3330</v>
      </c>
    </row>
    <row r="850" spans="1:7" ht="38.25">
      <c r="A850" s="178" t="str">
        <f t="shared" si="13"/>
        <v>1 - 90672</v>
      </c>
      <c r="B850" s="178">
        <v>1</v>
      </c>
      <c r="C850" s="344" t="s">
        <v>2030</v>
      </c>
      <c r="D850" s="345"/>
      <c r="E850" s="345" t="s">
        <v>2031</v>
      </c>
      <c r="F850" s="346" t="s">
        <v>1340</v>
      </c>
      <c r="G850" s="372" t="s">
        <v>16261</v>
      </c>
    </row>
    <row r="851" spans="1:7" ht="38.25">
      <c r="A851" s="178" t="str">
        <f t="shared" si="13"/>
        <v>1 - 90673</v>
      </c>
      <c r="B851" s="178">
        <v>1</v>
      </c>
      <c r="C851" s="344" t="s">
        <v>2032</v>
      </c>
      <c r="D851" s="345"/>
      <c r="E851" s="345" t="s">
        <v>2033</v>
      </c>
      <c r="F851" s="346" t="s">
        <v>1340</v>
      </c>
      <c r="G851" s="372" t="s">
        <v>16262</v>
      </c>
    </row>
    <row r="852" spans="1:7" ht="38.25">
      <c r="A852" s="178" t="str">
        <f t="shared" si="13"/>
        <v>1 - 90676</v>
      </c>
      <c r="B852" s="178">
        <v>1</v>
      </c>
      <c r="C852" s="344" t="s">
        <v>2034</v>
      </c>
      <c r="D852" s="345"/>
      <c r="E852" s="345" t="s">
        <v>2035</v>
      </c>
      <c r="F852" s="346" t="s">
        <v>1340</v>
      </c>
      <c r="G852" s="372" t="s">
        <v>13975</v>
      </c>
    </row>
    <row r="853" spans="1:7" ht="38.25">
      <c r="A853" s="178" t="str">
        <f t="shared" si="13"/>
        <v>1 - 90677</v>
      </c>
      <c r="B853" s="178">
        <v>1</v>
      </c>
      <c r="C853" s="344" t="s">
        <v>2036</v>
      </c>
      <c r="D853" s="345"/>
      <c r="E853" s="345" t="s">
        <v>2037</v>
      </c>
      <c r="F853" s="346" t="s">
        <v>1340</v>
      </c>
      <c r="G853" s="372" t="s">
        <v>16263</v>
      </c>
    </row>
    <row r="854" spans="1:7" ht="38.25">
      <c r="A854" s="178" t="str">
        <f t="shared" si="13"/>
        <v>1 - 90678</v>
      </c>
      <c r="B854" s="178">
        <v>1</v>
      </c>
      <c r="C854" s="344" t="s">
        <v>2039</v>
      </c>
      <c r="D854" s="345"/>
      <c r="E854" s="345" t="s">
        <v>2040</v>
      </c>
      <c r="F854" s="346" t="s">
        <v>1340</v>
      </c>
      <c r="G854" s="372" t="s">
        <v>13337</v>
      </c>
    </row>
    <row r="855" spans="1:7" ht="38.25">
      <c r="A855" s="178" t="str">
        <f t="shared" si="13"/>
        <v>1 - 90679</v>
      </c>
      <c r="B855" s="178">
        <v>1</v>
      </c>
      <c r="C855" s="344" t="s">
        <v>2041</v>
      </c>
      <c r="D855" s="345"/>
      <c r="E855" s="345" t="s">
        <v>2042</v>
      </c>
      <c r="F855" s="346" t="s">
        <v>1340</v>
      </c>
      <c r="G855" s="372" t="s">
        <v>16264</v>
      </c>
    </row>
    <row r="856" spans="1:7" ht="25.5">
      <c r="A856" s="178" t="str">
        <f t="shared" si="13"/>
        <v>1 - 90682</v>
      </c>
      <c r="B856" s="178">
        <v>1</v>
      </c>
      <c r="C856" s="344" t="s">
        <v>2043</v>
      </c>
      <c r="D856" s="345"/>
      <c r="E856" s="345" t="s">
        <v>2044</v>
      </c>
      <c r="F856" s="346" t="s">
        <v>1340</v>
      </c>
      <c r="G856" s="372" t="s">
        <v>8355</v>
      </c>
    </row>
    <row r="857" spans="1:7" ht="25.5">
      <c r="A857" s="178" t="str">
        <f t="shared" si="13"/>
        <v>1 - 90683</v>
      </c>
      <c r="B857" s="178">
        <v>1</v>
      </c>
      <c r="C857" s="344" t="s">
        <v>2046</v>
      </c>
      <c r="D857" s="345"/>
      <c r="E857" s="345" t="s">
        <v>2047</v>
      </c>
      <c r="F857" s="346" t="s">
        <v>1340</v>
      </c>
      <c r="G857" s="372" t="s">
        <v>8959</v>
      </c>
    </row>
    <row r="858" spans="1:7" ht="25.5">
      <c r="A858" s="178" t="str">
        <f t="shared" si="13"/>
        <v>1 - 90684</v>
      </c>
      <c r="B858" s="178">
        <v>1</v>
      </c>
      <c r="C858" s="344" t="s">
        <v>2048</v>
      </c>
      <c r="D858" s="345"/>
      <c r="E858" s="345" t="s">
        <v>2049</v>
      </c>
      <c r="F858" s="346" t="s">
        <v>1340</v>
      </c>
      <c r="G858" s="372" t="s">
        <v>16265</v>
      </c>
    </row>
    <row r="859" spans="1:7" ht="25.5">
      <c r="A859" s="178" t="str">
        <f t="shared" si="13"/>
        <v>1 - 90685</v>
      </c>
      <c r="B859" s="178">
        <v>1</v>
      </c>
      <c r="C859" s="344" t="s">
        <v>2050</v>
      </c>
      <c r="D859" s="345"/>
      <c r="E859" s="345" t="s">
        <v>2051</v>
      </c>
      <c r="F859" s="346" t="s">
        <v>1340</v>
      </c>
      <c r="G859" s="372" t="s">
        <v>16213</v>
      </c>
    </row>
    <row r="860" spans="1:7" ht="25.5">
      <c r="A860" s="178" t="str">
        <f t="shared" si="13"/>
        <v>1 - 90688</v>
      </c>
      <c r="B860" s="178">
        <v>1</v>
      </c>
      <c r="C860" s="344" t="s">
        <v>2052</v>
      </c>
      <c r="D860" s="345"/>
      <c r="E860" s="345" t="s">
        <v>2053</v>
      </c>
      <c r="F860" s="346" t="s">
        <v>1340</v>
      </c>
      <c r="G860" s="372" t="s">
        <v>16241</v>
      </c>
    </row>
    <row r="861" spans="1:7" ht="25.5">
      <c r="A861" s="178" t="str">
        <f t="shared" si="13"/>
        <v>1 - 90689</v>
      </c>
      <c r="B861" s="178">
        <v>1</v>
      </c>
      <c r="C861" s="344" t="s">
        <v>2054</v>
      </c>
      <c r="D861" s="345"/>
      <c r="E861" s="345" t="s">
        <v>2055</v>
      </c>
      <c r="F861" s="346" t="s">
        <v>1340</v>
      </c>
      <c r="G861" s="372" t="s">
        <v>16266</v>
      </c>
    </row>
    <row r="862" spans="1:7" ht="25.5">
      <c r="A862" s="178" t="str">
        <f t="shared" si="13"/>
        <v>1 - 90690</v>
      </c>
      <c r="B862" s="178">
        <v>1</v>
      </c>
      <c r="C862" s="344" t="s">
        <v>2057</v>
      </c>
      <c r="D862" s="345"/>
      <c r="E862" s="345" t="s">
        <v>2058</v>
      </c>
      <c r="F862" s="346" t="s">
        <v>1340</v>
      </c>
      <c r="G862" s="372" t="s">
        <v>12194</v>
      </c>
    </row>
    <row r="863" spans="1:7" ht="25.5">
      <c r="A863" s="178" t="str">
        <f t="shared" si="13"/>
        <v>1 - 90691</v>
      </c>
      <c r="B863" s="178">
        <v>1</v>
      </c>
      <c r="C863" s="344" t="s">
        <v>2060</v>
      </c>
      <c r="D863" s="345"/>
      <c r="E863" s="345" t="s">
        <v>2061</v>
      </c>
      <c r="F863" s="346" t="s">
        <v>1340</v>
      </c>
      <c r="G863" s="372" t="s">
        <v>16267</v>
      </c>
    </row>
    <row r="864" spans="1:7" ht="25.5">
      <c r="A864" s="178" t="str">
        <f t="shared" si="13"/>
        <v>1 - 90957</v>
      </c>
      <c r="B864" s="178">
        <v>1</v>
      </c>
      <c r="C864" s="344" t="s">
        <v>2063</v>
      </c>
      <c r="D864" s="345"/>
      <c r="E864" s="345" t="s">
        <v>2064</v>
      </c>
      <c r="F864" s="346" t="s">
        <v>1340</v>
      </c>
      <c r="G864" s="372" t="s">
        <v>4982</v>
      </c>
    </row>
    <row r="865" spans="1:7" ht="25.5">
      <c r="A865" s="178" t="str">
        <f t="shared" si="13"/>
        <v>1 - 90958</v>
      </c>
      <c r="B865" s="178">
        <v>1</v>
      </c>
      <c r="C865" s="344" t="s">
        <v>2066</v>
      </c>
      <c r="D865" s="345"/>
      <c r="E865" s="345" t="s">
        <v>2067</v>
      </c>
      <c r="F865" s="346" t="s">
        <v>1340</v>
      </c>
      <c r="G865" s="372" t="s">
        <v>11891</v>
      </c>
    </row>
    <row r="866" spans="1:7" ht="25.5">
      <c r="A866" s="178" t="str">
        <f t="shared" si="13"/>
        <v>1 - 90960</v>
      </c>
      <c r="B866" s="178">
        <v>1</v>
      </c>
      <c r="C866" s="344" t="s">
        <v>2068</v>
      </c>
      <c r="D866" s="345"/>
      <c r="E866" s="345" t="s">
        <v>2069</v>
      </c>
      <c r="F866" s="346" t="s">
        <v>1340</v>
      </c>
      <c r="G866" s="372" t="s">
        <v>1722</v>
      </c>
    </row>
    <row r="867" spans="1:7" ht="25.5">
      <c r="A867" s="178" t="str">
        <f t="shared" si="13"/>
        <v>1 - 90961</v>
      </c>
      <c r="B867" s="178">
        <v>1</v>
      </c>
      <c r="C867" s="344" t="s">
        <v>2070</v>
      </c>
      <c r="D867" s="345"/>
      <c r="E867" s="345" t="s">
        <v>2071</v>
      </c>
      <c r="F867" s="346" t="s">
        <v>1340</v>
      </c>
      <c r="G867" s="372" t="s">
        <v>1535</v>
      </c>
    </row>
    <row r="868" spans="1:7" ht="25.5">
      <c r="A868" s="178" t="str">
        <f t="shared" si="13"/>
        <v>1 - 90962</v>
      </c>
      <c r="B868" s="178">
        <v>1</v>
      </c>
      <c r="C868" s="344" t="s">
        <v>2072</v>
      </c>
      <c r="D868" s="345"/>
      <c r="E868" s="345" t="s">
        <v>2073</v>
      </c>
      <c r="F868" s="346" t="s">
        <v>1340</v>
      </c>
      <c r="G868" s="372" t="s">
        <v>11032</v>
      </c>
    </row>
    <row r="869" spans="1:7" ht="25.5">
      <c r="A869" s="178" t="str">
        <f t="shared" si="13"/>
        <v>1 - 90963</v>
      </c>
      <c r="B869" s="178">
        <v>1</v>
      </c>
      <c r="C869" s="344" t="s">
        <v>2075</v>
      </c>
      <c r="D869" s="345"/>
      <c r="E869" s="345" t="s">
        <v>2076</v>
      </c>
      <c r="F869" s="346" t="s">
        <v>1340</v>
      </c>
      <c r="G869" s="372" t="s">
        <v>16259</v>
      </c>
    </row>
    <row r="870" spans="1:7" ht="25.5">
      <c r="A870" s="178" t="str">
        <f t="shared" si="13"/>
        <v>1 - 90968</v>
      </c>
      <c r="B870" s="178">
        <v>1</v>
      </c>
      <c r="C870" s="344" t="s">
        <v>2077</v>
      </c>
      <c r="D870" s="345"/>
      <c r="E870" s="345" t="s">
        <v>2078</v>
      </c>
      <c r="F870" s="346" t="s">
        <v>1340</v>
      </c>
      <c r="G870" s="372" t="s">
        <v>12169</v>
      </c>
    </row>
    <row r="871" spans="1:7" ht="25.5">
      <c r="A871" s="178" t="str">
        <f t="shared" si="13"/>
        <v>1 - 90969</v>
      </c>
      <c r="B871" s="178">
        <v>1</v>
      </c>
      <c r="C871" s="344" t="s">
        <v>2079</v>
      </c>
      <c r="D871" s="345"/>
      <c r="E871" s="345" t="s">
        <v>2080</v>
      </c>
      <c r="F871" s="346" t="s">
        <v>1340</v>
      </c>
      <c r="G871" s="372" t="s">
        <v>1220</v>
      </c>
    </row>
    <row r="872" spans="1:7" ht="25.5">
      <c r="A872" s="178" t="str">
        <f t="shared" si="13"/>
        <v>1 - 90970</v>
      </c>
      <c r="B872" s="178">
        <v>1</v>
      </c>
      <c r="C872" s="344" t="s">
        <v>2081</v>
      </c>
      <c r="D872" s="345"/>
      <c r="E872" s="345" t="s">
        <v>2082</v>
      </c>
      <c r="F872" s="346" t="s">
        <v>1340</v>
      </c>
      <c r="G872" s="372" t="s">
        <v>12219</v>
      </c>
    </row>
    <row r="873" spans="1:7" ht="25.5">
      <c r="A873" s="178" t="str">
        <f t="shared" si="13"/>
        <v>1 - 90971</v>
      </c>
      <c r="B873" s="178">
        <v>1</v>
      </c>
      <c r="C873" s="344" t="s">
        <v>2083</v>
      </c>
      <c r="D873" s="345"/>
      <c r="E873" s="345" t="s">
        <v>2084</v>
      </c>
      <c r="F873" s="346" t="s">
        <v>1340</v>
      </c>
      <c r="G873" s="372" t="s">
        <v>16268</v>
      </c>
    </row>
    <row r="874" spans="1:7" ht="25.5">
      <c r="A874" s="178" t="str">
        <f t="shared" si="13"/>
        <v>1 - 90975</v>
      </c>
      <c r="B874" s="178">
        <v>1</v>
      </c>
      <c r="C874" s="344" t="s">
        <v>2085</v>
      </c>
      <c r="D874" s="345"/>
      <c r="E874" s="345" t="s">
        <v>2086</v>
      </c>
      <c r="F874" s="346" t="s">
        <v>1340</v>
      </c>
      <c r="G874" s="372" t="s">
        <v>8340</v>
      </c>
    </row>
    <row r="875" spans="1:7" ht="25.5">
      <c r="A875" s="178" t="str">
        <f t="shared" si="13"/>
        <v>1 - 90976</v>
      </c>
      <c r="B875" s="178">
        <v>1</v>
      </c>
      <c r="C875" s="344" t="s">
        <v>2088</v>
      </c>
      <c r="D875" s="345"/>
      <c r="E875" s="345" t="s">
        <v>2089</v>
      </c>
      <c r="F875" s="346" t="s">
        <v>1340</v>
      </c>
      <c r="G875" s="372" t="s">
        <v>2297</v>
      </c>
    </row>
    <row r="876" spans="1:7" ht="25.5">
      <c r="A876" s="178" t="str">
        <f t="shared" si="13"/>
        <v>1 - 90977</v>
      </c>
      <c r="B876" s="178">
        <v>1</v>
      </c>
      <c r="C876" s="344" t="s">
        <v>2090</v>
      </c>
      <c r="D876" s="345"/>
      <c r="E876" s="345" t="s">
        <v>2091</v>
      </c>
      <c r="F876" s="346" t="s">
        <v>1340</v>
      </c>
      <c r="G876" s="372" t="s">
        <v>16269</v>
      </c>
    </row>
    <row r="877" spans="1:7" ht="25.5">
      <c r="A877" s="178" t="str">
        <f t="shared" si="13"/>
        <v>1 - 90978</v>
      </c>
      <c r="B877" s="178">
        <v>1</v>
      </c>
      <c r="C877" s="344" t="s">
        <v>2092</v>
      </c>
      <c r="D877" s="345"/>
      <c r="E877" s="345" t="s">
        <v>2093</v>
      </c>
      <c r="F877" s="346" t="s">
        <v>1340</v>
      </c>
      <c r="G877" s="372" t="s">
        <v>7711</v>
      </c>
    </row>
    <row r="878" spans="1:7" ht="25.5">
      <c r="A878" s="178" t="str">
        <f t="shared" si="13"/>
        <v>1 - 90992</v>
      </c>
      <c r="B878" s="178">
        <v>1</v>
      </c>
      <c r="C878" s="344" t="s">
        <v>2094</v>
      </c>
      <c r="D878" s="345"/>
      <c r="E878" s="345" t="s">
        <v>2095</v>
      </c>
      <c r="F878" s="346" t="s">
        <v>1340</v>
      </c>
      <c r="G878" s="372" t="s">
        <v>9197</v>
      </c>
    </row>
    <row r="879" spans="1:7" ht="25.5">
      <c r="A879" s="178" t="str">
        <f t="shared" si="13"/>
        <v>1 - 90993</v>
      </c>
      <c r="B879" s="178">
        <v>1</v>
      </c>
      <c r="C879" s="344" t="s">
        <v>2096</v>
      </c>
      <c r="D879" s="345"/>
      <c r="E879" s="345" t="s">
        <v>2097</v>
      </c>
      <c r="F879" s="346" t="s">
        <v>1340</v>
      </c>
      <c r="G879" s="372" t="s">
        <v>2323</v>
      </c>
    </row>
    <row r="880" spans="1:7" ht="25.5">
      <c r="A880" s="178" t="str">
        <f t="shared" si="13"/>
        <v>1 - 90994</v>
      </c>
      <c r="B880" s="178">
        <v>1</v>
      </c>
      <c r="C880" s="344" t="s">
        <v>2099</v>
      </c>
      <c r="D880" s="345"/>
      <c r="E880" s="345" t="s">
        <v>2100</v>
      </c>
      <c r="F880" s="346" t="s">
        <v>1340</v>
      </c>
      <c r="G880" s="372" t="s">
        <v>12127</v>
      </c>
    </row>
    <row r="881" spans="1:7" ht="25.5">
      <c r="A881" s="178" t="str">
        <f t="shared" si="13"/>
        <v>1 - 90995</v>
      </c>
      <c r="B881" s="178">
        <v>1</v>
      </c>
      <c r="C881" s="344" t="s">
        <v>2102</v>
      </c>
      <c r="D881" s="345"/>
      <c r="E881" s="345" t="s">
        <v>2103</v>
      </c>
      <c r="F881" s="346" t="s">
        <v>1340</v>
      </c>
      <c r="G881" s="372" t="s">
        <v>16270</v>
      </c>
    </row>
    <row r="882" spans="1:7" ht="38.25">
      <c r="A882" s="178" t="str">
        <f t="shared" si="13"/>
        <v>1 - 91021</v>
      </c>
      <c r="B882" s="178">
        <v>1</v>
      </c>
      <c r="C882" s="344" t="s">
        <v>2104</v>
      </c>
      <c r="D882" s="345"/>
      <c r="E882" s="345" t="s">
        <v>2105</v>
      </c>
      <c r="F882" s="346" t="s">
        <v>1340</v>
      </c>
      <c r="G882" s="372" t="s">
        <v>1649</v>
      </c>
    </row>
    <row r="883" spans="1:7" ht="25.5">
      <c r="A883" s="178" t="str">
        <f t="shared" si="13"/>
        <v>1 - 91026</v>
      </c>
      <c r="B883" s="178">
        <v>1</v>
      </c>
      <c r="C883" s="344" t="s">
        <v>2107</v>
      </c>
      <c r="D883" s="345"/>
      <c r="E883" s="345" t="s">
        <v>2108</v>
      </c>
      <c r="F883" s="346" t="s">
        <v>1340</v>
      </c>
      <c r="G883" s="372" t="s">
        <v>11904</v>
      </c>
    </row>
    <row r="884" spans="1:7" ht="25.5">
      <c r="A884" s="178" t="str">
        <f t="shared" si="13"/>
        <v>1 - 91027</v>
      </c>
      <c r="B884" s="178">
        <v>1</v>
      </c>
      <c r="C884" s="344" t="s">
        <v>2109</v>
      </c>
      <c r="D884" s="345"/>
      <c r="E884" s="345" t="s">
        <v>2110</v>
      </c>
      <c r="F884" s="346" t="s">
        <v>1340</v>
      </c>
      <c r="G884" s="372" t="s">
        <v>1081</v>
      </c>
    </row>
    <row r="885" spans="1:7" ht="38.25">
      <c r="A885" s="178" t="str">
        <f t="shared" si="13"/>
        <v>1 - 91028</v>
      </c>
      <c r="B885" s="178">
        <v>1</v>
      </c>
      <c r="C885" s="344" t="s">
        <v>2111</v>
      </c>
      <c r="D885" s="345"/>
      <c r="E885" s="345" t="s">
        <v>2112</v>
      </c>
      <c r="F885" s="346" t="s">
        <v>1340</v>
      </c>
      <c r="G885" s="372" t="s">
        <v>1220</v>
      </c>
    </row>
    <row r="886" spans="1:7" ht="25.5">
      <c r="A886" s="178" t="str">
        <f t="shared" si="13"/>
        <v>1 - 91029</v>
      </c>
      <c r="B886" s="178">
        <v>1</v>
      </c>
      <c r="C886" s="344" t="s">
        <v>2113</v>
      </c>
      <c r="D886" s="345"/>
      <c r="E886" s="345" t="s">
        <v>2114</v>
      </c>
      <c r="F886" s="346" t="s">
        <v>1340</v>
      </c>
      <c r="G886" s="372" t="s">
        <v>7035</v>
      </c>
    </row>
    <row r="887" spans="1:7" ht="38.25">
      <c r="A887" s="178" t="str">
        <f t="shared" si="13"/>
        <v>1 - 91030</v>
      </c>
      <c r="B887" s="178">
        <v>1</v>
      </c>
      <c r="C887" s="344" t="s">
        <v>2116</v>
      </c>
      <c r="D887" s="345"/>
      <c r="E887" s="345" t="s">
        <v>2117</v>
      </c>
      <c r="F887" s="346" t="s">
        <v>1340</v>
      </c>
      <c r="G887" s="372" t="s">
        <v>16271</v>
      </c>
    </row>
    <row r="888" spans="1:7" ht="25.5">
      <c r="A888" s="178" t="str">
        <f t="shared" si="13"/>
        <v>1 - 91273</v>
      </c>
      <c r="B888" s="178">
        <v>1</v>
      </c>
      <c r="C888" s="344" t="s">
        <v>2118</v>
      </c>
      <c r="D888" s="345"/>
      <c r="E888" s="345" t="s">
        <v>2119</v>
      </c>
      <c r="F888" s="346" t="s">
        <v>1340</v>
      </c>
      <c r="G888" s="372" t="s">
        <v>11910</v>
      </c>
    </row>
    <row r="889" spans="1:7" ht="25.5">
      <c r="A889" s="178" t="str">
        <f t="shared" si="13"/>
        <v>1 - 91274</v>
      </c>
      <c r="B889" s="178">
        <v>1</v>
      </c>
      <c r="C889" s="344" t="s">
        <v>2121</v>
      </c>
      <c r="D889" s="345"/>
      <c r="E889" s="345" t="s">
        <v>2122</v>
      </c>
      <c r="F889" s="346" t="s">
        <v>1340</v>
      </c>
      <c r="G889" s="372" t="s">
        <v>1632</v>
      </c>
    </row>
    <row r="890" spans="1:7" ht="25.5">
      <c r="A890" s="178" t="str">
        <f t="shared" si="13"/>
        <v>1 - 91275</v>
      </c>
      <c r="B890" s="178">
        <v>1</v>
      </c>
      <c r="C890" s="344" t="s">
        <v>2123</v>
      </c>
      <c r="D890" s="345"/>
      <c r="E890" s="345" t="s">
        <v>2124</v>
      </c>
      <c r="F890" s="346" t="s">
        <v>1340</v>
      </c>
      <c r="G890" s="372" t="s">
        <v>11265</v>
      </c>
    </row>
    <row r="891" spans="1:7" ht="25.5">
      <c r="A891" s="178" t="str">
        <f t="shared" si="13"/>
        <v>1 - 91276</v>
      </c>
      <c r="B891" s="178">
        <v>1</v>
      </c>
      <c r="C891" s="344" t="s">
        <v>2125</v>
      </c>
      <c r="D891" s="345"/>
      <c r="E891" s="345" t="s">
        <v>2126</v>
      </c>
      <c r="F891" s="346" t="s">
        <v>1340</v>
      </c>
      <c r="G891" s="372" t="s">
        <v>9197</v>
      </c>
    </row>
    <row r="892" spans="1:7" ht="38.25">
      <c r="A892" s="178" t="str">
        <f t="shared" si="13"/>
        <v>1 - 91279</v>
      </c>
      <c r="B892" s="178">
        <v>1</v>
      </c>
      <c r="C892" s="344" t="s">
        <v>2127</v>
      </c>
      <c r="D892" s="345"/>
      <c r="E892" s="345" t="s">
        <v>2128</v>
      </c>
      <c r="F892" s="346" t="s">
        <v>1340</v>
      </c>
      <c r="G892" s="372" t="s">
        <v>1160</v>
      </c>
    </row>
    <row r="893" spans="1:7" ht="38.25">
      <c r="A893" s="178" t="str">
        <f t="shared" si="13"/>
        <v>1 - 91280</v>
      </c>
      <c r="B893" s="178">
        <v>1</v>
      </c>
      <c r="C893" s="344" t="s">
        <v>2130</v>
      </c>
      <c r="D893" s="345"/>
      <c r="E893" s="345" t="s">
        <v>2131</v>
      </c>
      <c r="F893" s="346" t="s">
        <v>1340</v>
      </c>
      <c r="G893" s="372" t="s">
        <v>1335</v>
      </c>
    </row>
    <row r="894" spans="1:7" ht="38.25">
      <c r="A894" s="178" t="str">
        <f t="shared" si="13"/>
        <v>1 - 91281</v>
      </c>
      <c r="B894" s="178">
        <v>1</v>
      </c>
      <c r="C894" s="344" t="s">
        <v>2132</v>
      </c>
      <c r="D894" s="345"/>
      <c r="E894" s="345" t="s">
        <v>2133</v>
      </c>
      <c r="F894" s="346" t="s">
        <v>1340</v>
      </c>
      <c r="G894" s="372" t="s">
        <v>2011</v>
      </c>
    </row>
    <row r="895" spans="1:7" ht="38.25">
      <c r="A895" s="178" t="str">
        <f t="shared" si="13"/>
        <v>1 - 91282</v>
      </c>
      <c r="B895" s="178">
        <v>1</v>
      </c>
      <c r="C895" s="344" t="s">
        <v>2134</v>
      </c>
      <c r="D895" s="345"/>
      <c r="E895" s="345" t="s">
        <v>2135</v>
      </c>
      <c r="F895" s="346" t="s">
        <v>1340</v>
      </c>
      <c r="G895" s="372" t="s">
        <v>10421</v>
      </c>
    </row>
    <row r="896" spans="1:7" ht="25.5">
      <c r="A896" s="178" t="str">
        <f t="shared" si="13"/>
        <v>1 - 91354</v>
      </c>
      <c r="B896" s="178">
        <v>1</v>
      </c>
      <c r="C896" s="344" t="s">
        <v>2136</v>
      </c>
      <c r="D896" s="345"/>
      <c r="E896" s="345" t="s">
        <v>2137</v>
      </c>
      <c r="F896" s="346" t="s">
        <v>1340</v>
      </c>
      <c r="G896" s="372" t="s">
        <v>6907</v>
      </c>
    </row>
    <row r="897" spans="1:7" ht="25.5">
      <c r="A897" s="178" t="str">
        <f t="shared" si="13"/>
        <v>1 - 91355</v>
      </c>
      <c r="B897" s="178">
        <v>1</v>
      </c>
      <c r="C897" s="344" t="s">
        <v>2139</v>
      </c>
      <c r="D897" s="345"/>
      <c r="E897" s="345" t="s">
        <v>2140</v>
      </c>
      <c r="F897" s="346" t="s">
        <v>1340</v>
      </c>
      <c r="G897" s="372" t="s">
        <v>14818</v>
      </c>
    </row>
    <row r="898" spans="1:7" ht="25.5">
      <c r="A898" s="178" t="str">
        <f t="shared" si="13"/>
        <v>1 - 91356</v>
      </c>
      <c r="B898" s="178">
        <v>1</v>
      </c>
      <c r="C898" s="344" t="s">
        <v>2142</v>
      </c>
      <c r="D898" s="345"/>
      <c r="E898" s="345" t="s">
        <v>2143</v>
      </c>
      <c r="F898" s="346" t="s">
        <v>1340</v>
      </c>
      <c r="G898" s="372" t="s">
        <v>1966</v>
      </c>
    </row>
    <row r="899" spans="1:7" ht="38.25">
      <c r="A899" s="178" t="str">
        <f t="shared" ref="A899:A962" si="14">B899&amp;" - "&amp;C899</f>
        <v>1 - 91359</v>
      </c>
      <c r="B899" s="178">
        <v>1</v>
      </c>
      <c r="C899" s="344" t="s">
        <v>2145</v>
      </c>
      <c r="D899" s="345"/>
      <c r="E899" s="345" t="s">
        <v>2146</v>
      </c>
      <c r="F899" s="346" t="s">
        <v>1340</v>
      </c>
      <c r="G899" s="372" t="s">
        <v>6121</v>
      </c>
    </row>
    <row r="900" spans="1:7" ht="38.25">
      <c r="A900" s="178" t="str">
        <f t="shared" si="14"/>
        <v>1 - 91360</v>
      </c>
      <c r="B900" s="178">
        <v>1</v>
      </c>
      <c r="C900" s="344" t="s">
        <v>2148</v>
      </c>
      <c r="D900" s="345"/>
      <c r="E900" s="345" t="s">
        <v>2149</v>
      </c>
      <c r="F900" s="346" t="s">
        <v>1340</v>
      </c>
      <c r="G900" s="372" t="s">
        <v>12299</v>
      </c>
    </row>
    <row r="901" spans="1:7" ht="38.25">
      <c r="A901" s="178" t="str">
        <f t="shared" si="14"/>
        <v>1 - 91361</v>
      </c>
      <c r="B901" s="178">
        <v>1</v>
      </c>
      <c r="C901" s="344" t="s">
        <v>2151</v>
      </c>
      <c r="D901" s="345"/>
      <c r="E901" s="345" t="s">
        <v>2152</v>
      </c>
      <c r="F901" s="346" t="s">
        <v>1340</v>
      </c>
      <c r="G901" s="372" t="s">
        <v>1617</v>
      </c>
    </row>
    <row r="902" spans="1:7" ht="38.25">
      <c r="A902" s="178" t="str">
        <f t="shared" si="14"/>
        <v>1 - 91367</v>
      </c>
      <c r="B902" s="178">
        <v>1</v>
      </c>
      <c r="C902" s="344" t="s">
        <v>2154</v>
      </c>
      <c r="D902" s="345"/>
      <c r="E902" s="345" t="s">
        <v>2155</v>
      </c>
      <c r="F902" s="346" t="s">
        <v>1340</v>
      </c>
      <c r="G902" s="372" t="s">
        <v>2712</v>
      </c>
    </row>
    <row r="903" spans="1:7" ht="38.25">
      <c r="A903" s="178" t="str">
        <f t="shared" si="14"/>
        <v>1 - 91368</v>
      </c>
      <c r="B903" s="178">
        <v>1</v>
      </c>
      <c r="C903" s="344" t="s">
        <v>2157</v>
      </c>
      <c r="D903" s="345"/>
      <c r="E903" s="345" t="s">
        <v>2158</v>
      </c>
      <c r="F903" s="346" t="s">
        <v>1340</v>
      </c>
      <c r="G903" s="372" t="s">
        <v>1447</v>
      </c>
    </row>
    <row r="904" spans="1:7" ht="38.25">
      <c r="A904" s="178" t="str">
        <f t="shared" si="14"/>
        <v>1 - 91369</v>
      </c>
      <c r="B904" s="178">
        <v>1</v>
      </c>
      <c r="C904" s="344" t="s">
        <v>2160</v>
      </c>
      <c r="D904" s="345"/>
      <c r="E904" s="345" t="s">
        <v>2161</v>
      </c>
      <c r="F904" s="346" t="s">
        <v>1340</v>
      </c>
      <c r="G904" s="372" t="s">
        <v>11275</v>
      </c>
    </row>
    <row r="905" spans="1:7" ht="25.5">
      <c r="A905" s="178" t="str">
        <f t="shared" si="14"/>
        <v>1 - 91375</v>
      </c>
      <c r="B905" s="178">
        <v>1</v>
      </c>
      <c r="C905" s="344" t="s">
        <v>2162</v>
      </c>
      <c r="D905" s="345"/>
      <c r="E905" s="345" t="s">
        <v>2163</v>
      </c>
      <c r="F905" s="346" t="s">
        <v>1340</v>
      </c>
      <c r="G905" s="372" t="s">
        <v>11956</v>
      </c>
    </row>
    <row r="906" spans="1:7" ht="25.5">
      <c r="A906" s="178" t="str">
        <f t="shared" si="14"/>
        <v>1 - 91376</v>
      </c>
      <c r="B906" s="178">
        <v>1</v>
      </c>
      <c r="C906" s="344" t="s">
        <v>2165</v>
      </c>
      <c r="D906" s="345"/>
      <c r="E906" s="345" t="s">
        <v>2166</v>
      </c>
      <c r="F906" s="346" t="s">
        <v>1340</v>
      </c>
      <c r="G906" s="372" t="s">
        <v>6536</v>
      </c>
    </row>
    <row r="907" spans="1:7" ht="25.5">
      <c r="A907" s="178" t="str">
        <f t="shared" si="14"/>
        <v>1 - 91377</v>
      </c>
      <c r="B907" s="178">
        <v>1</v>
      </c>
      <c r="C907" s="344" t="s">
        <v>2168</v>
      </c>
      <c r="D907" s="345"/>
      <c r="E907" s="345" t="s">
        <v>2169</v>
      </c>
      <c r="F907" s="346" t="s">
        <v>1340</v>
      </c>
      <c r="G907" s="372" t="s">
        <v>1160</v>
      </c>
    </row>
    <row r="908" spans="1:7" ht="38.25">
      <c r="A908" s="178" t="str">
        <f t="shared" si="14"/>
        <v>1 - 91380</v>
      </c>
      <c r="B908" s="178">
        <v>1</v>
      </c>
      <c r="C908" s="344" t="s">
        <v>2170</v>
      </c>
      <c r="D908" s="345"/>
      <c r="E908" s="345" t="s">
        <v>2171</v>
      </c>
      <c r="F908" s="346" t="s">
        <v>1340</v>
      </c>
      <c r="G908" s="372" t="s">
        <v>1058</v>
      </c>
    </row>
    <row r="909" spans="1:7" ht="38.25">
      <c r="A909" s="178" t="str">
        <f t="shared" si="14"/>
        <v>1 - 91381</v>
      </c>
      <c r="B909" s="178">
        <v>1</v>
      </c>
      <c r="C909" s="344" t="s">
        <v>2173</v>
      </c>
      <c r="D909" s="345"/>
      <c r="E909" s="345" t="s">
        <v>2174</v>
      </c>
      <c r="F909" s="346" t="s">
        <v>1340</v>
      </c>
      <c r="G909" s="372" t="s">
        <v>2429</v>
      </c>
    </row>
    <row r="910" spans="1:7" ht="38.25">
      <c r="A910" s="178" t="str">
        <f t="shared" si="14"/>
        <v>1 - 91382</v>
      </c>
      <c r="B910" s="178">
        <v>1</v>
      </c>
      <c r="C910" s="344" t="s">
        <v>2176</v>
      </c>
      <c r="D910" s="345"/>
      <c r="E910" s="345" t="s">
        <v>2177</v>
      </c>
      <c r="F910" s="346" t="s">
        <v>1340</v>
      </c>
      <c r="G910" s="372" t="s">
        <v>1814</v>
      </c>
    </row>
    <row r="911" spans="1:7" ht="38.25">
      <c r="A911" s="178" t="str">
        <f t="shared" si="14"/>
        <v>1 - 91383</v>
      </c>
      <c r="B911" s="178">
        <v>1</v>
      </c>
      <c r="C911" s="344" t="s">
        <v>2179</v>
      </c>
      <c r="D911" s="345"/>
      <c r="E911" s="345" t="s">
        <v>2180</v>
      </c>
      <c r="F911" s="346" t="s">
        <v>1340</v>
      </c>
      <c r="G911" s="372" t="s">
        <v>16272</v>
      </c>
    </row>
    <row r="912" spans="1:7" ht="38.25">
      <c r="A912" s="178" t="str">
        <f t="shared" si="14"/>
        <v>1 - 91384</v>
      </c>
      <c r="B912" s="178">
        <v>1</v>
      </c>
      <c r="C912" s="344" t="s">
        <v>2182</v>
      </c>
      <c r="D912" s="345"/>
      <c r="E912" s="345" t="s">
        <v>2183</v>
      </c>
      <c r="F912" s="346" t="s">
        <v>1340</v>
      </c>
      <c r="G912" s="372" t="s">
        <v>16229</v>
      </c>
    </row>
    <row r="913" spans="1:7" ht="38.25">
      <c r="A913" s="178" t="str">
        <f t="shared" si="14"/>
        <v>1 - 91390</v>
      </c>
      <c r="B913" s="178">
        <v>1</v>
      </c>
      <c r="C913" s="344" t="s">
        <v>2184</v>
      </c>
      <c r="D913" s="345"/>
      <c r="E913" s="345" t="s">
        <v>2185</v>
      </c>
      <c r="F913" s="346" t="s">
        <v>1340</v>
      </c>
      <c r="G913" s="372" t="s">
        <v>16273</v>
      </c>
    </row>
    <row r="914" spans="1:7" ht="38.25">
      <c r="A914" s="178" t="str">
        <f t="shared" si="14"/>
        <v>1 - 91391</v>
      </c>
      <c r="B914" s="178">
        <v>1</v>
      </c>
      <c r="C914" s="344" t="s">
        <v>2187</v>
      </c>
      <c r="D914" s="345"/>
      <c r="E914" s="345" t="s">
        <v>2188</v>
      </c>
      <c r="F914" s="346" t="s">
        <v>1340</v>
      </c>
      <c r="G914" s="372" t="s">
        <v>265</v>
      </c>
    </row>
    <row r="915" spans="1:7" ht="38.25">
      <c r="A915" s="178" t="str">
        <f t="shared" si="14"/>
        <v>1 - 91392</v>
      </c>
      <c r="B915" s="178">
        <v>1</v>
      </c>
      <c r="C915" s="344" t="s">
        <v>2190</v>
      </c>
      <c r="D915" s="345"/>
      <c r="E915" s="345" t="s">
        <v>2191</v>
      </c>
      <c r="F915" s="346" t="s">
        <v>1340</v>
      </c>
      <c r="G915" s="372" t="s">
        <v>12220</v>
      </c>
    </row>
    <row r="916" spans="1:7" ht="38.25">
      <c r="A916" s="178" t="str">
        <f t="shared" si="14"/>
        <v>1 - 91396</v>
      </c>
      <c r="B916" s="178">
        <v>1</v>
      </c>
      <c r="C916" s="344" t="s">
        <v>2193</v>
      </c>
      <c r="D916" s="345"/>
      <c r="E916" s="345" t="s">
        <v>2194</v>
      </c>
      <c r="F916" s="346" t="s">
        <v>1340</v>
      </c>
      <c r="G916" s="372" t="s">
        <v>13666</v>
      </c>
    </row>
    <row r="917" spans="1:7" ht="38.25">
      <c r="A917" s="178" t="str">
        <f t="shared" si="14"/>
        <v>1 - 91397</v>
      </c>
      <c r="B917" s="178">
        <v>1</v>
      </c>
      <c r="C917" s="344" t="s">
        <v>2196</v>
      </c>
      <c r="D917" s="345"/>
      <c r="E917" s="345" t="s">
        <v>2197</v>
      </c>
      <c r="F917" s="346" t="s">
        <v>1340</v>
      </c>
      <c r="G917" s="372" t="s">
        <v>13648</v>
      </c>
    </row>
    <row r="918" spans="1:7" ht="38.25">
      <c r="A918" s="178" t="str">
        <f t="shared" si="14"/>
        <v>1 - 91398</v>
      </c>
      <c r="B918" s="178">
        <v>1</v>
      </c>
      <c r="C918" s="344" t="s">
        <v>2198</v>
      </c>
      <c r="D918" s="345"/>
      <c r="E918" s="345" t="s">
        <v>2199</v>
      </c>
      <c r="F918" s="346" t="s">
        <v>1340</v>
      </c>
      <c r="G918" s="372" t="s">
        <v>11849</v>
      </c>
    </row>
    <row r="919" spans="1:7" ht="38.25">
      <c r="A919" s="178" t="str">
        <f t="shared" si="14"/>
        <v>1 - 91402</v>
      </c>
      <c r="B919" s="178">
        <v>1</v>
      </c>
      <c r="C919" s="344" t="s">
        <v>2200</v>
      </c>
      <c r="D919" s="345"/>
      <c r="E919" s="345" t="s">
        <v>2201</v>
      </c>
      <c r="F919" s="346" t="s">
        <v>1340</v>
      </c>
      <c r="G919" s="372" t="s">
        <v>2178</v>
      </c>
    </row>
    <row r="920" spans="1:7" ht="38.25">
      <c r="A920" s="178" t="str">
        <f t="shared" si="14"/>
        <v>1 - 91466</v>
      </c>
      <c r="B920" s="178">
        <v>1</v>
      </c>
      <c r="C920" s="344" t="s">
        <v>2203</v>
      </c>
      <c r="D920" s="345"/>
      <c r="E920" s="345" t="s">
        <v>2204</v>
      </c>
      <c r="F920" s="346" t="s">
        <v>1340</v>
      </c>
      <c r="G920" s="372" t="s">
        <v>1091</v>
      </c>
    </row>
    <row r="921" spans="1:7" ht="38.25">
      <c r="A921" s="178" t="str">
        <f t="shared" si="14"/>
        <v>1 - 91467</v>
      </c>
      <c r="B921" s="178">
        <v>1</v>
      </c>
      <c r="C921" s="344" t="s">
        <v>2205</v>
      </c>
      <c r="D921" s="345"/>
      <c r="E921" s="345" t="s">
        <v>2206</v>
      </c>
      <c r="F921" s="346" t="s">
        <v>1340</v>
      </c>
      <c r="G921" s="372" t="s">
        <v>16221</v>
      </c>
    </row>
    <row r="922" spans="1:7" ht="38.25">
      <c r="A922" s="178" t="str">
        <f t="shared" si="14"/>
        <v>1 - 91468</v>
      </c>
      <c r="B922" s="178">
        <v>1</v>
      </c>
      <c r="C922" s="344" t="s">
        <v>2207</v>
      </c>
      <c r="D922" s="345"/>
      <c r="E922" s="345" t="s">
        <v>2208</v>
      </c>
      <c r="F922" s="346" t="s">
        <v>1340</v>
      </c>
      <c r="G922" s="372" t="s">
        <v>13515</v>
      </c>
    </row>
    <row r="923" spans="1:7" ht="38.25">
      <c r="A923" s="178" t="str">
        <f t="shared" si="14"/>
        <v>1 - 91469</v>
      </c>
      <c r="B923" s="178">
        <v>1</v>
      </c>
      <c r="C923" s="344" t="s">
        <v>2210</v>
      </c>
      <c r="D923" s="345"/>
      <c r="E923" s="345" t="s">
        <v>2211</v>
      </c>
      <c r="F923" s="346" t="s">
        <v>1340</v>
      </c>
      <c r="G923" s="372" t="s">
        <v>16274</v>
      </c>
    </row>
    <row r="924" spans="1:7" ht="38.25">
      <c r="A924" s="178" t="str">
        <f t="shared" si="14"/>
        <v>1 - 91484</v>
      </c>
      <c r="B924" s="178">
        <v>1</v>
      </c>
      <c r="C924" s="344" t="s">
        <v>2212</v>
      </c>
      <c r="D924" s="345"/>
      <c r="E924" s="345" t="s">
        <v>2213</v>
      </c>
      <c r="F924" s="346" t="s">
        <v>1340</v>
      </c>
      <c r="G924" s="372" t="s">
        <v>11262</v>
      </c>
    </row>
    <row r="925" spans="1:7" ht="38.25">
      <c r="A925" s="178" t="str">
        <f t="shared" si="14"/>
        <v>1 - 91485</v>
      </c>
      <c r="B925" s="178">
        <v>1</v>
      </c>
      <c r="C925" s="344" t="s">
        <v>2214</v>
      </c>
      <c r="D925" s="345"/>
      <c r="E925" s="345" t="s">
        <v>2215</v>
      </c>
      <c r="F925" s="346" t="s">
        <v>1340</v>
      </c>
      <c r="G925" s="372" t="s">
        <v>16275</v>
      </c>
    </row>
    <row r="926" spans="1:7" ht="25.5">
      <c r="A926" s="178" t="str">
        <f t="shared" si="14"/>
        <v>1 - 91529</v>
      </c>
      <c r="B926" s="178">
        <v>1</v>
      </c>
      <c r="C926" s="344" t="s">
        <v>2216</v>
      </c>
      <c r="D926" s="345"/>
      <c r="E926" s="345" t="s">
        <v>2217</v>
      </c>
      <c r="F926" s="346" t="s">
        <v>1340</v>
      </c>
      <c r="G926" s="372" t="s">
        <v>1097</v>
      </c>
    </row>
    <row r="927" spans="1:7" ht="25.5">
      <c r="A927" s="178" t="str">
        <f t="shared" si="14"/>
        <v>1 - 91530</v>
      </c>
      <c r="B927" s="178">
        <v>1</v>
      </c>
      <c r="C927" s="344" t="s">
        <v>2219</v>
      </c>
      <c r="D927" s="345"/>
      <c r="E927" s="345" t="s">
        <v>2220</v>
      </c>
      <c r="F927" s="346" t="s">
        <v>1340</v>
      </c>
      <c r="G927" s="372" t="s">
        <v>1072</v>
      </c>
    </row>
    <row r="928" spans="1:7" ht="25.5">
      <c r="A928" s="178" t="str">
        <f t="shared" si="14"/>
        <v>1 - 91531</v>
      </c>
      <c r="B928" s="178">
        <v>1</v>
      </c>
      <c r="C928" s="344" t="s">
        <v>2221</v>
      </c>
      <c r="D928" s="345"/>
      <c r="E928" s="345" t="s">
        <v>2222</v>
      </c>
      <c r="F928" s="346" t="s">
        <v>1340</v>
      </c>
      <c r="G928" s="372" t="s">
        <v>1820</v>
      </c>
    </row>
    <row r="929" spans="1:7" ht="25.5">
      <c r="A929" s="178" t="str">
        <f t="shared" si="14"/>
        <v>1 - 91532</v>
      </c>
      <c r="B929" s="178">
        <v>1</v>
      </c>
      <c r="C929" s="344" t="s">
        <v>2223</v>
      </c>
      <c r="D929" s="345"/>
      <c r="E929" s="345" t="s">
        <v>2224</v>
      </c>
      <c r="F929" s="346" t="s">
        <v>1340</v>
      </c>
      <c r="G929" s="372" t="s">
        <v>11885</v>
      </c>
    </row>
    <row r="930" spans="1:7" ht="38.25">
      <c r="A930" s="178" t="str">
        <f t="shared" si="14"/>
        <v>1 - 91629</v>
      </c>
      <c r="B930" s="178">
        <v>1</v>
      </c>
      <c r="C930" s="344" t="s">
        <v>2226</v>
      </c>
      <c r="D930" s="345"/>
      <c r="E930" s="345" t="s">
        <v>2227</v>
      </c>
      <c r="F930" s="346" t="s">
        <v>1340</v>
      </c>
      <c r="G930" s="372" t="s">
        <v>11842</v>
      </c>
    </row>
    <row r="931" spans="1:7" ht="38.25">
      <c r="A931" s="178" t="str">
        <f t="shared" si="14"/>
        <v>1 - 91630</v>
      </c>
      <c r="B931" s="178">
        <v>1</v>
      </c>
      <c r="C931" s="344" t="s">
        <v>2228</v>
      </c>
      <c r="D931" s="345"/>
      <c r="E931" s="345" t="s">
        <v>2229</v>
      </c>
      <c r="F931" s="346" t="s">
        <v>1340</v>
      </c>
      <c r="G931" s="372" t="s">
        <v>6458</v>
      </c>
    </row>
    <row r="932" spans="1:7" ht="38.25">
      <c r="A932" s="178" t="str">
        <f t="shared" si="14"/>
        <v>1 - 91631</v>
      </c>
      <c r="B932" s="178">
        <v>1</v>
      </c>
      <c r="C932" s="344" t="s">
        <v>2231</v>
      </c>
      <c r="D932" s="345"/>
      <c r="E932" s="345" t="s">
        <v>2232</v>
      </c>
      <c r="F932" s="346" t="s">
        <v>1340</v>
      </c>
      <c r="G932" s="372" t="s">
        <v>2011</v>
      </c>
    </row>
    <row r="933" spans="1:7" ht="38.25">
      <c r="A933" s="178" t="str">
        <f t="shared" si="14"/>
        <v>1 - 91632</v>
      </c>
      <c r="B933" s="178">
        <v>1</v>
      </c>
      <c r="C933" s="344" t="s">
        <v>2233</v>
      </c>
      <c r="D933" s="345"/>
      <c r="E933" s="345" t="s">
        <v>2234</v>
      </c>
      <c r="F933" s="346" t="s">
        <v>1340</v>
      </c>
      <c r="G933" s="372" t="s">
        <v>11912</v>
      </c>
    </row>
    <row r="934" spans="1:7" ht="38.25">
      <c r="A934" s="178" t="str">
        <f t="shared" si="14"/>
        <v>1 - 91633</v>
      </c>
      <c r="B934" s="178">
        <v>1</v>
      </c>
      <c r="C934" s="344" t="s">
        <v>2236</v>
      </c>
      <c r="D934" s="345"/>
      <c r="E934" s="345" t="s">
        <v>2237</v>
      </c>
      <c r="F934" s="346" t="s">
        <v>1340</v>
      </c>
      <c r="G934" s="372" t="s">
        <v>16276</v>
      </c>
    </row>
    <row r="935" spans="1:7" ht="38.25">
      <c r="A935" s="178" t="str">
        <f t="shared" si="14"/>
        <v>1 - 91640</v>
      </c>
      <c r="B935" s="178">
        <v>1</v>
      </c>
      <c r="C935" s="344" t="s">
        <v>2238</v>
      </c>
      <c r="D935" s="345"/>
      <c r="E935" s="345" t="s">
        <v>2239</v>
      </c>
      <c r="F935" s="346" t="s">
        <v>1340</v>
      </c>
      <c r="G935" s="372" t="s">
        <v>11823</v>
      </c>
    </row>
    <row r="936" spans="1:7" ht="38.25">
      <c r="A936" s="178" t="str">
        <f t="shared" si="14"/>
        <v>1 - 91641</v>
      </c>
      <c r="B936" s="178">
        <v>1</v>
      </c>
      <c r="C936" s="344" t="s">
        <v>2241</v>
      </c>
      <c r="D936" s="345"/>
      <c r="E936" s="345" t="s">
        <v>2242</v>
      </c>
      <c r="F936" s="346" t="s">
        <v>1340</v>
      </c>
      <c r="G936" s="372" t="s">
        <v>16277</v>
      </c>
    </row>
    <row r="937" spans="1:7" ht="38.25">
      <c r="A937" s="178" t="str">
        <f t="shared" si="14"/>
        <v>1 - 91642</v>
      </c>
      <c r="B937" s="178">
        <v>1</v>
      </c>
      <c r="C937" s="344" t="s">
        <v>2244</v>
      </c>
      <c r="D937" s="345"/>
      <c r="E937" s="345" t="s">
        <v>2245</v>
      </c>
      <c r="F937" s="346" t="s">
        <v>1340</v>
      </c>
      <c r="G937" s="372" t="s">
        <v>11819</v>
      </c>
    </row>
    <row r="938" spans="1:7" ht="38.25">
      <c r="A938" s="178" t="str">
        <f t="shared" si="14"/>
        <v>1 - 91643</v>
      </c>
      <c r="B938" s="178">
        <v>1</v>
      </c>
      <c r="C938" s="344" t="s">
        <v>2246</v>
      </c>
      <c r="D938" s="345"/>
      <c r="E938" s="345" t="s">
        <v>2247</v>
      </c>
      <c r="F938" s="346" t="s">
        <v>1340</v>
      </c>
      <c r="G938" s="372" t="s">
        <v>16278</v>
      </c>
    </row>
    <row r="939" spans="1:7" ht="38.25">
      <c r="A939" s="178" t="str">
        <f t="shared" si="14"/>
        <v>1 - 91644</v>
      </c>
      <c r="B939" s="178">
        <v>1</v>
      </c>
      <c r="C939" s="344" t="s">
        <v>2248</v>
      </c>
      <c r="D939" s="345"/>
      <c r="E939" s="345" t="s">
        <v>2249</v>
      </c>
      <c r="F939" s="346" t="s">
        <v>1340</v>
      </c>
      <c r="G939" s="372" t="s">
        <v>16279</v>
      </c>
    </row>
    <row r="940" spans="1:7" ht="25.5">
      <c r="A940" s="178" t="str">
        <f t="shared" si="14"/>
        <v>1 - 91688</v>
      </c>
      <c r="B940" s="178">
        <v>1</v>
      </c>
      <c r="C940" s="344" t="s">
        <v>2250</v>
      </c>
      <c r="D940" s="345"/>
      <c r="E940" s="345" t="s">
        <v>2251</v>
      </c>
      <c r="F940" s="346" t="s">
        <v>1340</v>
      </c>
      <c r="G940" s="372" t="s">
        <v>934</v>
      </c>
    </row>
    <row r="941" spans="1:7" ht="25.5">
      <c r="A941" s="178" t="str">
        <f t="shared" si="14"/>
        <v>1 - 91689</v>
      </c>
      <c r="B941" s="178">
        <v>1</v>
      </c>
      <c r="C941" s="344" t="s">
        <v>2252</v>
      </c>
      <c r="D941" s="345"/>
      <c r="E941" s="345" t="s">
        <v>2253</v>
      </c>
      <c r="F941" s="346" t="s">
        <v>1340</v>
      </c>
      <c r="G941" s="372" t="s">
        <v>2254</v>
      </c>
    </row>
    <row r="942" spans="1:7" ht="25.5">
      <c r="A942" s="178" t="str">
        <f t="shared" si="14"/>
        <v>1 - 91690</v>
      </c>
      <c r="B942" s="178">
        <v>1</v>
      </c>
      <c r="C942" s="344" t="s">
        <v>2255</v>
      </c>
      <c r="D942" s="345"/>
      <c r="E942" s="345" t="s">
        <v>2256</v>
      </c>
      <c r="F942" s="346" t="s">
        <v>1340</v>
      </c>
      <c r="G942" s="372" t="s">
        <v>1275</v>
      </c>
    </row>
    <row r="943" spans="1:7" ht="25.5">
      <c r="A943" s="178" t="str">
        <f t="shared" si="14"/>
        <v>1 - 91691</v>
      </c>
      <c r="B943" s="178">
        <v>1</v>
      </c>
      <c r="C943" s="344" t="s">
        <v>2257</v>
      </c>
      <c r="D943" s="345"/>
      <c r="E943" s="345" t="s">
        <v>2258</v>
      </c>
      <c r="F943" s="346" t="s">
        <v>1340</v>
      </c>
      <c r="G943" s="372" t="s">
        <v>615</v>
      </c>
    </row>
    <row r="944" spans="1:7" ht="25.5">
      <c r="A944" s="178" t="str">
        <f t="shared" si="14"/>
        <v>1 - 92040</v>
      </c>
      <c r="B944" s="178">
        <v>1</v>
      </c>
      <c r="C944" s="344" t="s">
        <v>2260</v>
      </c>
      <c r="D944" s="345"/>
      <c r="E944" s="345" t="s">
        <v>2261</v>
      </c>
      <c r="F944" s="346" t="s">
        <v>1340</v>
      </c>
      <c r="G944" s="372" t="s">
        <v>12073</v>
      </c>
    </row>
    <row r="945" spans="1:7" ht="25.5">
      <c r="A945" s="178" t="str">
        <f t="shared" si="14"/>
        <v>1 - 92041</v>
      </c>
      <c r="B945" s="178">
        <v>1</v>
      </c>
      <c r="C945" s="344" t="s">
        <v>2262</v>
      </c>
      <c r="D945" s="345"/>
      <c r="E945" s="345" t="s">
        <v>2263</v>
      </c>
      <c r="F945" s="346" t="s">
        <v>1340</v>
      </c>
      <c r="G945" s="372" t="s">
        <v>1220</v>
      </c>
    </row>
    <row r="946" spans="1:7" ht="25.5">
      <c r="A946" s="178" t="str">
        <f t="shared" si="14"/>
        <v>1 - 92042</v>
      </c>
      <c r="B946" s="178">
        <v>1</v>
      </c>
      <c r="C946" s="344" t="s">
        <v>2264</v>
      </c>
      <c r="D946" s="345"/>
      <c r="E946" s="345" t="s">
        <v>2265</v>
      </c>
      <c r="F946" s="346" t="s">
        <v>1340</v>
      </c>
      <c r="G946" s="372" t="s">
        <v>13385</v>
      </c>
    </row>
    <row r="947" spans="1:7" ht="38.25">
      <c r="A947" s="178" t="str">
        <f t="shared" si="14"/>
        <v>1 - 92101</v>
      </c>
      <c r="B947" s="178">
        <v>1</v>
      </c>
      <c r="C947" s="344" t="s">
        <v>2266</v>
      </c>
      <c r="D947" s="345"/>
      <c r="E947" s="345" t="s">
        <v>2267</v>
      </c>
      <c r="F947" s="346" t="s">
        <v>1340</v>
      </c>
      <c r="G947" s="372" t="s">
        <v>11799</v>
      </c>
    </row>
    <row r="948" spans="1:7" ht="38.25">
      <c r="A948" s="178" t="str">
        <f t="shared" si="14"/>
        <v>1 - 92102</v>
      </c>
      <c r="B948" s="178">
        <v>1</v>
      </c>
      <c r="C948" s="344" t="s">
        <v>2269</v>
      </c>
      <c r="D948" s="345"/>
      <c r="E948" s="345" t="s">
        <v>2270</v>
      </c>
      <c r="F948" s="346" t="s">
        <v>1340</v>
      </c>
      <c r="G948" s="372" t="s">
        <v>11867</v>
      </c>
    </row>
    <row r="949" spans="1:7" ht="38.25">
      <c r="A949" s="178" t="str">
        <f t="shared" si="14"/>
        <v>1 - 92103</v>
      </c>
      <c r="B949" s="178">
        <v>1</v>
      </c>
      <c r="C949" s="344" t="s">
        <v>2272</v>
      </c>
      <c r="D949" s="345"/>
      <c r="E949" s="345" t="s">
        <v>2273</v>
      </c>
      <c r="F949" s="346" t="s">
        <v>1340</v>
      </c>
      <c r="G949" s="372" t="s">
        <v>2543</v>
      </c>
    </row>
    <row r="950" spans="1:7" ht="38.25">
      <c r="A950" s="178" t="str">
        <f t="shared" si="14"/>
        <v>1 - 92104</v>
      </c>
      <c r="B950" s="178">
        <v>1</v>
      </c>
      <c r="C950" s="344" t="s">
        <v>2274</v>
      </c>
      <c r="D950" s="345"/>
      <c r="E950" s="345" t="s">
        <v>2275</v>
      </c>
      <c r="F950" s="346" t="s">
        <v>1340</v>
      </c>
      <c r="G950" s="372" t="s">
        <v>13696</v>
      </c>
    </row>
    <row r="951" spans="1:7" ht="38.25">
      <c r="A951" s="178" t="str">
        <f t="shared" si="14"/>
        <v>1 - 92105</v>
      </c>
      <c r="B951" s="178">
        <v>1</v>
      </c>
      <c r="C951" s="344" t="s">
        <v>2276</v>
      </c>
      <c r="D951" s="345"/>
      <c r="E951" s="345" t="s">
        <v>12392</v>
      </c>
      <c r="F951" s="346" t="s">
        <v>1340</v>
      </c>
      <c r="G951" s="372" t="s">
        <v>16229</v>
      </c>
    </row>
    <row r="952" spans="1:7" ht="25.5">
      <c r="A952" s="178" t="str">
        <f t="shared" si="14"/>
        <v>1 - 92108</v>
      </c>
      <c r="B952" s="178">
        <v>1</v>
      </c>
      <c r="C952" s="344" t="s">
        <v>2277</v>
      </c>
      <c r="D952" s="345"/>
      <c r="E952" s="345" t="s">
        <v>2278</v>
      </c>
      <c r="F952" s="346" t="s">
        <v>1340</v>
      </c>
      <c r="G952" s="372" t="s">
        <v>1629</v>
      </c>
    </row>
    <row r="953" spans="1:7" ht="25.5">
      <c r="A953" s="178" t="str">
        <f t="shared" si="14"/>
        <v>1 - 92109</v>
      </c>
      <c r="B953" s="178">
        <v>1</v>
      </c>
      <c r="C953" s="344" t="s">
        <v>2279</v>
      </c>
      <c r="D953" s="345"/>
      <c r="E953" s="345" t="s">
        <v>2280</v>
      </c>
      <c r="F953" s="346" t="s">
        <v>1340</v>
      </c>
      <c r="G953" s="372" t="s">
        <v>1632</v>
      </c>
    </row>
    <row r="954" spans="1:7" ht="25.5">
      <c r="A954" s="178" t="str">
        <f t="shared" si="14"/>
        <v>1 - 92110</v>
      </c>
      <c r="B954" s="178">
        <v>1</v>
      </c>
      <c r="C954" s="344" t="s">
        <v>2281</v>
      </c>
      <c r="D954" s="345"/>
      <c r="E954" s="345" t="s">
        <v>2282</v>
      </c>
      <c r="F954" s="346" t="s">
        <v>1340</v>
      </c>
      <c r="G954" s="372" t="s">
        <v>1288</v>
      </c>
    </row>
    <row r="955" spans="1:7" ht="25.5">
      <c r="A955" s="178" t="str">
        <f t="shared" si="14"/>
        <v>1 - 92111</v>
      </c>
      <c r="B955" s="178">
        <v>1</v>
      </c>
      <c r="C955" s="344" t="s">
        <v>2283</v>
      </c>
      <c r="D955" s="345"/>
      <c r="E955" s="345" t="s">
        <v>2284</v>
      </c>
      <c r="F955" s="346" t="s">
        <v>1340</v>
      </c>
      <c r="G955" s="372" t="s">
        <v>592</v>
      </c>
    </row>
    <row r="956" spans="1:7">
      <c r="A956" s="178" t="str">
        <f t="shared" si="14"/>
        <v>1 - 92114</v>
      </c>
      <c r="B956" s="178">
        <v>1</v>
      </c>
      <c r="C956" s="344" t="s">
        <v>2285</v>
      </c>
      <c r="D956" s="345"/>
      <c r="E956" s="345" t="s">
        <v>2286</v>
      </c>
      <c r="F956" s="346" t="s">
        <v>1340</v>
      </c>
      <c r="G956" s="372" t="s">
        <v>934</v>
      </c>
    </row>
    <row r="957" spans="1:7">
      <c r="A957" s="178" t="str">
        <f t="shared" si="14"/>
        <v>1 - 92115</v>
      </c>
      <c r="B957" s="178">
        <v>1</v>
      </c>
      <c r="C957" s="344" t="s">
        <v>2287</v>
      </c>
      <c r="D957" s="345"/>
      <c r="E957" s="345" t="s">
        <v>2288</v>
      </c>
      <c r="F957" s="346" t="s">
        <v>1340</v>
      </c>
      <c r="G957" s="372" t="s">
        <v>2254</v>
      </c>
    </row>
    <row r="958" spans="1:7">
      <c r="A958" s="178" t="str">
        <f t="shared" si="14"/>
        <v>1 - 92116</v>
      </c>
      <c r="B958" s="178">
        <v>1</v>
      </c>
      <c r="C958" s="344" t="s">
        <v>2289</v>
      </c>
      <c r="D958" s="345"/>
      <c r="E958" s="345" t="s">
        <v>2290</v>
      </c>
      <c r="F958" s="346" t="s">
        <v>1340</v>
      </c>
      <c r="G958" s="372" t="s">
        <v>1223</v>
      </c>
    </row>
    <row r="959" spans="1:7" ht="25.5">
      <c r="A959" s="178" t="str">
        <f t="shared" si="14"/>
        <v>1 - 92133</v>
      </c>
      <c r="B959" s="178">
        <v>1</v>
      </c>
      <c r="C959" s="344" t="s">
        <v>2292</v>
      </c>
      <c r="D959" s="345"/>
      <c r="E959" s="345" t="s">
        <v>2293</v>
      </c>
      <c r="F959" s="346" t="s">
        <v>1340</v>
      </c>
      <c r="G959" s="372" t="s">
        <v>4961</v>
      </c>
    </row>
    <row r="960" spans="1:7">
      <c r="A960" s="178" t="str">
        <f t="shared" si="14"/>
        <v>1 - 92134</v>
      </c>
      <c r="B960" s="178">
        <v>1</v>
      </c>
      <c r="C960" s="344" t="s">
        <v>2295</v>
      </c>
      <c r="D960" s="345"/>
      <c r="E960" s="345" t="s">
        <v>2296</v>
      </c>
      <c r="F960" s="346" t="s">
        <v>1340</v>
      </c>
      <c r="G960" s="372" t="s">
        <v>12243</v>
      </c>
    </row>
    <row r="961" spans="1:7" ht="25.5">
      <c r="A961" s="178" t="str">
        <f t="shared" si="14"/>
        <v>1 - 92135</v>
      </c>
      <c r="B961" s="178">
        <v>1</v>
      </c>
      <c r="C961" s="344" t="s">
        <v>2298</v>
      </c>
      <c r="D961" s="345"/>
      <c r="E961" s="345" t="s">
        <v>2299</v>
      </c>
      <c r="F961" s="346" t="s">
        <v>1340</v>
      </c>
      <c r="G961" s="372" t="s">
        <v>11910</v>
      </c>
    </row>
    <row r="962" spans="1:7" ht="25.5">
      <c r="A962" s="178" t="str">
        <f t="shared" si="14"/>
        <v>1 - 92136</v>
      </c>
      <c r="B962" s="178">
        <v>1</v>
      </c>
      <c r="C962" s="344" t="s">
        <v>2300</v>
      </c>
      <c r="D962" s="345"/>
      <c r="E962" s="345" t="s">
        <v>2301</v>
      </c>
      <c r="F962" s="346" t="s">
        <v>1340</v>
      </c>
      <c r="G962" s="372" t="s">
        <v>2725</v>
      </c>
    </row>
    <row r="963" spans="1:7" ht="25.5">
      <c r="A963" s="178" t="str">
        <f t="shared" ref="A963:A1026" si="15">B963&amp;" - "&amp;C963</f>
        <v>1 - 92137</v>
      </c>
      <c r="B963" s="178">
        <v>1</v>
      </c>
      <c r="C963" s="344" t="s">
        <v>2302</v>
      </c>
      <c r="D963" s="345"/>
      <c r="E963" s="345" t="s">
        <v>2303</v>
      </c>
      <c r="F963" s="346" t="s">
        <v>1340</v>
      </c>
      <c r="G963" s="372" t="s">
        <v>16280</v>
      </c>
    </row>
    <row r="964" spans="1:7" ht="25.5">
      <c r="A964" s="178" t="str">
        <f t="shared" si="15"/>
        <v>1 - 92140</v>
      </c>
      <c r="B964" s="178">
        <v>1</v>
      </c>
      <c r="C964" s="344" t="s">
        <v>2304</v>
      </c>
      <c r="D964" s="345"/>
      <c r="E964" s="345" t="s">
        <v>2305</v>
      </c>
      <c r="F964" s="346" t="s">
        <v>1340</v>
      </c>
      <c r="G964" s="372" t="s">
        <v>727</v>
      </c>
    </row>
    <row r="965" spans="1:7" ht="25.5">
      <c r="A965" s="178" t="str">
        <f t="shared" si="15"/>
        <v>1 - 92141</v>
      </c>
      <c r="B965" s="178">
        <v>1</v>
      </c>
      <c r="C965" s="344" t="s">
        <v>2307</v>
      </c>
      <c r="D965" s="345"/>
      <c r="E965" s="345" t="s">
        <v>2308</v>
      </c>
      <c r="F965" s="346" t="s">
        <v>1340</v>
      </c>
      <c r="G965" s="372" t="s">
        <v>12220</v>
      </c>
    </row>
    <row r="966" spans="1:7" ht="25.5">
      <c r="A966" s="178" t="str">
        <f t="shared" si="15"/>
        <v>1 - 92142</v>
      </c>
      <c r="B966" s="178">
        <v>1</v>
      </c>
      <c r="C966" s="344" t="s">
        <v>2309</v>
      </c>
      <c r="D966" s="345"/>
      <c r="E966" s="345" t="s">
        <v>2310</v>
      </c>
      <c r="F966" s="346" t="s">
        <v>1340</v>
      </c>
      <c r="G966" s="372" t="s">
        <v>1004</v>
      </c>
    </row>
    <row r="967" spans="1:7" ht="25.5">
      <c r="A967" s="178" t="str">
        <f t="shared" si="15"/>
        <v>1 - 92143</v>
      </c>
      <c r="B967" s="178">
        <v>1</v>
      </c>
      <c r="C967" s="344" t="s">
        <v>2311</v>
      </c>
      <c r="D967" s="345"/>
      <c r="E967" s="345" t="s">
        <v>2312</v>
      </c>
      <c r="F967" s="346" t="s">
        <v>1340</v>
      </c>
      <c r="G967" s="372" t="s">
        <v>262</v>
      </c>
    </row>
    <row r="968" spans="1:7" ht="25.5">
      <c r="A968" s="178" t="str">
        <f t="shared" si="15"/>
        <v>1 - 92144</v>
      </c>
      <c r="B968" s="178">
        <v>1</v>
      </c>
      <c r="C968" s="344" t="s">
        <v>2314</v>
      </c>
      <c r="D968" s="345"/>
      <c r="E968" s="345" t="s">
        <v>2315</v>
      </c>
      <c r="F968" s="346" t="s">
        <v>1340</v>
      </c>
      <c r="G968" s="372" t="s">
        <v>16281</v>
      </c>
    </row>
    <row r="969" spans="1:7" ht="38.25">
      <c r="A969" s="178" t="str">
        <f t="shared" si="15"/>
        <v>1 - 92237</v>
      </c>
      <c r="B969" s="178">
        <v>1</v>
      </c>
      <c r="C969" s="344" t="s">
        <v>2316</v>
      </c>
      <c r="D969" s="345"/>
      <c r="E969" s="345" t="s">
        <v>2317</v>
      </c>
      <c r="F969" s="346" t="s">
        <v>1340</v>
      </c>
      <c r="G969" s="372" t="s">
        <v>16282</v>
      </c>
    </row>
    <row r="970" spans="1:7" ht="38.25">
      <c r="A970" s="178" t="str">
        <f t="shared" si="15"/>
        <v>1 - 92238</v>
      </c>
      <c r="B970" s="178">
        <v>1</v>
      </c>
      <c r="C970" s="344" t="s">
        <v>2318</v>
      </c>
      <c r="D970" s="345"/>
      <c r="E970" s="345" t="s">
        <v>2319</v>
      </c>
      <c r="F970" s="346" t="s">
        <v>1340</v>
      </c>
      <c r="G970" s="372" t="s">
        <v>3697</v>
      </c>
    </row>
    <row r="971" spans="1:7" ht="38.25">
      <c r="A971" s="178" t="str">
        <f t="shared" si="15"/>
        <v>1 - 92239</v>
      </c>
      <c r="B971" s="178">
        <v>1</v>
      </c>
      <c r="C971" s="344" t="s">
        <v>2321</v>
      </c>
      <c r="D971" s="345"/>
      <c r="E971" s="345" t="s">
        <v>2322</v>
      </c>
      <c r="F971" s="346" t="s">
        <v>1340</v>
      </c>
      <c r="G971" s="372" t="s">
        <v>9719</v>
      </c>
    </row>
    <row r="972" spans="1:7" ht="38.25">
      <c r="A972" s="178" t="str">
        <f t="shared" si="15"/>
        <v>1 - 92240</v>
      </c>
      <c r="B972" s="178">
        <v>1</v>
      </c>
      <c r="C972" s="344" t="s">
        <v>2324</v>
      </c>
      <c r="D972" s="345"/>
      <c r="E972" s="345" t="s">
        <v>2325</v>
      </c>
      <c r="F972" s="346" t="s">
        <v>1340</v>
      </c>
      <c r="G972" s="372" t="s">
        <v>13386</v>
      </c>
    </row>
    <row r="973" spans="1:7" ht="38.25">
      <c r="A973" s="178" t="str">
        <f t="shared" si="15"/>
        <v>1 - 92241</v>
      </c>
      <c r="B973" s="178">
        <v>1</v>
      </c>
      <c r="C973" s="344" t="s">
        <v>2327</v>
      </c>
      <c r="D973" s="345"/>
      <c r="E973" s="345" t="s">
        <v>2328</v>
      </c>
      <c r="F973" s="346" t="s">
        <v>1340</v>
      </c>
      <c r="G973" s="372" t="s">
        <v>16257</v>
      </c>
    </row>
    <row r="974" spans="1:7" ht="25.5">
      <c r="A974" s="178" t="str">
        <f t="shared" si="15"/>
        <v>1 - 92712</v>
      </c>
      <c r="B974" s="178">
        <v>1</v>
      </c>
      <c r="C974" s="344" t="s">
        <v>2329</v>
      </c>
      <c r="D974" s="345"/>
      <c r="E974" s="345" t="s">
        <v>2330</v>
      </c>
      <c r="F974" s="346" t="s">
        <v>1340</v>
      </c>
      <c r="G974" s="372" t="s">
        <v>2592</v>
      </c>
    </row>
    <row r="975" spans="1:7" ht="25.5">
      <c r="A975" s="178" t="str">
        <f t="shared" si="15"/>
        <v>1 - 92713</v>
      </c>
      <c r="B975" s="178">
        <v>1</v>
      </c>
      <c r="C975" s="344" t="s">
        <v>2331</v>
      </c>
      <c r="D975" s="345"/>
      <c r="E975" s="345" t="s">
        <v>2332</v>
      </c>
      <c r="F975" s="346" t="s">
        <v>1340</v>
      </c>
      <c r="G975" s="372" t="s">
        <v>1275</v>
      </c>
    </row>
    <row r="976" spans="1:7" ht="25.5">
      <c r="A976" s="178" t="str">
        <f t="shared" si="15"/>
        <v>1 - 92714</v>
      </c>
      <c r="B976" s="178">
        <v>1</v>
      </c>
      <c r="C976" s="344" t="s">
        <v>2333</v>
      </c>
      <c r="D976" s="345"/>
      <c r="E976" s="345" t="s">
        <v>2334</v>
      </c>
      <c r="F976" s="346" t="s">
        <v>1340</v>
      </c>
      <c r="G976" s="372" t="s">
        <v>2546</v>
      </c>
    </row>
    <row r="977" spans="1:7" ht="25.5">
      <c r="A977" s="178" t="str">
        <f t="shared" si="15"/>
        <v>1 - 92715</v>
      </c>
      <c r="B977" s="178">
        <v>1</v>
      </c>
      <c r="C977" s="344" t="s">
        <v>2335</v>
      </c>
      <c r="D977" s="345"/>
      <c r="E977" s="345" t="s">
        <v>2336</v>
      </c>
      <c r="F977" s="346" t="s">
        <v>1340</v>
      </c>
      <c r="G977" s="372" t="s">
        <v>9108</v>
      </c>
    </row>
    <row r="978" spans="1:7" ht="25.5">
      <c r="A978" s="178" t="str">
        <f t="shared" si="15"/>
        <v>1 - 92956</v>
      </c>
      <c r="B978" s="178">
        <v>1</v>
      </c>
      <c r="C978" s="344" t="s">
        <v>2337</v>
      </c>
      <c r="D978" s="345"/>
      <c r="E978" s="345" t="s">
        <v>2338</v>
      </c>
      <c r="F978" s="346" t="s">
        <v>1340</v>
      </c>
      <c r="G978" s="372" t="s">
        <v>11816</v>
      </c>
    </row>
    <row r="979" spans="1:7" ht="25.5">
      <c r="A979" s="178" t="str">
        <f t="shared" si="15"/>
        <v>1 - 92957</v>
      </c>
      <c r="B979" s="178">
        <v>1</v>
      </c>
      <c r="C979" s="344" t="s">
        <v>2340</v>
      </c>
      <c r="D979" s="345"/>
      <c r="E979" s="345" t="s">
        <v>2341</v>
      </c>
      <c r="F979" s="346" t="s">
        <v>1340</v>
      </c>
      <c r="G979" s="372" t="s">
        <v>2556</v>
      </c>
    </row>
    <row r="980" spans="1:7" ht="25.5">
      <c r="A980" s="178" t="str">
        <f t="shared" si="15"/>
        <v>1 - 92958</v>
      </c>
      <c r="B980" s="178">
        <v>1</v>
      </c>
      <c r="C980" s="344" t="s">
        <v>2342</v>
      </c>
      <c r="D980" s="345"/>
      <c r="E980" s="345" t="s">
        <v>2343</v>
      </c>
      <c r="F980" s="346" t="s">
        <v>1340</v>
      </c>
      <c r="G980" s="372" t="s">
        <v>4657</v>
      </c>
    </row>
    <row r="981" spans="1:7" ht="25.5">
      <c r="A981" s="178" t="str">
        <f t="shared" si="15"/>
        <v>1 - 92959</v>
      </c>
      <c r="B981" s="178">
        <v>1</v>
      </c>
      <c r="C981" s="344" t="s">
        <v>2345</v>
      </c>
      <c r="D981" s="345"/>
      <c r="E981" s="345" t="s">
        <v>2346</v>
      </c>
      <c r="F981" s="346" t="s">
        <v>1340</v>
      </c>
      <c r="G981" s="372" t="s">
        <v>4948</v>
      </c>
    </row>
    <row r="982" spans="1:7" ht="25.5">
      <c r="A982" s="178" t="str">
        <f t="shared" si="15"/>
        <v>1 - 92963</v>
      </c>
      <c r="B982" s="178">
        <v>1</v>
      </c>
      <c r="C982" s="344" t="s">
        <v>2347</v>
      </c>
      <c r="D982" s="345"/>
      <c r="E982" s="345" t="s">
        <v>2348</v>
      </c>
      <c r="F982" s="346" t="s">
        <v>1340</v>
      </c>
      <c r="G982" s="372" t="s">
        <v>1535</v>
      </c>
    </row>
    <row r="983" spans="1:7">
      <c r="A983" s="178" t="str">
        <f t="shared" si="15"/>
        <v>1 - 92964</v>
      </c>
      <c r="B983" s="178">
        <v>1</v>
      </c>
      <c r="C983" s="344" t="s">
        <v>2350</v>
      </c>
      <c r="D983" s="345"/>
      <c r="E983" s="345" t="s">
        <v>2351</v>
      </c>
      <c r="F983" s="346" t="s">
        <v>1340</v>
      </c>
      <c r="G983" s="372" t="s">
        <v>1072</v>
      </c>
    </row>
    <row r="984" spans="1:7">
      <c r="A984" s="178" t="str">
        <f t="shared" si="15"/>
        <v>1 - 92965</v>
      </c>
      <c r="B984" s="178">
        <v>1</v>
      </c>
      <c r="C984" s="344" t="s">
        <v>2352</v>
      </c>
      <c r="D984" s="345"/>
      <c r="E984" s="345" t="s">
        <v>2353</v>
      </c>
      <c r="F984" s="346" t="s">
        <v>1340</v>
      </c>
      <c r="G984" s="372" t="s">
        <v>374</v>
      </c>
    </row>
    <row r="985" spans="1:7" ht="38.25">
      <c r="A985" s="178" t="str">
        <f t="shared" si="15"/>
        <v>1 - 93220</v>
      </c>
      <c r="B985" s="178">
        <v>1</v>
      </c>
      <c r="C985" s="344" t="s">
        <v>2354</v>
      </c>
      <c r="D985" s="345"/>
      <c r="E985" s="345" t="s">
        <v>2355</v>
      </c>
      <c r="F985" s="346" t="s">
        <v>1340</v>
      </c>
      <c r="G985" s="372" t="s">
        <v>16283</v>
      </c>
    </row>
    <row r="986" spans="1:7" ht="38.25">
      <c r="A986" s="178" t="str">
        <f t="shared" si="15"/>
        <v>1 - 93221</v>
      </c>
      <c r="B986" s="178">
        <v>1</v>
      </c>
      <c r="C986" s="344" t="s">
        <v>2356</v>
      </c>
      <c r="D986" s="345"/>
      <c r="E986" s="345" t="s">
        <v>2357</v>
      </c>
      <c r="F986" s="346" t="s">
        <v>1340</v>
      </c>
      <c r="G986" s="372" t="s">
        <v>13699</v>
      </c>
    </row>
    <row r="987" spans="1:7" ht="38.25">
      <c r="A987" s="178" t="str">
        <f t="shared" si="15"/>
        <v>1 - 93222</v>
      </c>
      <c r="B987" s="178">
        <v>1</v>
      </c>
      <c r="C987" s="344" t="s">
        <v>2358</v>
      </c>
      <c r="D987" s="345"/>
      <c r="E987" s="345" t="s">
        <v>2359</v>
      </c>
      <c r="F987" s="346" t="s">
        <v>1340</v>
      </c>
      <c r="G987" s="372" t="s">
        <v>16284</v>
      </c>
    </row>
    <row r="988" spans="1:7" ht="38.25">
      <c r="A988" s="178" t="str">
        <f t="shared" si="15"/>
        <v>1 - 93223</v>
      </c>
      <c r="B988" s="178">
        <v>1</v>
      </c>
      <c r="C988" s="344" t="s">
        <v>2360</v>
      </c>
      <c r="D988" s="345"/>
      <c r="E988" s="345" t="s">
        <v>2361</v>
      </c>
      <c r="F988" s="346" t="s">
        <v>1340</v>
      </c>
      <c r="G988" s="372" t="s">
        <v>16285</v>
      </c>
    </row>
    <row r="989" spans="1:7" ht="25.5">
      <c r="A989" s="178" t="str">
        <f t="shared" si="15"/>
        <v>1 - 93229</v>
      </c>
      <c r="B989" s="178">
        <v>1</v>
      </c>
      <c r="C989" s="344" t="s">
        <v>2362</v>
      </c>
      <c r="D989" s="345"/>
      <c r="E989" s="345" t="s">
        <v>2363</v>
      </c>
      <c r="F989" s="346" t="s">
        <v>1340</v>
      </c>
      <c r="G989" s="372" t="s">
        <v>2546</v>
      </c>
    </row>
    <row r="990" spans="1:7" ht="25.5">
      <c r="A990" s="178" t="str">
        <f t="shared" si="15"/>
        <v>1 - 93230</v>
      </c>
      <c r="B990" s="178">
        <v>1</v>
      </c>
      <c r="C990" s="344" t="s">
        <v>2364</v>
      </c>
      <c r="D990" s="345"/>
      <c r="E990" s="345" t="s">
        <v>2365</v>
      </c>
      <c r="F990" s="346" t="s">
        <v>1340</v>
      </c>
      <c r="G990" s="372" t="s">
        <v>1669</v>
      </c>
    </row>
    <row r="991" spans="1:7" ht="25.5">
      <c r="A991" s="178" t="str">
        <f t="shared" si="15"/>
        <v>1 - 93231</v>
      </c>
      <c r="B991" s="178">
        <v>1</v>
      </c>
      <c r="C991" s="344" t="s">
        <v>2366</v>
      </c>
      <c r="D991" s="345"/>
      <c r="E991" s="345" t="s">
        <v>2367</v>
      </c>
      <c r="F991" s="346" t="s">
        <v>1340</v>
      </c>
      <c r="G991" s="372" t="s">
        <v>1762</v>
      </c>
    </row>
    <row r="992" spans="1:7" ht="25.5">
      <c r="A992" s="178" t="str">
        <f t="shared" si="15"/>
        <v>1 - 93232</v>
      </c>
      <c r="B992" s="178">
        <v>1</v>
      </c>
      <c r="C992" s="344" t="s">
        <v>2369</v>
      </c>
      <c r="D992" s="345"/>
      <c r="E992" s="345" t="s">
        <v>2370</v>
      </c>
      <c r="F992" s="346" t="s">
        <v>1340</v>
      </c>
      <c r="G992" s="372" t="s">
        <v>11880</v>
      </c>
    </row>
    <row r="993" spans="1:7">
      <c r="A993" s="178" t="str">
        <f t="shared" si="15"/>
        <v>1 - 93235</v>
      </c>
      <c r="B993" s="178">
        <v>1</v>
      </c>
      <c r="C993" s="344" t="s">
        <v>2371</v>
      </c>
      <c r="D993" s="345"/>
      <c r="E993" s="345" t="s">
        <v>2372</v>
      </c>
      <c r="F993" s="346" t="s">
        <v>1340</v>
      </c>
      <c r="G993" s="372" t="s">
        <v>1194</v>
      </c>
    </row>
    <row r="994" spans="1:7" ht="25.5">
      <c r="A994" s="178" t="str">
        <f t="shared" si="15"/>
        <v>1 - 93238</v>
      </c>
      <c r="B994" s="178">
        <v>1</v>
      </c>
      <c r="C994" s="344" t="s">
        <v>2373</v>
      </c>
      <c r="D994" s="345"/>
      <c r="E994" s="345" t="s">
        <v>2374</v>
      </c>
      <c r="F994" s="346" t="s">
        <v>1340</v>
      </c>
      <c r="G994" s="372" t="s">
        <v>13854</v>
      </c>
    </row>
    <row r="995" spans="1:7" ht="25.5">
      <c r="A995" s="178" t="str">
        <f t="shared" si="15"/>
        <v>1 - 93239</v>
      </c>
      <c r="B995" s="178">
        <v>1</v>
      </c>
      <c r="C995" s="344" t="s">
        <v>2376</v>
      </c>
      <c r="D995" s="345"/>
      <c r="E995" s="345" t="s">
        <v>2377</v>
      </c>
      <c r="F995" s="346" t="s">
        <v>1340</v>
      </c>
      <c r="G995" s="372" t="s">
        <v>16286</v>
      </c>
    </row>
    <row r="996" spans="1:7" ht="38.25">
      <c r="A996" s="178" t="str">
        <f t="shared" si="15"/>
        <v>1 - 93240</v>
      </c>
      <c r="B996" s="178">
        <v>1</v>
      </c>
      <c r="C996" s="344" t="s">
        <v>2379</v>
      </c>
      <c r="D996" s="345"/>
      <c r="E996" s="345" t="s">
        <v>2380</v>
      </c>
      <c r="F996" s="346" t="s">
        <v>1340</v>
      </c>
      <c r="G996" s="372" t="s">
        <v>6675</v>
      </c>
    </row>
    <row r="997" spans="1:7" ht="25.5">
      <c r="A997" s="178" t="str">
        <f t="shared" si="15"/>
        <v>1 - 93267</v>
      </c>
      <c r="B997" s="178">
        <v>1</v>
      </c>
      <c r="C997" s="344" t="s">
        <v>2382</v>
      </c>
      <c r="D997" s="345"/>
      <c r="E997" s="345" t="s">
        <v>2383</v>
      </c>
      <c r="F997" s="346" t="s">
        <v>1340</v>
      </c>
      <c r="G997" s="372" t="s">
        <v>12016</v>
      </c>
    </row>
    <row r="998" spans="1:7" ht="25.5">
      <c r="A998" s="178" t="str">
        <f t="shared" si="15"/>
        <v>1 - 93269</v>
      </c>
      <c r="B998" s="178">
        <v>1</v>
      </c>
      <c r="C998" s="344" t="s">
        <v>2385</v>
      </c>
      <c r="D998" s="345"/>
      <c r="E998" s="345" t="s">
        <v>2386</v>
      </c>
      <c r="F998" s="346" t="s">
        <v>1340</v>
      </c>
      <c r="G998" s="372" t="s">
        <v>6947</v>
      </c>
    </row>
    <row r="999" spans="1:7" ht="25.5">
      <c r="A999" s="178" t="str">
        <f t="shared" si="15"/>
        <v>1 - 93270</v>
      </c>
      <c r="B999" s="178">
        <v>1</v>
      </c>
      <c r="C999" s="344" t="s">
        <v>2388</v>
      </c>
      <c r="D999" s="345"/>
      <c r="E999" s="345" t="s">
        <v>2389</v>
      </c>
      <c r="F999" s="346" t="s">
        <v>1340</v>
      </c>
      <c r="G999" s="372" t="s">
        <v>16287</v>
      </c>
    </row>
    <row r="1000" spans="1:7" ht="25.5">
      <c r="A1000" s="178" t="str">
        <f t="shared" si="15"/>
        <v>1 - 93271</v>
      </c>
      <c r="B1000" s="178">
        <v>1</v>
      </c>
      <c r="C1000" s="344" t="s">
        <v>2391</v>
      </c>
      <c r="D1000" s="345"/>
      <c r="E1000" s="345" t="s">
        <v>2392</v>
      </c>
      <c r="F1000" s="346" t="s">
        <v>1340</v>
      </c>
      <c r="G1000" s="372" t="s">
        <v>2984</v>
      </c>
    </row>
    <row r="1001" spans="1:7" ht="25.5">
      <c r="A1001" s="178" t="str">
        <f t="shared" si="15"/>
        <v>1 - 93277</v>
      </c>
      <c r="B1001" s="178">
        <v>1</v>
      </c>
      <c r="C1001" s="344" t="s">
        <v>2393</v>
      </c>
      <c r="D1001" s="345"/>
      <c r="E1001" s="345" t="s">
        <v>2394</v>
      </c>
      <c r="F1001" s="346" t="s">
        <v>1340</v>
      </c>
      <c r="G1001" s="372" t="s">
        <v>2585</v>
      </c>
    </row>
    <row r="1002" spans="1:7" ht="25.5">
      <c r="A1002" s="178" t="str">
        <f t="shared" si="15"/>
        <v>1 - 93278</v>
      </c>
      <c r="B1002" s="178">
        <v>1</v>
      </c>
      <c r="C1002" s="344" t="s">
        <v>2395</v>
      </c>
      <c r="D1002" s="345"/>
      <c r="E1002" s="345" t="s">
        <v>2396</v>
      </c>
      <c r="F1002" s="346" t="s">
        <v>1340</v>
      </c>
      <c r="G1002" s="372" t="s">
        <v>1598</v>
      </c>
    </row>
    <row r="1003" spans="1:7" ht="25.5">
      <c r="A1003" s="178" t="str">
        <f t="shared" si="15"/>
        <v>1 - 93279</v>
      </c>
      <c r="B1003" s="178">
        <v>1</v>
      </c>
      <c r="C1003" s="344" t="s">
        <v>2397</v>
      </c>
      <c r="D1003" s="345"/>
      <c r="E1003" s="345" t="s">
        <v>2398</v>
      </c>
      <c r="F1003" s="346" t="s">
        <v>1340</v>
      </c>
      <c r="G1003" s="372" t="s">
        <v>12117</v>
      </c>
    </row>
    <row r="1004" spans="1:7" ht="25.5">
      <c r="A1004" s="178" t="str">
        <f t="shared" si="15"/>
        <v>1 - 93280</v>
      </c>
      <c r="B1004" s="178">
        <v>1</v>
      </c>
      <c r="C1004" s="344" t="s">
        <v>2399</v>
      </c>
      <c r="D1004" s="345"/>
      <c r="E1004" s="345" t="s">
        <v>2400</v>
      </c>
      <c r="F1004" s="346" t="s">
        <v>1340</v>
      </c>
      <c r="G1004" s="372" t="s">
        <v>11910</v>
      </c>
    </row>
    <row r="1005" spans="1:7" ht="25.5">
      <c r="A1005" s="178" t="str">
        <f t="shared" si="15"/>
        <v>1 - 93283</v>
      </c>
      <c r="B1005" s="178">
        <v>1</v>
      </c>
      <c r="C1005" s="344" t="s">
        <v>2401</v>
      </c>
      <c r="D1005" s="345"/>
      <c r="E1005" s="345" t="s">
        <v>2402</v>
      </c>
      <c r="F1005" s="346" t="s">
        <v>1340</v>
      </c>
      <c r="G1005" s="372" t="s">
        <v>9783</v>
      </c>
    </row>
    <row r="1006" spans="1:7" ht="25.5">
      <c r="A1006" s="178" t="str">
        <f t="shared" si="15"/>
        <v>1 - 93284</v>
      </c>
      <c r="B1006" s="178">
        <v>1</v>
      </c>
      <c r="C1006" s="344" t="s">
        <v>2403</v>
      </c>
      <c r="D1006" s="345"/>
      <c r="E1006" s="345" t="s">
        <v>2404</v>
      </c>
      <c r="F1006" s="346" t="s">
        <v>1340</v>
      </c>
      <c r="G1006" s="372" t="s">
        <v>16288</v>
      </c>
    </row>
    <row r="1007" spans="1:7" ht="25.5">
      <c r="A1007" s="178" t="str">
        <f t="shared" si="15"/>
        <v>1 - 93285</v>
      </c>
      <c r="B1007" s="178">
        <v>1</v>
      </c>
      <c r="C1007" s="344" t="s">
        <v>2406</v>
      </c>
      <c r="D1007" s="345"/>
      <c r="E1007" s="345" t="s">
        <v>2407</v>
      </c>
      <c r="F1007" s="346" t="s">
        <v>1340</v>
      </c>
      <c r="G1007" s="372" t="s">
        <v>16289</v>
      </c>
    </row>
    <row r="1008" spans="1:7" ht="25.5">
      <c r="A1008" s="178" t="str">
        <f t="shared" si="15"/>
        <v>1 - 93286</v>
      </c>
      <c r="B1008" s="178">
        <v>1</v>
      </c>
      <c r="C1008" s="344" t="s">
        <v>2408</v>
      </c>
      <c r="D1008" s="345"/>
      <c r="E1008" s="345" t="s">
        <v>2409</v>
      </c>
      <c r="F1008" s="346" t="s">
        <v>1340</v>
      </c>
      <c r="G1008" s="372" t="s">
        <v>14740</v>
      </c>
    </row>
    <row r="1009" spans="1:7" ht="25.5">
      <c r="A1009" s="178" t="str">
        <f t="shared" si="15"/>
        <v>1 - 93296</v>
      </c>
      <c r="B1009" s="178">
        <v>1</v>
      </c>
      <c r="C1009" s="344" t="s">
        <v>2410</v>
      </c>
      <c r="D1009" s="345"/>
      <c r="E1009" s="345" t="s">
        <v>2411</v>
      </c>
      <c r="F1009" s="346" t="s">
        <v>1340</v>
      </c>
      <c r="G1009" s="372" t="s">
        <v>265</v>
      </c>
    </row>
    <row r="1010" spans="1:7" ht="38.25">
      <c r="A1010" s="178" t="str">
        <f t="shared" si="15"/>
        <v>1 - 93397</v>
      </c>
      <c r="B1010" s="178">
        <v>1</v>
      </c>
      <c r="C1010" s="344" t="s">
        <v>2413</v>
      </c>
      <c r="D1010" s="345"/>
      <c r="E1010" s="345" t="s">
        <v>2414</v>
      </c>
      <c r="F1010" s="346" t="s">
        <v>1340</v>
      </c>
      <c r="G1010" s="372" t="s">
        <v>11842</v>
      </c>
    </row>
    <row r="1011" spans="1:7" ht="38.25">
      <c r="A1011" s="178" t="str">
        <f t="shared" si="15"/>
        <v>1 - 93398</v>
      </c>
      <c r="B1011" s="178">
        <v>1</v>
      </c>
      <c r="C1011" s="344" t="s">
        <v>2415</v>
      </c>
      <c r="D1011" s="345"/>
      <c r="E1011" s="345" t="s">
        <v>2416</v>
      </c>
      <c r="F1011" s="346" t="s">
        <v>1340</v>
      </c>
      <c r="G1011" s="372" t="s">
        <v>6458</v>
      </c>
    </row>
    <row r="1012" spans="1:7" ht="38.25">
      <c r="A1012" s="178" t="str">
        <f t="shared" si="15"/>
        <v>1 - 93399</v>
      </c>
      <c r="B1012" s="178">
        <v>1</v>
      </c>
      <c r="C1012" s="344" t="s">
        <v>2417</v>
      </c>
      <c r="D1012" s="345"/>
      <c r="E1012" s="345" t="s">
        <v>2418</v>
      </c>
      <c r="F1012" s="346" t="s">
        <v>1340</v>
      </c>
      <c r="G1012" s="372" t="s">
        <v>2011</v>
      </c>
    </row>
    <row r="1013" spans="1:7" ht="38.25">
      <c r="A1013" s="178" t="str">
        <f t="shared" si="15"/>
        <v>1 - 93400</v>
      </c>
      <c r="B1013" s="178">
        <v>1</v>
      </c>
      <c r="C1013" s="344" t="s">
        <v>2419</v>
      </c>
      <c r="D1013" s="345"/>
      <c r="E1013" s="345" t="s">
        <v>2420</v>
      </c>
      <c r="F1013" s="346" t="s">
        <v>1340</v>
      </c>
      <c r="G1013" s="372" t="s">
        <v>11912</v>
      </c>
    </row>
    <row r="1014" spans="1:7" ht="38.25">
      <c r="A1014" s="178" t="str">
        <f t="shared" si="15"/>
        <v>1 - 93401</v>
      </c>
      <c r="B1014" s="178">
        <v>1</v>
      </c>
      <c r="C1014" s="344" t="s">
        <v>2421</v>
      </c>
      <c r="D1014" s="345"/>
      <c r="E1014" s="345" t="s">
        <v>2422</v>
      </c>
      <c r="F1014" s="346" t="s">
        <v>1340</v>
      </c>
      <c r="G1014" s="372" t="s">
        <v>16221</v>
      </c>
    </row>
    <row r="1015" spans="1:7" ht="51">
      <c r="A1015" s="178" t="str">
        <f t="shared" si="15"/>
        <v>1 - 93404</v>
      </c>
      <c r="B1015" s="178">
        <v>1</v>
      </c>
      <c r="C1015" s="344" t="s">
        <v>2423</v>
      </c>
      <c r="D1015" s="345"/>
      <c r="E1015" s="345" t="s">
        <v>2424</v>
      </c>
      <c r="F1015" s="346" t="s">
        <v>1340</v>
      </c>
      <c r="G1015" s="372" t="s">
        <v>8672</v>
      </c>
    </row>
    <row r="1016" spans="1:7" ht="51">
      <c r="A1016" s="178" t="str">
        <f t="shared" si="15"/>
        <v>1 - 93405</v>
      </c>
      <c r="B1016" s="178">
        <v>1</v>
      </c>
      <c r="C1016" s="344" t="s">
        <v>2425</v>
      </c>
      <c r="D1016" s="345"/>
      <c r="E1016" s="345" t="s">
        <v>2426</v>
      </c>
      <c r="F1016" s="346" t="s">
        <v>1340</v>
      </c>
      <c r="G1016" s="372" t="s">
        <v>1820</v>
      </c>
    </row>
    <row r="1017" spans="1:7" ht="51">
      <c r="A1017" s="178" t="str">
        <f t="shared" si="15"/>
        <v>1 - 93406</v>
      </c>
      <c r="B1017" s="178">
        <v>1</v>
      </c>
      <c r="C1017" s="344" t="s">
        <v>2427</v>
      </c>
      <c r="D1017" s="345"/>
      <c r="E1017" s="345" t="s">
        <v>2428</v>
      </c>
      <c r="F1017" s="346" t="s">
        <v>1340</v>
      </c>
      <c r="G1017" s="372" t="s">
        <v>98</v>
      </c>
    </row>
    <row r="1018" spans="1:7" ht="51">
      <c r="A1018" s="178" t="str">
        <f t="shared" si="15"/>
        <v>1 - 93407</v>
      </c>
      <c r="B1018" s="178">
        <v>1</v>
      </c>
      <c r="C1018" s="344" t="s">
        <v>2430</v>
      </c>
      <c r="D1018" s="345"/>
      <c r="E1018" s="345" t="s">
        <v>2431</v>
      </c>
      <c r="F1018" s="346" t="s">
        <v>1340</v>
      </c>
      <c r="G1018" s="372" t="s">
        <v>13931</v>
      </c>
    </row>
    <row r="1019" spans="1:7" ht="25.5">
      <c r="A1019" s="178" t="str">
        <f t="shared" si="15"/>
        <v>1 - 93411</v>
      </c>
      <c r="B1019" s="178">
        <v>1</v>
      </c>
      <c r="C1019" s="344" t="s">
        <v>2432</v>
      </c>
      <c r="D1019" s="345"/>
      <c r="E1019" s="345" t="s">
        <v>2433</v>
      </c>
      <c r="F1019" s="346" t="s">
        <v>1340</v>
      </c>
      <c r="G1019" s="372" t="s">
        <v>1632</v>
      </c>
    </row>
    <row r="1020" spans="1:7" ht="25.5">
      <c r="A1020" s="178" t="str">
        <f t="shared" si="15"/>
        <v>1 - 93412</v>
      </c>
      <c r="B1020" s="178">
        <v>1</v>
      </c>
      <c r="C1020" s="344" t="s">
        <v>2434</v>
      </c>
      <c r="D1020" s="345"/>
      <c r="E1020" s="345" t="s">
        <v>2435</v>
      </c>
      <c r="F1020" s="346" t="s">
        <v>1340</v>
      </c>
      <c r="G1020" s="372" t="s">
        <v>1275</v>
      </c>
    </row>
    <row r="1021" spans="1:7" ht="25.5">
      <c r="A1021" s="178" t="str">
        <f t="shared" si="15"/>
        <v>1 - 93413</v>
      </c>
      <c r="B1021" s="178">
        <v>1</v>
      </c>
      <c r="C1021" s="344" t="s">
        <v>2436</v>
      </c>
      <c r="D1021" s="345"/>
      <c r="E1021" s="345" t="s">
        <v>2437</v>
      </c>
      <c r="F1021" s="346" t="s">
        <v>1340</v>
      </c>
      <c r="G1021" s="372" t="s">
        <v>1989</v>
      </c>
    </row>
    <row r="1022" spans="1:7" ht="25.5">
      <c r="A1022" s="178" t="str">
        <f t="shared" si="15"/>
        <v>1 - 93414</v>
      </c>
      <c r="B1022" s="178">
        <v>1</v>
      </c>
      <c r="C1022" s="344" t="s">
        <v>2438</v>
      </c>
      <c r="D1022" s="345"/>
      <c r="E1022" s="345" t="s">
        <v>2439</v>
      </c>
      <c r="F1022" s="346" t="s">
        <v>1340</v>
      </c>
      <c r="G1022" s="372" t="s">
        <v>16290</v>
      </c>
    </row>
    <row r="1023" spans="1:7">
      <c r="A1023" s="178" t="str">
        <f t="shared" si="15"/>
        <v>1 - 93417</v>
      </c>
      <c r="B1023" s="178">
        <v>1</v>
      </c>
      <c r="C1023" s="344" t="s">
        <v>2441</v>
      </c>
      <c r="D1023" s="345"/>
      <c r="E1023" s="345" t="s">
        <v>2442</v>
      </c>
      <c r="F1023" s="346" t="s">
        <v>1340</v>
      </c>
      <c r="G1023" s="372" t="s">
        <v>2577</v>
      </c>
    </row>
    <row r="1024" spans="1:7">
      <c r="A1024" s="178" t="str">
        <f t="shared" si="15"/>
        <v>1 - 93418</v>
      </c>
      <c r="B1024" s="178">
        <v>1</v>
      </c>
      <c r="C1024" s="344" t="s">
        <v>2444</v>
      </c>
      <c r="D1024" s="345"/>
      <c r="E1024" s="345" t="s">
        <v>2445</v>
      </c>
      <c r="F1024" s="346" t="s">
        <v>1340</v>
      </c>
      <c r="G1024" s="372" t="s">
        <v>11027</v>
      </c>
    </row>
    <row r="1025" spans="1:7">
      <c r="A1025" s="178" t="str">
        <f t="shared" si="15"/>
        <v>1 - 93419</v>
      </c>
      <c r="B1025" s="178">
        <v>1</v>
      </c>
      <c r="C1025" s="344" t="s">
        <v>2447</v>
      </c>
      <c r="D1025" s="345"/>
      <c r="E1025" s="345" t="s">
        <v>2448</v>
      </c>
      <c r="F1025" s="346" t="s">
        <v>1340</v>
      </c>
      <c r="G1025" s="372" t="s">
        <v>12083</v>
      </c>
    </row>
    <row r="1026" spans="1:7" ht="25.5">
      <c r="A1026" s="178" t="str">
        <f t="shared" si="15"/>
        <v>1 - 93420</v>
      </c>
      <c r="B1026" s="178">
        <v>1</v>
      </c>
      <c r="C1026" s="344" t="s">
        <v>2449</v>
      </c>
      <c r="D1026" s="345"/>
      <c r="E1026" s="345" t="s">
        <v>2450</v>
      </c>
      <c r="F1026" s="346" t="s">
        <v>1340</v>
      </c>
      <c r="G1026" s="372" t="s">
        <v>1075</v>
      </c>
    </row>
    <row r="1027" spans="1:7">
      <c r="A1027" s="178" t="str">
        <f t="shared" ref="A1027:A1090" si="16">B1027&amp;" - "&amp;C1027</f>
        <v>1 - 93423</v>
      </c>
      <c r="B1027" s="178">
        <v>1</v>
      </c>
      <c r="C1027" s="344" t="s">
        <v>2451</v>
      </c>
      <c r="D1027" s="345"/>
      <c r="E1027" s="345" t="s">
        <v>2452</v>
      </c>
      <c r="F1027" s="346" t="s">
        <v>1340</v>
      </c>
      <c r="G1027" s="372" t="s">
        <v>12009</v>
      </c>
    </row>
    <row r="1028" spans="1:7">
      <c r="A1028" s="178" t="str">
        <f t="shared" si="16"/>
        <v>1 - 93424</v>
      </c>
      <c r="B1028" s="178">
        <v>1</v>
      </c>
      <c r="C1028" s="344" t="s">
        <v>2453</v>
      </c>
      <c r="D1028" s="345"/>
      <c r="E1028" s="345" t="s">
        <v>2454</v>
      </c>
      <c r="F1028" s="346" t="s">
        <v>1340</v>
      </c>
      <c r="G1028" s="372" t="s">
        <v>592</v>
      </c>
    </row>
    <row r="1029" spans="1:7">
      <c r="A1029" s="178" t="str">
        <f t="shared" si="16"/>
        <v>1 - 93425</v>
      </c>
      <c r="B1029" s="178">
        <v>1</v>
      </c>
      <c r="C1029" s="344" t="s">
        <v>2456</v>
      </c>
      <c r="D1029" s="345"/>
      <c r="E1029" s="345" t="s">
        <v>2457</v>
      </c>
      <c r="F1029" s="346" t="s">
        <v>1340</v>
      </c>
      <c r="G1029" s="372" t="s">
        <v>9202</v>
      </c>
    </row>
    <row r="1030" spans="1:7" ht="25.5">
      <c r="A1030" s="178" t="str">
        <f t="shared" si="16"/>
        <v>1 - 93426</v>
      </c>
      <c r="B1030" s="178">
        <v>1</v>
      </c>
      <c r="C1030" s="344" t="s">
        <v>2458</v>
      </c>
      <c r="D1030" s="345"/>
      <c r="E1030" s="345" t="s">
        <v>2459</v>
      </c>
      <c r="F1030" s="346" t="s">
        <v>1340</v>
      </c>
      <c r="G1030" s="372" t="s">
        <v>16291</v>
      </c>
    </row>
    <row r="1031" spans="1:7" ht="25.5">
      <c r="A1031" s="178" t="str">
        <f t="shared" si="16"/>
        <v>1 - 93429</v>
      </c>
      <c r="B1031" s="178">
        <v>1</v>
      </c>
      <c r="C1031" s="344" t="s">
        <v>2460</v>
      </c>
      <c r="D1031" s="345"/>
      <c r="E1031" s="345" t="s">
        <v>2461</v>
      </c>
      <c r="F1031" s="346" t="s">
        <v>1340</v>
      </c>
      <c r="G1031" s="372" t="s">
        <v>16292</v>
      </c>
    </row>
    <row r="1032" spans="1:7" ht="25.5">
      <c r="A1032" s="178" t="str">
        <f t="shared" si="16"/>
        <v>1 - 93430</v>
      </c>
      <c r="B1032" s="178">
        <v>1</v>
      </c>
      <c r="C1032" s="344" t="s">
        <v>2462</v>
      </c>
      <c r="D1032" s="345"/>
      <c r="E1032" s="345" t="s">
        <v>2463</v>
      </c>
      <c r="F1032" s="346" t="s">
        <v>1340</v>
      </c>
      <c r="G1032" s="372" t="s">
        <v>12212</v>
      </c>
    </row>
    <row r="1033" spans="1:7" ht="25.5">
      <c r="A1033" s="178" t="str">
        <f t="shared" si="16"/>
        <v>1 - 93431</v>
      </c>
      <c r="B1033" s="178">
        <v>1</v>
      </c>
      <c r="C1033" s="344" t="s">
        <v>2465</v>
      </c>
      <c r="D1033" s="345"/>
      <c r="E1033" s="345" t="s">
        <v>2466</v>
      </c>
      <c r="F1033" s="346" t="s">
        <v>1340</v>
      </c>
      <c r="G1033" s="372" t="s">
        <v>16293</v>
      </c>
    </row>
    <row r="1034" spans="1:7" ht="25.5">
      <c r="A1034" s="178" t="str">
        <f t="shared" si="16"/>
        <v>1 - 93432</v>
      </c>
      <c r="B1034" s="178">
        <v>1</v>
      </c>
      <c r="C1034" s="344" t="s">
        <v>2467</v>
      </c>
      <c r="D1034" s="345"/>
      <c r="E1034" s="345" t="s">
        <v>2468</v>
      </c>
      <c r="F1034" s="346" t="s">
        <v>1340</v>
      </c>
      <c r="G1034" s="372" t="s">
        <v>16294</v>
      </c>
    </row>
    <row r="1035" spans="1:7" ht="25.5">
      <c r="A1035" s="178" t="str">
        <f t="shared" si="16"/>
        <v>1 - 93435</v>
      </c>
      <c r="B1035" s="178">
        <v>1</v>
      </c>
      <c r="C1035" s="344" t="s">
        <v>2469</v>
      </c>
      <c r="D1035" s="345"/>
      <c r="E1035" s="345" t="s">
        <v>2470</v>
      </c>
      <c r="F1035" s="346" t="s">
        <v>1340</v>
      </c>
      <c r="G1035" s="372" t="s">
        <v>6397</v>
      </c>
    </row>
    <row r="1036" spans="1:7" ht="25.5">
      <c r="A1036" s="178" t="str">
        <f t="shared" si="16"/>
        <v>1 - 93436</v>
      </c>
      <c r="B1036" s="178">
        <v>1</v>
      </c>
      <c r="C1036" s="344" t="s">
        <v>2472</v>
      </c>
      <c r="D1036" s="345"/>
      <c r="E1036" s="345" t="s">
        <v>2473</v>
      </c>
      <c r="F1036" s="346" t="s">
        <v>1340</v>
      </c>
      <c r="G1036" s="372" t="s">
        <v>11942</v>
      </c>
    </row>
    <row r="1037" spans="1:7" ht="25.5">
      <c r="A1037" s="178" t="str">
        <f t="shared" si="16"/>
        <v>1 - 93437</v>
      </c>
      <c r="B1037" s="178">
        <v>1</v>
      </c>
      <c r="C1037" s="344" t="s">
        <v>2474</v>
      </c>
      <c r="D1037" s="345"/>
      <c r="E1037" s="345" t="s">
        <v>2475</v>
      </c>
      <c r="F1037" s="346" t="s">
        <v>1340</v>
      </c>
      <c r="G1037" s="372" t="s">
        <v>6444</v>
      </c>
    </row>
    <row r="1038" spans="1:7" ht="25.5">
      <c r="A1038" s="178" t="str">
        <f t="shared" si="16"/>
        <v>1 - 93438</v>
      </c>
      <c r="B1038" s="178">
        <v>1</v>
      </c>
      <c r="C1038" s="344" t="s">
        <v>2476</v>
      </c>
      <c r="D1038" s="345"/>
      <c r="E1038" s="345" t="s">
        <v>2477</v>
      </c>
      <c r="F1038" s="346" t="s">
        <v>1340</v>
      </c>
      <c r="G1038" s="372" t="s">
        <v>16295</v>
      </c>
    </row>
    <row r="1039" spans="1:7" ht="25.5">
      <c r="A1039" s="178" t="str">
        <f t="shared" si="16"/>
        <v>1 - 95114</v>
      </c>
      <c r="B1039" s="178">
        <v>1</v>
      </c>
      <c r="C1039" s="344" t="s">
        <v>2478</v>
      </c>
      <c r="D1039" s="345"/>
      <c r="E1039" s="345" t="s">
        <v>2479</v>
      </c>
      <c r="F1039" s="346" t="s">
        <v>1340</v>
      </c>
      <c r="G1039" s="372" t="s">
        <v>347</v>
      </c>
    </row>
    <row r="1040" spans="1:7">
      <c r="A1040" s="178" t="str">
        <f t="shared" si="16"/>
        <v>1 - 95115</v>
      </c>
      <c r="B1040" s="178">
        <v>1</v>
      </c>
      <c r="C1040" s="344" t="s">
        <v>2481</v>
      </c>
      <c r="D1040" s="345"/>
      <c r="E1040" s="345" t="s">
        <v>2482</v>
      </c>
      <c r="F1040" s="346" t="s">
        <v>1340</v>
      </c>
      <c r="G1040" s="372" t="s">
        <v>885</v>
      </c>
    </row>
    <row r="1041" spans="1:7" ht="25.5">
      <c r="A1041" s="178" t="str">
        <f t="shared" si="16"/>
        <v>1 - 95116</v>
      </c>
      <c r="B1041" s="178">
        <v>1</v>
      </c>
      <c r="C1041" s="344" t="s">
        <v>2483</v>
      </c>
      <c r="D1041" s="345"/>
      <c r="E1041" s="345" t="s">
        <v>2484</v>
      </c>
      <c r="F1041" s="346" t="s">
        <v>1340</v>
      </c>
      <c r="G1041" s="372" t="s">
        <v>2485</v>
      </c>
    </row>
    <row r="1042" spans="1:7">
      <c r="A1042" s="178" t="str">
        <f t="shared" si="16"/>
        <v>1 - 95117</v>
      </c>
      <c r="B1042" s="178">
        <v>1</v>
      </c>
      <c r="C1042" s="344" t="s">
        <v>2486</v>
      </c>
      <c r="D1042" s="345"/>
      <c r="E1042" s="345" t="s">
        <v>2487</v>
      </c>
      <c r="F1042" s="346" t="s">
        <v>1340</v>
      </c>
      <c r="G1042" s="372" t="s">
        <v>2488</v>
      </c>
    </row>
    <row r="1043" spans="1:7" ht="25.5">
      <c r="A1043" s="178" t="str">
        <f t="shared" si="16"/>
        <v>1 - 95118</v>
      </c>
      <c r="B1043" s="178">
        <v>1</v>
      </c>
      <c r="C1043" s="344" t="s">
        <v>2489</v>
      </c>
      <c r="D1043" s="345"/>
      <c r="E1043" s="345" t="s">
        <v>2490</v>
      </c>
      <c r="F1043" s="346" t="s">
        <v>1340</v>
      </c>
      <c r="G1043" s="372" t="s">
        <v>16296</v>
      </c>
    </row>
    <row r="1044" spans="1:7" ht="25.5">
      <c r="A1044" s="178" t="str">
        <f t="shared" si="16"/>
        <v>1 - 95119</v>
      </c>
      <c r="B1044" s="178">
        <v>1</v>
      </c>
      <c r="C1044" s="344" t="s">
        <v>2491</v>
      </c>
      <c r="D1044" s="345"/>
      <c r="E1044" s="345" t="s">
        <v>2492</v>
      </c>
      <c r="F1044" s="346" t="s">
        <v>1340</v>
      </c>
      <c r="G1044" s="372" t="s">
        <v>2209</v>
      </c>
    </row>
    <row r="1045" spans="1:7" ht="25.5">
      <c r="A1045" s="178" t="str">
        <f t="shared" si="16"/>
        <v>1 - 95120</v>
      </c>
      <c r="B1045" s="178">
        <v>1</v>
      </c>
      <c r="C1045" s="344" t="s">
        <v>2494</v>
      </c>
      <c r="D1045" s="345"/>
      <c r="E1045" s="345" t="s">
        <v>2495</v>
      </c>
      <c r="F1045" s="346" t="s">
        <v>1340</v>
      </c>
      <c r="G1045" s="372" t="s">
        <v>14748</v>
      </c>
    </row>
    <row r="1046" spans="1:7" ht="25.5">
      <c r="A1046" s="178" t="str">
        <f t="shared" si="16"/>
        <v>1 - 95123</v>
      </c>
      <c r="B1046" s="178">
        <v>1</v>
      </c>
      <c r="C1046" s="344" t="s">
        <v>2496</v>
      </c>
      <c r="D1046" s="345"/>
      <c r="E1046" s="345" t="s">
        <v>2497</v>
      </c>
      <c r="F1046" s="346" t="s">
        <v>1340</v>
      </c>
      <c r="G1046" s="372" t="s">
        <v>10167</v>
      </c>
    </row>
    <row r="1047" spans="1:7" ht="25.5">
      <c r="A1047" s="178" t="str">
        <f t="shared" si="16"/>
        <v>1 - 95124</v>
      </c>
      <c r="B1047" s="178">
        <v>1</v>
      </c>
      <c r="C1047" s="344" t="s">
        <v>2498</v>
      </c>
      <c r="D1047" s="345"/>
      <c r="E1047" s="345" t="s">
        <v>2499</v>
      </c>
      <c r="F1047" s="346" t="s">
        <v>1340</v>
      </c>
      <c r="G1047" s="372" t="s">
        <v>1163</v>
      </c>
    </row>
    <row r="1048" spans="1:7" ht="25.5">
      <c r="A1048" s="178" t="str">
        <f t="shared" si="16"/>
        <v>1 - 95125</v>
      </c>
      <c r="B1048" s="178">
        <v>1</v>
      </c>
      <c r="C1048" s="344" t="s">
        <v>2501</v>
      </c>
      <c r="D1048" s="345"/>
      <c r="E1048" s="345" t="s">
        <v>2502</v>
      </c>
      <c r="F1048" s="346" t="s">
        <v>1340</v>
      </c>
      <c r="G1048" s="372" t="s">
        <v>10080</v>
      </c>
    </row>
    <row r="1049" spans="1:7" ht="25.5">
      <c r="A1049" s="178" t="str">
        <f t="shared" si="16"/>
        <v>1 - 95126</v>
      </c>
      <c r="B1049" s="178">
        <v>1</v>
      </c>
      <c r="C1049" s="344" t="s">
        <v>2504</v>
      </c>
      <c r="D1049" s="345"/>
      <c r="E1049" s="345" t="s">
        <v>2505</v>
      </c>
      <c r="F1049" s="346" t="s">
        <v>1340</v>
      </c>
      <c r="G1049" s="372" t="s">
        <v>16297</v>
      </c>
    </row>
    <row r="1050" spans="1:7" ht="25.5">
      <c r="A1050" s="178" t="str">
        <f t="shared" si="16"/>
        <v>1 - 95129</v>
      </c>
      <c r="B1050" s="178">
        <v>1</v>
      </c>
      <c r="C1050" s="344" t="s">
        <v>2506</v>
      </c>
      <c r="D1050" s="345"/>
      <c r="E1050" s="345" t="s">
        <v>2507</v>
      </c>
      <c r="F1050" s="346" t="s">
        <v>1340</v>
      </c>
      <c r="G1050" s="372" t="s">
        <v>4800</v>
      </c>
    </row>
    <row r="1051" spans="1:7" ht="25.5">
      <c r="A1051" s="178" t="str">
        <f t="shared" si="16"/>
        <v>1 - 95130</v>
      </c>
      <c r="B1051" s="178">
        <v>1</v>
      </c>
      <c r="C1051" s="344" t="s">
        <v>2509</v>
      </c>
      <c r="D1051" s="345"/>
      <c r="E1051" s="345" t="s">
        <v>2510</v>
      </c>
      <c r="F1051" s="346" t="s">
        <v>1340</v>
      </c>
      <c r="G1051" s="372" t="s">
        <v>2186</v>
      </c>
    </row>
    <row r="1052" spans="1:7" ht="25.5">
      <c r="A1052" s="178" t="str">
        <f t="shared" si="16"/>
        <v>1 - 95131</v>
      </c>
      <c r="B1052" s="178">
        <v>1</v>
      </c>
      <c r="C1052" s="344" t="s">
        <v>2512</v>
      </c>
      <c r="D1052" s="345"/>
      <c r="E1052" s="345" t="s">
        <v>2513</v>
      </c>
      <c r="F1052" s="346" t="s">
        <v>1340</v>
      </c>
      <c r="G1052" s="372" t="s">
        <v>13408</v>
      </c>
    </row>
    <row r="1053" spans="1:7" ht="25.5">
      <c r="A1053" s="178" t="str">
        <f t="shared" si="16"/>
        <v>1 - 95132</v>
      </c>
      <c r="B1053" s="178">
        <v>1</v>
      </c>
      <c r="C1053" s="344" t="s">
        <v>2515</v>
      </c>
      <c r="D1053" s="345"/>
      <c r="E1053" s="345" t="s">
        <v>2516</v>
      </c>
      <c r="F1053" s="346" t="s">
        <v>1340</v>
      </c>
      <c r="G1053" s="372" t="s">
        <v>13776</v>
      </c>
    </row>
    <row r="1054" spans="1:7" ht="25.5">
      <c r="A1054" s="178" t="str">
        <f t="shared" si="16"/>
        <v>1 - 95136</v>
      </c>
      <c r="B1054" s="178">
        <v>1</v>
      </c>
      <c r="C1054" s="344" t="s">
        <v>2518</v>
      </c>
      <c r="D1054" s="345"/>
      <c r="E1054" s="345" t="s">
        <v>2519</v>
      </c>
      <c r="F1054" s="346" t="s">
        <v>1340</v>
      </c>
      <c r="G1054" s="372" t="s">
        <v>1462</v>
      </c>
    </row>
    <row r="1055" spans="1:7">
      <c r="A1055" s="178" t="str">
        <f t="shared" si="16"/>
        <v>1 - 95137</v>
      </c>
      <c r="B1055" s="178">
        <v>1</v>
      </c>
      <c r="C1055" s="344" t="s">
        <v>2520</v>
      </c>
      <c r="D1055" s="345"/>
      <c r="E1055" s="345" t="s">
        <v>2521</v>
      </c>
      <c r="F1055" s="346" t="s">
        <v>1340</v>
      </c>
      <c r="G1055" s="372" t="s">
        <v>2254</v>
      </c>
    </row>
    <row r="1056" spans="1:7" ht="25.5">
      <c r="A1056" s="178" t="str">
        <f t="shared" si="16"/>
        <v>1 - 95138</v>
      </c>
      <c r="B1056" s="178">
        <v>1</v>
      </c>
      <c r="C1056" s="344" t="s">
        <v>2522</v>
      </c>
      <c r="D1056" s="345"/>
      <c r="E1056" s="345" t="s">
        <v>2523</v>
      </c>
      <c r="F1056" s="346" t="s">
        <v>1340</v>
      </c>
      <c r="G1056" s="372" t="s">
        <v>1705</v>
      </c>
    </row>
    <row r="1057" spans="1:7" ht="25.5">
      <c r="A1057" s="178" t="str">
        <f t="shared" si="16"/>
        <v>1 - 95208</v>
      </c>
      <c r="B1057" s="178">
        <v>1</v>
      </c>
      <c r="C1057" s="344" t="s">
        <v>2524</v>
      </c>
      <c r="D1057" s="345"/>
      <c r="E1057" s="345" t="s">
        <v>2525</v>
      </c>
      <c r="F1057" s="346" t="s">
        <v>1340</v>
      </c>
      <c r="G1057" s="372" t="s">
        <v>16298</v>
      </c>
    </row>
    <row r="1058" spans="1:7" ht="25.5">
      <c r="A1058" s="178" t="str">
        <f t="shared" si="16"/>
        <v>1 - 95209</v>
      </c>
      <c r="B1058" s="178">
        <v>1</v>
      </c>
      <c r="C1058" s="344" t="s">
        <v>2526</v>
      </c>
      <c r="D1058" s="345"/>
      <c r="E1058" s="345" t="s">
        <v>2527</v>
      </c>
      <c r="F1058" s="346" t="s">
        <v>1340</v>
      </c>
      <c r="G1058" s="372" t="s">
        <v>16299</v>
      </c>
    </row>
    <row r="1059" spans="1:7" ht="25.5">
      <c r="A1059" s="178" t="str">
        <f t="shared" si="16"/>
        <v>1 - 95210</v>
      </c>
      <c r="B1059" s="178">
        <v>1</v>
      </c>
      <c r="C1059" s="344" t="s">
        <v>2528</v>
      </c>
      <c r="D1059" s="345"/>
      <c r="E1059" s="345" t="s">
        <v>2529</v>
      </c>
      <c r="F1059" s="346" t="s">
        <v>1340</v>
      </c>
      <c r="G1059" s="372" t="s">
        <v>16300</v>
      </c>
    </row>
    <row r="1060" spans="1:7" ht="25.5">
      <c r="A1060" s="178" t="str">
        <f t="shared" si="16"/>
        <v>1 - 95211</v>
      </c>
      <c r="B1060" s="178">
        <v>1</v>
      </c>
      <c r="C1060" s="344" t="s">
        <v>2531</v>
      </c>
      <c r="D1060" s="345"/>
      <c r="E1060" s="345" t="s">
        <v>2532</v>
      </c>
      <c r="F1060" s="346" t="s">
        <v>1340</v>
      </c>
      <c r="G1060" s="372" t="s">
        <v>2984</v>
      </c>
    </row>
    <row r="1061" spans="1:7" ht="25.5">
      <c r="A1061" s="178" t="str">
        <f t="shared" si="16"/>
        <v>1 - 95214</v>
      </c>
      <c r="B1061" s="178">
        <v>1</v>
      </c>
      <c r="C1061" s="344" t="s">
        <v>2533</v>
      </c>
      <c r="D1061" s="345"/>
      <c r="E1061" s="345" t="s">
        <v>2534</v>
      </c>
      <c r="F1061" s="346" t="s">
        <v>1340</v>
      </c>
      <c r="G1061" s="372" t="s">
        <v>1817</v>
      </c>
    </row>
    <row r="1062" spans="1:7" ht="25.5">
      <c r="A1062" s="178" t="str">
        <f t="shared" si="16"/>
        <v>1 - 95215</v>
      </c>
      <c r="B1062" s="178">
        <v>1</v>
      </c>
      <c r="C1062" s="344" t="s">
        <v>2535</v>
      </c>
      <c r="D1062" s="345"/>
      <c r="E1062" s="345" t="s">
        <v>2536</v>
      </c>
      <c r="F1062" s="346" t="s">
        <v>1340</v>
      </c>
      <c r="G1062" s="372" t="s">
        <v>1275</v>
      </c>
    </row>
    <row r="1063" spans="1:7" ht="25.5">
      <c r="A1063" s="178" t="str">
        <f t="shared" si="16"/>
        <v>1 - 95216</v>
      </c>
      <c r="B1063" s="178">
        <v>1</v>
      </c>
      <c r="C1063" s="344" t="s">
        <v>2537</v>
      </c>
      <c r="D1063" s="345"/>
      <c r="E1063" s="345" t="s">
        <v>2538</v>
      </c>
      <c r="F1063" s="346" t="s">
        <v>1340</v>
      </c>
      <c r="G1063" s="372" t="s">
        <v>1004</v>
      </c>
    </row>
    <row r="1064" spans="1:7" ht="25.5">
      <c r="A1064" s="178" t="str">
        <f t="shared" si="16"/>
        <v>1 - 95217</v>
      </c>
      <c r="B1064" s="178">
        <v>1</v>
      </c>
      <c r="C1064" s="344" t="s">
        <v>2539</v>
      </c>
      <c r="D1064" s="345"/>
      <c r="E1064" s="345" t="s">
        <v>2540</v>
      </c>
      <c r="F1064" s="346" t="s">
        <v>1340</v>
      </c>
      <c r="G1064" s="372" t="s">
        <v>1088</v>
      </c>
    </row>
    <row r="1065" spans="1:7">
      <c r="A1065" s="178" t="str">
        <f t="shared" si="16"/>
        <v>1 - 95255</v>
      </c>
      <c r="B1065" s="178">
        <v>1</v>
      </c>
      <c r="C1065" s="344" t="s">
        <v>2541</v>
      </c>
      <c r="D1065" s="345"/>
      <c r="E1065" s="345" t="s">
        <v>2542</v>
      </c>
      <c r="F1065" s="346" t="s">
        <v>1340</v>
      </c>
      <c r="G1065" s="372" t="s">
        <v>2129</v>
      </c>
    </row>
    <row r="1066" spans="1:7">
      <c r="A1066" s="178" t="str">
        <f t="shared" si="16"/>
        <v>1 - 95256</v>
      </c>
      <c r="B1066" s="178">
        <v>1</v>
      </c>
      <c r="C1066" s="344" t="s">
        <v>2544</v>
      </c>
      <c r="D1066" s="345"/>
      <c r="E1066" s="345" t="s">
        <v>2545</v>
      </c>
      <c r="F1066" s="346" t="s">
        <v>1340</v>
      </c>
      <c r="G1066" s="372" t="s">
        <v>1459</v>
      </c>
    </row>
    <row r="1067" spans="1:7">
      <c r="A1067" s="178" t="str">
        <f t="shared" si="16"/>
        <v>1 - 95257</v>
      </c>
      <c r="B1067" s="178">
        <v>1</v>
      </c>
      <c r="C1067" s="344" t="s">
        <v>2547</v>
      </c>
      <c r="D1067" s="345"/>
      <c r="E1067" s="345" t="s">
        <v>2548</v>
      </c>
      <c r="F1067" s="346" t="s">
        <v>1340</v>
      </c>
      <c r="G1067" s="372" t="s">
        <v>1820</v>
      </c>
    </row>
    <row r="1068" spans="1:7" ht="25.5">
      <c r="A1068" s="178" t="str">
        <f t="shared" si="16"/>
        <v>1 - 95260</v>
      </c>
      <c r="B1068" s="178">
        <v>1</v>
      </c>
      <c r="C1068" s="344" t="s">
        <v>2549</v>
      </c>
      <c r="D1068" s="345"/>
      <c r="E1068" s="345" t="s">
        <v>2550</v>
      </c>
      <c r="F1068" s="346" t="s">
        <v>1340</v>
      </c>
      <c r="G1068" s="372" t="s">
        <v>2192</v>
      </c>
    </row>
    <row r="1069" spans="1:7" ht="25.5">
      <c r="A1069" s="178" t="str">
        <f t="shared" si="16"/>
        <v>1 - 95261</v>
      </c>
      <c r="B1069" s="178">
        <v>1</v>
      </c>
      <c r="C1069" s="344" t="s">
        <v>2552</v>
      </c>
      <c r="D1069" s="345"/>
      <c r="E1069" s="345" t="s">
        <v>2553</v>
      </c>
      <c r="F1069" s="346" t="s">
        <v>1340</v>
      </c>
      <c r="G1069" s="372" t="s">
        <v>1459</v>
      </c>
    </row>
    <row r="1070" spans="1:7" ht="25.5">
      <c r="A1070" s="178" t="str">
        <f t="shared" si="16"/>
        <v>1 - 95262</v>
      </c>
      <c r="B1070" s="178">
        <v>1</v>
      </c>
      <c r="C1070" s="344" t="s">
        <v>2554</v>
      </c>
      <c r="D1070" s="345"/>
      <c r="E1070" s="345" t="s">
        <v>2555</v>
      </c>
      <c r="F1070" s="346" t="s">
        <v>1340</v>
      </c>
      <c r="G1070" s="372" t="s">
        <v>1617</v>
      </c>
    </row>
    <row r="1071" spans="1:7" ht="25.5">
      <c r="A1071" s="178" t="str">
        <f t="shared" si="16"/>
        <v>1 - 95263</v>
      </c>
      <c r="B1071" s="178">
        <v>1</v>
      </c>
      <c r="C1071" s="344" t="s">
        <v>2557</v>
      </c>
      <c r="D1071" s="345"/>
      <c r="E1071" s="345" t="s">
        <v>2558</v>
      </c>
      <c r="F1071" s="346" t="s">
        <v>1340</v>
      </c>
      <c r="G1071" s="372" t="s">
        <v>1948</v>
      </c>
    </row>
    <row r="1072" spans="1:7" ht="25.5">
      <c r="A1072" s="178" t="str">
        <f t="shared" si="16"/>
        <v>1 - 95266</v>
      </c>
      <c r="B1072" s="178">
        <v>1</v>
      </c>
      <c r="C1072" s="344" t="s">
        <v>2560</v>
      </c>
      <c r="D1072" s="345"/>
      <c r="E1072" s="345" t="s">
        <v>2561</v>
      </c>
      <c r="F1072" s="346" t="s">
        <v>1340</v>
      </c>
      <c r="G1072" s="372" t="s">
        <v>2580</v>
      </c>
    </row>
    <row r="1073" spans="1:7" ht="25.5">
      <c r="A1073" s="178" t="str">
        <f t="shared" si="16"/>
        <v>1 - 95267</v>
      </c>
      <c r="B1073" s="178">
        <v>1</v>
      </c>
      <c r="C1073" s="344" t="s">
        <v>2562</v>
      </c>
      <c r="D1073" s="345"/>
      <c r="E1073" s="345" t="s">
        <v>2563</v>
      </c>
      <c r="F1073" s="346" t="s">
        <v>1340</v>
      </c>
      <c r="G1073" s="372" t="s">
        <v>1223</v>
      </c>
    </row>
    <row r="1074" spans="1:7" ht="25.5">
      <c r="A1074" s="178" t="str">
        <f t="shared" si="16"/>
        <v>1 - 95268</v>
      </c>
      <c r="B1074" s="178">
        <v>1</v>
      </c>
      <c r="C1074" s="344" t="s">
        <v>2564</v>
      </c>
      <c r="D1074" s="345"/>
      <c r="E1074" s="345" t="s">
        <v>2565</v>
      </c>
      <c r="F1074" s="346" t="s">
        <v>1340</v>
      </c>
      <c r="G1074" s="372" t="s">
        <v>11976</v>
      </c>
    </row>
    <row r="1075" spans="1:7" ht="25.5">
      <c r="A1075" s="178" t="str">
        <f t="shared" si="16"/>
        <v>1 - 95269</v>
      </c>
      <c r="B1075" s="178">
        <v>1</v>
      </c>
      <c r="C1075" s="344" t="s">
        <v>2567</v>
      </c>
      <c r="D1075" s="345"/>
      <c r="E1075" s="345" t="s">
        <v>2568</v>
      </c>
      <c r="F1075" s="346" t="s">
        <v>1340</v>
      </c>
      <c r="G1075" s="372" t="s">
        <v>11880</v>
      </c>
    </row>
    <row r="1076" spans="1:7" ht="25.5">
      <c r="A1076" s="178" t="str">
        <f t="shared" si="16"/>
        <v>1 - 95272</v>
      </c>
      <c r="B1076" s="178">
        <v>1</v>
      </c>
      <c r="C1076" s="344" t="s">
        <v>2569</v>
      </c>
      <c r="D1076" s="345"/>
      <c r="E1076" s="345" t="s">
        <v>2570</v>
      </c>
      <c r="F1076" s="346" t="s">
        <v>1340</v>
      </c>
      <c r="G1076" s="372" t="s">
        <v>11976</v>
      </c>
    </row>
    <row r="1077" spans="1:7" ht="25.5">
      <c r="A1077" s="178" t="str">
        <f t="shared" si="16"/>
        <v>1 - 95273</v>
      </c>
      <c r="B1077" s="178">
        <v>1</v>
      </c>
      <c r="C1077" s="344" t="s">
        <v>2571</v>
      </c>
      <c r="D1077" s="345"/>
      <c r="E1077" s="345" t="s">
        <v>2572</v>
      </c>
      <c r="F1077" s="346" t="s">
        <v>1340</v>
      </c>
      <c r="G1077" s="372" t="s">
        <v>2291</v>
      </c>
    </row>
    <row r="1078" spans="1:7" ht="25.5">
      <c r="A1078" s="178" t="str">
        <f t="shared" si="16"/>
        <v>1 - 95274</v>
      </c>
      <c r="B1078" s="178">
        <v>1</v>
      </c>
      <c r="C1078" s="344" t="s">
        <v>2573</v>
      </c>
      <c r="D1078" s="345"/>
      <c r="E1078" s="345" t="s">
        <v>2574</v>
      </c>
      <c r="F1078" s="346" t="s">
        <v>1340</v>
      </c>
      <c r="G1078" s="372" t="s">
        <v>1593</v>
      </c>
    </row>
    <row r="1079" spans="1:7" ht="25.5">
      <c r="A1079" s="178" t="str">
        <f t="shared" si="16"/>
        <v>1 - 95275</v>
      </c>
      <c r="B1079" s="178">
        <v>1</v>
      </c>
      <c r="C1079" s="344" t="s">
        <v>2575</v>
      </c>
      <c r="D1079" s="345"/>
      <c r="E1079" s="345" t="s">
        <v>2576</v>
      </c>
      <c r="F1079" s="346" t="s">
        <v>1340</v>
      </c>
      <c r="G1079" s="372" t="s">
        <v>11284</v>
      </c>
    </row>
    <row r="1080" spans="1:7" ht="25.5">
      <c r="A1080" s="178" t="str">
        <f t="shared" si="16"/>
        <v>1 - 95278</v>
      </c>
      <c r="B1080" s="178">
        <v>1</v>
      </c>
      <c r="C1080" s="344" t="s">
        <v>2578</v>
      </c>
      <c r="D1080" s="345"/>
      <c r="E1080" s="345" t="s">
        <v>2579</v>
      </c>
      <c r="F1080" s="346" t="s">
        <v>1340</v>
      </c>
      <c r="G1080" s="372" t="s">
        <v>1753</v>
      </c>
    </row>
    <row r="1081" spans="1:7" ht="25.5">
      <c r="A1081" s="178" t="str">
        <f t="shared" si="16"/>
        <v>1 - 95279</v>
      </c>
      <c r="B1081" s="178">
        <v>1</v>
      </c>
      <c r="C1081" s="344" t="s">
        <v>2581</v>
      </c>
      <c r="D1081" s="345"/>
      <c r="E1081" s="345" t="s">
        <v>2582</v>
      </c>
      <c r="F1081" s="346" t="s">
        <v>1340</v>
      </c>
      <c r="G1081" s="372" t="s">
        <v>2291</v>
      </c>
    </row>
    <row r="1082" spans="1:7" ht="25.5">
      <c r="A1082" s="178" t="str">
        <f t="shared" si="16"/>
        <v>1 - 95280</v>
      </c>
      <c r="B1082" s="178">
        <v>1</v>
      </c>
      <c r="C1082" s="344" t="s">
        <v>2583</v>
      </c>
      <c r="D1082" s="345"/>
      <c r="E1082" s="345" t="s">
        <v>2584</v>
      </c>
      <c r="F1082" s="346" t="s">
        <v>1340</v>
      </c>
      <c r="G1082" s="372" t="s">
        <v>1147</v>
      </c>
    </row>
    <row r="1083" spans="1:7" ht="25.5">
      <c r="A1083" s="178" t="str">
        <f t="shared" si="16"/>
        <v>1 - 95281</v>
      </c>
      <c r="B1083" s="178">
        <v>1</v>
      </c>
      <c r="C1083" s="344" t="s">
        <v>2586</v>
      </c>
      <c r="D1083" s="345"/>
      <c r="E1083" s="345" t="s">
        <v>2587</v>
      </c>
      <c r="F1083" s="346" t="s">
        <v>1340</v>
      </c>
      <c r="G1083" s="372" t="s">
        <v>11880</v>
      </c>
    </row>
    <row r="1084" spans="1:7" ht="25.5">
      <c r="A1084" s="178" t="str">
        <f t="shared" si="16"/>
        <v>1 - 95617</v>
      </c>
      <c r="B1084" s="178">
        <v>1</v>
      </c>
      <c r="C1084" s="344" t="s">
        <v>2588</v>
      </c>
      <c r="D1084" s="345"/>
      <c r="E1084" s="345" t="s">
        <v>2589</v>
      </c>
      <c r="F1084" s="346" t="s">
        <v>1340</v>
      </c>
      <c r="G1084" s="372" t="s">
        <v>1629</v>
      </c>
    </row>
    <row r="1085" spans="1:7" ht="25.5">
      <c r="A1085" s="178" t="str">
        <f t="shared" si="16"/>
        <v>1 - 95618</v>
      </c>
      <c r="B1085" s="178">
        <v>1</v>
      </c>
      <c r="C1085" s="344" t="s">
        <v>2590</v>
      </c>
      <c r="D1085" s="345"/>
      <c r="E1085" s="345" t="s">
        <v>2591</v>
      </c>
      <c r="F1085" s="346" t="s">
        <v>1340</v>
      </c>
      <c r="G1085" s="372" t="s">
        <v>1632</v>
      </c>
    </row>
    <row r="1086" spans="1:7" ht="25.5">
      <c r="A1086" s="178" t="str">
        <f t="shared" si="16"/>
        <v>1 - 95619</v>
      </c>
      <c r="B1086" s="178">
        <v>1</v>
      </c>
      <c r="C1086" s="344" t="s">
        <v>2593</v>
      </c>
      <c r="D1086" s="345"/>
      <c r="E1086" s="345" t="s">
        <v>2594</v>
      </c>
      <c r="F1086" s="346" t="s">
        <v>1340</v>
      </c>
      <c r="G1086" s="372" t="s">
        <v>1635</v>
      </c>
    </row>
    <row r="1087" spans="1:7" ht="25.5">
      <c r="A1087" s="178" t="str">
        <f t="shared" si="16"/>
        <v>1 - 95627</v>
      </c>
      <c r="B1087" s="178">
        <v>1</v>
      </c>
      <c r="C1087" s="344" t="s">
        <v>2596</v>
      </c>
      <c r="D1087" s="345"/>
      <c r="E1087" s="345" t="s">
        <v>2597</v>
      </c>
      <c r="F1087" s="346" t="s">
        <v>1340</v>
      </c>
      <c r="G1087" s="372" t="s">
        <v>10378</v>
      </c>
    </row>
    <row r="1088" spans="1:7" ht="25.5">
      <c r="A1088" s="178" t="str">
        <f t="shared" si="16"/>
        <v>1 - 95628</v>
      </c>
      <c r="B1088" s="178">
        <v>1</v>
      </c>
      <c r="C1088" s="344" t="s">
        <v>2598</v>
      </c>
      <c r="D1088" s="345"/>
      <c r="E1088" s="345" t="s">
        <v>2599</v>
      </c>
      <c r="F1088" s="346" t="s">
        <v>1340</v>
      </c>
      <c r="G1088" s="372" t="s">
        <v>6598</v>
      </c>
    </row>
    <row r="1089" spans="1:7" ht="25.5">
      <c r="A1089" s="178" t="str">
        <f t="shared" si="16"/>
        <v>1 - 95629</v>
      </c>
      <c r="B1089" s="178">
        <v>1</v>
      </c>
      <c r="C1089" s="344" t="s">
        <v>2600</v>
      </c>
      <c r="D1089" s="345"/>
      <c r="E1089" s="345" t="s">
        <v>2601</v>
      </c>
      <c r="F1089" s="346" t="s">
        <v>1340</v>
      </c>
      <c r="G1089" s="372" t="s">
        <v>1078</v>
      </c>
    </row>
    <row r="1090" spans="1:7" ht="25.5">
      <c r="A1090" s="178" t="str">
        <f t="shared" si="16"/>
        <v>1 - 95630</v>
      </c>
      <c r="B1090" s="178">
        <v>1</v>
      </c>
      <c r="C1090" s="344" t="s">
        <v>2603</v>
      </c>
      <c r="D1090" s="345"/>
      <c r="E1090" s="345" t="s">
        <v>2604</v>
      </c>
      <c r="F1090" s="346" t="s">
        <v>1340</v>
      </c>
      <c r="G1090" s="372" t="s">
        <v>13401</v>
      </c>
    </row>
    <row r="1091" spans="1:7" ht="25.5">
      <c r="A1091" s="178" t="str">
        <f t="shared" ref="A1091:A1154" si="17">B1091&amp;" - "&amp;C1091</f>
        <v>1 - 95698</v>
      </c>
      <c r="B1091" s="178">
        <v>1</v>
      </c>
      <c r="C1091" s="344" t="s">
        <v>2605</v>
      </c>
      <c r="D1091" s="345"/>
      <c r="E1091" s="345" t="s">
        <v>2606</v>
      </c>
      <c r="F1091" s="346" t="s">
        <v>1340</v>
      </c>
      <c r="G1091" s="372" t="s">
        <v>2697</v>
      </c>
    </row>
    <row r="1092" spans="1:7" ht="25.5">
      <c r="A1092" s="178" t="str">
        <f t="shared" si="17"/>
        <v>1 - 95699</v>
      </c>
      <c r="B1092" s="178">
        <v>1</v>
      </c>
      <c r="C1092" s="344" t="s">
        <v>2607</v>
      </c>
      <c r="D1092" s="345"/>
      <c r="E1092" s="345" t="s">
        <v>2608</v>
      </c>
      <c r="F1092" s="346" t="s">
        <v>1340</v>
      </c>
      <c r="G1092" s="372" t="s">
        <v>2144</v>
      </c>
    </row>
    <row r="1093" spans="1:7" ht="25.5">
      <c r="A1093" s="178" t="str">
        <f t="shared" si="17"/>
        <v>1 - 95700</v>
      </c>
      <c r="B1093" s="178">
        <v>1</v>
      </c>
      <c r="C1093" s="344" t="s">
        <v>2609</v>
      </c>
      <c r="D1093" s="345"/>
      <c r="E1093" s="345" t="s">
        <v>2610</v>
      </c>
      <c r="F1093" s="346" t="s">
        <v>1340</v>
      </c>
      <c r="G1093" s="372" t="s">
        <v>1626</v>
      </c>
    </row>
    <row r="1094" spans="1:7" ht="25.5">
      <c r="A1094" s="178" t="str">
        <f t="shared" si="17"/>
        <v>1 - 95701</v>
      </c>
      <c r="B1094" s="178">
        <v>1</v>
      </c>
      <c r="C1094" s="344" t="s">
        <v>2612</v>
      </c>
      <c r="D1094" s="345"/>
      <c r="E1094" s="345" t="s">
        <v>2613</v>
      </c>
      <c r="F1094" s="346" t="s">
        <v>1340</v>
      </c>
      <c r="G1094" s="372" t="s">
        <v>2443</v>
      </c>
    </row>
    <row r="1095" spans="1:7" ht="25.5">
      <c r="A1095" s="178" t="str">
        <f t="shared" si="17"/>
        <v>1 - 95704</v>
      </c>
      <c r="B1095" s="178">
        <v>1</v>
      </c>
      <c r="C1095" s="344" t="s">
        <v>2614</v>
      </c>
      <c r="D1095" s="345"/>
      <c r="E1095" s="345" t="s">
        <v>2615</v>
      </c>
      <c r="F1095" s="346" t="s">
        <v>1340</v>
      </c>
      <c r="G1095" s="372" t="s">
        <v>16301</v>
      </c>
    </row>
    <row r="1096" spans="1:7" ht="25.5">
      <c r="A1096" s="178" t="str">
        <f t="shared" si="17"/>
        <v>1 - 95705</v>
      </c>
      <c r="B1096" s="178">
        <v>1</v>
      </c>
      <c r="C1096" s="344" t="s">
        <v>2616</v>
      </c>
      <c r="D1096" s="345"/>
      <c r="E1096" s="345" t="s">
        <v>2617</v>
      </c>
      <c r="F1096" s="346" t="s">
        <v>1340</v>
      </c>
      <c r="G1096" s="372" t="s">
        <v>8085</v>
      </c>
    </row>
    <row r="1097" spans="1:7" ht="25.5">
      <c r="A1097" s="178" t="str">
        <f t="shared" si="17"/>
        <v>1 - 95706</v>
      </c>
      <c r="B1097" s="178">
        <v>1</v>
      </c>
      <c r="C1097" s="344" t="s">
        <v>2619</v>
      </c>
      <c r="D1097" s="345"/>
      <c r="E1097" s="345" t="s">
        <v>2620</v>
      </c>
      <c r="F1097" s="346" t="s">
        <v>1340</v>
      </c>
      <c r="G1097" s="372" t="s">
        <v>12258</v>
      </c>
    </row>
    <row r="1098" spans="1:7" ht="25.5">
      <c r="A1098" s="178" t="str">
        <f t="shared" si="17"/>
        <v>1 - 95707</v>
      </c>
      <c r="B1098" s="178">
        <v>1</v>
      </c>
      <c r="C1098" s="344" t="s">
        <v>2621</v>
      </c>
      <c r="D1098" s="345"/>
      <c r="E1098" s="345" t="s">
        <v>2622</v>
      </c>
      <c r="F1098" s="346" t="s">
        <v>1340</v>
      </c>
      <c r="G1098" s="372" t="s">
        <v>13760</v>
      </c>
    </row>
    <row r="1099" spans="1:7" ht="38.25">
      <c r="A1099" s="178" t="str">
        <f t="shared" si="17"/>
        <v>1 - 95710</v>
      </c>
      <c r="B1099" s="178">
        <v>1</v>
      </c>
      <c r="C1099" s="344" t="s">
        <v>2623</v>
      </c>
      <c r="D1099" s="345"/>
      <c r="E1099" s="345" t="s">
        <v>2624</v>
      </c>
      <c r="F1099" s="346" t="s">
        <v>1340</v>
      </c>
      <c r="G1099" s="372" t="s">
        <v>13757</v>
      </c>
    </row>
    <row r="1100" spans="1:7" ht="25.5">
      <c r="A1100" s="178" t="str">
        <f t="shared" si="17"/>
        <v>1 - 95711</v>
      </c>
      <c r="B1100" s="178">
        <v>1</v>
      </c>
      <c r="C1100" s="344" t="s">
        <v>2626</v>
      </c>
      <c r="D1100" s="345"/>
      <c r="E1100" s="345" t="s">
        <v>2627</v>
      </c>
      <c r="F1100" s="346" t="s">
        <v>1340</v>
      </c>
      <c r="G1100" s="372" t="s">
        <v>11956</v>
      </c>
    </row>
    <row r="1101" spans="1:7" ht="38.25">
      <c r="A1101" s="178" t="str">
        <f t="shared" si="17"/>
        <v>1 - 95712</v>
      </c>
      <c r="B1101" s="178">
        <v>1</v>
      </c>
      <c r="C1101" s="344" t="s">
        <v>2628</v>
      </c>
      <c r="D1101" s="345"/>
      <c r="E1101" s="345" t="s">
        <v>2629</v>
      </c>
      <c r="F1101" s="346" t="s">
        <v>1340</v>
      </c>
      <c r="G1101" s="372" t="s">
        <v>12049</v>
      </c>
    </row>
    <row r="1102" spans="1:7" ht="38.25">
      <c r="A1102" s="178" t="str">
        <f t="shared" si="17"/>
        <v>1 - 95713</v>
      </c>
      <c r="B1102" s="178">
        <v>1</v>
      </c>
      <c r="C1102" s="344" t="s">
        <v>2630</v>
      </c>
      <c r="D1102" s="345"/>
      <c r="E1102" s="345" t="s">
        <v>2631</v>
      </c>
      <c r="F1102" s="346" t="s">
        <v>1340</v>
      </c>
      <c r="G1102" s="372" t="s">
        <v>16239</v>
      </c>
    </row>
    <row r="1103" spans="1:7" ht="38.25">
      <c r="A1103" s="178" t="str">
        <f t="shared" si="17"/>
        <v>1 - 95716</v>
      </c>
      <c r="B1103" s="178">
        <v>1</v>
      </c>
      <c r="C1103" s="344" t="s">
        <v>2632</v>
      </c>
      <c r="D1103" s="345"/>
      <c r="E1103" s="345" t="s">
        <v>2633</v>
      </c>
      <c r="F1103" s="346" t="s">
        <v>1340</v>
      </c>
      <c r="G1103" s="372" t="s">
        <v>16302</v>
      </c>
    </row>
    <row r="1104" spans="1:7" ht="38.25">
      <c r="A1104" s="178" t="str">
        <f t="shared" si="17"/>
        <v>1 - 95717</v>
      </c>
      <c r="B1104" s="178">
        <v>1</v>
      </c>
      <c r="C1104" s="344" t="s">
        <v>2634</v>
      </c>
      <c r="D1104" s="345"/>
      <c r="E1104" s="345" t="s">
        <v>2635</v>
      </c>
      <c r="F1104" s="346" t="s">
        <v>1340</v>
      </c>
      <c r="G1104" s="372" t="s">
        <v>418</v>
      </c>
    </row>
    <row r="1105" spans="1:7" ht="38.25">
      <c r="A1105" s="178" t="str">
        <f t="shared" si="17"/>
        <v>1 - 95718</v>
      </c>
      <c r="B1105" s="178">
        <v>1</v>
      </c>
      <c r="C1105" s="344" t="s">
        <v>2636</v>
      </c>
      <c r="D1105" s="345"/>
      <c r="E1105" s="345" t="s">
        <v>2637</v>
      </c>
      <c r="F1105" s="346" t="s">
        <v>1340</v>
      </c>
      <c r="G1105" s="372" t="s">
        <v>14944</v>
      </c>
    </row>
    <row r="1106" spans="1:7" ht="38.25">
      <c r="A1106" s="178" t="str">
        <f t="shared" si="17"/>
        <v>1 - 95719</v>
      </c>
      <c r="B1106" s="178">
        <v>1</v>
      </c>
      <c r="C1106" s="344" t="s">
        <v>2638</v>
      </c>
      <c r="D1106" s="345"/>
      <c r="E1106" s="345" t="s">
        <v>2639</v>
      </c>
      <c r="F1106" s="346" t="s">
        <v>1340</v>
      </c>
      <c r="G1106" s="372" t="s">
        <v>16239</v>
      </c>
    </row>
    <row r="1107" spans="1:7" ht="25.5">
      <c r="A1107" s="178" t="str">
        <f t="shared" si="17"/>
        <v>1 - 95869</v>
      </c>
      <c r="B1107" s="178">
        <v>1</v>
      </c>
      <c r="C1107" s="344" t="s">
        <v>2640</v>
      </c>
      <c r="D1107" s="345"/>
      <c r="E1107" s="345" t="s">
        <v>2641</v>
      </c>
      <c r="F1107" s="346" t="s">
        <v>1340</v>
      </c>
      <c r="G1107" s="372" t="s">
        <v>9719</v>
      </c>
    </row>
    <row r="1108" spans="1:7" ht="25.5">
      <c r="A1108" s="178" t="str">
        <f t="shared" si="17"/>
        <v>1 - 95870</v>
      </c>
      <c r="B1108" s="178">
        <v>1</v>
      </c>
      <c r="C1108" s="344" t="s">
        <v>2643</v>
      </c>
      <c r="D1108" s="345"/>
      <c r="E1108" s="345" t="s">
        <v>2644</v>
      </c>
      <c r="F1108" s="346" t="s">
        <v>1340</v>
      </c>
      <c r="G1108" s="372" t="s">
        <v>16105</v>
      </c>
    </row>
    <row r="1109" spans="1:7" ht="25.5">
      <c r="A1109" s="178" t="str">
        <f t="shared" si="17"/>
        <v>1 - 95871</v>
      </c>
      <c r="B1109" s="178">
        <v>1</v>
      </c>
      <c r="C1109" s="344" t="s">
        <v>2646</v>
      </c>
      <c r="D1109" s="345"/>
      <c r="E1109" s="345" t="s">
        <v>2647</v>
      </c>
      <c r="F1109" s="346" t="s">
        <v>1340</v>
      </c>
      <c r="G1109" s="372" t="s">
        <v>16303</v>
      </c>
    </row>
    <row r="1110" spans="1:7" ht="25.5">
      <c r="A1110" s="178" t="str">
        <f t="shared" si="17"/>
        <v>1 - 95874</v>
      </c>
      <c r="B1110" s="178">
        <v>1</v>
      </c>
      <c r="C1110" s="344" t="s">
        <v>2648</v>
      </c>
      <c r="D1110" s="345"/>
      <c r="E1110" s="345" t="s">
        <v>2649</v>
      </c>
      <c r="F1110" s="346" t="s">
        <v>1340</v>
      </c>
      <c r="G1110" s="372" t="s">
        <v>14771</v>
      </c>
    </row>
    <row r="1111" spans="1:7" ht="25.5">
      <c r="A1111" s="178" t="str">
        <f t="shared" si="17"/>
        <v>1 - 96008</v>
      </c>
      <c r="B1111" s="178">
        <v>1</v>
      </c>
      <c r="C1111" s="344" t="s">
        <v>2650</v>
      </c>
      <c r="D1111" s="345"/>
      <c r="E1111" s="345" t="s">
        <v>2651</v>
      </c>
      <c r="F1111" s="346" t="s">
        <v>1340</v>
      </c>
      <c r="G1111" s="372" t="s">
        <v>16304</v>
      </c>
    </row>
    <row r="1112" spans="1:7" ht="25.5">
      <c r="A1112" s="178" t="str">
        <f t="shared" si="17"/>
        <v>1 - 96009</v>
      </c>
      <c r="B1112" s="178">
        <v>1</v>
      </c>
      <c r="C1112" s="344" t="s">
        <v>2653</v>
      </c>
      <c r="D1112" s="345"/>
      <c r="E1112" s="345" t="s">
        <v>2654</v>
      </c>
      <c r="F1112" s="346" t="s">
        <v>1340</v>
      </c>
      <c r="G1112" s="372" t="s">
        <v>2074</v>
      </c>
    </row>
    <row r="1113" spans="1:7" ht="25.5">
      <c r="A1113" s="178" t="str">
        <f t="shared" si="17"/>
        <v>1 - 96011</v>
      </c>
      <c r="B1113" s="178">
        <v>1</v>
      </c>
      <c r="C1113" s="344" t="s">
        <v>2655</v>
      </c>
      <c r="D1113" s="345"/>
      <c r="E1113" s="345" t="s">
        <v>2656</v>
      </c>
      <c r="F1113" s="346" t="s">
        <v>1340</v>
      </c>
      <c r="G1113" s="372" t="s">
        <v>13747</v>
      </c>
    </row>
    <row r="1114" spans="1:7" ht="25.5">
      <c r="A1114" s="178" t="str">
        <f t="shared" si="17"/>
        <v>1 - 96012</v>
      </c>
      <c r="B1114" s="178">
        <v>1</v>
      </c>
      <c r="C1114" s="344" t="s">
        <v>2657</v>
      </c>
      <c r="D1114" s="345"/>
      <c r="E1114" s="345" t="s">
        <v>2658</v>
      </c>
      <c r="F1114" s="346" t="s">
        <v>1340</v>
      </c>
      <c r="G1114" s="372" t="s">
        <v>16228</v>
      </c>
    </row>
    <row r="1115" spans="1:7" ht="25.5">
      <c r="A1115" s="178" t="str">
        <f t="shared" si="17"/>
        <v>1 - 96015</v>
      </c>
      <c r="B1115" s="178">
        <v>1</v>
      </c>
      <c r="C1115" s="344" t="s">
        <v>2659</v>
      </c>
      <c r="D1115" s="345"/>
      <c r="E1115" s="345" t="s">
        <v>2660</v>
      </c>
      <c r="F1115" s="346" t="s">
        <v>1340</v>
      </c>
      <c r="G1115" s="372" t="s">
        <v>1719</v>
      </c>
    </row>
    <row r="1116" spans="1:7" ht="25.5">
      <c r="A1116" s="178" t="str">
        <f t="shared" si="17"/>
        <v>1 - 96016</v>
      </c>
      <c r="B1116" s="178">
        <v>1</v>
      </c>
      <c r="C1116" s="344" t="s">
        <v>2662</v>
      </c>
      <c r="D1116" s="345"/>
      <c r="E1116" s="345" t="s">
        <v>2663</v>
      </c>
      <c r="F1116" s="346" t="s">
        <v>1340</v>
      </c>
      <c r="G1116" s="372" t="s">
        <v>16105</v>
      </c>
    </row>
    <row r="1117" spans="1:7" ht="25.5">
      <c r="A1117" s="178" t="str">
        <f t="shared" si="17"/>
        <v>1 - 96018</v>
      </c>
      <c r="B1117" s="178">
        <v>1</v>
      </c>
      <c r="C1117" s="344" t="s">
        <v>2665</v>
      </c>
      <c r="D1117" s="345"/>
      <c r="E1117" s="345" t="s">
        <v>2666</v>
      </c>
      <c r="F1117" s="346" t="s">
        <v>1340</v>
      </c>
      <c r="G1117" s="372" t="s">
        <v>11890</v>
      </c>
    </row>
    <row r="1118" spans="1:7" ht="25.5">
      <c r="A1118" s="178" t="str">
        <f t="shared" si="17"/>
        <v>1 - 96019</v>
      </c>
      <c r="B1118" s="178">
        <v>1</v>
      </c>
      <c r="C1118" s="344" t="s">
        <v>2667</v>
      </c>
      <c r="D1118" s="345"/>
      <c r="E1118" s="345" t="s">
        <v>2668</v>
      </c>
      <c r="F1118" s="346" t="s">
        <v>1340</v>
      </c>
      <c r="G1118" s="372" t="s">
        <v>16228</v>
      </c>
    </row>
    <row r="1119" spans="1:7" ht="25.5">
      <c r="A1119" s="178" t="str">
        <f t="shared" si="17"/>
        <v>1 - 96023</v>
      </c>
      <c r="B1119" s="178">
        <v>1</v>
      </c>
      <c r="C1119" s="344" t="s">
        <v>2669</v>
      </c>
      <c r="D1119" s="345"/>
      <c r="E1119" s="345" t="s">
        <v>2670</v>
      </c>
      <c r="F1119" s="346" t="s">
        <v>1340</v>
      </c>
      <c r="G1119" s="372" t="s">
        <v>12226</v>
      </c>
    </row>
    <row r="1120" spans="1:7" ht="25.5">
      <c r="A1120" s="178" t="str">
        <f t="shared" si="17"/>
        <v>1 - 96024</v>
      </c>
      <c r="B1120" s="178">
        <v>1</v>
      </c>
      <c r="C1120" s="344" t="s">
        <v>2671</v>
      </c>
      <c r="D1120" s="345"/>
      <c r="E1120" s="345" t="s">
        <v>2672</v>
      </c>
      <c r="F1120" s="346" t="s">
        <v>1340</v>
      </c>
      <c r="G1120" s="372" t="s">
        <v>1604</v>
      </c>
    </row>
    <row r="1121" spans="1:7" ht="25.5">
      <c r="A1121" s="178" t="str">
        <f t="shared" si="17"/>
        <v>1 - 96026</v>
      </c>
      <c r="B1121" s="178">
        <v>1</v>
      </c>
      <c r="C1121" s="344" t="s">
        <v>2673</v>
      </c>
      <c r="D1121" s="345"/>
      <c r="E1121" s="345" t="s">
        <v>2674</v>
      </c>
      <c r="F1121" s="346" t="s">
        <v>1340</v>
      </c>
      <c r="G1121" s="372" t="s">
        <v>16305</v>
      </c>
    </row>
    <row r="1122" spans="1:7" ht="25.5">
      <c r="A1122" s="178" t="str">
        <f t="shared" si="17"/>
        <v>1 - 96027</v>
      </c>
      <c r="B1122" s="178">
        <v>1</v>
      </c>
      <c r="C1122" s="344" t="s">
        <v>2676</v>
      </c>
      <c r="D1122" s="345"/>
      <c r="E1122" s="345" t="s">
        <v>2677</v>
      </c>
      <c r="F1122" s="346" t="s">
        <v>1340</v>
      </c>
      <c r="G1122" s="372" t="s">
        <v>13546</v>
      </c>
    </row>
    <row r="1123" spans="1:7" ht="25.5">
      <c r="A1123" s="178" t="str">
        <f t="shared" si="17"/>
        <v>1 - 96030</v>
      </c>
      <c r="B1123" s="178">
        <v>1</v>
      </c>
      <c r="C1123" s="344" t="s">
        <v>2678</v>
      </c>
      <c r="D1123" s="345"/>
      <c r="E1123" s="345" t="s">
        <v>2679</v>
      </c>
      <c r="F1123" s="346" t="s">
        <v>1340</v>
      </c>
      <c r="G1123" s="372" t="s">
        <v>7022</v>
      </c>
    </row>
    <row r="1124" spans="1:7" ht="25.5">
      <c r="A1124" s="178" t="str">
        <f t="shared" si="17"/>
        <v>1 - 96031</v>
      </c>
      <c r="B1124" s="178">
        <v>1</v>
      </c>
      <c r="C1124" s="344" t="s">
        <v>2680</v>
      </c>
      <c r="D1124" s="345"/>
      <c r="E1124" s="345" t="s">
        <v>2681</v>
      </c>
      <c r="F1124" s="346" t="s">
        <v>1340</v>
      </c>
      <c r="G1124" s="372" t="s">
        <v>5009</v>
      </c>
    </row>
    <row r="1125" spans="1:7" ht="25.5">
      <c r="A1125" s="178" t="str">
        <f t="shared" si="17"/>
        <v>1 - 96032</v>
      </c>
      <c r="B1125" s="178">
        <v>1</v>
      </c>
      <c r="C1125" s="344" t="s">
        <v>2682</v>
      </c>
      <c r="D1125" s="345"/>
      <c r="E1125" s="345" t="s">
        <v>2683</v>
      </c>
      <c r="F1125" s="346" t="s">
        <v>1340</v>
      </c>
      <c r="G1125" s="372" t="s">
        <v>11028</v>
      </c>
    </row>
    <row r="1126" spans="1:7" ht="25.5">
      <c r="A1126" s="178" t="str">
        <f t="shared" si="17"/>
        <v>1 - 96033</v>
      </c>
      <c r="B1126" s="178">
        <v>1</v>
      </c>
      <c r="C1126" s="344" t="s">
        <v>2684</v>
      </c>
      <c r="D1126" s="345"/>
      <c r="E1126" s="345" t="s">
        <v>2685</v>
      </c>
      <c r="F1126" s="346" t="s">
        <v>1340</v>
      </c>
      <c r="G1126" s="372" t="s">
        <v>1318</v>
      </c>
    </row>
    <row r="1127" spans="1:7" ht="25.5">
      <c r="A1127" s="178" t="str">
        <f t="shared" si="17"/>
        <v>1 - 96034</v>
      </c>
      <c r="B1127" s="178">
        <v>1</v>
      </c>
      <c r="C1127" s="344" t="s">
        <v>2687</v>
      </c>
      <c r="D1127" s="345"/>
      <c r="E1127" s="345" t="s">
        <v>2688</v>
      </c>
      <c r="F1127" s="346" t="s">
        <v>1340</v>
      </c>
      <c r="G1127" s="372" t="s">
        <v>16229</v>
      </c>
    </row>
    <row r="1128" spans="1:7" ht="25.5">
      <c r="A1128" s="178" t="str">
        <f t="shared" si="17"/>
        <v>1 - 96053</v>
      </c>
      <c r="B1128" s="178">
        <v>1</v>
      </c>
      <c r="C1128" s="344" t="s">
        <v>2689</v>
      </c>
      <c r="D1128" s="345"/>
      <c r="E1128" s="345" t="s">
        <v>2690</v>
      </c>
      <c r="F1128" s="346" t="s">
        <v>1340</v>
      </c>
      <c r="G1128" s="372" t="s">
        <v>6485</v>
      </c>
    </row>
    <row r="1129" spans="1:7" ht="25.5">
      <c r="A1129" s="178" t="str">
        <f t="shared" si="17"/>
        <v>1 - 96054</v>
      </c>
      <c r="B1129" s="178">
        <v>1</v>
      </c>
      <c r="C1129" s="344" t="s">
        <v>2692</v>
      </c>
      <c r="D1129" s="345"/>
      <c r="E1129" s="345" t="s">
        <v>2693</v>
      </c>
      <c r="F1129" s="346" t="s">
        <v>1340</v>
      </c>
      <c r="G1129" s="372" t="s">
        <v>6066</v>
      </c>
    </row>
    <row r="1130" spans="1:7" ht="25.5">
      <c r="A1130" s="178" t="str">
        <f t="shared" si="17"/>
        <v>1 - 96055</v>
      </c>
      <c r="B1130" s="178">
        <v>1</v>
      </c>
      <c r="C1130" s="344" t="s">
        <v>2695</v>
      </c>
      <c r="D1130" s="345"/>
      <c r="E1130" s="345" t="s">
        <v>2696</v>
      </c>
      <c r="F1130" s="346" t="s">
        <v>1340</v>
      </c>
      <c r="G1130" s="372" t="s">
        <v>11877</v>
      </c>
    </row>
    <row r="1131" spans="1:7" ht="25.5">
      <c r="A1131" s="178" t="str">
        <f t="shared" si="17"/>
        <v>1 - 96056</v>
      </c>
      <c r="B1131" s="178">
        <v>1</v>
      </c>
      <c r="C1131" s="344" t="s">
        <v>2698</v>
      </c>
      <c r="D1131" s="345"/>
      <c r="E1131" s="345" t="s">
        <v>2699</v>
      </c>
      <c r="F1131" s="346" t="s">
        <v>1340</v>
      </c>
      <c r="G1131" s="372" t="s">
        <v>10837</v>
      </c>
    </row>
    <row r="1132" spans="1:7" ht="25.5">
      <c r="A1132" s="178" t="str">
        <f t="shared" si="17"/>
        <v>1 - 96057</v>
      </c>
      <c r="B1132" s="178">
        <v>1</v>
      </c>
      <c r="C1132" s="344" t="s">
        <v>2701</v>
      </c>
      <c r="D1132" s="345"/>
      <c r="E1132" s="345" t="s">
        <v>2702</v>
      </c>
      <c r="F1132" s="346" t="s">
        <v>1340</v>
      </c>
      <c r="G1132" s="372" t="s">
        <v>13546</v>
      </c>
    </row>
    <row r="1133" spans="1:7" ht="25.5">
      <c r="A1133" s="178" t="str">
        <f t="shared" si="17"/>
        <v>1 - 96060</v>
      </c>
      <c r="B1133" s="178">
        <v>1</v>
      </c>
      <c r="C1133" s="344" t="s">
        <v>2703</v>
      </c>
      <c r="D1133" s="345"/>
      <c r="E1133" s="345" t="s">
        <v>2704</v>
      </c>
      <c r="F1133" s="346" t="s">
        <v>1340</v>
      </c>
      <c r="G1133" s="372" t="s">
        <v>12203</v>
      </c>
    </row>
    <row r="1134" spans="1:7" ht="25.5">
      <c r="A1134" s="178" t="str">
        <f t="shared" si="17"/>
        <v>1 - 96061</v>
      </c>
      <c r="B1134" s="178">
        <v>1</v>
      </c>
      <c r="C1134" s="344" t="s">
        <v>2706</v>
      </c>
      <c r="D1134" s="345"/>
      <c r="E1134" s="345" t="s">
        <v>2707</v>
      </c>
      <c r="F1134" s="346" t="s">
        <v>1340</v>
      </c>
      <c r="G1134" s="372" t="s">
        <v>16306</v>
      </c>
    </row>
    <row r="1135" spans="1:7" ht="25.5">
      <c r="A1135" s="178" t="str">
        <f t="shared" si="17"/>
        <v>1 - 96062</v>
      </c>
      <c r="B1135" s="178">
        <v>1</v>
      </c>
      <c r="C1135" s="344" t="s">
        <v>2708</v>
      </c>
      <c r="D1135" s="345"/>
      <c r="E1135" s="345" t="s">
        <v>2709</v>
      </c>
      <c r="F1135" s="346" t="s">
        <v>1340</v>
      </c>
      <c r="G1135" s="372" t="s">
        <v>16267</v>
      </c>
    </row>
    <row r="1136" spans="1:7" ht="25.5">
      <c r="A1136" s="178" t="str">
        <f t="shared" si="17"/>
        <v>1 - 96241</v>
      </c>
      <c r="B1136" s="178">
        <v>1</v>
      </c>
      <c r="C1136" s="344" t="s">
        <v>2710</v>
      </c>
      <c r="D1136" s="345"/>
      <c r="E1136" s="345" t="s">
        <v>2711</v>
      </c>
      <c r="F1136" s="346" t="s">
        <v>1340</v>
      </c>
      <c r="G1136" s="372" t="s">
        <v>687</v>
      </c>
    </row>
    <row r="1137" spans="1:7" ht="25.5">
      <c r="A1137" s="178" t="str">
        <f t="shared" si="17"/>
        <v>1 - 96242</v>
      </c>
      <c r="B1137" s="178">
        <v>1</v>
      </c>
      <c r="C1137" s="344" t="s">
        <v>2713</v>
      </c>
      <c r="D1137" s="345"/>
      <c r="E1137" s="345" t="s">
        <v>2714</v>
      </c>
      <c r="F1137" s="346" t="s">
        <v>1340</v>
      </c>
      <c r="G1137" s="372" t="s">
        <v>16307</v>
      </c>
    </row>
    <row r="1138" spans="1:7" ht="25.5">
      <c r="A1138" s="178" t="str">
        <f t="shared" si="17"/>
        <v>1 - 96243</v>
      </c>
      <c r="B1138" s="178">
        <v>1</v>
      </c>
      <c r="C1138" s="344" t="s">
        <v>2715</v>
      </c>
      <c r="D1138" s="345"/>
      <c r="E1138" s="345" t="s">
        <v>2716</v>
      </c>
      <c r="F1138" s="346" t="s">
        <v>1340</v>
      </c>
      <c r="G1138" s="372" t="s">
        <v>14990</v>
      </c>
    </row>
    <row r="1139" spans="1:7" ht="25.5">
      <c r="A1139" s="178" t="str">
        <f t="shared" si="17"/>
        <v>1 - 96244</v>
      </c>
      <c r="B1139" s="178">
        <v>1</v>
      </c>
      <c r="C1139" s="344" t="s">
        <v>2718</v>
      </c>
      <c r="D1139" s="345"/>
      <c r="E1139" s="345" t="s">
        <v>2719</v>
      </c>
      <c r="F1139" s="346" t="s">
        <v>1340</v>
      </c>
      <c r="G1139" s="372" t="s">
        <v>2717</v>
      </c>
    </row>
    <row r="1140" spans="1:7" ht="25.5">
      <c r="A1140" s="178" t="str">
        <f t="shared" si="17"/>
        <v>1 - 96298</v>
      </c>
      <c r="B1140" s="178">
        <v>1</v>
      </c>
      <c r="C1140" s="344" t="s">
        <v>2721</v>
      </c>
      <c r="D1140" s="345"/>
      <c r="E1140" s="345" t="s">
        <v>2722</v>
      </c>
      <c r="F1140" s="346" t="s">
        <v>1340</v>
      </c>
      <c r="G1140" s="372" t="s">
        <v>16308</v>
      </c>
    </row>
    <row r="1141" spans="1:7" ht="25.5">
      <c r="A1141" s="178" t="str">
        <f t="shared" si="17"/>
        <v>1 - 96299</v>
      </c>
      <c r="B1141" s="178">
        <v>1</v>
      </c>
      <c r="C1141" s="344" t="s">
        <v>2723</v>
      </c>
      <c r="D1141" s="345"/>
      <c r="E1141" s="345" t="s">
        <v>2724</v>
      </c>
      <c r="F1141" s="346" t="s">
        <v>1340</v>
      </c>
      <c r="G1141" s="372" t="s">
        <v>11206</v>
      </c>
    </row>
    <row r="1142" spans="1:7" ht="25.5">
      <c r="A1142" s="178" t="str">
        <f t="shared" si="17"/>
        <v>1 - 96300</v>
      </c>
      <c r="B1142" s="178">
        <v>1</v>
      </c>
      <c r="C1142" s="344" t="s">
        <v>2726</v>
      </c>
      <c r="D1142" s="345"/>
      <c r="E1142" s="345" t="s">
        <v>2727</v>
      </c>
      <c r="F1142" s="346" t="s">
        <v>1340</v>
      </c>
      <c r="G1142" s="372" t="s">
        <v>16309</v>
      </c>
    </row>
    <row r="1143" spans="1:7" ht="25.5">
      <c r="A1143" s="178" t="str">
        <f t="shared" si="17"/>
        <v>1 - 96301</v>
      </c>
      <c r="B1143" s="178">
        <v>1</v>
      </c>
      <c r="C1143" s="344" t="s">
        <v>2728</v>
      </c>
      <c r="D1143" s="345"/>
      <c r="E1143" s="345" t="s">
        <v>2729</v>
      </c>
      <c r="F1143" s="346" t="s">
        <v>1340</v>
      </c>
      <c r="G1143" s="372" t="s">
        <v>16237</v>
      </c>
    </row>
    <row r="1144" spans="1:7" ht="25.5">
      <c r="A1144" s="178" t="str">
        <f t="shared" si="17"/>
        <v>1 - 96304</v>
      </c>
      <c r="B1144" s="178">
        <v>1</v>
      </c>
      <c r="C1144" s="344" t="s">
        <v>2730</v>
      </c>
      <c r="D1144" s="345"/>
      <c r="E1144" s="345" t="s">
        <v>2731</v>
      </c>
      <c r="F1144" s="346" t="s">
        <v>1340</v>
      </c>
      <c r="G1144" s="372" t="s">
        <v>1335</v>
      </c>
    </row>
    <row r="1145" spans="1:7" ht="25.5">
      <c r="A1145" s="178" t="str">
        <f t="shared" si="17"/>
        <v>1 - 96305</v>
      </c>
      <c r="B1145" s="178">
        <v>1</v>
      </c>
      <c r="C1145" s="344" t="s">
        <v>2732</v>
      </c>
      <c r="D1145" s="345"/>
      <c r="E1145" s="345" t="s">
        <v>2733</v>
      </c>
      <c r="F1145" s="346" t="s">
        <v>1340</v>
      </c>
      <c r="G1145" s="372" t="s">
        <v>1462</v>
      </c>
    </row>
    <row r="1146" spans="1:7" ht="25.5">
      <c r="A1146" s="178" t="str">
        <f t="shared" si="17"/>
        <v>1 - 96306</v>
      </c>
      <c r="B1146" s="178">
        <v>1</v>
      </c>
      <c r="C1146" s="344" t="s">
        <v>2734</v>
      </c>
      <c r="D1146" s="345"/>
      <c r="E1146" s="345" t="s">
        <v>2735</v>
      </c>
      <c r="F1146" s="346" t="s">
        <v>1340</v>
      </c>
      <c r="G1146" s="372" t="s">
        <v>1004</v>
      </c>
    </row>
    <row r="1147" spans="1:7" ht="25.5">
      <c r="A1147" s="178" t="str">
        <f t="shared" si="17"/>
        <v>1 - 96307</v>
      </c>
      <c r="B1147" s="178">
        <v>1</v>
      </c>
      <c r="C1147" s="344" t="s">
        <v>2736</v>
      </c>
      <c r="D1147" s="345"/>
      <c r="E1147" s="345" t="s">
        <v>2737</v>
      </c>
      <c r="F1147" s="346" t="s">
        <v>1340</v>
      </c>
      <c r="G1147" s="372" t="s">
        <v>1675</v>
      </c>
    </row>
    <row r="1148" spans="1:7" ht="25.5">
      <c r="A1148" s="178" t="str">
        <f t="shared" si="17"/>
        <v>1 - 96457</v>
      </c>
      <c r="B1148" s="178">
        <v>1</v>
      </c>
      <c r="C1148" s="344" t="s">
        <v>2738</v>
      </c>
      <c r="D1148" s="345"/>
      <c r="E1148" s="345" t="s">
        <v>2739</v>
      </c>
      <c r="F1148" s="346" t="s">
        <v>1340</v>
      </c>
      <c r="G1148" s="372" t="s">
        <v>16237</v>
      </c>
    </row>
    <row r="1149" spans="1:7" ht="25.5">
      <c r="A1149" s="178" t="str">
        <f t="shared" si="17"/>
        <v>1 - 96458</v>
      </c>
      <c r="B1149" s="178">
        <v>1</v>
      </c>
      <c r="C1149" s="344" t="s">
        <v>2740</v>
      </c>
      <c r="D1149" s="345"/>
      <c r="E1149" s="345" t="s">
        <v>2741</v>
      </c>
      <c r="F1149" s="346" t="s">
        <v>1340</v>
      </c>
      <c r="G1149" s="372" t="s">
        <v>13840</v>
      </c>
    </row>
    <row r="1150" spans="1:7" ht="25.5">
      <c r="A1150" s="178" t="str">
        <f t="shared" si="17"/>
        <v>1 - 96459</v>
      </c>
      <c r="B1150" s="178">
        <v>1</v>
      </c>
      <c r="C1150" s="344" t="s">
        <v>2742</v>
      </c>
      <c r="D1150" s="345"/>
      <c r="E1150" s="345" t="s">
        <v>2743</v>
      </c>
      <c r="F1150" s="346" t="s">
        <v>1340</v>
      </c>
      <c r="G1150" s="372" t="s">
        <v>627</v>
      </c>
    </row>
    <row r="1151" spans="1:7" ht="25.5">
      <c r="A1151" s="178" t="str">
        <f t="shared" si="17"/>
        <v>1 - 96460</v>
      </c>
      <c r="B1151" s="178">
        <v>1</v>
      </c>
      <c r="C1151" s="344" t="s">
        <v>2745</v>
      </c>
      <c r="D1151" s="345"/>
      <c r="E1151" s="345" t="s">
        <v>2746</v>
      </c>
      <c r="F1151" s="346" t="s">
        <v>1340</v>
      </c>
      <c r="G1151" s="372" t="s">
        <v>14777</v>
      </c>
    </row>
    <row r="1152" spans="1:7" ht="25.5">
      <c r="A1152" s="178" t="str">
        <f t="shared" si="17"/>
        <v>1 - 98760</v>
      </c>
      <c r="B1152" s="178">
        <v>1</v>
      </c>
      <c r="C1152" s="344" t="s">
        <v>14016</v>
      </c>
      <c r="D1152" s="345"/>
      <c r="E1152" s="345" t="s">
        <v>12393</v>
      </c>
      <c r="F1152" s="346" t="s">
        <v>1340</v>
      </c>
      <c r="G1152" s="372" t="s">
        <v>1598</v>
      </c>
    </row>
    <row r="1153" spans="1:7" ht="25.5">
      <c r="A1153" s="178" t="str">
        <f t="shared" si="17"/>
        <v>1 - 98761</v>
      </c>
      <c r="B1153" s="178">
        <v>1</v>
      </c>
      <c r="C1153" s="344" t="s">
        <v>14017</v>
      </c>
      <c r="D1153" s="345"/>
      <c r="E1153" s="345" t="s">
        <v>12394</v>
      </c>
      <c r="F1153" s="346" t="s">
        <v>1340</v>
      </c>
      <c r="G1153" s="372" t="s">
        <v>2254</v>
      </c>
    </row>
    <row r="1154" spans="1:7" ht="25.5">
      <c r="A1154" s="178" t="str">
        <f t="shared" si="17"/>
        <v>1 - 98762</v>
      </c>
      <c r="B1154" s="178">
        <v>1</v>
      </c>
      <c r="C1154" s="344" t="s">
        <v>14018</v>
      </c>
      <c r="D1154" s="345"/>
      <c r="E1154" s="345" t="s">
        <v>12395</v>
      </c>
      <c r="F1154" s="346" t="s">
        <v>1340</v>
      </c>
      <c r="G1154" s="372" t="s">
        <v>2291</v>
      </c>
    </row>
    <row r="1155" spans="1:7" ht="25.5">
      <c r="A1155" s="178" t="str">
        <f t="shared" ref="A1155:A1218" si="18">B1155&amp;" - "&amp;C1155</f>
        <v>1 - 98763</v>
      </c>
      <c r="B1155" s="178">
        <v>1</v>
      </c>
      <c r="C1155" s="344" t="s">
        <v>14019</v>
      </c>
      <c r="D1155" s="345"/>
      <c r="E1155" s="345" t="s">
        <v>12396</v>
      </c>
      <c r="F1155" s="346" t="s">
        <v>1340</v>
      </c>
      <c r="G1155" s="372" t="s">
        <v>1997</v>
      </c>
    </row>
    <row r="1156" spans="1:7" ht="25.5">
      <c r="A1156" s="178" t="str">
        <f t="shared" si="18"/>
        <v>1 - 99829</v>
      </c>
      <c r="B1156" s="178">
        <v>1</v>
      </c>
      <c r="C1156" s="344" t="s">
        <v>15222</v>
      </c>
      <c r="D1156" s="345"/>
      <c r="E1156" s="345" t="s">
        <v>15442</v>
      </c>
      <c r="F1156" s="346" t="s">
        <v>1340</v>
      </c>
      <c r="G1156" s="372" t="s">
        <v>1335</v>
      </c>
    </row>
    <row r="1157" spans="1:7" ht="25.5">
      <c r="A1157" s="178" t="str">
        <f t="shared" si="18"/>
        <v>1 - 99830</v>
      </c>
      <c r="B1157" s="178">
        <v>1</v>
      </c>
      <c r="C1157" s="344" t="s">
        <v>15223</v>
      </c>
      <c r="D1157" s="345"/>
      <c r="E1157" s="345" t="s">
        <v>15443</v>
      </c>
      <c r="F1157" s="346" t="s">
        <v>1340</v>
      </c>
      <c r="G1157" s="372" t="s">
        <v>1705</v>
      </c>
    </row>
    <row r="1158" spans="1:7" ht="25.5">
      <c r="A1158" s="178" t="str">
        <f t="shared" si="18"/>
        <v>1 - 99831</v>
      </c>
      <c r="B1158" s="178">
        <v>1</v>
      </c>
      <c r="C1158" s="344" t="s">
        <v>15224</v>
      </c>
      <c r="D1158" s="345"/>
      <c r="E1158" s="345" t="s">
        <v>15444</v>
      </c>
      <c r="F1158" s="346" t="s">
        <v>1340</v>
      </c>
      <c r="G1158" s="372" t="s">
        <v>1459</v>
      </c>
    </row>
    <row r="1159" spans="1:7" ht="25.5">
      <c r="A1159" s="178" t="str">
        <f t="shared" si="18"/>
        <v>1 - 99832</v>
      </c>
      <c r="B1159" s="178">
        <v>1</v>
      </c>
      <c r="C1159" s="344" t="s">
        <v>15225</v>
      </c>
      <c r="D1159" s="345"/>
      <c r="E1159" s="345" t="s">
        <v>15445</v>
      </c>
      <c r="F1159" s="346" t="s">
        <v>1340</v>
      </c>
      <c r="G1159" s="372" t="s">
        <v>1617</v>
      </c>
    </row>
    <row r="1160" spans="1:7">
      <c r="A1160" s="178" t="str">
        <f t="shared" si="18"/>
        <v>1 - 55960</v>
      </c>
      <c r="B1160" s="178">
        <v>1</v>
      </c>
      <c r="C1160" s="344" t="s">
        <v>2747</v>
      </c>
      <c r="D1160" s="345"/>
      <c r="E1160" s="345" t="s">
        <v>2748</v>
      </c>
      <c r="F1160" s="346" t="s">
        <v>1</v>
      </c>
      <c r="G1160" s="372" t="s">
        <v>4297</v>
      </c>
    </row>
    <row r="1161" spans="1:7" ht="25.5">
      <c r="A1161" s="178" t="str">
        <f t="shared" si="18"/>
        <v>1 - 92259</v>
      </c>
      <c r="B1161" s="178">
        <v>1</v>
      </c>
      <c r="C1161" s="344" t="s">
        <v>2750</v>
      </c>
      <c r="D1161" s="345"/>
      <c r="E1161" s="345" t="s">
        <v>15446</v>
      </c>
      <c r="F1161" s="346" t="s">
        <v>238</v>
      </c>
      <c r="G1161" s="372" t="s">
        <v>16310</v>
      </c>
    </row>
    <row r="1162" spans="1:7" ht="25.5">
      <c r="A1162" s="178" t="str">
        <f t="shared" si="18"/>
        <v>1 - 92260</v>
      </c>
      <c r="B1162" s="178">
        <v>1</v>
      </c>
      <c r="C1162" s="344" t="s">
        <v>2751</v>
      </c>
      <c r="D1162" s="345"/>
      <c r="E1162" s="345" t="s">
        <v>15447</v>
      </c>
      <c r="F1162" s="346" t="s">
        <v>238</v>
      </c>
      <c r="G1162" s="372" t="s">
        <v>16311</v>
      </c>
    </row>
    <row r="1163" spans="1:7" ht="25.5">
      <c r="A1163" s="178" t="str">
        <f t="shared" si="18"/>
        <v>1 - 92261</v>
      </c>
      <c r="B1163" s="178">
        <v>1</v>
      </c>
      <c r="C1163" s="344" t="s">
        <v>2752</v>
      </c>
      <c r="D1163" s="345"/>
      <c r="E1163" s="345" t="s">
        <v>15448</v>
      </c>
      <c r="F1163" s="346" t="s">
        <v>238</v>
      </c>
      <c r="G1163" s="372" t="s">
        <v>16312</v>
      </c>
    </row>
    <row r="1164" spans="1:7" ht="25.5">
      <c r="A1164" s="178" t="str">
        <f t="shared" si="18"/>
        <v>1 - 92262</v>
      </c>
      <c r="B1164" s="178">
        <v>1</v>
      </c>
      <c r="C1164" s="344" t="s">
        <v>2753</v>
      </c>
      <c r="D1164" s="345"/>
      <c r="E1164" s="345" t="s">
        <v>15449</v>
      </c>
      <c r="F1164" s="346" t="s">
        <v>238</v>
      </c>
      <c r="G1164" s="372" t="s">
        <v>16313</v>
      </c>
    </row>
    <row r="1165" spans="1:7" ht="38.25">
      <c r="A1165" s="178" t="str">
        <f t="shared" si="18"/>
        <v>1 - 92539</v>
      </c>
      <c r="B1165" s="178">
        <v>1</v>
      </c>
      <c r="C1165" s="344" t="s">
        <v>2754</v>
      </c>
      <c r="D1165" s="345"/>
      <c r="E1165" s="345" t="s">
        <v>15450</v>
      </c>
      <c r="F1165" s="346" t="s">
        <v>1</v>
      </c>
      <c r="G1165" s="372" t="s">
        <v>13492</v>
      </c>
    </row>
    <row r="1166" spans="1:7" ht="38.25">
      <c r="A1166" s="178" t="str">
        <f t="shared" si="18"/>
        <v>1 - 92540</v>
      </c>
      <c r="B1166" s="178">
        <v>1</v>
      </c>
      <c r="C1166" s="344" t="s">
        <v>2756</v>
      </c>
      <c r="D1166" s="345"/>
      <c r="E1166" s="345" t="s">
        <v>15451</v>
      </c>
      <c r="F1166" s="346" t="s">
        <v>1</v>
      </c>
      <c r="G1166" s="372" t="s">
        <v>16314</v>
      </c>
    </row>
    <row r="1167" spans="1:7" ht="25.5">
      <c r="A1167" s="178" t="str">
        <f t="shared" si="18"/>
        <v>1 - 92541</v>
      </c>
      <c r="B1167" s="178">
        <v>1</v>
      </c>
      <c r="C1167" s="344" t="s">
        <v>2757</v>
      </c>
      <c r="D1167" s="345"/>
      <c r="E1167" s="345" t="s">
        <v>15452</v>
      </c>
      <c r="F1167" s="346" t="s">
        <v>1</v>
      </c>
      <c r="G1167" s="372" t="s">
        <v>16315</v>
      </c>
    </row>
    <row r="1168" spans="1:7" ht="25.5">
      <c r="A1168" s="178" t="str">
        <f t="shared" si="18"/>
        <v>1 - 92542</v>
      </c>
      <c r="B1168" s="178">
        <v>1</v>
      </c>
      <c r="C1168" s="344" t="s">
        <v>2758</v>
      </c>
      <c r="D1168" s="345"/>
      <c r="E1168" s="345" t="s">
        <v>15453</v>
      </c>
      <c r="F1168" s="346" t="s">
        <v>1</v>
      </c>
      <c r="G1168" s="372" t="s">
        <v>16316</v>
      </c>
    </row>
    <row r="1169" spans="1:7" ht="38.25">
      <c r="A1169" s="178" t="str">
        <f t="shared" si="18"/>
        <v>1 - 92543</v>
      </c>
      <c r="B1169" s="178">
        <v>1</v>
      </c>
      <c r="C1169" s="344" t="s">
        <v>2760</v>
      </c>
      <c r="D1169" s="345"/>
      <c r="E1169" s="345" t="s">
        <v>15454</v>
      </c>
      <c r="F1169" s="346" t="s">
        <v>1</v>
      </c>
      <c r="G1169" s="372" t="s">
        <v>16317</v>
      </c>
    </row>
    <row r="1170" spans="1:7" ht="25.5">
      <c r="A1170" s="178" t="str">
        <f t="shared" si="18"/>
        <v>1 - 92544</v>
      </c>
      <c r="B1170" s="178">
        <v>1</v>
      </c>
      <c r="C1170" s="344" t="s">
        <v>2762</v>
      </c>
      <c r="D1170" s="345"/>
      <c r="E1170" s="345" t="s">
        <v>15455</v>
      </c>
      <c r="F1170" s="346" t="s">
        <v>1</v>
      </c>
      <c r="G1170" s="372" t="s">
        <v>2717</v>
      </c>
    </row>
    <row r="1171" spans="1:7" ht="25.5">
      <c r="A1171" s="178" t="str">
        <f t="shared" si="18"/>
        <v>1 - 92545</v>
      </c>
      <c r="B1171" s="178">
        <v>1</v>
      </c>
      <c r="C1171" s="344" t="s">
        <v>2764</v>
      </c>
      <c r="D1171" s="345"/>
      <c r="E1171" s="345" t="s">
        <v>15456</v>
      </c>
      <c r="F1171" s="346" t="s">
        <v>238</v>
      </c>
      <c r="G1171" s="372" t="s">
        <v>16318</v>
      </c>
    </row>
    <row r="1172" spans="1:7" ht="25.5">
      <c r="A1172" s="178" t="str">
        <f t="shared" si="18"/>
        <v>1 - 92546</v>
      </c>
      <c r="B1172" s="178">
        <v>1</v>
      </c>
      <c r="C1172" s="344" t="s">
        <v>2765</v>
      </c>
      <c r="D1172" s="345"/>
      <c r="E1172" s="345" t="s">
        <v>15457</v>
      </c>
      <c r="F1172" s="346" t="s">
        <v>238</v>
      </c>
      <c r="G1172" s="372" t="s">
        <v>16319</v>
      </c>
    </row>
    <row r="1173" spans="1:7" ht="25.5">
      <c r="A1173" s="178" t="str">
        <f t="shared" si="18"/>
        <v>1 - 92547</v>
      </c>
      <c r="B1173" s="178">
        <v>1</v>
      </c>
      <c r="C1173" s="344" t="s">
        <v>2766</v>
      </c>
      <c r="D1173" s="345"/>
      <c r="E1173" s="345" t="s">
        <v>15458</v>
      </c>
      <c r="F1173" s="346" t="s">
        <v>238</v>
      </c>
      <c r="G1173" s="372" t="s">
        <v>16320</v>
      </c>
    </row>
    <row r="1174" spans="1:7" ht="25.5">
      <c r="A1174" s="178" t="str">
        <f t="shared" si="18"/>
        <v>1 - 92548</v>
      </c>
      <c r="B1174" s="178">
        <v>1</v>
      </c>
      <c r="C1174" s="344" t="s">
        <v>2767</v>
      </c>
      <c r="D1174" s="345"/>
      <c r="E1174" s="345" t="s">
        <v>15459</v>
      </c>
      <c r="F1174" s="346" t="s">
        <v>238</v>
      </c>
      <c r="G1174" s="372" t="s">
        <v>16321</v>
      </c>
    </row>
    <row r="1175" spans="1:7" ht="25.5">
      <c r="A1175" s="178" t="str">
        <f t="shared" si="18"/>
        <v>1 - 92549</v>
      </c>
      <c r="B1175" s="178">
        <v>1</v>
      </c>
      <c r="C1175" s="344" t="s">
        <v>2768</v>
      </c>
      <c r="D1175" s="345"/>
      <c r="E1175" s="345" t="s">
        <v>15460</v>
      </c>
      <c r="F1175" s="346" t="s">
        <v>238</v>
      </c>
      <c r="G1175" s="372" t="s">
        <v>16322</v>
      </c>
    </row>
    <row r="1176" spans="1:7" ht="25.5">
      <c r="A1176" s="178" t="str">
        <f t="shared" si="18"/>
        <v>1 - 92550</v>
      </c>
      <c r="B1176" s="178">
        <v>1</v>
      </c>
      <c r="C1176" s="344" t="s">
        <v>2769</v>
      </c>
      <c r="D1176" s="345"/>
      <c r="E1176" s="345" t="s">
        <v>15461</v>
      </c>
      <c r="F1176" s="346" t="s">
        <v>238</v>
      </c>
      <c r="G1176" s="372" t="s">
        <v>16323</v>
      </c>
    </row>
    <row r="1177" spans="1:7" ht="25.5">
      <c r="A1177" s="178" t="str">
        <f t="shared" si="18"/>
        <v>1 - 92551</v>
      </c>
      <c r="B1177" s="178">
        <v>1</v>
      </c>
      <c r="C1177" s="344" t="s">
        <v>2770</v>
      </c>
      <c r="D1177" s="345"/>
      <c r="E1177" s="345" t="s">
        <v>15462</v>
      </c>
      <c r="F1177" s="346" t="s">
        <v>238</v>
      </c>
      <c r="G1177" s="372" t="s">
        <v>16324</v>
      </c>
    </row>
    <row r="1178" spans="1:7" ht="25.5">
      <c r="A1178" s="178" t="str">
        <f t="shared" si="18"/>
        <v>1 - 92552</v>
      </c>
      <c r="B1178" s="178">
        <v>1</v>
      </c>
      <c r="C1178" s="344" t="s">
        <v>2771</v>
      </c>
      <c r="D1178" s="345"/>
      <c r="E1178" s="345" t="s">
        <v>15463</v>
      </c>
      <c r="F1178" s="346" t="s">
        <v>238</v>
      </c>
      <c r="G1178" s="372" t="s">
        <v>16325</v>
      </c>
    </row>
    <row r="1179" spans="1:7" ht="25.5">
      <c r="A1179" s="178" t="str">
        <f t="shared" si="18"/>
        <v>1 - 92553</v>
      </c>
      <c r="B1179" s="178">
        <v>1</v>
      </c>
      <c r="C1179" s="344" t="s">
        <v>2772</v>
      </c>
      <c r="D1179" s="345"/>
      <c r="E1179" s="345" t="s">
        <v>15464</v>
      </c>
      <c r="F1179" s="346" t="s">
        <v>238</v>
      </c>
      <c r="G1179" s="372" t="s">
        <v>16326</v>
      </c>
    </row>
    <row r="1180" spans="1:7" ht="25.5">
      <c r="A1180" s="178" t="str">
        <f t="shared" si="18"/>
        <v>1 - 92554</v>
      </c>
      <c r="B1180" s="178">
        <v>1</v>
      </c>
      <c r="C1180" s="344" t="s">
        <v>2773</v>
      </c>
      <c r="D1180" s="345"/>
      <c r="E1180" s="345" t="s">
        <v>15465</v>
      </c>
      <c r="F1180" s="346" t="s">
        <v>238</v>
      </c>
      <c r="G1180" s="372" t="s">
        <v>16327</v>
      </c>
    </row>
    <row r="1181" spans="1:7" ht="38.25">
      <c r="A1181" s="178" t="str">
        <f t="shared" si="18"/>
        <v>1 - 92555</v>
      </c>
      <c r="B1181" s="178">
        <v>1</v>
      </c>
      <c r="C1181" s="344" t="s">
        <v>2774</v>
      </c>
      <c r="D1181" s="345"/>
      <c r="E1181" s="345" t="s">
        <v>15466</v>
      </c>
      <c r="F1181" s="346" t="s">
        <v>238</v>
      </c>
      <c r="G1181" s="372" t="s">
        <v>16328</v>
      </c>
    </row>
    <row r="1182" spans="1:7" ht="38.25">
      <c r="A1182" s="178" t="str">
        <f t="shared" si="18"/>
        <v>1 - 92556</v>
      </c>
      <c r="B1182" s="178">
        <v>1</v>
      </c>
      <c r="C1182" s="344" t="s">
        <v>2775</v>
      </c>
      <c r="D1182" s="345"/>
      <c r="E1182" s="345" t="s">
        <v>15467</v>
      </c>
      <c r="F1182" s="346" t="s">
        <v>238</v>
      </c>
      <c r="G1182" s="372" t="s">
        <v>16329</v>
      </c>
    </row>
    <row r="1183" spans="1:7" ht="38.25">
      <c r="A1183" s="178" t="str">
        <f t="shared" si="18"/>
        <v>1 - 92557</v>
      </c>
      <c r="B1183" s="178">
        <v>1</v>
      </c>
      <c r="C1183" s="344" t="s">
        <v>2776</v>
      </c>
      <c r="D1183" s="345"/>
      <c r="E1183" s="345" t="s">
        <v>15468</v>
      </c>
      <c r="F1183" s="346" t="s">
        <v>238</v>
      </c>
      <c r="G1183" s="372" t="s">
        <v>16330</v>
      </c>
    </row>
    <row r="1184" spans="1:7" ht="38.25">
      <c r="A1184" s="178" t="str">
        <f t="shared" si="18"/>
        <v>1 - 92558</v>
      </c>
      <c r="B1184" s="178">
        <v>1</v>
      </c>
      <c r="C1184" s="344" t="s">
        <v>2777</v>
      </c>
      <c r="D1184" s="345"/>
      <c r="E1184" s="345" t="s">
        <v>15469</v>
      </c>
      <c r="F1184" s="346" t="s">
        <v>238</v>
      </c>
      <c r="G1184" s="372" t="s">
        <v>16331</v>
      </c>
    </row>
    <row r="1185" spans="1:7" ht="38.25">
      <c r="A1185" s="178" t="str">
        <f t="shared" si="18"/>
        <v>1 - 92559</v>
      </c>
      <c r="B1185" s="178">
        <v>1</v>
      </c>
      <c r="C1185" s="344" t="s">
        <v>2778</v>
      </c>
      <c r="D1185" s="345"/>
      <c r="E1185" s="345" t="s">
        <v>15470</v>
      </c>
      <c r="F1185" s="346" t="s">
        <v>238</v>
      </c>
      <c r="G1185" s="372" t="s">
        <v>16332</v>
      </c>
    </row>
    <row r="1186" spans="1:7" ht="38.25">
      <c r="A1186" s="178" t="str">
        <f t="shared" si="18"/>
        <v>1 - 92560</v>
      </c>
      <c r="B1186" s="178">
        <v>1</v>
      </c>
      <c r="C1186" s="344" t="s">
        <v>2779</v>
      </c>
      <c r="D1186" s="345"/>
      <c r="E1186" s="345" t="s">
        <v>15471</v>
      </c>
      <c r="F1186" s="346" t="s">
        <v>238</v>
      </c>
      <c r="G1186" s="372" t="s">
        <v>16333</v>
      </c>
    </row>
    <row r="1187" spans="1:7" ht="38.25">
      <c r="A1187" s="178" t="str">
        <f t="shared" si="18"/>
        <v>1 - 92561</v>
      </c>
      <c r="B1187" s="178">
        <v>1</v>
      </c>
      <c r="C1187" s="344" t="s">
        <v>2780</v>
      </c>
      <c r="D1187" s="345"/>
      <c r="E1187" s="345" t="s">
        <v>15472</v>
      </c>
      <c r="F1187" s="346" t="s">
        <v>238</v>
      </c>
      <c r="G1187" s="372" t="s">
        <v>16334</v>
      </c>
    </row>
    <row r="1188" spans="1:7" ht="38.25">
      <c r="A1188" s="178" t="str">
        <f t="shared" si="18"/>
        <v>1 - 92562</v>
      </c>
      <c r="B1188" s="178">
        <v>1</v>
      </c>
      <c r="C1188" s="344" t="s">
        <v>2781</v>
      </c>
      <c r="D1188" s="345"/>
      <c r="E1188" s="345" t="s">
        <v>15473</v>
      </c>
      <c r="F1188" s="346" t="s">
        <v>238</v>
      </c>
      <c r="G1188" s="372" t="s">
        <v>16335</v>
      </c>
    </row>
    <row r="1189" spans="1:7" ht="38.25">
      <c r="A1189" s="178" t="str">
        <f t="shared" si="18"/>
        <v>1 - 92563</v>
      </c>
      <c r="B1189" s="178">
        <v>1</v>
      </c>
      <c r="C1189" s="344" t="s">
        <v>2782</v>
      </c>
      <c r="D1189" s="345"/>
      <c r="E1189" s="345" t="s">
        <v>15474</v>
      </c>
      <c r="F1189" s="346" t="s">
        <v>238</v>
      </c>
      <c r="G1189" s="372" t="s">
        <v>16336</v>
      </c>
    </row>
    <row r="1190" spans="1:7" ht="38.25">
      <c r="A1190" s="178" t="str">
        <f t="shared" si="18"/>
        <v>1 - 92564</v>
      </c>
      <c r="B1190" s="178">
        <v>1</v>
      </c>
      <c r="C1190" s="344" t="s">
        <v>2783</v>
      </c>
      <c r="D1190" s="345"/>
      <c r="E1190" s="345" t="s">
        <v>15475</v>
      </c>
      <c r="F1190" s="346" t="s">
        <v>238</v>
      </c>
      <c r="G1190" s="372" t="s">
        <v>16337</v>
      </c>
    </row>
    <row r="1191" spans="1:7" ht="38.25">
      <c r="A1191" s="178" t="str">
        <f t="shared" si="18"/>
        <v>1 - 92565</v>
      </c>
      <c r="B1191" s="178">
        <v>1</v>
      </c>
      <c r="C1191" s="344" t="s">
        <v>2784</v>
      </c>
      <c r="D1191" s="345"/>
      <c r="E1191" s="345" t="s">
        <v>2785</v>
      </c>
      <c r="F1191" s="346" t="s">
        <v>1</v>
      </c>
      <c r="G1191" s="372" t="s">
        <v>12311</v>
      </c>
    </row>
    <row r="1192" spans="1:7" ht="38.25">
      <c r="A1192" s="178" t="str">
        <f t="shared" si="18"/>
        <v>1 - 92566</v>
      </c>
      <c r="B1192" s="178">
        <v>1</v>
      </c>
      <c r="C1192" s="344" t="s">
        <v>2786</v>
      </c>
      <c r="D1192" s="345"/>
      <c r="E1192" s="345" t="s">
        <v>2787</v>
      </c>
      <c r="F1192" s="346" t="s">
        <v>1</v>
      </c>
      <c r="G1192" s="372" t="s">
        <v>2800</v>
      </c>
    </row>
    <row r="1193" spans="1:7" ht="38.25">
      <c r="A1193" s="178" t="str">
        <f t="shared" si="18"/>
        <v>1 - 92567</v>
      </c>
      <c r="B1193" s="178">
        <v>1</v>
      </c>
      <c r="C1193" s="344" t="s">
        <v>2789</v>
      </c>
      <c r="D1193" s="345"/>
      <c r="E1193" s="345" t="s">
        <v>2790</v>
      </c>
      <c r="F1193" s="346" t="s">
        <v>1</v>
      </c>
      <c r="G1193" s="372" t="s">
        <v>16338</v>
      </c>
    </row>
    <row r="1194" spans="1:7" ht="38.25">
      <c r="A1194" s="178" t="str">
        <f t="shared" si="18"/>
        <v>1 - 100379</v>
      </c>
      <c r="B1194" s="178">
        <v>1</v>
      </c>
      <c r="C1194" s="344" t="s">
        <v>15226</v>
      </c>
      <c r="D1194" s="345"/>
      <c r="E1194" s="345" t="s">
        <v>15476</v>
      </c>
      <c r="F1194" s="346" t="s">
        <v>1</v>
      </c>
      <c r="G1194" s="372" t="s">
        <v>12311</v>
      </c>
    </row>
    <row r="1195" spans="1:7" ht="38.25">
      <c r="A1195" s="178" t="str">
        <f t="shared" si="18"/>
        <v>1 - 100380</v>
      </c>
      <c r="B1195" s="178">
        <v>1</v>
      </c>
      <c r="C1195" s="344" t="s">
        <v>15227</v>
      </c>
      <c r="D1195" s="345"/>
      <c r="E1195" s="345" t="s">
        <v>15477</v>
      </c>
      <c r="F1195" s="346" t="s">
        <v>1</v>
      </c>
      <c r="G1195" s="372" t="s">
        <v>13333</v>
      </c>
    </row>
    <row r="1196" spans="1:7" ht="38.25">
      <c r="A1196" s="178" t="str">
        <f t="shared" si="18"/>
        <v>1 - 100381</v>
      </c>
      <c r="B1196" s="178">
        <v>1</v>
      </c>
      <c r="C1196" s="344" t="s">
        <v>15030</v>
      </c>
      <c r="D1196" s="345"/>
      <c r="E1196" s="345" t="s">
        <v>15478</v>
      </c>
      <c r="F1196" s="346" t="s">
        <v>1</v>
      </c>
      <c r="G1196" s="372" t="s">
        <v>16339</v>
      </c>
    </row>
    <row r="1197" spans="1:7" ht="38.25">
      <c r="A1197" s="178" t="str">
        <f t="shared" si="18"/>
        <v>1 - 100383</v>
      </c>
      <c r="B1197" s="178">
        <v>1</v>
      </c>
      <c r="C1197" s="344" t="s">
        <v>15228</v>
      </c>
      <c r="D1197" s="345"/>
      <c r="E1197" s="345" t="s">
        <v>15479</v>
      </c>
      <c r="F1197" s="346" t="s">
        <v>1</v>
      </c>
      <c r="G1197" s="372" t="s">
        <v>16340</v>
      </c>
    </row>
    <row r="1198" spans="1:7" ht="38.25">
      <c r="A1198" s="178" t="str">
        <f t="shared" si="18"/>
        <v>1 - 100384</v>
      </c>
      <c r="B1198" s="178">
        <v>1</v>
      </c>
      <c r="C1198" s="344" t="s">
        <v>15229</v>
      </c>
      <c r="D1198" s="345"/>
      <c r="E1198" s="345" t="s">
        <v>15480</v>
      </c>
      <c r="F1198" s="346" t="s">
        <v>1</v>
      </c>
      <c r="G1198" s="372" t="s">
        <v>9949</v>
      </c>
    </row>
    <row r="1199" spans="1:7" ht="38.25">
      <c r="A1199" s="178" t="str">
        <f t="shared" si="18"/>
        <v>1 - 100385</v>
      </c>
      <c r="B1199" s="178">
        <v>1</v>
      </c>
      <c r="C1199" s="344" t="s">
        <v>15230</v>
      </c>
      <c r="D1199" s="345"/>
      <c r="E1199" s="345" t="s">
        <v>15481</v>
      </c>
      <c r="F1199" s="346" t="s">
        <v>1</v>
      </c>
      <c r="G1199" s="372" t="s">
        <v>16338</v>
      </c>
    </row>
    <row r="1200" spans="1:7" ht="38.25">
      <c r="A1200" s="178" t="str">
        <f t="shared" si="18"/>
        <v>1 - 100386</v>
      </c>
      <c r="B1200" s="178">
        <v>1</v>
      </c>
      <c r="C1200" s="344" t="s">
        <v>15231</v>
      </c>
      <c r="D1200" s="345"/>
      <c r="E1200" s="345" t="s">
        <v>15482</v>
      </c>
      <c r="F1200" s="346" t="s">
        <v>1</v>
      </c>
      <c r="G1200" s="372" t="s">
        <v>16341</v>
      </c>
    </row>
    <row r="1201" spans="1:7" ht="38.25">
      <c r="A1201" s="178" t="str">
        <f t="shared" si="18"/>
        <v>1 - 100387</v>
      </c>
      <c r="B1201" s="178">
        <v>1</v>
      </c>
      <c r="C1201" s="344" t="s">
        <v>15232</v>
      </c>
      <c r="D1201" s="345"/>
      <c r="E1201" s="345" t="s">
        <v>15483</v>
      </c>
      <c r="F1201" s="346" t="s">
        <v>1</v>
      </c>
      <c r="G1201" s="372" t="s">
        <v>13480</v>
      </c>
    </row>
    <row r="1202" spans="1:7" ht="25.5">
      <c r="A1202" s="178" t="str">
        <f t="shared" si="18"/>
        <v>1 - 100388</v>
      </c>
      <c r="B1202" s="178">
        <v>1</v>
      </c>
      <c r="C1202" s="344" t="s">
        <v>15233</v>
      </c>
      <c r="D1202" s="345"/>
      <c r="E1202" s="345" t="s">
        <v>15484</v>
      </c>
      <c r="F1202" s="346" t="s">
        <v>1</v>
      </c>
      <c r="G1202" s="372" t="s">
        <v>12316</v>
      </c>
    </row>
    <row r="1203" spans="1:7" ht="25.5">
      <c r="A1203" s="178" t="str">
        <f t="shared" si="18"/>
        <v>1 - 100389</v>
      </c>
      <c r="B1203" s="178">
        <v>1</v>
      </c>
      <c r="C1203" s="344" t="s">
        <v>15031</v>
      </c>
      <c r="D1203" s="345"/>
      <c r="E1203" s="345" t="s">
        <v>15485</v>
      </c>
      <c r="F1203" s="346" t="s">
        <v>1</v>
      </c>
      <c r="G1203" s="372" t="s">
        <v>2694</v>
      </c>
    </row>
    <row r="1204" spans="1:7" ht="25.5">
      <c r="A1204" s="178" t="str">
        <f t="shared" si="18"/>
        <v>1 - 100390</v>
      </c>
      <c r="B1204" s="178">
        <v>1</v>
      </c>
      <c r="C1204" s="344" t="s">
        <v>15032</v>
      </c>
      <c r="D1204" s="345"/>
      <c r="E1204" s="345" t="s">
        <v>15486</v>
      </c>
      <c r="F1204" s="346" t="s">
        <v>1</v>
      </c>
      <c r="G1204" s="372" t="s">
        <v>13984</v>
      </c>
    </row>
    <row r="1205" spans="1:7" ht="25.5">
      <c r="A1205" s="178" t="str">
        <f t="shared" si="18"/>
        <v>1 - 100391</v>
      </c>
      <c r="B1205" s="178">
        <v>1</v>
      </c>
      <c r="C1205" s="344" t="s">
        <v>15234</v>
      </c>
      <c r="D1205" s="345"/>
      <c r="E1205" s="345" t="s">
        <v>15487</v>
      </c>
      <c r="F1205" s="346" t="s">
        <v>1</v>
      </c>
      <c r="G1205" s="372" t="s">
        <v>439</v>
      </c>
    </row>
    <row r="1206" spans="1:7" ht="25.5">
      <c r="A1206" s="178" t="str">
        <f t="shared" si="18"/>
        <v>1 - 100392</v>
      </c>
      <c r="B1206" s="178">
        <v>1</v>
      </c>
      <c r="C1206" s="344" t="s">
        <v>15235</v>
      </c>
      <c r="D1206" s="345"/>
      <c r="E1206" s="345" t="s">
        <v>15488</v>
      </c>
      <c r="F1206" s="346" t="s">
        <v>1</v>
      </c>
      <c r="G1206" s="372" t="s">
        <v>8082</v>
      </c>
    </row>
    <row r="1207" spans="1:7" ht="25.5">
      <c r="A1207" s="178" t="str">
        <f t="shared" si="18"/>
        <v>1 - 100393</v>
      </c>
      <c r="B1207" s="178">
        <v>1</v>
      </c>
      <c r="C1207" s="344" t="s">
        <v>15033</v>
      </c>
      <c r="D1207" s="345"/>
      <c r="E1207" s="345" t="s">
        <v>15489</v>
      </c>
      <c r="F1207" s="346" t="s">
        <v>1</v>
      </c>
      <c r="G1207" s="372" t="s">
        <v>6877</v>
      </c>
    </row>
    <row r="1208" spans="1:7" ht="25.5">
      <c r="A1208" s="178" t="str">
        <f t="shared" si="18"/>
        <v>1 - 100394</v>
      </c>
      <c r="B1208" s="178">
        <v>1</v>
      </c>
      <c r="C1208" s="344" t="s">
        <v>15236</v>
      </c>
      <c r="D1208" s="345"/>
      <c r="E1208" s="345" t="s">
        <v>15490</v>
      </c>
      <c r="F1208" s="346" t="s">
        <v>1</v>
      </c>
      <c r="G1208" s="372" t="s">
        <v>13751</v>
      </c>
    </row>
    <row r="1209" spans="1:7" ht="25.5">
      <c r="A1209" s="178" t="str">
        <f t="shared" si="18"/>
        <v>1 - 100395</v>
      </c>
      <c r="B1209" s="178">
        <v>1</v>
      </c>
      <c r="C1209" s="344" t="s">
        <v>15237</v>
      </c>
      <c r="D1209" s="345"/>
      <c r="E1209" s="345" t="s">
        <v>15491</v>
      </c>
      <c r="F1209" s="346" t="s">
        <v>1</v>
      </c>
      <c r="G1209" s="372" t="s">
        <v>1371</v>
      </c>
    </row>
    <row r="1210" spans="1:7" ht="25.5">
      <c r="A1210" s="178" t="str">
        <f t="shared" si="18"/>
        <v>1 - 94189</v>
      </c>
      <c r="B1210" s="178">
        <v>1</v>
      </c>
      <c r="C1210" s="344" t="s">
        <v>2791</v>
      </c>
      <c r="D1210" s="345"/>
      <c r="E1210" s="345" t="s">
        <v>15492</v>
      </c>
      <c r="F1210" s="346" t="s">
        <v>1</v>
      </c>
      <c r="G1210" s="372" t="s">
        <v>14765</v>
      </c>
    </row>
    <row r="1211" spans="1:7" ht="25.5">
      <c r="A1211" s="178" t="str">
        <f t="shared" si="18"/>
        <v>1 - 94192</v>
      </c>
      <c r="B1211" s="178">
        <v>1</v>
      </c>
      <c r="C1211" s="344" t="s">
        <v>2793</v>
      </c>
      <c r="D1211" s="345"/>
      <c r="E1211" s="345" t="s">
        <v>15493</v>
      </c>
      <c r="F1211" s="346" t="s">
        <v>1</v>
      </c>
      <c r="G1211" s="372" t="s">
        <v>16220</v>
      </c>
    </row>
    <row r="1212" spans="1:7" ht="25.5">
      <c r="A1212" s="178" t="str">
        <f t="shared" si="18"/>
        <v>1 - 94195</v>
      </c>
      <c r="B1212" s="178">
        <v>1</v>
      </c>
      <c r="C1212" s="344" t="s">
        <v>2794</v>
      </c>
      <c r="D1212" s="345"/>
      <c r="E1212" s="345" t="s">
        <v>15494</v>
      </c>
      <c r="F1212" s="346" t="s">
        <v>1</v>
      </c>
      <c r="G1212" s="372" t="s">
        <v>7831</v>
      </c>
    </row>
    <row r="1213" spans="1:7" ht="25.5">
      <c r="A1213" s="178" t="str">
        <f t="shared" si="18"/>
        <v>1 - 94198</v>
      </c>
      <c r="B1213" s="178">
        <v>1</v>
      </c>
      <c r="C1213" s="344" t="s">
        <v>2795</v>
      </c>
      <c r="D1213" s="345"/>
      <c r="E1213" s="345" t="s">
        <v>15495</v>
      </c>
      <c r="F1213" s="346" t="s">
        <v>1</v>
      </c>
      <c r="G1213" s="372" t="s">
        <v>14900</v>
      </c>
    </row>
    <row r="1214" spans="1:7" ht="25.5">
      <c r="A1214" s="178" t="str">
        <f t="shared" si="18"/>
        <v>1 - 94201</v>
      </c>
      <c r="B1214" s="178">
        <v>1</v>
      </c>
      <c r="C1214" s="344" t="s">
        <v>2796</v>
      </c>
      <c r="D1214" s="345"/>
      <c r="E1214" s="345" t="s">
        <v>15496</v>
      </c>
      <c r="F1214" s="346" t="s">
        <v>1</v>
      </c>
      <c r="G1214" s="372" t="s">
        <v>5280</v>
      </c>
    </row>
    <row r="1215" spans="1:7" ht="25.5">
      <c r="A1215" s="178" t="str">
        <f t="shared" si="18"/>
        <v>1 - 94204</v>
      </c>
      <c r="B1215" s="178">
        <v>1</v>
      </c>
      <c r="C1215" s="344" t="s">
        <v>2798</v>
      </c>
      <c r="D1215" s="345"/>
      <c r="E1215" s="345" t="s">
        <v>15497</v>
      </c>
      <c r="F1215" s="346" t="s">
        <v>1</v>
      </c>
      <c r="G1215" s="372" t="s">
        <v>16342</v>
      </c>
    </row>
    <row r="1216" spans="1:7">
      <c r="A1216" s="178" t="str">
        <f t="shared" si="18"/>
        <v>1 - 94224</v>
      </c>
      <c r="B1216" s="178">
        <v>1</v>
      </c>
      <c r="C1216" s="344" t="s">
        <v>2799</v>
      </c>
      <c r="D1216" s="345"/>
      <c r="E1216" s="345" t="s">
        <v>15498</v>
      </c>
      <c r="F1216" s="346" t="s">
        <v>0</v>
      </c>
      <c r="G1216" s="372" t="s">
        <v>16343</v>
      </c>
    </row>
    <row r="1217" spans="1:7" ht="25.5">
      <c r="A1217" s="178" t="str">
        <f t="shared" si="18"/>
        <v>1 - 94225</v>
      </c>
      <c r="B1217" s="178">
        <v>1</v>
      </c>
      <c r="C1217" s="344" t="s">
        <v>2801</v>
      </c>
      <c r="D1217" s="345"/>
      <c r="E1217" s="345" t="s">
        <v>15499</v>
      </c>
      <c r="F1217" s="346" t="s">
        <v>1</v>
      </c>
      <c r="G1217" s="372" t="s">
        <v>11963</v>
      </c>
    </row>
    <row r="1218" spans="1:7" ht="25.5">
      <c r="A1218" s="178" t="str">
        <f t="shared" si="18"/>
        <v>1 - 94226</v>
      </c>
      <c r="B1218" s="178">
        <v>1</v>
      </c>
      <c r="C1218" s="344" t="s">
        <v>2802</v>
      </c>
      <c r="D1218" s="345"/>
      <c r="E1218" s="345" t="s">
        <v>15500</v>
      </c>
      <c r="F1218" s="346" t="s">
        <v>1</v>
      </c>
      <c r="G1218" s="372" t="s">
        <v>609</v>
      </c>
    </row>
    <row r="1219" spans="1:7">
      <c r="A1219" s="178" t="str">
        <f t="shared" ref="A1219:A1282" si="19">B1219&amp;" - "&amp;C1219</f>
        <v>1 - 94232</v>
      </c>
      <c r="B1219" s="178">
        <v>1</v>
      </c>
      <c r="C1219" s="344" t="s">
        <v>2803</v>
      </c>
      <c r="D1219" s="345"/>
      <c r="E1219" s="345" t="s">
        <v>15501</v>
      </c>
      <c r="F1219" s="346" t="s">
        <v>238</v>
      </c>
      <c r="G1219" s="372" t="s">
        <v>1436</v>
      </c>
    </row>
    <row r="1220" spans="1:7" ht="25.5">
      <c r="A1220" s="178" t="str">
        <f t="shared" si="19"/>
        <v>1 - 94440</v>
      </c>
      <c r="B1220" s="178">
        <v>1</v>
      </c>
      <c r="C1220" s="344" t="s">
        <v>2804</v>
      </c>
      <c r="D1220" s="345"/>
      <c r="E1220" s="345" t="s">
        <v>15502</v>
      </c>
      <c r="F1220" s="346" t="s">
        <v>1</v>
      </c>
      <c r="G1220" s="372" t="s">
        <v>7831</v>
      </c>
    </row>
    <row r="1221" spans="1:7" ht="25.5">
      <c r="A1221" s="178" t="str">
        <f t="shared" si="19"/>
        <v>1 - 94441</v>
      </c>
      <c r="B1221" s="178">
        <v>1</v>
      </c>
      <c r="C1221" s="344" t="s">
        <v>2806</v>
      </c>
      <c r="D1221" s="345"/>
      <c r="E1221" s="345" t="s">
        <v>15503</v>
      </c>
      <c r="F1221" s="346" t="s">
        <v>1</v>
      </c>
      <c r="G1221" s="372" t="s">
        <v>14900</v>
      </c>
    </row>
    <row r="1222" spans="1:7" ht="25.5">
      <c r="A1222" s="178" t="str">
        <f t="shared" si="19"/>
        <v>1 - 94442</v>
      </c>
      <c r="B1222" s="178">
        <v>1</v>
      </c>
      <c r="C1222" s="344" t="s">
        <v>2807</v>
      </c>
      <c r="D1222" s="345"/>
      <c r="E1222" s="345" t="s">
        <v>15504</v>
      </c>
      <c r="F1222" s="346" t="s">
        <v>1</v>
      </c>
      <c r="G1222" s="372" t="s">
        <v>7831</v>
      </c>
    </row>
    <row r="1223" spans="1:7" ht="25.5">
      <c r="A1223" s="178" t="str">
        <f t="shared" si="19"/>
        <v>1 - 94443</v>
      </c>
      <c r="B1223" s="178">
        <v>1</v>
      </c>
      <c r="C1223" s="344" t="s">
        <v>2808</v>
      </c>
      <c r="D1223" s="345"/>
      <c r="E1223" s="345" t="s">
        <v>15505</v>
      </c>
      <c r="F1223" s="346" t="s">
        <v>1</v>
      </c>
      <c r="G1223" s="372" t="s">
        <v>14900</v>
      </c>
    </row>
    <row r="1224" spans="1:7" ht="25.5">
      <c r="A1224" s="178" t="str">
        <f t="shared" si="19"/>
        <v>1 - 94445</v>
      </c>
      <c r="B1224" s="178">
        <v>1</v>
      </c>
      <c r="C1224" s="344" t="s">
        <v>2810</v>
      </c>
      <c r="D1224" s="345"/>
      <c r="E1224" s="345" t="s">
        <v>15506</v>
      </c>
      <c r="F1224" s="346" t="s">
        <v>1</v>
      </c>
      <c r="G1224" s="372" t="s">
        <v>5280</v>
      </c>
    </row>
    <row r="1225" spans="1:7" ht="25.5">
      <c r="A1225" s="178" t="str">
        <f t="shared" si="19"/>
        <v>1 - 94446</v>
      </c>
      <c r="B1225" s="178">
        <v>1</v>
      </c>
      <c r="C1225" s="344" t="s">
        <v>2811</v>
      </c>
      <c r="D1225" s="345"/>
      <c r="E1225" s="345" t="s">
        <v>15507</v>
      </c>
      <c r="F1225" s="346" t="s">
        <v>1</v>
      </c>
      <c r="G1225" s="372" t="s">
        <v>16342</v>
      </c>
    </row>
    <row r="1226" spans="1:7" ht="25.5">
      <c r="A1226" s="178" t="str">
        <f t="shared" si="19"/>
        <v>1 - 94447</v>
      </c>
      <c r="B1226" s="178">
        <v>1</v>
      </c>
      <c r="C1226" s="344" t="s">
        <v>2812</v>
      </c>
      <c r="D1226" s="345"/>
      <c r="E1226" s="345" t="s">
        <v>15508</v>
      </c>
      <c r="F1226" s="346" t="s">
        <v>1</v>
      </c>
      <c r="G1226" s="372" t="s">
        <v>5280</v>
      </c>
    </row>
    <row r="1227" spans="1:7" ht="25.5">
      <c r="A1227" s="178" t="str">
        <f t="shared" si="19"/>
        <v>1 - 94448</v>
      </c>
      <c r="B1227" s="178">
        <v>1</v>
      </c>
      <c r="C1227" s="344" t="s">
        <v>2813</v>
      </c>
      <c r="D1227" s="345"/>
      <c r="E1227" s="345" t="s">
        <v>15509</v>
      </c>
      <c r="F1227" s="346" t="s">
        <v>1</v>
      </c>
      <c r="G1227" s="372" t="s">
        <v>16342</v>
      </c>
    </row>
    <row r="1228" spans="1:7" ht="38.25">
      <c r="A1228" s="178" t="str">
        <f t="shared" si="19"/>
        <v>1 - 94207</v>
      </c>
      <c r="B1228" s="178">
        <v>1</v>
      </c>
      <c r="C1228" s="344" t="s">
        <v>2814</v>
      </c>
      <c r="D1228" s="345"/>
      <c r="E1228" s="345" t="s">
        <v>15510</v>
      </c>
      <c r="F1228" s="346" t="s">
        <v>1</v>
      </c>
      <c r="G1228" s="372" t="s">
        <v>13449</v>
      </c>
    </row>
    <row r="1229" spans="1:7" ht="38.25">
      <c r="A1229" s="178" t="str">
        <f t="shared" si="19"/>
        <v>1 - 94210</v>
      </c>
      <c r="B1229" s="178">
        <v>1</v>
      </c>
      <c r="C1229" s="344" t="s">
        <v>2815</v>
      </c>
      <c r="D1229" s="345"/>
      <c r="E1229" s="345" t="s">
        <v>15511</v>
      </c>
      <c r="F1229" s="346" t="s">
        <v>1</v>
      </c>
      <c r="G1229" s="372" t="s">
        <v>2514</v>
      </c>
    </row>
    <row r="1230" spans="1:7" ht="25.5">
      <c r="A1230" s="178" t="str">
        <f t="shared" si="19"/>
        <v>1 - 94218</v>
      </c>
      <c r="B1230" s="178">
        <v>1</v>
      </c>
      <c r="C1230" s="344" t="s">
        <v>2816</v>
      </c>
      <c r="D1230" s="345"/>
      <c r="E1230" s="345" t="s">
        <v>15512</v>
      </c>
      <c r="F1230" s="346" t="s">
        <v>1</v>
      </c>
      <c r="G1230" s="372" t="s">
        <v>16344</v>
      </c>
    </row>
    <row r="1231" spans="1:7" ht="25.5">
      <c r="A1231" s="178" t="str">
        <f t="shared" si="19"/>
        <v>1 - 73866/4</v>
      </c>
      <c r="B1231" s="178">
        <v>1</v>
      </c>
      <c r="C1231" s="344" t="s">
        <v>2817</v>
      </c>
      <c r="D1231" s="345"/>
      <c r="E1231" s="345" t="s">
        <v>2818</v>
      </c>
      <c r="F1231" s="346" t="s">
        <v>1</v>
      </c>
      <c r="G1231" s="372" t="s">
        <v>16345</v>
      </c>
    </row>
    <row r="1232" spans="1:7" ht="25.5">
      <c r="A1232" s="178" t="str">
        <f t="shared" si="19"/>
        <v>1 - 73866/5</v>
      </c>
      <c r="B1232" s="178">
        <v>1</v>
      </c>
      <c r="C1232" s="344" t="s">
        <v>2819</v>
      </c>
      <c r="D1232" s="345"/>
      <c r="E1232" s="345" t="s">
        <v>2820</v>
      </c>
      <c r="F1232" s="346" t="s">
        <v>1</v>
      </c>
      <c r="G1232" s="372" t="s">
        <v>16346</v>
      </c>
    </row>
    <row r="1233" spans="1:7" ht="25.5">
      <c r="A1233" s="178" t="str">
        <f t="shared" si="19"/>
        <v>1 - 73866/6</v>
      </c>
      <c r="B1233" s="178">
        <v>1</v>
      </c>
      <c r="C1233" s="344" t="s">
        <v>2821</v>
      </c>
      <c r="D1233" s="345"/>
      <c r="E1233" s="345" t="s">
        <v>2822</v>
      </c>
      <c r="F1233" s="346" t="s">
        <v>1</v>
      </c>
      <c r="G1233" s="372" t="s">
        <v>13463</v>
      </c>
    </row>
    <row r="1234" spans="1:7" ht="25.5">
      <c r="A1234" s="178" t="str">
        <f t="shared" si="19"/>
        <v>1 - 73866/7</v>
      </c>
      <c r="B1234" s="178">
        <v>1</v>
      </c>
      <c r="C1234" s="344" t="s">
        <v>2823</v>
      </c>
      <c r="D1234" s="345"/>
      <c r="E1234" s="345" t="s">
        <v>2824</v>
      </c>
      <c r="F1234" s="346" t="s">
        <v>1</v>
      </c>
      <c r="G1234" s="372" t="s">
        <v>16347</v>
      </c>
    </row>
    <row r="1235" spans="1:7" ht="25.5">
      <c r="A1235" s="178" t="str">
        <f t="shared" si="19"/>
        <v>1 - 73866/8</v>
      </c>
      <c r="B1235" s="178">
        <v>1</v>
      </c>
      <c r="C1235" s="344" t="s">
        <v>2825</v>
      </c>
      <c r="D1235" s="345"/>
      <c r="E1235" s="345" t="s">
        <v>2826</v>
      </c>
      <c r="F1235" s="346" t="s">
        <v>1</v>
      </c>
      <c r="G1235" s="372" t="s">
        <v>16348</v>
      </c>
    </row>
    <row r="1236" spans="1:7" ht="25.5">
      <c r="A1236" s="178" t="str">
        <f t="shared" si="19"/>
        <v>1 - 73866/9</v>
      </c>
      <c r="B1236" s="178">
        <v>1</v>
      </c>
      <c r="C1236" s="344" t="s">
        <v>2827</v>
      </c>
      <c r="D1236" s="345"/>
      <c r="E1236" s="345" t="s">
        <v>2828</v>
      </c>
      <c r="F1236" s="346" t="s">
        <v>1</v>
      </c>
      <c r="G1236" s="372" t="s">
        <v>16349</v>
      </c>
    </row>
    <row r="1237" spans="1:7">
      <c r="A1237" s="178" t="str">
        <f t="shared" si="19"/>
        <v>1 - 73867/1</v>
      </c>
      <c r="B1237" s="178">
        <v>1</v>
      </c>
      <c r="C1237" s="344" t="s">
        <v>2829</v>
      </c>
      <c r="D1237" s="345"/>
      <c r="E1237" s="345" t="s">
        <v>2830</v>
      </c>
      <c r="F1237" s="346" t="s">
        <v>1</v>
      </c>
      <c r="G1237" s="372" t="s">
        <v>16350</v>
      </c>
    </row>
    <row r="1238" spans="1:7">
      <c r="A1238" s="178" t="str">
        <f t="shared" si="19"/>
        <v>1 - 73867/2</v>
      </c>
      <c r="B1238" s="178">
        <v>1</v>
      </c>
      <c r="C1238" s="344" t="s">
        <v>2831</v>
      </c>
      <c r="D1238" s="345"/>
      <c r="E1238" s="345" t="s">
        <v>2832</v>
      </c>
      <c r="F1238" s="346" t="s">
        <v>1</v>
      </c>
      <c r="G1238" s="372" t="s">
        <v>16351</v>
      </c>
    </row>
    <row r="1239" spans="1:7">
      <c r="A1239" s="178" t="str">
        <f t="shared" si="19"/>
        <v>1 - 73867/3</v>
      </c>
      <c r="B1239" s="178">
        <v>1</v>
      </c>
      <c r="C1239" s="344" t="s">
        <v>2833</v>
      </c>
      <c r="D1239" s="345"/>
      <c r="E1239" s="345" t="s">
        <v>2834</v>
      </c>
      <c r="F1239" s="346" t="s">
        <v>1</v>
      </c>
      <c r="G1239" s="372" t="s">
        <v>16352</v>
      </c>
    </row>
    <row r="1240" spans="1:7">
      <c r="A1240" s="178" t="str">
        <f t="shared" si="19"/>
        <v>1 - 73867/4</v>
      </c>
      <c r="B1240" s="178">
        <v>1</v>
      </c>
      <c r="C1240" s="344" t="s">
        <v>2835</v>
      </c>
      <c r="D1240" s="345"/>
      <c r="E1240" s="345" t="s">
        <v>2836</v>
      </c>
      <c r="F1240" s="346" t="s">
        <v>1</v>
      </c>
      <c r="G1240" s="372" t="s">
        <v>16353</v>
      </c>
    </row>
    <row r="1241" spans="1:7" ht="25.5">
      <c r="A1241" s="178" t="str">
        <f t="shared" si="19"/>
        <v>1 - 94213</v>
      </c>
      <c r="B1241" s="178">
        <v>1</v>
      </c>
      <c r="C1241" s="344" t="s">
        <v>2837</v>
      </c>
      <c r="D1241" s="345"/>
      <c r="E1241" s="345" t="s">
        <v>15513</v>
      </c>
      <c r="F1241" s="346" t="s">
        <v>1</v>
      </c>
      <c r="G1241" s="372" t="s">
        <v>16354</v>
      </c>
    </row>
    <row r="1242" spans="1:7" ht="25.5">
      <c r="A1242" s="178" t="str">
        <f t="shared" si="19"/>
        <v>1 - 94216</v>
      </c>
      <c r="B1242" s="178">
        <v>1</v>
      </c>
      <c r="C1242" s="344" t="s">
        <v>2838</v>
      </c>
      <c r="D1242" s="345"/>
      <c r="E1242" s="345" t="s">
        <v>15514</v>
      </c>
      <c r="F1242" s="346" t="s">
        <v>1</v>
      </c>
      <c r="G1242" s="372" t="s">
        <v>16355</v>
      </c>
    </row>
    <row r="1243" spans="1:7" ht="38.25">
      <c r="A1243" s="178" t="str">
        <f t="shared" si="19"/>
        <v>1 - 94219</v>
      </c>
      <c r="B1243" s="178">
        <v>1</v>
      </c>
      <c r="C1243" s="344" t="s">
        <v>2839</v>
      </c>
      <c r="D1243" s="345"/>
      <c r="E1243" s="345" t="s">
        <v>15515</v>
      </c>
      <c r="F1243" s="346" t="s">
        <v>0</v>
      </c>
      <c r="G1243" s="372" t="s">
        <v>13426</v>
      </c>
    </row>
    <row r="1244" spans="1:7" ht="38.25">
      <c r="A1244" s="178" t="str">
        <f t="shared" si="19"/>
        <v>1 - 94220</v>
      </c>
      <c r="B1244" s="178">
        <v>1</v>
      </c>
      <c r="C1244" s="344" t="s">
        <v>2840</v>
      </c>
      <c r="D1244" s="345"/>
      <c r="E1244" s="345" t="s">
        <v>15516</v>
      </c>
      <c r="F1244" s="346" t="s">
        <v>0</v>
      </c>
      <c r="G1244" s="372" t="s">
        <v>1329</v>
      </c>
    </row>
    <row r="1245" spans="1:7" ht="25.5">
      <c r="A1245" s="178" t="str">
        <f t="shared" si="19"/>
        <v>1 - 94221</v>
      </c>
      <c r="B1245" s="178">
        <v>1</v>
      </c>
      <c r="C1245" s="344" t="s">
        <v>2841</v>
      </c>
      <c r="D1245" s="345"/>
      <c r="E1245" s="345" t="s">
        <v>15517</v>
      </c>
      <c r="F1245" s="346" t="s">
        <v>0</v>
      </c>
      <c r="G1245" s="372" t="s">
        <v>14887</v>
      </c>
    </row>
    <row r="1246" spans="1:7" ht="25.5">
      <c r="A1246" s="178" t="str">
        <f t="shared" si="19"/>
        <v>1 - 94222</v>
      </c>
      <c r="B1246" s="178">
        <v>1</v>
      </c>
      <c r="C1246" s="344" t="s">
        <v>2843</v>
      </c>
      <c r="D1246" s="345"/>
      <c r="E1246" s="345" t="s">
        <v>15518</v>
      </c>
      <c r="F1246" s="346" t="s">
        <v>0</v>
      </c>
      <c r="G1246" s="372" t="s">
        <v>7318</v>
      </c>
    </row>
    <row r="1247" spans="1:7" ht="25.5">
      <c r="A1247" s="178" t="str">
        <f t="shared" si="19"/>
        <v>1 - 94223</v>
      </c>
      <c r="B1247" s="178">
        <v>1</v>
      </c>
      <c r="C1247" s="344" t="s">
        <v>2844</v>
      </c>
      <c r="D1247" s="345"/>
      <c r="E1247" s="345" t="s">
        <v>15519</v>
      </c>
      <c r="F1247" s="346" t="s">
        <v>0</v>
      </c>
      <c r="G1247" s="372" t="s">
        <v>13412</v>
      </c>
    </row>
    <row r="1248" spans="1:7" ht="25.5">
      <c r="A1248" s="178" t="str">
        <f t="shared" si="19"/>
        <v>1 - 94451</v>
      </c>
      <c r="B1248" s="178">
        <v>1</v>
      </c>
      <c r="C1248" s="344" t="s">
        <v>2845</v>
      </c>
      <c r="D1248" s="345"/>
      <c r="E1248" s="345" t="s">
        <v>15520</v>
      </c>
      <c r="F1248" s="346" t="s">
        <v>0</v>
      </c>
      <c r="G1248" s="372" t="s">
        <v>16356</v>
      </c>
    </row>
    <row r="1249" spans="1:7" ht="25.5">
      <c r="A1249" s="178" t="str">
        <f t="shared" si="19"/>
        <v>1 - 100325</v>
      </c>
      <c r="B1249" s="178">
        <v>1</v>
      </c>
      <c r="C1249" s="344" t="s">
        <v>15238</v>
      </c>
      <c r="D1249" s="345"/>
      <c r="E1249" s="345" t="s">
        <v>15521</v>
      </c>
      <c r="F1249" s="346" t="s">
        <v>0</v>
      </c>
      <c r="G1249" s="372" t="s">
        <v>14896</v>
      </c>
    </row>
    <row r="1250" spans="1:7" ht="25.5">
      <c r="A1250" s="178" t="str">
        <f t="shared" si="19"/>
        <v>1 - 100327</v>
      </c>
      <c r="B1250" s="178">
        <v>1</v>
      </c>
      <c r="C1250" s="344" t="s">
        <v>15026</v>
      </c>
      <c r="D1250" s="345"/>
      <c r="E1250" s="345" t="s">
        <v>15522</v>
      </c>
      <c r="F1250" s="346" t="s">
        <v>0</v>
      </c>
      <c r="G1250" s="372" t="s">
        <v>16357</v>
      </c>
    </row>
    <row r="1251" spans="1:7" ht="25.5">
      <c r="A1251" s="178" t="str">
        <f t="shared" si="19"/>
        <v>1 - 100328</v>
      </c>
      <c r="B1251" s="178">
        <v>1</v>
      </c>
      <c r="C1251" s="344" t="s">
        <v>15239</v>
      </c>
      <c r="D1251" s="345"/>
      <c r="E1251" s="345" t="s">
        <v>15523</v>
      </c>
      <c r="F1251" s="346" t="s">
        <v>1</v>
      </c>
      <c r="G1251" s="372" t="s">
        <v>16358</v>
      </c>
    </row>
    <row r="1252" spans="1:7" ht="25.5">
      <c r="A1252" s="178" t="str">
        <f t="shared" si="19"/>
        <v>1 - 100329</v>
      </c>
      <c r="B1252" s="178">
        <v>1</v>
      </c>
      <c r="C1252" s="344" t="s">
        <v>15240</v>
      </c>
      <c r="D1252" s="345"/>
      <c r="E1252" s="345" t="s">
        <v>15524</v>
      </c>
      <c r="F1252" s="346" t="s">
        <v>1</v>
      </c>
      <c r="G1252" s="372" t="s">
        <v>7621</v>
      </c>
    </row>
    <row r="1253" spans="1:7" ht="25.5">
      <c r="A1253" s="178" t="str">
        <f t="shared" si="19"/>
        <v>1 - 100330</v>
      </c>
      <c r="B1253" s="178">
        <v>1</v>
      </c>
      <c r="C1253" s="344" t="s">
        <v>15241</v>
      </c>
      <c r="D1253" s="345"/>
      <c r="E1253" s="345" t="s">
        <v>15525</v>
      </c>
      <c r="F1253" s="346" t="s">
        <v>1</v>
      </c>
      <c r="G1253" s="372" t="s">
        <v>16359</v>
      </c>
    </row>
    <row r="1254" spans="1:7" ht="25.5">
      <c r="A1254" s="178" t="str">
        <f t="shared" si="19"/>
        <v>1 - 100331</v>
      </c>
      <c r="B1254" s="178">
        <v>1</v>
      </c>
      <c r="C1254" s="344" t="s">
        <v>15242</v>
      </c>
      <c r="D1254" s="345"/>
      <c r="E1254" s="345" t="s">
        <v>15526</v>
      </c>
      <c r="F1254" s="346" t="s">
        <v>1</v>
      </c>
      <c r="G1254" s="372" t="s">
        <v>12247</v>
      </c>
    </row>
    <row r="1255" spans="1:7" ht="38.25">
      <c r="A1255" s="178" t="str">
        <f t="shared" si="19"/>
        <v>1 - 100434</v>
      </c>
      <c r="B1255" s="178">
        <v>1</v>
      </c>
      <c r="C1255" s="344" t="s">
        <v>15243</v>
      </c>
      <c r="D1255" s="345"/>
      <c r="E1255" s="345" t="s">
        <v>15527</v>
      </c>
      <c r="F1255" s="346" t="s">
        <v>0</v>
      </c>
      <c r="G1255" s="372" t="s">
        <v>16360</v>
      </c>
    </row>
    <row r="1256" spans="1:7" ht="25.5">
      <c r="A1256" s="178" t="str">
        <f t="shared" si="19"/>
        <v>1 - 100435</v>
      </c>
      <c r="B1256" s="178">
        <v>1</v>
      </c>
      <c r="C1256" s="344" t="s">
        <v>15244</v>
      </c>
      <c r="D1256" s="345"/>
      <c r="E1256" s="345" t="s">
        <v>15528</v>
      </c>
      <c r="F1256" s="346" t="s">
        <v>0</v>
      </c>
      <c r="G1256" s="372" t="s">
        <v>16361</v>
      </c>
    </row>
    <row r="1257" spans="1:7" ht="25.5">
      <c r="A1257" s="178" t="str">
        <f t="shared" si="19"/>
        <v>1 - 94227</v>
      </c>
      <c r="B1257" s="178">
        <v>1</v>
      </c>
      <c r="C1257" s="344" t="s">
        <v>2846</v>
      </c>
      <c r="D1257" s="345"/>
      <c r="E1257" s="345" t="s">
        <v>15529</v>
      </c>
      <c r="F1257" s="346" t="s">
        <v>0</v>
      </c>
      <c r="G1257" s="372" t="s">
        <v>16362</v>
      </c>
    </row>
    <row r="1258" spans="1:7" ht="25.5">
      <c r="A1258" s="178" t="str">
        <f t="shared" si="19"/>
        <v>1 - 94228</v>
      </c>
      <c r="B1258" s="178">
        <v>1</v>
      </c>
      <c r="C1258" s="344" t="s">
        <v>2847</v>
      </c>
      <c r="D1258" s="345"/>
      <c r="E1258" s="345" t="s">
        <v>15530</v>
      </c>
      <c r="F1258" s="346" t="s">
        <v>0</v>
      </c>
      <c r="G1258" s="372" t="s">
        <v>16363</v>
      </c>
    </row>
    <row r="1259" spans="1:7" ht="25.5">
      <c r="A1259" s="178" t="str">
        <f t="shared" si="19"/>
        <v>1 - 94229</v>
      </c>
      <c r="B1259" s="178">
        <v>1</v>
      </c>
      <c r="C1259" s="344" t="s">
        <v>2848</v>
      </c>
      <c r="D1259" s="345"/>
      <c r="E1259" s="345" t="s">
        <v>15531</v>
      </c>
      <c r="F1259" s="346" t="s">
        <v>0</v>
      </c>
      <c r="G1259" s="372" t="s">
        <v>16364</v>
      </c>
    </row>
    <row r="1260" spans="1:7" ht="25.5">
      <c r="A1260" s="178" t="str">
        <f t="shared" si="19"/>
        <v>1 - 94231</v>
      </c>
      <c r="B1260" s="178">
        <v>1</v>
      </c>
      <c r="C1260" s="344" t="s">
        <v>2849</v>
      </c>
      <c r="D1260" s="345"/>
      <c r="E1260" s="345" t="s">
        <v>15532</v>
      </c>
      <c r="F1260" s="346" t="s">
        <v>0</v>
      </c>
      <c r="G1260" s="372" t="s">
        <v>16365</v>
      </c>
    </row>
    <row r="1261" spans="1:7" ht="25.5">
      <c r="A1261" s="178" t="str">
        <f t="shared" si="19"/>
        <v>1 - 94449</v>
      </c>
      <c r="B1261" s="178">
        <v>1</v>
      </c>
      <c r="C1261" s="344" t="s">
        <v>2850</v>
      </c>
      <c r="D1261" s="345"/>
      <c r="E1261" s="345" t="s">
        <v>15533</v>
      </c>
      <c r="F1261" s="346" t="s">
        <v>1</v>
      </c>
      <c r="G1261" s="372" t="s">
        <v>16366</v>
      </c>
    </row>
    <row r="1262" spans="1:7">
      <c r="A1262" s="178" t="str">
        <f t="shared" si="19"/>
        <v>1 - 73970/1</v>
      </c>
      <c r="B1262" s="178">
        <v>1</v>
      </c>
      <c r="C1262" s="344" t="s">
        <v>2851</v>
      </c>
      <c r="D1262" s="345"/>
      <c r="E1262" s="345" t="s">
        <v>2852</v>
      </c>
      <c r="F1262" s="346" t="s">
        <v>585</v>
      </c>
      <c r="G1262" s="372" t="s">
        <v>6611</v>
      </c>
    </row>
    <row r="1263" spans="1:7">
      <c r="A1263" s="178" t="str">
        <f t="shared" si="19"/>
        <v>1 - 73970/2</v>
      </c>
      <c r="B1263" s="178">
        <v>1</v>
      </c>
      <c r="C1263" s="344" t="s">
        <v>2853</v>
      </c>
      <c r="D1263" s="345"/>
      <c r="E1263" s="345" t="s">
        <v>2854</v>
      </c>
      <c r="F1263" s="346" t="s">
        <v>585</v>
      </c>
      <c r="G1263" s="372" t="s">
        <v>4730</v>
      </c>
    </row>
    <row r="1264" spans="1:7" ht="25.5">
      <c r="A1264" s="178" t="str">
        <f t="shared" si="19"/>
        <v>1 - 92255</v>
      </c>
      <c r="B1264" s="178">
        <v>1</v>
      </c>
      <c r="C1264" s="344" t="s">
        <v>2856</v>
      </c>
      <c r="D1264" s="345"/>
      <c r="E1264" s="345" t="s">
        <v>15534</v>
      </c>
      <c r="F1264" s="346" t="s">
        <v>238</v>
      </c>
      <c r="G1264" s="372" t="s">
        <v>16367</v>
      </c>
    </row>
    <row r="1265" spans="1:7" ht="25.5">
      <c r="A1265" s="178" t="str">
        <f t="shared" si="19"/>
        <v>1 - 92256</v>
      </c>
      <c r="B1265" s="178">
        <v>1</v>
      </c>
      <c r="C1265" s="344" t="s">
        <v>2857</v>
      </c>
      <c r="D1265" s="345"/>
      <c r="E1265" s="345" t="s">
        <v>15535</v>
      </c>
      <c r="F1265" s="346" t="s">
        <v>238</v>
      </c>
      <c r="G1265" s="372" t="s">
        <v>16368</v>
      </c>
    </row>
    <row r="1266" spans="1:7" ht="25.5">
      <c r="A1266" s="178" t="str">
        <f t="shared" si="19"/>
        <v>1 - 92257</v>
      </c>
      <c r="B1266" s="178">
        <v>1</v>
      </c>
      <c r="C1266" s="344" t="s">
        <v>2858</v>
      </c>
      <c r="D1266" s="345"/>
      <c r="E1266" s="345" t="s">
        <v>15536</v>
      </c>
      <c r="F1266" s="346" t="s">
        <v>238</v>
      </c>
      <c r="G1266" s="372" t="s">
        <v>16369</v>
      </c>
    </row>
    <row r="1267" spans="1:7" ht="25.5">
      <c r="A1267" s="178" t="str">
        <f t="shared" si="19"/>
        <v>1 - 92258</v>
      </c>
      <c r="B1267" s="178">
        <v>1</v>
      </c>
      <c r="C1267" s="344" t="s">
        <v>2859</v>
      </c>
      <c r="D1267" s="345"/>
      <c r="E1267" s="345" t="s">
        <v>15537</v>
      </c>
      <c r="F1267" s="346" t="s">
        <v>238</v>
      </c>
      <c r="G1267" s="372" t="s">
        <v>16370</v>
      </c>
    </row>
    <row r="1268" spans="1:7" ht="25.5">
      <c r="A1268" s="178" t="str">
        <f t="shared" si="19"/>
        <v>1 - 92568</v>
      </c>
      <c r="B1268" s="178">
        <v>1</v>
      </c>
      <c r="C1268" s="344" t="s">
        <v>2860</v>
      </c>
      <c r="D1268" s="345"/>
      <c r="E1268" s="345" t="s">
        <v>15538</v>
      </c>
      <c r="F1268" s="346" t="s">
        <v>1</v>
      </c>
      <c r="G1268" s="372" t="s">
        <v>16371</v>
      </c>
    </row>
    <row r="1269" spans="1:7" ht="25.5">
      <c r="A1269" s="178" t="str">
        <f t="shared" si="19"/>
        <v>1 - 92569</v>
      </c>
      <c r="B1269" s="178">
        <v>1</v>
      </c>
      <c r="C1269" s="344" t="s">
        <v>2862</v>
      </c>
      <c r="D1269" s="345"/>
      <c r="E1269" s="345" t="s">
        <v>15539</v>
      </c>
      <c r="F1269" s="346" t="s">
        <v>1</v>
      </c>
      <c r="G1269" s="372" t="s">
        <v>12257</v>
      </c>
    </row>
    <row r="1270" spans="1:7" ht="25.5">
      <c r="A1270" s="178" t="str">
        <f t="shared" si="19"/>
        <v>1 - 92570</v>
      </c>
      <c r="B1270" s="178">
        <v>1</v>
      </c>
      <c r="C1270" s="344" t="s">
        <v>2863</v>
      </c>
      <c r="D1270" s="345"/>
      <c r="E1270" s="345" t="s">
        <v>15540</v>
      </c>
      <c r="F1270" s="346" t="s">
        <v>1</v>
      </c>
      <c r="G1270" s="372" t="s">
        <v>13405</v>
      </c>
    </row>
    <row r="1271" spans="1:7" ht="38.25">
      <c r="A1271" s="178" t="str">
        <f t="shared" si="19"/>
        <v>1 - 92571</v>
      </c>
      <c r="B1271" s="178">
        <v>1</v>
      </c>
      <c r="C1271" s="344" t="s">
        <v>2864</v>
      </c>
      <c r="D1271" s="345"/>
      <c r="E1271" s="345" t="s">
        <v>15541</v>
      </c>
      <c r="F1271" s="346" t="s">
        <v>1</v>
      </c>
      <c r="G1271" s="372" t="s">
        <v>16372</v>
      </c>
    </row>
    <row r="1272" spans="1:7" ht="25.5">
      <c r="A1272" s="178" t="str">
        <f t="shared" si="19"/>
        <v>1 - 92572</v>
      </c>
      <c r="B1272" s="178">
        <v>1</v>
      </c>
      <c r="C1272" s="344" t="s">
        <v>2865</v>
      </c>
      <c r="D1272" s="345"/>
      <c r="E1272" s="345" t="s">
        <v>15542</v>
      </c>
      <c r="F1272" s="346" t="s">
        <v>1</v>
      </c>
      <c r="G1272" s="372" t="s">
        <v>16373</v>
      </c>
    </row>
    <row r="1273" spans="1:7" ht="38.25">
      <c r="A1273" s="178" t="str">
        <f t="shared" si="19"/>
        <v>1 - 92573</v>
      </c>
      <c r="B1273" s="178">
        <v>1</v>
      </c>
      <c r="C1273" s="344" t="s">
        <v>2866</v>
      </c>
      <c r="D1273" s="345"/>
      <c r="E1273" s="345" t="s">
        <v>15543</v>
      </c>
      <c r="F1273" s="346" t="s">
        <v>1</v>
      </c>
      <c r="G1273" s="372" t="s">
        <v>11497</v>
      </c>
    </row>
    <row r="1274" spans="1:7" ht="25.5">
      <c r="A1274" s="178" t="str">
        <f t="shared" si="19"/>
        <v>1 - 92574</v>
      </c>
      <c r="B1274" s="178">
        <v>1</v>
      </c>
      <c r="C1274" s="344" t="s">
        <v>2868</v>
      </c>
      <c r="D1274" s="345"/>
      <c r="E1274" s="345" t="s">
        <v>15544</v>
      </c>
      <c r="F1274" s="346" t="s">
        <v>1</v>
      </c>
      <c r="G1274" s="372" t="s">
        <v>13536</v>
      </c>
    </row>
    <row r="1275" spans="1:7" ht="25.5">
      <c r="A1275" s="178" t="str">
        <f t="shared" si="19"/>
        <v>1 - 92575</v>
      </c>
      <c r="B1275" s="178">
        <v>1</v>
      </c>
      <c r="C1275" s="344" t="s">
        <v>2869</v>
      </c>
      <c r="D1275" s="345"/>
      <c r="E1275" s="345" t="s">
        <v>15545</v>
      </c>
      <c r="F1275" s="346" t="s">
        <v>1</v>
      </c>
      <c r="G1275" s="372" t="s">
        <v>16374</v>
      </c>
    </row>
    <row r="1276" spans="1:7" ht="25.5">
      <c r="A1276" s="178" t="str">
        <f t="shared" si="19"/>
        <v>1 - 92576</v>
      </c>
      <c r="B1276" s="178">
        <v>1</v>
      </c>
      <c r="C1276" s="344" t="s">
        <v>2870</v>
      </c>
      <c r="D1276" s="345"/>
      <c r="E1276" s="345" t="s">
        <v>15546</v>
      </c>
      <c r="F1276" s="346" t="s">
        <v>1</v>
      </c>
      <c r="G1276" s="372" t="s">
        <v>16375</v>
      </c>
    </row>
    <row r="1277" spans="1:7" ht="25.5">
      <c r="A1277" s="178" t="str">
        <f t="shared" si="19"/>
        <v>1 - 92577</v>
      </c>
      <c r="B1277" s="178">
        <v>1</v>
      </c>
      <c r="C1277" s="344" t="s">
        <v>2872</v>
      </c>
      <c r="D1277" s="345"/>
      <c r="E1277" s="345" t="s">
        <v>15547</v>
      </c>
      <c r="F1277" s="346" t="s">
        <v>1</v>
      </c>
      <c r="G1277" s="372" t="s">
        <v>13989</v>
      </c>
    </row>
    <row r="1278" spans="1:7" ht="25.5">
      <c r="A1278" s="178" t="str">
        <f t="shared" si="19"/>
        <v>1 - 92578</v>
      </c>
      <c r="B1278" s="178">
        <v>1</v>
      </c>
      <c r="C1278" s="344" t="s">
        <v>2873</v>
      </c>
      <c r="D1278" s="345"/>
      <c r="E1278" s="345" t="s">
        <v>15548</v>
      </c>
      <c r="F1278" s="346" t="s">
        <v>1</v>
      </c>
      <c r="G1278" s="372" t="s">
        <v>14830</v>
      </c>
    </row>
    <row r="1279" spans="1:7" ht="25.5">
      <c r="A1279" s="178" t="str">
        <f t="shared" si="19"/>
        <v>1 - 92579</v>
      </c>
      <c r="B1279" s="178">
        <v>1</v>
      </c>
      <c r="C1279" s="344" t="s">
        <v>2874</v>
      </c>
      <c r="D1279" s="345"/>
      <c r="E1279" s="345" t="s">
        <v>15549</v>
      </c>
      <c r="F1279" s="346" t="s">
        <v>1</v>
      </c>
      <c r="G1279" s="372" t="s">
        <v>16376</v>
      </c>
    </row>
    <row r="1280" spans="1:7" ht="38.25">
      <c r="A1280" s="178" t="str">
        <f t="shared" si="19"/>
        <v>1 - 92580</v>
      </c>
      <c r="B1280" s="178">
        <v>1</v>
      </c>
      <c r="C1280" s="344" t="s">
        <v>2876</v>
      </c>
      <c r="D1280" s="345"/>
      <c r="E1280" s="345" t="s">
        <v>15550</v>
      </c>
      <c r="F1280" s="346" t="s">
        <v>1</v>
      </c>
      <c r="G1280" s="372" t="s">
        <v>13856</v>
      </c>
    </row>
    <row r="1281" spans="1:7" ht="25.5">
      <c r="A1281" s="178" t="str">
        <f t="shared" si="19"/>
        <v>1 - 92581</v>
      </c>
      <c r="B1281" s="178">
        <v>1</v>
      </c>
      <c r="C1281" s="344" t="s">
        <v>2878</v>
      </c>
      <c r="D1281" s="345"/>
      <c r="E1281" s="345" t="s">
        <v>15551</v>
      </c>
      <c r="F1281" s="346" t="s">
        <v>1</v>
      </c>
      <c r="G1281" s="372" t="s">
        <v>16377</v>
      </c>
    </row>
    <row r="1282" spans="1:7" ht="25.5">
      <c r="A1282" s="178" t="str">
        <f t="shared" si="19"/>
        <v>1 - 92582</v>
      </c>
      <c r="B1282" s="178">
        <v>1</v>
      </c>
      <c r="C1282" s="344" t="s">
        <v>2879</v>
      </c>
      <c r="D1282" s="345"/>
      <c r="E1282" s="345" t="s">
        <v>2880</v>
      </c>
      <c r="F1282" s="346" t="s">
        <v>238</v>
      </c>
      <c r="G1282" s="372" t="s">
        <v>16378</v>
      </c>
    </row>
    <row r="1283" spans="1:7" ht="25.5">
      <c r="A1283" s="178" t="str">
        <f t="shared" ref="A1283:A1346" si="20">B1283&amp;" - "&amp;C1283</f>
        <v>1 - 92584</v>
      </c>
      <c r="B1283" s="178">
        <v>1</v>
      </c>
      <c r="C1283" s="344" t="s">
        <v>2881</v>
      </c>
      <c r="D1283" s="345"/>
      <c r="E1283" s="345" t="s">
        <v>2882</v>
      </c>
      <c r="F1283" s="346" t="s">
        <v>238</v>
      </c>
      <c r="G1283" s="372" t="s">
        <v>16379</v>
      </c>
    </row>
    <row r="1284" spans="1:7" ht="25.5">
      <c r="A1284" s="178" t="str">
        <f t="shared" si="20"/>
        <v>1 - 92586</v>
      </c>
      <c r="B1284" s="178">
        <v>1</v>
      </c>
      <c r="C1284" s="344" t="s">
        <v>2883</v>
      </c>
      <c r="D1284" s="345"/>
      <c r="E1284" s="345" t="s">
        <v>2884</v>
      </c>
      <c r="F1284" s="346" t="s">
        <v>238</v>
      </c>
      <c r="G1284" s="372" t="s">
        <v>16380</v>
      </c>
    </row>
    <row r="1285" spans="1:7" ht="25.5">
      <c r="A1285" s="178" t="str">
        <f t="shared" si="20"/>
        <v>1 - 92588</v>
      </c>
      <c r="B1285" s="178">
        <v>1</v>
      </c>
      <c r="C1285" s="344" t="s">
        <v>2885</v>
      </c>
      <c r="D1285" s="345"/>
      <c r="E1285" s="345" t="s">
        <v>2886</v>
      </c>
      <c r="F1285" s="346" t="s">
        <v>238</v>
      </c>
      <c r="G1285" s="372" t="s">
        <v>16381</v>
      </c>
    </row>
    <row r="1286" spans="1:7" ht="25.5">
      <c r="A1286" s="178" t="str">
        <f t="shared" si="20"/>
        <v>1 - 92590</v>
      </c>
      <c r="B1286" s="178">
        <v>1</v>
      </c>
      <c r="C1286" s="344" t="s">
        <v>2887</v>
      </c>
      <c r="D1286" s="345"/>
      <c r="E1286" s="345" t="s">
        <v>2888</v>
      </c>
      <c r="F1286" s="346" t="s">
        <v>238</v>
      </c>
      <c r="G1286" s="372" t="s">
        <v>16382</v>
      </c>
    </row>
    <row r="1287" spans="1:7" ht="25.5">
      <c r="A1287" s="178" t="str">
        <f t="shared" si="20"/>
        <v>1 - 92592</v>
      </c>
      <c r="B1287" s="178">
        <v>1</v>
      </c>
      <c r="C1287" s="344" t="s">
        <v>2889</v>
      </c>
      <c r="D1287" s="345"/>
      <c r="E1287" s="345" t="s">
        <v>2890</v>
      </c>
      <c r="F1287" s="346" t="s">
        <v>238</v>
      </c>
      <c r="G1287" s="372" t="s">
        <v>16383</v>
      </c>
    </row>
    <row r="1288" spans="1:7" ht="25.5">
      <c r="A1288" s="178" t="str">
        <f t="shared" si="20"/>
        <v>1 - 92593</v>
      </c>
      <c r="B1288" s="178">
        <v>1</v>
      </c>
      <c r="C1288" s="344" t="s">
        <v>2891</v>
      </c>
      <c r="D1288" s="345"/>
      <c r="E1288" s="345" t="s">
        <v>2892</v>
      </c>
      <c r="F1288" s="346" t="s">
        <v>585</v>
      </c>
      <c r="G1288" s="372" t="s">
        <v>12044</v>
      </c>
    </row>
    <row r="1289" spans="1:7" ht="25.5">
      <c r="A1289" s="178" t="str">
        <f t="shared" si="20"/>
        <v>1 - 92594</v>
      </c>
      <c r="B1289" s="178">
        <v>1</v>
      </c>
      <c r="C1289" s="344" t="s">
        <v>2894</v>
      </c>
      <c r="D1289" s="345"/>
      <c r="E1289" s="345" t="s">
        <v>2895</v>
      </c>
      <c r="F1289" s="346" t="s">
        <v>238</v>
      </c>
      <c r="G1289" s="372" t="s">
        <v>16384</v>
      </c>
    </row>
    <row r="1290" spans="1:7" ht="25.5">
      <c r="A1290" s="178" t="str">
        <f t="shared" si="20"/>
        <v>1 - 92596</v>
      </c>
      <c r="B1290" s="178">
        <v>1</v>
      </c>
      <c r="C1290" s="344" t="s">
        <v>2896</v>
      </c>
      <c r="D1290" s="345"/>
      <c r="E1290" s="345" t="s">
        <v>2897</v>
      </c>
      <c r="F1290" s="346" t="s">
        <v>238</v>
      </c>
      <c r="G1290" s="372" t="s">
        <v>16385</v>
      </c>
    </row>
    <row r="1291" spans="1:7" ht="25.5">
      <c r="A1291" s="178" t="str">
        <f t="shared" si="20"/>
        <v>1 - 92598</v>
      </c>
      <c r="B1291" s="178">
        <v>1</v>
      </c>
      <c r="C1291" s="344" t="s">
        <v>2898</v>
      </c>
      <c r="D1291" s="345"/>
      <c r="E1291" s="345" t="s">
        <v>2899</v>
      </c>
      <c r="F1291" s="346" t="s">
        <v>238</v>
      </c>
      <c r="G1291" s="372" t="s">
        <v>16386</v>
      </c>
    </row>
    <row r="1292" spans="1:7" ht="25.5">
      <c r="A1292" s="178" t="str">
        <f t="shared" si="20"/>
        <v>1 - 92600</v>
      </c>
      <c r="B1292" s="178">
        <v>1</v>
      </c>
      <c r="C1292" s="344" t="s">
        <v>2900</v>
      </c>
      <c r="D1292" s="345"/>
      <c r="E1292" s="345" t="s">
        <v>2901</v>
      </c>
      <c r="F1292" s="346" t="s">
        <v>238</v>
      </c>
      <c r="G1292" s="372" t="s">
        <v>16387</v>
      </c>
    </row>
    <row r="1293" spans="1:7" ht="25.5">
      <c r="A1293" s="178" t="str">
        <f t="shared" si="20"/>
        <v>1 - 92602</v>
      </c>
      <c r="B1293" s="178">
        <v>1</v>
      </c>
      <c r="C1293" s="344" t="s">
        <v>2902</v>
      </c>
      <c r="D1293" s="345"/>
      <c r="E1293" s="345" t="s">
        <v>2903</v>
      </c>
      <c r="F1293" s="346" t="s">
        <v>238</v>
      </c>
      <c r="G1293" s="372" t="s">
        <v>16378</v>
      </c>
    </row>
    <row r="1294" spans="1:7" ht="25.5">
      <c r="A1294" s="178" t="str">
        <f t="shared" si="20"/>
        <v>1 - 92604</v>
      </c>
      <c r="B1294" s="178">
        <v>1</v>
      </c>
      <c r="C1294" s="344" t="s">
        <v>2904</v>
      </c>
      <c r="D1294" s="345"/>
      <c r="E1294" s="345" t="s">
        <v>2905</v>
      </c>
      <c r="F1294" s="346" t="s">
        <v>238</v>
      </c>
      <c r="G1294" s="372" t="s">
        <v>16388</v>
      </c>
    </row>
    <row r="1295" spans="1:7" ht="25.5">
      <c r="A1295" s="178" t="str">
        <f t="shared" si="20"/>
        <v>1 - 92606</v>
      </c>
      <c r="B1295" s="178">
        <v>1</v>
      </c>
      <c r="C1295" s="344" t="s">
        <v>2906</v>
      </c>
      <c r="D1295" s="345"/>
      <c r="E1295" s="345" t="s">
        <v>2907</v>
      </c>
      <c r="F1295" s="346" t="s">
        <v>238</v>
      </c>
      <c r="G1295" s="372" t="s">
        <v>16389</v>
      </c>
    </row>
    <row r="1296" spans="1:7" ht="25.5">
      <c r="A1296" s="178" t="str">
        <f t="shared" si="20"/>
        <v>1 - 92608</v>
      </c>
      <c r="B1296" s="178">
        <v>1</v>
      </c>
      <c r="C1296" s="344" t="s">
        <v>2908</v>
      </c>
      <c r="D1296" s="345"/>
      <c r="E1296" s="345" t="s">
        <v>2909</v>
      </c>
      <c r="F1296" s="346" t="s">
        <v>238</v>
      </c>
      <c r="G1296" s="372" t="s">
        <v>16390</v>
      </c>
    </row>
    <row r="1297" spans="1:7" ht="25.5">
      <c r="A1297" s="178" t="str">
        <f t="shared" si="20"/>
        <v>1 - 92610</v>
      </c>
      <c r="B1297" s="178">
        <v>1</v>
      </c>
      <c r="C1297" s="344" t="s">
        <v>2910</v>
      </c>
      <c r="D1297" s="345"/>
      <c r="E1297" s="345" t="s">
        <v>2911</v>
      </c>
      <c r="F1297" s="346" t="s">
        <v>238</v>
      </c>
      <c r="G1297" s="372" t="s">
        <v>16391</v>
      </c>
    </row>
    <row r="1298" spans="1:7" ht="38.25">
      <c r="A1298" s="178" t="str">
        <f t="shared" si="20"/>
        <v>1 - 92612</v>
      </c>
      <c r="B1298" s="178">
        <v>1</v>
      </c>
      <c r="C1298" s="344" t="s">
        <v>2912</v>
      </c>
      <c r="D1298" s="345"/>
      <c r="E1298" s="345" t="s">
        <v>2913</v>
      </c>
      <c r="F1298" s="346" t="s">
        <v>238</v>
      </c>
      <c r="G1298" s="372" t="s">
        <v>16392</v>
      </c>
    </row>
    <row r="1299" spans="1:7" ht="25.5">
      <c r="A1299" s="178" t="str">
        <f t="shared" si="20"/>
        <v>1 - 92614</v>
      </c>
      <c r="B1299" s="178">
        <v>1</v>
      </c>
      <c r="C1299" s="344" t="s">
        <v>2914</v>
      </c>
      <c r="D1299" s="345"/>
      <c r="E1299" s="345" t="s">
        <v>2915</v>
      </c>
      <c r="F1299" s="346" t="s">
        <v>238</v>
      </c>
      <c r="G1299" s="372" t="s">
        <v>16393</v>
      </c>
    </row>
    <row r="1300" spans="1:7" ht="25.5">
      <c r="A1300" s="178" t="str">
        <f t="shared" si="20"/>
        <v>1 - 92616</v>
      </c>
      <c r="B1300" s="178">
        <v>1</v>
      </c>
      <c r="C1300" s="344" t="s">
        <v>2916</v>
      </c>
      <c r="D1300" s="345"/>
      <c r="E1300" s="345" t="s">
        <v>2917</v>
      </c>
      <c r="F1300" s="346" t="s">
        <v>238</v>
      </c>
      <c r="G1300" s="372" t="s">
        <v>16394</v>
      </c>
    </row>
    <row r="1301" spans="1:7" ht="25.5">
      <c r="A1301" s="178" t="str">
        <f t="shared" si="20"/>
        <v>1 - 92618</v>
      </c>
      <c r="B1301" s="178">
        <v>1</v>
      </c>
      <c r="C1301" s="344" t="s">
        <v>2918</v>
      </c>
      <c r="D1301" s="345"/>
      <c r="E1301" s="345" t="s">
        <v>2919</v>
      </c>
      <c r="F1301" s="346" t="s">
        <v>238</v>
      </c>
      <c r="G1301" s="372" t="s">
        <v>16395</v>
      </c>
    </row>
    <row r="1302" spans="1:7" ht="25.5">
      <c r="A1302" s="178" t="str">
        <f t="shared" si="20"/>
        <v>1 - 92620</v>
      </c>
      <c r="B1302" s="178">
        <v>1</v>
      </c>
      <c r="C1302" s="344" t="s">
        <v>2920</v>
      </c>
      <c r="D1302" s="345"/>
      <c r="E1302" s="345" t="s">
        <v>2921</v>
      </c>
      <c r="F1302" s="346" t="s">
        <v>238</v>
      </c>
      <c r="G1302" s="372" t="s">
        <v>16396</v>
      </c>
    </row>
    <row r="1303" spans="1:7" ht="25.5">
      <c r="A1303" s="178" t="str">
        <f t="shared" si="20"/>
        <v>1 - 100357</v>
      </c>
      <c r="B1303" s="178">
        <v>1</v>
      </c>
      <c r="C1303" s="344" t="s">
        <v>15245</v>
      </c>
      <c r="D1303" s="345"/>
      <c r="E1303" s="345" t="s">
        <v>15552</v>
      </c>
      <c r="F1303" s="346" t="s">
        <v>238</v>
      </c>
      <c r="G1303" s="372" t="s">
        <v>16397</v>
      </c>
    </row>
    <row r="1304" spans="1:7" ht="25.5">
      <c r="A1304" s="178" t="str">
        <f t="shared" si="20"/>
        <v>1 - 100358</v>
      </c>
      <c r="B1304" s="178">
        <v>1</v>
      </c>
      <c r="C1304" s="344" t="s">
        <v>15246</v>
      </c>
      <c r="D1304" s="345"/>
      <c r="E1304" s="345" t="s">
        <v>15553</v>
      </c>
      <c r="F1304" s="346" t="s">
        <v>238</v>
      </c>
      <c r="G1304" s="372" t="s">
        <v>16398</v>
      </c>
    </row>
    <row r="1305" spans="1:7" ht="25.5">
      <c r="A1305" s="178" t="str">
        <f t="shared" si="20"/>
        <v>1 - 100359</v>
      </c>
      <c r="B1305" s="178">
        <v>1</v>
      </c>
      <c r="C1305" s="344" t="s">
        <v>15247</v>
      </c>
      <c r="D1305" s="345"/>
      <c r="E1305" s="345" t="s">
        <v>15554</v>
      </c>
      <c r="F1305" s="346" t="s">
        <v>238</v>
      </c>
      <c r="G1305" s="372" t="s">
        <v>16399</v>
      </c>
    </row>
    <row r="1306" spans="1:7" ht="25.5">
      <c r="A1306" s="178" t="str">
        <f t="shared" si="20"/>
        <v>1 - 100360</v>
      </c>
      <c r="B1306" s="178">
        <v>1</v>
      </c>
      <c r="C1306" s="344" t="s">
        <v>15248</v>
      </c>
      <c r="D1306" s="345"/>
      <c r="E1306" s="345" t="s">
        <v>15555</v>
      </c>
      <c r="F1306" s="346" t="s">
        <v>238</v>
      </c>
      <c r="G1306" s="372" t="s">
        <v>16400</v>
      </c>
    </row>
    <row r="1307" spans="1:7" ht="25.5">
      <c r="A1307" s="178" t="str">
        <f t="shared" si="20"/>
        <v>1 - 100361</v>
      </c>
      <c r="B1307" s="178">
        <v>1</v>
      </c>
      <c r="C1307" s="344" t="s">
        <v>15249</v>
      </c>
      <c r="D1307" s="345"/>
      <c r="E1307" s="345" t="s">
        <v>15556</v>
      </c>
      <c r="F1307" s="346" t="s">
        <v>238</v>
      </c>
      <c r="G1307" s="372" t="s">
        <v>16401</v>
      </c>
    </row>
    <row r="1308" spans="1:7" ht="25.5">
      <c r="A1308" s="178" t="str">
        <f t="shared" si="20"/>
        <v>1 - 100362</v>
      </c>
      <c r="B1308" s="178">
        <v>1</v>
      </c>
      <c r="C1308" s="344" t="s">
        <v>15250</v>
      </c>
      <c r="D1308" s="345"/>
      <c r="E1308" s="345" t="s">
        <v>15557</v>
      </c>
      <c r="F1308" s="346" t="s">
        <v>238</v>
      </c>
      <c r="G1308" s="372" t="s">
        <v>16402</v>
      </c>
    </row>
    <row r="1309" spans="1:7" ht="25.5">
      <c r="A1309" s="178" t="str">
        <f t="shared" si="20"/>
        <v>1 - 100363</v>
      </c>
      <c r="B1309" s="178">
        <v>1</v>
      </c>
      <c r="C1309" s="344" t="s">
        <v>15251</v>
      </c>
      <c r="D1309" s="345"/>
      <c r="E1309" s="345" t="s">
        <v>15558</v>
      </c>
      <c r="F1309" s="346" t="s">
        <v>238</v>
      </c>
      <c r="G1309" s="372" t="s">
        <v>16403</v>
      </c>
    </row>
    <row r="1310" spans="1:7" ht="25.5">
      <c r="A1310" s="178" t="str">
        <f t="shared" si="20"/>
        <v>1 - 100364</v>
      </c>
      <c r="B1310" s="178">
        <v>1</v>
      </c>
      <c r="C1310" s="344" t="s">
        <v>15252</v>
      </c>
      <c r="D1310" s="345"/>
      <c r="E1310" s="345" t="s">
        <v>15559</v>
      </c>
      <c r="F1310" s="346" t="s">
        <v>238</v>
      </c>
      <c r="G1310" s="372" t="s">
        <v>16404</v>
      </c>
    </row>
    <row r="1311" spans="1:7" ht="25.5">
      <c r="A1311" s="178" t="str">
        <f t="shared" si="20"/>
        <v>1 - 100365</v>
      </c>
      <c r="B1311" s="178">
        <v>1</v>
      </c>
      <c r="C1311" s="344" t="s">
        <v>15253</v>
      </c>
      <c r="D1311" s="345"/>
      <c r="E1311" s="345" t="s">
        <v>15560</v>
      </c>
      <c r="F1311" s="346" t="s">
        <v>238</v>
      </c>
      <c r="G1311" s="372" t="s">
        <v>16405</v>
      </c>
    </row>
    <row r="1312" spans="1:7" ht="25.5">
      <c r="A1312" s="178" t="str">
        <f t="shared" si="20"/>
        <v>1 - 100366</v>
      </c>
      <c r="B1312" s="178">
        <v>1</v>
      </c>
      <c r="C1312" s="344" t="s">
        <v>15254</v>
      </c>
      <c r="D1312" s="345"/>
      <c r="E1312" s="345" t="s">
        <v>15561</v>
      </c>
      <c r="F1312" s="346" t="s">
        <v>238</v>
      </c>
      <c r="G1312" s="372" t="s">
        <v>16406</v>
      </c>
    </row>
    <row r="1313" spans="1:7" ht="38.25">
      <c r="A1313" s="178" t="str">
        <f t="shared" si="20"/>
        <v>1 - 100367</v>
      </c>
      <c r="B1313" s="178">
        <v>1</v>
      </c>
      <c r="C1313" s="344" t="s">
        <v>15255</v>
      </c>
      <c r="D1313" s="345"/>
      <c r="E1313" s="345" t="s">
        <v>15562</v>
      </c>
      <c r="F1313" s="346" t="s">
        <v>238</v>
      </c>
      <c r="G1313" s="372" t="s">
        <v>16407</v>
      </c>
    </row>
    <row r="1314" spans="1:7" ht="38.25">
      <c r="A1314" s="178" t="str">
        <f t="shared" si="20"/>
        <v>1 - 100368</v>
      </c>
      <c r="B1314" s="178">
        <v>1</v>
      </c>
      <c r="C1314" s="344" t="s">
        <v>15256</v>
      </c>
      <c r="D1314" s="345"/>
      <c r="E1314" s="345" t="s">
        <v>15563</v>
      </c>
      <c r="F1314" s="346" t="s">
        <v>238</v>
      </c>
      <c r="G1314" s="372" t="s">
        <v>16408</v>
      </c>
    </row>
    <row r="1315" spans="1:7" ht="38.25">
      <c r="A1315" s="178" t="str">
        <f t="shared" si="20"/>
        <v>1 - 100369</v>
      </c>
      <c r="B1315" s="178">
        <v>1</v>
      </c>
      <c r="C1315" s="344" t="s">
        <v>15257</v>
      </c>
      <c r="D1315" s="345"/>
      <c r="E1315" s="345" t="s">
        <v>15564</v>
      </c>
      <c r="F1315" s="346" t="s">
        <v>238</v>
      </c>
      <c r="G1315" s="372" t="s">
        <v>16409</v>
      </c>
    </row>
    <row r="1316" spans="1:7" ht="38.25">
      <c r="A1316" s="178" t="str">
        <f t="shared" si="20"/>
        <v>1 - 100370</v>
      </c>
      <c r="B1316" s="178">
        <v>1</v>
      </c>
      <c r="C1316" s="344" t="s">
        <v>15258</v>
      </c>
      <c r="D1316" s="345"/>
      <c r="E1316" s="345" t="s">
        <v>15565</v>
      </c>
      <c r="F1316" s="346" t="s">
        <v>238</v>
      </c>
      <c r="G1316" s="372" t="s">
        <v>16410</v>
      </c>
    </row>
    <row r="1317" spans="1:7" ht="38.25">
      <c r="A1317" s="178" t="str">
        <f t="shared" si="20"/>
        <v>1 - 100371</v>
      </c>
      <c r="B1317" s="178">
        <v>1</v>
      </c>
      <c r="C1317" s="344" t="s">
        <v>15027</v>
      </c>
      <c r="D1317" s="345"/>
      <c r="E1317" s="345" t="s">
        <v>15566</v>
      </c>
      <c r="F1317" s="346" t="s">
        <v>238</v>
      </c>
      <c r="G1317" s="372" t="s">
        <v>16411</v>
      </c>
    </row>
    <row r="1318" spans="1:7" ht="38.25">
      <c r="A1318" s="178" t="str">
        <f t="shared" si="20"/>
        <v>1 - 100372</v>
      </c>
      <c r="B1318" s="178">
        <v>1</v>
      </c>
      <c r="C1318" s="344" t="s">
        <v>15028</v>
      </c>
      <c r="D1318" s="345"/>
      <c r="E1318" s="345" t="s">
        <v>15567</v>
      </c>
      <c r="F1318" s="346" t="s">
        <v>238</v>
      </c>
      <c r="G1318" s="372" t="s">
        <v>16412</v>
      </c>
    </row>
    <row r="1319" spans="1:7" ht="38.25">
      <c r="A1319" s="178" t="str">
        <f t="shared" si="20"/>
        <v>1 - 100373</v>
      </c>
      <c r="B1319" s="178">
        <v>1</v>
      </c>
      <c r="C1319" s="344" t="s">
        <v>15029</v>
      </c>
      <c r="D1319" s="345"/>
      <c r="E1319" s="345" t="s">
        <v>15568</v>
      </c>
      <c r="F1319" s="346" t="s">
        <v>238</v>
      </c>
      <c r="G1319" s="372" t="s">
        <v>16413</v>
      </c>
    </row>
    <row r="1320" spans="1:7" ht="38.25">
      <c r="A1320" s="178" t="str">
        <f t="shared" si="20"/>
        <v>1 - 100374</v>
      </c>
      <c r="B1320" s="178">
        <v>1</v>
      </c>
      <c r="C1320" s="344" t="s">
        <v>15259</v>
      </c>
      <c r="D1320" s="345"/>
      <c r="E1320" s="345" t="s">
        <v>15569</v>
      </c>
      <c r="F1320" s="346" t="s">
        <v>238</v>
      </c>
      <c r="G1320" s="372" t="s">
        <v>16414</v>
      </c>
    </row>
    <row r="1321" spans="1:7" ht="38.25">
      <c r="A1321" s="178" t="str">
        <f t="shared" si="20"/>
        <v>1 - 100375</v>
      </c>
      <c r="B1321" s="178">
        <v>1</v>
      </c>
      <c r="C1321" s="344" t="s">
        <v>15260</v>
      </c>
      <c r="D1321" s="345"/>
      <c r="E1321" s="345" t="s">
        <v>15570</v>
      </c>
      <c r="F1321" s="346" t="s">
        <v>238</v>
      </c>
      <c r="G1321" s="372" t="s">
        <v>16415</v>
      </c>
    </row>
    <row r="1322" spans="1:7" ht="38.25">
      <c r="A1322" s="178" t="str">
        <f t="shared" si="20"/>
        <v>1 - 100376</v>
      </c>
      <c r="B1322" s="178">
        <v>1</v>
      </c>
      <c r="C1322" s="344" t="s">
        <v>15261</v>
      </c>
      <c r="D1322" s="345"/>
      <c r="E1322" s="345" t="s">
        <v>15571</v>
      </c>
      <c r="F1322" s="346" t="s">
        <v>238</v>
      </c>
      <c r="G1322" s="372" t="s">
        <v>16416</v>
      </c>
    </row>
    <row r="1323" spans="1:7" ht="25.5">
      <c r="A1323" s="178" t="str">
        <f t="shared" si="20"/>
        <v>1 - 100377</v>
      </c>
      <c r="B1323" s="178">
        <v>1</v>
      </c>
      <c r="C1323" s="344" t="s">
        <v>15262</v>
      </c>
      <c r="D1323" s="345"/>
      <c r="E1323" s="345" t="s">
        <v>15572</v>
      </c>
      <c r="F1323" s="346" t="s">
        <v>585</v>
      </c>
      <c r="G1323" s="372" t="s">
        <v>16277</v>
      </c>
    </row>
    <row r="1324" spans="1:7" ht="25.5">
      <c r="A1324" s="178" t="str">
        <f t="shared" si="20"/>
        <v>1 - 100378</v>
      </c>
      <c r="B1324" s="178">
        <v>1</v>
      </c>
      <c r="C1324" s="344" t="s">
        <v>15263</v>
      </c>
      <c r="D1324" s="345"/>
      <c r="E1324" s="345" t="s">
        <v>15573</v>
      </c>
      <c r="F1324" s="346" t="s">
        <v>585</v>
      </c>
      <c r="G1324" s="372" t="s">
        <v>4787</v>
      </c>
    </row>
    <row r="1325" spans="1:7" ht="38.25">
      <c r="A1325" s="178" t="str">
        <f t="shared" si="20"/>
        <v>1 - 100382</v>
      </c>
      <c r="B1325" s="178">
        <v>1</v>
      </c>
      <c r="C1325" s="344" t="s">
        <v>15264</v>
      </c>
      <c r="D1325" s="345"/>
      <c r="E1325" s="345" t="s">
        <v>15574</v>
      </c>
      <c r="F1325" s="346" t="s">
        <v>1</v>
      </c>
      <c r="G1325" s="372" t="s">
        <v>2800</v>
      </c>
    </row>
    <row r="1326" spans="1:7" ht="25.5">
      <c r="A1326" s="178" t="str">
        <f t="shared" si="20"/>
        <v>1 - 94444</v>
      </c>
      <c r="B1326" s="178">
        <v>1</v>
      </c>
      <c r="C1326" s="344" t="s">
        <v>2922</v>
      </c>
      <c r="D1326" s="345"/>
      <c r="E1326" s="345" t="s">
        <v>15575</v>
      </c>
      <c r="F1326" s="346" t="s">
        <v>1</v>
      </c>
      <c r="G1326" s="372" t="s">
        <v>16417</v>
      </c>
    </row>
    <row r="1327" spans="1:7">
      <c r="A1327" s="178" t="str">
        <f t="shared" si="20"/>
        <v>1 - 73882/1</v>
      </c>
      <c r="B1327" s="178">
        <v>1</v>
      </c>
      <c r="C1327" s="344" t="s">
        <v>2924</v>
      </c>
      <c r="D1327" s="345"/>
      <c r="E1327" s="345" t="s">
        <v>2925</v>
      </c>
      <c r="F1327" s="346" t="s">
        <v>0</v>
      </c>
      <c r="G1327" s="372" t="s">
        <v>16418</v>
      </c>
    </row>
    <row r="1328" spans="1:7">
      <c r="A1328" s="178" t="str">
        <f t="shared" si="20"/>
        <v>1 - 73882/5</v>
      </c>
      <c r="B1328" s="178">
        <v>1</v>
      </c>
      <c r="C1328" s="344" t="s">
        <v>2926</v>
      </c>
      <c r="D1328" s="345"/>
      <c r="E1328" s="345" t="s">
        <v>2927</v>
      </c>
      <c r="F1328" s="346" t="s">
        <v>0</v>
      </c>
      <c r="G1328" s="372" t="s">
        <v>13945</v>
      </c>
    </row>
    <row r="1329" spans="1:7">
      <c r="A1329" s="178" t="str">
        <f t="shared" si="20"/>
        <v>1 - 73816/1</v>
      </c>
      <c r="B1329" s="178">
        <v>1</v>
      </c>
      <c r="C1329" s="344" t="s">
        <v>2928</v>
      </c>
      <c r="D1329" s="345"/>
      <c r="E1329" s="345" t="s">
        <v>2929</v>
      </c>
      <c r="F1329" s="346" t="s">
        <v>0</v>
      </c>
      <c r="G1329" s="372" t="s">
        <v>16419</v>
      </c>
    </row>
    <row r="1330" spans="1:7">
      <c r="A1330" s="178" t="str">
        <f t="shared" si="20"/>
        <v>1 - 73816/2</v>
      </c>
      <c r="B1330" s="178">
        <v>1</v>
      </c>
      <c r="C1330" s="344" t="s">
        <v>2930</v>
      </c>
      <c r="D1330" s="345"/>
      <c r="E1330" s="345" t="s">
        <v>2931</v>
      </c>
      <c r="F1330" s="346" t="s">
        <v>0</v>
      </c>
      <c r="G1330" s="372" t="s">
        <v>16420</v>
      </c>
    </row>
    <row r="1331" spans="1:7">
      <c r="A1331" s="178" t="str">
        <f t="shared" si="20"/>
        <v>1 - 73881/1</v>
      </c>
      <c r="B1331" s="178">
        <v>1</v>
      </c>
      <c r="C1331" s="344" t="s">
        <v>2932</v>
      </c>
      <c r="D1331" s="345"/>
      <c r="E1331" s="345" t="s">
        <v>2933</v>
      </c>
      <c r="F1331" s="346" t="s">
        <v>1</v>
      </c>
      <c r="G1331" s="372" t="s">
        <v>12017</v>
      </c>
    </row>
    <row r="1332" spans="1:7">
      <c r="A1332" s="178" t="str">
        <f t="shared" si="20"/>
        <v>1 - 73881/3</v>
      </c>
      <c r="B1332" s="178">
        <v>1</v>
      </c>
      <c r="C1332" s="344" t="s">
        <v>2934</v>
      </c>
      <c r="D1332" s="345"/>
      <c r="E1332" s="345" t="s">
        <v>2935</v>
      </c>
      <c r="F1332" s="346" t="s">
        <v>1</v>
      </c>
      <c r="G1332" s="372" t="s">
        <v>6218</v>
      </c>
    </row>
    <row r="1333" spans="1:7">
      <c r="A1333" s="178" t="str">
        <f t="shared" si="20"/>
        <v>1 - 73883/1</v>
      </c>
      <c r="B1333" s="178">
        <v>1</v>
      </c>
      <c r="C1333" s="344" t="s">
        <v>2937</v>
      </c>
      <c r="D1333" s="345"/>
      <c r="E1333" s="345" t="s">
        <v>2938</v>
      </c>
      <c r="F1333" s="346" t="s">
        <v>2</v>
      </c>
      <c r="G1333" s="372" t="s">
        <v>16421</v>
      </c>
    </row>
    <row r="1334" spans="1:7">
      <c r="A1334" s="178" t="str">
        <f t="shared" si="20"/>
        <v>1 - 73883/2</v>
      </c>
      <c r="B1334" s="178">
        <v>1</v>
      </c>
      <c r="C1334" s="344" t="s">
        <v>2939</v>
      </c>
      <c r="D1334" s="345"/>
      <c r="E1334" s="345" t="s">
        <v>2940</v>
      </c>
      <c r="F1334" s="346" t="s">
        <v>2</v>
      </c>
      <c r="G1334" s="372" t="s">
        <v>16422</v>
      </c>
    </row>
    <row r="1335" spans="1:7">
      <c r="A1335" s="178" t="str">
        <f t="shared" si="20"/>
        <v>1 - 73883/3</v>
      </c>
      <c r="B1335" s="178">
        <v>1</v>
      </c>
      <c r="C1335" s="344" t="s">
        <v>2941</v>
      </c>
      <c r="D1335" s="345"/>
      <c r="E1335" s="345" t="s">
        <v>2942</v>
      </c>
      <c r="F1335" s="346" t="s">
        <v>2</v>
      </c>
      <c r="G1335" s="372" t="s">
        <v>16423</v>
      </c>
    </row>
    <row r="1336" spans="1:7" ht="25.5">
      <c r="A1336" s="178" t="str">
        <f t="shared" si="20"/>
        <v>1 - 73969/1</v>
      </c>
      <c r="B1336" s="178">
        <v>1</v>
      </c>
      <c r="C1336" s="344" t="s">
        <v>2943</v>
      </c>
      <c r="D1336" s="345"/>
      <c r="E1336" s="345" t="s">
        <v>2944</v>
      </c>
      <c r="F1336" s="346" t="s">
        <v>0</v>
      </c>
      <c r="G1336" s="372" t="s">
        <v>13843</v>
      </c>
    </row>
    <row r="1337" spans="1:7" ht="25.5">
      <c r="A1337" s="178" t="str">
        <f t="shared" si="20"/>
        <v>1 - 74017/1</v>
      </c>
      <c r="B1337" s="178">
        <v>1</v>
      </c>
      <c r="C1337" s="344" t="s">
        <v>2945</v>
      </c>
      <c r="D1337" s="345"/>
      <c r="E1337" s="345" t="s">
        <v>2946</v>
      </c>
      <c r="F1337" s="346" t="s">
        <v>0</v>
      </c>
      <c r="G1337" s="372" t="s">
        <v>13638</v>
      </c>
    </row>
    <row r="1338" spans="1:7" ht="25.5">
      <c r="A1338" s="178" t="str">
        <f t="shared" si="20"/>
        <v>1 - 74017/2</v>
      </c>
      <c r="B1338" s="178">
        <v>1</v>
      </c>
      <c r="C1338" s="344" t="s">
        <v>2947</v>
      </c>
      <c r="D1338" s="345"/>
      <c r="E1338" s="345" t="s">
        <v>2948</v>
      </c>
      <c r="F1338" s="346" t="s">
        <v>0</v>
      </c>
      <c r="G1338" s="372" t="s">
        <v>16424</v>
      </c>
    </row>
    <row r="1339" spans="1:7" ht="25.5">
      <c r="A1339" s="178" t="str">
        <f t="shared" si="20"/>
        <v>1 - 75029/1</v>
      </c>
      <c r="B1339" s="178">
        <v>1</v>
      </c>
      <c r="C1339" s="344" t="s">
        <v>2949</v>
      </c>
      <c r="D1339" s="345"/>
      <c r="E1339" s="345" t="s">
        <v>2950</v>
      </c>
      <c r="F1339" s="346" t="s">
        <v>0</v>
      </c>
      <c r="G1339" s="372" t="s">
        <v>16425</v>
      </c>
    </row>
    <row r="1340" spans="1:7">
      <c r="A1340" s="178" t="str">
        <f t="shared" si="20"/>
        <v>1 - 83651</v>
      </c>
      <c r="B1340" s="178">
        <v>1</v>
      </c>
      <c r="C1340" s="344" t="s">
        <v>2951</v>
      </c>
      <c r="D1340" s="345"/>
      <c r="E1340" s="345" t="s">
        <v>2952</v>
      </c>
      <c r="F1340" s="346" t="s">
        <v>0</v>
      </c>
      <c r="G1340" s="372" t="s">
        <v>16426</v>
      </c>
    </row>
    <row r="1341" spans="1:7" ht="25.5">
      <c r="A1341" s="178" t="str">
        <f t="shared" si="20"/>
        <v>1 - 83658</v>
      </c>
      <c r="B1341" s="178">
        <v>1</v>
      </c>
      <c r="C1341" s="344" t="s">
        <v>2953</v>
      </c>
      <c r="D1341" s="345"/>
      <c r="E1341" s="345" t="s">
        <v>2954</v>
      </c>
      <c r="F1341" s="346" t="s">
        <v>0</v>
      </c>
      <c r="G1341" s="372" t="s">
        <v>16427</v>
      </c>
    </row>
    <row r="1342" spans="1:7">
      <c r="A1342" s="178" t="str">
        <f t="shared" si="20"/>
        <v>1 - 83661</v>
      </c>
      <c r="B1342" s="178">
        <v>1</v>
      </c>
      <c r="C1342" s="344" t="s">
        <v>2955</v>
      </c>
      <c r="D1342" s="345"/>
      <c r="E1342" s="345" t="s">
        <v>2956</v>
      </c>
      <c r="F1342" s="346" t="s">
        <v>0</v>
      </c>
      <c r="G1342" s="372" t="s">
        <v>16428</v>
      </c>
    </row>
    <row r="1343" spans="1:7">
      <c r="A1343" s="178" t="str">
        <f t="shared" si="20"/>
        <v>1 - 83662</v>
      </c>
      <c r="B1343" s="178">
        <v>1</v>
      </c>
      <c r="C1343" s="344" t="s">
        <v>2957</v>
      </c>
      <c r="D1343" s="345"/>
      <c r="E1343" s="345" t="s">
        <v>2958</v>
      </c>
      <c r="F1343" s="346" t="s">
        <v>2</v>
      </c>
      <c r="G1343" s="372" t="s">
        <v>16429</v>
      </c>
    </row>
    <row r="1344" spans="1:7" ht="25.5">
      <c r="A1344" s="178" t="str">
        <f t="shared" si="20"/>
        <v>1 - 83664</v>
      </c>
      <c r="B1344" s="178">
        <v>1</v>
      </c>
      <c r="C1344" s="344" t="s">
        <v>2959</v>
      </c>
      <c r="D1344" s="345"/>
      <c r="E1344" s="345" t="s">
        <v>2960</v>
      </c>
      <c r="F1344" s="346" t="s">
        <v>0</v>
      </c>
      <c r="G1344" s="372" t="s">
        <v>16430</v>
      </c>
    </row>
    <row r="1345" spans="1:7">
      <c r="A1345" s="178" t="str">
        <f t="shared" si="20"/>
        <v>1 - 83665</v>
      </c>
      <c r="B1345" s="178">
        <v>1</v>
      </c>
      <c r="C1345" s="344" t="s">
        <v>2961</v>
      </c>
      <c r="D1345" s="345"/>
      <c r="E1345" s="345" t="s">
        <v>2962</v>
      </c>
      <c r="F1345" s="346" t="s">
        <v>1</v>
      </c>
      <c r="G1345" s="372" t="s">
        <v>4190</v>
      </c>
    </row>
    <row r="1346" spans="1:7">
      <c r="A1346" s="178" t="str">
        <f t="shared" si="20"/>
        <v>1 - 83669</v>
      </c>
      <c r="B1346" s="178">
        <v>1</v>
      </c>
      <c r="C1346" s="344" t="s">
        <v>2964</v>
      </c>
      <c r="D1346" s="345"/>
      <c r="E1346" s="345" t="s">
        <v>2965</v>
      </c>
      <c r="F1346" s="346" t="s">
        <v>1</v>
      </c>
      <c r="G1346" s="372" t="s">
        <v>1828</v>
      </c>
    </row>
    <row r="1347" spans="1:7">
      <c r="A1347" s="178" t="str">
        <f t="shared" ref="A1347:A1410" si="21">B1347&amp;" - "&amp;C1347</f>
        <v>1 - 83670</v>
      </c>
      <c r="B1347" s="178">
        <v>1</v>
      </c>
      <c r="C1347" s="344" t="s">
        <v>2966</v>
      </c>
      <c r="D1347" s="345"/>
      <c r="E1347" s="345" t="s">
        <v>2967</v>
      </c>
      <c r="F1347" s="346" t="s">
        <v>0</v>
      </c>
      <c r="G1347" s="372" t="s">
        <v>16431</v>
      </c>
    </row>
    <row r="1348" spans="1:7">
      <c r="A1348" s="178" t="str">
        <f t="shared" si="21"/>
        <v>1 - 83671</v>
      </c>
      <c r="B1348" s="178">
        <v>1</v>
      </c>
      <c r="C1348" s="344" t="s">
        <v>2968</v>
      </c>
      <c r="D1348" s="345"/>
      <c r="E1348" s="345" t="s">
        <v>2969</v>
      </c>
      <c r="F1348" s="346" t="s">
        <v>0</v>
      </c>
      <c r="G1348" s="372" t="s">
        <v>16432</v>
      </c>
    </row>
    <row r="1349" spans="1:7">
      <c r="A1349" s="178" t="str">
        <f t="shared" si="21"/>
        <v>1 - 83679</v>
      </c>
      <c r="B1349" s="178">
        <v>1</v>
      </c>
      <c r="C1349" s="344" t="s">
        <v>2970</v>
      </c>
      <c r="D1349" s="345"/>
      <c r="E1349" s="345" t="s">
        <v>2971</v>
      </c>
      <c r="F1349" s="346" t="s">
        <v>0</v>
      </c>
      <c r="G1349" s="372" t="s">
        <v>6920</v>
      </c>
    </row>
    <row r="1350" spans="1:7">
      <c r="A1350" s="178" t="str">
        <f t="shared" si="21"/>
        <v>1 - 83680</v>
      </c>
      <c r="B1350" s="178">
        <v>1</v>
      </c>
      <c r="C1350" s="344" t="s">
        <v>2973</v>
      </c>
      <c r="D1350" s="345"/>
      <c r="E1350" s="345" t="s">
        <v>2974</v>
      </c>
      <c r="F1350" s="346" t="s">
        <v>0</v>
      </c>
      <c r="G1350" s="372" t="s">
        <v>12135</v>
      </c>
    </row>
    <row r="1351" spans="1:7">
      <c r="A1351" s="178" t="str">
        <f t="shared" si="21"/>
        <v>1 - 83681</v>
      </c>
      <c r="B1351" s="178">
        <v>1</v>
      </c>
      <c r="C1351" s="344" t="s">
        <v>2976</v>
      </c>
      <c r="D1351" s="345"/>
      <c r="E1351" s="345" t="s">
        <v>2977</v>
      </c>
      <c r="F1351" s="346" t="s">
        <v>0</v>
      </c>
      <c r="G1351" s="372" t="s">
        <v>11963</v>
      </c>
    </row>
    <row r="1352" spans="1:7">
      <c r="A1352" s="178" t="str">
        <f t="shared" si="21"/>
        <v>1 - 83682</v>
      </c>
      <c r="B1352" s="178">
        <v>1</v>
      </c>
      <c r="C1352" s="344" t="s">
        <v>2978</v>
      </c>
      <c r="D1352" s="345"/>
      <c r="E1352" s="345" t="s">
        <v>2979</v>
      </c>
      <c r="F1352" s="346" t="s">
        <v>2</v>
      </c>
      <c r="G1352" s="372" t="s">
        <v>16433</v>
      </c>
    </row>
    <row r="1353" spans="1:7">
      <c r="A1353" s="178" t="str">
        <f t="shared" si="21"/>
        <v>1 - 83729</v>
      </c>
      <c r="B1353" s="178">
        <v>1</v>
      </c>
      <c r="C1353" s="344" t="s">
        <v>2980</v>
      </c>
      <c r="D1353" s="345"/>
      <c r="E1353" s="345" t="s">
        <v>2981</v>
      </c>
      <c r="F1353" s="346" t="s">
        <v>1</v>
      </c>
      <c r="G1353" s="372" t="s">
        <v>12015</v>
      </c>
    </row>
    <row r="1354" spans="1:7">
      <c r="A1354" s="178" t="str">
        <f t="shared" si="21"/>
        <v>1 - 83739</v>
      </c>
      <c r="B1354" s="178">
        <v>1</v>
      </c>
      <c r="C1354" s="344" t="s">
        <v>2982</v>
      </c>
      <c r="D1354" s="345"/>
      <c r="E1354" s="345" t="s">
        <v>2983</v>
      </c>
      <c r="F1354" s="346" t="s">
        <v>1</v>
      </c>
      <c r="G1354" s="372" t="s">
        <v>4203</v>
      </c>
    </row>
    <row r="1355" spans="1:7">
      <c r="A1355" s="178" t="str">
        <f t="shared" si="21"/>
        <v>1 - 6454</v>
      </c>
      <c r="B1355" s="178">
        <v>1</v>
      </c>
      <c r="C1355" s="344" t="s">
        <v>2985</v>
      </c>
      <c r="D1355" s="345"/>
      <c r="E1355" s="345" t="s">
        <v>2986</v>
      </c>
      <c r="F1355" s="346" t="s">
        <v>2</v>
      </c>
      <c r="G1355" s="372" t="s">
        <v>16434</v>
      </c>
    </row>
    <row r="1356" spans="1:7">
      <c r="A1356" s="178" t="str">
        <f t="shared" si="21"/>
        <v>1 - 73611</v>
      </c>
      <c r="B1356" s="178">
        <v>1</v>
      </c>
      <c r="C1356" s="344" t="s">
        <v>2988</v>
      </c>
      <c r="D1356" s="345"/>
      <c r="E1356" s="345" t="s">
        <v>2989</v>
      </c>
      <c r="F1356" s="346" t="s">
        <v>2</v>
      </c>
      <c r="G1356" s="372" t="s">
        <v>16435</v>
      </c>
    </row>
    <row r="1357" spans="1:7">
      <c r="A1357" s="178" t="str">
        <f t="shared" si="21"/>
        <v>1 - 73697</v>
      </c>
      <c r="B1357" s="178">
        <v>1</v>
      </c>
      <c r="C1357" s="344" t="s">
        <v>2990</v>
      </c>
      <c r="D1357" s="345"/>
      <c r="E1357" s="345" t="s">
        <v>2991</v>
      </c>
      <c r="F1357" s="346" t="s">
        <v>2</v>
      </c>
      <c r="G1357" s="372" t="s">
        <v>16436</v>
      </c>
    </row>
    <row r="1358" spans="1:7">
      <c r="A1358" s="178" t="str">
        <f t="shared" si="21"/>
        <v>1 - 73698</v>
      </c>
      <c r="B1358" s="178">
        <v>1</v>
      </c>
      <c r="C1358" s="344" t="s">
        <v>2992</v>
      </c>
      <c r="D1358" s="345"/>
      <c r="E1358" s="345" t="s">
        <v>2993</v>
      </c>
      <c r="F1358" s="346" t="s">
        <v>2</v>
      </c>
      <c r="G1358" s="372" t="s">
        <v>16437</v>
      </c>
    </row>
    <row r="1359" spans="1:7">
      <c r="A1359" s="178" t="str">
        <f t="shared" si="21"/>
        <v>1 - 73890/1</v>
      </c>
      <c r="B1359" s="178">
        <v>1</v>
      </c>
      <c r="C1359" s="344" t="s">
        <v>2994</v>
      </c>
      <c r="D1359" s="345"/>
      <c r="E1359" s="345" t="s">
        <v>2995</v>
      </c>
      <c r="F1359" s="346" t="s">
        <v>1</v>
      </c>
      <c r="G1359" s="372" t="s">
        <v>16438</v>
      </c>
    </row>
    <row r="1360" spans="1:7">
      <c r="A1360" s="178" t="str">
        <f t="shared" si="21"/>
        <v>1 - 73890/2</v>
      </c>
      <c r="B1360" s="178">
        <v>1</v>
      </c>
      <c r="C1360" s="344" t="s">
        <v>2996</v>
      </c>
      <c r="D1360" s="345"/>
      <c r="E1360" s="345" t="s">
        <v>2997</v>
      </c>
      <c r="F1360" s="346" t="s">
        <v>1</v>
      </c>
      <c r="G1360" s="372" t="s">
        <v>16439</v>
      </c>
    </row>
    <row r="1361" spans="1:7" ht="38.25">
      <c r="A1361" s="178" t="str">
        <f t="shared" si="21"/>
        <v>1 - 92743</v>
      </c>
      <c r="B1361" s="178">
        <v>1</v>
      </c>
      <c r="C1361" s="344" t="s">
        <v>2998</v>
      </c>
      <c r="D1361" s="345"/>
      <c r="E1361" s="345" t="s">
        <v>12397</v>
      </c>
      <c r="F1361" s="346" t="s">
        <v>2</v>
      </c>
      <c r="G1361" s="372" t="s">
        <v>14851</v>
      </c>
    </row>
    <row r="1362" spans="1:7" ht="38.25">
      <c r="A1362" s="178" t="str">
        <f t="shared" si="21"/>
        <v>1 - 92744</v>
      </c>
      <c r="B1362" s="178">
        <v>1</v>
      </c>
      <c r="C1362" s="344" t="s">
        <v>2999</v>
      </c>
      <c r="D1362" s="345"/>
      <c r="E1362" s="345" t="s">
        <v>12398</v>
      </c>
      <c r="F1362" s="346" t="s">
        <v>2</v>
      </c>
      <c r="G1362" s="372" t="s">
        <v>16440</v>
      </c>
    </row>
    <row r="1363" spans="1:7" ht="38.25">
      <c r="A1363" s="178" t="str">
        <f t="shared" si="21"/>
        <v>1 - 92745</v>
      </c>
      <c r="B1363" s="178">
        <v>1</v>
      </c>
      <c r="C1363" s="344" t="s">
        <v>3000</v>
      </c>
      <c r="D1363" s="345"/>
      <c r="E1363" s="345" t="s">
        <v>12399</v>
      </c>
      <c r="F1363" s="346" t="s">
        <v>2</v>
      </c>
      <c r="G1363" s="372" t="s">
        <v>16441</v>
      </c>
    </row>
    <row r="1364" spans="1:7" ht="38.25">
      <c r="A1364" s="178" t="str">
        <f t="shared" si="21"/>
        <v>1 - 92746</v>
      </c>
      <c r="B1364" s="178">
        <v>1</v>
      </c>
      <c r="C1364" s="344" t="s">
        <v>3001</v>
      </c>
      <c r="D1364" s="345"/>
      <c r="E1364" s="345" t="s">
        <v>12400</v>
      </c>
      <c r="F1364" s="346" t="s">
        <v>2</v>
      </c>
      <c r="G1364" s="372" t="s">
        <v>16442</v>
      </c>
    </row>
    <row r="1365" spans="1:7" ht="38.25">
      <c r="A1365" s="178" t="str">
        <f t="shared" si="21"/>
        <v>1 - 92747</v>
      </c>
      <c r="B1365" s="178">
        <v>1</v>
      </c>
      <c r="C1365" s="344" t="s">
        <v>3002</v>
      </c>
      <c r="D1365" s="345"/>
      <c r="E1365" s="345" t="s">
        <v>12401</v>
      </c>
      <c r="F1365" s="346" t="s">
        <v>2</v>
      </c>
      <c r="G1365" s="372" t="s">
        <v>16443</v>
      </c>
    </row>
    <row r="1366" spans="1:7" ht="38.25">
      <c r="A1366" s="178" t="str">
        <f t="shared" si="21"/>
        <v>1 - 92748</v>
      </c>
      <c r="B1366" s="178">
        <v>1</v>
      </c>
      <c r="C1366" s="344" t="s">
        <v>3003</v>
      </c>
      <c r="D1366" s="345"/>
      <c r="E1366" s="345" t="s">
        <v>12402</v>
      </c>
      <c r="F1366" s="346" t="s">
        <v>2</v>
      </c>
      <c r="G1366" s="372" t="s">
        <v>16444</v>
      </c>
    </row>
    <row r="1367" spans="1:7" ht="25.5">
      <c r="A1367" s="178" t="str">
        <f t="shared" si="21"/>
        <v>1 - 92749</v>
      </c>
      <c r="B1367" s="178">
        <v>1</v>
      </c>
      <c r="C1367" s="344" t="s">
        <v>3004</v>
      </c>
      <c r="D1367" s="345"/>
      <c r="E1367" s="345" t="s">
        <v>12403</v>
      </c>
      <c r="F1367" s="346" t="s">
        <v>2</v>
      </c>
      <c r="G1367" s="372" t="s">
        <v>16445</v>
      </c>
    </row>
    <row r="1368" spans="1:7" ht="38.25">
      <c r="A1368" s="178" t="str">
        <f t="shared" si="21"/>
        <v>1 - 92750</v>
      </c>
      <c r="B1368" s="178">
        <v>1</v>
      </c>
      <c r="C1368" s="344" t="s">
        <v>3005</v>
      </c>
      <c r="D1368" s="345"/>
      <c r="E1368" s="345" t="s">
        <v>12404</v>
      </c>
      <c r="F1368" s="346" t="s">
        <v>2</v>
      </c>
      <c r="G1368" s="372" t="s">
        <v>16446</v>
      </c>
    </row>
    <row r="1369" spans="1:7" ht="38.25">
      <c r="A1369" s="178" t="str">
        <f t="shared" si="21"/>
        <v>1 - 92751</v>
      </c>
      <c r="B1369" s="178">
        <v>1</v>
      </c>
      <c r="C1369" s="344" t="s">
        <v>3006</v>
      </c>
      <c r="D1369" s="345"/>
      <c r="E1369" s="345" t="s">
        <v>12405</v>
      </c>
      <c r="F1369" s="346" t="s">
        <v>2</v>
      </c>
      <c r="G1369" s="372" t="s">
        <v>16447</v>
      </c>
    </row>
    <row r="1370" spans="1:7" ht="38.25">
      <c r="A1370" s="178" t="str">
        <f t="shared" si="21"/>
        <v>1 - 92752</v>
      </c>
      <c r="B1370" s="178">
        <v>1</v>
      </c>
      <c r="C1370" s="344" t="s">
        <v>3007</v>
      </c>
      <c r="D1370" s="345"/>
      <c r="E1370" s="345" t="s">
        <v>12406</v>
      </c>
      <c r="F1370" s="346" t="s">
        <v>2</v>
      </c>
      <c r="G1370" s="372" t="s">
        <v>16448</v>
      </c>
    </row>
    <row r="1371" spans="1:7" ht="38.25">
      <c r="A1371" s="178" t="str">
        <f t="shared" si="21"/>
        <v>1 - 92753</v>
      </c>
      <c r="B1371" s="178">
        <v>1</v>
      </c>
      <c r="C1371" s="344" t="s">
        <v>3008</v>
      </c>
      <c r="D1371" s="345"/>
      <c r="E1371" s="345" t="s">
        <v>12407</v>
      </c>
      <c r="F1371" s="346" t="s">
        <v>2</v>
      </c>
      <c r="G1371" s="372" t="s">
        <v>13954</v>
      </c>
    </row>
    <row r="1372" spans="1:7" ht="38.25">
      <c r="A1372" s="178" t="str">
        <f t="shared" si="21"/>
        <v>1 - 92754</v>
      </c>
      <c r="B1372" s="178">
        <v>1</v>
      </c>
      <c r="C1372" s="344" t="s">
        <v>3009</v>
      </c>
      <c r="D1372" s="345"/>
      <c r="E1372" s="345" t="s">
        <v>12408</v>
      </c>
      <c r="F1372" s="346" t="s">
        <v>2</v>
      </c>
      <c r="G1372" s="372" t="s">
        <v>16449</v>
      </c>
    </row>
    <row r="1373" spans="1:7" ht="25.5">
      <c r="A1373" s="178" t="str">
        <f t="shared" si="21"/>
        <v>1 - 92755</v>
      </c>
      <c r="B1373" s="178">
        <v>1</v>
      </c>
      <c r="C1373" s="344" t="s">
        <v>3010</v>
      </c>
      <c r="D1373" s="345"/>
      <c r="E1373" s="345" t="s">
        <v>3011</v>
      </c>
      <c r="F1373" s="346" t="s">
        <v>1</v>
      </c>
      <c r="G1373" s="372" t="s">
        <v>16450</v>
      </c>
    </row>
    <row r="1374" spans="1:7" ht="25.5">
      <c r="A1374" s="178" t="str">
        <f t="shared" si="21"/>
        <v>1 - 92756</v>
      </c>
      <c r="B1374" s="178">
        <v>1</v>
      </c>
      <c r="C1374" s="344" t="s">
        <v>3012</v>
      </c>
      <c r="D1374" s="345"/>
      <c r="E1374" s="345" t="s">
        <v>3013</v>
      </c>
      <c r="F1374" s="346" t="s">
        <v>1</v>
      </c>
      <c r="G1374" s="372" t="s">
        <v>16451</v>
      </c>
    </row>
    <row r="1375" spans="1:7" ht="25.5">
      <c r="A1375" s="178" t="str">
        <f t="shared" si="21"/>
        <v>1 - 92757</v>
      </c>
      <c r="B1375" s="178">
        <v>1</v>
      </c>
      <c r="C1375" s="344" t="s">
        <v>3014</v>
      </c>
      <c r="D1375" s="345"/>
      <c r="E1375" s="345" t="s">
        <v>3015</v>
      </c>
      <c r="F1375" s="346" t="s">
        <v>1</v>
      </c>
      <c r="G1375" s="372" t="s">
        <v>16452</v>
      </c>
    </row>
    <row r="1376" spans="1:7" ht="38.25">
      <c r="A1376" s="178" t="str">
        <f t="shared" si="21"/>
        <v>1 - 92758</v>
      </c>
      <c r="B1376" s="178">
        <v>1</v>
      </c>
      <c r="C1376" s="344" t="s">
        <v>3016</v>
      </c>
      <c r="D1376" s="345"/>
      <c r="E1376" s="345" t="s">
        <v>3017</v>
      </c>
      <c r="F1376" s="346" t="s">
        <v>2</v>
      </c>
      <c r="G1376" s="372" t="s">
        <v>16453</v>
      </c>
    </row>
    <row r="1377" spans="1:7" ht="38.25">
      <c r="A1377" s="178" t="str">
        <f t="shared" si="21"/>
        <v>1 - 91069</v>
      </c>
      <c r="B1377" s="178">
        <v>1</v>
      </c>
      <c r="C1377" s="344" t="s">
        <v>3018</v>
      </c>
      <c r="D1377" s="345"/>
      <c r="E1377" s="345" t="s">
        <v>3019</v>
      </c>
      <c r="F1377" s="346" t="s">
        <v>1</v>
      </c>
      <c r="G1377" s="372" t="s">
        <v>16454</v>
      </c>
    </row>
    <row r="1378" spans="1:7" ht="38.25">
      <c r="A1378" s="178" t="str">
        <f t="shared" si="21"/>
        <v>1 - 91070</v>
      </c>
      <c r="B1378" s="178">
        <v>1</v>
      </c>
      <c r="C1378" s="344" t="s">
        <v>3020</v>
      </c>
      <c r="D1378" s="345"/>
      <c r="E1378" s="345" t="s">
        <v>3021</v>
      </c>
      <c r="F1378" s="346" t="s">
        <v>1</v>
      </c>
      <c r="G1378" s="372" t="s">
        <v>14987</v>
      </c>
    </row>
    <row r="1379" spans="1:7" ht="38.25">
      <c r="A1379" s="178" t="str">
        <f t="shared" si="21"/>
        <v>1 - 91071</v>
      </c>
      <c r="B1379" s="178">
        <v>1</v>
      </c>
      <c r="C1379" s="344" t="s">
        <v>3022</v>
      </c>
      <c r="D1379" s="345"/>
      <c r="E1379" s="345" t="s">
        <v>3023</v>
      </c>
      <c r="F1379" s="346" t="s">
        <v>1</v>
      </c>
      <c r="G1379" s="372" t="s">
        <v>16455</v>
      </c>
    </row>
    <row r="1380" spans="1:7" ht="38.25">
      <c r="A1380" s="178" t="str">
        <f t="shared" si="21"/>
        <v>1 - 91072</v>
      </c>
      <c r="B1380" s="178">
        <v>1</v>
      </c>
      <c r="C1380" s="344" t="s">
        <v>3024</v>
      </c>
      <c r="D1380" s="345"/>
      <c r="E1380" s="345" t="s">
        <v>3025</v>
      </c>
      <c r="F1380" s="346" t="s">
        <v>1</v>
      </c>
      <c r="G1380" s="372" t="s">
        <v>16456</v>
      </c>
    </row>
    <row r="1381" spans="1:7" ht="38.25">
      <c r="A1381" s="178" t="str">
        <f t="shared" si="21"/>
        <v>1 - 91073</v>
      </c>
      <c r="B1381" s="178">
        <v>1</v>
      </c>
      <c r="C1381" s="344" t="s">
        <v>3026</v>
      </c>
      <c r="D1381" s="345"/>
      <c r="E1381" s="345" t="s">
        <v>3027</v>
      </c>
      <c r="F1381" s="346" t="s">
        <v>1</v>
      </c>
      <c r="G1381" s="372" t="s">
        <v>16221</v>
      </c>
    </row>
    <row r="1382" spans="1:7" ht="38.25">
      <c r="A1382" s="178" t="str">
        <f t="shared" si="21"/>
        <v>1 - 91074</v>
      </c>
      <c r="B1382" s="178">
        <v>1</v>
      </c>
      <c r="C1382" s="344" t="s">
        <v>3028</v>
      </c>
      <c r="D1382" s="345"/>
      <c r="E1382" s="345" t="s">
        <v>3029</v>
      </c>
      <c r="F1382" s="346" t="s">
        <v>1</v>
      </c>
      <c r="G1382" s="372" t="s">
        <v>16457</v>
      </c>
    </row>
    <row r="1383" spans="1:7" ht="38.25">
      <c r="A1383" s="178" t="str">
        <f t="shared" si="21"/>
        <v>1 - 91075</v>
      </c>
      <c r="B1383" s="178">
        <v>1</v>
      </c>
      <c r="C1383" s="344" t="s">
        <v>3030</v>
      </c>
      <c r="D1383" s="345"/>
      <c r="E1383" s="345" t="s">
        <v>3031</v>
      </c>
      <c r="F1383" s="346" t="s">
        <v>1</v>
      </c>
      <c r="G1383" s="372" t="s">
        <v>16458</v>
      </c>
    </row>
    <row r="1384" spans="1:7" ht="38.25">
      <c r="A1384" s="178" t="str">
        <f t="shared" si="21"/>
        <v>1 - 91076</v>
      </c>
      <c r="B1384" s="178">
        <v>1</v>
      </c>
      <c r="C1384" s="344" t="s">
        <v>3032</v>
      </c>
      <c r="D1384" s="345"/>
      <c r="E1384" s="345" t="s">
        <v>3033</v>
      </c>
      <c r="F1384" s="346" t="s">
        <v>1</v>
      </c>
      <c r="G1384" s="372" t="s">
        <v>16459</v>
      </c>
    </row>
    <row r="1385" spans="1:7" ht="38.25">
      <c r="A1385" s="178" t="str">
        <f t="shared" si="21"/>
        <v>1 - 91077</v>
      </c>
      <c r="B1385" s="178">
        <v>1</v>
      </c>
      <c r="C1385" s="344" t="s">
        <v>3034</v>
      </c>
      <c r="D1385" s="345"/>
      <c r="E1385" s="345" t="s">
        <v>3035</v>
      </c>
      <c r="F1385" s="346" t="s">
        <v>1</v>
      </c>
      <c r="G1385" s="372" t="s">
        <v>13759</v>
      </c>
    </row>
    <row r="1386" spans="1:7" ht="38.25">
      <c r="A1386" s="178" t="str">
        <f t="shared" si="21"/>
        <v>1 - 91078</v>
      </c>
      <c r="B1386" s="178">
        <v>1</v>
      </c>
      <c r="C1386" s="344" t="s">
        <v>3036</v>
      </c>
      <c r="D1386" s="345"/>
      <c r="E1386" s="345" t="s">
        <v>3037</v>
      </c>
      <c r="F1386" s="346" t="s">
        <v>1</v>
      </c>
      <c r="G1386" s="372" t="s">
        <v>16460</v>
      </c>
    </row>
    <row r="1387" spans="1:7" ht="38.25">
      <c r="A1387" s="178" t="str">
        <f t="shared" si="21"/>
        <v>1 - 91079</v>
      </c>
      <c r="B1387" s="178">
        <v>1</v>
      </c>
      <c r="C1387" s="344" t="s">
        <v>3038</v>
      </c>
      <c r="D1387" s="345"/>
      <c r="E1387" s="345" t="s">
        <v>3039</v>
      </c>
      <c r="F1387" s="346" t="s">
        <v>1</v>
      </c>
      <c r="G1387" s="372" t="s">
        <v>16461</v>
      </c>
    </row>
    <row r="1388" spans="1:7" ht="38.25">
      <c r="A1388" s="178" t="str">
        <f t="shared" si="21"/>
        <v>1 - 91080</v>
      </c>
      <c r="B1388" s="178">
        <v>1</v>
      </c>
      <c r="C1388" s="344" t="s">
        <v>3040</v>
      </c>
      <c r="D1388" s="345"/>
      <c r="E1388" s="345" t="s">
        <v>3041</v>
      </c>
      <c r="F1388" s="346" t="s">
        <v>1</v>
      </c>
      <c r="G1388" s="372" t="s">
        <v>16462</v>
      </c>
    </row>
    <row r="1389" spans="1:7" ht="38.25">
      <c r="A1389" s="178" t="str">
        <f t="shared" si="21"/>
        <v>1 - 91081</v>
      </c>
      <c r="B1389" s="178">
        <v>1</v>
      </c>
      <c r="C1389" s="344" t="s">
        <v>3042</v>
      </c>
      <c r="D1389" s="345"/>
      <c r="E1389" s="345" t="s">
        <v>3043</v>
      </c>
      <c r="F1389" s="346" t="s">
        <v>1</v>
      </c>
      <c r="G1389" s="372" t="s">
        <v>16463</v>
      </c>
    </row>
    <row r="1390" spans="1:7" ht="38.25">
      <c r="A1390" s="178" t="str">
        <f t="shared" si="21"/>
        <v>1 - 91082</v>
      </c>
      <c r="B1390" s="178">
        <v>1</v>
      </c>
      <c r="C1390" s="344" t="s">
        <v>3044</v>
      </c>
      <c r="D1390" s="345"/>
      <c r="E1390" s="345" t="s">
        <v>3045</v>
      </c>
      <c r="F1390" s="346" t="s">
        <v>1</v>
      </c>
      <c r="G1390" s="372" t="s">
        <v>16464</v>
      </c>
    </row>
    <row r="1391" spans="1:7" ht="38.25">
      <c r="A1391" s="178" t="str">
        <f t="shared" si="21"/>
        <v>1 - 91083</v>
      </c>
      <c r="B1391" s="178">
        <v>1</v>
      </c>
      <c r="C1391" s="344" t="s">
        <v>3046</v>
      </c>
      <c r="D1391" s="345"/>
      <c r="E1391" s="345" t="s">
        <v>3047</v>
      </c>
      <c r="F1391" s="346" t="s">
        <v>1</v>
      </c>
      <c r="G1391" s="372" t="s">
        <v>16465</v>
      </c>
    </row>
    <row r="1392" spans="1:7" ht="38.25">
      <c r="A1392" s="178" t="str">
        <f t="shared" si="21"/>
        <v>1 - 91084</v>
      </c>
      <c r="B1392" s="178">
        <v>1</v>
      </c>
      <c r="C1392" s="344" t="s">
        <v>3048</v>
      </c>
      <c r="D1392" s="345"/>
      <c r="E1392" s="345" t="s">
        <v>3049</v>
      </c>
      <c r="F1392" s="346" t="s">
        <v>1</v>
      </c>
      <c r="G1392" s="372" t="s">
        <v>16466</v>
      </c>
    </row>
    <row r="1393" spans="1:7" ht="38.25">
      <c r="A1393" s="178" t="str">
        <f t="shared" si="21"/>
        <v>1 - 91086</v>
      </c>
      <c r="B1393" s="178">
        <v>1</v>
      </c>
      <c r="C1393" s="344" t="s">
        <v>3050</v>
      </c>
      <c r="D1393" s="345"/>
      <c r="E1393" s="345" t="s">
        <v>3051</v>
      </c>
      <c r="F1393" s="346" t="s">
        <v>1</v>
      </c>
      <c r="G1393" s="372" t="s">
        <v>16467</v>
      </c>
    </row>
    <row r="1394" spans="1:7" ht="38.25">
      <c r="A1394" s="178" t="str">
        <f t="shared" si="21"/>
        <v>1 - 91087</v>
      </c>
      <c r="B1394" s="178">
        <v>1</v>
      </c>
      <c r="C1394" s="344" t="s">
        <v>3052</v>
      </c>
      <c r="D1394" s="345"/>
      <c r="E1394" s="345" t="s">
        <v>3053</v>
      </c>
      <c r="F1394" s="346" t="s">
        <v>1</v>
      </c>
      <c r="G1394" s="372" t="s">
        <v>16468</v>
      </c>
    </row>
    <row r="1395" spans="1:7" ht="38.25">
      <c r="A1395" s="178" t="str">
        <f t="shared" si="21"/>
        <v>1 - 91088</v>
      </c>
      <c r="B1395" s="178">
        <v>1</v>
      </c>
      <c r="C1395" s="344" t="s">
        <v>3054</v>
      </c>
      <c r="D1395" s="345"/>
      <c r="E1395" s="345" t="s">
        <v>3055</v>
      </c>
      <c r="F1395" s="346" t="s">
        <v>1</v>
      </c>
      <c r="G1395" s="372" t="s">
        <v>16469</v>
      </c>
    </row>
    <row r="1396" spans="1:7" ht="38.25">
      <c r="A1396" s="178" t="str">
        <f t="shared" si="21"/>
        <v>1 - 91089</v>
      </c>
      <c r="B1396" s="178">
        <v>1</v>
      </c>
      <c r="C1396" s="344" t="s">
        <v>3056</v>
      </c>
      <c r="D1396" s="345"/>
      <c r="E1396" s="345" t="s">
        <v>3057</v>
      </c>
      <c r="F1396" s="346" t="s">
        <v>1</v>
      </c>
      <c r="G1396" s="372" t="s">
        <v>16470</v>
      </c>
    </row>
    <row r="1397" spans="1:7" ht="38.25">
      <c r="A1397" s="178" t="str">
        <f t="shared" si="21"/>
        <v>1 - 91090</v>
      </c>
      <c r="B1397" s="178">
        <v>1</v>
      </c>
      <c r="C1397" s="344" t="s">
        <v>3058</v>
      </c>
      <c r="D1397" s="345"/>
      <c r="E1397" s="345" t="s">
        <v>3059</v>
      </c>
      <c r="F1397" s="346" t="s">
        <v>1</v>
      </c>
      <c r="G1397" s="372" t="s">
        <v>16471</v>
      </c>
    </row>
    <row r="1398" spans="1:7" ht="38.25">
      <c r="A1398" s="178" t="str">
        <f t="shared" si="21"/>
        <v>1 - 91091</v>
      </c>
      <c r="B1398" s="178">
        <v>1</v>
      </c>
      <c r="C1398" s="344" t="s">
        <v>3060</v>
      </c>
      <c r="D1398" s="345"/>
      <c r="E1398" s="345" t="s">
        <v>3061</v>
      </c>
      <c r="F1398" s="346" t="s">
        <v>1</v>
      </c>
      <c r="G1398" s="372" t="s">
        <v>16472</v>
      </c>
    </row>
    <row r="1399" spans="1:7" ht="38.25">
      <c r="A1399" s="178" t="str">
        <f t="shared" si="21"/>
        <v>1 - 91092</v>
      </c>
      <c r="B1399" s="178">
        <v>1</v>
      </c>
      <c r="C1399" s="344" t="s">
        <v>3062</v>
      </c>
      <c r="D1399" s="345"/>
      <c r="E1399" s="345" t="s">
        <v>3063</v>
      </c>
      <c r="F1399" s="346" t="s">
        <v>1</v>
      </c>
      <c r="G1399" s="372" t="s">
        <v>16473</v>
      </c>
    </row>
    <row r="1400" spans="1:7" ht="38.25">
      <c r="A1400" s="178" t="str">
        <f t="shared" si="21"/>
        <v>1 - 91093</v>
      </c>
      <c r="B1400" s="178">
        <v>1</v>
      </c>
      <c r="C1400" s="344" t="s">
        <v>3065</v>
      </c>
      <c r="D1400" s="345"/>
      <c r="E1400" s="345" t="s">
        <v>3066</v>
      </c>
      <c r="F1400" s="346" t="s">
        <v>1</v>
      </c>
      <c r="G1400" s="372" t="s">
        <v>16474</v>
      </c>
    </row>
    <row r="1401" spans="1:7" ht="38.25">
      <c r="A1401" s="178" t="str">
        <f t="shared" si="21"/>
        <v>1 - 91094</v>
      </c>
      <c r="B1401" s="178">
        <v>1</v>
      </c>
      <c r="C1401" s="344" t="s">
        <v>3067</v>
      </c>
      <c r="D1401" s="345"/>
      <c r="E1401" s="345" t="s">
        <v>3068</v>
      </c>
      <c r="F1401" s="346" t="s">
        <v>1</v>
      </c>
      <c r="G1401" s="372" t="s">
        <v>13793</v>
      </c>
    </row>
    <row r="1402" spans="1:7" ht="38.25">
      <c r="A1402" s="178" t="str">
        <f t="shared" si="21"/>
        <v>1 - 91095</v>
      </c>
      <c r="B1402" s="178">
        <v>1</v>
      </c>
      <c r="C1402" s="344" t="s">
        <v>3069</v>
      </c>
      <c r="D1402" s="345"/>
      <c r="E1402" s="345" t="s">
        <v>3070</v>
      </c>
      <c r="F1402" s="346" t="s">
        <v>1</v>
      </c>
      <c r="G1402" s="372" t="s">
        <v>16475</v>
      </c>
    </row>
    <row r="1403" spans="1:7" ht="38.25">
      <c r="A1403" s="178" t="str">
        <f t="shared" si="21"/>
        <v>1 - 91096</v>
      </c>
      <c r="B1403" s="178">
        <v>1</v>
      </c>
      <c r="C1403" s="344" t="s">
        <v>3071</v>
      </c>
      <c r="D1403" s="345"/>
      <c r="E1403" s="345" t="s">
        <v>3072</v>
      </c>
      <c r="F1403" s="346" t="s">
        <v>1</v>
      </c>
      <c r="G1403" s="372" t="s">
        <v>16476</v>
      </c>
    </row>
    <row r="1404" spans="1:7" ht="38.25">
      <c r="A1404" s="178" t="str">
        <f t="shared" si="21"/>
        <v>1 - 91097</v>
      </c>
      <c r="B1404" s="178">
        <v>1</v>
      </c>
      <c r="C1404" s="344" t="s">
        <v>3073</v>
      </c>
      <c r="D1404" s="345"/>
      <c r="E1404" s="345" t="s">
        <v>3074</v>
      </c>
      <c r="F1404" s="346" t="s">
        <v>1</v>
      </c>
      <c r="G1404" s="372" t="s">
        <v>16438</v>
      </c>
    </row>
    <row r="1405" spans="1:7" ht="38.25">
      <c r="A1405" s="178" t="str">
        <f t="shared" si="21"/>
        <v>1 - 91098</v>
      </c>
      <c r="B1405" s="178">
        <v>1</v>
      </c>
      <c r="C1405" s="344" t="s">
        <v>3075</v>
      </c>
      <c r="D1405" s="345"/>
      <c r="E1405" s="345" t="s">
        <v>3076</v>
      </c>
      <c r="F1405" s="346" t="s">
        <v>1</v>
      </c>
      <c r="G1405" s="372" t="s">
        <v>16477</v>
      </c>
    </row>
    <row r="1406" spans="1:7" ht="38.25">
      <c r="A1406" s="178" t="str">
        <f t="shared" si="21"/>
        <v>1 - 91099</v>
      </c>
      <c r="B1406" s="178">
        <v>1</v>
      </c>
      <c r="C1406" s="344" t="s">
        <v>3077</v>
      </c>
      <c r="D1406" s="345"/>
      <c r="E1406" s="345" t="s">
        <v>3078</v>
      </c>
      <c r="F1406" s="346" t="s">
        <v>1</v>
      </c>
      <c r="G1406" s="372" t="s">
        <v>16478</v>
      </c>
    </row>
    <row r="1407" spans="1:7" ht="38.25">
      <c r="A1407" s="178" t="str">
        <f t="shared" si="21"/>
        <v>1 - 91100</v>
      </c>
      <c r="B1407" s="178">
        <v>1</v>
      </c>
      <c r="C1407" s="344" t="s">
        <v>3079</v>
      </c>
      <c r="D1407" s="345"/>
      <c r="E1407" s="345" t="s">
        <v>3080</v>
      </c>
      <c r="F1407" s="346" t="s">
        <v>1</v>
      </c>
      <c r="G1407" s="372" t="s">
        <v>13436</v>
      </c>
    </row>
    <row r="1408" spans="1:7" ht="38.25">
      <c r="A1408" s="178" t="str">
        <f t="shared" si="21"/>
        <v>1 - 91101</v>
      </c>
      <c r="B1408" s="178">
        <v>1</v>
      </c>
      <c r="C1408" s="344" t="s">
        <v>3081</v>
      </c>
      <c r="D1408" s="345"/>
      <c r="E1408" s="345" t="s">
        <v>3082</v>
      </c>
      <c r="F1408" s="346" t="s">
        <v>1</v>
      </c>
      <c r="G1408" s="372" t="s">
        <v>16479</v>
      </c>
    </row>
    <row r="1409" spans="1:7" ht="38.25">
      <c r="A1409" s="178" t="str">
        <f t="shared" si="21"/>
        <v>1 - 93952</v>
      </c>
      <c r="B1409" s="178">
        <v>1</v>
      </c>
      <c r="C1409" s="344" t="s">
        <v>3083</v>
      </c>
      <c r="D1409" s="345"/>
      <c r="E1409" s="345" t="s">
        <v>3084</v>
      </c>
      <c r="F1409" s="346" t="s">
        <v>0</v>
      </c>
      <c r="G1409" s="372" t="s">
        <v>16480</v>
      </c>
    </row>
    <row r="1410" spans="1:7" ht="38.25">
      <c r="A1410" s="178" t="str">
        <f t="shared" si="21"/>
        <v>1 - 93953</v>
      </c>
      <c r="B1410" s="178">
        <v>1</v>
      </c>
      <c r="C1410" s="344" t="s">
        <v>3085</v>
      </c>
      <c r="D1410" s="345"/>
      <c r="E1410" s="345" t="s">
        <v>3086</v>
      </c>
      <c r="F1410" s="346" t="s">
        <v>0</v>
      </c>
      <c r="G1410" s="372" t="s">
        <v>16481</v>
      </c>
    </row>
    <row r="1411" spans="1:7" ht="38.25">
      <c r="A1411" s="178" t="str">
        <f t="shared" ref="A1411:A1474" si="22">B1411&amp;" - "&amp;C1411</f>
        <v>1 - 93954</v>
      </c>
      <c r="B1411" s="178">
        <v>1</v>
      </c>
      <c r="C1411" s="344" t="s">
        <v>3087</v>
      </c>
      <c r="D1411" s="345"/>
      <c r="E1411" s="345" t="s">
        <v>3088</v>
      </c>
      <c r="F1411" s="346" t="s">
        <v>0</v>
      </c>
      <c r="G1411" s="372" t="s">
        <v>16482</v>
      </c>
    </row>
    <row r="1412" spans="1:7" ht="38.25">
      <c r="A1412" s="178" t="str">
        <f t="shared" si="22"/>
        <v>1 - 93955</v>
      </c>
      <c r="B1412" s="178">
        <v>1</v>
      </c>
      <c r="C1412" s="344" t="s">
        <v>3089</v>
      </c>
      <c r="D1412" s="345"/>
      <c r="E1412" s="345" t="s">
        <v>3090</v>
      </c>
      <c r="F1412" s="346" t="s">
        <v>0</v>
      </c>
      <c r="G1412" s="372" t="s">
        <v>16483</v>
      </c>
    </row>
    <row r="1413" spans="1:7" ht="38.25">
      <c r="A1413" s="178" t="str">
        <f t="shared" si="22"/>
        <v>1 - 93956</v>
      </c>
      <c r="B1413" s="178">
        <v>1</v>
      </c>
      <c r="C1413" s="344" t="s">
        <v>3091</v>
      </c>
      <c r="D1413" s="345"/>
      <c r="E1413" s="345" t="s">
        <v>3092</v>
      </c>
      <c r="F1413" s="346" t="s">
        <v>0</v>
      </c>
      <c r="G1413" s="372" t="s">
        <v>16484</v>
      </c>
    </row>
    <row r="1414" spans="1:7" ht="38.25">
      <c r="A1414" s="178" t="str">
        <f t="shared" si="22"/>
        <v>1 - 93957</v>
      </c>
      <c r="B1414" s="178">
        <v>1</v>
      </c>
      <c r="C1414" s="344" t="s">
        <v>3093</v>
      </c>
      <c r="D1414" s="345"/>
      <c r="E1414" s="345" t="s">
        <v>3094</v>
      </c>
      <c r="F1414" s="346" t="s">
        <v>0</v>
      </c>
      <c r="G1414" s="372" t="s">
        <v>16485</v>
      </c>
    </row>
    <row r="1415" spans="1:7" ht="38.25">
      <c r="A1415" s="178" t="str">
        <f t="shared" si="22"/>
        <v>1 - 93958</v>
      </c>
      <c r="B1415" s="178">
        <v>1</v>
      </c>
      <c r="C1415" s="344" t="s">
        <v>3095</v>
      </c>
      <c r="D1415" s="345"/>
      <c r="E1415" s="345" t="s">
        <v>3096</v>
      </c>
      <c r="F1415" s="346" t="s">
        <v>0</v>
      </c>
      <c r="G1415" s="372" t="s">
        <v>16486</v>
      </c>
    </row>
    <row r="1416" spans="1:7" ht="38.25">
      <c r="A1416" s="178" t="str">
        <f t="shared" si="22"/>
        <v>1 - 93959</v>
      </c>
      <c r="B1416" s="178">
        <v>1</v>
      </c>
      <c r="C1416" s="344" t="s">
        <v>3097</v>
      </c>
      <c r="D1416" s="345"/>
      <c r="E1416" s="345" t="s">
        <v>3098</v>
      </c>
      <c r="F1416" s="346" t="s">
        <v>0</v>
      </c>
      <c r="G1416" s="372" t="s">
        <v>16487</v>
      </c>
    </row>
    <row r="1417" spans="1:7" ht="38.25">
      <c r="A1417" s="178" t="str">
        <f t="shared" si="22"/>
        <v>1 - 93960</v>
      </c>
      <c r="B1417" s="178">
        <v>1</v>
      </c>
      <c r="C1417" s="344" t="s">
        <v>3099</v>
      </c>
      <c r="D1417" s="345"/>
      <c r="E1417" s="345" t="s">
        <v>3100</v>
      </c>
      <c r="F1417" s="346" t="s">
        <v>0</v>
      </c>
      <c r="G1417" s="372" t="s">
        <v>13348</v>
      </c>
    </row>
    <row r="1418" spans="1:7" ht="38.25">
      <c r="A1418" s="178" t="str">
        <f t="shared" si="22"/>
        <v>1 - 93961</v>
      </c>
      <c r="B1418" s="178">
        <v>1</v>
      </c>
      <c r="C1418" s="344" t="s">
        <v>3101</v>
      </c>
      <c r="D1418" s="345"/>
      <c r="E1418" s="345" t="s">
        <v>3102</v>
      </c>
      <c r="F1418" s="346" t="s">
        <v>0</v>
      </c>
      <c r="G1418" s="372" t="s">
        <v>16488</v>
      </c>
    </row>
    <row r="1419" spans="1:7" ht="38.25">
      <c r="A1419" s="178" t="str">
        <f t="shared" si="22"/>
        <v>1 - 93962</v>
      </c>
      <c r="B1419" s="178">
        <v>1</v>
      </c>
      <c r="C1419" s="344" t="s">
        <v>3103</v>
      </c>
      <c r="D1419" s="345"/>
      <c r="E1419" s="345" t="s">
        <v>3104</v>
      </c>
      <c r="F1419" s="346" t="s">
        <v>0</v>
      </c>
      <c r="G1419" s="372" t="s">
        <v>16489</v>
      </c>
    </row>
    <row r="1420" spans="1:7" ht="38.25">
      <c r="A1420" s="178" t="str">
        <f t="shared" si="22"/>
        <v>1 - 93963</v>
      </c>
      <c r="B1420" s="178">
        <v>1</v>
      </c>
      <c r="C1420" s="344" t="s">
        <v>3105</v>
      </c>
      <c r="D1420" s="345"/>
      <c r="E1420" s="345" t="s">
        <v>3106</v>
      </c>
      <c r="F1420" s="346" t="s">
        <v>0</v>
      </c>
      <c r="G1420" s="372" t="s">
        <v>16490</v>
      </c>
    </row>
    <row r="1421" spans="1:7" ht="38.25">
      <c r="A1421" s="178" t="str">
        <f t="shared" si="22"/>
        <v>1 - 93964</v>
      </c>
      <c r="B1421" s="178">
        <v>1</v>
      </c>
      <c r="C1421" s="344" t="s">
        <v>3107</v>
      </c>
      <c r="D1421" s="345"/>
      <c r="E1421" s="345" t="s">
        <v>3108</v>
      </c>
      <c r="F1421" s="346" t="s">
        <v>0</v>
      </c>
      <c r="G1421" s="372" t="s">
        <v>16491</v>
      </c>
    </row>
    <row r="1422" spans="1:7" ht="38.25">
      <c r="A1422" s="178" t="str">
        <f t="shared" si="22"/>
        <v>1 - 93965</v>
      </c>
      <c r="B1422" s="178">
        <v>1</v>
      </c>
      <c r="C1422" s="344" t="s">
        <v>3109</v>
      </c>
      <c r="D1422" s="345"/>
      <c r="E1422" s="345" t="s">
        <v>3110</v>
      </c>
      <c r="F1422" s="346" t="s">
        <v>0</v>
      </c>
      <c r="G1422" s="372" t="s">
        <v>16492</v>
      </c>
    </row>
    <row r="1423" spans="1:7" ht="38.25">
      <c r="A1423" s="178" t="str">
        <f t="shared" si="22"/>
        <v>1 - 93966</v>
      </c>
      <c r="B1423" s="178">
        <v>1</v>
      </c>
      <c r="C1423" s="344" t="s">
        <v>3111</v>
      </c>
      <c r="D1423" s="345"/>
      <c r="E1423" s="345" t="s">
        <v>3112</v>
      </c>
      <c r="F1423" s="346" t="s">
        <v>0</v>
      </c>
      <c r="G1423" s="372" t="s">
        <v>16493</v>
      </c>
    </row>
    <row r="1424" spans="1:7" ht="38.25">
      <c r="A1424" s="178" t="str">
        <f t="shared" si="22"/>
        <v>1 - 93967</v>
      </c>
      <c r="B1424" s="178">
        <v>1</v>
      </c>
      <c r="C1424" s="344" t="s">
        <v>3113</v>
      </c>
      <c r="D1424" s="345"/>
      <c r="E1424" s="345" t="s">
        <v>3114</v>
      </c>
      <c r="F1424" s="346" t="s">
        <v>0</v>
      </c>
      <c r="G1424" s="372" t="s">
        <v>16494</v>
      </c>
    </row>
    <row r="1425" spans="1:7" ht="38.25">
      <c r="A1425" s="178" t="str">
        <f t="shared" si="22"/>
        <v>1 - 93968</v>
      </c>
      <c r="B1425" s="178">
        <v>1</v>
      </c>
      <c r="C1425" s="344" t="s">
        <v>3115</v>
      </c>
      <c r="D1425" s="345"/>
      <c r="E1425" s="345" t="s">
        <v>3116</v>
      </c>
      <c r="F1425" s="346" t="s">
        <v>0</v>
      </c>
      <c r="G1425" s="372" t="s">
        <v>16495</v>
      </c>
    </row>
    <row r="1426" spans="1:7" ht="38.25">
      <c r="A1426" s="178" t="str">
        <f t="shared" si="22"/>
        <v>1 - 93969</v>
      </c>
      <c r="B1426" s="178">
        <v>1</v>
      </c>
      <c r="C1426" s="344" t="s">
        <v>3117</v>
      </c>
      <c r="D1426" s="345"/>
      <c r="E1426" s="345" t="s">
        <v>3118</v>
      </c>
      <c r="F1426" s="346" t="s">
        <v>0</v>
      </c>
      <c r="G1426" s="372" t="s">
        <v>16496</v>
      </c>
    </row>
    <row r="1427" spans="1:7" ht="38.25">
      <c r="A1427" s="178" t="str">
        <f t="shared" si="22"/>
        <v>1 - 93970</v>
      </c>
      <c r="B1427" s="178">
        <v>1</v>
      </c>
      <c r="C1427" s="344" t="s">
        <v>3119</v>
      </c>
      <c r="D1427" s="345"/>
      <c r="E1427" s="345" t="s">
        <v>3120</v>
      </c>
      <c r="F1427" s="346" t="s">
        <v>0</v>
      </c>
      <c r="G1427" s="372" t="s">
        <v>16497</v>
      </c>
    </row>
    <row r="1428" spans="1:7" ht="38.25">
      <c r="A1428" s="178" t="str">
        <f t="shared" si="22"/>
        <v>1 - 93971</v>
      </c>
      <c r="B1428" s="178">
        <v>1</v>
      </c>
      <c r="C1428" s="344" t="s">
        <v>3121</v>
      </c>
      <c r="D1428" s="345"/>
      <c r="E1428" s="345" t="s">
        <v>3122</v>
      </c>
      <c r="F1428" s="346" t="s">
        <v>0</v>
      </c>
      <c r="G1428" s="372" t="s">
        <v>16498</v>
      </c>
    </row>
    <row r="1429" spans="1:7" ht="25.5">
      <c r="A1429" s="178" t="str">
        <f t="shared" si="22"/>
        <v>1 - 95108</v>
      </c>
      <c r="B1429" s="178">
        <v>1</v>
      </c>
      <c r="C1429" s="344" t="s">
        <v>3123</v>
      </c>
      <c r="D1429" s="345"/>
      <c r="E1429" s="345" t="s">
        <v>3124</v>
      </c>
      <c r="F1429" s="346" t="s">
        <v>238</v>
      </c>
      <c r="G1429" s="372" t="s">
        <v>16499</v>
      </c>
    </row>
    <row r="1430" spans="1:7" ht="25.5">
      <c r="A1430" s="178" t="str">
        <f t="shared" si="22"/>
        <v>1 - 100332</v>
      </c>
      <c r="B1430" s="178">
        <v>1</v>
      </c>
      <c r="C1430" s="344" t="s">
        <v>15265</v>
      </c>
      <c r="D1430" s="345"/>
      <c r="E1430" s="345" t="s">
        <v>15576</v>
      </c>
      <c r="F1430" s="346" t="s">
        <v>1</v>
      </c>
      <c r="G1430" s="372" t="s">
        <v>16500</v>
      </c>
    </row>
    <row r="1431" spans="1:7" ht="25.5">
      <c r="A1431" s="178" t="str">
        <f t="shared" si="22"/>
        <v>1 - 100333</v>
      </c>
      <c r="B1431" s="178">
        <v>1</v>
      </c>
      <c r="C1431" s="344" t="s">
        <v>15266</v>
      </c>
      <c r="D1431" s="345"/>
      <c r="E1431" s="345" t="s">
        <v>15577</v>
      </c>
      <c r="F1431" s="346" t="s">
        <v>1</v>
      </c>
      <c r="G1431" s="372" t="s">
        <v>16501</v>
      </c>
    </row>
    <row r="1432" spans="1:7" ht="25.5">
      <c r="A1432" s="178" t="str">
        <f t="shared" si="22"/>
        <v>1 - 100334</v>
      </c>
      <c r="B1432" s="178">
        <v>1</v>
      </c>
      <c r="C1432" s="344" t="s">
        <v>15267</v>
      </c>
      <c r="D1432" s="345"/>
      <c r="E1432" s="345" t="s">
        <v>15578</v>
      </c>
      <c r="F1432" s="346" t="s">
        <v>1</v>
      </c>
      <c r="G1432" s="372" t="s">
        <v>16502</v>
      </c>
    </row>
    <row r="1433" spans="1:7" ht="25.5">
      <c r="A1433" s="178" t="str">
        <f t="shared" si="22"/>
        <v>1 - 100335</v>
      </c>
      <c r="B1433" s="178">
        <v>1</v>
      </c>
      <c r="C1433" s="344" t="s">
        <v>15268</v>
      </c>
      <c r="D1433" s="345"/>
      <c r="E1433" s="345" t="s">
        <v>15579</v>
      </c>
      <c r="F1433" s="346" t="s">
        <v>1</v>
      </c>
      <c r="G1433" s="372" t="s">
        <v>16503</v>
      </c>
    </row>
    <row r="1434" spans="1:7" ht="25.5">
      <c r="A1434" s="178" t="str">
        <f t="shared" si="22"/>
        <v>1 - 100341</v>
      </c>
      <c r="B1434" s="178">
        <v>1</v>
      </c>
      <c r="C1434" s="344" t="s">
        <v>15269</v>
      </c>
      <c r="D1434" s="345"/>
      <c r="E1434" s="345" t="s">
        <v>15580</v>
      </c>
      <c r="F1434" s="346" t="s">
        <v>1</v>
      </c>
      <c r="G1434" s="372" t="s">
        <v>16504</v>
      </c>
    </row>
    <row r="1435" spans="1:7" ht="25.5">
      <c r="A1435" s="178" t="str">
        <f t="shared" si="22"/>
        <v>1 - 100342</v>
      </c>
      <c r="B1435" s="178">
        <v>1</v>
      </c>
      <c r="C1435" s="344" t="s">
        <v>15270</v>
      </c>
      <c r="D1435" s="345"/>
      <c r="E1435" s="345" t="s">
        <v>15581</v>
      </c>
      <c r="F1435" s="346" t="s">
        <v>585</v>
      </c>
      <c r="G1435" s="372" t="s">
        <v>6451</v>
      </c>
    </row>
    <row r="1436" spans="1:7" ht="25.5">
      <c r="A1436" s="178" t="str">
        <f t="shared" si="22"/>
        <v>1 - 100343</v>
      </c>
      <c r="B1436" s="178">
        <v>1</v>
      </c>
      <c r="C1436" s="344" t="s">
        <v>15271</v>
      </c>
      <c r="D1436" s="345"/>
      <c r="E1436" s="345" t="s">
        <v>15582</v>
      </c>
      <c r="F1436" s="346" t="s">
        <v>585</v>
      </c>
      <c r="G1436" s="372" t="s">
        <v>13510</v>
      </c>
    </row>
    <row r="1437" spans="1:7" ht="25.5">
      <c r="A1437" s="178" t="str">
        <f t="shared" si="22"/>
        <v>1 - 100344</v>
      </c>
      <c r="B1437" s="178">
        <v>1</v>
      </c>
      <c r="C1437" s="344" t="s">
        <v>15272</v>
      </c>
      <c r="D1437" s="345"/>
      <c r="E1437" s="345" t="s">
        <v>15583</v>
      </c>
      <c r="F1437" s="346" t="s">
        <v>585</v>
      </c>
      <c r="G1437" s="372" t="s">
        <v>5296</v>
      </c>
    </row>
    <row r="1438" spans="1:7" ht="25.5">
      <c r="A1438" s="178" t="str">
        <f t="shared" si="22"/>
        <v>1 - 100345</v>
      </c>
      <c r="B1438" s="178">
        <v>1</v>
      </c>
      <c r="C1438" s="344" t="s">
        <v>15273</v>
      </c>
      <c r="D1438" s="345"/>
      <c r="E1438" s="345" t="s">
        <v>15584</v>
      </c>
      <c r="F1438" s="346" t="s">
        <v>585</v>
      </c>
      <c r="G1438" s="372" t="s">
        <v>16505</v>
      </c>
    </row>
    <row r="1439" spans="1:7" ht="25.5">
      <c r="A1439" s="178" t="str">
        <f t="shared" si="22"/>
        <v>1 - 100346</v>
      </c>
      <c r="B1439" s="178">
        <v>1</v>
      </c>
      <c r="C1439" s="344" t="s">
        <v>15274</v>
      </c>
      <c r="D1439" s="345"/>
      <c r="E1439" s="345" t="s">
        <v>15585</v>
      </c>
      <c r="F1439" s="346" t="s">
        <v>585</v>
      </c>
      <c r="G1439" s="372" t="s">
        <v>11988</v>
      </c>
    </row>
    <row r="1440" spans="1:7" ht="25.5">
      <c r="A1440" s="178" t="str">
        <f t="shared" si="22"/>
        <v>1 - 100347</v>
      </c>
      <c r="B1440" s="178">
        <v>1</v>
      </c>
      <c r="C1440" s="344" t="s">
        <v>15275</v>
      </c>
      <c r="D1440" s="345"/>
      <c r="E1440" s="345" t="s">
        <v>15586</v>
      </c>
      <c r="F1440" s="346" t="s">
        <v>585</v>
      </c>
      <c r="G1440" s="372" t="s">
        <v>307</v>
      </c>
    </row>
    <row r="1441" spans="1:7" ht="25.5">
      <c r="A1441" s="178" t="str">
        <f t="shared" si="22"/>
        <v>1 - 100348</v>
      </c>
      <c r="B1441" s="178">
        <v>1</v>
      </c>
      <c r="C1441" s="344" t="s">
        <v>15276</v>
      </c>
      <c r="D1441" s="345"/>
      <c r="E1441" s="345" t="s">
        <v>15587</v>
      </c>
      <c r="F1441" s="346" t="s">
        <v>585</v>
      </c>
      <c r="G1441" s="372" t="s">
        <v>7221</v>
      </c>
    </row>
    <row r="1442" spans="1:7" ht="25.5">
      <c r="A1442" s="178" t="str">
        <f t="shared" si="22"/>
        <v>1 - 100349</v>
      </c>
      <c r="B1442" s="178">
        <v>1</v>
      </c>
      <c r="C1442" s="344" t="s">
        <v>15277</v>
      </c>
      <c r="D1442" s="345"/>
      <c r="E1442" s="345" t="s">
        <v>15588</v>
      </c>
      <c r="F1442" s="346" t="s">
        <v>2</v>
      </c>
      <c r="G1442" s="372" t="s">
        <v>16506</v>
      </c>
    </row>
    <row r="1443" spans="1:7" ht="25.5">
      <c r="A1443" s="178" t="str">
        <f t="shared" si="22"/>
        <v>1 - 73799/1</v>
      </c>
      <c r="B1443" s="178">
        <v>1</v>
      </c>
      <c r="C1443" s="344" t="s">
        <v>3126</v>
      </c>
      <c r="D1443" s="345"/>
      <c r="E1443" s="345" t="s">
        <v>3127</v>
      </c>
      <c r="F1443" s="346" t="s">
        <v>238</v>
      </c>
      <c r="G1443" s="372" t="s">
        <v>16507</v>
      </c>
    </row>
    <row r="1444" spans="1:7" ht="25.5">
      <c r="A1444" s="178" t="str">
        <f t="shared" si="22"/>
        <v>1 - 73856/1</v>
      </c>
      <c r="B1444" s="178">
        <v>1</v>
      </c>
      <c r="C1444" s="344" t="s">
        <v>3128</v>
      </c>
      <c r="D1444" s="345"/>
      <c r="E1444" s="345" t="s">
        <v>3129</v>
      </c>
      <c r="F1444" s="346" t="s">
        <v>238</v>
      </c>
      <c r="G1444" s="372" t="s">
        <v>16508</v>
      </c>
    </row>
    <row r="1445" spans="1:7" ht="38.25">
      <c r="A1445" s="178" t="str">
        <f t="shared" si="22"/>
        <v>1 - 73856/2</v>
      </c>
      <c r="B1445" s="178">
        <v>1</v>
      </c>
      <c r="C1445" s="344" t="s">
        <v>3130</v>
      </c>
      <c r="D1445" s="345"/>
      <c r="E1445" s="345" t="s">
        <v>3131</v>
      </c>
      <c r="F1445" s="346" t="s">
        <v>238</v>
      </c>
      <c r="G1445" s="372" t="s">
        <v>16509</v>
      </c>
    </row>
    <row r="1446" spans="1:7" ht="38.25">
      <c r="A1446" s="178" t="str">
        <f t="shared" si="22"/>
        <v>1 - 73856/3</v>
      </c>
      <c r="B1446" s="178">
        <v>1</v>
      </c>
      <c r="C1446" s="344" t="s">
        <v>3132</v>
      </c>
      <c r="D1446" s="345"/>
      <c r="E1446" s="345" t="s">
        <v>3133</v>
      </c>
      <c r="F1446" s="346" t="s">
        <v>238</v>
      </c>
      <c r="G1446" s="372" t="s">
        <v>16510</v>
      </c>
    </row>
    <row r="1447" spans="1:7" ht="38.25">
      <c r="A1447" s="178" t="str">
        <f t="shared" si="22"/>
        <v>1 - 73856/4</v>
      </c>
      <c r="B1447" s="178">
        <v>1</v>
      </c>
      <c r="C1447" s="344" t="s">
        <v>3134</v>
      </c>
      <c r="D1447" s="345"/>
      <c r="E1447" s="345" t="s">
        <v>3135</v>
      </c>
      <c r="F1447" s="346" t="s">
        <v>238</v>
      </c>
      <c r="G1447" s="372" t="s">
        <v>16511</v>
      </c>
    </row>
    <row r="1448" spans="1:7" ht="38.25">
      <c r="A1448" s="178" t="str">
        <f t="shared" si="22"/>
        <v>1 - 73856/5</v>
      </c>
      <c r="B1448" s="178">
        <v>1</v>
      </c>
      <c r="C1448" s="344" t="s">
        <v>3136</v>
      </c>
      <c r="D1448" s="345"/>
      <c r="E1448" s="345" t="s">
        <v>3137</v>
      </c>
      <c r="F1448" s="346" t="s">
        <v>238</v>
      </c>
      <c r="G1448" s="372" t="s">
        <v>16512</v>
      </c>
    </row>
    <row r="1449" spans="1:7" ht="38.25">
      <c r="A1449" s="178" t="str">
        <f t="shared" si="22"/>
        <v>1 - 73856/6</v>
      </c>
      <c r="B1449" s="178">
        <v>1</v>
      </c>
      <c r="C1449" s="344" t="s">
        <v>3138</v>
      </c>
      <c r="D1449" s="345"/>
      <c r="E1449" s="345" t="s">
        <v>3139</v>
      </c>
      <c r="F1449" s="346" t="s">
        <v>238</v>
      </c>
      <c r="G1449" s="372" t="s">
        <v>16513</v>
      </c>
    </row>
    <row r="1450" spans="1:7" ht="38.25">
      <c r="A1450" s="178" t="str">
        <f t="shared" si="22"/>
        <v>1 - 73856/7</v>
      </c>
      <c r="B1450" s="178">
        <v>1</v>
      </c>
      <c r="C1450" s="344" t="s">
        <v>3140</v>
      </c>
      <c r="D1450" s="345"/>
      <c r="E1450" s="345" t="s">
        <v>3141</v>
      </c>
      <c r="F1450" s="346" t="s">
        <v>238</v>
      </c>
      <c r="G1450" s="372" t="s">
        <v>16514</v>
      </c>
    </row>
    <row r="1451" spans="1:7" ht="38.25">
      <c r="A1451" s="178" t="str">
        <f t="shared" si="22"/>
        <v>1 - 73856/8</v>
      </c>
      <c r="B1451" s="178">
        <v>1</v>
      </c>
      <c r="C1451" s="344" t="s">
        <v>3142</v>
      </c>
      <c r="D1451" s="345"/>
      <c r="E1451" s="345" t="s">
        <v>3143</v>
      </c>
      <c r="F1451" s="346" t="s">
        <v>238</v>
      </c>
      <c r="G1451" s="372" t="s">
        <v>16515</v>
      </c>
    </row>
    <row r="1452" spans="1:7" ht="38.25">
      <c r="A1452" s="178" t="str">
        <f t="shared" si="22"/>
        <v>1 - 73856/9</v>
      </c>
      <c r="B1452" s="178">
        <v>1</v>
      </c>
      <c r="C1452" s="344" t="s">
        <v>3144</v>
      </c>
      <c r="D1452" s="345"/>
      <c r="E1452" s="345" t="s">
        <v>3145</v>
      </c>
      <c r="F1452" s="346" t="s">
        <v>238</v>
      </c>
      <c r="G1452" s="372" t="s">
        <v>16516</v>
      </c>
    </row>
    <row r="1453" spans="1:7" ht="38.25">
      <c r="A1453" s="178" t="str">
        <f t="shared" si="22"/>
        <v>1 - 73856/10</v>
      </c>
      <c r="B1453" s="178">
        <v>1</v>
      </c>
      <c r="C1453" s="344" t="s">
        <v>3146</v>
      </c>
      <c r="D1453" s="345"/>
      <c r="E1453" s="345" t="s">
        <v>3147</v>
      </c>
      <c r="F1453" s="346" t="s">
        <v>238</v>
      </c>
      <c r="G1453" s="372" t="s">
        <v>16517</v>
      </c>
    </row>
    <row r="1454" spans="1:7" ht="38.25">
      <c r="A1454" s="178" t="str">
        <f t="shared" si="22"/>
        <v>1 - 73856/11</v>
      </c>
      <c r="B1454" s="178">
        <v>1</v>
      </c>
      <c r="C1454" s="344" t="s">
        <v>3148</v>
      </c>
      <c r="D1454" s="345"/>
      <c r="E1454" s="345" t="s">
        <v>3149</v>
      </c>
      <c r="F1454" s="346" t="s">
        <v>238</v>
      </c>
      <c r="G1454" s="372" t="s">
        <v>16518</v>
      </c>
    </row>
    <row r="1455" spans="1:7" ht="38.25">
      <c r="A1455" s="178" t="str">
        <f t="shared" si="22"/>
        <v>1 - 73856/12</v>
      </c>
      <c r="B1455" s="178">
        <v>1</v>
      </c>
      <c r="C1455" s="344" t="s">
        <v>3150</v>
      </c>
      <c r="D1455" s="345"/>
      <c r="E1455" s="345" t="s">
        <v>3151</v>
      </c>
      <c r="F1455" s="346" t="s">
        <v>238</v>
      </c>
      <c r="G1455" s="372" t="s">
        <v>16519</v>
      </c>
    </row>
    <row r="1456" spans="1:7" ht="38.25">
      <c r="A1456" s="178" t="str">
        <f t="shared" si="22"/>
        <v>1 - 73856/13</v>
      </c>
      <c r="B1456" s="178">
        <v>1</v>
      </c>
      <c r="C1456" s="344" t="s">
        <v>3152</v>
      </c>
      <c r="D1456" s="345"/>
      <c r="E1456" s="345" t="s">
        <v>3153</v>
      </c>
      <c r="F1456" s="346" t="s">
        <v>238</v>
      </c>
      <c r="G1456" s="372" t="s">
        <v>16520</v>
      </c>
    </row>
    <row r="1457" spans="1:7" ht="38.25">
      <c r="A1457" s="178" t="str">
        <f t="shared" si="22"/>
        <v>1 - 73856/14</v>
      </c>
      <c r="B1457" s="178">
        <v>1</v>
      </c>
      <c r="C1457" s="344" t="s">
        <v>3154</v>
      </c>
      <c r="D1457" s="345"/>
      <c r="E1457" s="345" t="s">
        <v>3155</v>
      </c>
      <c r="F1457" s="346" t="s">
        <v>238</v>
      </c>
      <c r="G1457" s="372" t="s">
        <v>16521</v>
      </c>
    </row>
    <row r="1458" spans="1:7" ht="38.25">
      <c r="A1458" s="178" t="str">
        <f t="shared" si="22"/>
        <v>1 - 73856/15</v>
      </c>
      <c r="B1458" s="178">
        <v>1</v>
      </c>
      <c r="C1458" s="344" t="s">
        <v>3156</v>
      </c>
      <c r="D1458" s="345"/>
      <c r="E1458" s="345" t="s">
        <v>3157</v>
      </c>
      <c r="F1458" s="346" t="s">
        <v>238</v>
      </c>
      <c r="G1458" s="372" t="s">
        <v>16522</v>
      </c>
    </row>
    <row r="1459" spans="1:7" ht="25.5">
      <c r="A1459" s="178" t="str">
        <f t="shared" si="22"/>
        <v>1 - 74224/1</v>
      </c>
      <c r="B1459" s="178">
        <v>1</v>
      </c>
      <c r="C1459" s="344" t="s">
        <v>3158</v>
      </c>
      <c r="D1459" s="345"/>
      <c r="E1459" s="345" t="s">
        <v>3159</v>
      </c>
      <c r="F1459" s="346" t="s">
        <v>238</v>
      </c>
      <c r="G1459" s="372" t="s">
        <v>16523</v>
      </c>
    </row>
    <row r="1460" spans="1:7" ht="25.5">
      <c r="A1460" s="178" t="str">
        <f t="shared" si="22"/>
        <v>1 - 83659</v>
      </c>
      <c r="B1460" s="178">
        <v>1</v>
      </c>
      <c r="C1460" s="344" t="s">
        <v>3160</v>
      </c>
      <c r="D1460" s="345"/>
      <c r="E1460" s="345" t="s">
        <v>3161</v>
      </c>
      <c r="F1460" s="346" t="s">
        <v>238</v>
      </c>
      <c r="G1460" s="372" t="s">
        <v>16524</v>
      </c>
    </row>
    <row r="1461" spans="1:7" ht="25.5">
      <c r="A1461" s="178" t="str">
        <f t="shared" si="22"/>
        <v>1 - 83716</v>
      </c>
      <c r="B1461" s="178">
        <v>1</v>
      </c>
      <c r="C1461" s="344" t="s">
        <v>3162</v>
      </c>
      <c r="D1461" s="345"/>
      <c r="E1461" s="345" t="s">
        <v>3163</v>
      </c>
      <c r="F1461" s="346" t="s">
        <v>238</v>
      </c>
      <c r="G1461" s="372" t="s">
        <v>16525</v>
      </c>
    </row>
    <row r="1462" spans="1:7" ht="25.5">
      <c r="A1462" s="178" t="str">
        <f t="shared" si="22"/>
        <v>1 - 97976</v>
      </c>
      <c r="B1462" s="178">
        <v>1</v>
      </c>
      <c r="C1462" s="344" t="s">
        <v>14020</v>
      </c>
      <c r="D1462" s="345"/>
      <c r="E1462" s="345" t="s">
        <v>12409</v>
      </c>
      <c r="F1462" s="346" t="s">
        <v>238</v>
      </c>
      <c r="G1462" s="372" t="s">
        <v>16526</v>
      </c>
    </row>
    <row r="1463" spans="1:7" ht="25.5">
      <c r="A1463" s="178" t="str">
        <f t="shared" si="22"/>
        <v>1 - 97977</v>
      </c>
      <c r="B1463" s="178">
        <v>1</v>
      </c>
      <c r="C1463" s="344" t="s">
        <v>14021</v>
      </c>
      <c r="D1463" s="345"/>
      <c r="E1463" s="345" t="s">
        <v>12410</v>
      </c>
      <c r="F1463" s="346" t="s">
        <v>238</v>
      </c>
      <c r="G1463" s="372" t="s">
        <v>16527</v>
      </c>
    </row>
    <row r="1464" spans="1:7" ht="25.5">
      <c r="A1464" s="178" t="str">
        <f t="shared" si="22"/>
        <v>1 - 97980</v>
      </c>
      <c r="B1464" s="178">
        <v>1</v>
      </c>
      <c r="C1464" s="344" t="s">
        <v>14022</v>
      </c>
      <c r="D1464" s="345"/>
      <c r="E1464" s="345" t="s">
        <v>12411</v>
      </c>
      <c r="F1464" s="346" t="s">
        <v>238</v>
      </c>
      <c r="G1464" s="372" t="s">
        <v>16528</v>
      </c>
    </row>
    <row r="1465" spans="1:7" ht="25.5">
      <c r="A1465" s="178" t="str">
        <f t="shared" si="22"/>
        <v>1 - 97981</v>
      </c>
      <c r="B1465" s="178">
        <v>1</v>
      </c>
      <c r="C1465" s="344" t="s">
        <v>14023</v>
      </c>
      <c r="D1465" s="345"/>
      <c r="E1465" s="345" t="s">
        <v>12412</v>
      </c>
      <c r="F1465" s="346" t="s">
        <v>0</v>
      </c>
      <c r="G1465" s="372" t="s">
        <v>16529</v>
      </c>
    </row>
    <row r="1466" spans="1:7" ht="25.5">
      <c r="A1466" s="178" t="str">
        <f t="shared" si="22"/>
        <v>1 - 97983</v>
      </c>
      <c r="B1466" s="178">
        <v>1</v>
      </c>
      <c r="C1466" s="344" t="s">
        <v>14024</v>
      </c>
      <c r="D1466" s="345"/>
      <c r="E1466" s="345" t="s">
        <v>12413</v>
      </c>
      <c r="F1466" s="346" t="s">
        <v>0</v>
      </c>
      <c r="G1466" s="372" t="s">
        <v>16530</v>
      </c>
    </row>
    <row r="1467" spans="1:7" ht="25.5">
      <c r="A1467" s="178" t="str">
        <f t="shared" si="22"/>
        <v>1 - 97985</v>
      </c>
      <c r="B1467" s="178">
        <v>1</v>
      </c>
      <c r="C1467" s="344" t="s">
        <v>14025</v>
      </c>
      <c r="D1467" s="345"/>
      <c r="E1467" s="345" t="s">
        <v>12414</v>
      </c>
      <c r="F1467" s="346" t="s">
        <v>0</v>
      </c>
      <c r="G1467" s="372" t="s">
        <v>16531</v>
      </c>
    </row>
    <row r="1468" spans="1:7" ht="25.5">
      <c r="A1468" s="178" t="str">
        <f t="shared" si="22"/>
        <v>1 - 97987</v>
      </c>
      <c r="B1468" s="178">
        <v>1</v>
      </c>
      <c r="C1468" s="344" t="s">
        <v>14026</v>
      </c>
      <c r="D1468" s="345"/>
      <c r="E1468" s="345" t="s">
        <v>12415</v>
      </c>
      <c r="F1468" s="346" t="s">
        <v>0</v>
      </c>
      <c r="G1468" s="372" t="s">
        <v>16532</v>
      </c>
    </row>
    <row r="1469" spans="1:7" ht="25.5">
      <c r="A1469" s="178" t="str">
        <f t="shared" si="22"/>
        <v>1 - 97988</v>
      </c>
      <c r="B1469" s="178">
        <v>1</v>
      </c>
      <c r="C1469" s="344" t="s">
        <v>14027</v>
      </c>
      <c r="D1469" s="345"/>
      <c r="E1469" s="345" t="s">
        <v>12416</v>
      </c>
      <c r="F1469" s="346" t="s">
        <v>238</v>
      </c>
      <c r="G1469" s="372" t="s">
        <v>16533</v>
      </c>
    </row>
    <row r="1470" spans="1:7" ht="25.5">
      <c r="A1470" s="178" t="str">
        <f t="shared" si="22"/>
        <v>1 - 97989</v>
      </c>
      <c r="B1470" s="178">
        <v>1</v>
      </c>
      <c r="C1470" s="344" t="s">
        <v>14028</v>
      </c>
      <c r="D1470" s="345"/>
      <c r="E1470" s="345" t="s">
        <v>12417</v>
      </c>
      <c r="F1470" s="346" t="s">
        <v>0</v>
      </c>
      <c r="G1470" s="372" t="s">
        <v>16534</v>
      </c>
    </row>
    <row r="1471" spans="1:7" ht="25.5">
      <c r="A1471" s="178" t="str">
        <f t="shared" si="22"/>
        <v>1 - 97991</v>
      </c>
      <c r="B1471" s="178">
        <v>1</v>
      </c>
      <c r="C1471" s="344" t="s">
        <v>14029</v>
      </c>
      <c r="D1471" s="345"/>
      <c r="E1471" s="345" t="s">
        <v>12418</v>
      </c>
      <c r="F1471" s="346" t="s">
        <v>0</v>
      </c>
      <c r="G1471" s="372" t="s">
        <v>16535</v>
      </c>
    </row>
    <row r="1472" spans="1:7" ht="25.5">
      <c r="A1472" s="178" t="str">
        <f t="shared" si="22"/>
        <v>1 - 97992</v>
      </c>
      <c r="B1472" s="178">
        <v>1</v>
      </c>
      <c r="C1472" s="344" t="s">
        <v>14030</v>
      </c>
      <c r="D1472" s="345"/>
      <c r="E1472" s="345" t="s">
        <v>12419</v>
      </c>
      <c r="F1472" s="346" t="s">
        <v>238</v>
      </c>
      <c r="G1472" s="372" t="s">
        <v>16536</v>
      </c>
    </row>
    <row r="1473" spans="1:7" ht="25.5">
      <c r="A1473" s="178" t="str">
        <f t="shared" si="22"/>
        <v>1 - 97993</v>
      </c>
      <c r="B1473" s="178">
        <v>1</v>
      </c>
      <c r="C1473" s="344" t="s">
        <v>14031</v>
      </c>
      <c r="D1473" s="345"/>
      <c r="E1473" s="345" t="s">
        <v>12420</v>
      </c>
      <c r="F1473" s="346" t="s">
        <v>0</v>
      </c>
      <c r="G1473" s="372" t="s">
        <v>16537</v>
      </c>
    </row>
    <row r="1474" spans="1:7" ht="38.25">
      <c r="A1474" s="178" t="str">
        <f t="shared" si="22"/>
        <v>1 - 97994</v>
      </c>
      <c r="B1474" s="178">
        <v>1</v>
      </c>
      <c r="C1474" s="344" t="s">
        <v>14032</v>
      </c>
      <c r="D1474" s="345"/>
      <c r="E1474" s="345" t="s">
        <v>12421</v>
      </c>
      <c r="F1474" s="346" t="s">
        <v>238</v>
      </c>
      <c r="G1474" s="372" t="s">
        <v>16538</v>
      </c>
    </row>
    <row r="1475" spans="1:7" ht="25.5">
      <c r="A1475" s="178" t="str">
        <f t="shared" ref="A1475:A1538" si="23">B1475&amp;" - "&amp;C1475</f>
        <v>1 - 97995</v>
      </c>
      <c r="B1475" s="178">
        <v>1</v>
      </c>
      <c r="C1475" s="344" t="s">
        <v>14033</v>
      </c>
      <c r="D1475" s="345"/>
      <c r="E1475" s="345" t="s">
        <v>12422</v>
      </c>
      <c r="F1475" s="346" t="s">
        <v>0</v>
      </c>
      <c r="G1475" s="372" t="s">
        <v>16539</v>
      </c>
    </row>
    <row r="1476" spans="1:7" ht="38.25">
      <c r="A1476" s="178" t="str">
        <f t="shared" si="23"/>
        <v>1 - 97996</v>
      </c>
      <c r="B1476" s="178">
        <v>1</v>
      </c>
      <c r="C1476" s="344" t="s">
        <v>14034</v>
      </c>
      <c r="D1476" s="345"/>
      <c r="E1476" s="345" t="s">
        <v>12423</v>
      </c>
      <c r="F1476" s="346" t="s">
        <v>238</v>
      </c>
      <c r="G1476" s="372" t="s">
        <v>16540</v>
      </c>
    </row>
    <row r="1477" spans="1:7" ht="25.5">
      <c r="A1477" s="178" t="str">
        <f t="shared" si="23"/>
        <v>1 - 97997</v>
      </c>
      <c r="B1477" s="178">
        <v>1</v>
      </c>
      <c r="C1477" s="344" t="s">
        <v>14035</v>
      </c>
      <c r="D1477" s="345"/>
      <c r="E1477" s="345" t="s">
        <v>12424</v>
      </c>
      <c r="F1477" s="346" t="s">
        <v>0</v>
      </c>
      <c r="G1477" s="372" t="s">
        <v>16541</v>
      </c>
    </row>
    <row r="1478" spans="1:7" ht="25.5">
      <c r="A1478" s="178" t="str">
        <f t="shared" si="23"/>
        <v>1 - 97999</v>
      </c>
      <c r="B1478" s="178">
        <v>1</v>
      </c>
      <c r="C1478" s="344" t="s">
        <v>14036</v>
      </c>
      <c r="D1478" s="345"/>
      <c r="E1478" s="345" t="s">
        <v>12425</v>
      </c>
      <c r="F1478" s="346" t="s">
        <v>0</v>
      </c>
      <c r="G1478" s="372" t="s">
        <v>16542</v>
      </c>
    </row>
    <row r="1479" spans="1:7" ht="25.5">
      <c r="A1479" s="178" t="str">
        <f t="shared" si="23"/>
        <v>1 - 98001</v>
      </c>
      <c r="B1479" s="178">
        <v>1</v>
      </c>
      <c r="C1479" s="344" t="s">
        <v>14037</v>
      </c>
      <c r="D1479" s="345"/>
      <c r="E1479" s="345" t="s">
        <v>12426</v>
      </c>
      <c r="F1479" s="346" t="s">
        <v>0</v>
      </c>
      <c r="G1479" s="372" t="s">
        <v>16543</v>
      </c>
    </row>
    <row r="1480" spans="1:7" ht="38.25">
      <c r="A1480" s="178" t="str">
        <f t="shared" si="23"/>
        <v>1 - 98002</v>
      </c>
      <c r="B1480" s="178">
        <v>1</v>
      </c>
      <c r="C1480" s="344" t="s">
        <v>14038</v>
      </c>
      <c r="D1480" s="345"/>
      <c r="E1480" s="345" t="s">
        <v>12427</v>
      </c>
      <c r="F1480" s="346" t="s">
        <v>238</v>
      </c>
      <c r="G1480" s="372" t="s">
        <v>16544</v>
      </c>
    </row>
    <row r="1481" spans="1:7" ht="25.5">
      <c r="A1481" s="178" t="str">
        <f t="shared" si="23"/>
        <v>1 - 98003</v>
      </c>
      <c r="B1481" s="178">
        <v>1</v>
      </c>
      <c r="C1481" s="344" t="s">
        <v>14039</v>
      </c>
      <c r="D1481" s="345"/>
      <c r="E1481" s="345" t="s">
        <v>12428</v>
      </c>
      <c r="F1481" s="346" t="s">
        <v>0</v>
      </c>
      <c r="G1481" s="372" t="s">
        <v>16545</v>
      </c>
    </row>
    <row r="1482" spans="1:7" ht="25.5">
      <c r="A1482" s="178" t="str">
        <f t="shared" si="23"/>
        <v>1 - 98005</v>
      </c>
      <c r="B1482" s="178">
        <v>1</v>
      </c>
      <c r="C1482" s="344" t="s">
        <v>14040</v>
      </c>
      <c r="D1482" s="345"/>
      <c r="E1482" s="345" t="s">
        <v>12429</v>
      </c>
      <c r="F1482" s="346" t="s">
        <v>0</v>
      </c>
      <c r="G1482" s="372" t="s">
        <v>16546</v>
      </c>
    </row>
    <row r="1483" spans="1:7" ht="38.25">
      <c r="A1483" s="178" t="str">
        <f t="shared" si="23"/>
        <v>1 - 98006</v>
      </c>
      <c r="B1483" s="178">
        <v>1</v>
      </c>
      <c r="C1483" s="344" t="s">
        <v>14041</v>
      </c>
      <c r="D1483" s="345"/>
      <c r="E1483" s="345" t="s">
        <v>12430</v>
      </c>
      <c r="F1483" s="346" t="s">
        <v>238</v>
      </c>
      <c r="G1483" s="372" t="s">
        <v>16547</v>
      </c>
    </row>
    <row r="1484" spans="1:7" ht="25.5">
      <c r="A1484" s="178" t="str">
        <f t="shared" si="23"/>
        <v>1 - 98007</v>
      </c>
      <c r="B1484" s="178">
        <v>1</v>
      </c>
      <c r="C1484" s="344" t="s">
        <v>14042</v>
      </c>
      <c r="D1484" s="345"/>
      <c r="E1484" s="345" t="s">
        <v>12431</v>
      </c>
      <c r="F1484" s="346" t="s">
        <v>0</v>
      </c>
      <c r="G1484" s="372" t="s">
        <v>16548</v>
      </c>
    </row>
    <row r="1485" spans="1:7" ht="38.25">
      <c r="A1485" s="178" t="str">
        <f t="shared" si="23"/>
        <v>1 - 98008</v>
      </c>
      <c r="B1485" s="178">
        <v>1</v>
      </c>
      <c r="C1485" s="344" t="s">
        <v>14043</v>
      </c>
      <c r="D1485" s="345"/>
      <c r="E1485" s="345" t="s">
        <v>12432</v>
      </c>
      <c r="F1485" s="346" t="s">
        <v>238</v>
      </c>
      <c r="G1485" s="372" t="s">
        <v>16549</v>
      </c>
    </row>
    <row r="1486" spans="1:7" ht="25.5">
      <c r="A1486" s="178" t="str">
        <f t="shared" si="23"/>
        <v>1 - 98009</v>
      </c>
      <c r="B1486" s="178">
        <v>1</v>
      </c>
      <c r="C1486" s="344" t="s">
        <v>14044</v>
      </c>
      <c r="D1486" s="345"/>
      <c r="E1486" s="345" t="s">
        <v>12433</v>
      </c>
      <c r="F1486" s="346" t="s">
        <v>0</v>
      </c>
      <c r="G1486" s="372" t="s">
        <v>16542</v>
      </c>
    </row>
    <row r="1487" spans="1:7" ht="38.25">
      <c r="A1487" s="178" t="str">
        <f t="shared" si="23"/>
        <v>1 - 98010</v>
      </c>
      <c r="B1487" s="178">
        <v>1</v>
      </c>
      <c r="C1487" s="344" t="s">
        <v>14045</v>
      </c>
      <c r="D1487" s="345"/>
      <c r="E1487" s="345" t="s">
        <v>12434</v>
      </c>
      <c r="F1487" s="346" t="s">
        <v>238</v>
      </c>
      <c r="G1487" s="372" t="s">
        <v>16550</v>
      </c>
    </row>
    <row r="1488" spans="1:7" ht="25.5">
      <c r="A1488" s="178" t="str">
        <f t="shared" si="23"/>
        <v>1 - 98011</v>
      </c>
      <c r="B1488" s="178">
        <v>1</v>
      </c>
      <c r="C1488" s="344" t="s">
        <v>14046</v>
      </c>
      <c r="D1488" s="345"/>
      <c r="E1488" s="345" t="s">
        <v>12435</v>
      </c>
      <c r="F1488" s="346" t="s">
        <v>0</v>
      </c>
      <c r="G1488" s="372" t="s">
        <v>16543</v>
      </c>
    </row>
    <row r="1489" spans="1:7" ht="38.25">
      <c r="A1489" s="178" t="str">
        <f t="shared" si="23"/>
        <v>1 - 98012</v>
      </c>
      <c r="B1489" s="178">
        <v>1</v>
      </c>
      <c r="C1489" s="344" t="s">
        <v>14047</v>
      </c>
      <c r="D1489" s="345"/>
      <c r="E1489" s="345" t="s">
        <v>12436</v>
      </c>
      <c r="F1489" s="346" t="s">
        <v>238</v>
      </c>
      <c r="G1489" s="372" t="s">
        <v>16551</v>
      </c>
    </row>
    <row r="1490" spans="1:7" ht="25.5">
      <c r="A1490" s="178" t="str">
        <f t="shared" si="23"/>
        <v>1 - 98013</v>
      </c>
      <c r="B1490" s="178">
        <v>1</v>
      </c>
      <c r="C1490" s="344" t="s">
        <v>14048</v>
      </c>
      <c r="D1490" s="345"/>
      <c r="E1490" s="345" t="s">
        <v>12437</v>
      </c>
      <c r="F1490" s="346" t="s">
        <v>0</v>
      </c>
      <c r="G1490" s="372" t="s">
        <v>16545</v>
      </c>
    </row>
    <row r="1491" spans="1:7" ht="38.25">
      <c r="A1491" s="178" t="str">
        <f t="shared" si="23"/>
        <v>1 - 98014</v>
      </c>
      <c r="B1491" s="178">
        <v>1</v>
      </c>
      <c r="C1491" s="344" t="s">
        <v>14049</v>
      </c>
      <c r="D1491" s="345"/>
      <c r="E1491" s="345" t="s">
        <v>12438</v>
      </c>
      <c r="F1491" s="346" t="s">
        <v>238</v>
      </c>
      <c r="G1491" s="372" t="s">
        <v>16552</v>
      </c>
    </row>
    <row r="1492" spans="1:7" ht="25.5">
      <c r="A1492" s="178" t="str">
        <f t="shared" si="23"/>
        <v>1 - 98015</v>
      </c>
      <c r="B1492" s="178">
        <v>1</v>
      </c>
      <c r="C1492" s="344" t="s">
        <v>14050</v>
      </c>
      <c r="D1492" s="345"/>
      <c r="E1492" s="345" t="s">
        <v>12439</v>
      </c>
      <c r="F1492" s="346" t="s">
        <v>0</v>
      </c>
      <c r="G1492" s="372" t="s">
        <v>16546</v>
      </c>
    </row>
    <row r="1493" spans="1:7" ht="38.25">
      <c r="A1493" s="178" t="str">
        <f t="shared" si="23"/>
        <v>1 - 98016</v>
      </c>
      <c r="B1493" s="178">
        <v>1</v>
      </c>
      <c r="C1493" s="344" t="s">
        <v>14051</v>
      </c>
      <c r="D1493" s="345"/>
      <c r="E1493" s="345" t="s">
        <v>12440</v>
      </c>
      <c r="F1493" s="346" t="s">
        <v>238</v>
      </c>
      <c r="G1493" s="372" t="s">
        <v>16553</v>
      </c>
    </row>
    <row r="1494" spans="1:7" ht="25.5">
      <c r="A1494" s="178" t="str">
        <f t="shared" si="23"/>
        <v>1 - 98017</v>
      </c>
      <c r="B1494" s="178">
        <v>1</v>
      </c>
      <c r="C1494" s="344" t="s">
        <v>14052</v>
      </c>
      <c r="D1494" s="345"/>
      <c r="E1494" s="345" t="s">
        <v>12441</v>
      </c>
      <c r="F1494" s="346" t="s">
        <v>0</v>
      </c>
      <c r="G1494" s="372" t="s">
        <v>16548</v>
      </c>
    </row>
    <row r="1495" spans="1:7" ht="38.25">
      <c r="A1495" s="178" t="str">
        <f t="shared" si="23"/>
        <v>1 - 98018</v>
      </c>
      <c r="B1495" s="178">
        <v>1</v>
      </c>
      <c r="C1495" s="344" t="s">
        <v>14053</v>
      </c>
      <c r="D1495" s="345"/>
      <c r="E1495" s="345" t="s">
        <v>12442</v>
      </c>
      <c r="F1495" s="346" t="s">
        <v>238</v>
      </c>
      <c r="G1495" s="372" t="s">
        <v>16554</v>
      </c>
    </row>
    <row r="1496" spans="1:7" ht="25.5">
      <c r="A1496" s="178" t="str">
        <f t="shared" si="23"/>
        <v>1 - 98019</v>
      </c>
      <c r="B1496" s="178">
        <v>1</v>
      </c>
      <c r="C1496" s="344" t="s">
        <v>14054</v>
      </c>
      <c r="D1496" s="345"/>
      <c r="E1496" s="345" t="s">
        <v>12443</v>
      </c>
      <c r="F1496" s="346" t="s">
        <v>0</v>
      </c>
      <c r="G1496" s="372" t="s">
        <v>16555</v>
      </c>
    </row>
    <row r="1497" spans="1:7" ht="38.25">
      <c r="A1497" s="178" t="str">
        <f t="shared" si="23"/>
        <v>1 - 98020</v>
      </c>
      <c r="B1497" s="178">
        <v>1</v>
      </c>
      <c r="C1497" s="344" t="s">
        <v>14055</v>
      </c>
      <c r="D1497" s="345"/>
      <c r="E1497" s="345" t="s">
        <v>12444</v>
      </c>
      <c r="F1497" s="346" t="s">
        <v>238</v>
      </c>
      <c r="G1497" s="372" t="s">
        <v>16556</v>
      </c>
    </row>
    <row r="1498" spans="1:7" ht="25.5">
      <c r="A1498" s="178" t="str">
        <f t="shared" si="23"/>
        <v>1 - 98021</v>
      </c>
      <c r="B1498" s="178">
        <v>1</v>
      </c>
      <c r="C1498" s="344" t="s">
        <v>14056</v>
      </c>
      <c r="D1498" s="345"/>
      <c r="E1498" s="345" t="s">
        <v>12445</v>
      </c>
      <c r="F1498" s="346" t="s">
        <v>0</v>
      </c>
      <c r="G1498" s="372" t="s">
        <v>16557</v>
      </c>
    </row>
    <row r="1499" spans="1:7" ht="38.25">
      <c r="A1499" s="178" t="str">
        <f t="shared" si="23"/>
        <v>1 - 98022</v>
      </c>
      <c r="B1499" s="178">
        <v>1</v>
      </c>
      <c r="C1499" s="344" t="s">
        <v>14057</v>
      </c>
      <c r="D1499" s="345"/>
      <c r="E1499" s="345" t="s">
        <v>12446</v>
      </c>
      <c r="F1499" s="346" t="s">
        <v>238</v>
      </c>
      <c r="G1499" s="372" t="s">
        <v>16558</v>
      </c>
    </row>
    <row r="1500" spans="1:7" ht="25.5">
      <c r="A1500" s="178" t="str">
        <f t="shared" si="23"/>
        <v>1 - 98023</v>
      </c>
      <c r="B1500" s="178">
        <v>1</v>
      </c>
      <c r="C1500" s="344" t="s">
        <v>14058</v>
      </c>
      <c r="D1500" s="345"/>
      <c r="E1500" s="345" t="s">
        <v>12447</v>
      </c>
      <c r="F1500" s="346" t="s">
        <v>0</v>
      </c>
      <c r="G1500" s="372" t="s">
        <v>16559</v>
      </c>
    </row>
    <row r="1501" spans="1:7" ht="38.25">
      <c r="A1501" s="178" t="str">
        <f t="shared" si="23"/>
        <v>1 - 98024</v>
      </c>
      <c r="B1501" s="178">
        <v>1</v>
      </c>
      <c r="C1501" s="344" t="s">
        <v>14059</v>
      </c>
      <c r="D1501" s="345"/>
      <c r="E1501" s="345" t="s">
        <v>12448</v>
      </c>
      <c r="F1501" s="346" t="s">
        <v>238</v>
      </c>
      <c r="G1501" s="372" t="s">
        <v>16560</v>
      </c>
    </row>
    <row r="1502" spans="1:7" ht="25.5">
      <c r="A1502" s="178" t="str">
        <f t="shared" si="23"/>
        <v>1 - 98025</v>
      </c>
      <c r="B1502" s="178">
        <v>1</v>
      </c>
      <c r="C1502" s="344" t="s">
        <v>14060</v>
      </c>
      <c r="D1502" s="345"/>
      <c r="E1502" s="345" t="s">
        <v>12449</v>
      </c>
      <c r="F1502" s="346" t="s">
        <v>0</v>
      </c>
      <c r="G1502" s="372" t="s">
        <v>16561</v>
      </c>
    </row>
    <row r="1503" spans="1:7" ht="38.25">
      <c r="A1503" s="178" t="str">
        <f t="shared" si="23"/>
        <v>1 - 98026</v>
      </c>
      <c r="B1503" s="178">
        <v>1</v>
      </c>
      <c r="C1503" s="344" t="s">
        <v>14061</v>
      </c>
      <c r="D1503" s="345"/>
      <c r="E1503" s="345" t="s">
        <v>12450</v>
      </c>
      <c r="F1503" s="346" t="s">
        <v>238</v>
      </c>
      <c r="G1503" s="372" t="s">
        <v>16562</v>
      </c>
    </row>
    <row r="1504" spans="1:7" ht="25.5">
      <c r="A1504" s="178" t="str">
        <f t="shared" si="23"/>
        <v>1 - 98027</v>
      </c>
      <c r="B1504" s="178">
        <v>1</v>
      </c>
      <c r="C1504" s="344" t="s">
        <v>14062</v>
      </c>
      <c r="D1504" s="345"/>
      <c r="E1504" s="345" t="s">
        <v>12451</v>
      </c>
      <c r="F1504" s="346" t="s">
        <v>0</v>
      </c>
      <c r="G1504" s="372" t="s">
        <v>16555</v>
      </c>
    </row>
    <row r="1505" spans="1:7" ht="38.25">
      <c r="A1505" s="178" t="str">
        <f t="shared" si="23"/>
        <v>1 - 98028</v>
      </c>
      <c r="B1505" s="178">
        <v>1</v>
      </c>
      <c r="C1505" s="344" t="s">
        <v>14063</v>
      </c>
      <c r="D1505" s="345"/>
      <c r="E1505" s="345" t="s">
        <v>12452</v>
      </c>
      <c r="F1505" s="346" t="s">
        <v>238</v>
      </c>
      <c r="G1505" s="372" t="s">
        <v>16563</v>
      </c>
    </row>
    <row r="1506" spans="1:7" ht="25.5">
      <c r="A1506" s="178" t="str">
        <f t="shared" si="23"/>
        <v>1 - 98029</v>
      </c>
      <c r="B1506" s="178">
        <v>1</v>
      </c>
      <c r="C1506" s="344" t="s">
        <v>14064</v>
      </c>
      <c r="D1506" s="345"/>
      <c r="E1506" s="345" t="s">
        <v>12453</v>
      </c>
      <c r="F1506" s="346" t="s">
        <v>0</v>
      </c>
      <c r="G1506" s="372" t="s">
        <v>16564</v>
      </c>
    </row>
    <row r="1507" spans="1:7" ht="38.25">
      <c r="A1507" s="178" t="str">
        <f t="shared" si="23"/>
        <v>1 - 98030</v>
      </c>
      <c r="B1507" s="178">
        <v>1</v>
      </c>
      <c r="C1507" s="344" t="s">
        <v>14065</v>
      </c>
      <c r="D1507" s="345"/>
      <c r="E1507" s="345" t="s">
        <v>12454</v>
      </c>
      <c r="F1507" s="346" t="s">
        <v>238</v>
      </c>
      <c r="G1507" s="372" t="s">
        <v>16565</v>
      </c>
    </row>
    <row r="1508" spans="1:7" ht="25.5">
      <c r="A1508" s="178" t="str">
        <f t="shared" si="23"/>
        <v>1 - 98031</v>
      </c>
      <c r="B1508" s="178">
        <v>1</v>
      </c>
      <c r="C1508" s="344" t="s">
        <v>14066</v>
      </c>
      <c r="D1508" s="345"/>
      <c r="E1508" s="345" t="s">
        <v>12455</v>
      </c>
      <c r="F1508" s="346" t="s">
        <v>0</v>
      </c>
      <c r="G1508" s="372" t="s">
        <v>16566</v>
      </c>
    </row>
    <row r="1509" spans="1:7" ht="38.25">
      <c r="A1509" s="178" t="str">
        <f t="shared" si="23"/>
        <v>1 - 98032</v>
      </c>
      <c r="B1509" s="178">
        <v>1</v>
      </c>
      <c r="C1509" s="344" t="s">
        <v>14067</v>
      </c>
      <c r="D1509" s="345"/>
      <c r="E1509" s="345" t="s">
        <v>12456</v>
      </c>
      <c r="F1509" s="346" t="s">
        <v>238</v>
      </c>
      <c r="G1509" s="372" t="s">
        <v>16567</v>
      </c>
    </row>
    <row r="1510" spans="1:7" ht="25.5">
      <c r="A1510" s="178" t="str">
        <f t="shared" si="23"/>
        <v>1 - 98033</v>
      </c>
      <c r="B1510" s="178">
        <v>1</v>
      </c>
      <c r="C1510" s="344" t="s">
        <v>14068</v>
      </c>
      <c r="D1510" s="345"/>
      <c r="E1510" s="345" t="s">
        <v>12457</v>
      </c>
      <c r="F1510" s="346" t="s">
        <v>0</v>
      </c>
      <c r="G1510" s="372" t="s">
        <v>16568</v>
      </c>
    </row>
    <row r="1511" spans="1:7" ht="38.25">
      <c r="A1511" s="178" t="str">
        <f t="shared" si="23"/>
        <v>1 - 98034</v>
      </c>
      <c r="B1511" s="178">
        <v>1</v>
      </c>
      <c r="C1511" s="344" t="s">
        <v>14069</v>
      </c>
      <c r="D1511" s="345"/>
      <c r="E1511" s="345" t="s">
        <v>12458</v>
      </c>
      <c r="F1511" s="346" t="s">
        <v>238</v>
      </c>
      <c r="G1511" s="372" t="s">
        <v>16569</v>
      </c>
    </row>
    <row r="1512" spans="1:7" ht="25.5">
      <c r="A1512" s="178" t="str">
        <f t="shared" si="23"/>
        <v>1 - 98035</v>
      </c>
      <c r="B1512" s="178">
        <v>1</v>
      </c>
      <c r="C1512" s="344" t="s">
        <v>14070</v>
      </c>
      <c r="D1512" s="345"/>
      <c r="E1512" s="345" t="s">
        <v>12459</v>
      </c>
      <c r="F1512" s="346" t="s">
        <v>0</v>
      </c>
      <c r="G1512" s="372" t="s">
        <v>16564</v>
      </c>
    </row>
    <row r="1513" spans="1:7" ht="38.25">
      <c r="A1513" s="178" t="str">
        <f t="shared" si="23"/>
        <v>1 - 98036</v>
      </c>
      <c r="B1513" s="178">
        <v>1</v>
      </c>
      <c r="C1513" s="344" t="s">
        <v>14071</v>
      </c>
      <c r="D1513" s="345"/>
      <c r="E1513" s="345" t="s">
        <v>12460</v>
      </c>
      <c r="F1513" s="346" t="s">
        <v>238</v>
      </c>
      <c r="G1513" s="372" t="s">
        <v>16570</v>
      </c>
    </row>
    <row r="1514" spans="1:7" ht="25.5">
      <c r="A1514" s="178" t="str">
        <f t="shared" si="23"/>
        <v>1 - 98037</v>
      </c>
      <c r="B1514" s="178">
        <v>1</v>
      </c>
      <c r="C1514" s="344" t="s">
        <v>14072</v>
      </c>
      <c r="D1514" s="345"/>
      <c r="E1514" s="345" t="s">
        <v>12461</v>
      </c>
      <c r="F1514" s="346" t="s">
        <v>0</v>
      </c>
      <c r="G1514" s="372" t="s">
        <v>16571</v>
      </c>
    </row>
    <row r="1515" spans="1:7" ht="38.25">
      <c r="A1515" s="178" t="str">
        <f t="shared" si="23"/>
        <v>1 - 98038</v>
      </c>
      <c r="B1515" s="178">
        <v>1</v>
      </c>
      <c r="C1515" s="344" t="s">
        <v>14073</v>
      </c>
      <c r="D1515" s="345"/>
      <c r="E1515" s="345" t="s">
        <v>12462</v>
      </c>
      <c r="F1515" s="346" t="s">
        <v>238</v>
      </c>
      <c r="G1515" s="372" t="s">
        <v>16572</v>
      </c>
    </row>
    <row r="1516" spans="1:7" ht="25.5">
      <c r="A1516" s="178" t="str">
        <f t="shared" si="23"/>
        <v>1 - 98039</v>
      </c>
      <c r="B1516" s="178">
        <v>1</v>
      </c>
      <c r="C1516" s="344" t="s">
        <v>14074</v>
      </c>
      <c r="D1516" s="345"/>
      <c r="E1516" s="345" t="s">
        <v>12463</v>
      </c>
      <c r="F1516" s="346" t="s">
        <v>0</v>
      </c>
      <c r="G1516" s="372" t="s">
        <v>16573</v>
      </c>
    </row>
    <row r="1517" spans="1:7" ht="38.25">
      <c r="A1517" s="178" t="str">
        <f t="shared" si="23"/>
        <v>1 - 98040</v>
      </c>
      <c r="B1517" s="178">
        <v>1</v>
      </c>
      <c r="C1517" s="344" t="s">
        <v>14075</v>
      </c>
      <c r="D1517" s="345"/>
      <c r="E1517" s="345" t="s">
        <v>12464</v>
      </c>
      <c r="F1517" s="346" t="s">
        <v>238</v>
      </c>
      <c r="G1517" s="372" t="s">
        <v>16574</v>
      </c>
    </row>
    <row r="1518" spans="1:7" ht="25.5">
      <c r="A1518" s="178" t="str">
        <f t="shared" si="23"/>
        <v>1 - 98041</v>
      </c>
      <c r="B1518" s="178">
        <v>1</v>
      </c>
      <c r="C1518" s="344" t="s">
        <v>14076</v>
      </c>
      <c r="D1518" s="345"/>
      <c r="E1518" s="345" t="s">
        <v>12465</v>
      </c>
      <c r="F1518" s="346" t="s">
        <v>0</v>
      </c>
      <c r="G1518" s="372" t="s">
        <v>16571</v>
      </c>
    </row>
    <row r="1519" spans="1:7" ht="38.25">
      <c r="A1519" s="178" t="str">
        <f t="shared" si="23"/>
        <v>1 - 98042</v>
      </c>
      <c r="B1519" s="178">
        <v>1</v>
      </c>
      <c r="C1519" s="344" t="s">
        <v>14077</v>
      </c>
      <c r="D1519" s="345"/>
      <c r="E1519" s="345" t="s">
        <v>12466</v>
      </c>
      <c r="F1519" s="346" t="s">
        <v>238</v>
      </c>
      <c r="G1519" s="372" t="s">
        <v>16575</v>
      </c>
    </row>
    <row r="1520" spans="1:7" ht="25.5">
      <c r="A1520" s="178" t="str">
        <f t="shared" si="23"/>
        <v>1 - 98043</v>
      </c>
      <c r="B1520" s="178">
        <v>1</v>
      </c>
      <c r="C1520" s="344" t="s">
        <v>14078</v>
      </c>
      <c r="D1520" s="345"/>
      <c r="E1520" s="345" t="s">
        <v>12467</v>
      </c>
      <c r="F1520" s="346" t="s">
        <v>0</v>
      </c>
      <c r="G1520" s="372" t="s">
        <v>16576</v>
      </c>
    </row>
    <row r="1521" spans="1:7" ht="38.25">
      <c r="A1521" s="178" t="str">
        <f t="shared" si="23"/>
        <v>1 - 98044</v>
      </c>
      <c r="B1521" s="178">
        <v>1</v>
      </c>
      <c r="C1521" s="344" t="s">
        <v>14079</v>
      </c>
      <c r="D1521" s="345"/>
      <c r="E1521" s="345" t="s">
        <v>12468</v>
      </c>
      <c r="F1521" s="346" t="s">
        <v>238</v>
      </c>
      <c r="G1521" s="372" t="s">
        <v>16577</v>
      </c>
    </row>
    <row r="1522" spans="1:7" ht="25.5">
      <c r="A1522" s="178" t="str">
        <f t="shared" si="23"/>
        <v>1 - 98045</v>
      </c>
      <c r="B1522" s="178">
        <v>1</v>
      </c>
      <c r="C1522" s="344" t="s">
        <v>14080</v>
      </c>
      <c r="D1522" s="345"/>
      <c r="E1522" s="345" t="s">
        <v>12469</v>
      </c>
      <c r="F1522" s="346" t="s">
        <v>0</v>
      </c>
      <c r="G1522" s="372" t="s">
        <v>16576</v>
      </c>
    </row>
    <row r="1523" spans="1:7" ht="38.25">
      <c r="A1523" s="178" t="str">
        <f t="shared" si="23"/>
        <v>1 - 98046</v>
      </c>
      <c r="B1523" s="178">
        <v>1</v>
      </c>
      <c r="C1523" s="344" t="s">
        <v>14081</v>
      </c>
      <c r="D1523" s="345"/>
      <c r="E1523" s="345" t="s">
        <v>12470</v>
      </c>
      <c r="F1523" s="346" t="s">
        <v>238</v>
      </c>
      <c r="G1523" s="372" t="s">
        <v>16578</v>
      </c>
    </row>
    <row r="1524" spans="1:7" ht="25.5">
      <c r="A1524" s="178" t="str">
        <f t="shared" si="23"/>
        <v>1 - 98047</v>
      </c>
      <c r="B1524" s="178">
        <v>1</v>
      </c>
      <c r="C1524" s="344" t="s">
        <v>14082</v>
      </c>
      <c r="D1524" s="345"/>
      <c r="E1524" s="345" t="s">
        <v>12471</v>
      </c>
      <c r="F1524" s="346" t="s">
        <v>0</v>
      </c>
      <c r="G1524" s="372" t="s">
        <v>16579</v>
      </c>
    </row>
    <row r="1525" spans="1:7" ht="38.25">
      <c r="A1525" s="178" t="str">
        <f t="shared" si="23"/>
        <v>1 - 98048</v>
      </c>
      <c r="B1525" s="178">
        <v>1</v>
      </c>
      <c r="C1525" s="344" t="s">
        <v>14083</v>
      </c>
      <c r="D1525" s="345"/>
      <c r="E1525" s="345" t="s">
        <v>12472</v>
      </c>
      <c r="F1525" s="346" t="s">
        <v>238</v>
      </c>
      <c r="G1525" s="372" t="s">
        <v>16580</v>
      </c>
    </row>
    <row r="1526" spans="1:7" ht="25.5">
      <c r="A1526" s="178" t="str">
        <f t="shared" si="23"/>
        <v>1 - 98049</v>
      </c>
      <c r="B1526" s="178">
        <v>1</v>
      </c>
      <c r="C1526" s="344" t="s">
        <v>14084</v>
      </c>
      <c r="D1526" s="345"/>
      <c r="E1526" s="345" t="s">
        <v>12473</v>
      </c>
      <c r="F1526" s="346" t="s">
        <v>0</v>
      </c>
      <c r="G1526" s="372" t="s">
        <v>16581</v>
      </c>
    </row>
    <row r="1527" spans="1:7" ht="25.5">
      <c r="A1527" s="178" t="str">
        <f t="shared" si="23"/>
        <v>1 - 98050</v>
      </c>
      <c r="B1527" s="178">
        <v>1</v>
      </c>
      <c r="C1527" s="344" t="s">
        <v>14085</v>
      </c>
      <c r="D1527" s="345"/>
      <c r="E1527" s="345" t="s">
        <v>12474</v>
      </c>
      <c r="F1527" s="346" t="s">
        <v>0</v>
      </c>
      <c r="G1527" s="372" t="s">
        <v>16582</v>
      </c>
    </row>
    <row r="1528" spans="1:7" ht="25.5">
      <c r="A1528" s="178" t="str">
        <f t="shared" si="23"/>
        <v>1 - 98051</v>
      </c>
      <c r="B1528" s="178">
        <v>1</v>
      </c>
      <c r="C1528" s="344" t="s">
        <v>14086</v>
      </c>
      <c r="D1528" s="345"/>
      <c r="E1528" s="345" t="s">
        <v>12475</v>
      </c>
      <c r="F1528" s="346" t="s">
        <v>0</v>
      </c>
      <c r="G1528" s="372" t="s">
        <v>16583</v>
      </c>
    </row>
    <row r="1529" spans="1:7" ht="25.5">
      <c r="A1529" s="178" t="str">
        <f t="shared" si="23"/>
        <v>1 - 98405</v>
      </c>
      <c r="B1529" s="178">
        <v>1</v>
      </c>
      <c r="C1529" s="344" t="s">
        <v>14087</v>
      </c>
      <c r="D1529" s="345"/>
      <c r="E1529" s="345" t="s">
        <v>12476</v>
      </c>
      <c r="F1529" s="346" t="s">
        <v>238</v>
      </c>
      <c r="G1529" s="372" t="s">
        <v>16584</v>
      </c>
    </row>
    <row r="1530" spans="1:7" ht="38.25">
      <c r="A1530" s="178" t="str">
        <f t="shared" si="23"/>
        <v>1 - 98406</v>
      </c>
      <c r="B1530" s="178">
        <v>1</v>
      </c>
      <c r="C1530" s="344" t="s">
        <v>14088</v>
      </c>
      <c r="D1530" s="345"/>
      <c r="E1530" s="345" t="s">
        <v>12477</v>
      </c>
      <c r="F1530" s="346" t="s">
        <v>238</v>
      </c>
      <c r="G1530" s="372" t="s">
        <v>16585</v>
      </c>
    </row>
    <row r="1531" spans="1:7" ht="38.25">
      <c r="A1531" s="178" t="str">
        <f t="shared" si="23"/>
        <v>1 - 98407</v>
      </c>
      <c r="B1531" s="178">
        <v>1</v>
      </c>
      <c r="C1531" s="344" t="s">
        <v>14089</v>
      </c>
      <c r="D1531" s="345"/>
      <c r="E1531" s="345" t="s">
        <v>12478</v>
      </c>
      <c r="F1531" s="346" t="s">
        <v>238</v>
      </c>
      <c r="G1531" s="372" t="s">
        <v>16586</v>
      </c>
    </row>
    <row r="1532" spans="1:7" ht="38.25">
      <c r="A1532" s="178" t="str">
        <f t="shared" si="23"/>
        <v>1 - 98408</v>
      </c>
      <c r="B1532" s="178">
        <v>1</v>
      </c>
      <c r="C1532" s="344" t="s">
        <v>14090</v>
      </c>
      <c r="D1532" s="345"/>
      <c r="E1532" s="345" t="s">
        <v>12479</v>
      </c>
      <c r="F1532" s="346" t="s">
        <v>238</v>
      </c>
      <c r="G1532" s="372" t="s">
        <v>16587</v>
      </c>
    </row>
    <row r="1533" spans="1:7" ht="25.5">
      <c r="A1533" s="178" t="str">
        <f t="shared" si="23"/>
        <v>1 - 98409</v>
      </c>
      <c r="B1533" s="178">
        <v>1</v>
      </c>
      <c r="C1533" s="344" t="s">
        <v>14091</v>
      </c>
      <c r="D1533" s="345"/>
      <c r="E1533" s="345" t="s">
        <v>12480</v>
      </c>
      <c r="F1533" s="346" t="s">
        <v>0</v>
      </c>
      <c r="G1533" s="372" t="s">
        <v>16588</v>
      </c>
    </row>
    <row r="1534" spans="1:7" ht="25.5">
      <c r="A1534" s="178" t="str">
        <f t="shared" si="23"/>
        <v>1 - 98414</v>
      </c>
      <c r="B1534" s="178">
        <v>1</v>
      </c>
      <c r="C1534" s="344" t="s">
        <v>14092</v>
      </c>
      <c r="D1534" s="345"/>
      <c r="E1534" s="345" t="s">
        <v>12481</v>
      </c>
      <c r="F1534" s="346" t="s">
        <v>238</v>
      </c>
      <c r="G1534" s="372" t="s">
        <v>16589</v>
      </c>
    </row>
    <row r="1535" spans="1:7" ht="25.5">
      <c r="A1535" s="178" t="str">
        <f t="shared" si="23"/>
        <v>1 - 98415</v>
      </c>
      <c r="B1535" s="178">
        <v>1</v>
      </c>
      <c r="C1535" s="344" t="s">
        <v>14093</v>
      </c>
      <c r="D1535" s="345"/>
      <c r="E1535" s="345" t="s">
        <v>12482</v>
      </c>
      <c r="F1535" s="346" t="s">
        <v>238</v>
      </c>
      <c r="G1535" s="372" t="s">
        <v>16589</v>
      </c>
    </row>
    <row r="1536" spans="1:7" ht="38.25">
      <c r="A1536" s="178" t="str">
        <f t="shared" si="23"/>
        <v>1 - 98416</v>
      </c>
      <c r="B1536" s="178">
        <v>1</v>
      </c>
      <c r="C1536" s="344" t="s">
        <v>14094</v>
      </c>
      <c r="D1536" s="345"/>
      <c r="E1536" s="345" t="s">
        <v>12483</v>
      </c>
      <c r="F1536" s="346" t="s">
        <v>238</v>
      </c>
      <c r="G1536" s="372" t="s">
        <v>16590</v>
      </c>
    </row>
    <row r="1537" spans="1:7" ht="38.25">
      <c r="A1537" s="178" t="str">
        <f t="shared" si="23"/>
        <v>1 - 98417</v>
      </c>
      <c r="B1537" s="178">
        <v>1</v>
      </c>
      <c r="C1537" s="344" t="s">
        <v>14095</v>
      </c>
      <c r="D1537" s="345"/>
      <c r="E1537" s="345" t="s">
        <v>12484</v>
      </c>
      <c r="F1537" s="346" t="s">
        <v>238</v>
      </c>
      <c r="G1537" s="372" t="s">
        <v>16591</v>
      </c>
    </row>
    <row r="1538" spans="1:7" ht="38.25">
      <c r="A1538" s="178" t="str">
        <f t="shared" si="23"/>
        <v>1 - 98418</v>
      </c>
      <c r="B1538" s="178">
        <v>1</v>
      </c>
      <c r="C1538" s="344" t="s">
        <v>14096</v>
      </c>
      <c r="D1538" s="345"/>
      <c r="E1538" s="345" t="s">
        <v>12485</v>
      </c>
      <c r="F1538" s="346" t="s">
        <v>238</v>
      </c>
      <c r="G1538" s="372" t="s">
        <v>16592</v>
      </c>
    </row>
    <row r="1539" spans="1:7" ht="38.25">
      <c r="A1539" s="178" t="str">
        <f t="shared" ref="A1539:A1602" si="24">B1539&amp;" - "&amp;C1539</f>
        <v>1 - 98419</v>
      </c>
      <c r="B1539" s="178">
        <v>1</v>
      </c>
      <c r="C1539" s="344" t="s">
        <v>14097</v>
      </c>
      <c r="D1539" s="345"/>
      <c r="E1539" s="345" t="s">
        <v>12486</v>
      </c>
      <c r="F1539" s="346" t="s">
        <v>238</v>
      </c>
      <c r="G1539" s="372" t="s">
        <v>16593</v>
      </c>
    </row>
    <row r="1540" spans="1:7" ht="38.25">
      <c r="A1540" s="178" t="str">
        <f t="shared" si="24"/>
        <v>1 - 98420</v>
      </c>
      <c r="B1540" s="178">
        <v>1</v>
      </c>
      <c r="C1540" s="344" t="s">
        <v>14098</v>
      </c>
      <c r="D1540" s="345"/>
      <c r="E1540" s="345" t="s">
        <v>12487</v>
      </c>
      <c r="F1540" s="346" t="s">
        <v>238</v>
      </c>
      <c r="G1540" s="372" t="s">
        <v>16594</v>
      </c>
    </row>
    <row r="1541" spans="1:7" ht="38.25">
      <c r="A1541" s="178" t="str">
        <f t="shared" si="24"/>
        <v>1 - 98421</v>
      </c>
      <c r="B1541" s="178">
        <v>1</v>
      </c>
      <c r="C1541" s="344" t="s">
        <v>14099</v>
      </c>
      <c r="D1541" s="345"/>
      <c r="E1541" s="345" t="s">
        <v>12488</v>
      </c>
      <c r="F1541" s="346" t="s">
        <v>238</v>
      </c>
      <c r="G1541" s="372" t="s">
        <v>16595</v>
      </c>
    </row>
    <row r="1542" spans="1:7" ht="38.25">
      <c r="A1542" s="178" t="str">
        <f t="shared" si="24"/>
        <v>1 - 98422</v>
      </c>
      <c r="B1542" s="178">
        <v>1</v>
      </c>
      <c r="C1542" s="344" t="s">
        <v>14100</v>
      </c>
      <c r="D1542" s="345"/>
      <c r="E1542" s="345" t="s">
        <v>12489</v>
      </c>
      <c r="F1542" s="346" t="s">
        <v>238</v>
      </c>
      <c r="G1542" s="372" t="s">
        <v>16596</v>
      </c>
    </row>
    <row r="1543" spans="1:7" ht="38.25">
      <c r="A1543" s="178" t="str">
        <f t="shared" si="24"/>
        <v>1 - 98423</v>
      </c>
      <c r="B1543" s="178">
        <v>1</v>
      </c>
      <c r="C1543" s="344" t="s">
        <v>14101</v>
      </c>
      <c r="D1543" s="345"/>
      <c r="E1543" s="345" t="s">
        <v>12490</v>
      </c>
      <c r="F1543" s="346" t="s">
        <v>238</v>
      </c>
      <c r="G1543" s="372" t="s">
        <v>16597</v>
      </c>
    </row>
    <row r="1544" spans="1:7" ht="38.25">
      <c r="A1544" s="178" t="str">
        <f t="shared" si="24"/>
        <v>1 - 98424</v>
      </c>
      <c r="B1544" s="178">
        <v>1</v>
      </c>
      <c r="C1544" s="344" t="s">
        <v>14102</v>
      </c>
      <c r="D1544" s="345"/>
      <c r="E1544" s="345" t="s">
        <v>12491</v>
      </c>
      <c r="F1544" s="346" t="s">
        <v>238</v>
      </c>
      <c r="G1544" s="372" t="s">
        <v>16598</v>
      </c>
    </row>
    <row r="1545" spans="1:7" ht="38.25">
      <c r="A1545" s="178" t="str">
        <f t="shared" si="24"/>
        <v>1 - 98425</v>
      </c>
      <c r="B1545" s="178">
        <v>1</v>
      </c>
      <c r="C1545" s="344" t="s">
        <v>14103</v>
      </c>
      <c r="D1545" s="345"/>
      <c r="E1545" s="345" t="s">
        <v>12492</v>
      </c>
      <c r="F1545" s="346" t="s">
        <v>238</v>
      </c>
      <c r="G1545" s="372" t="s">
        <v>16533</v>
      </c>
    </row>
    <row r="1546" spans="1:7" ht="38.25">
      <c r="A1546" s="178" t="str">
        <f t="shared" si="24"/>
        <v>1 - 98426</v>
      </c>
      <c r="B1546" s="178">
        <v>1</v>
      </c>
      <c r="C1546" s="344" t="s">
        <v>14104</v>
      </c>
      <c r="D1546" s="345"/>
      <c r="E1546" s="345" t="s">
        <v>12493</v>
      </c>
      <c r="F1546" s="346" t="s">
        <v>238</v>
      </c>
      <c r="G1546" s="372" t="s">
        <v>16599</v>
      </c>
    </row>
    <row r="1547" spans="1:7" ht="38.25">
      <c r="A1547" s="178" t="str">
        <f t="shared" si="24"/>
        <v>1 - 98427</v>
      </c>
      <c r="B1547" s="178">
        <v>1</v>
      </c>
      <c r="C1547" s="344" t="s">
        <v>14105</v>
      </c>
      <c r="D1547" s="345"/>
      <c r="E1547" s="345" t="s">
        <v>12494</v>
      </c>
      <c r="F1547" s="346" t="s">
        <v>238</v>
      </c>
      <c r="G1547" s="372" t="s">
        <v>16600</v>
      </c>
    </row>
    <row r="1548" spans="1:7" ht="38.25">
      <c r="A1548" s="178" t="str">
        <f t="shared" si="24"/>
        <v>1 - 98428</v>
      </c>
      <c r="B1548" s="178">
        <v>1</v>
      </c>
      <c r="C1548" s="344" t="s">
        <v>14106</v>
      </c>
      <c r="D1548" s="345"/>
      <c r="E1548" s="345" t="s">
        <v>12495</v>
      </c>
      <c r="F1548" s="346" t="s">
        <v>238</v>
      </c>
      <c r="G1548" s="372" t="s">
        <v>16601</v>
      </c>
    </row>
    <row r="1549" spans="1:7" ht="38.25">
      <c r="A1549" s="178" t="str">
        <f t="shared" si="24"/>
        <v>1 - 98429</v>
      </c>
      <c r="B1549" s="178">
        <v>1</v>
      </c>
      <c r="C1549" s="344" t="s">
        <v>14107</v>
      </c>
      <c r="D1549" s="345"/>
      <c r="E1549" s="345" t="s">
        <v>12496</v>
      </c>
      <c r="F1549" s="346" t="s">
        <v>238</v>
      </c>
      <c r="G1549" s="372" t="s">
        <v>16602</v>
      </c>
    </row>
    <row r="1550" spans="1:7" ht="38.25">
      <c r="A1550" s="178" t="str">
        <f t="shared" si="24"/>
        <v>1 - 98430</v>
      </c>
      <c r="B1550" s="178">
        <v>1</v>
      </c>
      <c r="C1550" s="344" t="s">
        <v>14108</v>
      </c>
      <c r="D1550" s="345"/>
      <c r="E1550" s="345" t="s">
        <v>12497</v>
      </c>
      <c r="F1550" s="346" t="s">
        <v>238</v>
      </c>
      <c r="G1550" s="372" t="s">
        <v>16603</v>
      </c>
    </row>
    <row r="1551" spans="1:7" ht="38.25">
      <c r="A1551" s="178" t="str">
        <f t="shared" si="24"/>
        <v>1 - 98431</v>
      </c>
      <c r="B1551" s="178">
        <v>1</v>
      </c>
      <c r="C1551" s="344" t="s">
        <v>14109</v>
      </c>
      <c r="D1551" s="345"/>
      <c r="E1551" s="345" t="s">
        <v>12498</v>
      </c>
      <c r="F1551" s="346" t="s">
        <v>238</v>
      </c>
      <c r="G1551" s="372" t="s">
        <v>16604</v>
      </c>
    </row>
    <row r="1552" spans="1:7" ht="38.25">
      <c r="A1552" s="178" t="str">
        <f t="shared" si="24"/>
        <v>1 - 98432</v>
      </c>
      <c r="B1552" s="178">
        <v>1</v>
      </c>
      <c r="C1552" s="344" t="s">
        <v>14110</v>
      </c>
      <c r="D1552" s="345"/>
      <c r="E1552" s="345" t="s">
        <v>12499</v>
      </c>
      <c r="F1552" s="346" t="s">
        <v>238</v>
      </c>
      <c r="G1552" s="372" t="s">
        <v>16605</v>
      </c>
    </row>
    <row r="1553" spans="1:7" ht="38.25">
      <c r="A1553" s="178" t="str">
        <f t="shared" si="24"/>
        <v>1 - 98433</v>
      </c>
      <c r="B1553" s="178">
        <v>1</v>
      </c>
      <c r="C1553" s="344" t="s">
        <v>14111</v>
      </c>
      <c r="D1553" s="345"/>
      <c r="E1553" s="345" t="s">
        <v>12500</v>
      </c>
      <c r="F1553" s="346" t="s">
        <v>238</v>
      </c>
      <c r="G1553" s="372" t="s">
        <v>16606</v>
      </c>
    </row>
    <row r="1554" spans="1:7" ht="38.25">
      <c r="A1554" s="178" t="str">
        <f t="shared" si="24"/>
        <v>1 - 98434</v>
      </c>
      <c r="B1554" s="178">
        <v>1</v>
      </c>
      <c r="C1554" s="344" t="s">
        <v>14112</v>
      </c>
      <c r="D1554" s="345"/>
      <c r="E1554" s="345" t="s">
        <v>12501</v>
      </c>
      <c r="F1554" s="346" t="s">
        <v>238</v>
      </c>
      <c r="G1554" s="372" t="s">
        <v>16607</v>
      </c>
    </row>
    <row r="1555" spans="1:7" ht="25.5">
      <c r="A1555" s="178" t="str">
        <f t="shared" si="24"/>
        <v>1 - 99240</v>
      </c>
      <c r="B1555" s="178">
        <v>1</v>
      </c>
      <c r="C1555" s="344" t="s">
        <v>14113</v>
      </c>
      <c r="D1555" s="345"/>
      <c r="E1555" s="345" t="s">
        <v>12502</v>
      </c>
      <c r="F1555" s="346" t="s">
        <v>0</v>
      </c>
      <c r="G1555" s="372" t="s">
        <v>16608</v>
      </c>
    </row>
    <row r="1556" spans="1:7" ht="25.5">
      <c r="A1556" s="178" t="str">
        <f t="shared" si="24"/>
        <v>1 - 99241</v>
      </c>
      <c r="B1556" s="178">
        <v>1</v>
      </c>
      <c r="C1556" s="344" t="s">
        <v>14114</v>
      </c>
      <c r="D1556" s="345"/>
      <c r="E1556" s="345" t="s">
        <v>12503</v>
      </c>
      <c r="F1556" s="346" t="s">
        <v>0</v>
      </c>
      <c r="G1556" s="372" t="s">
        <v>16609</v>
      </c>
    </row>
    <row r="1557" spans="1:7" ht="25.5">
      <c r="A1557" s="178" t="str">
        <f t="shared" si="24"/>
        <v>1 - 99242</v>
      </c>
      <c r="B1557" s="178">
        <v>1</v>
      </c>
      <c r="C1557" s="344" t="s">
        <v>14115</v>
      </c>
      <c r="D1557" s="345"/>
      <c r="E1557" s="345" t="s">
        <v>12504</v>
      </c>
      <c r="F1557" s="346" t="s">
        <v>238</v>
      </c>
      <c r="G1557" s="372" t="s">
        <v>16610</v>
      </c>
    </row>
    <row r="1558" spans="1:7" ht="25.5">
      <c r="A1558" s="178" t="str">
        <f t="shared" si="24"/>
        <v>1 - 99243</v>
      </c>
      <c r="B1558" s="178">
        <v>1</v>
      </c>
      <c r="C1558" s="344" t="s">
        <v>14116</v>
      </c>
      <c r="D1558" s="345"/>
      <c r="E1558" s="345" t="s">
        <v>12505</v>
      </c>
      <c r="F1558" s="346" t="s">
        <v>0</v>
      </c>
      <c r="G1558" s="372" t="s">
        <v>16611</v>
      </c>
    </row>
    <row r="1559" spans="1:7" ht="38.25">
      <c r="A1559" s="178" t="str">
        <f t="shared" si="24"/>
        <v>1 - 99244</v>
      </c>
      <c r="B1559" s="178">
        <v>1</v>
      </c>
      <c r="C1559" s="344" t="s">
        <v>14117</v>
      </c>
      <c r="D1559" s="345"/>
      <c r="E1559" s="345" t="s">
        <v>12506</v>
      </c>
      <c r="F1559" s="346" t="s">
        <v>238</v>
      </c>
      <c r="G1559" s="372" t="s">
        <v>16612</v>
      </c>
    </row>
    <row r="1560" spans="1:7" ht="25.5">
      <c r="A1560" s="178" t="str">
        <f t="shared" si="24"/>
        <v>1 - 99246</v>
      </c>
      <c r="B1560" s="178">
        <v>1</v>
      </c>
      <c r="C1560" s="344" t="s">
        <v>14118</v>
      </c>
      <c r="D1560" s="345"/>
      <c r="E1560" s="345" t="s">
        <v>12507</v>
      </c>
      <c r="F1560" s="346" t="s">
        <v>0</v>
      </c>
      <c r="G1560" s="372" t="s">
        <v>16613</v>
      </c>
    </row>
    <row r="1561" spans="1:7" ht="25.5">
      <c r="A1561" s="178" t="str">
        <f t="shared" si="24"/>
        <v>1 - 99247</v>
      </c>
      <c r="B1561" s="178">
        <v>1</v>
      </c>
      <c r="C1561" s="344" t="s">
        <v>14119</v>
      </c>
      <c r="D1561" s="345"/>
      <c r="E1561" s="345" t="s">
        <v>12508</v>
      </c>
      <c r="F1561" s="346" t="s">
        <v>0</v>
      </c>
      <c r="G1561" s="372" t="s">
        <v>16614</v>
      </c>
    </row>
    <row r="1562" spans="1:7" ht="25.5">
      <c r="A1562" s="178" t="str">
        <f t="shared" si="24"/>
        <v>1 - 99248</v>
      </c>
      <c r="B1562" s="178">
        <v>1</v>
      </c>
      <c r="C1562" s="344" t="s">
        <v>14120</v>
      </c>
      <c r="D1562" s="345"/>
      <c r="E1562" s="345" t="s">
        <v>12509</v>
      </c>
      <c r="F1562" s="346" t="s">
        <v>238</v>
      </c>
      <c r="G1562" s="372" t="s">
        <v>16615</v>
      </c>
    </row>
    <row r="1563" spans="1:7" ht="25.5">
      <c r="A1563" s="178" t="str">
        <f t="shared" si="24"/>
        <v>1 - 99249</v>
      </c>
      <c r="B1563" s="178">
        <v>1</v>
      </c>
      <c r="C1563" s="344" t="s">
        <v>14121</v>
      </c>
      <c r="D1563" s="345"/>
      <c r="E1563" s="345" t="s">
        <v>12510</v>
      </c>
      <c r="F1563" s="346" t="s">
        <v>0</v>
      </c>
      <c r="G1563" s="372" t="s">
        <v>16616</v>
      </c>
    </row>
    <row r="1564" spans="1:7" ht="38.25">
      <c r="A1564" s="178" t="str">
        <f t="shared" si="24"/>
        <v>1 - 99252</v>
      </c>
      <c r="B1564" s="178">
        <v>1</v>
      </c>
      <c r="C1564" s="344" t="s">
        <v>14122</v>
      </c>
      <c r="D1564" s="345"/>
      <c r="E1564" s="345" t="s">
        <v>12511</v>
      </c>
      <c r="F1564" s="346" t="s">
        <v>238</v>
      </c>
      <c r="G1564" s="372" t="s">
        <v>16617</v>
      </c>
    </row>
    <row r="1565" spans="1:7" ht="25.5">
      <c r="A1565" s="178" t="str">
        <f t="shared" si="24"/>
        <v>1 - 99254</v>
      </c>
      <c r="B1565" s="178">
        <v>1</v>
      </c>
      <c r="C1565" s="344" t="s">
        <v>14123</v>
      </c>
      <c r="D1565" s="345"/>
      <c r="E1565" s="345" t="s">
        <v>12512</v>
      </c>
      <c r="F1565" s="346" t="s">
        <v>0</v>
      </c>
      <c r="G1565" s="372" t="s">
        <v>16618</v>
      </c>
    </row>
    <row r="1566" spans="1:7" ht="38.25">
      <c r="A1566" s="178" t="str">
        <f t="shared" si="24"/>
        <v>1 - 99256</v>
      </c>
      <c r="B1566" s="178">
        <v>1</v>
      </c>
      <c r="C1566" s="344" t="s">
        <v>14124</v>
      </c>
      <c r="D1566" s="345"/>
      <c r="E1566" s="345" t="s">
        <v>12513</v>
      </c>
      <c r="F1566" s="346" t="s">
        <v>238</v>
      </c>
      <c r="G1566" s="372" t="s">
        <v>16619</v>
      </c>
    </row>
    <row r="1567" spans="1:7" ht="38.25">
      <c r="A1567" s="178" t="str">
        <f t="shared" si="24"/>
        <v>1 - 99259</v>
      </c>
      <c r="B1567" s="178">
        <v>1</v>
      </c>
      <c r="C1567" s="344" t="s">
        <v>14125</v>
      </c>
      <c r="D1567" s="345"/>
      <c r="E1567" s="345" t="s">
        <v>12514</v>
      </c>
      <c r="F1567" s="346" t="s">
        <v>238</v>
      </c>
      <c r="G1567" s="372" t="s">
        <v>16620</v>
      </c>
    </row>
    <row r="1568" spans="1:7" ht="25.5">
      <c r="A1568" s="178" t="str">
        <f t="shared" si="24"/>
        <v>1 - 99261</v>
      </c>
      <c r="B1568" s="178">
        <v>1</v>
      </c>
      <c r="C1568" s="344" t="s">
        <v>14126</v>
      </c>
      <c r="D1568" s="345"/>
      <c r="E1568" s="345" t="s">
        <v>12515</v>
      </c>
      <c r="F1568" s="346" t="s">
        <v>0</v>
      </c>
      <c r="G1568" s="372" t="s">
        <v>16621</v>
      </c>
    </row>
    <row r="1569" spans="1:7" ht="25.5">
      <c r="A1569" s="178" t="str">
        <f t="shared" si="24"/>
        <v>1 - 99263</v>
      </c>
      <c r="B1569" s="178">
        <v>1</v>
      </c>
      <c r="C1569" s="344" t="s">
        <v>14127</v>
      </c>
      <c r="D1569" s="345"/>
      <c r="E1569" s="345" t="s">
        <v>12516</v>
      </c>
      <c r="F1569" s="346" t="s">
        <v>0</v>
      </c>
      <c r="G1569" s="372" t="s">
        <v>16622</v>
      </c>
    </row>
    <row r="1570" spans="1:7" ht="38.25">
      <c r="A1570" s="178" t="str">
        <f t="shared" si="24"/>
        <v>1 - 99265</v>
      </c>
      <c r="B1570" s="178">
        <v>1</v>
      </c>
      <c r="C1570" s="344" t="s">
        <v>14128</v>
      </c>
      <c r="D1570" s="345"/>
      <c r="E1570" s="345" t="s">
        <v>12517</v>
      </c>
      <c r="F1570" s="346" t="s">
        <v>238</v>
      </c>
      <c r="G1570" s="372" t="s">
        <v>16623</v>
      </c>
    </row>
    <row r="1571" spans="1:7" ht="25.5">
      <c r="A1571" s="178" t="str">
        <f t="shared" si="24"/>
        <v>1 - 99266</v>
      </c>
      <c r="B1571" s="178">
        <v>1</v>
      </c>
      <c r="C1571" s="344" t="s">
        <v>14129</v>
      </c>
      <c r="D1571" s="345"/>
      <c r="E1571" s="345" t="s">
        <v>12518</v>
      </c>
      <c r="F1571" s="346" t="s">
        <v>0</v>
      </c>
      <c r="G1571" s="372" t="s">
        <v>16609</v>
      </c>
    </row>
    <row r="1572" spans="1:7" ht="38.25">
      <c r="A1572" s="178" t="str">
        <f t="shared" si="24"/>
        <v>1 - 99267</v>
      </c>
      <c r="B1572" s="178">
        <v>1</v>
      </c>
      <c r="C1572" s="344" t="s">
        <v>14130</v>
      </c>
      <c r="D1572" s="345"/>
      <c r="E1572" s="345" t="s">
        <v>12519</v>
      </c>
      <c r="F1572" s="346" t="s">
        <v>238</v>
      </c>
      <c r="G1572" s="372" t="s">
        <v>16624</v>
      </c>
    </row>
    <row r="1573" spans="1:7" ht="25.5">
      <c r="A1573" s="178" t="str">
        <f t="shared" si="24"/>
        <v>1 - 99269</v>
      </c>
      <c r="B1573" s="178">
        <v>1</v>
      </c>
      <c r="C1573" s="344" t="s">
        <v>14131</v>
      </c>
      <c r="D1573" s="345"/>
      <c r="E1573" s="345" t="s">
        <v>12520</v>
      </c>
      <c r="F1573" s="346" t="s">
        <v>0</v>
      </c>
      <c r="G1573" s="372" t="s">
        <v>16614</v>
      </c>
    </row>
    <row r="1574" spans="1:7" ht="38.25">
      <c r="A1574" s="178" t="str">
        <f t="shared" si="24"/>
        <v>1 - 99271</v>
      </c>
      <c r="B1574" s="178">
        <v>1</v>
      </c>
      <c r="C1574" s="344" t="s">
        <v>14132</v>
      </c>
      <c r="D1574" s="345"/>
      <c r="E1574" s="345" t="s">
        <v>12521</v>
      </c>
      <c r="F1574" s="346" t="s">
        <v>238</v>
      </c>
      <c r="G1574" s="372" t="s">
        <v>16625</v>
      </c>
    </row>
    <row r="1575" spans="1:7" ht="25.5">
      <c r="A1575" s="178" t="str">
        <f t="shared" si="24"/>
        <v>1 - 99272</v>
      </c>
      <c r="B1575" s="178">
        <v>1</v>
      </c>
      <c r="C1575" s="344" t="s">
        <v>14133</v>
      </c>
      <c r="D1575" s="345"/>
      <c r="E1575" s="345" t="s">
        <v>12522</v>
      </c>
      <c r="F1575" s="346" t="s">
        <v>238</v>
      </c>
      <c r="G1575" s="372" t="s">
        <v>16626</v>
      </c>
    </row>
    <row r="1576" spans="1:7" ht="25.5">
      <c r="A1576" s="178" t="str">
        <f t="shared" si="24"/>
        <v>1 - 99273</v>
      </c>
      <c r="B1576" s="178">
        <v>1</v>
      </c>
      <c r="C1576" s="344" t="s">
        <v>14134</v>
      </c>
      <c r="D1576" s="345"/>
      <c r="E1576" s="345" t="s">
        <v>12523</v>
      </c>
      <c r="F1576" s="346" t="s">
        <v>238</v>
      </c>
      <c r="G1576" s="372" t="s">
        <v>16627</v>
      </c>
    </row>
    <row r="1577" spans="1:7" ht="38.25">
      <c r="A1577" s="178" t="str">
        <f t="shared" si="24"/>
        <v>1 - 99274</v>
      </c>
      <c r="B1577" s="178">
        <v>1</v>
      </c>
      <c r="C1577" s="344" t="s">
        <v>14135</v>
      </c>
      <c r="D1577" s="345"/>
      <c r="E1577" s="345" t="s">
        <v>12524</v>
      </c>
      <c r="F1577" s="346" t="s">
        <v>238</v>
      </c>
      <c r="G1577" s="372" t="s">
        <v>16628</v>
      </c>
    </row>
    <row r="1578" spans="1:7" ht="25.5">
      <c r="A1578" s="178" t="str">
        <f t="shared" si="24"/>
        <v>1 - 99276</v>
      </c>
      <c r="B1578" s="178">
        <v>1</v>
      </c>
      <c r="C1578" s="344" t="s">
        <v>14136</v>
      </c>
      <c r="D1578" s="345"/>
      <c r="E1578" s="345" t="s">
        <v>12525</v>
      </c>
      <c r="F1578" s="346" t="s">
        <v>0</v>
      </c>
      <c r="G1578" s="372" t="s">
        <v>16629</v>
      </c>
    </row>
    <row r="1579" spans="1:7" ht="25.5">
      <c r="A1579" s="178" t="str">
        <f t="shared" si="24"/>
        <v>1 - 99277</v>
      </c>
      <c r="B1579" s="178">
        <v>1</v>
      </c>
      <c r="C1579" s="344" t="s">
        <v>14137</v>
      </c>
      <c r="D1579" s="345"/>
      <c r="E1579" s="345" t="s">
        <v>12526</v>
      </c>
      <c r="F1579" s="346" t="s">
        <v>0</v>
      </c>
      <c r="G1579" s="372" t="s">
        <v>16622</v>
      </c>
    </row>
    <row r="1580" spans="1:7" ht="25.5">
      <c r="A1580" s="178" t="str">
        <f t="shared" si="24"/>
        <v>1 - 99278</v>
      </c>
      <c r="B1580" s="178">
        <v>1</v>
      </c>
      <c r="C1580" s="344" t="s">
        <v>14138</v>
      </c>
      <c r="D1580" s="345"/>
      <c r="E1580" s="345" t="s">
        <v>12527</v>
      </c>
      <c r="F1580" s="346" t="s">
        <v>0</v>
      </c>
      <c r="G1580" s="372" t="s">
        <v>16630</v>
      </c>
    </row>
    <row r="1581" spans="1:7" ht="38.25">
      <c r="A1581" s="178" t="str">
        <f t="shared" si="24"/>
        <v>1 - 99279</v>
      </c>
      <c r="B1581" s="178">
        <v>1</v>
      </c>
      <c r="C1581" s="344" t="s">
        <v>14139</v>
      </c>
      <c r="D1581" s="345"/>
      <c r="E1581" s="345" t="s">
        <v>12528</v>
      </c>
      <c r="F1581" s="346" t="s">
        <v>238</v>
      </c>
      <c r="G1581" s="372" t="s">
        <v>16631</v>
      </c>
    </row>
    <row r="1582" spans="1:7" ht="25.5">
      <c r="A1582" s="178" t="str">
        <f t="shared" si="24"/>
        <v>1 - 99280</v>
      </c>
      <c r="B1582" s="178">
        <v>1</v>
      </c>
      <c r="C1582" s="344" t="s">
        <v>14140</v>
      </c>
      <c r="D1582" s="345"/>
      <c r="E1582" s="345" t="s">
        <v>12529</v>
      </c>
      <c r="F1582" s="346" t="s">
        <v>238</v>
      </c>
      <c r="G1582" s="372" t="s">
        <v>16632</v>
      </c>
    </row>
    <row r="1583" spans="1:7" ht="25.5">
      <c r="A1583" s="178" t="str">
        <f t="shared" si="24"/>
        <v>1 - 99281</v>
      </c>
      <c r="B1583" s="178">
        <v>1</v>
      </c>
      <c r="C1583" s="344" t="s">
        <v>14141</v>
      </c>
      <c r="D1583" s="345"/>
      <c r="E1583" s="345" t="s">
        <v>12530</v>
      </c>
      <c r="F1583" s="346" t="s">
        <v>0</v>
      </c>
      <c r="G1583" s="372" t="s">
        <v>16629</v>
      </c>
    </row>
    <row r="1584" spans="1:7" ht="25.5">
      <c r="A1584" s="178" t="str">
        <f t="shared" si="24"/>
        <v>1 - 99282</v>
      </c>
      <c r="B1584" s="178">
        <v>1</v>
      </c>
      <c r="C1584" s="344" t="s">
        <v>14142</v>
      </c>
      <c r="D1584" s="345"/>
      <c r="E1584" s="345" t="s">
        <v>12531</v>
      </c>
      <c r="F1584" s="346" t="s">
        <v>0</v>
      </c>
      <c r="G1584" s="372" t="s">
        <v>16633</v>
      </c>
    </row>
    <row r="1585" spans="1:7" ht="25.5">
      <c r="A1585" s="178" t="str">
        <f t="shared" si="24"/>
        <v>1 - 99283</v>
      </c>
      <c r="B1585" s="178">
        <v>1</v>
      </c>
      <c r="C1585" s="344" t="s">
        <v>14143</v>
      </c>
      <c r="D1585" s="345"/>
      <c r="E1585" s="345" t="s">
        <v>12532</v>
      </c>
      <c r="F1585" s="346" t="s">
        <v>0</v>
      </c>
      <c r="G1585" s="372" t="s">
        <v>16634</v>
      </c>
    </row>
    <row r="1586" spans="1:7" ht="38.25">
      <c r="A1586" s="178" t="str">
        <f t="shared" si="24"/>
        <v>1 - 99284</v>
      </c>
      <c r="B1586" s="178">
        <v>1</v>
      </c>
      <c r="C1586" s="344" t="s">
        <v>14144</v>
      </c>
      <c r="D1586" s="345"/>
      <c r="E1586" s="345" t="s">
        <v>12533</v>
      </c>
      <c r="F1586" s="346" t="s">
        <v>238</v>
      </c>
      <c r="G1586" s="372" t="s">
        <v>16635</v>
      </c>
    </row>
    <row r="1587" spans="1:7" ht="38.25">
      <c r="A1587" s="178" t="str">
        <f t="shared" si="24"/>
        <v>1 - 99286</v>
      </c>
      <c r="B1587" s="178">
        <v>1</v>
      </c>
      <c r="C1587" s="344" t="s">
        <v>14145</v>
      </c>
      <c r="D1587" s="345"/>
      <c r="E1587" s="345" t="s">
        <v>12534</v>
      </c>
      <c r="F1587" s="346" t="s">
        <v>238</v>
      </c>
      <c r="G1587" s="372" t="s">
        <v>16636</v>
      </c>
    </row>
    <row r="1588" spans="1:7" ht="38.25">
      <c r="A1588" s="178" t="str">
        <f t="shared" si="24"/>
        <v>1 - 99287</v>
      </c>
      <c r="B1588" s="178">
        <v>1</v>
      </c>
      <c r="C1588" s="344" t="s">
        <v>14146</v>
      </c>
      <c r="D1588" s="345"/>
      <c r="E1588" s="345" t="s">
        <v>12535</v>
      </c>
      <c r="F1588" s="346" t="s">
        <v>238</v>
      </c>
      <c r="G1588" s="372" t="s">
        <v>16637</v>
      </c>
    </row>
    <row r="1589" spans="1:7" ht="25.5">
      <c r="A1589" s="178" t="str">
        <f t="shared" si="24"/>
        <v>1 - 99288</v>
      </c>
      <c r="B1589" s="178">
        <v>1</v>
      </c>
      <c r="C1589" s="344" t="s">
        <v>14147</v>
      </c>
      <c r="D1589" s="345"/>
      <c r="E1589" s="345" t="s">
        <v>12536</v>
      </c>
      <c r="F1589" s="346" t="s">
        <v>0</v>
      </c>
      <c r="G1589" s="372" t="s">
        <v>16638</v>
      </c>
    </row>
    <row r="1590" spans="1:7" ht="25.5">
      <c r="A1590" s="178" t="str">
        <f t="shared" si="24"/>
        <v>1 - 99289</v>
      </c>
      <c r="B1590" s="178">
        <v>1</v>
      </c>
      <c r="C1590" s="344" t="s">
        <v>14148</v>
      </c>
      <c r="D1590" s="345"/>
      <c r="E1590" s="345" t="s">
        <v>12537</v>
      </c>
      <c r="F1590" s="346" t="s">
        <v>0</v>
      </c>
      <c r="G1590" s="372" t="s">
        <v>16639</v>
      </c>
    </row>
    <row r="1591" spans="1:7" ht="38.25">
      <c r="A1591" s="178" t="str">
        <f t="shared" si="24"/>
        <v>1 - 99290</v>
      </c>
      <c r="B1591" s="178">
        <v>1</v>
      </c>
      <c r="C1591" s="344" t="s">
        <v>14149</v>
      </c>
      <c r="D1591" s="345"/>
      <c r="E1591" s="345" t="s">
        <v>12538</v>
      </c>
      <c r="F1591" s="346" t="s">
        <v>238</v>
      </c>
      <c r="G1591" s="372" t="s">
        <v>16640</v>
      </c>
    </row>
    <row r="1592" spans="1:7" ht="25.5">
      <c r="A1592" s="178" t="str">
        <f t="shared" si="24"/>
        <v>1 - 99291</v>
      </c>
      <c r="B1592" s="178">
        <v>1</v>
      </c>
      <c r="C1592" s="344" t="s">
        <v>14150</v>
      </c>
      <c r="D1592" s="345"/>
      <c r="E1592" s="345" t="s">
        <v>12539</v>
      </c>
      <c r="F1592" s="346" t="s">
        <v>0</v>
      </c>
      <c r="G1592" s="372" t="s">
        <v>16639</v>
      </c>
    </row>
    <row r="1593" spans="1:7" ht="25.5">
      <c r="A1593" s="178" t="str">
        <f t="shared" si="24"/>
        <v>1 - 99292</v>
      </c>
      <c r="B1593" s="178">
        <v>1</v>
      </c>
      <c r="C1593" s="344" t="s">
        <v>14151</v>
      </c>
      <c r="D1593" s="345"/>
      <c r="E1593" s="345" t="s">
        <v>12540</v>
      </c>
      <c r="F1593" s="346" t="s">
        <v>238</v>
      </c>
      <c r="G1593" s="372" t="s">
        <v>16641</v>
      </c>
    </row>
    <row r="1594" spans="1:7" ht="25.5">
      <c r="A1594" s="178" t="str">
        <f t="shared" si="24"/>
        <v>1 - 99293</v>
      </c>
      <c r="B1594" s="178">
        <v>1</v>
      </c>
      <c r="C1594" s="344" t="s">
        <v>14152</v>
      </c>
      <c r="D1594" s="345"/>
      <c r="E1594" s="345" t="s">
        <v>12541</v>
      </c>
      <c r="F1594" s="346" t="s">
        <v>0</v>
      </c>
      <c r="G1594" s="372" t="s">
        <v>16642</v>
      </c>
    </row>
    <row r="1595" spans="1:7" ht="38.25">
      <c r="A1595" s="178" t="str">
        <f t="shared" si="24"/>
        <v>1 - 99294</v>
      </c>
      <c r="B1595" s="178">
        <v>1</v>
      </c>
      <c r="C1595" s="344" t="s">
        <v>14153</v>
      </c>
      <c r="D1595" s="345"/>
      <c r="E1595" s="345" t="s">
        <v>12542</v>
      </c>
      <c r="F1595" s="346" t="s">
        <v>238</v>
      </c>
      <c r="G1595" s="372" t="s">
        <v>16643</v>
      </c>
    </row>
    <row r="1596" spans="1:7" ht="25.5">
      <c r="A1596" s="178" t="str">
        <f t="shared" si="24"/>
        <v>1 - 99296</v>
      </c>
      <c r="B1596" s="178">
        <v>1</v>
      </c>
      <c r="C1596" s="344" t="s">
        <v>14154</v>
      </c>
      <c r="D1596" s="345"/>
      <c r="E1596" s="345" t="s">
        <v>12543</v>
      </c>
      <c r="F1596" s="346" t="s">
        <v>0</v>
      </c>
      <c r="G1596" s="372" t="s">
        <v>16644</v>
      </c>
    </row>
    <row r="1597" spans="1:7" ht="25.5">
      <c r="A1597" s="178" t="str">
        <f t="shared" si="24"/>
        <v>1 - 99297</v>
      </c>
      <c r="B1597" s="178">
        <v>1</v>
      </c>
      <c r="C1597" s="344" t="s">
        <v>14155</v>
      </c>
      <c r="D1597" s="345"/>
      <c r="E1597" s="345" t="s">
        <v>12544</v>
      </c>
      <c r="F1597" s="346" t="s">
        <v>0</v>
      </c>
      <c r="G1597" s="372" t="s">
        <v>16645</v>
      </c>
    </row>
    <row r="1598" spans="1:7" ht="38.25">
      <c r="A1598" s="178" t="str">
        <f t="shared" si="24"/>
        <v>1 - 99298</v>
      </c>
      <c r="B1598" s="178">
        <v>1</v>
      </c>
      <c r="C1598" s="344" t="s">
        <v>14156</v>
      </c>
      <c r="D1598" s="345"/>
      <c r="E1598" s="345" t="s">
        <v>12545</v>
      </c>
      <c r="F1598" s="346" t="s">
        <v>238</v>
      </c>
      <c r="G1598" s="372" t="s">
        <v>16646</v>
      </c>
    </row>
    <row r="1599" spans="1:7" ht="25.5">
      <c r="A1599" s="178" t="str">
        <f t="shared" si="24"/>
        <v>1 - 99299</v>
      </c>
      <c r="B1599" s="178">
        <v>1</v>
      </c>
      <c r="C1599" s="344" t="s">
        <v>14157</v>
      </c>
      <c r="D1599" s="345"/>
      <c r="E1599" s="345" t="s">
        <v>12546</v>
      </c>
      <c r="F1599" s="346" t="s">
        <v>0</v>
      </c>
      <c r="G1599" s="372" t="s">
        <v>16647</v>
      </c>
    </row>
    <row r="1600" spans="1:7" ht="38.25">
      <c r="A1600" s="178" t="str">
        <f t="shared" si="24"/>
        <v>1 - 99300</v>
      </c>
      <c r="B1600" s="178">
        <v>1</v>
      </c>
      <c r="C1600" s="344" t="s">
        <v>14158</v>
      </c>
      <c r="D1600" s="345"/>
      <c r="E1600" s="345" t="s">
        <v>12547</v>
      </c>
      <c r="F1600" s="346" t="s">
        <v>238</v>
      </c>
      <c r="G1600" s="372" t="s">
        <v>16648</v>
      </c>
    </row>
    <row r="1601" spans="1:7" ht="38.25">
      <c r="A1601" s="178" t="str">
        <f t="shared" si="24"/>
        <v>1 - 99301</v>
      </c>
      <c r="B1601" s="178">
        <v>1</v>
      </c>
      <c r="C1601" s="344" t="s">
        <v>14159</v>
      </c>
      <c r="D1601" s="345"/>
      <c r="E1601" s="345" t="s">
        <v>12548</v>
      </c>
      <c r="F1601" s="346" t="s">
        <v>238</v>
      </c>
      <c r="G1601" s="372" t="s">
        <v>16649</v>
      </c>
    </row>
    <row r="1602" spans="1:7" ht="25.5">
      <c r="A1602" s="178" t="str">
        <f t="shared" si="24"/>
        <v>1 - 99302</v>
      </c>
      <c r="B1602" s="178">
        <v>1</v>
      </c>
      <c r="C1602" s="344" t="s">
        <v>14160</v>
      </c>
      <c r="D1602" s="345"/>
      <c r="E1602" s="345" t="s">
        <v>12549</v>
      </c>
      <c r="F1602" s="346" t="s">
        <v>0</v>
      </c>
      <c r="G1602" s="372" t="s">
        <v>16650</v>
      </c>
    </row>
    <row r="1603" spans="1:7" ht="38.25">
      <c r="A1603" s="178" t="str">
        <f t="shared" ref="A1603:A1666" si="25">B1603&amp;" - "&amp;C1603</f>
        <v>1 - 99303</v>
      </c>
      <c r="B1603" s="178">
        <v>1</v>
      </c>
      <c r="C1603" s="344" t="s">
        <v>14161</v>
      </c>
      <c r="D1603" s="345"/>
      <c r="E1603" s="345" t="s">
        <v>12550</v>
      </c>
      <c r="F1603" s="346" t="s">
        <v>238</v>
      </c>
      <c r="G1603" s="372" t="s">
        <v>16651</v>
      </c>
    </row>
    <row r="1604" spans="1:7" ht="25.5">
      <c r="A1604" s="178" t="str">
        <f t="shared" si="25"/>
        <v>1 - 99304</v>
      </c>
      <c r="B1604" s="178">
        <v>1</v>
      </c>
      <c r="C1604" s="344" t="s">
        <v>14162</v>
      </c>
      <c r="D1604" s="345"/>
      <c r="E1604" s="345" t="s">
        <v>12551</v>
      </c>
      <c r="F1604" s="346" t="s">
        <v>0</v>
      </c>
      <c r="G1604" s="372" t="s">
        <v>16652</v>
      </c>
    </row>
    <row r="1605" spans="1:7" ht="38.25">
      <c r="A1605" s="178" t="str">
        <f t="shared" si="25"/>
        <v>1 - 99305</v>
      </c>
      <c r="B1605" s="178">
        <v>1</v>
      </c>
      <c r="C1605" s="344" t="s">
        <v>14163</v>
      </c>
      <c r="D1605" s="345"/>
      <c r="E1605" s="345" t="s">
        <v>12552</v>
      </c>
      <c r="F1605" s="346" t="s">
        <v>238</v>
      </c>
      <c r="G1605" s="372" t="s">
        <v>16653</v>
      </c>
    </row>
    <row r="1606" spans="1:7" ht="25.5">
      <c r="A1606" s="178" t="str">
        <f t="shared" si="25"/>
        <v>1 - 99306</v>
      </c>
      <c r="B1606" s="178">
        <v>1</v>
      </c>
      <c r="C1606" s="344" t="s">
        <v>14164</v>
      </c>
      <c r="D1606" s="345"/>
      <c r="E1606" s="345" t="s">
        <v>12553</v>
      </c>
      <c r="F1606" s="346" t="s">
        <v>0</v>
      </c>
      <c r="G1606" s="372" t="s">
        <v>16650</v>
      </c>
    </row>
    <row r="1607" spans="1:7" ht="25.5">
      <c r="A1607" s="178" t="str">
        <f t="shared" si="25"/>
        <v>1 - 99307</v>
      </c>
      <c r="B1607" s="178">
        <v>1</v>
      </c>
      <c r="C1607" s="344" t="s">
        <v>14165</v>
      </c>
      <c r="D1607" s="345"/>
      <c r="E1607" s="345" t="s">
        <v>12554</v>
      </c>
      <c r="F1607" s="346" t="s">
        <v>0</v>
      </c>
      <c r="G1607" s="372" t="s">
        <v>16654</v>
      </c>
    </row>
    <row r="1608" spans="1:7" ht="38.25">
      <c r="A1608" s="178" t="str">
        <f t="shared" si="25"/>
        <v>1 - 99308</v>
      </c>
      <c r="B1608" s="178">
        <v>1</v>
      </c>
      <c r="C1608" s="344" t="s">
        <v>14166</v>
      </c>
      <c r="D1608" s="345"/>
      <c r="E1608" s="345" t="s">
        <v>12555</v>
      </c>
      <c r="F1608" s="346" t="s">
        <v>238</v>
      </c>
      <c r="G1608" s="372" t="s">
        <v>16655</v>
      </c>
    </row>
    <row r="1609" spans="1:7" ht="25.5">
      <c r="A1609" s="178" t="str">
        <f t="shared" si="25"/>
        <v>1 - 99309</v>
      </c>
      <c r="B1609" s="178">
        <v>1</v>
      </c>
      <c r="C1609" s="344" t="s">
        <v>14167</v>
      </c>
      <c r="D1609" s="345"/>
      <c r="E1609" s="345" t="s">
        <v>12556</v>
      </c>
      <c r="F1609" s="346" t="s">
        <v>0</v>
      </c>
      <c r="G1609" s="372" t="s">
        <v>16656</v>
      </c>
    </row>
    <row r="1610" spans="1:7" ht="38.25">
      <c r="A1610" s="178" t="str">
        <f t="shared" si="25"/>
        <v>1 - 99310</v>
      </c>
      <c r="B1610" s="178">
        <v>1</v>
      </c>
      <c r="C1610" s="344" t="s">
        <v>14168</v>
      </c>
      <c r="D1610" s="345"/>
      <c r="E1610" s="345" t="s">
        <v>12557</v>
      </c>
      <c r="F1610" s="346" t="s">
        <v>238</v>
      </c>
      <c r="G1610" s="372" t="s">
        <v>16657</v>
      </c>
    </row>
    <row r="1611" spans="1:7" ht="25.5">
      <c r="A1611" s="178" t="str">
        <f t="shared" si="25"/>
        <v>1 - 99311</v>
      </c>
      <c r="B1611" s="178">
        <v>1</v>
      </c>
      <c r="C1611" s="344" t="s">
        <v>14169</v>
      </c>
      <c r="D1611" s="345"/>
      <c r="E1611" s="345" t="s">
        <v>12558</v>
      </c>
      <c r="F1611" s="346" t="s">
        <v>0</v>
      </c>
      <c r="G1611" s="372" t="s">
        <v>16656</v>
      </c>
    </row>
    <row r="1612" spans="1:7" ht="38.25">
      <c r="A1612" s="178" t="str">
        <f t="shared" si="25"/>
        <v>1 - 99312</v>
      </c>
      <c r="B1612" s="178">
        <v>1</v>
      </c>
      <c r="C1612" s="344" t="s">
        <v>14170</v>
      </c>
      <c r="D1612" s="345"/>
      <c r="E1612" s="345" t="s">
        <v>12559</v>
      </c>
      <c r="F1612" s="346" t="s">
        <v>238</v>
      </c>
      <c r="G1612" s="372" t="s">
        <v>16658</v>
      </c>
    </row>
    <row r="1613" spans="1:7" ht="38.25">
      <c r="A1613" s="178" t="str">
        <f t="shared" si="25"/>
        <v>1 - 99313</v>
      </c>
      <c r="B1613" s="178">
        <v>1</v>
      </c>
      <c r="C1613" s="344" t="s">
        <v>14171</v>
      </c>
      <c r="D1613" s="345"/>
      <c r="E1613" s="345" t="s">
        <v>12560</v>
      </c>
      <c r="F1613" s="346" t="s">
        <v>238</v>
      </c>
      <c r="G1613" s="372" t="s">
        <v>16659</v>
      </c>
    </row>
    <row r="1614" spans="1:7" ht="25.5">
      <c r="A1614" s="178" t="str">
        <f t="shared" si="25"/>
        <v>1 - 99314</v>
      </c>
      <c r="B1614" s="178">
        <v>1</v>
      </c>
      <c r="C1614" s="344" t="s">
        <v>14172</v>
      </c>
      <c r="D1614" s="345"/>
      <c r="E1614" s="345" t="s">
        <v>12561</v>
      </c>
      <c r="F1614" s="346" t="s">
        <v>0</v>
      </c>
      <c r="G1614" s="372" t="s">
        <v>16660</v>
      </c>
    </row>
    <row r="1615" spans="1:7" ht="38.25">
      <c r="A1615" s="178" t="str">
        <f t="shared" si="25"/>
        <v>1 - 99315</v>
      </c>
      <c r="B1615" s="178">
        <v>1</v>
      </c>
      <c r="C1615" s="344" t="s">
        <v>14173</v>
      </c>
      <c r="D1615" s="345"/>
      <c r="E1615" s="345" t="s">
        <v>12562</v>
      </c>
      <c r="F1615" s="346" t="s">
        <v>238</v>
      </c>
      <c r="G1615" s="372" t="s">
        <v>16661</v>
      </c>
    </row>
    <row r="1616" spans="1:7" ht="25.5">
      <c r="A1616" s="178" t="str">
        <f t="shared" si="25"/>
        <v>1 - 99317</v>
      </c>
      <c r="B1616" s="178">
        <v>1</v>
      </c>
      <c r="C1616" s="344" t="s">
        <v>14174</v>
      </c>
      <c r="D1616" s="345"/>
      <c r="E1616" s="345" t="s">
        <v>12563</v>
      </c>
      <c r="F1616" s="346" t="s">
        <v>0</v>
      </c>
      <c r="G1616" s="372" t="s">
        <v>16662</v>
      </c>
    </row>
    <row r="1617" spans="1:7" ht="25.5">
      <c r="A1617" s="178" t="str">
        <f t="shared" si="25"/>
        <v>1 - 99318</v>
      </c>
      <c r="B1617" s="178">
        <v>1</v>
      </c>
      <c r="C1617" s="344" t="s">
        <v>14175</v>
      </c>
      <c r="D1617" s="345"/>
      <c r="E1617" s="345" t="s">
        <v>12564</v>
      </c>
      <c r="F1617" s="346" t="s">
        <v>0</v>
      </c>
      <c r="G1617" s="372" t="s">
        <v>11012</v>
      </c>
    </row>
    <row r="1618" spans="1:7" ht="25.5">
      <c r="A1618" s="178" t="str">
        <f t="shared" si="25"/>
        <v>1 - 99319</v>
      </c>
      <c r="B1618" s="178">
        <v>1</v>
      </c>
      <c r="C1618" s="344" t="s">
        <v>14176</v>
      </c>
      <c r="D1618" s="345"/>
      <c r="E1618" s="345" t="s">
        <v>12565</v>
      </c>
      <c r="F1618" s="346" t="s">
        <v>0</v>
      </c>
      <c r="G1618" s="372" t="s">
        <v>16663</v>
      </c>
    </row>
    <row r="1619" spans="1:7" ht="38.25">
      <c r="A1619" s="178" t="str">
        <f t="shared" si="25"/>
        <v>1 - 99320</v>
      </c>
      <c r="B1619" s="178">
        <v>1</v>
      </c>
      <c r="C1619" s="344" t="s">
        <v>14177</v>
      </c>
      <c r="D1619" s="345"/>
      <c r="E1619" s="345" t="s">
        <v>12566</v>
      </c>
      <c r="F1619" s="346" t="s">
        <v>238</v>
      </c>
      <c r="G1619" s="372" t="s">
        <v>16664</v>
      </c>
    </row>
    <row r="1620" spans="1:7" ht="25.5">
      <c r="A1620" s="178" t="str">
        <f t="shared" si="25"/>
        <v>1 - 99321</v>
      </c>
      <c r="B1620" s="178">
        <v>1</v>
      </c>
      <c r="C1620" s="344" t="s">
        <v>14178</v>
      </c>
      <c r="D1620" s="345"/>
      <c r="E1620" s="345" t="s">
        <v>12567</v>
      </c>
      <c r="F1620" s="346" t="s">
        <v>0</v>
      </c>
      <c r="G1620" s="372" t="s">
        <v>16665</v>
      </c>
    </row>
    <row r="1621" spans="1:7" ht="38.25">
      <c r="A1621" s="178" t="str">
        <f t="shared" si="25"/>
        <v>1 - 99322</v>
      </c>
      <c r="B1621" s="178">
        <v>1</v>
      </c>
      <c r="C1621" s="344" t="s">
        <v>14179</v>
      </c>
      <c r="D1621" s="345"/>
      <c r="E1621" s="345" t="s">
        <v>12568</v>
      </c>
      <c r="F1621" s="346" t="s">
        <v>238</v>
      </c>
      <c r="G1621" s="372" t="s">
        <v>16666</v>
      </c>
    </row>
    <row r="1622" spans="1:7" ht="25.5">
      <c r="A1622" s="178" t="str">
        <f t="shared" si="25"/>
        <v>1 - 99323</v>
      </c>
      <c r="B1622" s="178">
        <v>1</v>
      </c>
      <c r="C1622" s="344" t="s">
        <v>14180</v>
      </c>
      <c r="D1622" s="345"/>
      <c r="E1622" s="345" t="s">
        <v>12569</v>
      </c>
      <c r="F1622" s="346" t="s">
        <v>0</v>
      </c>
      <c r="G1622" s="372" t="s">
        <v>16645</v>
      </c>
    </row>
    <row r="1623" spans="1:7" ht="38.25">
      <c r="A1623" s="178" t="str">
        <f t="shared" si="25"/>
        <v>1 - 99324</v>
      </c>
      <c r="B1623" s="178">
        <v>1</v>
      </c>
      <c r="C1623" s="344" t="s">
        <v>14181</v>
      </c>
      <c r="D1623" s="345"/>
      <c r="E1623" s="345" t="s">
        <v>12570</v>
      </c>
      <c r="F1623" s="346" t="s">
        <v>238</v>
      </c>
      <c r="G1623" s="372" t="s">
        <v>16667</v>
      </c>
    </row>
    <row r="1624" spans="1:7" ht="25.5">
      <c r="A1624" s="178" t="str">
        <f t="shared" si="25"/>
        <v>1 - 99325</v>
      </c>
      <c r="B1624" s="178">
        <v>1</v>
      </c>
      <c r="C1624" s="344" t="s">
        <v>14182</v>
      </c>
      <c r="D1624" s="345"/>
      <c r="E1624" s="345" t="s">
        <v>12571</v>
      </c>
      <c r="F1624" s="346" t="s">
        <v>0</v>
      </c>
      <c r="G1624" s="372" t="s">
        <v>16647</v>
      </c>
    </row>
    <row r="1625" spans="1:7" ht="38.25">
      <c r="A1625" s="178" t="str">
        <f t="shared" si="25"/>
        <v>1 - 99326</v>
      </c>
      <c r="B1625" s="178">
        <v>1</v>
      </c>
      <c r="C1625" s="344" t="s">
        <v>14183</v>
      </c>
      <c r="D1625" s="345"/>
      <c r="E1625" s="345" t="s">
        <v>12572</v>
      </c>
      <c r="F1625" s="346" t="s">
        <v>238</v>
      </c>
      <c r="G1625" s="372" t="s">
        <v>16668</v>
      </c>
    </row>
    <row r="1626" spans="1:7" ht="25.5">
      <c r="A1626" s="178" t="str">
        <f t="shared" si="25"/>
        <v>1 - 99327</v>
      </c>
      <c r="B1626" s="178">
        <v>1</v>
      </c>
      <c r="C1626" s="344" t="s">
        <v>14184</v>
      </c>
      <c r="D1626" s="345"/>
      <c r="E1626" s="345" t="s">
        <v>12573</v>
      </c>
      <c r="F1626" s="346" t="s">
        <v>0</v>
      </c>
      <c r="G1626" s="372" t="s">
        <v>16669</v>
      </c>
    </row>
    <row r="1627" spans="1:7" ht="25.5">
      <c r="A1627" s="178" t="str">
        <f t="shared" si="25"/>
        <v>1 - 94263</v>
      </c>
      <c r="B1627" s="178">
        <v>1</v>
      </c>
      <c r="C1627" s="344" t="s">
        <v>3164</v>
      </c>
      <c r="D1627" s="345"/>
      <c r="E1627" s="345" t="s">
        <v>12574</v>
      </c>
      <c r="F1627" s="346" t="s">
        <v>0</v>
      </c>
      <c r="G1627" s="372" t="s">
        <v>4707</v>
      </c>
    </row>
    <row r="1628" spans="1:7" ht="25.5">
      <c r="A1628" s="178" t="str">
        <f t="shared" si="25"/>
        <v>1 - 94264</v>
      </c>
      <c r="B1628" s="178">
        <v>1</v>
      </c>
      <c r="C1628" s="344" t="s">
        <v>3165</v>
      </c>
      <c r="D1628" s="345"/>
      <c r="E1628" s="345" t="s">
        <v>12575</v>
      </c>
      <c r="F1628" s="346" t="s">
        <v>0</v>
      </c>
      <c r="G1628" s="372" t="s">
        <v>16670</v>
      </c>
    </row>
    <row r="1629" spans="1:7" ht="25.5">
      <c r="A1629" s="178" t="str">
        <f t="shared" si="25"/>
        <v>1 - 94265</v>
      </c>
      <c r="B1629" s="178">
        <v>1</v>
      </c>
      <c r="C1629" s="344" t="s">
        <v>3166</v>
      </c>
      <c r="D1629" s="345"/>
      <c r="E1629" s="345" t="s">
        <v>12576</v>
      </c>
      <c r="F1629" s="346" t="s">
        <v>0</v>
      </c>
      <c r="G1629" s="372" t="s">
        <v>16671</v>
      </c>
    </row>
    <row r="1630" spans="1:7" ht="25.5">
      <c r="A1630" s="178" t="str">
        <f t="shared" si="25"/>
        <v>1 - 94266</v>
      </c>
      <c r="B1630" s="178">
        <v>1</v>
      </c>
      <c r="C1630" s="344" t="s">
        <v>3167</v>
      </c>
      <c r="D1630" s="345"/>
      <c r="E1630" s="345" t="s">
        <v>12577</v>
      </c>
      <c r="F1630" s="346" t="s">
        <v>0</v>
      </c>
      <c r="G1630" s="372" t="s">
        <v>16672</v>
      </c>
    </row>
    <row r="1631" spans="1:7" ht="38.25">
      <c r="A1631" s="178" t="str">
        <f t="shared" si="25"/>
        <v>1 - 94267</v>
      </c>
      <c r="B1631" s="178">
        <v>1</v>
      </c>
      <c r="C1631" s="344" t="s">
        <v>3168</v>
      </c>
      <c r="D1631" s="345"/>
      <c r="E1631" s="345" t="s">
        <v>12578</v>
      </c>
      <c r="F1631" s="346" t="s">
        <v>0</v>
      </c>
      <c r="G1631" s="372" t="s">
        <v>16673</v>
      </c>
    </row>
    <row r="1632" spans="1:7" ht="38.25">
      <c r="A1632" s="178" t="str">
        <f t="shared" si="25"/>
        <v>1 - 94268</v>
      </c>
      <c r="B1632" s="178">
        <v>1</v>
      </c>
      <c r="C1632" s="344" t="s">
        <v>3169</v>
      </c>
      <c r="D1632" s="345"/>
      <c r="E1632" s="345" t="s">
        <v>12579</v>
      </c>
      <c r="F1632" s="346" t="s">
        <v>0</v>
      </c>
      <c r="G1632" s="372" t="s">
        <v>13498</v>
      </c>
    </row>
    <row r="1633" spans="1:7" ht="38.25">
      <c r="A1633" s="178" t="str">
        <f t="shared" si="25"/>
        <v>1 - 94269</v>
      </c>
      <c r="B1633" s="178">
        <v>1</v>
      </c>
      <c r="C1633" s="344" t="s">
        <v>3170</v>
      </c>
      <c r="D1633" s="345"/>
      <c r="E1633" s="345" t="s">
        <v>12580</v>
      </c>
      <c r="F1633" s="346" t="s">
        <v>0</v>
      </c>
      <c r="G1633" s="372" t="s">
        <v>510</v>
      </c>
    </row>
    <row r="1634" spans="1:7" ht="38.25">
      <c r="A1634" s="178" t="str">
        <f t="shared" si="25"/>
        <v>1 - 94270</v>
      </c>
      <c r="B1634" s="178">
        <v>1</v>
      </c>
      <c r="C1634" s="344" t="s">
        <v>3171</v>
      </c>
      <c r="D1634" s="345"/>
      <c r="E1634" s="345" t="s">
        <v>12581</v>
      </c>
      <c r="F1634" s="346" t="s">
        <v>0</v>
      </c>
      <c r="G1634" s="372" t="s">
        <v>16674</v>
      </c>
    </row>
    <row r="1635" spans="1:7" ht="38.25">
      <c r="A1635" s="178" t="str">
        <f t="shared" si="25"/>
        <v>1 - 94271</v>
      </c>
      <c r="B1635" s="178">
        <v>1</v>
      </c>
      <c r="C1635" s="344" t="s">
        <v>3172</v>
      </c>
      <c r="D1635" s="345"/>
      <c r="E1635" s="345" t="s">
        <v>12582</v>
      </c>
      <c r="F1635" s="346" t="s">
        <v>0</v>
      </c>
      <c r="G1635" s="372" t="s">
        <v>13971</v>
      </c>
    </row>
    <row r="1636" spans="1:7" ht="38.25">
      <c r="A1636" s="178" t="str">
        <f t="shared" si="25"/>
        <v>1 - 94272</v>
      </c>
      <c r="B1636" s="178">
        <v>1</v>
      </c>
      <c r="C1636" s="344" t="s">
        <v>3173</v>
      </c>
      <c r="D1636" s="345"/>
      <c r="E1636" s="345" t="s">
        <v>12583</v>
      </c>
      <c r="F1636" s="346" t="s">
        <v>0</v>
      </c>
      <c r="G1636" s="372" t="s">
        <v>16675</v>
      </c>
    </row>
    <row r="1637" spans="1:7" ht="38.25">
      <c r="A1637" s="178" t="str">
        <f t="shared" si="25"/>
        <v>1 - 94273</v>
      </c>
      <c r="B1637" s="178">
        <v>1</v>
      </c>
      <c r="C1637" s="344" t="s">
        <v>3174</v>
      </c>
      <c r="D1637" s="345"/>
      <c r="E1637" s="345" t="s">
        <v>3175</v>
      </c>
      <c r="F1637" s="346" t="s">
        <v>0</v>
      </c>
      <c r="G1637" s="372" t="s">
        <v>16676</v>
      </c>
    </row>
    <row r="1638" spans="1:7" ht="38.25">
      <c r="A1638" s="178" t="str">
        <f t="shared" si="25"/>
        <v>1 - 94274</v>
      </c>
      <c r="B1638" s="178">
        <v>1</v>
      </c>
      <c r="C1638" s="344" t="s">
        <v>3176</v>
      </c>
      <c r="D1638" s="345"/>
      <c r="E1638" s="345" t="s">
        <v>3177</v>
      </c>
      <c r="F1638" s="346" t="s">
        <v>0</v>
      </c>
      <c r="G1638" s="372" t="s">
        <v>14967</v>
      </c>
    </row>
    <row r="1639" spans="1:7" ht="38.25">
      <c r="A1639" s="178" t="str">
        <f t="shared" si="25"/>
        <v>1 - 94275</v>
      </c>
      <c r="B1639" s="178">
        <v>1</v>
      </c>
      <c r="C1639" s="344" t="s">
        <v>3178</v>
      </c>
      <c r="D1639" s="345"/>
      <c r="E1639" s="345" t="s">
        <v>3179</v>
      </c>
      <c r="F1639" s="346" t="s">
        <v>0</v>
      </c>
      <c r="G1639" s="372" t="s">
        <v>16677</v>
      </c>
    </row>
    <row r="1640" spans="1:7" ht="38.25">
      <c r="A1640" s="178" t="str">
        <f t="shared" si="25"/>
        <v>1 - 94276</v>
      </c>
      <c r="B1640" s="178">
        <v>1</v>
      </c>
      <c r="C1640" s="344" t="s">
        <v>3180</v>
      </c>
      <c r="D1640" s="345"/>
      <c r="E1640" s="345" t="s">
        <v>3181</v>
      </c>
      <c r="F1640" s="346" t="s">
        <v>0</v>
      </c>
      <c r="G1640" s="372" t="s">
        <v>16678</v>
      </c>
    </row>
    <row r="1641" spans="1:7" ht="25.5">
      <c r="A1641" s="178" t="str">
        <f t="shared" si="25"/>
        <v>1 - 94281</v>
      </c>
      <c r="B1641" s="178">
        <v>1</v>
      </c>
      <c r="C1641" s="344" t="s">
        <v>3183</v>
      </c>
      <c r="D1641" s="345"/>
      <c r="E1641" s="345" t="s">
        <v>3184</v>
      </c>
      <c r="F1641" s="346" t="s">
        <v>0</v>
      </c>
      <c r="G1641" s="372" t="s">
        <v>14985</v>
      </c>
    </row>
    <row r="1642" spans="1:7" ht="25.5">
      <c r="A1642" s="178" t="str">
        <f t="shared" si="25"/>
        <v>1 - 94282</v>
      </c>
      <c r="B1642" s="178">
        <v>1</v>
      </c>
      <c r="C1642" s="344" t="s">
        <v>3185</v>
      </c>
      <c r="D1642" s="345"/>
      <c r="E1642" s="345" t="s">
        <v>3186</v>
      </c>
      <c r="F1642" s="346" t="s">
        <v>0</v>
      </c>
      <c r="G1642" s="372" t="s">
        <v>13550</v>
      </c>
    </row>
    <row r="1643" spans="1:7" ht="25.5">
      <c r="A1643" s="178" t="str">
        <f t="shared" si="25"/>
        <v>1 - 94283</v>
      </c>
      <c r="B1643" s="178">
        <v>1</v>
      </c>
      <c r="C1643" s="344" t="s">
        <v>3187</v>
      </c>
      <c r="D1643" s="345"/>
      <c r="E1643" s="345" t="s">
        <v>3188</v>
      </c>
      <c r="F1643" s="346" t="s">
        <v>0</v>
      </c>
      <c r="G1643" s="372" t="s">
        <v>16679</v>
      </c>
    </row>
    <row r="1644" spans="1:7" ht="25.5">
      <c r="A1644" s="178" t="str">
        <f t="shared" si="25"/>
        <v>1 - 94284</v>
      </c>
      <c r="B1644" s="178">
        <v>1</v>
      </c>
      <c r="C1644" s="344" t="s">
        <v>3189</v>
      </c>
      <c r="D1644" s="345"/>
      <c r="E1644" s="345" t="s">
        <v>3190</v>
      </c>
      <c r="F1644" s="346" t="s">
        <v>0</v>
      </c>
      <c r="G1644" s="372" t="s">
        <v>16680</v>
      </c>
    </row>
    <row r="1645" spans="1:7" ht="25.5">
      <c r="A1645" s="178" t="str">
        <f t="shared" si="25"/>
        <v>1 - 94285</v>
      </c>
      <c r="B1645" s="178">
        <v>1</v>
      </c>
      <c r="C1645" s="344" t="s">
        <v>3191</v>
      </c>
      <c r="D1645" s="345"/>
      <c r="E1645" s="345" t="s">
        <v>3192</v>
      </c>
      <c r="F1645" s="346" t="s">
        <v>0</v>
      </c>
      <c r="G1645" s="372" t="s">
        <v>16681</v>
      </c>
    </row>
    <row r="1646" spans="1:7" ht="25.5">
      <c r="A1646" s="178" t="str">
        <f t="shared" si="25"/>
        <v>1 - 94286</v>
      </c>
      <c r="B1646" s="178">
        <v>1</v>
      </c>
      <c r="C1646" s="344" t="s">
        <v>3193</v>
      </c>
      <c r="D1646" s="345"/>
      <c r="E1646" s="345" t="s">
        <v>3194</v>
      </c>
      <c r="F1646" s="346" t="s">
        <v>0</v>
      </c>
      <c r="G1646" s="372" t="s">
        <v>16682</v>
      </c>
    </row>
    <row r="1647" spans="1:7" ht="25.5">
      <c r="A1647" s="178" t="str">
        <f t="shared" si="25"/>
        <v>1 - 94287</v>
      </c>
      <c r="B1647" s="178">
        <v>1</v>
      </c>
      <c r="C1647" s="344" t="s">
        <v>3195</v>
      </c>
      <c r="D1647" s="345"/>
      <c r="E1647" s="345" t="s">
        <v>3196</v>
      </c>
      <c r="F1647" s="346" t="s">
        <v>0</v>
      </c>
      <c r="G1647" s="372" t="s">
        <v>14949</v>
      </c>
    </row>
    <row r="1648" spans="1:7" ht="25.5">
      <c r="A1648" s="178" t="str">
        <f t="shared" si="25"/>
        <v>1 - 94288</v>
      </c>
      <c r="B1648" s="178">
        <v>1</v>
      </c>
      <c r="C1648" s="344" t="s">
        <v>3197</v>
      </c>
      <c r="D1648" s="345"/>
      <c r="E1648" s="345" t="s">
        <v>3198</v>
      </c>
      <c r="F1648" s="346" t="s">
        <v>0</v>
      </c>
      <c r="G1648" s="372" t="s">
        <v>16683</v>
      </c>
    </row>
    <row r="1649" spans="1:7" ht="25.5">
      <c r="A1649" s="178" t="str">
        <f t="shared" si="25"/>
        <v>1 - 94289</v>
      </c>
      <c r="B1649" s="178">
        <v>1</v>
      </c>
      <c r="C1649" s="344" t="s">
        <v>3200</v>
      </c>
      <c r="D1649" s="345"/>
      <c r="E1649" s="345" t="s">
        <v>3201</v>
      </c>
      <c r="F1649" s="346" t="s">
        <v>0</v>
      </c>
      <c r="G1649" s="372" t="s">
        <v>16684</v>
      </c>
    </row>
    <row r="1650" spans="1:7" ht="25.5">
      <c r="A1650" s="178" t="str">
        <f t="shared" si="25"/>
        <v>1 - 94290</v>
      </c>
      <c r="B1650" s="178">
        <v>1</v>
      </c>
      <c r="C1650" s="344" t="s">
        <v>3202</v>
      </c>
      <c r="D1650" s="345"/>
      <c r="E1650" s="345" t="s">
        <v>3203</v>
      </c>
      <c r="F1650" s="346" t="s">
        <v>0</v>
      </c>
      <c r="G1650" s="372" t="s">
        <v>16685</v>
      </c>
    </row>
    <row r="1651" spans="1:7" ht="25.5">
      <c r="A1651" s="178" t="str">
        <f t="shared" si="25"/>
        <v>1 - 94291</v>
      </c>
      <c r="B1651" s="178">
        <v>1</v>
      </c>
      <c r="C1651" s="344" t="s">
        <v>3204</v>
      </c>
      <c r="D1651" s="345"/>
      <c r="E1651" s="345" t="s">
        <v>3205</v>
      </c>
      <c r="F1651" s="346" t="s">
        <v>0</v>
      </c>
      <c r="G1651" s="372" t="s">
        <v>13688</v>
      </c>
    </row>
    <row r="1652" spans="1:7" ht="25.5">
      <c r="A1652" s="178" t="str">
        <f t="shared" si="25"/>
        <v>1 - 94292</v>
      </c>
      <c r="B1652" s="178">
        <v>1</v>
      </c>
      <c r="C1652" s="344" t="s">
        <v>3206</v>
      </c>
      <c r="D1652" s="345"/>
      <c r="E1652" s="345" t="s">
        <v>3207</v>
      </c>
      <c r="F1652" s="346" t="s">
        <v>0</v>
      </c>
      <c r="G1652" s="372" t="s">
        <v>2759</v>
      </c>
    </row>
    <row r="1653" spans="1:7" ht="25.5">
      <c r="A1653" s="178" t="str">
        <f t="shared" si="25"/>
        <v>1 - 94293</v>
      </c>
      <c r="B1653" s="178">
        <v>1</v>
      </c>
      <c r="C1653" s="344" t="s">
        <v>3208</v>
      </c>
      <c r="D1653" s="345"/>
      <c r="E1653" s="345" t="s">
        <v>3209</v>
      </c>
      <c r="F1653" s="346" t="s">
        <v>0</v>
      </c>
      <c r="G1653" s="372" t="s">
        <v>13988</v>
      </c>
    </row>
    <row r="1654" spans="1:7">
      <c r="A1654" s="178" t="str">
        <f t="shared" si="25"/>
        <v>1 - 94294</v>
      </c>
      <c r="B1654" s="178">
        <v>1</v>
      </c>
      <c r="C1654" s="344" t="s">
        <v>3210</v>
      </c>
      <c r="D1654" s="345"/>
      <c r="E1654" s="345" t="s">
        <v>3211</v>
      </c>
      <c r="F1654" s="346" t="s">
        <v>0</v>
      </c>
      <c r="G1654" s="372" t="s">
        <v>4725</v>
      </c>
    </row>
    <row r="1655" spans="1:7" ht="25.5">
      <c r="A1655" s="178" t="str">
        <f t="shared" si="25"/>
        <v>1 - 94037</v>
      </c>
      <c r="B1655" s="178">
        <v>1</v>
      </c>
      <c r="C1655" s="344" t="s">
        <v>26</v>
      </c>
      <c r="D1655" s="345" t="s">
        <v>35756</v>
      </c>
      <c r="E1655" s="345" t="s">
        <v>3213</v>
      </c>
      <c r="F1655" s="346" t="s">
        <v>1</v>
      </c>
      <c r="G1655" s="372" t="s">
        <v>16686</v>
      </c>
    </row>
    <row r="1656" spans="1:7" ht="38.25">
      <c r="A1656" s="178" t="str">
        <f t="shared" si="25"/>
        <v>1 - 94038</v>
      </c>
      <c r="B1656" s="178">
        <v>1</v>
      </c>
      <c r="C1656" s="344" t="s">
        <v>3214</v>
      </c>
      <c r="D1656" s="345"/>
      <c r="E1656" s="345" t="s">
        <v>3215</v>
      </c>
      <c r="F1656" s="346" t="s">
        <v>1</v>
      </c>
      <c r="G1656" s="372" t="s">
        <v>16687</v>
      </c>
    </row>
    <row r="1657" spans="1:7" ht="25.5">
      <c r="A1657" s="178" t="str">
        <f t="shared" si="25"/>
        <v>1 - 94039</v>
      </c>
      <c r="B1657" s="178">
        <v>1</v>
      </c>
      <c r="C1657" s="344" t="s">
        <v>3216</v>
      </c>
      <c r="D1657" s="345"/>
      <c r="E1657" s="345" t="s">
        <v>3217</v>
      </c>
      <c r="F1657" s="346" t="s">
        <v>1</v>
      </c>
      <c r="G1657" s="372" t="s">
        <v>8952</v>
      </c>
    </row>
    <row r="1658" spans="1:7" ht="38.25">
      <c r="A1658" s="178" t="str">
        <f t="shared" si="25"/>
        <v>1 - 94040</v>
      </c>
      <c r="B1658" s="178">
        <v>1</v>
      </c>
      <c r="C1658" s="344" t="s">
        <v>3219</v>
      </c>
      <c r="D1658" s="345"/>
      <c r="E1658" s="345" t="s">
        <v>3220</v>
      </c>
      <c r="F1658" s="346" t="s">
        <v>1</v>
      </c>
      <c r="G1658" s="372" t="s">
        <v>14705</v>
      </c>
    </row>
    <row r="1659" spans="1:7" ht="25.5">
      <c r="A1659" s="178" t="str">
        <f t="shared" si="25"/>
        <v>1 - 94041</v>
      </c>
      <c r="B1659" s="178">
        <v>1</v>
      </c>
      <c r="C1659" s="344" t="s">
        <v>3221</v>
      </c>
      <c r="D1659" s="345"/>
      <c r="E1659" s="345" t="s">
        <v>3222</v>
      </c>
      <c r="F1659" s="346" t="s">
        <v>1</v>
      </c>
      <c r="G1659" s="372" t="s">
        <v>10005</v>
      </c>
    </row>
    <row r="1660" spans="1:7" ht="38.25">
      <c r="A1660" s="178" t="str">
        <f t="shared" si="25"/>
        <v>1 - 94042</v>
      </c>
      <c r="B1660" s="178">
        <v>1</v>
      </c>
      <c r="C1660" s="344" t="s">
        <v>3223</v>
      </c>
      <c r="D1660" s="345"/>
      <c r="E1660" s="345" t="s">
        <v>3224</v>
      </c>
      <c r="F1660" s="346" t="s">
        <v>1</v>
      </c>
      <c r="G1660" s="372" t="s">
        <v>1356</v>
      </c>
    </row>
    <row r="1661" spans="1:7" ht="25.5">
      <c r="A1661" s="178" t="str">
        <f t="shared" si="25"/>
        <v>1 - 94043</v>
      </c>
      <c r="B1661" s="178">
        <v>1</v>
      </c>
      <c r="C1661" s="344" t="s">
        <v>3225</v>
      </c>
      <c r="D1661" s="345"/>
      <c r="E1661" s="345" t="s">
        <v>3226</v>
      </c>
      <c r="F1661" s="346" t="s">
        <v>1</v>
      </c>
      <c r="G1661" s="372" t="s">
        <v>13622</v>
      </c>
    </row>
    <row r="1662" spans="1:7" ht="38.25">
      <c r="A1662" s="178" t="str">
        <f t="shared" si="25"/>
        <v>1 - 94044</v>
      </c>
      <c r="B1662" s="178">
        <v>1</v>
      </c>
      <c r="C1662" s="344" t="s">
        <v>3227</v>
      </c>
      <c r="D1662" s="345"/>
      <c r="E1662" s="345" t="s">
        <v>3228</v>
      </c>
      <c r="F1662" s="346" t="s">
        <v>1</v>
      </c>
      <c r="G1662" s="372" t="s">
        <v>12207</v>
      </c>
    </row>
    <row r="1663" spans="1:7" ht="25.5">
      <c r="A1663" s="178" t="str">
        <f t="shared" si="25"/>
        <v>1 - 94045</v>
      </c>
      <c r="B1663" s="178">
        <v>1</v>
      </c>
      <c r="C1663" s="344" t="s">
        <v>3230</v>
      </c>
      <c r="D1663" s="345"/>
      <c r="E1663" s="345" t="s">
        <v>3231</v>
      </c>
      <c r="F1663" s="346" t="s">
        <v>1</v>
      </c>
      <c r="G1663" s="372" t="s">
        <v>4875</v>
      </c>
    </row>
    <row r="1664" spans="1:7" ht="38.25">
      <c r="A1664" s="178" t="str">
        <f t="shared" si="25"/>
        <v>1 - 94046</v>
      </c>
      <c r="B1664" s="178">
        <v>1</v>
      </c>
      <c r="C1664" s="344" t="s">
        <v>3233</v>
      </c>
      <c r="D1664" s="345"/>
      <c r="E1664" s="345" t="s">
        <v>3234</v>
      </c>
      <c r="F1664" s="346" t="s">
        <v>1</v>
      </c>
      <c r="G1664" s="372" t="s">
        <v>13530</v>
      </c>
    </row>
    <row r="1665" spans="1:7" ht="25.5">
      <c r="A1665" s="178" t="str">
        <f t="shared" si="25"/>
        <v>1 - 94047</v>
      </c>
      <c r="B1665" s="178">
        <v>1</v>
      </c>
      <c r="C1665" s="344" t="s">
        <v>3235</v>
      </c>
      <c r="D1665" s="345"/>
      <c r="E1665" s="345" t="s">
        <v>3236</v>
      </c>
      <c r="F1665" s="346" t="s">
        <v>1</v>
      </c>
      <c r="G1665" s="372" t="s">
        <v>12030</v>
      </c>
    </row>
    <row r="1666" spans="1:7" ht="38.25">
      <c r="A1666" s="178" t="str">
        <f t="shared" si="25"/>
        <v>1 - 94048</v>
      </c>
      <c r="B1666" s="178">
        <v>1</v>
      </c>
      <c r="C1666" s="344" t="s">
        <v>3238</v>
      </c>
      <c r="D1666" s="345"/>
      <c r="E1666" s="345" t="s">
        <v>3239</v>
      </c>
      <c r="F1666" s="346" t="s">
        <v>1</v>
      </c>
      <c r="G1666" s="372" t="s">
        <v>13774</v>
      </c>
    </row>
    <row r="1667" spans="1:7" ht="25.5">
      <c r="A1667" s="178" t="str">
        <f t="shared" ref="A1667:A1730" si="26">B1667&amp;" - "&amp;C1667</f>
        <v>1 - 94049</v>
      </c>
      <c r="B1667" s="178">
        <v>1</v>
      </c>
      <c r="C1667" s="344" t="s">
        <v>3241</v>
      </c>
      <c r="D1667" s="345"/>
      <c r="E1667" s="345" t="s">
        <v>3242</v>
      </c>
      <c r="F1667" s="346" t="s">
        <v>1</v>
      </c>
      <c r="G1667" s="372" t="s">
        <v>16688</v>
      </c>
    </row>
    <row r="1668" spans="1:7" ht="25.5">
      <c r="A1668" s="178" t="str">
        <f t="shared" si="26"/>
        <v>1 - 94050</v>
      </c>
      <c r="B1668" s="178">
        <v>1</v>
      </c>
      <c r="C1668" s="344" t="s">
        <v>3244</v>
      </c>
      <c r="D1668" s="345"/>
      <c r="E1668" s="345" t="s">
        <v>3245</v>
      </c>
      <c r="F1668" s="346" t="s">
        <v>1</v>
      </c>
      <c r="G1668" s="372" t="s">
        <v>14749</v>
      </c>
    </row>
    <row r="1669" spans="1:7" ht="25.5">
      <c r="A1669" s="178" t="str">
        <f t="shared" si="26"/>
        <v>1 - 94051</v>
      </c>
      <c r="B1669" s="178">
        <v>1</v>
      </c>
      <c r="C1669" s="344" t="s">
        <v>3246</v>
      </c>
      <c r="D1669" s="345" t="s">
        <v>35757</v>
      </c>
      <c r="E1669" s="345" t="s">
        <v>3247</v>
      </c>
      <c r="F1669" s="346" t="s">
        <v>1</v>
      </c>
      <c r="G1669" s="372" t="s">
        <v>16670</v>
      </c>
    </row>
    <row r="1670" spans="1:7" ht="25.5">
      <c r="A1670" s="178" t="str">
        <f t="shared" si="26"/>
        <v>1 - 94052</v>
      </c>
      <c r="B1670" s="178">
        <v>1</v>
      </c>
      <c r="C1670" s="344" t="s">
        <v>3249</v>
      </c>
      <c r="D1670" s="345"/>
      <c r="E1670" s="345" t="s">
        <v>3250</v>
      </c>
      <c r="F1670" s="346" t="s">
        <v>1</v>
      </c>
      <c r="G1670" s="372" t="s">
        <v>16689</v>
      </c>
    </row>
    <row r="1671" spans="1:7" ht="25.5">
      <c r="A1671" s="178" t="str">
        <f t="shared" si="26"/>
        <v>1 - 94053</v>
      </c>
      <c r="B1671" s="178">
        <v>1</v>
      </c>
      <c r="C1671" s="344" t="s">
        <v>3251</v>
      </c>
      <c r="D1671" s="345"/>
      <c r="E1671" s="345" t="s">
        <v>3252</v>
      </c>
      <c r="F1671" s="346" t="s">
        <v>1</v>
      </c>
      <c r="G1671" s="372" t="s">
        <v>16690</v>
      </c>
    </row>
    <row r="1672" spans="1:7" ht="25.5">
      <c r="A1672" s="178" t="str">
        <f t="shared" si="26"/>
        <v>1 - 94054</v>
      </c>
      <c r="B1672" s="178">
        <v>1</v>
      </c>
      <c r="C1672" s="344" t="s">
        <v>3253</v>
      </c>
      <c r="D1672" s="345"/>
      <c r="E1672" s="345" t="s">
        <v>3254</v>
      </c>
      <c r="F1672" s="346" t="s">
        <v>1</v>
      </c>
      <c r="G1672" s="372" t="s">
        <v>16691</v>
      </c>
    </row>
    <row r="1673" spans="1:7" ht="25.5">
      <c r="A1673" s="178" t="str">
        <f t="shared" si="26"/>
        <v>1 - 94055</v>
      </c>
      <c r="B1673" s="178">
        <v>1</v>
      </c>
      <c r="C1673" s="344" t="s">
        <v>3256</v>
      </c>
      <c r="D1673" s="345"/>
      <c r="E1673" s="345" t="s">
        <v>3257</v>
      </c>
      <c r="F1673" s="346" t="s">
        <v>1</v>
      </c>
      <c r="G1673" s="372" t="s">
        <v>13675</v>
      </c>
    </row>
    <row r="1674" spans="1:7" ht="25.5">
      <c r="A1674" s="178" t="str">
        <f t="shared" si="26"/>
        <v>1 - 94056</v>
      </c>
      <c r="B1674" s="178">
        <v>1</v>
      </c>
      <c r="C1674" s="344" t="s">
        <v>3258</v>
      </c>
      <c r="D1674" s="345"/>
      <c r="E1674" s="345" t="s">
        <v>3259</v>
      </c>
      <c r="F1674" s="346" t="s">
        <v>1</v>
      </c>
      <c r="G1674" s="372" t="s">
        <v>13967</v>
      </c>
    </row>
    <row r="1675" spans="1:7" ht="25.5">
      <c r="A1675" s="178" t="str">
        <f t="shared" si="26"/>
        <v>1 - 94057</v>
      </c>
      <c r="B1675" s="178">
        <v>1</v>
      </c>
      <c r="C1675" s="344" t="s">
        <v>3260</v>
      </c>
      <c r="D1675" s="345"/>
      <c r="E1675" s="345" t="s">
        <v>3261</v>
      </c>
      <c r="F1675" s="346" t="s">
        <v>1</v>
      </c>
      <c r="G1675" s="372" t="s">
        <v>10531</v>
      </c>
    </row>
    <row r="1676" spans="1:7" ht="25.5">
      <c r="A1676" s="178" t="str">
        <f t="shared" si="26"/>
        <v>1 - 94058</v>
      </c>
      <c r="B1676" s="178">
        <v>1</v>
      </c>
      <c r="C1676" s="344" t="s">
        <v>3263</v>
      </c>
      <c r="D1676" s="345"/>
      <c r="E1676" s="345" t="s">
        <v>3264</v>
      </c>
      <c r="F1676" s="346" t="s">
        <v>1</v>
      </c>
      <c r="G1676" s="372" t="s">
        <v>13681</v>
      </c>
    </row>
    <row r="1677" spans="1:7" ht="25.5">
      <c r="A1677" s="178" t="str">
        <f t="shared" si="26"/>
        <v>1 - 94059</v>
      </c>
      <c r="B1677" s="178">
        <v>1</v>
      </c>
      <c r="C1677" s="344" t="s">
        <v>3266</v>
      </c>
      <c r="D1677" s="345"/>
      <c r="E1677" s="345" t="s">
        <v>3267</v>
      </c>
      <c r="F1677" s="346" t="s">
        <v>1</v>
      </c>
      <c r="G1677" s="372" t="s">
        <v>16692</v>
      </c>
    </row>
    <row r="1678" spans="1:7" ht="25.5">
      <c r="A1678" s="178" t="str">
        <f t="shared" si="26"/>
        <v>1 - 94060</v>
      </c>
      <c r="B1678" s="178">
        <v>1</v>
      </c>
      <c r="C1678" s="344" t="s">
        <v>3269</v>
      </c>
      <c r="D1678" s="345"/>
      <c r="E1678" s="345" t="s">
        <v>3270</v>
      </c>
      <c r="F1678" s="346" t="s">
        <v>1</v>
      </c>
      <c r="G1678" s="372" t="s">
        <v>16693</v>
      </c>
    </row>
    <row r="1679" spans="1:7">
      <c r="A1679" s="178" t="str">
        <f t="shared" si="26"/>
        <v>1 - 83770</v>
      </c>
      <c r="B1679" s="178">
        <v>1</v>
      </c>
      <c r="C1679" s="344" t="s">
        <v>3272</v>
      </c>
      <c r="D1679" s="345" t="s">
        <v>35728</v>
      </c>
      <c r="E1679" s="345" t="s">
        <v>3273</v>
      </c>
      <c r="F1679" s="346" t="s">
        <v>1</v>
      </c>
      <c r="G1679" s="372" t="s">
        <v>16694</v>
      </c>
    </row>
    <row r="1680" spans="1:7" ht="25.5">
      <c r="A1680" s="178" t="str">
        <f t="shared" si="26"/>
        <v>1 - 73301</v>
      </c>
      <c r="B1680" s="178">
        <v>1</v>
      </c>
      <c r="C1680" s="344" t="s">
        <v>3274</v>
      </c>
      <c r="D1680" s="345"/>
      <c r="E1680" s="345" t="s">
        <v>3275</v>
      </c>
      <c r="F1680" s="346" t="s">
        <v>2</v>
      </c>
      <c r="G1680" s="372" t="s">
        <v>11984</v>
      </c>
    </row>
    <row r="1681" spans="1:7" ht="25.5">
      <c r="A1681" s="178" t="str">
        <f t="shared" si="26"/>
        <v>1 - 83515</v>
      </c>
      <c r="B1681" s="178">
        <v>1</v>
      </c>
      <c r="C1681" s="344" t="s">
        <v>3276</v>
      </c>
      <c r="D1681" s="345"/>
      <c r="E1681" s="345" t="s">
        <v>3277</v>
      </c>
      <c r="F1681" s="346" t="s">
        <v>2</v>
      </c>
      <c r="G1681" s="372" t="s">
        <v>16695</v>
      </c>
    </row>
    <row r="1682" spans="1:7" ht="25.5">
      <c r="A1682" s="178" t="str">
        <f t="shared" si="26"/>
        <v>1 - 83516</v>
      </c>
      <c r="B1682" s="178">
        <v>1</v>
      </c>
      <c r="C1682" s="344" t="s">
        <v>3278</v>
      </c>
      <c r="D1682" s="345"/>
      <c r="E1682" s="345" t="s">
        <v>3279</v>
      </c>
      <c r="F1682" s="346" t="s">
        <v>2</v>
      </c>
      <c r="G1682" s="372" t="s">
        <v>16696</v>
      </c>
    </row>
    <row r="1683" spans="1:7" ht="25.5">
      <c r="A1683" s="178" t="str">
        <f t="shared" si="26"/>
        <v>1 - 72144</v>
      </c>
      <c r="B1683" s="178">
        <v>1</v>
      </c>
      <c r="C1683" s="344" t="s">
        <v>3280</v>
      </c>
      <c r="D1683" s="345"/>
      <c r="E1683" s="345" t="s">
        <v>3281</v>
      </c>
      <c r="F1683" s="346" t="s">
        <v>238</v>
      </c>
      <c r="G1683" s="372" t="s">
        <v>16697</v>
      </c>
    </row>
    <row r="1684" spans="1:7" ht="25.5">
      <c r="A1684" s="178" t="str">
        <f t="shared" si="26"/>
        <v>1 - 73910/8</v>
      </c>
      <c r="B1684" s="178">
        <v>1</v>
      </c>
      <c r="C1684" s="344" t="s">
        <v>3282</v>
      </c>
      <c r="D1684" s="345"/>
      <c r="E1684" s="345" t="s">
        <v>3283</v>
      </c>
      <c r="F1684" s="346" t="s">
        <v>238</v>
      </c>
      <c r="G1684" s="372" t="s">
        <v>16698</v>
      </c>
    </row>
    <row r="1685" spans="1:7">
      <c r="A1685" s="178" t="str">
        <f t="shared" si="26"/>
        <v>1 - 84876</v>
      </c>
      <c r="B1685" s="178">
        <v>1</v>
      </c>
      <c r="C1685" s="344" t="s">
        <v>3284</v>
      </c>
      <c r="D1685" s="345"/>
      <c r="E1685" s="345" t="s">
        <v>3285</v>
      </c>
      <c r="F1685" s="346" t="s">
        <v>1</v>
      </c>
      <c r="G1685" s="372" t="s">
        <v>16699</v>
      </c>
    </row>
    <row r="1686" spans="1:7" ht="25.5">
      <c r="A1686" s="178" t="str">
        <f t="shared" si="26"/>
        <v>1 - 90788</v>
      </c>
      <c r="B1686" s="178">
        <v>1</v>
      </c>
      <c r="C1686" s="344" t="s">
        <v>15278</v>
      </c>
      <c r="D1686" s="345"/>
      <c r="E1686" s="345" t="s">
        <v>15589</v>
      </c>
      <c r="F1686" s="346" t="s">
        <v>238</v>
      </c>
      <c r="G1686" s="372" t="s">
        <v>16700</v>
      </c>
    </row>
    <row r="1687" spans="1:7" ht="25.5">
      <c r="A1687" s="178" t="str">
        <f t="shared" si="26"/>
        <v>1 - 90789</v>
      </c>
      <c r="B1687" s="178">
        <v>1</v>
      </c>
      <c r="C1687" s="344" t="s">
        <v>15279</v>
      </c>
      <c r="D1687" s="345"/>
      <c r="E1687" s="345" t="s">
        <v>15590</v>
      </c>
      <c r="F1687" s="346" t="s">
        <v>238</v>
      </c>
      <c r="G1687" s="372" t="s">
        <v>16701</v>
      </c>
    </row>
    <row r="1688" spans="1:7" ht="25.5">
      <c r="A1688" s="178" t="str">
        <f t="shared" si="26"/>
        <v>1 - 90790</v>
      </c>
      <c r="B1688" s="178">
        <v>1</v>
      </c>
      <c r="C1688" s="344" t="s">
        <v>15280</v>
      </c>
      <c r="D1688" s="345"/>
      <c r="E1688" s="345" t="s">
        <v>15591</v>
      </c>
      <c r="F1688" s="346" t="s">
        <v>238</v>
      </c>
      <c r="G1688" s="372" t="s">
        <v>16702</v>
      </c>
    </row>
    <row r="1689" spans="1:7" ht="25.5">
      <c r="A1689" s="178" t="str">
        <f t="shared" si="26"/>
        <v>1 - 90791</v>
      </c>
      <c r="B1689" s="178">
        <v>1</v>
      </c>
      <c r="C1689" s="344" t="s">
        <v>15281</v>
      </c>
      <c r="D1689" s="345"/>
      <c r="E1689" s="345" t="s">
        <v>15592</v>
      </c>
      <c r="F1689" s="346" t="s">
        <v>238</v>
      </c>
      <c r="G1689" s="372" t="s">
        <v>16703</v>
      </c>
    </row>
    <row r="1690" spans="1:7" ht="25.5">
      <c r="A1690" s="178" t="str">
        <f t="shared" si="26"/>
        <v>1 - 90792</v>
      </c>
      <c r="B1690" s="178">
        <v>1</v>
      </c>
      <c r="C1690" s="344" t="s">
        <v>15282</v>
      </c>
      <c r="D1690" s="345"/>
      <c r="E1690" s="345" t="s">
        <v>15593</v>
      </c>
      <c r="F1690" s="346" t="s">
        <v>238</v>
      </c>
      <c r="G1690" s="372" t="s">
        <v>16704</v>
      </c>
    </row>
    <row r="1691" spans="1:7" ht="25.5">
      <c r="A1691" s="178" t="str">
        <f t="shared" si="26"/>
        <v>1 - 90793</v>
      </c>
      <c r="B1691" s="178">
        <v>1</v>
      </c>
      <c r="C1691" s="344" t="s">
        <v>15283</v>
      </c>
      <c r="D1691" s="345"/>
      <c r="E1691" s="345" t="s">
        <v>15594</v>
      </c>
      <c r="F1691" s="346" t="s">
        <v>238</v>
      </c>
      <c r="G1691" s="372" t="s">
        <v>16705</v>
      </c>
    </row>
    <row r="1692" spans="1:7" ht="25.5">
      <c r="A1692" s="178" t="str">
        <f t="shared" si="26"/>
        <v>1 - 90800</v>
      </c>
      <c r="B1692" s="178">
        <v>1</v>
      </c>
      <c r="C1692" s="344" t="s">
        <v>3286</v>
      </c>
      <c r="D1692" s="345"/>
      <c r="E1692" s="345" t="s">
        <v>3287</v>
      </c>
      <c r="F1692" s="346" t="s">
        <v>238</v>
      </c>
      <c r="G1692" s="372" t="s">
        <v>16706</v>
      </c>
    </row>
    <row r="1693" spans="1:7" ht="25.5">
      <c r="A1693" s="178" t="str">
        <f t="shared" si="26"/>
        <v>1 - 90801</v>
      </c>
      <c r="B1693" s="178">
        <v>1</v>
      </c>
      <c r="C1693" s="344" t="s">
        <v>3288</v>
      </c>
      <c r="D1693" s="345"/>
      <c r="E1693" s="345" t="s">
        <v>3289</v>
      </c>
      <c r="F1693" s="346" t="s">
        <v>238</v>
      </c>
      <c r="G1693" s="372" t="s">
        <v>16707</v>
      </c>
    </row>
    <row r="1694" spans="1:7" ht="25.5">
      <c r="A1694" s="178" t="str">
        <f t="shared" si="26"/>
        <v>1 - 90802</v>
      </c>
      <c r="B1694" s="178">
        <v>1</v>
      </c>
      <c r="C1694" s="344" t="s">
        <v>3290</v>
      </c>
      <c r="D1694" s="345"/>
      <c r="E1694" s="345" t="s">
        <v>3291</v>
      </c>
      <c r="F1694" s="346" t="s">
        <v>238</v>
      </c>
      <c r="G1694" s="372" t="s">
        <v>16708</v>
      </c>
    </row>
    <row r="1695" spans="1:7" ht="25.5">
      <c r="A1695" s="178" t="str">
        <f t="shared" si="26"/>
        <v>1 - 90803</v>
      </c>
      <c r="B1695" s="178">
        <v>1</v>
      </c>
      <c r="C1695" s="344" t="s">
        <v>3292</v>
      </c>
      <c r="D1695" s="345"/>
      <c r="E1695" s="345" t="s">
        <v>3293</v>
      </c>
      <c r="F1695" s="346" t="s">
        <v>238</v>
      </c>
      <c r="G1695" s="372" t="s">
        <v>16709</v>
      </c>
    </row>
    <row r="1696" spans="1:7" ht="25.5">
      <c r="A1696" s="178" t="str">
        <f t="shared" si="26"/>
        <v>1 - 90804</v>
      </c>
      <c r="B1696" s="178">
        <v>1</v>
      </c>
      <c r="C1696" s="344" t="s">
        <v>3295</v>
      </c>
      <c r="D1696" s="345"/>
      <c r="E1696" s="345" t="s">
        <v>3296</v>
      </c>
      <c r="F1696" s="346" t="s">
        <v>238</v>
      </c>
      <c r="G1696" s="372" t="s">
        <v>13351</v>
      </c>
    </row>
    <row r="1697" spans="1:7" ht="25.5">
      <c r="A1697" s="178" t="str">
        <f t="shared" si="26"/>
        <v>1 - 90805</v>
      </c>
      <c r="B1697" s="178">
        <v>1</v>
      </c>
      <c r="C1697" s="344" t="s">
        <v>3297</v>
      </c>
      <c r="D1697" s="345"/>
      <c r="E1697" s="345" t="s">
        <v>3298</v>
      </c>
      <c r="F1697" s="346" t="s">
        <v>238</v>
      </c>
      <c r="G1697" s="372" t="s">
        <v>16710</v>
      </c>
    </row>
    <row r="1698" spans="1:7" ht="25.5">
      <c r="A1698" s="178" t="str">
        <f t="shared" si="26"/>
        <v>1 - 90806</v>
      </c>
      <c r="B1698" s="178">
        <v>1</v>
      </c>
      <c r="C1698" s="344" t="s">
        <v>3299</v>
      </c>
      <c r="D1698" s="345"/>
      <c r="E1698" s="345" t="s">
        <v>3300</v>
      </c>
      <c r="F1698" s="346" t="s">
        <v>238</v>
      </c>
      <c r="G1698" s="372" t="s">
        <v>16711</v>
      </c>
    </row>
    <row r="1699" spans="1:7" ht="25.5">
      <c r="A1699" s="178" t="str">
        <f t="shared" si="26"/>
        <v>1 - 90807</v>
      </c>
      <c r="B1699" s="178">
        <v>1</v>
      </c>
      <c r="C1699" s="344" t="s">
        <v>3301</v>
      </c>
      <c r="D1699" s="345"/>
      <c r="E1699" s="345" t="s">
        <v>3302</v>
      </c>
      <c r="F1699" s="346" t="s">
        <v>238</v>
      </c>
      <c r="G1699" s="372" t="s">
        <v>16712</v>
      </c>
    </row>
    <row r="1700" spans="1:7" ht="25.5">
      <c r="A1700" s="178" t="str">
        <f t="shared" si="26"/>
        <v>1 - 90816</v>
      </c>
      <c r="B1700" s="178">
        <v>1</v>
      </c>
      <c r="C1700" s="344" t="s">
        <v>3303</v>
      </c>
      <c r="D1700" s="345"/>
      <c r="E1700" s="345" t="s">
        <v>3304</v>
      </c>
      <c r="F1700" s="346" t="s">
        <v>238</v>
      </c>
      <c r="G1700" s="372" t="s">
        <v>16713</v>
      </c>
    </row>
    <row r="1701" spans="1:7" ht="25.5">
      <c r="A1701" s="178" t="str">
        <f t="shared" si="26"/>
        <v>1 - 90817</v>
      </c>
      <c r="B1701" s="178">
        <v>1</v>
      </c>
      <c r="C1701" s="344" t="s">
        <v>3305</v>
      </c>
      <c r="D1701" s="345"/>
      <c r="E1701" s="345" t="s">
        <v>3306</v>
      </c>
      <c r="F1701" s="346" t="s">
        <v>238</v>
      </c>
      <c r="G1701" s="372" t="s">
        <v>15006</v>
      </c>
    </row>
    <row r="1702" spans="1:7" ht="25.5">
      <c r="A1702" s="178" t="str">
        <f t="shared" si="26"/>
        <v>1 - 90818</v>
      </c>
      <c r="B1702" s="178">
        <v>1</v>
      </c>
      <c r="C1702" s="344" t="s">
        <v>3307</v>
      </c>
      <c r="D1702" s="345"/>
      <c r="E1702" s="345" t="s">
        <v>3308</v>
      </c>
      <c r="F1702" s="346" t="s">
        <v>238</v>
      </c>
      <c r="G1702" s="372" t="s">
        <v>16714</v>
      </c>
    </row>
    <row r="1703" spans="1:7" ht="25.5">
      <c r="A1703" s="178" t="str">
        <f t="shared" si="26"/>
        <v>1 - 90819</v>
      </c>
      <c r="B1703" s="178">
        <v>1</v>
      </c>
      <c r="C1703" s="344" t="s">
        <v>3309</v>
      </c>
      <c r="D1703" s="345"/>
      <c r="E1703" s="345" t="s">
        <v>3310</v>
      </c>
      <c r="F1703" s="346" t="s">
        <v>238</v>
      </c>
      <c r="G1703" s="372" t="s">
        <v>16715</v>
      </c>
    </row>
    <row r="1704" spans="1:7" ht="25.5">
      <c r="A1704" s="178" t="str">
        <f t="shared" si="26"/>
        <v>1 - 90820</v>
      </c>
      <c r="B1704" s="178">
        <v>1</v>
      </c>
      <c r="C1704" s="344" t="s">
        <v>3312</v>
      </c>
      <c r="D1704" s="345"/>
      <c r="E1704" s="345" t="s">
        <v>3313</v>
      </c>
      <c r="F1704" s="346" t="s">
        <v>238</v>
      </c>
      <c r="G1704" s="372" t="s">
        <v>16716</v>
      </c>
    </row>
    <row r="1705" spans="1:7" ht="25.5">
      <c r="A1705" s="178" t="str">
        <f t="shared" si="26"/>
        <v>1 - 90821</v>
      </c>
      <c r="B1705" s="178">
        <v>1</v>
      </c>
      <c r="C1705" s="344" t="s">
        <v>3314</v>
      </c>
      <c r="D1705" s="345"/>
      <c r="E1705" s="345" t="s">
        <v>3315</v>
      </c>
      <c r="F1705" s="346" t="s">
        <v>238</v>
      </c>
      <c r="G1705" s="372" t="s">
        <v>16717</v>
      </c>
    </row>
    <row r="1706" spans="1:7" ht="25.5">
      <c r="A1706" s="178" t="str">
        <f t="shared" si="26"/>
        <v>1 - 90822</v>
      </c>
      <c r="B1706" s="178">
        <v>1</v>
      </c>
      <c r="C1706" s="344" t="s">
        <v>3316</v>
      </c>
      <c r="D1706" s="345"/>
      <c r="E1706" s="345" t="s">
        <v>3317</v>
      </c>
      <c r="F1706" s="346" t="s">
        <v>238</v>
      </c>
      <c r="G1706" s="372" t="s">
        <v>16718</v>
      </c>
    </row>
    <row r="1707" spans="1:7" ht="25.5">
      <c r="A1707" s="178" t="str">
        <f t="shared" si="26"/>
        <v>1 - 90823</v>
      </c>
      <c r="B1707" s="178">
        <v>1</v>
      </c>
      <c r="C1707" s="344" t="s">
        <v>3318</v>
      </c>
      <c r="D1707" s="345"/>
      <c r="E1707" s="345" t="s">
        <v>3319</v>
      </c>
      <c r="F1707" s="346" t="s">
        <v>238</v>
      </c>
      <c r="G1707" s="372" t="s">
        <v>16719</v>
      </c>
    </row>
    <row r="1708" spans="1:7" ht="25.5">
      <c r="A1708" s="178" t="str">
        <f t="shared" si="26"/>
        <v>1 - 90826</v>
      </c>
      <c r="B1708" s="178">
        <v>1</v>
      </c>
      <c r="C1708" s="344" t="s">
        <v>3320</v>
      </c>
      <c r="D1708" s="345"/>
      <c r="E1708" s="345" t="s">
        <v>3321</v>
      </c>
      <c r="F1708" s="346" t="s">
        <v>238</v>
      </c>
      <c r="G1708" s="372" t="s">
        <v>13817</v>
      </c>
    </row>
    <row r="1709" spans="1:7" ht="25.5">
      <c r="A1709" s="178" t="str">
        <f t="shared" si="26"/>
        <v>1 - 90827</v>
      </c>
      <c r="B1709" s="178">
        <v>1</v>
      </c>
      <c r="C1709" s="344" t="s">
        <v>3323</v>
      </c>
      <c r="D1709" s="345"/>
      <c r="E1709" s="345" t="s">
        <v>3324</v>
      </c>
      <c r="F1709" s="346" t="s">
        <v>238</v>
      </c>
      <c r="G1709" s="372" t="s">
        <v>16720</v>
      </c>
    </row>
    <row r="1710" spans="1:7" ht="25.5">
      <c r="A1710" s="178" t="str">
        <f t="shared" si="26"/>
        <v>1 - 90828</v>
      </c>
      <c r="B1710" s="178">
        <v>1</v>
      </c>
      <c r="C1710" s="344" t="s">
        <v>3325</v>
      </c>
      <c r="D1710" s="345"/>
      <c r="E1710" s="345" t="s">
        <v>3326</v>
      </c>
      <c r="F1710" s="346" t="s">
        <v>238</v>
      </c>
      <c r="G1710" s="372" t="s">
        <v>13438</v>
      </c>
    </row>
    <row r="1711" spans="1:7" ht="25.5">
      <c r="A1711" s="178" t="str">
        <f t="shared" si="26"/>
        <v>1 - 90829</v>
      </c>
      <c r="B1711" s="178">
        <v>1</v>
      </c>
      <c r="C1711" s="344" t="s">
        <v>3328</v>
      </c>
      <c r="D1711" s="345"/>
      <c r="E1711" s="345" t="s">
        <v>3329</v>
      </c>
      <c r="F1711" s="346" t="s">
        <v>238</v>
      </c>
      <c r="G1711" s="372" t="s">
        <v>13777</v>
      </c>
    </row>
    <row r="1712" spans="1:7" ht="25.5">
      <c r="A1712" s="178" t="str">
        <f t="shared" si="26"/>
        <v>1 - 90830</v>
      </c>
      <c r="B1712" s="178">
        <v>1</v>
      </c>
      <c r="C1712" s="344" t="s">
        <v>3331</v>
      </c>
      <c r="D1712" s="345"/>
      <c r="E1712" s="345" t="s">
        <v>3332</v>
      </c>
      <c r="F1712" s="346" t="s">
        <v>238</v>
      </c>
      <c r="G1712" s="372" t="s">
        <v>16721</v>
      </c>
    </row>
    <row r="1713" spans="1:7" ht="25.5">
      <c r="A1713" s="178" t="str">
        <f t="shared" si="26"/>
        <v>1 - 90831</v>
      </c>
      <c r="B1713" s="178">
        <v>1</v>
      </c>
      <c r="C1713" s="344" t="s">
        <v>3333</v>
      </c>
      <c r="D1713" s="345"/>
      <c r="E1713" s="345" t="s">
        <v>3334</v>
      </c>
      <c r="F1713" s="346" t="s">
        <v>238</v>
      </c>
      <c r="G1713" s="372" t="s">
        <v>16722</v>
      </c>
    </row>
    <row r="1714" spans="1:7" ht="38.25">
      <c r="A1714" s="178" t="str">
        <f t="shared" si="26"/>
        <v>1 - 90841</v>
      </c>
      <c r="B1714" s="178">
        <v>1</v>
      </c>
      <c r="C1714" s="344" t="s">
        <v>3335</v>
      </c>
      <c r="D1714" s="345"/>
      <c r="E1714" s="345" t="s">
        <v>3336</v>
      </c>
      <c r="F1714" s="346" t="s">
        <v>238</v>
      </c>
      <c r="G1714" s="372" t="s">
        <v>16723</v>
      </c>
    </row>
    <row r="1715" spans="1:7" ht="38.25">
      <c r="A1715" s="178" t="str">
        <f t="shared" si="26"/>
        <v>1 - 90842</v>
      </c>
      <c r="B1715" s="178">
        <v>1</v>
      </c>
      <c r="C1715" s="344" t="s">
        <v>3337</v>
      </c>
      <c r="D1715" s="345"/>
      <c r="E1715" s="345" t="s">
        <v>3338</v>
      </c>
      <c r="F1715" s="346" t="s">
        <v>238</v>
      </c>
      <c r="G1715" s="372" t="s">
        <v>16724</v>
      </c>
    </row>
    <row r="1716" spans="1:7" ht="38.25">
      <c r="A1716" s="178" t="str">
        <f t="shared" si="26"/>
        <v>1 - 90843</v>
      </c>
      <c r="B1716" s="178">
        <v>1</v>
      </c>
      <c r="C1716" s="344" t="s">
        <v>3339</v>
      </c>
      <c r="D1716" s="345"/>
      <c r="E1716" s="345" t="s">
        <v>3340</v>
      </c>
      <c r="F1716" s="346" t="s">
        <v>238</v>
      </c>
      <c r="G1716" s="372" t="s">
        <v>16725</v>
      </c>
    </row>
    <row r="1717" spans="1:7" ht="38.25">
      <c r="A1717" s="178" t="str">
        <f t="shared" si="26"/>
        <v>1 - 90844</v>
      </c>
      <c r="B1717" s="178">
        <v>1</v>
      </c>
      <c r="C1717" s="344" t="s">
        <v>3341</v>
      </c>
      <c r="D1717" s="345"/>
      <c r="E1717" s="345" t="s">
        <v>3342</v>
      </c>
      <c r="F1717" s="346" t="s">
        <v>238</v>
      </c>
      <c r="G1717" s="372" t="s">
        <v>16726</v>
      </c>
    </row>
    <row r="1718" spans="1:7" ht="38.25">
      <c r="A1718" s="178" t="str">
        <f t="shared" si="26"/>
        <v>1 - 90847</v>
      </c>
      <c r="B1718" s="178">
        <v>1</v>
      </c>
      <c r="C1718" s="344" t="s">
        <v>3343</v>
      </c>
      <c r="D1718" s="345"/>
      <c r="E1718" s="345" t="s">
        <v>3344</v>
      </c>
      <c r="F1718" s="346" t="s">
        <v>238</v>
      </c>
      <c r="G1718" s="372" t="s">
        <v>16727</v>
      </c>
    </row>
    <row r="1719" spans="1:7" ht="38.25">
      <c r="A1719" s="178" t="str">
        <f t="shared" si="26"/>
        <v>1 - 90848</v>
      </c>
      <c r="B1719" s="178">
        <v>1</v>
      </c>
      <c r="C1719" s="344" t="s">
        <v>3345</v>
      </c>
      <c r="D1719" s="345"/>
      <c r="E1719" s="345" t="s">
        <v>3346</v>
      </c>
      <c r="F1719" s="346" t="s">
        <v>238</v>
      </c>
      <c r="G1719" s="372" t="s">
        <v>16728</v>
      </c>
    </row>
    <row r="1720" spans="1:7" ht="38.25">
      <c r="A1720" s="178" t="str">
        <f t="shared" si="26"/>
        <v>1 - 90849</v>
      </c>
      <c r="B1720" s="178">
        <v>1</v>
      </c>
      <c r="C1720" s="344" t="s">
        <v>3347</v>
      </c>
      <c r="D1720" s="345"/>
      <c r="E1720" s="345" t="s">
        <v>3348</v>
      </c>
      <c r="F1720" s="346" t="s">
        <v>238</v>
      </c>
      <c r="G1720" s="372" t="s">
        <v>16729</v>
      </c>
    </row>
    <row r="1721" spans="1:7" ht="38.25">
      <c r="A1721" s="178" t="str">
        <f t="shared" si="26"/>
        <v>1 - 90850</v>
      </c>
      <c r="B1721" s="178">
        <v>1</v>
      </c>
      <c r="C1721" s="344" t="s">
        <v>3349</v>
      </c>
      <c r="D1721" s="345"/>
      <c r="E1721" s="345" t="s">
        <v>3350</v>
      </c>
      <c r="F1721" s="346" t="s">
        <v>238</v>
      </c>
      <c r="G1721" s="372" t="s">
        <v>16730</v>
      </c>
    </row>
    <row r="1722" spans="1:7" ht="25.5">
      <c r="A1722" s="178" t="str">
        <f t="shared" si="26"/>
        <v>1 - 91009</v>
      </c>
      <c r="B1722" s="178">
        <v>1</v>
      </c>
      <c r="C1722" s="344" t="s">
        <v>3351</v>
      </c>
      <c r="D1722" s="345"/>
      <c r="E1722" s="345" t="s">
        <v>3352</v>
      </c>
      <c r="F1722" s="346" t="s">
        <v>238</v>
      </c>
      <c r="G1722" s="372" t="s">
        <v>16731</v>
      </c>
    </row>
    <row r="1723" spans="1:7" ht="25.5">
      <c r="A1723" s="178" t="str">
        <f t="shared" si="26"/>
        <v>1 - 91010</v>
      </c>
      <c r="B1723" s="178">
        <v>1</v>
      </c>
      <c r="C1723" s="344" t="s">
        <v>3353</v>
      </c>
      <c r="D1723" s="345"/>
      <c r="E1723" s="345" t="s">
        <v>3354</v>
      </c>
      <c r="F1723" s="346" t="s">
        <v>238</v>
      </c>
      <c r="G1723" s="372" t="s">
        <v>16732</v>
      </c>
    </row>
    <row r="1724" spans="1:7" ht="25.5">
      <c r="A1724" s="178" t="str">
        <f t="shared" si="26"/>
        <v>1 - 91011</v>
      </c>
      <c r="B1724" s="178">
        <v>1</v>
      </c>
      <c r="C1724" s="344" t="s">
        <v>3355</v>
      </c>
      <c r="D1724" s="345"/>
      <c r="E1724" s="345" t="s">
        <v>3356</v>
      </c>
      <c r="F1724" s="346" t="s">
        <v>238</v>
      </c>
      <c r="G1724" s="372" t="s">
        <v>16733</v>
      </c>
    </row>
    <row r="1725" spans="1:7" ht="25.5">
      <c r="A1725" s="178" t="str">
        <f t="shared" si="26"/>
        <v>1 - 91012</v>
      </c>
      <c r="B1725" s="178">
        <v>1</v>
      </c>
      <c r="C1725" s="344" t="s">
        <v>3357</v>
      </c>
      <c r="D1725" s="345"/>
      <c r="E1725" s="345" t="s">
        <v>3358</v>
      </c>
      <c r="F1725" s="346" t="s">
        <v>238</v>
      </c>
      <c r="G1725" s="372" t="s">
        <v>16734</v>
      </c>
    </row>
    <row r="1726" spans="1:7" ht="38.25">
      <c r="A1726" s="178" t="str">
        <f t="shared" si="26"/>
        <v>1 - 91013</v>
      </c>
      <c r="B1726" s="178">
        <v>1</v>
      </c>
      <c r="C1726" s="344" t="s">
        <v>3359</v>
      </c>
      <c r="D1726" s="345"/>
      <c r="E1726" s="345" t="s">
        <v>3360</v>
      </c>
      <c r="F1726" s="346" t="s">
        <v>238</v>
      </c>
      <c r="G1726" s="372" t="s">
        <v>16735</v>
      </c>
    </row>
    <row r="1727" spans="1:7" ht="38.25">
      <c r="A1727" s="178" t="str">
        <f t="shared" si="26"/>
        <v>1 - 91014</v>
      </c>
      <c r="B1727" s="178">
        <v>1</v>
      </c>
      <c r="C1727" s="344" t="s">
        <v>3361</v>
      </c>
      <c r="D1727" s="345"/>
      <c r="E1727" s="345" t="s">
        <v>3362</v>
      </c>
      <c r="F1727" s="346" t="s">
        <v>238</v>
      </c>
      <c r="G1727" s="372" t="s">
        <v>16736</v>
      </c>
    </row>
    <row r="1728" spans="1:7" ht="38.25">
      <c r="A1728" s="178" t="str">
        <f t="shared" si="26"/>
        <v>1 - 91015</v>
      </c>
      <c r="B1728" s="178">
        <v>1</v>
      </c>
      <c r="C1728" s="344" t="s">
        <v>3363</v>
      </c>
      <c r="D1728" s="345"/>
      <c r="E1728" s="345" t="s">
        <v>3364</v>
      </c>
      <c r="F1728" s="346" t="s">
        <v>238</v>
      </c>
      <c r="G1728" s="372" t="s">
        <v>16737</v>
      </c>
    </row>
    <row r="1729" spans="1:7" ht="38.25">
      <c r="A1729" s="178" t="str">
        <f t="shared" si="26"/>
        <v>1 - 91016</v>
      </c>
      <c r="B1729" s="178">
        <v>1</v>
      </c>
      <c r="C1729" s="344" t="s">
        <v>3365</v>
      </c>
      <c r="D1729" s="345"/>
      <c r="E1729" s="345" t="s">
        <v>3366</v>
      </c>
      <c r="F1729" s="346" t="s">
        <v>238</v>
      </c>
      <c r="G1729" s="372" t="s">
        <v>16738</v>
      </c>
    </row>
    <row r="1730" spans="1:7" ht="25.5">
      <c r="A1730" s="178" t="str">
        <f t="shared" si="26"/>
        <v>1 - 91286</v>
      </c>
      <c r="B1730" s="178">
        <v>1</v>
      </c>
      <c r="C1730" s="344" t="s">
        <v>3367</v>
      </c>
      <c r="D1730" s="345"/>
      <c r="E1730" s="345" t="s">
        <v>3368</v>
      </c>
      <c r="F1730" s="346" t="s">
        <v>238</v>
      </c>
      <c r="G1730" s="372" t="s">
        <v>13349</v>
      </c>
    </row>
    <row r="1731" spans="1:7" ht="25.5">
      <c r="A1731" s="178" t="str">
        <f t="shared" ref="A1731:A1794" si="27">B1731&amp;" - "&amp;C1731</f>
        <v>1 - 91287</v>
      </c>
      <c r="B1731" s="178">
        <v>1</v>
      </c>
      <c r="C1731" s="344" t="s">
        <v>3369</v>
      </c>
      <c r="D1731" s="345"/>
      <c r="E1731" s="345" t="s">
        <v>3370</v>
      </c>
      <c r="F1731" s="346" t="s">
        <v>238</v>
      </c>
      <c r="G1731" s="372" t="s">
        <v>16739</v>
      </c>
    </row>
    <row r="1732" spans="1:7" ht="25.5">
      <c r="A1732" s="178" t="str">
        <f t="shared" si="27"/>
        <v>1 - 91288</v>
      </c>
      <c r="B1732" s="178">
        <v>1</v>
      </c>
      <c r="C1732" s="344" t="s">
        <v>3371</v>
      </c>
      <c r="D1732" s="345"/>
      <c r="E1732" s="345" t="s">
        <v>3372</v>
      </c>
      <c r="F1732" s="346" t="s">
        <v>238</v>
      </c>
      <c r="G1732" s="372" t="s">
        <v>16740</v>
      </c>
    </row>
    <row r="1733" spans="1:7" ht="25.5">
      <c r="A1733" s="178" t="str">
        <f t="shared" si="27"/>
        <v>1 - 91290</v>
      </c>
      <c r="B1733" s="178">
        <v>1</v>
      </c>
      <c r="C1733" s="344" t="s">
        <v>3373</v>
      </c>
      <c r="D1733" s="345"/>
      <c r="E1733" s="345" t="s">
        <v>3374</v>
      </c>
      <c r="F1733" s="346" t="s">
        <v>238</v>
      </c>
      <c r="G1733" s="372" t="s">
        <v>16741</v>
      </c>
    </row>
    <row r="1734" spans="1:7" ht="25.5">
      <c r="A1734" s="178" t="str">
        <f t="shared" si="27"/>
        <v>1 - 91291</v>
      </c>
      <c r="B1734" s="178">
        <v>1</v>
      </c>
      <c r="C1734" s="344" t="s">
        <v>3375</v>
      </c>
      <c r="D1734" s="345"/>
      <c r="E1734" s="345" t="s">
        <v>3376</v>
      </c>
      <c r="F1734" s="346" t="s">
        <v>238</v>
      </c>
      <c r="G1734" s="372" t="s">
        <v>16742</v>
      </c>
    </row>
    <row r="1735" spans="1:7" ht="25.5">
      <c r="A1735" s="178" t="str">
        <f t="shared" si="27"/>
        <v>1 - 91292</v>
      </c>
      <c r="B1735" s="178">
        <v>1</v>
      </c>
      <c r="C1735" s="344" t="s">
        <v>3377</v>
      </c>
      <c r="D1735" s="345"/>
      <c r="E1735" s="345" t="s">
        <v>3378</v>
      </c>
      <c r="F1735" s="346" t="s">
        <v>238</v>
      </c>
      <c r="G1735" s="372" t="s">
        <v>16743</v>
      </c>
    </row>
    <row r="1736" spans="1:7" ht="25.5">
      <c r="A1736" s="178" t="str">
        <f t="shared" si="27"/>
        <v>1 - 91293</v>
      </c>
      <c r="B1736" s="178">
        <v>1</v>
      </c>
      <c r="C1736" s="344" t="s">
        <v>3379</v>
      </c>
      <c r="D1736" s="345"/>
      <c r="E1736" s="345" t="s">
        <v>3380</v>
      </c>
      <c r="F1736" s="346" t="s">
        <v>238</v>
      </c>
      <c r="G1736" s="372" t="s">
        <v>16744</v>
      </c>
    </row>
    <row r="1737" spans="1:7" ht="25.5">
      <c r="A1737" s="178" t="str">
        <f t="shared" si="27"/>
        <v>1 - 91294</v>
      </c>
      <c r="B1737" s="178">
        <v>1</v>
      </c>
      <c r="C1737" s="344" t="s">
        <v>3381</v>
      </c>
      <c r="D1737" s="345"/>
      <c r="E1737" s="345" t="s">
        <v>3382</v>
      </c>
      <c r="F1737" s="346" t="s">
        <v>238</v>
      </c>
      <c r="G1737" s="372" t="s">
        <v>16745</v>
      </c>
    </row>
    <row r="1738" spans="1:7" ht="25.5">
      <c r="A1738" s="178" t="str">
        <f t="shared" si="27"/>
        <v>1 - 91295</v>
      </c>
      <c r="B1738" s="178">
        <v>1</v>
      </c>
      <c r="C1738" s="344" t="s">
        <v>3383</v>
      </c>
      <c r="D1738" s="345"/>
      <c r="E1738" s="345" t="s">
        <v>3384</v>
      </c>
      <c r="F1738" s="346" t="s">
        <v>238</v>
      </c>
      <c r="G1738" s="372" t="s">
        <v>16746</v>
      </c>
    </row>
    <row r="1739" spans="1:7" ht="25.5">
      <c r="A1739" s="178" t="str">
        <f t="shared" si="27"/>
        <v>1 - 91296</v>
      </c>
      <c r="B1739" s="178">
        <v>1</v>
      </c>
      <c r="C1739" s="344" t="s">
        <v>3385</v>
      </c>
      <c r="D1739" s="345"/>
      <c r="E1739" s="345" t="s">
        <v>3386</v>
      </c>
      <c r="F1739" s="346" t="s">
        <v>238</v>
      </c>
      <c r="G1739" s="372" t="s">
        <v>16747</v>
      </c>
    </row>
    <row r="1740" spans="1:7" ht="25.5">
      <c r="A1740" s="178" t="str">
        <f t="shared" si="27"/>
        <v>1 - 91297</v>
      </c>
      <c r="B1740" s="178">
        <v>1</v>
      </c>
      <c r="C1740" s="344" t="s">
        <v>3387</v>
      </c>
      <c r="D1740" s="345"/>
      <c r="E1740" s="345" t="s">
        <v>3388</v>
      </c>
      <c r="F1740" s="346" t="s">
        <v>238</v>
      </c>
      <c r="G1740" s="372" t="s">
        <v>16748</v>
      </c>
    </row>
    <row r="1741" spans="1:7" ht="25.5">
      <c r="A1741" s="178" t="str">
        <f t="shared" si="27"/>
        <v>1 - 91298</v>
      </c>
      <c r="B1741" s="178">
        <v>1</v>
      </c>
      <c r="C1741" s="344" t="s">
        <v>3389</v>
      </c>
      <c r="D1741" s="345"/>
      <c r="E1741" s="345" t="s">
        <v>3390</v>
      </c>
      <c r="F1741" s="346" t="s">
        <v>238</v>
      </c>
      <c r="G1741" s="372" t="s">
        <v>16749</v>
      </c>
    </row>
    <row r="1742" spans="1:7" ht="25.5">
      <c r="A1742" s="178" t="str">
        <f t="shared" si="27"/>
        <v>1 - 91299</v>
      </c>
      <c r="B1742" s="178">
        <v>1</v>
      </c>
      <c r="C1742" s="344" t="s">
        <v>3391</v>
      </c>
      <c r="D1742" s="345"/>
      <c r="E1742" s="345" t="s">
        <v>3392</v>
      </c>
      <c r="F1742" s="346" t="s">
        <v>238</v>
      </c>
      <c r="G1742" s="372" t="s">
        <v>16750</v>
      </c>
    </row>
    <row r="1743" spans="1:7" ht="25.5">
      <c r="A1743" s="178" t="str">
        <f t="shared" si="27"/>
        <v>1 - 91300</v>
      </c>
      <c r="B1743" s="178">
        <v>1</v>
      </c>
      <c r="C1743" s="344" t="s">
        <v>3393</v>
      </c>
      <c r="D1743" s="345"/>
      <c r="E1743" s="345" t="s">
        <v>3394</v>
      </c>
      <c r="F1743" s="346" t="s">
        <v>238</v>
      </c>
      <c r="G1743" s="372" t="s">
        <v>8316</v>
      </c>
    </row>
    <row r="1744" spans="1:7" ht="25.5">
      <c r="A1744" s="178" t="str">
        <f t="shared" si="27"/>
        <v>1 - 91301</v>
      </c>
      <c r="B1744" s="178">
        <v>1</v>
      </c>
      <c r="C1744" s="344" t="s">
        <v>3395</v>
      </c>
      <c r="D1744" s="345"/>
      <c r="E1744" s="345" t="s">
        <v>3396</v>
      </c>
      <c r="F1744" s="346" t="s">
        <v>238</v>
      </c>
      <c r="G1744" s="372" t="s">
        <v>16751</v>
      </c>
    </row>
    <row r="1745" spans="1:7" ht="25.5">
      <c r="A1745" s="178" t="str">
        <f t="shared" si="27"/>
        <v>1 - 91302</v>
      </c>
      <c r="B1745" s="178">
        <v>1</v>
      </c>
      <c r="C1745" s="344" t="s">
        <v>3398</v>
      </c>
      <c r="D1745" s="345"/>
      <c r="E1745" s="345" t="s">
        <v>3399</v>
      </c>
      <c r="F1745" s="346" t="s">
        <v>238</v>
      </c>
      <c r="G1745" s="372" t="s">
        <v>13716</v>
      </c>
    </row>
    <row r="1746" spans="1:7" ht="25.5">
      <c r="A1746" s="178" t="str">
        <f t="shared" si="27"/>
        <v>1 - 91303</v>
      </c>
      <c r="B1746" s="178">
        <v>1</v>
      </c>
      <c r="C1746" s="344" t="s">
        <v>3401</v>
      </c>
      <c r="D1746" s="345"/>
      <c r="E1746" s="345" t="s">
        <v>3402</v>
      </c>
      <c r="F1746" s="346" t="s">
        <v>238</v>
      </c>
      <c r="G1746" s="372" t="s">
        <v>16752</v>
      </c>
    </row>
    <row r="1747" spans="1:7" ht="25.5">
      <c r="A1747" s="178" t="str">
        <f t="shared" si="27"/>
        <v>1 - 91304</v>
      </c>
      <c r="B1747" s="178">
        <v>1</v>
      </c>
      <c r="C1747" s="344" t="s">
        <v>3403</v>
      </c>
      <c r="D1747" s="345"/>
      <c r="E1747" s="345" t="s">
        <v>3404</v>
      </c>
      <c r="F1747" s="346" t="s">
        <v>238</v>
      </c>
      <c r="G1747" s="372" t="s">
        <v>16753</v>
      </c>
    </row>
    <row r="1748" spans="1:7" ht="25.5">
      <c r="A1748" s="178" t="str">
        <f t="shared" si="27"/>
        <v>1 - 91305</v>
      </c>
      <c r="B1748" s="178">
        <v>1</v>
      </c>
      <c r="C1748" s="344" t="s">
        <v>3405</v>
      </c>
      <c r="D1748" s="345"/>
      <c r="E1748" s="345" t="s">
        <v>3406</v>
      </c>
      <c r="F1748" s="346" t="s">
        <v>238</v>
      </c>
      <c r="G1748" s="372" t="s">
        <v>14910</v>
      </c>
    </row>
    <row r="1749" spans="1:7" ht="25.5">
      <c r="A1749" s="178" t="str">
        <f t="shared" si="27"/>
        <v>1 - 91306</v>
      </c>
      <c r="B1749" s="178">
        <v>1</v>
      </c>
      <c r="C1749" s="344" t="s">
        <v>3407</v>
      </c>
      <c r="D1749" s="345"/>
      <c r="E1749" s="345" t="s">
        <v>3408</v>
      </c>
      <c r="F1749" s="346" t="s">
        <v>238</v>
      </c>
      <c r="G1749" s="372" t="s">
        <v>16754</v>
      </c>
    </row>
    <row r="1750" spans="1:7" ht="25.5">
      <c r="A1750" s="178" t="str">
        <f t="shared" si="27"/>
        <v>1 - 91307</v>
      </c>
      <c r="B1750" s="178">
        <v>1</v>
      </c>
      <c r="C1750" s="344" t="s">
        <v>3409</v>
      </c>
      <c r="D1750" s="345"/>
      <c r="E1750" s="345" t="s">
        <v>3410</v>
      </c>
      <c r="F1750" s="346" t="s">
        <v>238</v>
      </c>
      <c r="G1750" s="372" t="s">
        <v>16755</v>
      </c>
    </row>
    <row r="1751" spans="1:7" ht="38.25">
      <c r="A1751" s="178" t="str">
        <f t="shared" si="27"/>
        <v>1 - 91312</v>
      </c>
      <c r="B1751" s="178">
        <v>1</v>
      </c>
      <c r="C1751" s="344" t="s">
        <v>3411</v>
      </c>
      <c r="D1751" s="345"/>
      <c r="E1751" s="345" t="s">
        <v>3412</v>
      </c>
      <c r="F1751" s="346" t="s">
        <v>238</v>
      </c>
      <c r="G1751" s="372" t="s">
        <v>16756</v>
      </c>
    </row>
    <row r="1752" spans="1:7" ht="38.25">
      <c r="A1752" s="178" t="str">
        <f t="shared" si="27"/>
        <v>1 - 91313</v>
      </c>
      <c r="B1752" s="178">
        <v>1</v>
      </c>
      <c r="C1752" s="344" t="s">
        <v>3413</v>
      </c>
      <c r="D1752" s="345"/>
      <c r="E1752" s="345" t="s">
        <v>3414</v>
      </c>
      <c r="F1752" s="346" t="s">
        <v>238</v>
      </c>
      <c r="G1752" s="372" t="s">
        <v>16757</v>
      </c>
    </row>
    <row r="1753" spans="1:7" ht="38.25">
      <c r="A1753" s="178" t="str">
        <f t="shared" si="27"/>
        <v>1 - 91314</v>
      </c>
      <c r="B1753" s="178">
        <v>1</v>
      </c>
      <c r="C1753" s="344" t="s">
        <v>3415</v>
      </c>
      <c r="D1753" s="345"/>
      <c r="E1753" s="345" t="s">
        <v>3416</v>
      </c>
      <c r="F1753" s="346" t="s">
        <v>238</v>
      </c>
      <c r="G1753" s="372" t="s">
        <v>16758</v>
      </c>
    </row>
    <row r="1754" spans="1:7" ht="38.25">
      <c r="A1754" s="178" t="str">
        <f t="shared" si="27"/>
        <v>1 - 91315</v>
      </c>
      <c r="B1754" s="178">
        <v>1</v>
      </c>
      <c r="C1754" s="344" t="s">
        <v>3417</v>
      </c>
      <c r="D1754" s="345"/>
      <c r="E1754" s="345" t="s">
        <v>3418</v>
      </c>
      <c r="F1754" s="346" t="s">
        <v>238</v>
      </c>
      <c r="G1754" s="372" t="s">
        <v>16759</v>
      </c>
    </row>
    <row r="1755" spans="1:7" ht="38.25">
      <c r="A1755" s="178" t="str">
        <f t="shared" si="27"/>
        <v>1 - 91318</v>
      </c>
      <c r="B1755" s="178">
        <v>1</v>
      </c>
      <c r="C1755" s="344" t="s">
        <v>3419</v>
      </c>
      <c r="D1755" s="345"/>
      <c r="E1755" s="345" t="s">
        <v>3420</v>
      </c>
      <c r="F1755" s="346" t="s">
        <v>238</v>
      </c>
      <c r="G1755" s="372" t="s">
        <v>16760</v>
      </c>
    </row>
    <row r="1756" spans="1:7" ht="38.25">
      <c r="A1756" s="178" t="str">
        <f t="shared" si="27"/>
        <v>1 - 91319</v>
      </c>
      <c r="B1756" s="178">
        <v>1</v>
      </c>
      <c r="C1756" s="344" t="s">
        <v>3421</v>
      </c>
      <c r="D1756" s="345"/>
      <c r="E1756" s="345" t="s">
        <v>3422</v>
      </c>
      <c r="F1756" s="346" t="s">
        <v>238</v>
      </c>
      <c r="G1756" s="372" t="s">
        <v>16761</v>
      </c>
    </row>
    <row r="1757" spans="1:7" ht="38.25">
      <c r="A1757" s="178" t="str">
        <f t="shared" si="27"/>
        <v>1 - 91320</v>
      </c>
      <c r="B1757" s="178">
        <v>1</v>
      </c>
      <c r="C1757" s="344" t="s">
        <v>3423</v>
      </c>
      <c r="D1757" s="345"/>
      <c r="E1757" s="345" t="s">
        <v>3424</v>
      </c>
      <c r="F1757" s="346" t="s">
        <v>238</v>
      </c>
      <c r="G1757" s="372" t="s">
        <v>16762</v>
      </c>
    </row>
    <row r="1758" spans="1:7" ht="38.25">
      <c r="A1758" s="178" t="str">
        <f t="shared" si="27"/>
        <v>1 - 91321</v>
      </c>
      <c r="B1758" s="178">
        <v>1</v>
      </c>
      <c r="C1758" s="344" t="s">
        <v>3425</v>
      </c>
      <c r="D1758" s="345"/>
      <c r="E1758" s="345" t="s">
        <v>3426</v>
      </c>
      <c r="F1758" s="346" t="s">
        <v>238</v>
      </c>
      <c r="G1758" s="372" t="s">
        <v>16763</v>
      </c>
    </row>
    <row r="1759" spans="1:7" ht="38.25">
      <c r="A1759" s="178" t="str">
        <f t="shared" si="27"/>
        <v>1 - 91324</v>
      </c>
      <c r="B1759" s="178">
        <v>1</v>
      </c>
      <c r="C1759" s="344" t="s">
        <v>3427</v>
      </c>
      <c r="D1759" s="345"/>
      <c r="E1759" s="345" t="s">
        <v>3428</v>
      </c>
      <c r="F1759" s="346" t="s">
        <v>238</v>
      </c>
      <c r="G1759" s="372" t="s">
        <v>16764</v>
      </c>
    </row>
    <row r="1760" spans="1:7" ht="38.25">
      <c r="A1760" s="178" t="str">
        <f t="shared" si="27"/>
        <v>1 - 91325</v>
      </c>
      <c r="B1760" s="178">
        <v>1</v>
      </c>
      <c r="C1760" s="344" t="s">
        <v>3429</v>
      </c>
      <c r="D1760" s="345"/>
      <c r="E1760" s="345" t="s">
        <v>3430</v>
      </c>
      <c r="F1760" s="346" t="s">
        <v>238</v>
      </c>
      <c r="G1760" s="372" t="s">
        <v>16765</v>
      </c>
    </row>
    <row r="1761" spans="1:7" ht="38.25">
      <c r="A1761" s="178" t="str">
        <f t="shared" si="27"/>
        <v>1 - 91326</v>
      </c>
      <c r="B1761" s="178">
        <v>1</v>
      </c>
      <c r="C1761" s="344" t="s">
        <v>3431</v>
      </c>
      <c r="D1761" s="345"/>
      <c r="E1761" s="345" t="s">
        <v>3432</v>
      </c>
      <c r="F1761" s="346" t="s">
        <v>238</v>
      </c>
      <c r="G1761" s="372" t="s">
        <v>16766</v>
      </c>
    </row>
    <row r="1762" spans="1:7" ht="38.25">
      <c r="A1762" s="178" t="str">
        <f t="shared" si="27"/>
        <v>1 - 91327</v>
      </c>
      <c r="B1762" s="178">
        <v>1</v>
      </c>
      <c r="C1762" s="344" t="s">
        <v>3433</v>
      </c>
      <c r="D1762" s="345"/>
      <c r="E1762" s="345" t="s">
        <v>3434</v>
      </c>
      <c r="F1762" s="346" t="s">
        <v>238</v>
      </c>
      <c r="G1762" s="372" t="s">
        <v>16767</v>
      </c>
    </row>
    <row r="1763" spans="1:7" ht="38.25">
      <c r="A1763" s="178" t="str">
        <f t="shared" si="27"/>
        <v>1 - 91328</v>
      </c>
      <c r="B1763" s="178">
        <v>1</v>
      </c>
      <c r="C1763" s="344" t="s">
        <v>3435</v>
      </c>
      <c r="D1763" s="345"/>
      <c r="E1763" s="345" t="s">
        <v>3436</v>
      </c>
      <c r="F1763" s="346" t="s">
        <v>238</v>
      </c>
      <c r="G1763" s="372" t="s">
        <v>16768</v>
      </c>
    </row>
    <row r="1764" spans="1:7" ht="38.25">
      <c r="A1764" s="178" t="str">
        <f t="shared" si="27"/>
        <v>1 - 91329</v>
      </c>
      <c r="B1764" s="178">
        <v>1</v>
      </c>
      <c r="C1764" s="344" t="s">
        <v>3437</v>
      </c>
      <c r="D1764" s="345"/>
      <c r="E1764" s="345" t="s">
        <v>3438</v>
      </c>
      <c r="F1764" s="346" t="s">
        <v>238</v>
      </c>
      <c r="G1764" s="372" t="s">
        <v>16769</v>
      </c>
    </row>
    <row r="1765" spans="1:7" ht="38.25">
      <c r="A1765" s="178" t="str">
        <f t="shared" si="27"/>
        <v>1 - 91330</v>
      </c>
      <c r="B1765" s="178">
        <v>1</v>
      </c>
      <c r="C1765" s="344" t="s">
        <v>3439</v>
      </c>
      <c r="D1765" s="345"/>
      <c r="E1765" s="345" t="s">
        <v>3440</v>
      </c>
      <c r="F1765" s="346" t="s">
        <v>238</v>
      </c>
      <c r="G1765" s="372" t="s">
        <v>16770</v>
      </c>
    </row>
    <row r="1766" spans="1:7" ht="38.25">
      <c r="A1766" s="178" t="str">
        <f t="shared" si="27"/>
        <v>1 - 91331</v>
      </c>
      <c r="B1766" s="178">
        <v>1</v>
      </c>
      <c r="C1766" s="344" t="s">
        <v>3441</v>
      </c>
      <c r="D1766" s="345"/>
      <c r="E1766" s="345" t="s">
        <v>3442</v>
      </c>
      <c r="F1766" s="346" t="s">
        <v>238</v>
      </c>
      <c r="G1766" s="372" t="s">
        <v>16771</v>
      </c>
    </row>
    <row r="1767" spans="1:7" ht="38.25">
      <c r="A1767" s="178" t="str">
        <f t="shared" si="27"/>
        <v>1 - 91332</v>
      </c>
      <c r="B1767" s="178">
        <v>1</v>
      </c>
      <c r="C1767" s="344" t="s">
        <v>3443</v>
      </c>
      <c r="D1767" s="345"/>
      <c r="E1767" s="345" t="s">
        <v>3444</v>
      </c>
      <c r="F1767" s="346" t="s">
        <v>238</v>
      </c>
      <c r="G1767" s="372" t="s">
        <v>16772</v>
      </c>
    </row>
    <row r="1768" spans="1:7" ht="38.25">
      <c r="A1768" s="178" t="str">
        <f t="shared" si="27"/>
        <v>1 - 91333</v>
      </c>
      <c r="B1768" s="178">
        <v>1</v>
      </c>
      <c r="C1768" s="344" t="s">
        <v>3445</v>
      </c>
      <c r="D1768" s="345"/>
      <c r="E1768" s="345" t="s">
        <v>3446</v>
      </c>
      <c r="F1768" s="346" t="s">
        <v>238</v>
      </c>
      <c r="G1768" s="372" t="s">
        <v>16773</v>
      </c>
    </row>
    <row r="1769" spans="1:7" ht="38.25">
      <c r="A1769" s="178" t="str">
        <f t="shared" si="27"/>
        <v>1 - 91334</v>
      </c>
      <c r="B1769" s="178">
        <v>1</v>
      </c>
      <c r="C1769" s="344" t="s">
        <v>3447</v>
      </c>
      <c r="D1769" s="345"/>
      <c r="E1769" s="345" t="s">
        <v>3448</v>
      </c>
      <c r="F1769" s="346" t="s">
        <v>238</v>
      </c>
      <c r="G1769" s="372" t="s">
        <v>16774</v>
      </c>
    </row>
    <row r="1770" spans="1:7" ht="38.25">
      <c r="A1770" s="178" t="str">
        <f t="shared" si="27"/>
        <v>1 - 91335</v>
      </c>
      <c r="B1770" s="178">
        <v>1</v>
      </c>
      <c r="C1770" s="344" t="s">
        <v>3449</v>
      </c>
      <c r="D1770" s="345"/>
      <c r="E1770" s="345" t="s">
        <v>3450</v>
      </c>
      <c r="F1770" s="346" t="s">
        <v>238</v>
      </c>
      <c r="G1770" s="372" t="s">
        <v>16775</v>
      </c>
    </row>
    <row r="1771" spans="1:7" ht="38.25">
      <c r="A1771" s="178" t="str">
        <f t="shared" si="27"/>
        <v>1 - 91336</v>
      </c>
      <c r="B1771" s="178">
        <v>1</v>
      </c>
      <c r="C1771" s="344" t="s">
        <v>3451</v>
      </c>
      <c r="D1771" s="345"/>
      <c r="E1771" s="345" t="s">
        <v>3452</v>
      </c>
      <c r="F1771" s="346" t="s">
        <v>238</v>
      </c>
      <c r="G1771" s="372" t="s">
        <v>16776</v>
      </c>
    </row>
    <row r="1772" spans="1:7" ht="38.25">
      <c r="A1772" s="178" t="str">
        <f t="shared" si="27"/>
        <v>1 - 91337</v>
      </c>
      <c r="B1772" s="178">
        <v>1</v>
      </c>
      <c r="C1772" s="344" t="s">
        <v>3453</v>
      </c>
      <c r="D1772" s="345"/>
      <c r="E1772" s="345" t="s">
        <v>3454</v>
      </c>
      <c r="F1772" s="346" t="s">
        <v>238</v>
      </c>
      <c r="G1772" s="372" t="s">
        <v>16777</v>
      </c>
    </row>
    <row r="1773" spans="1:7">
      <c r="A1773" s="178" t="str">
        <f t="shared" si="27"/>
        <v>1 - 73813/1</v>
      </c>
      <c r="B1773" s="178">
        <v>1</v>
      </c>
      <c r="C1773" s="344" t="s">
        <v>3455</v>
      </c>
      <c r="D1773" s="345"/>
      <c r="E1773" s="345" t="s">
        <v>3456</v>
      </c>
      <c r="F1773" s="346" t="s">
        <v>238</v>
      </c>
      <c r="G1773" s="372" t="s">
        <v>16778</v>
      </c>
    </row>
    <row r="1774" spans="1:7">
      <c r="A1774" s="178" t="str">
        <f t="shared" si="27"/>
        <v>1 - 84844</v>
      </c>
      <c r="B1774" s="178">
        <v>1</v>
      </c>
      <c r="C1774" s="344" t="s">
        <v>3457</v>
      </c>
      <c r="D1774" s="345"/>
      <c r="E1774" s="345" t="s">
        <v>3458</v>
      </c>
      <c r="F1774" s="346" t="s">
        <v>1</v>
      </c>
      <c r="G1774" s="372" t="s">
        <v>16779</v>
      </c>
    </row>
    <row r="1775" spans="1:7">
      <c r="A1775" s="178" t="str">
        <f t="shared" si="27"/>
        <v>1 - 84845</v>
      </c>
      <c r="B1775" s="178">
        <v>1</v>
      </c>
      <c r="C1775" s="344" t="s">
        <v>3459</v>
      </c>
      <c r="D1775" s="345"/>
      <c r="E1775" s="345" t="s">
        <v>3460</v>
      </c>
      <c r="F1775" s="346" t="s">
        <v>1</v>
      </c>
      <c r="G1775" s="372" t="s">
        <v>16780</v>
      </c>
    </row>
    <row r="1776" spans="1:7">
      <c r="A1776" s="178" t="str">
        <f t="shared" si="27"/>
        <v>1 - 84846</v>
      </c>
      <c r="B1776" s="178">
        <v>1</v>
      </c>
      <c r="C1776" s="344" t="s">
        <v>3461</v>
      </c>
      <c r="D1776" s="345"/>
      <c r="E1776" s="345" t="s">
        <v>3462</v>
      </c>
      <c r="F1776" s="346" t="s">
        <v>1</v>
      </c>
      <c r="G1776" s="372" t="s">
        <v>16781</v>
      </c>
    </row>
    <row r="1777" spans="1:7">
      <c r="A1777" s="178" t="str">
        <f t="shared" si="27"/>
        <v>1 - 84847</v>
      </c>
      <c r="B1777" s="178">
        <v>1</v>
      </c>
      <c r="C1777" s="344" t="s">
        <v>3463</v>
      </c>
      <c r="D1777" s="345"/>
      <c r="E1777" s="345" t="s">
        <v>3464</v>
      </c>
      <c r="F1777" s="346" t="s">
        <v>1</v>
      </c>
      <c r="G1777" s="372" t="s">
        <v>16781</v>
      </c>
    </row>
    <row r="1778" spans="1:7" ht="25.5">
      <c r="A1778" s="178" t="str">
        <f t="shared" si="27"/>
        <v>1 - 84848</v>
      </c>
      <c r="B1778" s="178">
        <v>1</v>
      </c>
      <c r="C1778" s="344" t="s">
        <v>3465</v>
      </c>
      <c r="D1778" s="345"/>
      <c r="E1778" s="345" t="s">
        <v>3466</v>
      </c>
      <c r="F1778" s="346" t="s">
        <v>1</v>
      </c>
      <c r="G1778" s="372" t="s">
        <v>16782</v>
      </c>
    </row>
    <row r="1779" spans="1:7">
      <c r="A1779" s="178" t="str">
        <f t="shared" si="27"/>
        <v>1 - 73933/1</v>
      </c>
      <c r="B1779" s="178">
        <v>1</v>
      </c>
      <c r="C1779" s="344" t="s">
        <v>3467</v>
      </c>
      <c r="D1779" s="345"/>
      <c r="E1779" s="345" t="s">
        <v>3468</v>
      </c>
      <c r="F1779" s="346" t="s">
        <v>1</v>
      </c>
      <c r="G1779" s="372" t="s">
        <v>16783</v>
      </c>
    </row>
    <row r="1780" spans="1:7">
      <c r="A1780" s="178" t="str">
        <f t="shared" si="27"/>
        <v>1 - 73933/4</v>
      </c>
      <c r="B1780" s="178">
        <v>1</v>
      </c>
      <c r="C1780" s="344" t="s">
        <v>3469</v>
      </c>
      <c r="D1780" s="345"/>
      <c r="E1780" s="345" t="s">
        <v>3470</v>
      </c>
      <c r="F1780" s="346" t="s">
        <v>1</v>
      </c>
      <c r="G1780" s="372" t="s">
        <v>16784</v>
      </c>
    </row>
    <row r="1781" spans="1:7">
      <c r="A1781" s="178" t="str">
        <f t="shared" si="27"/>
        <v>1 - 74073/1</v>
      </c>
      <c r="B1781" s="178">
        <v>1</v>
      </c>
      <c r="C1781" s="344" t="s">
        <v>3471</v>
      </c>
      <c r="D1781" s="345"/>
      <c r="E1781" s="345" t="s">
        <v>3472</v>
      </c>
      <c r="F1781" s="346" t="s">
        <v>238</v>
      </c>
      <c r="G1781" s="372" t="s">
        <v>16785</v>
      </c>
    </row>
    <row r="1782" spans="1:7">
      <c r="A1782" s="178" t="str">
        <f t="shared" si="27"/>
        <v>1 - 74073/2</v>
      </c>
      <c r="B1782" s="178">
        <v>1</v>
      </c>
      <c r="C1782" s="344" t="s">
        <v>3473</v>
      </c>
      <c r="D1782" s="345"/>
      <c r="E1782" s="345" t="s">
        <v>3474</v>
      </c>
      <c r="F1782" s="346" t="s">
        <v>238</v>
      </c>
      <c r="G1782" s="372" t="s">
        <v>16786</v>
      </c>
    </row>
    <row r="1783" spans="1:7">
      <c r="A1783" s="178" t="str">
        <f t="shared" si="27"/>
        <v>1 - 74136/1</v>
      </c>
      <c r="B1783" s="178">
        <v>1</v>
      </c>
      <c r="C1783" s="344" t="s">
        <v>3475</v>
      </c>
      <c r="D1783" s="345"/>
      <c r="E1783" s="345" t="s">
        <v>3476</v>
      </c>
      <c r="F1783" s="346" t="s">
        <v>1</v>
      </c>
      <c r="G1783" s="372" t="s">
        <v>16787</v>
      </c>
    </row>
    <row r="1784" spans="1:7" ht="25.5">
      <c r="A1784" s="178" t="str">
        <f t="shared" si="27"/>
        <v>1 - 74136/2</v>
      </c>
      <c r="B1784" s="178">
        <v>1</v>
      </c>
      <c r="C1784" s="344" t="s">
        <v>3477</v>
      </c>
      <c r="D1784" s="345"/>
      <c r="E1784" s="345" t="s">
        <v>3478</v>
      </c>
      <c r="F1784" s="346" t="s">
        <v>1</v>
      </c>
      <c r="G1784" s="372" t="s">
        <v>16788</v>
      </c>
    </row>
    <row r="1785" spans="1:7">
      <c r="A1785" s="178" t="str">
        <f t="shared" si="27"/>
        <v>1 - 74136/3</v>
      </c>
      <c r="B1785" s="178">
        <v>1</v>
      </c>
      <c r="C1785" s="344" t="s">
        <v>3479</v>
      </c>
      <c r="D1785" s="345"/>
      <c r="E1785" s="345" t="s">
        <v>3480</v>
      </c>
      <c r="F1785" s="346" t="s">
        <v>1</v>
      </c>
      <c r="G1785" s="372" t="s">
        <v>16789</v>
      </c>
    </row>
    <row r="1786" spans="1:7">
      <c r="A1786" s="178" t="str">
        <f t="shared" si="27"/>
        <v>1 - 84854</v>
      </c>
      <c r="B1786" s="178">
        <v>1</v>
      </c>
      <c r="C1786" s="344" t="s">
        <v>3481</v>
      </c>
      <c r="D1786" s="345"/>
      <c r="E1786" s="345" t="s">
        <v>3482</v>
      </c>
      <c r="F1786" s="346" t="s">
        <v>0</v>
      </c>
      <c r="G1786" s="372" t="s">
        <v>12310</v>
      </c>
    </row>
    <row r="1787" spans="1:7">
      <c r="A1787" s="178" t="str">
        <f t="shared" si="27"/>
        <v>1 - 94559</v>
      </c>
      <c r="B1787" s="178">
        <v>1</v>
      </c>
      <c r="C1787" s="344" t="s">
        <v>3484</v>
      </c>
      <c r="D1787" s="345"/>
      <c r="E1787" s="345" t="s">
        <v>3485</v>
      </c>
      <c r="F1787" s="346" t="s">
        <v>1</v>
      </c>
      <c r="G1787" s="372" t="s">
        <v>16790</v>
      </c>
    </row>
    <row r="1788" spans="1:7" ht="25.5">
      <c r="A1788" s="178" t="str">
        <f t="shared" si="27"/>
        <v>1 - 94560</v>
      </c>
      <c r="B1788" s="178">
        <v>1</v>
      </c>
      <c r="C1788" s="344" t="s">
        <v>3486</v>
      </c>
      <c r="D1788" s="345"/>
      <c r="E1788" s="345" t="s">
        <v>3487</v>
      </c>
      <c r="F1788" s="346" t="s">
        <v>1</v>
      </c>
      <c r="G1788" s="372" t="s">
        <v>16791</v>
      </c>
    </row>
    <row r="1789" spans="1:7" ht="25.5">
      <c r="A1789" s="178" t="str">
        <f t="shared" si="27"/>
        <v>1 - 94562</v>
      </c>
      <c r="B1789" s="178">
        <v>1</v>
      </c>
      <c r="C1789" s="344" t="s">
        <v>3488</v>
      </c>
      <c r="D1789" s="345"/>
      <c r="E1789" s="345" t="s">
        <v>3489</v>
      </c>
      <c r="F1789" s="346" t="s">
        <v>1</v>
      </c>
      <c r="G1789" s="372" t="s">
        <v>16792</v>
      </c>
    </row>
    <row r="1790" spans="1:7" ht="25.5">
      <c r="A1790" s="178" t="str">
        <f t="shared" si="27"/>
        <v>1 - 94563</v>
      </c>
      <c r="B1790" s="178">
        <v>1</v>
      </c>
      <c r="C1790" s="344" t="s">
        <v>3490</v>
      </c>
      <c r="D1790" s="345"/>
      <c r="E1790" s="345" t="s">
        <v>3491</v>
      </c>
      <c r="F1790" s="346" t="s">
        <v>1</v>
      </c>
      <c r="G1790" s="372" t="s">
        <v>16793</v>
      </c>
    </row>
    <row r="1791" spans="1:7" ht="25.5">
      <c r="A1791" s="178" t="str">
        <f t="shared" si="27"/>
        <v>1 - 94564</v>
      </c>
      <c r="B1791" s="178">
        <v>1</v>
      </c>
      <c r="C1791" s="344" t="s">
        <v>3492</v>
      </c>
      <c r="D1791" s="345"/>
      <c r="E1791" s="345" t="s">
        <v>3493</v>
      </c>
      <c r="F1791" s="346" t="s">
        <v>1</v>
      </c>
      <c r="G1791" s="372" t="s">
        <v>16794</v>
      </c>
    </row>
    <row r="1792" spans="1:7" ht="25.5">
      <c r="A1792" s="178" t="str">
        <f t="shared" si="27"/>
        <v>1 - 94565</v>
      </c>
      <c r="B1792" s="178">
        <v>1</v>
      </c>
      <c r="C1792" s="344" t="s">
        <v>3494</v>
      </c>
      <c r="D1792" s="345"/>
      <c r="E1792" s="345" t="s">
        <v>3495</v>
      </c>
      <c r="F1792" s="346" t="s">
        <v>1</v>
      </c>
      <c r="G1792" s="372" t="s">
        <v>16795</v>
      </c>
    </row>
    <row r="1793" spans="1:7" ht="25.5">
      <c r="A1793" s="178" t="str">
        <f t="shared" si="27"/>
        <v>1 - 94567</v>
      </c>
      <c r="B1793" s="178">
        <v>1</v>
      </c>
      <c r="C1793" s="344" t="s">
        <v>3496</v>
      </c>
      <c r="D1793" s="345"/>
      <c r="E1793" s="345" t="s">
        <v>3497</v>
      </c>
      <c r="F1793" s="346" t="s">
        <v>1</v>
      </c>
      <c r="G1793" s="372" t="s">
        <v>16796</v>
      </c>
    </row>
    <row r="1794" spans="1:7" ht="25.5">
      <c r="A1794" s="178" t="str">
        <f t="shared" si="27"/>
        <v>1 - 94568</v>
      </c>
      <c r="B1794" s="178">
        <v>1</v>
      </c>
      <c r="C1794" s="344" t="s">
        <v>3498</v>
      </c>
      <c r="D1794" s="345"/>
      <c r="E1794" s="345" t="s">
        <v>3499</v>
      </c>
      <c r="F1794" s="346" t="s">
        <v>1</v>
      </c>
      <c r="G1794" s="372" t="s">
        <v>16797</v>
      </c>
    </row>
    <row r="1795" spans="1:7" ht="38.25">
      <c r="A1795" s="178" t="str">
        <f t="shared" ref="A1795:A1858" si="28">B1795&amp;" - "&amp;C1795</f>
        <v>1 - 99837</v>
      </c>
      <c r="B1795" s="178">
        <v>1</v>
      </c>
      <c r="C1795" s="344" t="s">
        <v>15284</v>
      </c>
      <c r="D1795" s="345"/>
      <c r="E1795" s="345" t="s">
        <v>15595</v>
      </c>
      <c r="F1795" s="346" t="s">
        <v>0</v>
      </c>
      <c r="G1795" s="372" t="s">
        <v>16798</v>
      </c>
    </row>
    <row r="1796" spans="1:7" ht="38.25">
      <c r="A1796" s="178" t="str">
        <f t="shared" si="28"/>
        <v>1 - 99839</v>
      </c>
      <c r="B1796" s="178">
        <v>1</v>
      </c>
      <c r="C1796" s="344" t="s">
        <v>15285</v>
      </c>
      <c r="D1796" s="345"/>
      <c r="E1796" s="345" t="s">
        <v>15596</v>
      </c>
      <c r="F1796" s="346" t="s">
        <v>0</v>
      </c>
      <c r="G1796" s="372" t="s">
        <v>16799</v>
      </c>
    </row>
    <row r="1797" spans="1:7" ht="25.5">
      <c r="A1797" s="178" t="str">
        <f t="shared" si="28"/>
        <v>1 - 99841</v>
      </c>
      <c r="B1797" s="178">
        <v>1</v>
      </c>
      <c r="C1797" s="344" t="s">
        <v>15286</v>
      </c>
      <c r="D1797" s="345"/>
      <c r="E1797" s="345" t="s">
        <v>15597</v>
      </c>
      <c r="F1797" s="346" t="s">
        <v>0</v>
      </c>
      <c r="G1797" s="372" t="s">
        <v>16800</v>
      </c>
    </row>
    <row r="1798" spans="1:7">
      <c r="A1798" s="178" t="str">
        <f t="shared" si="28"/>
        <v>1 - 99855</v>
      </c>
      <c r="B1798" s="178">
        <v>1</v>
      </c>
      <c r="C1798" s="344" t="s">
        <v>15287</v>
      </c>
      <c r="D1798" s="345"/>
      <c r="E1798" s="345" t="s">
        <v>15598</v>
      </c>
      <c r="F1798" s="346" t="s">
        <v>0</v>
      </c>
      <c r="G1798" s="372" t="s">
        <v>16801</v>
      </c>
    </row>
    <row r="1799" spans="1:7">
      <c r="A1799" s="178" t="str">
        <f t="shared" si="28"/>
        <v>1 - 99857</v>
      </c>
      <c r="B1799" s="178">
        <v>1</v>
      </c>
      <c r="C1799" s="344" t="s">
        <v>15288</v>
      </c>
      <c r="D1799" s="345"/>
      <c r="E1799" s="345" t="s">
        <v>15599</v>
      </c>
      <c r="F1799" s="346" t="s">
        <v>0</v>
      </c>
      <c r="G1799" s="372" t="s">
        <v>9422</v>
      </c>
    </row>
    <row r="1800" spans="1:7" ht="25.5">
      <c r="A1800" s="178" t="str">
        <f t="shared" si="28"/>
        <v>1 - 99861</v>
      </c>
      <c r="B1800" s="178">
        <v>1</v>
      </c>
      <c r="C1800" s="344" t="s">
        <v>15289</v>
      </c>
      <c r="D1800" s="345"/>
      <c r="E1800" s="345" t="s">
        <v>15600</v>
      </c>
      <c r="F1800" s="346" t="s">
        <v>1</v>
      </c>
      <c r="G1800" s="372" t="s">
        <v>16802</v>
      </c>
    </row>
    <row r="1801" spans="1:7">
      <c r="A1801" s="178" t="str">
        <f t="shared" si="28"/>
        <v>1 - 99862</v>
      </c>
      <c r="B1801" s="178">
        <v>1</v>
      </c>
      <c r="C1801" s="344" t="s">
        <v>15290</v>
      </c>
      <c r="D1801" s="345"/>
      <c r="E1801" s="345" t="s">
        <v>15601</v>
      </c>
      <c r="F1801" s="346" t="s">
        <v>1</v>
      </c>
      <c r="G1801" s="372" t="s">
        <v>16803</v>
      </c>
    </row>
    <row r="1802" spans="1:7" ht="25.5">
      <c r="A1802" s="178" t="str">
        <f t="shared" si="28"/>
        <v>1 - 73665</v>
      </c>
      <c r="B1802" s="178">
        <v>1</v>
      </c>
      <c r="C1802" s="344" t="s">
        <v>3500</v>
      </c>
      <c r="D1802" s="345"/>
      <c r="E1802" s="345" t="s">
        <v>3501</v>
      </c>
      <c r="F1802" s="346" t="s">
        <v>0</v>
      </c>
      <c r="G1802" s="372" t="s">
        <v>13604</v>
      </c>
    </row>
    <row r="1803" spans="1:7">
      <c r="A1803" s="178" t="str">
        <f t="shared" si="28"/>
        <v>1 - 74194/1</v>
      </c>
      <c r="B1803" s="178">
        <v>1</v>
      </c>
      <c r="C1803" s="344" t="s">
        <v>14185</v>
      </c>
      <c r="D1803" s="345"/>
      <c r="E1803" s="345" t="s">
        <v>3502</v>
      </c>
      <c r="F1803" s="346" t="s">
        <v>0</v>
      </c>
      <c r="G1803" s="372" t="s">
        <v>16804</v>
      </c>
    </row>
    <row r="1804" spans="1:7" ht="25.5">
      <c r="A1804" s="178" t="str">
        <f t="shared" si="28"/>
        <v>1 - 68050</v>
      </c>
      <c r="B1804" s="178">
        <v>1</v>
      </c>
      <c r="C1804" s="344" t="s">
        <v>3503</v>
      </c>
      <c r="D1804" s="345"/>
      <c r="E1804" s="345" t="s">
        <v>3504</v>
      </c>
      <c r="F1804" s="346" t="s">
        <v>1</v>
      </c>
      <c r="G1804" s="372" t="s">
        <v>16805</v>
      </c>
    </row>
    <row r="1805" spans="1:7">
      <c r="A1805" s="178" t="str">
        <f t="shared" si="28"/>
        <v>1 - 90838</v>
      </c>
      <c r="B1805" s="178">
        <v>1</v>
      </c>
      <c r="C1805" s="344" t="s">
        <v>3505</v>
      </c>
      <c r="D1805" s="345"/>
      <c r="E1805" s="345" t="s">
        <v>3506</v>
      </c>
      <c r="F1805" s="346" t="s">
        <v>238</v>
      </c>
      <c r="G1805" s="372" t="s">
        <v>16806</v>
      </c>
    </row>
    <row r="1806" spans="1:7" ht="25.5">
      <c r="A1806" s="178" t="str">
        <f t="shared" si="28"/>
        <v>1 - 91338</v>
      </c>
      <c r="B1806" s="178">
        <v>1</v>
      </c>
      <c r="C1806" s="344" t="s">
        <v>3507</v>
      </c>
      <c r="D1806" s="345"/>
      <c r="E1806" s="345" t="s">
        <v>12584</v>
      </c>
      <c r="F1806" s="346" t="s">
        <v>1</v>
      </c>
      <c r="G1806" s="372" t="s">
        <v>16807</v>
      </c>
    </row>
    <row r="1807" spans="1:7" ht="25.5">
      <c r="A1807" s="178" t="str">
        <f t="shared" si="28"/>
        <v>1 - 91341</v>
      </c>
      <c r="B1807" s="178">
        <v>1</v>
      </c>
      <c r="C1807" s="344" t="s">
        <v>3508</v>
      </c>
      <c r="D1807" s="345"/>
      <c r="E1807" s="345" t="s">
        <v>3509</v>
      </c>
      <c r="F1807" s="346" t="s">
        <v>1</v>
      </c>
      <c r="G1807" s="372" t="s">
        <v>16808</v>
      </c>
    </row>
    <row r="1808" spans="1:7" ht="25.5">
      <c r="A1808" s="178" t="str">
        <f t="shared" si="28"/>
        <v>1 - 94805</v>
      </c>
      <c r="B1808" s="178">
        <v>1</v>
      </c>
      <c r="C1808" s="344" t="s">
        <v>3510</v>
      </c>
      <c r="D1808" s="345"/>
      <c r="E1808" s="345" t="s">
        <v>3511</v>
      </c>
      <c r="F1808" s="346" t="s">
        <v>238</v>
      </c>
      <c r="G1808" s="372" t="s">
        <v>16809</v>
      </c>
    </row>
    <row r="1809" spans="1:7" ht="25.5">
      <c r="A1809" s="178" t="str">
        <f t="shared" si="28"/>
        <v>1 - 94806</v>
      </c>
      <c r="B1809" s="178">
        <v>1</v>
      </c>
      <c r="C1809" s="344" t="s">
        <v>3512</v>
      </c>
      <c r="D1809" s="345"/>
      <c r="E1809" s="345" t="s">
        <v>3513</v>
      </c>
      <c r="F1809" s="346" t="s">
        <v>238</v>
      </c>
      <c r="G1809" s="372" t="s">
        <v>16810</v>
      </c>
    </row>
    <row r="1810" spans="1:7" ht="25.5">
      <c r="A1810" s="178" t="str">
        <f t="shared" si="28"/>
        <v>1 - 94807</v>
      </c>
      <c r="B1810" s="178">
        <v>1</v>
      </c>
      <c r="C1810" s="344" t="s">
        <v>3514</v>
      </c>
      <c r="D1810" s="345"/>
      <c r="E1810" s="345" t="s">
        <v>3515</v>
      </c>
      <c r="F1810" s="346" t="s">
        <v>238</v>
      </c>
      <c r="G1810" s="372" t="s">
        <v>16811</v>
      </c>
    </row>
    <row r="1811" spans="1:7">
      <c r="A1811" s="178" t="str">
        <f t="shared" si="28"/>
        <v>1 - 73736/1</v>
      </c>
      <c r="B1811" s="178">
        <v>1</v>
      </c>
      <c r="C1811" s="344" t="s">
        <v>3516</v>
      </c>
      <c r="D1811" s="345"/>
      <c r="E1811" s="345" t="s">
        <v>3517</v>
      </c>
      <c r="F1811" s="346" t="s">
        <v>238</v>
      </c>
      <c r="G1811" s="372" t="s">
        <v>16364</v>
      </c>
    </row>
    <row r="1812" spans="1:7" ht="38.25">
      <c r="A1812" s="178" t="str">
        <f t="shared" si="28"/>
        <v>1 - 84885</v>
      </c>
      <c r="B1812" s="178">
        <v>1</v>
      </c>
      <c r="C1812" s="344" t="s">
        <v>3518</v>
      </c>
      <c r="D1812" s="345"/>
      <c r="E1812" s="345" t="s">
        <v>3519</v>
      </c>
      <c r="F1812" s="346" t="s">
        <v>238</v>
      </c>
      <c r="G1812" s="372" t="s">
        <v>16812</v>
      </c>
    </row>
    <row r="1813" spans="1:7">
      <c r="A1813" s="178" t="str">
        <f t="shared" si="28"/>
        <v>1 - 84886</v>
      </c>
      <c r="B1813" s="178">
        <v>1</v>
      </c>
      <c r="C1813" s="344" t="s">
        <v>3520</v>
      </c>
      <c r="D1813" s="345"/>
      <c r="E1813" s="345" t="s">
        <v>3521</v>
      </c>
      <c r="F1813" s="346" t="s">
        <v>238</v>
      </c>
      <c r="G1813" s="372" t="s">
        <v>16813</v>
      </c>
    </row>
    <row r="1814" spans="1:7">
      <c r="A1814" s="178" t="str">
        <f t="shared" si="28"/>
        <v>1 - 84889</v>
      </c>
      <c r="B1814" s="178">
        <v>1</v>
      </c>
      <c r="C1814" s="344" t="s">
        <v>3522</v>
      </c>
      <c r="D1814" s="345"/>
      <c r="E1814" s="345" t="s">
        <v>3523</v>
      </c>
      <c r="F1814" s="346" t="s">
        <v>238</v>
      </c>
      <c r="G1814" s="372" t="s">
        <v>12221</v>
      </c>
    </row>
    <row r="1815" spans="1:7">
      <c r="A1815" s="178" t="str">
        <f t="shared" si="28"/>
        <v>1 - 84891</v>
      </c>
      <c r="B1815" s="178">
        <v>1</v>
      </c>
      <c r="C1815" s="344" t="s">
        <v>3525</v>
      </c>
      <c r="D1815" s="345"/>
      <c r="E1815" s="345" t="s">
        <v>3526</v>
      </c>
      <c r="F1815" s="346" t="s">
        <v>238</v>
      </c>
      <c r="G1815" s="372" t="s">
        <v>16814</v>
      </c>
    </row>
    <row r="1816" spans="1:7">
      <c r="A1816" s="178" t="str">
        <f t="shared" si="28"/>
        <v>1 - 74046/2</v>
      </c>
      <c r="B1816" s="178">
        <v>1</v>
      </c>
      <c r="C1816" s="344" t="s">
        <v>3527</v>
      </c>
      <c r="D1816" s="345"/>
      <c r="E1816" s="345" t="s">
        <v>3528</v>
      </c>
      <c r="F1816" s="346" t="s">
        <v>238</v>
      </c>
      <c r="G1816" s="372" t="s">
        <v>13949</v>
      </c>
    </row>
    <row r="1817" spans="1:7" ht="25.5">
      <c r="A1817" s="178" t="str">
        <f t="shared" si="28"/>
        <v>1 - 74047/2</v>
      </c>
      <c r="B1817" s="178">
        <v>1</v>
      </c>
      <c r="C1817" s="344" t="s">
        <v>3529</v>
      </c>
      <c r="D1817" s="345"/>
      <c r="E1817" s="345" t="s">
        <v>3530</v>
      </c>
      <c r="F1817" s="346" t="s">
        <v>238</v>
      </c>
      <c r="G1817" s="372" t="s">
        <v>16815</v>
      </c>
    </row>
    <row r="1818" spans="1:7">
      <c r="A1818" s="178" t="str">
        <f t="shared" si="28"/>
        <v>1 - 74084/1</v>
      </c>
      <c r="B1818" s="178">
        <v>1</v>
      </c>
      <c r="C1818" s="344" t="s">
        <v>3531</v>
      </c>
      <c r="D1818" s="345"/>
      <c r="E1818" s="345" t="s">
        <v>3532</v>
      </c>
      <c r="F1818" s="346" t="s">
        <v>238</v>
      </c>
      <c r="G1818" s="372" t="s">
        <v>14912</v>
      </c>
    </row>
    <row r="1819" spans="1:7">
      <c r="A1819" s="178" t="str">
        <f t="shared" si="28"/>
        <v>1 - 84950</v>
      </c>
      <c r="B1819" s="178">
        <v>1</v>
      </c>
      <c r="C1819" s="344" t="s">
        <v>3533</v>
      </c>
      <c r="D1819" s="345"/>
      <c r="E1819" s="345" t="s">
        <v>3534</v>
      </c>
      <c r="F1819" s="346" t="s">
        <v>238</v>
      </c>
      <c r="G1819" s="372" t="s">
        <v>16816</v>
      </c>
    </row>
    <row r="1820" spans="1:7">
      <c r="A1820" s="178" t="str">
        <f t="shared" si="28"/>
        <v>1 - 84952</v>
      </c>
      <c r="B1820" s="178">
        <v>1</v>
      </c>
      <c r="C1820" s="344" t="s">
        <v>3535</v>
      </c>
      <c r="D1820" s="345"/>
      <c r="E1820" s="345" t="s">
        <v>3536</v>
      </c>
      <c r="F1820" s="346" t="s">
        <v>238</v>
      </c>
      <c r="G1820" s="372" t="s">
        <v>16817</v>
      </c>
    </row>
    <row r="1821" spans="1:7">
      <c r="A1821" s="178" t="str">
        <f t="shared" si="28"/>
        <v>1 - 72116</v>
      </c>
      <c r="B1821" s="178">
        <v>1</v>
      </c>
      <c r="C1821" s="344" t="s">
        <v>3537</v>
      </c>
      <c r="D1821" s="345"/>
      <c r="E1821" s="345" t="s">
        <v>3538</v>
      </c>
      <c r="F1821" s="346" t="s">
        <v>1</v>
      </c>
      <c r="G1821" s="372" t="s">
        <v>16818</v>
      </c>
    </row>
    <row r="1822" spans="1:7">
      <c r="A1822" s="178" t="str">
        <f t="shared" si="28"/>
        <v>1 - 72117</v>
      </c>
      <c r="B1822" s="178">
        <v>1</v>
      </c>
      <c r="C1822" s="344" t="s">
        <v>3539</v>
      </c>
      <c r="D1822" s="345"/>
      <c r="E1822" s="345" t="s">
        <v>3540</v>
      </c>
      <c r="F1822" s="346" t="s">
        <v>1</v>
      </c>
      <c r="G1822" s="372" t="s">
        <v>16819</v>
      </c>
    </row>
    <row r="1823" spans="1:7" ht="25.5">
      <c r="A1823" s="178" t="str">
        <f t="shared" si="28"/>
        <v>1 - 72118</v>
      </c>
      <c r="B1823" s="178">
        <v>1</v>
      </c>
      <c r="C1823" s="344" t="s">
        <v>3541</v>
      </c>
      <c r="D1823" s="345"/>
      <c r="E1823" s="345" t="s">
        <v>3542</v>
      </c>
      <c r="F1823" s="346" t="s">
        <v>1</v>
      </c>
      <c r="G1823" s="372" t="s">
        <v>16367</v>
      </c>
    </row>
    <row r="1824" spans="1:7" ht="25.5">
      <c r="A1824" s="178" t="str">
        <f t="shared" si="28"/>
        <v>1 - 72119</v>
      </c>
      <c r="B1824" s="178">
        <v>1</v>
      </c>
      <c r="C1824" s="344" t="s">
        <v>3543</v>
      </c>
      <c r="D1824" s="345"/>
      <c r="E1824" s="345" t="s">
        <v>3544</v>
      </c>
      <c r="F1824" s="346" t="s">
        <v>1</v>
      </c>
      <c r="G1824" s="372" t="s">
        <v>14796</v>
      </c>
    </row>
    <row r="1825" spans="1:7" ht="25.5">
      <c r="A1825" s="178" t="str">
        <f t="shared" si="28"/>
        <v>1 - 72120</v>
      </c>
      <c r="B1825" s="178">
        <v>1</v>
      </c>
      <c r="C1825" s="344" t="s">
        <v>3545</v>
      </c>
      <c r="D1825" s="345"/>
      <c r="E1825" s="345" t="s">
        <v>3546</v>
      </c>
      <c r="F1825" s="346" t="s">
        <v>1</v>
      </c>
      <c r="G1825" s="372" t="s">
        <v>16820</v>
      </c>
    </row>
    <row r="1826" spans="1:7">
      <c r="A1826" s="178" t="str">
        <f t="shared" si="28"/>
        <v>1 - 72122</v>
      </c>
      <c r="B1826" s="178">
        <v>1</v>
      </c>
      <c r="C1826" s="344" t="s">
        <v>3547</v>
      </c>
      <c r="D1826" s="345"/>
      <c r="E1826" s="345" t="s">
        <v>3548</v>
      </c>
      <c r="F1826" s="346" t="s">
        <v>1</v>
      </c>
      <c r="G1826" s="372" t="s">
        <v>16821</v>
      </c>
    </row>
    <row r="1827" spans="1:7">
      <c r="A1827" s="178" t="str">
        <f t="shared" si="28"/>
        <v>1 - 72123</v>
      </c>
      <c r="B1827" s="178">
        <v>1</v>
      </c>
      <c r="C1827" s="344" t="s">
        <v>3549</v>
      </c>
      <c r="D1827" s="345"/>
      <c r="E1827" s="345" t="s">
        <v>3550</v>
      </c>
      <c r="F1827" s="346" t="s">
        <v>1</v>
      </c>
      <c r="G1827" s="372" t="s">
        <v>16822</v>
      </c>
    </row>
    <row r="1828" spans="1:7">
      <c r="A1828" s="178" t="str">
        <f t="shared" si="28"/>
        <v>1 - 73838/1</v>
      </c>
      <c r="B1828" s="178">
        <v>1</v>
      </c>
      <c r="C1828" s="344" t="s">
        <v>3551</v>
      </c>
      <c r="D1828" s="345"/>
      <c r="E1828" s="345" t="s">
        <v>3552</v>
      </c>
      <c r="F1828" s="346" t="s">
        <v>238</v>
      </c>
      <c r="G1828" s="372" t="s">
        <v>16823</v>
      </c>
    </row>
    <row r="1829" spans="1:7">
      <c r="A1829" s="178" t="str">
        <f t="shared" si="28"/>
        <v>1 - 74125/1</v>
      </c>
      <c r="B1829" s="178">
        <v>1</v>
      </c>
      <c r="C1829" s="344" t="s">
        <v>3553</v>
      </c>
      <c r="D1829" s="345"/>
      <c r="E1829" s="345" t="s">
        <v>3554</v>
      </c>
      <c r="F1829" s="346" t="s">
        <v>1</v>
      </c>
      <c r="G1829" s="372" t="s">
        <v>16824</v>
      </c>
    </row>
    <row r="1830" spans="1:7" ht="25.5">
      <c r="A1830" s="178" t="str">
        <f t="shared" si="28"/>
        <v>1 - 74125/2</v>
      </c>
      <c r="B1830" s="178">
        <v>1</v>
      </c>
      <c r="C1830" s="344" t="s">
        <v>3555</v>
      </c>
      <c r="D1830" s="345"/>
      <c r="E1830" s="345" t="s">
        <v>3556</v>
      </c>
      <c r="F1830" s="346" t="s">
        <v>1</v>
      </c>
      <c r="G1830" s="372" t="s">
        <v>16825</v>
      </c>
    </row>
    <row r="1831" spans="1:7">
      <c r="A1831" s="178" t="str">
        <f t="shared" si="28"/>
        <v>1 - 84957</v>
      </c>
      <c r="B1831" s="178">
        <v>1</v>
      </c>
      <c r="C1831" s="344" t="s">
        <v>3557</v>
      </c>
      <c r="D1831" s="345"/>
      <c r="E1831" s="345" t="s">
        <v>3558</v>
      </c>
      <c r="F1831" s="346" t="s">
        <v>1</v>
      </c>
      <c r="G1831" s="372" t="s">
        <v>16826</v>
      </c>
    </row>
    <row r="1832" spans="1:7">
      <c r="A1832" s="178" t="str">
        <f t="shared" si="28"/>
        <v>1 - 84959</v>
      </c>
      <c r="B1832" s="178">
        <v>1</v>
      </c>
      <c r="C1832" s="344" t="s">
        <v>3559</v>
      </c>
      <c r="D1832" s="345"/>
      <c r="E1832" s="345" t="s">
        <v>3560</v>
      </c>
      <c r="F1832" s="346" t="s">
        <v>1</v>
      </c>
      <c r="G1832" s="372" t="s">
        <v>16827</v>
      </c>
    </row>
    <row r="1833" spans="1:7">
      <c r="A1833" s="178" t="str">
        <f t="shared" si="28"/>
        <v>1 - 85001</v>
      </c>
      <c r="B1833" s="178">
        <v>1</v>
      </c>
      <c r="C1833" s="344" t="s">
        <v>3561</v>
      </c>
      <c r="D1833" s="345"/>
      <c r="E1833" s="345" t="s">
        <v>3562</v>
      </c>
      <c r="F1833" s="346" t="s">
        <v>1</v>
      </c>
      <c r="G1833" s="372" t="s">
        <v>13340</v>
      </c>
    </row>
    <row r="1834" spans="1:7">
      <c r="A1834" s="178" t="str">
        <f t="shared" si="28"/>
        <v>1 - 85002</v>
      </c>
      <c r="B1834" s="178">
        <v>1</v>
      </c>
      <c r="C1834" s="344" t="s">
        <v>3563</v>
      </c>
      <c r="D1834" s="345"/>
      <c r="E1834" s="345" t="s">
        <v>3564</v>
      </c>
      <c r="F1834" s="346" t="s">
        <v>1</v>
      </c>
      <c r="G1834" s="372" t="s">
        <v>16828</v>
      </c>
    </row>
    <row r="1835" spans="1:7">
      <c r="A1835" s="178" t="str">
        <f t="shared" si="28"/>
        <v>1 - 85004</v>
      </c>
      <c r="B1835" s="178">
        <v>1</v>
      </c>
      <c r="C1835" s="344" t="s">
        <v>3565</v>
      </c>
      <c r="D1835" s="345"/>
      <c r="E1835" s="345" t="s">
        <v>3566</v>
      </c>
      <c r="F1835" s="346" t="s">
        <v>1</v>
      </c>
      <c r="G1835" s="372" t="s">
        <v>16829</v>
      </c>
    </row>
    <row r="1836" spans="1:7">
      <c r="A1836" s="178" t="str">
        <f t="shared" si="28"/>
        <v>1 - 85005</v>
      </c>
      <c r="B1836" s="178">
        <v>1</v>
      </c>
      <c r="C1836" s="344" t="s">
        <v>3567</v>
      </c>
      <c r="D1836" s="345"/>
      <c r="E1836" s="345" t="s">
        <v>3568</v>
      </c>
      <c r="F1836" s="346" t="s">
        <v>1</v>
      </c>
      <c r="G1836" s="372" t="s">
        <v>16830</v>
      </c>
    </row>
    <row r="1837" spans="1:7">
      <c r="A1837" s="178" t="str">
        <f t="shared" si="28"/>
        <v>1 - 68054</v>
      </c>
      <c r="B1837" s="178">
        <v>1</v>
      </c>
      <c r="C1837" s="344" t="s">
        <v>3569</v>
      </c>
      <c r="D1837" s="345"/>
      <c r="E1837" s="345" t="s">
        <v>3570</v>
      </c>
      <c r="F1837" s="346" t="s">
        <v>1</v>
      </c>
      <c r="G1837" s="372" t="s">
        <v>16831</v>
      </c>
    </row>
    <row r="1838" spans="1:7">
      <c r="A1838" s="178" t="str">
        <f t="shared" si="28"/>
        <v>1 - 74100/1</v>
      </c>
      <c r="B1838" s="178">
        <v>1</v>
      </c>
      <c r="C1838" s="344" t="s">
        <v>3571</v>
      </c>
      <c r="D1838" s="345"/>
      <c r="E1838" s="345" t="s">
        <v>3572</v>
      </c>
      <c r="F1838" s="346" t="s">
        <v>1</v>
      </c>
      <c r="G1838" s="372" t="s">
        <v>16832</v>
      </c>
    </row>
    <row r="1839" spans="1:7" ht="25.5">
      <c r="A1839" s="178" t="str">
        <f t="shared" si="28"/>
        <v>1 - 74238/2</v>
      </c>
      <c r="B1839" s="178">
        <v>1</v>
      </c>
      <c r="C1839" s="344" t="s">
        <v>3573</v>
      </c>
      <c r="D1839" s="345"/>
      <c r="E1839" s="345" t="s">
        <v>3574</v>
      </c>
      <c r="F1839" s="346" t="s">
        <v>1</v>
      </c>
      <c r="G1839" s="372" t="s">
        <v>16833</v>
      </c>
    </row>
    <row r="1840" spans="1:7" ht="25.5">
      <c r="A1840" s="178" t="str">
        <f t="shared" si="28"/>
        <v>1 - 85188</v>
      </c>
      <c r="B1840" s="178">
        <v>1</v>
      </c>
      <c r="C1840" s="344" t="s">
        <v>3575</v>
      </c>
      <c r="D1840" s="345"/>
      <c r="E1840" s="345" t="s">
        <v>3576</v>
      </c>
      <c r="F1840" s="346" t="s">
        <v>238</v>
      </c>
      <c r="G1840" s="372" t="s">
        <v>16834</v>
      </c>
    </row>
    <row r="1841" spans="1:7" ht="25.5">
      <c r="A1841" s="178" t="str">
        <f t="shared" si="28"/>
        <v>1 - 85189</v>
      </c>
      <c r="B1841" s="178">
        <v>1</v>
      </c>
      <c r="C1841" s="344" t="s">
        <v>3577</v>
      </c>
      <c r="D1841" s="345"/>
      <c r="E1841" s="345" t="s">
        <v>3578</v>
      </c>
      <c r="F1841" s="346" t="s">
        <v>238</v>
      </c>
      <c r="G1841" s="372" t="s">
        <v>16835</v>
      </c>
    </row>
    <row r="1842" spans="1:7">
      <c r="A1842" s="178" t="str">
        <f t="shared" si="28"/>
        <v>1 - 85010</v>
      </c>
      <c r="B1842" s="178">
        <v>1</v>
      </c>
      <c r="C1842" s="344" t="s">
        <v>3579</v>
      </c>
      <c r="D1842" s="345"/>
      <c r="E1842" s="345" t="s">
        <v>3580</v>
      </c>
      <c r="F1842" s="346" t="s">
        <v>1</v>
      </c>
      <c r="G1842" s="372" t="s">
        <v>16836</v>
      </c>
    </row>
    <row r="1843" spans="1:7" ht="25.5">
      <c r="A1843" s="178" t="str">
        <f t="shared" si="28"/>
        <v>1 - 94569</v>
      </c>
      <c r="B1843" s="178">
        <v>1</v>
      </c>
      <c r="C1843" s="344" t="s">
        <v>3581</v>
      </c>
      <c r="D1843" s="345"/>
      <c r="E1843" s="345" t="s">
        <v>3582</v>
      </c>
      <c r="F1843" s="346" t="s">
        <v>1</v>
      </c>
      <c r="G1843" s="372" t="s">
        <v>16837</v>
      </c>
    </row>
    <row r="1844" spans="1:7" ht="25.5">
      <c r="A1844" s="178" t="str">
        <f t="shared" si="28"/>
        <v>1 - 94570</v>
      </c>
      <c r="B1844" s="178">
        <v>1</v>
      </c>
      <c r="C1844" s="344" t="s">
        <v>3583</v>
      </c>
      <c r="D1844" s="345"/>
      <c r="E1844" s="345" t="s">
        <v>3584</v>
      </c>
      <c r="F1844" s="346" t="s">
        <v>1</v>
      </c>
      <c r="G1844" s="372" t="s">
        <v>16838</v>
      </c>
    </row>
    <row r="1845" spans="1:7" ht="25.5">
      <c r="A1845" s="178" t="str">
        <f t="shared" si="28"/>
        <v>1 - 94572</v>
      </c>
      <c r="B1845" s="178">
        <v>1</v>
      </c>
      <c r="C1845" s="344" t="s">
        <v>3585</v>
      </c>
      <c r="D1845" s="345"/>
      <c r="E1845" s="345" t="s">
        <v>3586</v>
      </c>
      <c r="F1845" s="346" t="s">
        <v>1</v>
      </c>
      <c r="G1845" s="372" t="s">
        <v>16839</v>
      </c>
    </row>
    <row r="1846" spans="1:7" ht="25.5">
      <c r="A1846" s="178" t="str">
        <f t="shared" si="28"/>
        <v>1 - 94573</v>
      </c>
      <c r="B1846" s="178">
        <v>1</v>
      </c>
      <c r="C1846" s="344" t="s">
        <v>3587</v>
      </c>
      <c r="D1846" s="345"/>
      <c r="E1846" s="345" t="s">
        <v>3588</v>
      </c>
      <c r="F1846" s="346" t="s">
        <v>1</v>
      </c>
      <c r="G1846" s="372" t="s">
        <v>16840</v>
      </c>
    </row>
    <row r="1847" spans="1:7" ht="25.5">
      <c r="A1847" s="178" t="str">
        <f t="shared" si="28"/>
        <v>1 - 94574</v>
      </c>
      <c r="B1847" s="178">
        <v>1</v>
      </c>
      <c r="C1847" s="344" t="s">
        <v>3589</v>
      </c>
      <c r="D1847" s="345"/>
      <c r="E1847" s="345" t="s">
        <v>3590</v>
      </c>
      <c r="F1847" s="346" t="s">
        <v>1</v>
      </c>
      <c r="G1847" s="372" t="s">
        <v>16841</v>
      </c>
    </row>
    <row r="1848" spans="1:7" ht="25.5">
      <c r="A1848" s="178" t="str">
        <f t="shared" si="28"/>
        <v>1 - 94575</v>
      </c>
      <c r="B1848" s="178">
        <v>1</v>
      </c>
      <c r="C1848" s="344" t="s">
        <v>3591</v>
      </c>
      <c r="D1848" s="345"/>
      <c r="E1848" s="345" t="s">
        <v>3592</v>
      </c>
      <c r="F1848" s="346" t="s">
        <v>1</v>
      </c>
      <c r="G1848" s="372" t="s">
        <v>16842</v>
      </c>
    </row>
    <row r="1849" spans="1:7" ht="25.5">
      <c r="A1849" s="178" t="str">
        <f t="shared" si="28"/>
        <v>1 - 94576</v>
      </c>
      <c r="B1849" s="178">
        <v>1</v>
      </c>
      <c r="C1849" s="344" t="s">
        <v>3593</v>
      </c>
      <c r="D1849" s="345"/>
      <c r="E1849" s="345" t="s">
        <v>3594</v>
      </c>
      <c r="F1849" s="346" t="s">
        <v>1</v>
      </c>
      <c r="G1849" s="372" t="s">
        <v>16843</v>
      </c>
    </row>
    <row r="1850" spans="1:7" ht="25.5">
      <c r="A1850" s="178" t="str">
        <f t="shared" si="28"/>
        <v>1 - 94578</v>
      </c>
      <c r="B1850" s="178">
        <v>1</v>
      </c>
      <c r="C1850" s="344" t="s">
        <v>3595</v>
      </c>
      <c r="D1850" s="345"/>
      <c r="E1850" s="345" t="s">
        <v>3596</v>
      </c>
      <c r="F1850" s="346" t="s">
        <v>1</v>
      </c>
      <c r="G1850" s="372" t="s">
        <v>16844</v>
      </c>
    </row>
    <row r="1851" spans="1:7" ht="25.5">
      <c r="A1851" s="178" t="str">
        <f t="shared" si="28"/>
        <v>1 - 94579</v>
      </c>
      <c r="B1851" s="178">
        <v>1</v>
      </c>
      <c r="C1851" s="344" t="s">
        <v>3597</v>
      </c>
      <c r="D1851" s="345"/>
      <c r="E1851" s="345" t="s">
        <v>3598</v>
      </c>
      <c r="F1851" s="346" t="s">
        <v>1</v>
      </c>
      <c r="G1851" s="372" t="s">
        <v>16845</v>
      </c>
    </row>
    <row r="1852" spans="1:7" ht="25.5">
      <c r="A1852" s="178" t="str">
        <f t="shared" si="28"/>
        <v>1 - 94580</v>
      </c>
      <c r="B1852" s="178">
        <v>1</v>
      </c>
      <c r="C1852" s="344" t="s">
        <v>3599</v>
      </c>
      <c r="D1852" s="345"/>
      <c r="E1852" s="345" t="s">
        <v>3600</v>
      </c>
      <c r="F1852" s="346" t="s">
        <v>1</v>
      </c>
      <c r="G1852" s="372" t="s">
        <v>16846</v>
      </c>
    </row>
    <row r="1853" spans="1:7" ht="25.5">
      <c r="A1853" s="178" t="str">
        <f t="shared" si="28"/>
        <v>1 - 94581</v>
      </c>
      <c r="B1853" s="178">
        <v>1</v>
      </c>
      <c r="C1853" s="344" t="s">
        <v>3601</v>
      </c>
      <c r="D1853" s="345"/>
      <c r="E1853" s="345" t="s">
        <v>3602</v>
      </c>
      <c r="F1853" s="346" t="s">
        <v>1</v>
      </c>
      <c r="G1853" s="372" t="s">
        <v>16847</v>
      </c>
    </row>
    <row r="1854" spans="1:7" ht="25.5">
      <c r="A1854" s="178" t="str">
        <f t="shared" si="28"/>
        <v>1 - 94582</v>
      </c>
      <c r="B1854" s="178">
        <v>1</v>
      </c>
      <c r="C1854" s="344" t="s">
        <v>3603</v>
      </c>
      <c r="D1854" s="345"/>
      <c r="E1854" s="345" t="s">
        <v>3604</v>
      </c>
      <c r="F1854" s="346" t="s">
        <v>1</v>
      </c>
      <c r="G1854" s="372" t="s">
        <v>16848</v>
      </c>
    </row>
    <row r="1855" spans="1:7" ht="25.5">
      <c r="A1855" s="178" t="str">
        <f t="shared" si="28"/>
        <v>1 - 94584</v>
      </c>
      <c r="B1855" s="178">
        <v>1</v>
      </c>
      <c r="C1855" s="344" t="s">
        <v>3605</v>
      </c>
      <c r="D1855" s="345"/>
      <c r="E1855" s="345" t="s">
        <v>3606</v>
      </c>
      <c r="F1855" s="346" t="s">
        <v>1</v>
      </c>
      <c r="G1855" s="372" t="s">
        <v>16849</v>
      </c>
    </row>
    <row r="1856" spans="1:7" ht="25.5">
      <c r="A1856" s="178" t="str">
        <f t="shared" si="28"/>
        <v>1 - 94585</v>
      </c>
      <c r="B1856" s="178">
        <v>1</v>
      </c>
      <c r="C1856" s="344" t="s">
        <v>3607</v>
      </c>
      <c r="D1856" s="345"/>
      <c r="E1856" s="345" t="s">
        <v>3608</v>
      </c>
      <c r="F1856" s="346" t="s">
        <v>1</v>
      </c>
      <c r="G1856" s="372" t="s">
        <v>16850</v>
      </c>
    </row>
    <row r="1857" spans="1:7" ht="25.5">
      <c r="A1857" s="178" t="str">
        <f t="shared" si="28"/>
        <v>1 - 94586</v>
      </c>
      <c r="B1857" s="178">
        <v>1</v>
      </c>
      <c r="C1857" s="344" t="s">
        <v>3609</v>
      </c>
      <c r="D1857" s="345"/>
      <c r="E1857" s="345" t="s">
        <v>3610</v>
      </c>
      <c r="F1857" s="346" t="s">
        <v>1</v>
      </c>
      <c r="G1857" s="372" t="s">
        <v>16851</v>
      </c>
    </row>
    <row r="1858" spans="1:7">
      <c r="A1858" s="178" t="str">
        <f t="shared" si="28"/>
        <v>1 - 73908/1</v>
      </c>
      <c r="B1858" s="178">
        <v>1</v>
      </c>
      <c r="C1858" s="344" t="s">
        <v>3611</v>
      </c>
      <c r="D1858" s="345"/>
      <c r="E1858" s="345" t="s">
        <v>3612</v>
      </c>
      <c r="F1858" s="346" t="s">
        <v>0</v>
      </c>
      <c r="G1858" s="372" t="s">
        <v>16852</v>
      </c>
    </row>
    <row r="1859" spans="1:7">
      <c r="A1859" s="178" t="str">
        <f t="shared" ref="A1859:A1922" si="29">B1859&amp;" - "&amp;C1859</f>
        <v>1 - 73908/2</v>
      </c>
      <c r="B1859" s="178">
        <v>1</v>
      </c>
      <c r="C1859" s="344" t="s">
        <v>3614</v>
      </c>
      <c r="D1859" s="345"/>
      <c r="E1859" s="345" t="s">
        <v>3615</v>
      </c>
      <c r="F1859" s="346" t="s">
        <v>0</v>
      </c>
      <c r="G1859" s="372" t="s">
        <v>16853</v>
      </c>
    </row>
    <row r="1860" spans="1:7">
      <c r="A1860" s="178" t="str">
        <f t="shared" si="29"/>
        <v>1 - 85015</v>
      </c>
      <c r="B1860" s="178">
        <v>1</v>
      </c>
      <c r="C1860" s="344" t="s">
        <v>3616</v>
      </c>
      <c r="D1860" s="345"/>
      <c r="E1860" s="345" t="s">
        <v>3617</v>
      </c>
      <c r="F1860" s="346" t="s">
        <v>0</v>
      </c>
      <c r="G1860" s="372" t="s">
        <v>3243</v>
      </c>
    </row>
    <row r="1861" spans="1:7">
      <c r="A1861" s="178" t="str">
        <f t="shared" si="29"/>
        <v>1 - 85016</v>
      </c>
      <c r="B1861" s="178">
        <v>1</v>
      </c>
      <c r="C1861" s="344" t="s">
        <v>3618</v>
      </c>
      <c r="D1861" s="345"/>
      <c r="E1861" s="345" t="s">
        <v>3619</v>
      </c>
      <c r="F1861" s="346" t="s">
        <v>0</v>
      </c>
      <c r="G1861" s="372" t="s">
        <v>13969</v>
      </c>
    </row>
    <row r="1862" spans="1:7" ht="38.25">
      <c r="A1862" s="178" t="str">
        <f t="shared" si="29"/>
        <v>1 - 97751</v>
      </c>
      <c r="B1862" s="178">
        <v>1</v>
      </c>
      <c r="C1862" s="344" t="s">
        <v>14186</v>
      </c>
      <c r="D1862" s="345"/>
      <c r="E1862" s="345" t="s">
        <v>12585</v>
      </c>
      <c r="F1862" s="346" t="s">
        <v>2</v>
      </c>
      <c r="G1862" s="372" t="s">
        <v>16854</v>
      </c>
    </row>
    <row r="1863" spans="1:7" ht="38.25">
      <c r="A1863" s="178" t="str">
        <f t="shared" si="29"/>
        <v>1 - 97752</v>
      </c>
      <c r="B1863" s="178">
        <v>1</v>
      </c>
      <c r="C1863" s="344" t="s">
        <v>14187</v>
      </c>
      <c r="D1863" s="345"/>
      <c r="E1863" s="345" t="s">
        <v>12586</v>
      </c>
      <c r="F1863" s="346" t="s">
        <v>2</v>
      </c>
      <c r="G1863" s="372" t="s">
        <v>16855</v>
      </c>
    </row>
    <row r="1864" spans="1:7" ht="38.25">
      <c r="A1864" s="178" t="str">
        <f t="shared" si="29"/>
        <v>1 - 97753</v>
      </c>
      <c r="B1864" s="178">
        <v>1</v>
      </c>
      <c r="C1864" s="344" t="s">
        <v>14188</v>
      </c>
      <c r="D1864" s="345"/>
      <c r="E1864" s="345" t="s">
        <v>12587</v>
      </c>
      <c r="F1864" s="346" t="s">
        <v>2</v>
      </c>
      <c r="G1864" s="372" t="s">
        <v>16856</v>
      </c>
    </row>
    <row r="1865" spans="1:7" ht="38.25">
      <c r="A1865" s="178" t="str">
        <f t="shared" si="29"/>
        <v>1 - 97754</v>
      </c>
      <c r="B1865" s="178">
        <v>1</v>
      </c>
      <c r="C1865" s="344" t="s">
        <v>14189</v>
      </c>
      <c r="D1865" s="345"/>
      <c r="E1865" s="345" t="s">
        <v>12588</v>
      </c>
      <c r="F1865" s="346" t="s">
        <v>2</v>
      </c>
      <c r="G1865" s="372" t="s">
        <v>16857</v>
      </c>
    </row>
    <row r="1866" spans="1:7" ht="38.25">
      <c r="A1866" s="178" t="str">
        <f t="shared" si="29"/>
        <v>1 - 97755</v>
      </c>
      <c r="B1866" s="178">
        <v>1</v>
      </c>
      <c r="C1866" s="344" t="s">
        <v>14190</v>
      </c>
      <c r="D1866" s="345"/>
      <c r="E1866" s="345" t="s">
        <v>12589</v>
      </c>
      <c r="F1866" s="346" t="s">
        <v>2</v>
      </c>
      <c r="G1866" s="372" t="s">
        <v>16858</v>
      </c>
    </row>
    <row r="1867" spans="1:7" ht="38.25">
      <c r="A1867" s="178" t="str">
        <f t="shared" si="29"/>
        <v>1 - 97756</v>
      </c>
      <c r="B1867" s="178">
        <v>1</v>
      </c>
      <c r="C1867" s="344" t="s">
        <v>14191</v>
      </c>
      <c r="D1867" s="345"/>
      <c r="E1867" s="345" t="s">
        <v>12590</v>
      </c>
      <c r="F1867" s="346" t="s">
        <v>2</v>
      </c>
      <c r="G1867" s="372" t="s">
        <v>16859</v>
      </c>
    </row>
    <row r="1868" spans="1:7" ht="38.25">
      <c r="A1868" s="178" t="str">
        <f t="shared" si="29"/>
        <v>1 - 97757</v>
      </c>
      <c r="B1868" s="178">
        <v>1</v>
      </c>
      <c r="C1868" s="344" t="s">
        <v>14192</v>
      </c>
      <c r="D1868" s="345"/>
      <c r="E1868" s="345" t="s">
        <v>12591</v>
      </c>
      <c r="F1868" s="346" t="s">
        <v>2</v>
      </c>
      <c r="G1868" s="372" t="s">
        <v>16860</v>
      </c>
    </row>
    <row r="1869" spans="1:7" ht="38.25">
      <c r="A1869" s="178" t="str">
        <f t="shared" si="29"/>
        <v>1 - 97758</v>
      </c>
      <c r="B1869" s="178">
        <v>1</v>
      </c>
      <c r="C1869" s="344" t="s">
        <v>14193</v>
      </c>
      <c r="D1869" s="345"/>
      <c r="E1869" s="345" t="s">
        <v>12592</v>
      </c>
      <c r="F1869" s="346" t="s">
        <v>2</v>
      </c>
      <c r="G1869" s="372" t="s">
        <v>16861</v>
      </c>
    </row>
    <row r="1870" spans="1:7" ht="38.25">
      <c r="A1870" s="178" t="str">
        <f t="shared" si="29"/>
        <v>1 - 97759</v>
      </c>
      <c r="B1870" s="178">
        <v>1</v>
      </c>
      <c r="C1870" s="344" t="s">
        <v>14194</v>
      </c>
      <c r="D1870" s="345"/>
      <c r="E1870" s="345" t="s">
        <v>12593</v>
      </c>
      <c r="F1870" s="346" t="s">
        <v>2</v>
      </c>
      <c r="G1870" s="372" t="s">
        <v>16862</v>
      </c>
    </row>
    <row r="1871" spans="1:7" ht="38.25">
      <c r="A1871" s="178" t="str">
        <f t="shared" si="29"/>
        <v>1 - 97760</v>
      </c>
      <c r="B1871" s="178">
        <v>1</v>
      </c>
      <c r="C1871" s="344" t="s">
        <v>14195</v>
      </c>
      <c r="D1871" s="345"/>
      <c r="E1871" s="345" t="s">
        <v>12594</v>
      </c>
      <c r="F1871" s="346" t="s">
        <v>2</v>
      </c>
      <c r="G1871" s="372" t="s">
        <v>16863</v>
      </c>
    </row>
    <row r="1872" spans="1:7" ht="38.25">
      <c r="A1872" s="178" t="str">
        <f t="shared" si="29"/>
        <v>1 - 97761</v>
      </c>
      <c r="B1872" s="178">
        <v>1</v>
      </c>
      <c r="C1872" s="344" t="s">
        <v>14196</v>
      </c>
      <c r="D1872" s="345"/>
      <c r="E1872" s="345" t="s">
        <v>12595</v>
      </c>
      <c r="F1872" s="346" t="s">
        <v>2</v>
      </c>
      <c r="G1872" s="372" t="s">
        <v>16864</v>
      </c>
    </row>
    <row r="1873" spans="1:7" ht="38.25">
      <c r="A1873" s="178" t="str">
        <f t="shared" si="29"/>
        <v>1 - 97762</v>
      </c>
      <c r="B1873" s="178">
        <v>1</v>
      </c>
      <c r="C1873" s="344" t="s">
        <v>14197</v>
      </c>
      <c r="D1873" s="345"/>
      <c r="E1873" s="345" t="s">
        <v>12596</v>
      </c>
      <c r="F1873" s="346" t="s">
        <v>2</v>
      </c>
      <c r="G1873" s="372" t="s">
        <v>16865</v>
      </c>
    </row>
    <row r="1874" spans="1:7" ht="38.25">
      <c r="A1874" s="178" t="str">
        <f t="shared" si="29"/>
        <v>1 - 97763</v>
      </c>
      <c r="B1874" s="178">
        <v>1</v>
      </c>
      <c r="C1874" s="344" t="s">
        <v>14198</v>
      </c>
      <c r="D1874" s="345"/>
      <c r="E1874" s="345" t="s">
        <v>12597</v>
      </c>
      <c r="F1874" s="346" t="s">
        <v>2</v>
      </c>
      <c r="G1874" s="372" t="s">
        <v>16866</v>
      </c>
    </row>
    <row r="1875" spans="1:7" ht="38.25">
      <c r="A1875" s="178" t="str">
        <f t="shared" si="29"/>
        <v>1 - 97764</v>
      </c>
      <c r="B1875" s="178">
        <v>1</v>
      </c>
      <c r="C1875" s="344" t="s">
        <v>14199</v>
      </c>
      <c r="D1875" s="345"/>
      <c r="E1875" s="345" t="s">
        <v>12598</v>
      </c>
      <c r="F1875" s="346" t="s">
        <v>2</v>
      </c>
      <c r="G1875" s="372" t="s">
        <v>16867</v>
      </c>
    </row>
    <row r="1876" spans="1:7" ht="38.25">
      <c r="A1876" s="178" t="str">
        <f t="shared" si="29"/>
        <v>1 - 97765</v>
      </c>
      <c r="B1876" s="178">
        <v>1</v>
      </c>
      <c r="C1876" s="344" t="s">
        <v>14200</v>
      </c>
      <c r="D1876" s="345"/>
      <c r="E1876" s="345" t="s">
        <v>12599</v>
      </c>
      <c r="F1876" s="346" t="s">
        <v>2</v>
      </c>
      <c r="G1876" s="372" t="s">
        <v>16868</v>
      </c>
    </row>
    <row r="1877" spans="1:7" ht="38.25">
      <c r="A1877" s="178" t="str">
        <f t="shared" si="29"/>
        <v>1 - 97766</v>
      </c>
      <c r="B1877" s="178">
        <v>1</v>
      </c>
      <c r="C1877" s="344" t="s">
        <v>14201</v>
      </c>
      <c r="D1877" s="345"/>
      <c r="E1877" s="345" t="s">
        <v>12600</v>
      </c>
      <c r="F1877" s="346" t="s">
        <v>2</v>
      </c>
      <c r="G1877" s="372" t="s">
        <v>16869</v>
      </c>
    </row>
    <row r="1878" spans="1:7" ht="38.25">
      <c r="A1878" s="178" t="str">
        <f t="shared" si="29"/>
        <v>1 - 97767</v>
      </c>
      <c r="B1878" s="178">
        <v>1</v>
      </c>
      <c r="C1878" s="344" t="s">
        <v>14202</v>
      </c>
      <c r="D1878" s="345"/>
      <c r="E1878" s="345" t="s">
        <v>12601</v>
      </c>
      <c r="F1878" s="346" t="s">
        <v>2</v>
      </c>
      <c r="G1878" s="372" t="s">
        <v>16870</v>
      </c>
    </row>
    <row r="1879" spans="1:7" ht="38.25">
      <c r="A1879" s="178" t="str">
        <f t="shared" si="29"/>
        <v>1 - 97768</v>
      </c>
      <c r="B1879" s="178">
        <v>1</v>
      </c>
      <c r="C1879" s="344" t="s">
        <v>14203</v>
      </c>
      <c r="D1879" s="345"/>
      <c r="E1879" s="345" t="s">
        <v>12602</v>
      </c>
      <c r="F1879" s="346" t="s">
        <v>2</v>
      </c>
      <c r="G1879" s="372" t="s">
        <v>16871</v>
      </c>
    </row>
    <row r="1880" spans="1:7" ht="38.25">
      <c r="A1880" s="178" t="str">
        <f t="shared" si="29"/>
        <v>1 - 97769</v>
      </c>
      <c r="B1880" s="178">
        <v>1</v>
      </c>
      <c r="C1880" s="344" t="s">
        <v>14204</v>
      </c>
      <c r="D1880" s="345"/>
      <c r="E1880" s="345" t="s">
        <v>12603</v>
      </c>
      <c r="F1880" s="346" t="s">
        <v>2</v>
      </c>
      <c r="G1880" s="372" t="s">
        <v>16872</v>
      </c>
    </row>
    <row r="1881" spans="1:7" ht="38.25">
      <c r="A1881" s="178" t="str">
        <f t="shared" si="29"/>
        <v>1 - 97770</v>
      </c>
      <c r="B1881" s="178">
        <v>1</v>
      </c>
      <c r="C1881" s="344" t="s">
        <v>14205</v>
      </c>
      <c r="D1881" s="345"/>
      <c r="E1881" s="345" t="s">
        <v>12604</v>
      </c>
      <c r="F1881" s="346" t="s">
        <v>2</v>
      </c>
      <c r="G1881" s="372" t="s">
        <v>13466</v>
      </c>
    </row>
    <row r="1882" spans="1:7" ht="38.25">
      <c r="A1882" s="178" t="str">
        <f t="shared" si="29"/>
        <v>1 - 97771</v>
      </c>
      <c r="B1882" s="178">
        <v>1</v>
      </c>
      <c r="C1882" s="344" t="s">
        <v>14206</v>
      </c>
      <c r="D1882" s="345"/>
      <c r="E1882" s="345" t="s">
        <v>12605</v>
      </c>
      <c r="F1882" s="346" t="s">
        <v>2</v>
      </c>
      <c r="G1882" s="372" t="s">
        <v>16873</v>
      </c>
    </row>
    <row r="1883" spans="1:7" ht="38.25">
      <c r="A1883" s="178" t="str">
        <f t="shared" si="29"/>
        <v>1 - 97772</v>
      </c>
      <c r="B1883" s="178">
        <v>1</v>
      </c>
      <c r="C1883" s="344" t="s">
        <v>14207</v>
      </c>
      <c r="D1883" s="345"/>
      <c r="E1883" s="345" t="s">
        <v>12606</v>
      </c>
      <c r="F1883" s="346" t="s">
        <v>2</v>
      </c>
      <c r="G1883" s="372" t="s">
        <v>13572</v>
      </c>
    </row>
    <row r="1884" spans="1:7" ht="38.25">
      <c r="A1884" s="178" t="str">
        <f t="shared" si="29"/>
        <v>1 - 97773</v>
      </c>
      <c r="B1884" s="178">
        <v>1</v>
      </c>
      <c r="C1884" s="344" t="s">
        <v>14208</v>
      </c>
      <c r="D1884" s="345"/>
      <c r="E1884" s="345" t="s">
        <v>12607</v>
      </c>
      <c r="F1884" s="346" t="s">
        <v>2</v>
      </c>
      <c r="G1884" s="372" t="s">
        <v>16874</v>
      </c>
    </row>
    <row r="1885" spans="1:7" ht="38.25">
      <c r="A1885" s="178" t="str">
        <f t="shared" si="29"/>
        <v>1 - 97774</v>
      </c>
      <c r="B1885" s="178">
        <v>1</v>
      </c>
      <c r="C1885" s="344" t="s">
        <v>14209</v>
      </c>
      <c r="D1885" s="345"/>
      <c r="E1885" s="345" t="s">
        <v>12608</v>
      </c>
      <c r="F1885" s="346" t="s">
        <v>2</v>
      </c>
      <c r="G1885" s="372" t="s">
        <v>16875</v>
      </c>
    </row>
    <row r="1886" spans="1:7" ht="38.25">
      <c r="A1886" s="178" t="str">
        <f t="shared" si="29"/>
        <v>1 - 97775</v>
      </c>
      <c r="B1886" s="178">
        <v>1</v>
      </c>
      <c r="C1886" s="344" t="s">
        <v>14210</v>
      </c>
      <c r="D1886" s="345"/>
      <c r="E1886" s="345" t="s">
        <v>12609</v>
      </c>
      <c r="F1886" s="346" t="s">
        <v>2</v>
      </c>
      <c r="G1886" s="372" t="s">
        <v>16876</v>
      </c>
    </row>
    <row r="1887" spans="1:7" ht="38.25">
      <c r="A1887" s="178" t="str">
        <f t="shared" si="29"/>
        <v>1 - 97776</v>
      </c>
      <c r="B1887" s="178">
        <v>1</v>
      </c>
      <c r="C1887" s="344" t="s">
        <v>14211</v>
      </c>
      <c r="D1887" s="345"/>
      <c r="E1887" s="345" t="s">
        <v>12610</v>
      </c>
      <c r="F1887" s="346" t="s">
        <v>2</v>
      </c>
      <c r="G1887" s="372" t="s">
        <v>16877</v>
      </c>
    </row>
    <row r="1888" spans="1:7" ht="38.25">
      <c r="A1888" s="178" t="str">
        <f t="shared" si="29"/>
        <v>1 - 97777</v>
      </c>
      <c r="B1888" s="178">
        <v>1</v>
      </c>
      <c r="C1888" s="344" t="s">
        <v>14212</v>
      </c>
      <c r="D1888" s="345"/>
      <c r="E1888" s="345" t="s">
        <v>12611</v>
      </c>
      <c r="F1888" s="346" t="s">
        <v>2</v>
      </c>
      <c r="G1888" s="372" t="s">
        <v>16878</v>
      </c>
    </row>
    <row r="1889" spans="1:7" ht="38.25">
      <c r="A1889" s="178" t="str">
        <f t="shared" si="29"/>
        <v>1 - 97778</v>
      </c>
      <c r="B1889" s="178">
        <v>1</v>
      </c>
      <c r="C1889" s="344" t="s">
        <v>14213</v>
      </c>
      <c r="D1889" s="345"/>
      <c r="E1889" s="345" t="s">
        <v>12612</v>
      </c>
      <c r="F1889" s="346" t="s">
        <v>2</v>
      </c>
      <c r="G1889" s="372" t="s">
        <v>16879</v>
      </c>
    </row>
    <row r="1890" spans="1:7" ht="38.25">
      <c r="A1890" s="178" t="str">
        <f t="shared" si="29"/>
        <v>1 - 97779</v>
      </c>
      <c r="B1890" s="178">
        <v>1</v>
      </c>
      <c r="C1890" s="344" t="s">
        <v>14214</v>
      </c>
      <c r="D1890" s="345"/>
      <c r="E1890" s="345" t="s">
        <v>12613</v>
      </c>
      <c r="F1890" s="346" t="s">
        <v>2</v>
      </c>
      <c r="G1890" s="372" t="s">
        <v>16880</v>
      </c>
    </row>
    <row r="1891" spans="1:7" ht="38.25">
      <c r="A1891" s="178" t="str">
        <f t="shared" si="29"/>
        <v>1 - 97780</v>
      </c>
      <c r="B1891" s="178">
        <v>1</v>
      </c>
      <c r="C1891" s="344" t="s">
        <v>14215</v>
      </c>
      <c r="D1891" s="345"/>
      <c r="E1891" s="345" t="s">
        <v>12614</v>
      </c>
      <c r="F1891" s="346" t="s">
        <v>2</v>
      </c>
      <c r="G1891" s="372" t="s">
        <v>16881</v>
      </c>
    </row>
    <row r="1892" spans="1:7" ht="38.25">
      <c r="A1892" s="178" t="str">
        <f t="shared" si="29"/>
        <v>1 - 97781</v>
      </c>
      <c r="B1892" s="178">
        <v>1</v>
      </c>
      <c r="C1892" s="344" t="s">
        <v>14216</v>
      </c>
      <c r="D1892" s="345"/>
      <c r="E1892" s="345" t="s">
        <v>12615</v>
      </c>
      <c r="F1892" s="346" t="s">
        <v>2</v>
      </c>
      <c r="G1892" s="372" t="s">
        <v>16882</v>
      </c>
    </row>
    <row r="1893" spans="1:7" ht="38.25">
      <c r="A1893" s="178" t="str">
        <f t="shared" si="29"/>
        <v>1 - 97782</v>
      </c>
      <c r="B1893" s="178">
        <v>1</v>
      </c>
      <c r="C1893" s="344" t="s">
        <v>14217</v>
      </c>
      <c r="D1893" s="345"/>
      <c r="E1893" s="345" t="s">
        <v>12616</v>
      </c>
      <c r="F1893" s="346" t="s">
        <v>2</v>
      </c>
      <c r="G1893" s="372" t="s">
        <v>16883</v>
      </c>
    </row>
    <row r="1894" spans="1:7" ht="38.25">
      <c r="A1894" s="178" t="str">
        <f t="shared" si="29"/>
        <v>1 - 97783</v>
      </c>
      <c r="B1894" s="178">
        <v>1</v>
      </c>
      <c r="C1894" s="344" t="s">
        <v>14218</v>
      </c>
      <c r="D1894" s="345"/>
      <c r="E1894" s="345" t="s">
        <v>12617</v>
      </c>
      <c r="F1894" s="346" t="s">
        <v>2</v>
      </c>
      <c r="G1894" s="372" t="s">
        <v>16884</v>
      </c>
    </row>
    <row r="1895" spans="1:7" ht="38.25">
      <c r="A1895" s="178" t="str">
        <f t="shared" si="29"/>
        <v>1 - 97784</v>
      </c>
      <c r="B1895" s="178">
        <v>1</v>
      </c>
      <c r="C1895" s="344" t="s">
        <v>14219</v>
      </c>
      <c r="D1895" s="345"/>
      <c r="E1895" s="345" t="s">
        <v>12618</v>
      </c>
      <c r="F1895" s="346" t="s">
        <v>2</v>
      </c>
      <c r="G1895" s="372" t="s">
        <v>16885</v>
      </c>
    </row>
    <row r="1896" spans="1:7" ht="38.25">
      <c r="A1896" s="178" t="str">
        <f t="shared" si="29"/>
        <v>1 - 97785</v>
      </c>
      <c r="B1896" s="178">
        <v>1</v>
      </c>
      <c r="C1896" s="344" t="s">
        <v>14220</v>
      </c>
      <c r="D1896" s="345"/>
      <c r="E1896" s="345" t="s">
        <v>12619</v>
      </c>
      <c r="F1896" s="346" t="s">
        <v>2</v>
      </c>
      <c r="G1896" s="372" t="s">
        <v>16886</v>
      </c>
    </row>
    <row r="1897" spans="1:7" ht="38.25">
      <c r="A1897" s="178" t="str">
        <f t="shared" si="29"/>
        <v>1 - 97786</v>
      </c>
      <c r="B1897" s="178">
        <v>1</v>
      </c>
      <c r="C1897" s="344" t="s">
        <v>14221</v>
      </c>
      <c r="D1897" s="345"/>
      <c r="E1897" s="345" t="s">
        <v>12620</v>
      </c>
      <c r="F1897" s="346" t="s">
        <v>2</v>
      </c>
      <c r="G1897" s="372" t="s">
        <v>16887</v>
      </c>
    </row>
    <row r="1898" spans="1:7" ht="38.25">
      <c r="A1898" s="178" t="str">
        <f t="shared" si="29"/>
        <v>1 - 97787</v>
      </c>
      <c r="B1898" s="178">
        <v>1</v>
      </c>
      <c r="C1898" s="344" t="s">
        <v>14222</v>
      </c>
      <c r="D1898" s="345"/>
      <c r="E1898" s="345" t="s">
        <v>12621</v>
      </c>
      <c r="F1898" s="346" t="s">
        <v>2</v>
      </c>
      <c r="G1898" s="372" t="s">
        <v>16888</v>
      </c>
    </row>
    <row r="1899" spans="1:7" ht="38.25">
      <c r="A1899" s="178" t="str">
        <f t="shared" si="29"/>
        <v>1 - 97788</v>
      </c>
      <c r="B1899" s="178">
        <v>1</v>
      </c>
      <c r="C1899" s="344" t="s">
        <v>14223</v>
      </c>
      <c r="D1899" s="345"/>
      <c r="E1899" s="345" t="s">
        <v>12622</v>
      </c>
      <c r="F1899" s="346" t="s">
        <v>2</v>
      </c>
      <c r="G1899" s="372" t="s">
        <v>16889</v>
      </c>
    </row>
    <row r="1900" spans="1:7" ht="38.25">
      <c r="A1900" s="178" t="str">
        <f t="shared" si="29"/>
        <v>1 - 97789</v>
      </c>
      <c r="B1900" s="178">
        <v>1</v>
      </c>
      <c r="C1900" s="344" t="s">
        <v>14224</v>
      </c>
      <c r="D1900" s="345"/>
      <c r="E1900" s="345" t="s">
        <v>12623</v>
      </c>
      <c r="F1900" s="346" t="s">
        <v>2</v>
      </c>
      <c r="G1900" s="372" t="s">
        <v>16890</v>
      </c>
    </row>
    <row r="1901" spans="1:7" ht="38.25">
      <c r="A1901" s="178" t="str">
        <f t="shared" si="29"/>
        <v>1 - 97790</v>
      </c>
      <c r="B1901" s="178">
        <v>1</v>
      </c>
      <c r="C1901" s="344" t="s">
        <v>14225</v>
      </c>
      <c r="D1901" s="345"/>
      <c r="E1901" s="345" t="s">
        <v>12624</v>
      </c>
      <c r="F1901" s="346" t="s">
        <v>2</v>
      </c>
      <c r="G1901" s="372" t="s">
        <v>16891</v>
      </c>
    </row>
    <row r="1902" spans="1:7" ht="38.25">
      <c r="A1902" s="178" t="str">
        <f t="shared" si="29"/>
        <v>1 - 97791</v>
      </c>
      <c r="B1902" s="178">
        <v>1</v>
      </c>
      <c r="C1902" s="344" t="s">
        <v>14226</v>
      </c>
      <c r="D1902" s="345"/>
      <c r="E1902" s="345" t="s">
        <v>12625</v>
      </c>
      <c r="F1902" s="346" t="s">
        <v>2</v>
      </c>
      <c r="G1902" s="372" t="s">
        <v>16892</v>
      </c>
    </row>
    <row r="1903" spans="1:7" ht="38.25">
      <c r="A1903" s="178" t="str">
        <f t="shared" si="29"/>
        <v>1 - 97792</v>
      </c>
      <c r="B1903" s="178">
        <v>1</v>
      </c>
      <c r="C1903" s="344" t="s">
        <v>14227</v>
      </c>
      <c r="D1903" s="345"/>
      <c r="E1903" s="345" t="s">
        <v>12626</v>
      </c>
      <c r="F1903" s="346" t="s">
        <v>2</v>
      </c>
      <c r="G1903" s="372" t="s">
        <v>16893</v>
      </c>
    </row>
    <row r="1904" spans="1:7" ht="38.25">
      <c r="A1904" s="178" t="str">
        <f t="shared" si="29"/>
        <v>1 - 97793</v>
      </c>
      <c r="B1904" s="178">
        <v>1</v>
      </c>
      <c r="C1904" s="344" t="s">
        <v>14228</v>
      </c>
      <c r="D1904" s="345"/>
      <c r="E1904" s="345" t="s">
        <v>12627</v>
      </c>
      <c r="F1904" s="346" t="s">
        <v>2</v>
      </c>
      <c r="G1904" s="372" t="s">
        <v>16894</v>
      </c>
    </row>
    <row r="1905" spans="1:7" ht="38.25">
      <c r="A1905" s="178" t="str">
        <f t="shared" si="29"/>
        <v>1 - 97794</v>
      </c>
      <c r="B1905" s="178">
        <v>1</v>
      </c>
      <c r="C1905" s="344" t="s">
        <v>14229</v>
      </c>
      <c r="D1905" s="345"/>
      <c r="E1905" s="345" t="s">
        <v>12628</v>
      </c>
      <c r="F1905" s="346" t="s">
        <v>2</v>
      </c>
      <c r="G1905" s="372" t="s">
        <v>16895</v>
      </c>
    </row>
    <row r="1906" spans="1:7" ht="38.25">
      <c r="A1906" s="178" t="str">
        <f t="shared" si="29"/>
        <v>1 - 97795</v>
      </c>
      <c r="B1906" s="178">
        <v>1</v>
      </c>
      <c r="C1906" s="344" t="s">
        <v>14230</v>
      </c>
      <c r="D1906" s="345"/>
      <c r="E1906" s="345" t="s">
        <v>12629</v>
      </c>
      <c r="F1906" s="346" t="s">
        <v>2</v>
      </c>
      <c r="G1906" s="372" t="s">
        <v>16896</v>
      </c>
    </row>
    <row r="1907" spans="1:7" ht="38.25">
      <c r="A1907" s="178" t="str">
        <f t="shared" si="29"/>
        <v>1 - 97796</v>
      </c>
      <c r="B1907" s="178">
        <v>1</v>
      </c>
      <c r="C1907" s="344" t="s">
        <v>14231</v>
      </c>
      <c r="D1907" s="345"/>
      <c r="E1907" s="345" t="s">
        <v>12630</v>
      </c>
      <c r="F1907" s="346" t="s">
        <v>2</v>
      </c>
      <c r="G1907" s="372" t="s">
        <v>16897</v>
      </c>
    </row>
    <row r="1908" spans="1:7" ht="38.25">
      <c r="A1908" s="178" t="str">
        <f t="shared" si="29"/>
        <v>1 - 97797</v>
      </c>
      <c r="B1908" s="178">
        <v>1</v>
      </c>
      <c r="C1908" s="344" t="s">
        <v>14232</v>
      </c>
      <c r="D1908" s="345"/>
      <c r="E1908" s="345" t="s">
        <v>12631</v>
      </c>
      <c r="F1908" s="346" t="s">
        <v>2</v>
      </c>
      <c r="G1908" s="372" t="s">
        <v>16898</v>
      </c>
    </row>
    <row r="1909" spans="1:7" ht="38.25">
      <c r="A1909" s="178" t="str">
        <f t="shared" si="29"/>
        <v>1 - 97798</v>
      </c>
      <c r="B1909" s="178">
        <v>1</v>
      </c>
      <c r="C1909" s="344" t="s">
        <v>14233</v>
      </c>
      <c r="D1909" s="345"/>
      <c r="E1909" s="345" t="s">
        <v>12632</v>
      </c>
      <c r="F1909" s="346" t="s">
        <v>2</v>
      </c>
      <c r="G1909" s="372" t="s">
        <v>16899</v>
      </c>
    </row>
    <row r="1910" spans="1:7" ht="25.5">
      <c r="A1910" s="178" t="str">
        <f t="shared" si="29"/>
        <v>1 - 97799</v>
      </c>
      <c r="B1910" s="178">
        <v>1</v>
      </c>
      <c r="C1910" s="344" t="s">
        <v>14234</v>
      </c>
      <c r="D1910" s="345"/>
      <c r="E1910" s="345" t="s">
        <v>12633</v>
      </c>
      <c r="F1910" s="346" t="s">
        <v>2</v>
      </c>
      <c r="G1910" s="372" t="s">
        <v>16900</v>
      </c>
    </row>
    <row r="1911" spans="1:7" ht="25.5">
      <c r="A1911" s="178" t="str">
        <f t="shared" si="29"/>
        <v>1 - 97800</v>
      </c>
      <c r="B1911" s="178">
        <v>1</v>
      </c>
      <c r="C1911" s="344" t="s">
        <v>14235</v>
      </c>
      <c r="D1911" s="345"/>
      <c r="E1911" s="345" t="s">
        <v>12634</v>
      </c>
      <c r="F1911" s="346" t="s">
        <v>2</v>
      </c>
      <c r="G1911" s="372" t="s">
        <v>16901</v>
      </c>
    </row>
    <row r="1912" spans="1:7" ht="38.25">
      <c r="A1912" s="178" t="str">
        <f t="shared" si="29"/>
        <v>1 - 89198</v>
      </c>
      <c r="B1912" s="178">
        <v>1</v>
      </c>
      <c r="C1912" s="344" t="s">
        <v>3620</v>
      </c>
      <c r="D1912" s="345"/>
      <c r="E1912" s="345" t="s">
        <v>3621</v>
      </c>
      <c r="F1912" s="346" t="s">
        <v>0</v>
      </c>
      <c r="G1912" s="372" t="s">
        <v>13660</v>
      </c>
    </row>
    <row r="1913" spans="1:7" ht="38.25">
      <c r="A1913" s="178" t="str">
        <f t="shared" si="29"/>
        <v>1 - 89199</v>
      </c>
      <c r="B1913" s="178">
        <v>1</v>
      </c>
      <c r="C1913" s="344" t="s">
        <v>3622</v>
      </c>
      <c r="D1913" s="345"/>
      <c r="E1913" s="345" t="s">
        <v>3623</v>
      </c>
      <c r="F1913" s="346" t="s">
        <v>0</v>
      </c>
      <c r="G1913" s="372" t="s">
        <v>16902</v>
      </c>
    </row>
    <row r="1914" spans="1:7" ht="38.25">
      <c r="A1914" s="178" t="str">
        <f t="shared" si="29"/>
        <v>1 - 89200</v>
      </c>
      <c r="B1914" s="178">
        <v>1</v>
      </c>
      <c r="C1914" s="344" t="s">
        <v>3624</v>
      </c>
      <c r="D1914" s="345"/>
      <c r="E1914" s="345" t="s">
        <v>3625</v>
      </c>
      <c r="F1914" s="346" t="s">
        <v>0</v>
      </c>
      <c r="G1914" s="372" t="s">
        <v>16903</v>
      </c>
    </row>
    <row r="1915" spans="1:7" ht="38.25">
      <c r="A1915" s="178" t="str">
        <f t="shared" si="29"/>
        <v>1 - 89201</v>
      </c>
      <c r="B1915" s="178">
        <v>1</v>
      </c>
      <c r="C1915" s="344" t="s">
        <v>3626</v>
      </c>
      <c r="D1915" s="345"/>
      <c r="E1915" s="345" t="s">
        <v>3627</v>
      </c>
      <c r="F1915" s="346" t="s">
        <v>0</v>
      </c>
      <c r="G1915" s="372" t="s">
        <v>13952</v>
      </c>
    </row>
    <row r="1916" spans="1:7" ht="38.25">
      <c r="A1916" s="178" t="str">
        <f t="shared" si="29"/>
        <v>1 - 89202</v>
      </c>
      <c r="B1916" s="178">
        <v>1</v>
      </c>
      <c r="C1916" s="344" t="s">
        <v>3629</v>
      </c>
      <c r="D1916" s="345"/>
      <c r="E1916" s="345" t="s">
        <v>3630</v>
      </c>
      <c r="F1916" s="346" t="s">
        <v>0</v>
      </c>
      <c r="G1916" s="372" t="s">
        <v>13914</v>
      </c>
    </row>
    <row r="1917" spans="1:7" ht="38.25">
      <c r="A1917" s="178" t="str">
        <f t="shared" si="29"/>
        <v>1 - 89203</v>
      </c>
      <c r="B1917" s="178">
        <v>1</v>
      </c>
      <c r="C1917" s="344" t="s">
        <v>3631</v>
      </c>
      <c r="D1917" s="345"/>
      <c r="E1917" s="345" t="s">
        <v>3632</v>
      </c>
      <c r="F1917" s="346" t="s">
        <v>0</v>
      </c>
      <c r="G1917" s="372" t="s">
        <v>16904</v>
      </c>
    </row>
    <row r="1918" spans="1:7" ht="38.25">
      <c r="A1918" s="178" t="str">
        <f t="shared" si="29"/>
        <v>1 - 89204</v>
      </c>
      <c r="B1918" s="178">
        <v>1</v>
      </c>
      <c r="C1918" s="344" t="s">
        <v>3633</v>
      </c>
      <c r="D1918" s="345"/>
      <c r="E1918" s="345" t="s">
        <v>3634</v>
      </c>
      <c r="F1918" s="346" t="s">
        <v>0</v>
      </c>
      <c r="G1918" s="372" t="s">
        <v>16905</v>
      </c>
    </row>
    <row r="1919" spans="1:7" ht="38.25">
      <c r="A1919" s="178" t="str">
        <f t="shared" si="29"/>
        <v>1 - 89205</v>
      </c>
      <c r="B1919" s="178">
        <v>1</v>
      </c>
      <c r="C1919" s="344" t="s">
        <v>3635</v>
      </c>
      <c r="D1919" s="345"/>
      <c r="E1919" s="345" t="s">
        <v>3636</v>
      </c>
      <c r="F1919" s="346" t="s">
        <v>0</v>
      </c>
      <c r="G1919" s="372" t="s">
        <v>13884</v>
      </c>
    </row>
    <row r="1920" spans="1:7" ht="38.25">
      <c r="A1920" s="178" t="str">
        <f t="shared" si="29"/>
        <v>1 - 89206</v>
      </c>
      <c r="B1920" s="178">
        <v>1</v>
      </c>
      <c r="C1920" s="344" t="s">
        <v>3638</v>
      </c>
      <c r="D1920" s="345"/>
      <c r="E1920" s="345" t="s">
        <v>3639</v>
      </c>
      <c r="F1920" s="346" t="s">
        <v>0</v>
      </c>
      <c r="G1920" s="372" t="s">
        <v>16906</v>
      </c>
    </row>
    <row r="1921" spans="1:7" ht="25.5">
      <c r="A1921" s="178" t="str">
        <f t="shared" si="29"/>
        <v>1 - 90808</v>
      </c>
      <c r="B1921" s="178">
        <v>1</v>
      </c>
      <c r="C1921" s="344" t="s">
        <v>3640</v>
      </c>
      <c r="D1921" s="345"/>
      <c r="E1921" s="345" t="s">
        <v>3641</v>
      </c>
      <c r="F1921" s="346" t="s">
        <v>0</v>
      </c>
      <c r="G1921" s="372" t="s">
        <v>10853</v>
      </c>
    </row>
    <row r="1922" spans="1:7" ht="25.5">
      <c r="A1922" s="178" t="str">
        <f t="shared" si="29"/>
        <v>1 - 90809</v>
      </c>
      <c r="B1922" s="178">
        <v>1</v>
      </c>
      <c r="C1922" s="344" t="s">
        <v>3642</v>
      </c>
      <c r="D1922" s="345"/>
      <c r="E1922" s="345" t="s">
        <v>3643</v>
      </c>
      <c r="F1922" s="346" t="s">
        <v>0</v>
      </c>
      <c r="G1922" s="372" t="s">
        <v>16907</v>
      </c>
    </row>
    <row r="1923" spans="1:7" ht="25.5">
      <c r="A1923" s="178" t="str">
        <f t="shared" ref="A1923:A1986" si="30">B1923&amp;" - "&amp;C1923</f>
        <v>1 - 90810</v>
      </c>
      <c r="B1923" s="178">
        <v>1</v>
      </c>
      <c r="C1923" s="344" t="s">
        <v>3644</v>
      </c>
      <c r="D1923" s="345"/>
      <c r="E1923" s="345" t="s">
        <v>3645</v>
      </c>
      <c r="F1923" s="346" t="s">
        <v>0</v>
      </c>
      <c r="G1923" s="372" t="s">
        <v>16908</v>
      </c>
    </row>
    <row r="1924" spans="1:7" ht="25.5">
      <c r="A1924" s="178" t="str">
        <f t="shared" si="30"/>
        <v>1 - 90811</v>
      </c>
      <c r="B1924" s="178">
        <v>1</v>
      </c>
      <c r="C1924" s="344" t="s">
        <v>3646</v>
      </c>
      <c r="D1924" s="345"/>
      <c r="E1924" s="345" t="s">
        <v>3647</v>
      </c>
      <c r="F1924" s="346" t="s">
        <v>0</v>
      </c>
      <c r="G1924" s="372" t="s">
        <v>16909</v>
      </c>
    </row>
    <row r="1925" spans="1:7" ht="25.5">
      <c r="A1925" s="178" t="str">
        <f t="shared" si="30"/>
        <v>1 - 90812</v>
      </c>
      <c r="B1925" s="178">
        <v>1</v>
      </c>
      <c r="C1925" s="344" t="s">
        <v>27</v>
      </c>
      <c r="D1925" s="345"/>
      <c r="E1925" s="345" t="s">
        <v>3648</v>
      </c>
      <c r="F1925" s="346" t="s">
        <v>0</v>
      </c>
      <c r="G1925" s="372" t="s">
        <v>16910</v>
      </c>
    </row>
    <row r="1926" spans="1:7" ht="25.5">
      <c r="A1926" s="178" t="str">
        <f t="shared" si="30"/>
        <v>1 - 90813</v>
      </c>
      <c r="B1926" s="178">
        <v>1</v>
      </c>
      <c r="C1926" s="344" t="s">
        <v>3649</v>
      </c>
      <c r="D1926" s="345"/>
      <c r="E1926" s="345" t="s">
        <v>3650</v>
      </c>
      <c r="F1926" s="346" t="s">
        <v>0</v>
      </c>
      <c r="G1926" s="372" t="s">
        <v>16911</v>
      </c>
    </row>
    <row r="1927" spans="1:7" ht="25.5">
      <c r="A1927" s="178" t="str">
        <f t="shared" si="30"/>
        <v>1 - 90814</v>
      </c>
      <c r="B1927" s="178">
        <v>1</v>
      </c>
      <c r="C1927" s="344" t="s">
        <v>3651</v>
      </c>
      <c r="D1927" s="345"/>
      <c r="E1927" s="345" t="s">
        <v>3652</v>
      </c>
      <c r="F1927" s="346" t="s">
        <v>0</v>
      </c>
      <c r="G1927" s="372" t="s">
        <v>16912</v>
      </c>
    </row>
    <row r="1928" spans="1:7" ht="25.5">
      <c r="A1928" s="178" t="str">
        <f t="shared" si="30"/>
        <v>1 - 90815</v>
      </c>
      <c r="B1928" s="178">
        <v>1</v>
      </c>
      <c r="C1928" s="344" t="s">
        <v>3653</v>
      </c>
      <c r="D1928" s="345"/>
      <c r="E1928" s="345" t="s">
        <v>3654</v>
      </c>
      <c r="F1928" s="346" t="s">
        <v>0</v>
      </c>
      <c r="G1928" s="372" t="s">
        <v>16913</v>
      </c>
    </row>
    <row r="1929" spans="1:7" ht="38.25">
      <c r="A1929" s="178" t="str">
        <f t="shared" si="30"/>
        <v>1 - 90877</v>
      </c>
      <c r="B1929" s="178">
        <v>1</v>
      </c>
      <c r="C1929" s="344" t="s">
        <v>3655</v>
      </c>
      <c r="D1929" s="345"/>
      <c r="E1929" s="345" t="s">
        <v>3656</v>
      </c>
      <c r="F1929" s="346" t="s">
        <v>0</v>
      </c>
      <c r="G1929" s="372" t="s">
        <v>16914</v>
      </c>
    </row>
    <row r="1930" spans="1:7" ht="38.25">
      <c r="A1930" s="178" t="str">
        <f t="shared" si="30"/>
        <v>1 - 90878</v>
      </c>
      <c r="B1930" s="178">
        <v>1</v>
      </c>
      <c r="C1930" s="344" t="s">
        <v>3657</v>
      </c>
      <c r="D1930" s="345"/>
      <c r="E1930" s="345" t="s">
        <v>3658</v>
      </c>
      <c r="F1930" s="346" t="s">
        <v>0</v>
      </c>
      <c r="G1930" s="372" t="s">
        <v>16915</v>
      </c>
    </row>
    <row r="1931" spans="1:7" ht="38.25">
      <c r="A1931" s="178" t="str">
        <f t="shared" si="30"/>
        <v>1 - 90880</v>
      </c>
      <c r="B1931" s="178">
        <v>1</v>
      </c>
      <c r="C1931" s="344" t="s">
        <v>3659</v>
      </c>
      <c r="D1931" s="345"/>
      <c r="E1931" s="345" t="s">
        <v>3660</v>
      </c>
      <c r="F1931" s="346" t="s">
        <v>0</v>
      </c>
      <c r="G1931" s="372" t="s">
        <v>16916</v>
      </c>
    </row>
    <row r="1932" spans="1:7" ht="38.25">
      <c r="A1932" s="178" t="str">
        <f t="shared" si="30"/>
        <v>1 - 90881</v>
      </c>
      <c r="B1932" s="178">
        <v>1</v>
      </c>
      <c r="C1932" s="344" t="s">
        <v>3661</v>
      </c>
      <c r="D1932" s="345"/>
      <c r="E1932" s="345" t="s">
        <v>3662</v>
      </c>
      <c r="F1932" s="346" t="s">
        <v>0</v>
      </c>
      <c r="G1932" s="372" t="s">
        <v>16917</v>
      </c>
    </row>
    <row r="1933" spans="1:7" ht="38.25">
      <c r="A1933" s="178" t="str">
        <f t="shared" si="30"/>
        <v>1 - 90883</v>
      </c>
      <c r="B1933" s="178">
        <v>1</v>
      </c>
      <c r="C1933" s="344" t="s">
        <v>3663</v>
      </c>
      <c r="D1933" s="345"/>
      <c r="E1933" s="345" t="s">
        <v>3664</v>
      </c>
      <c r="F1933" s="346" t="s">
        <v>0</v>
      </c>
      <c r="G1933" s="372" t="s">
        <v>9464</v>
      </c>
    </row>
    <row r="1934" spans="1:7" ht="38.25">
      <c r="A1934" s="178" t="str">
        <f t="shared" si="30"/>
        <v>1 - 90884</v>
      </c>
      <c r="B1934" s="178">
        <v>1</v>
      </c>
      <c r="C1934" s="344" t="s">
        <v>3665</v>
      </c>
      <c r="D1934" s="345"/>
      <c r="E1934" s="345" t="s">
        <v>3666</v>
      </c>
      <c r="F1934" s="346" t="s">
        <v>0</v>
      </c>
      <c r="G1934" s="372" t="s">
        <v>13868</v>
      </c>
    </row>
    <row r="1935" spans="1:7" ht="38.25">
      <c r="A1935" s="178" t="str">
        <f t="shared" si="30"/>
        <v>1 - 90885</v>
      </c>
      <c r="B1935" s="178">
        <v>1</v>
      </c>
      <c r="C1935" s="344" t="s">
        <v>3667</v>
      </c>
      <c r="D1935" s="345"/>
      <c r="E1935" s="345" t="s">
        <v>3668</v>
      </c>
      <c r="F1935" s="346" t="s">
        <v>0</v>
      </c>
      <c r="G1935" s="372" t="s">
        <v>13952</v>
      </c>
    </row>
    <row r="1936" spans="1:7" ht="38.25">
      <c r="A1936" s="178" t="str">
        <f t="shared" si="30"/>
        <v>1 - 90886</v>
      </c>
      <c r="B1936" s="178">
        <v>1</v>
      </c>
      <c r="C1936" s="344" t="s">
        <v>3669</v>
      </c>
      <c r="D1936" s="345"/>
      <c r="E1936" s="345" t="s">
        <v>3670</v>
      </c>
      <c r="F1936" s="346" t="s">
        <v>0</v>
      </c>
      <c r="G1936" s="372" t="s">
        <v>16918</v>
      </c>
    </row>
    <row r="1937" spans="1:7" ht="38.25">
      <c r="A1937" s="178" t="str">
        <f t="shared" si="30"/>
        <v>1 - 90887</v>
      </c>
      <c r="B1937" s="178">
        <v>1</v>
      </c>
      <c r="C1937" s="344" t="s">
        <v>3671</v>
      </c>
      <c r="D1937" s="345"/>
      <c r="E1937" s="345" t="s">
        <v>3672</v>
      </c>
      <c r="F1937" s="346" t="s">
        <v>0</v>
      </c>
      <c r="G1937" s="372" t="s">
        <v>16919</v>
      </c>
    </row>
    <row r="1938" spans="1:7" ht="38.25">
      <c r="A1938" s="178" t="str">
        <f t="shared" si="30"/>
        <v>1 - 90888</v>
      </c>
      <c r="B1938" s="178">
        <v>1</v>
      </c>
      <c r="C1938" s="344" t="s">
        <v>3673</v>
      </c>
      <c r="D1938" s="345"/>
      <c r="E1938" s="345" t="s">
        <v>3674</v>
      </c>
      <c r="F1938" s="346" t="s">
        <v>0</v>
      </c>
      <c r="G1938" s="372" t="s">
        <v>16920</v>
      </c>
    </row>
    <row r="1939" spans="1:7" ht="38.25">
      <c r="A1939" s="178" t="str">
        <f t="shared" si="30"/>
        <v>1 - 90889</v>
      </c>
      <c r="B1939" s="178">
        <v>1</v>
      </c>
      <c r="C1939" s="344" t="s">
        <v>3675</v>
      </c>
      <c r="D1939" s="345"/>
      <c r="E1939" s="345" t="s">
        <v>3676</v>
      </c>
      <c r="F1939" s="346" t="s">
        <v>0</v>
      </c>
      <c r="G1939" s="372" t="s">
        <v>16921</v>
      </c>
    </row>
    <row r="1940" spans="1:7" ht="38.25">
      <c r="A1940" s="178" t="str">
        <f t="shared" si="30"/>
        <v>1 - 90890</v>
      </c>
      <c r="B1940" s="178">
        <v>1</v>
      </c>
      <c r="C1940" s="344" t="s">
        <v>3677</v>
      </c>
      <c r="D1940" s="345"/>
      <c r="E1940" s="345" t="s">
        <v>3678</v>
      </c>
      <c r="F1940" s="346" t="s">
        <v>0</v>
      </c>
      <c r="G1940" s="372" t="s">
        <v>16922</v>
      </c>
    </row>
    <row r="1941" spans="1:7" ht="38.25">
      <c r="A1941" s="178" t="str">
        <f t="shared" si="30"/>
        <v>1 - 90891</v>
      </c>
      <c r="B1941" s="178">
        <v>1</v>
      </c>
      <c r="C1941" s="344" t="s">
        <v>3679</v>
      </c>
      <c r="D1941" s="345"/>
      <c r="E1941" s="345" t="s">
        <v>3680</v>
      </c>
      <c r="F1941" s="346" t="s">
        <v>0</v>
      </c>
      <c r="G1941" s="372" t="s">
        <v>16923</v>
      </c>
    </row>
    <row r="1942" spans="1:7" ht="25.5">
      <c r="A1942" s="178" t="str">
        <f t="shared" si="30"/>
        <v>1 - 95601</v>
      </c>
      <c r="B1942" s="178">
        <v>1</v>
      </c>
      <c r="C1942" s="344" t="s">
        <v>3681</v>
      </c>
      <c r="D1942" s="345"/>
      <c r="E1942" s="345" t="s">
        <v>3682</v>
      </c>
      <c r="F1942" s="346" t="s">
        <v>238</v>
      </c>
      <c r="G1942" s="372" t="s">
        <v>11845</v>
      </c>
    </row>
    <row r="1943" spans="1:7" ht="25.5">
      <c r="A1943" s="178" t="str">
        <f t="shared" si="30"/>
        <v>1 - 95602</v>
      </c>
      <c r="B1943" s="178">
        <v>1</v>
      </c>
      <c r="C1943" s="344" t="s">
        <v>28</v>
      </c>
      <c r="D1943" s="345"/>
      <c r="E1943" s="345" t="s">
        <v>3684</v>
      </c>
      <c r="F1943" s="346" t="s">
        <v>238</v>
      </c>
      <c r="G1943" s="372" t="s">
        <v>16924</v>
      </c>
    </row>
    <row r="1944" spans="1:7" ht="25.5">
      <c r="A1944" s="178" t="str">
        <f t="shared" si="30"/>
        <v>1 - 95603</v>
      </c>
      <c r="B1944" s="178">
        <v>1</v>
      </c>
      <c r="C1944" s="344" t="s">
        <v>3685</v>
      </c>
      <c r="D1944" s="345"/>
      <c r="E1944" s="345" t="s">
        <v>3686</v>
      </c>
      <c r="F1944" s="346" t="s">
        <v>238</v>
      </c>
      <c r="G1944" s="372" t="s">
        <v>16925</v>
      </c>
    </row>
    <row r="1945" spans="1:7" ht="25.5">
      <c r="A1945" s="178" t="str">
        <f t="shared" si="30"/>
        <v>1 - 95604</v>
      </c>
      <c r="B1945" s="178">
        <v>1</v>
      </c>
      <c r="C1945" s="344" t="s">
        <v>3688</v>
      </c>
      <c r="D1945" s="345"/>
      <c r="E1945" s="345" t="s">
        <v>3689</v>
      </c>
      <c r="F1945" s="346" t="s">
        <v>238</v>
      </c>
      <c r="G1945" s="372" t="s">
        <v>16926</v>
      </c>
    </row>
    <row r="1946" spans="1:7" ht="25.5">
      <c r="A1946" s="178" t="str">
        <f t="shared" si="30"/>
        <v>1 - 95605</v>
      </c>
      <c r="B1946" s="178">
        <v>1</v>
      </c>
      <c r="C1946" s="344" t="s">
        <v>3690</v>
      </c>
      <c r="D1946" s="345"/>
      <c r="E1946" s="345" t="s">
        <v>3691</v>
      </c>
      <c r="F1946" s="346" t="s">
        <v>238</v>
      </c>
      <c r="G1946" s="372" t="s">
        <v>16927</v>
      </c>
    </row>
    <row r="1947" spans="1:7">
      <c r="A1947" s="178" t="str">
        <f t="shared" si="30"/>
        <v>1 - 95607</v>
      </c>
      <c r="B1947" s="178">
        <v>1</v>
      </c>
      <c r="C1947" s="344" t="s">
        <v>3692</v>
      </c>
      <c r="D1947" s="345"/>
      <c r="E1947" s="345" t="s">
        <v>3693</v>
      </c>
      <c r="F1947" s="346" t="s">
        <v>238</v>
      </c>
      <c r="G1947" s="372" t="s">
        <v>12074</v>
      </c>
    </row>
    <row r="1948" spans="1:7">
      <c r="A1948" s="178" t="str">
        <f t="shared" si="30"/>
        <v>1 - 95608</v>
      </c>
      <c r="B1948" s="178">
        <v>1</v>
      </c>
      <c r="C1948" s="344" t="s">
        <v>3695</v>
      </c>
      <c r="D1948" s="345"/>
      <c r="E1948" s="345" t="s">
        <v>3696</v>
      </c>
      <c r="F1948" s="346" t="s">
        <v>238</v>
      </c>
      <c r="G1948" s="372" t="s">
        <v>14827</v>
      </c>
    </row>
    <row r="1949" spans="1:7">
      <c r="A1949" s="178" t="str">
        <f t="shared" si="30"/>
        <v>1 - 95609</v>
      </c>
      <c r="B1949" s="178">
        <v>1</v>
      </c>
      <c r="C1949" s="344" t="s">
        <v>3698</v>
      </c>
      <c r="D1949" s="345"/>
      <c r="E1949" s="345" t="s">
        <v>3699</v>
      </c>
      <c r="F1949" s="346" t="s">
        <v>238</v>
      </c>
      <c r="G1949" s="372" t="s">
        <v>11971</v>
      </c>
    </row>
    <row r="1950" spans="1:7" ht="25.5">
      <c r="A1950" s="178" t="str">
        <f t="shared" si="30"/>
        <v>1 - 96160</v>
      </c>
      <c r="B1950" s="178">
        <v>1</v>
      </c>
      <c r="C1950" s="344" t="s">
        <v>3701</v>
      </c>
      <c r="D1950" s="345"/>
      <c r="E1950" s="345" t="s">
        <v>3702</v>
      </c>
      <c r="F1950" s="346" t="s">
        <v>0</v>
      </c>
      <c r="G1950" s="372" t="s">
        <v>16928</v>
      </c>
    </row>
    <row r="1951" spans="1:7" ht="25.5">
      <c r="A1951" s="178" t="str">
        <f t="shared" si="30"/>
        <v>1 - 96161</v>
      </c>
      <c r="B1951" s="178">
        <v>1</v>
      </c>
      <c r="C1951" s="344" t="s">
        <v>3703</v>
      </c>
      <c r="D1951" s="345"/>
      <c r="E1951" s="345" t="s">
        <v>3704</v>
      </c>
      <c r="F1951" s="346" t="s">
        <v>0</v>
      </c>
      <c r="G1951" s="372" t="s">
        <v>16929</v>
      </c>
    </row>
    <row r="1952" spans="1:7" ht="25.5">
      <c r="A1952" s="178" t="str">
        <f t="shared" si="30"/>
        <v>1 - 96162</v>
      </c>
      <c r="B1952" s="178">
        <v>1</v>
      </c>
      <c r="C1952" s="344" t="s">
        <v>3705</v>
      </c>
      <c r="D1952" s="345"/>
      <c r="E1952" s="345" t="s">
        <v>3706</v>
      </c>
      <c r="F1952" s="346" t="s">
        <v>0</v>
      </c>
      <c r="G1952" s="372" t="s">
        <v>16930</v>
      </c>
    </row>
    <row r="1953" spans="1:7" ht="25.5">
      <c r="A1953" s="178" t="str">
        <f t="shared" si="30"/>
        <v>1 - 96163</v>
      </c>
      <c r="B1953" s="178">
        <v>1</v>
      </c>
      <c r="C1953" s="344" t="s">
        <v>3707</v>
      </c>
      <c r="D1953" s="345"/>
      <c r="E1953" s="345" t="s">
        <v>3708</v>
      </c>
      <c r="F1953" s="346" t="s">
        <v>0</v>
      </c>
      <c r="G1953" s="372" t="s">
        <v>16931</v>
      </c>
    </row>
    <row r="1954" spans="1:7" ht="25.5">
      <c r="A1954" s="178" t="str">
        <f t="shared" si="30"/>
        <v>1 - 96164</v>
      </c>
      <c r="B1954" s="178">
        <v>1</v>
      </c>
      <c r="C1954" s="344" t="s">
        <v>3709</v>
      </c>
      <c r="D1954" s="345"/>
      <c r="E1954" s="345" t="s">
        <v>3710</v>
      </c>
      <c r="F1954" s="346" t="s">
        <v>0</v>
      </c>
      <c r="G1954" s="372" t="s">
        <v>16932</v>
      </c>
    </row>
    <row r="1955" spans="1:7" ht="25.5">
      <c r="A1955" s="178" t="str">
        <f t="shared" si="30"/>
        <v>1 - 96165</v>
      </c>
      <c r="B1955" s="178">
        <v>1</v>
      </c>
      <c r="C1955" s="344" t="s">
        <v>3711</v>
      </c>
      <c r="D1955" s="345"/>
      <c r="E1955" s="345" t="s">
        <v>3712</v>
      </c>
      <c r="F1955" s="346" t="s">
        <v>0</v>
      </c>
      <c r="G1955" s="372" t="s">
        <v>13835</v>
      </c>
    </row>
    <row r="1956" spans="1:7" ht="25.5">
      <c r="A1956" s="178" t="str">
        <f t="shared" si="30"/>
        <v>1 - 96166</v>
      </c>
      <c r="B1956" s="178">
        <v>1</v>
      </c>
      <c r="C1956" s="344" t="s">
        <v>3713</v>
      </c>
      <c r="D1956" s="345"/>
      <c r="E1956" s="345" t="s">
        <v>3714</v>
      </c>
      <c r="F1956" s="346" t="s">
        <v>0</v>
      </c>
      <c r="G1956" s="372" t="s">
        <v>16933</v>
      </c>
    </row>
    <row r="1957" spans="1:7" ht="25.5">
      <c r="A1957" s="178" t="str">
        <f t="shared" si="30"/>
        <v>1 - 96167</v>
      </c>
      <c r="B1957" s="178">
        <v>1</v>
      </c>
      <c r="C1957" s="344" t="s">
        <v>3715</v>
      </c>
      <c r="D1957" s="345"/>
      <c r="E1957" s="345" t="s">
        <v>3716</v>
      </c>
      <c r="F1957" s="346" t="s">
        <v>0</v>
      </c>
      <c r="G1957" s="372" t="s">
        <v>16934</v>
      </c>
    </row>
    <row r="1958" spans="1:7" ht="25.5">
      <c r="A1958" s="178" t="str">
        <f t="shared" si="30"/>
        <v>1 - 96168</v>
      </c>
      <c r="B1958" s="178">
        <v>1</v>
      </c>
      <c r="C1958" s="344" t="s">
        <v>3717</v>
      </c>
      <c r="D1958" s="345"/>
      <c r="E1958" s="345" t="s">
        <v>3718</v>
      </c>
      <c r="F1958" s="346" t="s">
        <v>0</v>
      </c>
      <c r="G1958" s="372" t="s">
        <v>16935</v>
      </c>
    </row>
    <row r="1959" spans="1:7" ht="25.5">
      <c r="A1959" s="178" t="str">
        <f t="shared" si="30"/>
        <v>1 - 96169</v>
      </c>
      <c r="B1959" s="178">
        <v>1</v>
      </c>
      <c r="C1959" s="344" t="s">
        <v>3719</v>
      </c>
      <c r="D1959" s="345"/>
      <c r="E1959" s="345" t="s">
        <v>3720</v>
      </c>
      <c r="F1959" s="346" t="s">
        <v>0</v>
      </c>
      <c r="G1959" s="372" t="s">
        <v>16936</v>
      </c>
    </row>
    <row r="1960" spans="1:7" ht="25.5">
      <c r="A1960" s="178" t="str">
        <f t="shared" si="30"/>
        <v>1 - 96170</v>
      </c>
      <c r="B1960" s="178">
        <v>1</v>
      </c>
      <c r="C1960" s="344" t="s">
        <v>3721</v>
      </c>
      <c r="D1960" s="345"/>
      <c r="E1960" s="345" t="s">
        <v>3722</v>
      </c>
      <c r="F1960" s="346" t="s">
        <v>0</v>
      </c>
      <c r="G1960" s="372" t="s">
        <v>16937</v>
      </c>
    </row>
    <row r="1961" spans="1:7" ht="25.5">
      <c r="A1961" s="178" t="str">
        <f t="shared" si="30"/>
        <v>1 - 96171</v>
      </c>
      <c r="B1961" s="178">
        <v>1</v>
      </c>
      <c r="C1961" s="344" t="s">
        <v>3723</v>
      </c>
      <c r="D1961" s="345"/>
      <c r="E1961" s="345" t="s">
        <v>3724</v>
      </c>
      <c r="F1961" s="346" t="s">
        <v>0</v>
      </c>
      <c r="G1961" s="372" t="s">
        <v>16938</v>
      </c>
    </row>
    <row r="1962" spans="1:7" ht="25.5">
      <c r="A1962" s="178" t="str">
        <f t="shared" si="30"/>
        <v>1 - 96172</v>
      </c>
      <c r="B1962" s="178">
        <v>1</v>
      </c>
      <c r="C1962" s="344" t="s">
        <v>3725</v>
      </c>
      <c r="D1962" s="345"/>
      <c r="E1962" s="345" t="s">
        <v>3726</v>
      </c>
      <c r="F1962" s="346" t="s">
        <v>0</v>
      </c>
      <c r="G1962" s="372" t="s">
        <v>16939</v>
      </c>
    </row>
    <row r="1963" spans="1:7" ht="25.5">
      <c r="A1963" s="178" t="str">
        <f t="shared" si="30"/>
        <v>1 - 96173</v>
      </c>
      <c r="B1963" s="178">
        <v>1</v>
      </c>
      <c r="C1963" s="344" t="s">
        <v>3727</v>
      </c>
      <c r="D1963" s="345"/>
      <c r="E1963" s="345" t="s">
        <v>3728</v>
      </c>
      <c r="F1963" s="346" t="s">
        <v>0</v>
      </c>
      <c r="G1963" s="372" t="s">
        <v>16940</v>
      </c>
    </row>
    <row r="1964" spans="1:7" ht="25.5">
      <c r="A1964" s="178" t="str">
        <f t="shared" si="30"/>
        <v>1 - 96174</v>
      </c>
      <c r="B1964" s="178">
        <v>1</v>
      </c>
      <c r="C1964" s="344" t="s">
        <v>3729</v>
      </c>
      <c r="D1964" s="345"/>
      <c r="E1964" s="345" t="s">
        <v>3730</v>
      </c>
      <c r="F1964" s="346" t="s">
        <v>0</v>
      </c>
      <c r="G1964" s="372" t="s">
        <v>16941</v>
      </c>
    </row>
    <row r="1965" spans="1:7" ht="25.5">
      <c r="A1965" s="178" t="str">
        <f t="shared" si="30"/>
        <v>1 - 96175</v>
      </c>
      <c r="B1965" s="178">
        <v>1</v>
      </c>
      <c r="C1965" s="344" t="s">
        <v>3731</v>
      </c>
      <c r="D1965" s="345"/>
      <c r="E1965" s="345" t="s">
        <v>3732</v>
      </c>
      <c r="F1965" s="346" t="s">
        <v>0</v>
      </c>
      <c r="G1965" s="372" t="s">
        <v>16942</v>
      </c>
    </row>
    <row r="1966" spans="1:7" ht="25.5">
      <c r="A1966" s="178" t="str">
        <f t="shared" si="30"/>
        <v>1 - 96176</v>
      </c>
      <c r="B1966" s="178">
        <v>1</v>
      </c>
      <c r="C1966" s="344" t="s">
        <v>3733</v>
      </c>
      <c r="D1966" s="345"/>
      <c r="E1966" s="345" t="s">
        <v>3734</v>
      </c>
      <c r="F1966" s="346" t="s">
        <v>0</v>
      </c>
      <c r="G1966" s="372" t="s">
        <v>16943</v>
      </c>
    </row>
    <row r="1967" spans="1:7" ht="25.5">
      <c r="A1967" s="178" t="str">
        <f t="shared" si="30"/>
        <v>1 - 96177</v>
      </c>
      <c r="B1967" s="178">
        <v>1</v>
      </c>
      <c r="C1967" s="344" t="s">
        <v>3735</v>
      </c>
      <c r="D1967" s="345"/>
      <c r="E1967" s="345" t="s">
        <v>3736</v>
      </c>
      <c r="F1967" s="346" t="s">
        <v>0</v>
      </c>
      <c r="G1967" s="372" t="s">
        <v>16944</v>
      </c>
    </row>
    <row r="1968" spans="1:7" ht="25.5">
      <c r="A1968" s="178" t="str">
        <f t="shared" si="30"/>
        <v>1 - 96178</v>
      </c>
      <c r="B1968" s="178">
        <v>1</v>
      </c>
      <c r="C1968" s="344" t="s">
        <v>3737</v>
      </c>
      <c r="D1968" s="345"/>
      <c r="E1968" s="345" t="s">
        <v>3738</v>
      </c>
      <c r="F1968" s="346" t="s">
        <v>0</v>
      </c>
      <c r="G1968" s="372" t="s">
        <v>16945</v>
      </c>
    </row>
    <row r="1969" spans="1:7" ht="25.5">
      <c r="A1969" s="178" t="str">
        <f t="shared" si="30"/>
        <v>1 - 96179</v>
      </c>
      <c r="B1969" s="178">
        <v>1</v>
      </c>
      <c r="C1969" s="344" t="s">
        <v>3739</v>
      </c>
      <c r="D1969" s="345"/>
      <c r="E1969" s="345" t="s">
        <v>3740</v>
      </c>
      <c r="F1969" s="346" t="s">
        <v>0</v>
      </c>
      <c r="G1969" s="372" t="s">
        <v>16946</v>
      </c>
    </row>
    <row r="1970" spans="1:7" ht="25.5">
      <c r="A1970" s="178" t="str">
        <f t="shared" si="30"/>
        <v>1 - 96180</v>
      </c>
      <c r="B1970" s="178">
        <v>1</v>
      </c>
      <c r="C1970" s="344" t="s">
        <v>3741</v>
      </c>
      <c r="D1970" s="345"/>
      <c r="E1970" s="345" t="s">
        <v>3742</v>
      </c>
      <c r="F1970" s="346" t="s">
        <v>0</v>
      </c>
      <c r="G1970" s="372" t="s">
        <v>16947</v>
      </c>
    </row>
    <row r="1971" spans="1:7" ht="25.5">
      <c r="A1971" s="178" t="str">
        <f t="shared" si="30"/>
        <v>1 - 96181</v>
      </c>
      <c r="B1971" s="178">
        <v>1</v>
      </c>
      <c r="C1971" s="344" t="s">
        <v>3743</v>
      </c>
      <c r="D1971" s="345"/>
      <c r="E1971" s="345" t="s">
        <v>3744</v>
      </c>
      <c r="F1971" s="346" t="s">
        <v>0</v>
      </c>
      <c r="G1971" s="372" t="s">
        <v>16948</v>
      </c>
    </row>
    <row r="1972" spans="1:7" ht="25.5">
      <c r="A1972" s="178" t="str">
        <f t="shared" si="30"/>
        <v>1 - 96182</v>
      </c>
      <c r="B1972" s="178">
        <v>1</v>
      </c>
      <c r="C1972" s="344" t="s">
        <v>3745</v>
      </c>
      <c r="D1972" s="345"/>
      <c r="E1972" s="345" t="s">
        <v>3746</v>
      </c>
      <c r="F1972" s="346" t="s">
        <v>0</v>
      </c>
      <c r="G1972" s="372" t="s">
        <v>16949</v>
      </c>
    </row>
    <row r="1973" spans="1:7" ht="25.5">
      <c r="A1973" s="178" t="str">
        <f t="shared" si="30"/>
        <v>1 - 96183</v>
      </c>
      <c r="B1973" s="178">
        <v>1</v>
      </c>
      <c r="C1973" s="344" t="s">
        <v>3747</v>
      </c>
      <c r="D1973" s="345"/>
      <c r="E1973" s="345" t="s">
        <v>3748</v>
      </c>
      <c r="F1973" s="346" t="s">
        <v>0</v>
      </c>
      <c r="G1973" s="372" t="s">
        <v>16950</v>
      </c>
    </row>
    <row r="1974" spans="1:7" ht="25.5">
      <c r="A1974" s="178" t="str">
        <f t="shared" si="30"/>
        <v>1 - 98228</v>
      </c>
      <c r="B1974" s="178">
        <v>1</v>
      </c>
      <c r="C1974" s="344" t="s">
        <v>14236</v>
      </c>
      <c r="D1974" s="345"/>
      <c r="E1974" s="345" t="s">
        <v>12635</v>
      </c>
      <c r="F1974" s="346" t="s">
        <v>0</v>
      </c>
      <c r="G1974" s="372" t="s">
        <v>13837</v>
      </c>
    </row>
    <row r="1975" spans="1:7" ht="25.5">
      <c r="A1975" s="178" t="str">
        <f t="shared" si="30"/>
        <v>1 - 98229</v>
      </c>
      <c r="B1975" s="178">
        <v>1</v>
      </c>
      <c r="C1975" s="344" t="s">
        <v>14237</v>
      </c>
      <c r="D1975" s="345"/>
      <c r="E1975" s="345" t="s">
        <v>12636</v>
      </c>
      <c r="F1975" s="346" t="s">
        <v>0</v>
      </c>
      <c r="G1975" s="372" t="s">
        <v>982</v>
      </c>
    </row>
    <row r="1976" spans="1:7" ht="25.5">
      <c r="A1976" s="178" t="str">
        <f t="shared" si="30"/>
        <v>1 - 98230</v>
      </c>
      <c r="B1976" s="178">
        <v>1</v>
      </c>
      <c r="C1976" s="344" t="s">
        <v>14238</v>
      </c>
      <c r="D1976" s="345"/>
      <c r="E1976" s="345" t="s">
        <v>12637</v>
      </c>
      <c r="F1976" s="346" t="s">
        <v>0</v>
      </c>
      <c r="G1976" s="372" t="s">
        <v>16951</v>
      </c>
    </row>
    <row r="1977" spans="1:7" ht="25.5">
      <c r="A1977" s="178" t="str">
        <f t="shared" si="30"/>
        <v>1 - 100035</v>
      </c>
      <c r="B1977" s="178">
        <v>1</v>
      </c>
      <c r="C1977" s="344" t="s">
        <v>15291</v>
      </c>
      <c r="D1977" s="345"/>
      <c r="E1977" s="345" t="s">
        <v>15602</v>
      </c>
      <c r="F1977" s="346" t="s">
        <v>585</v>
      </c>
      <c r="G1977" s="372" t="s">
        <v>12149</v>
      </c>
    </row>
    <row r="1978" spans="1:7" ht="25.5">
      <c r="A1978" s="178" t="str">
        <f t="shared" si="30"/>
        <v>1 - 100036</v>
      </c>
      <c r="B1978" s="178">
        <v>1</v>
      </c>
      <c r="C1978" s="344" t="s">
        <v>15292</v>
      </c>
      <c r="D1978" s="345"/>
      <c r="E1978" s="345" t="s">
        <v>15603</v>
      </c>
      <c r="F1978" s="346" t="s">
        <v>585</v>
      </c>
      <c r="G1978" s="372" t="s">
        <v>12230</v>
      </c>
    </row>
    <row r="1979" spans="1:7" ht="25.5">
      <c r="A1979" s="178" t="str">
        <f t="shared" si="30"/>
        <v>1 - 100037</v>
      </c>
      <c r="B1979" s="178">
        <v>1</v>
      </c>
      <c r="C1979" s="344" t="s">
        <v>15293</v>
      </c>
      <c r="D1979" s="345"/>
      <c r="E1979" s="345" t="s">
        <v>15604</v>
      </c>
      <c r="F1979" s="346" t="s">
        <v>585</v>
      </c>
      <c r="G1979" s="372" t="s">
        <v>6846</v>
      </c>
    </row>
    <row r="1980" spans="1:7" ht="25.5">
      <c r="A1980" s="178" t="str">
        <f t="shared" si="30"/>
        <v>1 - 83534</v>
      </c>
      <c r="B1980" s="178">
        <v>1</v>
      </c>
      <c r="C1980" s="344" t="s">
        <v>3749</v>
      </c>
      <c r="D1980" s="345"/>
      <c r="E1980" s="345" t="s">
        <v>3750</v>
      </c>
      <c r="F1980" s="346" t="s">
        <v>2</v>
      </c>
      <c r="G1980" s="372" t="s">
        <v>16952</v>
      </c>
    </row>
    <row r="1981" spans="1:7">
      <c r="A1981" s="178" t="str">
        <f t="shared" si="30"/>
        <v>1 - 95240</v>
      </c>
      <c r="B1981" s="178">
        <v>1</v>
      </c>
      <c r="C1981" s="344" t="s">
        <v>3751</v>
      </c>
      <c r="D1981" s="345"/>
      <c r="E1981" s="345" t="s">
        <v>12638</v>
      </c>
      <c r="F1981" s="346" t="s">
        <v>1</v>
      </c>
      <c r="G1981" s="372" t="s">
        <v>12267</v>
      </c>
    </row>
    <row r="1982" spans="1:7">
      <c r="A1982" s="178" t="str">
        <f t="shared" si="30"/>
        <v>1 - 95241</v>
      </c>
      <c r="B1982" s="178">
        <v>1</v>
      </c>
      <c r="C1982" s="344" t="s">
        <v>3753</v>
      </c>
      <c r="D1982" s="345"/>
      <c r="E1982" s="345" t="s">
        <v>12639</v>
      </c>
      <c r="F1982" s="346" t="s">
        <v>1</v>
      </c>
      <c r="G1982" s="372" t="s">
        <v>16953</v>
      </c>
    </row>
    <row r="1983" spans="1:7">
      <c r="A1983" s="178" t="str">
        <f t="shared" si="30"/>
        <v>1 - 96616</v>
      </c>
      <c r="B1983" s="178">
        <v>1</v>
      </c>
      <c r="C1983" s="344" t="s">
        <v>3754</v>
      </c>
      <c r="D1983" s="345"/>
      <c r="E1983" s="345" t="s">
        <v>3755</v>
      </c>
      <c r="F1983" s="346" t="s">
        <v>2</v>
      </c>
      <c r="G1983" s="372" t="s">
        <v>16954</v>
      </c>
    </row>
    <row r="1984" spans="1:7" ht="25.5">
      <c r="A1984" s="178" t="str">
        <f t="shared" si="30"/>
        <v>1 - 96617</v>
      </c>
      <c r="B1984" s="178">
        <v>1</v>
      </c>
      <c r="C1984" s="344" t="s">
        <v>3756</v>
      </c>
      <c r="D1984" s="345"/>
      <c r="E1984" s="345" t="s">
        <v>3757</v>
      </c>
      <c r="F1984" s="346" t="s">
        <v>1</v>
      </c>
      <c r="G1984" s="372" t="s">
        <v>12183</v>
      </c>
    </row>
    <row r="1985" spans="1:7" ht="25.5">
      <c r="A1985" s="178" t="str">
        <f t="shared" si="30"/>
        <v>1 - 96619</v>
      </c>
      <c r="B1985" s="178">
        <v>1</v>
      </c>
      <c r="C1985" s="344" t="s">
        <v>3758</v>
      </c>
      <c r="D1985" s="345"/>
      <c r="E1985" s="345" t="s">
        <v>3759</v>
      </c>
      <c r="F1985" s="346" t="s">
        <v>1</v>
      </c>
      <c r="G1985" s="372" t="s">
        <v>11998</v>
      </c>
    </row>
    <row r="1986" spans="1:7">
      <c r="A1986" s="178" t="str">
        <f t="shared" si="30"/>
        <v>1 - 96620</v>
      </c>
      <c r="B1986" s="178">
        <v>1</v>
      </c>
      <c r="C1986" s="344" t="s">
        <v>3760</v>
      </c>
      <c r="D1986" s="345"/>
      <c r="E1986" s="345" t="s">
        <v>3761</v>
      </c>
      <c r="F1986" s="346" t="s">
        <v>2</v>
      </c>
      <c r="G1986" s="372" t="s">
        <v>16955</v>
      </c>
    </row>
    <row r="1987" spans="1:7" ht="25.5">
      <c r="A1987" s="178" t="str">
        <f t="shared" ref="A1987:A2050" si="31">B1987&amp;" - "&amp;C1987</f>
        <v>1 - 96621</v>
      </c>
      <c r="B1987" s="178">
        <v>1</v>
      </c>
      <c r="C1987" s="344" t="s">
        <v>3762</v>
      </c>
      <c r="D1987" s="345"/>
      <c r="E1987" s="345" t="s">
        <v>3763</v>
      </c>
      <c r="F1987" s="346" t="s">
        <v>2</v>
      </c>
      <c r="G1987" s="372" t="s">
        <v>16956</v>
      </c>
    </row>
    <row r="1988" spans="1:7" ht="25.5">
      <c r="A1988" s="178" t="str">
        <f t="shared" si="31"/>
        <v>1 - 96622</v>
      </c>
      <c r="B1988" s="178">
        <v>1</v>
      </c>
      <c r="C1988" s="344" t="s">
        <v>3764</v>
      </c>
      <c r="D1988" s="345"/>
      <c r="E1988" s="345" t="s">
        <v>3765</v>
      </c>
      <c r="F1988" s="346" t="s">
        <v>2</v>
      </c>
      <c r="G1988" s="372" t="s">
        <v>16957</v>
      </c>
    </row>
    <row r="1989" spans="1:7" ht="25.5">
      <c r="A1989" s="178" t="str">
        <f t="shared" si="31"/>
        <v>1 - 96623</v>
      </c>
      <c r="B1989" s="178">
        <v>1</v>
      </c>
      <c r="C1989" s="344" t="s">
        <v>3766</v>
      </c>
      <c r="D1989" s="345"/>
      <c r="E1989" s="345" t="s">
        <v>3767</v>
      </c>
      <c r="F1989" s="346" t="s">
        <v>2</v>
      </c>
      <c r="G1989" s="372" t="s">
        <v>16958</v>
      </c>
    </row>
    <row r="1990" spans="1:7" ht="25.5">
      <c r="A1990" s="178" t="str">
        <f t="shared" si="31"/>
        <v>1 - 96624</v>
      </c>
      <c r="B1990" s="178">
        <v>1</v>
      </c>
      <c r="C1990" s="344" t="s">
        <v>3768</v>
      </c>
      <c r="D1990" s="345"/>
      <c r="E1990" s="345" t="s">
        <v>15605</v>
      </c>
      <c r="F1990" s="346" t="s">
        <v>2</v>
      </c>
      <c r="G1990" s="372" t="s">
        <v>16959</v>
      </c>
    </row>
    <row r="1991" spans="1:7">
      <c r="A1991" s="178" t="str">
        <f t="shared" si="31"/>
        <v>1 - 97082</v>
      </c>
      <c r="B1991" s="178">
        <v>1</v>
      </c>
      <c r="C1991" s="344" t="s">
        <v>3769</v>
      </c>
      <c r="D1991" s="345"/>
      <c r="E1991" s="345" t="s">
        <v>3770</v>
      </c>
      <c r="F1991" s="346" t="s">
        <v>2</v>
      </c>
      <c r="G1991" s="372" t="s">
        <v>7518</v>
      </c>
    </row>
    <row r="1992" spans="1:7" ht="25.5">
      <c r="A1992" s="178" t="str">
        <f t="shared" si="31"/>
        <v>1 - 97083</v>
      </c>
      <c r="B1992" s="178">
        <v>1</v>
      </c>
      <c r="C1992" s="344" t="s">
        <v>3771</v>
      </c>
      <c r="D1992" s="345"/>
      <c r="E1992" s="345" t="s">
        <v>3772</v>
      </c>
      <c r="F1992" s="346" t="s">
        <v>1</v>
      </c>
      <c r="G1992" s="372" t="s">
        <v>259</v>
      </c>
    </row>
    <row r="1993" spans="1:7" ht="25.5">
      <c r="A1993" s="178" t="str">
        <f t="shared" si="31"/>
        <v>1 - 97084</v>
      </c>
      <c r="B1993" s="178">
        <v>1</v>
      </c>
      <c r="C1993" s="344" t="s">
        <v>3774</v>
      </c>
      <c r="D1993" s="345"/>
      <c r="E1993" s="345" t="s">
        <v>3775</v>
      </c>
      <c r="F1993" s="346" t="s">
        <v>1</v>
      </c>
      <c r="G1993" s="372" t="s">
        <v>1884</v>
      </c>
    </row>
    <row r="1994" spans="1:7" ht="25.5">
      <c r="A1994" s="178" t="str">
        <f t="shared" si="31"/>
        <v>1 - 97086</v>
      </c>
      <c r="B1994" s="178">
        <v>1</v>
      </c>
      <c r="C1994" s="344" t="s">
        <v>3776</v>
      </c>
      <c r="D1994" s="345" t="s">
        <v>36250</v>
      </c>
      <c r="E1994" s="345" t="s">
        <v>3777</v>
      </c>
      <c r="F1994" s="346" t="s">
        <v>1</v>
      </c>
      <c r="G1994" s="372" t="s">
        <v>16960</v>
      </c>
    </row>
    <row r="1995" spans="1:7" ht="25.5">
      <c r="A1995" s="178" t="str">
        <f t="shared" si="31"/>
        <v>1 - 97094</v>
      </c>
      <c r="B1995" s="178">
        <v>1</v>
      </c>
      <c r="C1995" s="344" t="s">
        <v>3778</v>
      </c>
      <c r="D1995" s="345"/>
      <c r="E1995" s="345" t="s">
        <v>3779</v>
      </c>
      <c r="F1995" s="346" t="s">
        <v>2</v>
      </c>
      <c r="G1995" s="372" t="s">
        <v>16961</v>
      </c>
    </row>
    <row r="1996" spans="1:7" ht="25.5">
      <c r="A1996" s="178" t="str">
        <f t="shared" si="31"/>
        <v>1 - 97095</v>
      </c>
      <c r="B1996" s="178">
        <v>1</v>
      </c>
      <c r="C1996" s="344" t="s">
        <v>3780</v>
      </c>
      <c r="D1996" s="345"/>
      <c r="E1996" s="345" t="s">
        <v>3781</v>
      </c>
      <c r="F1996" s="346" t="s">
        <v>2</v>
      </c>
      <c r="G1996" s="372" t="s">
        <v>16962</v>
      </c>
    </row>
    <row r="1997" spans="1:7" ht="25.5">
      <c r="A1997" s="178" t="str">
        <f t="shared" si="31"/>
        <v>1 - 97096</v>
      </c>
      <c r="B1997" s="178">
        <v>1</v>
      </c>
      <c r="C1997" s="344" t="s">
        <v>3782</v>
      </c>
      <c r="D1997" s="345"/>
      <c r="E1997" s="345" t="s">
        <v>3783</v>
      </c>
      <c r="F1997" s="346" t="s">
        <v>2</v>
      </c>
      <c r="G1997" s="372" t="s">
        <v>14850</v>
      </c>
    </row>
    <row r="1998" spans="1:7" ht="25.5">
      <c r="A1998" s="178" t="str">
        <f t="shared" si="31"/>
        <v>1 - 100322</v>
      </c>
      <c r="B1998" s="178">
        <v>1</v>
      </c>
      <c r="C1998" s="344" t="s">
        <v>15294</v>
      </c>
      <c r="D1998" s="345"/>
      <c r="E1998" s="345" t="s">
        <v>15606</v>
      </c>
      <c r="F1998" s="346" t="s">
        <v>2</v>
      </c>
      <c r="G1998" s="372" t="s">
        <v>16959</v>
      </c>
    </row>
    <row r="1999" spans="1:7" ht="25.5">
      <c r="A1999" s="178" t="str">
        <f t="shared" si="31"/>
        <v>1 - 100323</v>
      </c>
      <c r="B1999" s="178">
        <v>1</v>
      </c>
      <c r="C1999" s="344" t="s">
        <v>15295</v>
      </c>
      <c r="D1999" s="345"/>
      <c r="E1999" s="345" t="s">
        <v>15607</v>
      </c>
      <c r="F1999" s="346" t="s">
        <v>2</v>
      </c>
      <c r="G1999" s="372" t="s">
        <v>16963</v>
      </c>
    </row>
    <row r="2000" spans="1:7" ht="25.5">
      <c r="A2000" s="178" t="str">
        <f t="shared" si="31"/>
        <v>1 - 100324</v>
      </c>
      <c r="B2000" s="178">
        <v>1</v>
      </c>
      <c r="C2000" s="344" t="s">
        <v>15296</v>
      </c>
      <c r="D2000" s="345"/>
      <c r="E2000" s="345" t="s">
        <v>15608</v>
      </c>
      <c r="F2000" s="346" t="s">
        <v>2</v>
      </c>
      <c r="G2000" s="372" t="s">
        <v>16959</v>
      </c>
    </row>
    <row r="2001" spans="1:7" ht="25.5">
      <c r="A2001" s="178" t="str">
        <f t="shared" si="31"/>
        <v>1 - 90996</v>
      </c>
      <c r="B2001" s="178">
        <v>1</v>
      </c>
      <c r="C2001" s="344" t="s">
        <v>3784</v>
      </c>
      <c r="D2001" s="345"/>
      <c r="E2001" s="345" t="s">
        <v>3785</v>
      </c>
      <c r="F2001" s="346" t="s">
        <v>1</v>
      </c>
      <c r="G2001" s="372" t="s">
        <v>11972</v>
      </c>
    </row>
    <row r="2002" spans="1:7" ht="25.5">
      <c r="A2002" s="178" t="str">
        <f t="shared" si="31"/>
        <v>1 - 90997</v>
      </c>
      <c r="B2002" s="178">
        <v>1</v>
      </c>
      <c r="C2002" s="344" t="s">
        <v>3786</v>
      </c>
      <c r="D2002" s="345"/>
      <c r="E2002" s="345" t="s">
        <v>3787</v>
      </c>
      <c r="F2002" s="346" t="s">
        <v>1</v>
      </c>
      <c r="G2002" s="372" t="s">
        <v>13519</v>
      </c>
    </row>
    <row r="2003" spans="1:7" ht="25.5">
      <c r="A2003" s="178" t="str">
        <f t="shared" si="31"/>
        <v>1 - 90998</v>
      </c>
      <c r="B2003" s="178">
        <v>1</v>
      </c>
      <c r="C2003" s="344" t="s">
        <v>3788</v>
      </c>
      <c r="D2003" s="345"/>
      <c r="E2003" s="345" t="s">
        <v>3789</v>
      </c>
      <c r="F2003" s="346" t="s">
        <v>1</v>
      </c>
      <c r="G2003" s="372" t="s">
        <v>5120</v>
      </c>
    </row>
    <row r="2004" spans="1:7" ht="25.5">
      <c r="A2004" s="178" t="str">
        <f t="shared" si="31"/>
        <v>1 - 91000</v>
      </c>
      <c r="B2004" s="178">
        <v>1</v>
      </c>
      <c r="C2004" s="344" t="s">
        <v>3791</v>
      </c>
      <c r="D2004" s="345"/>
      <c r="E2004" s="345" t="s">
        <v>3792</v>
      </c>
      <c r="F2004" s="346" t="s">
        <v>1</v>
      </c>
      <c r="G2004" s="372" t="s">
        <v>16964</v>
      </c>
    </row>
    <row r="2005" spans="1:7" ht="25.5">
      <c r="A2005" s="178" t="str">
        <f t="shared" si="31"/>
        <v>1 - 91002</v>
      </c>
      <c r="B2005" s="178">
        <v>1</v>
      </c>
      <c r="C2005" s="344" t="s">
        <v>3794</v>
      </c>
      <c r="D2005" s="345"/>
      <c r="E2005" s="345" t="s">
        <v>3795</v>
      </c>
      <c r="F2005" s="346" t="s">
        <v>1</v>
      </c>
      <c r="G2005" s="372" t="s">
        <v>13644</v>
      </c>
    </row>
    <row r="2006" spans="1:7" ht="25.5">
      <c r="A2006" s="178" t="str">
        <f t="shared" si="31"/>
        <v>1 - 91003</v>
      </c>
      <c r="B2006" s="178">
        <v>1</v>
      </c>
      <c r="C2006" s="344" t="s">
        <v>3796</v>
      </c>
      <c r="D2006" s="345"/>
      <c r="E2006" s="345" t="s">
        <v>3797</v>
      </c>
      <c r="F2006" s="346" t="s">
        <v>1</v>
      </c>
      <c r="G2006" s="372" t="s">
        <v>12166</v>
      </c>
    </row>
    <row r="2007" spans="1:7" ht="25.5">
      <c r="A2007" s="178" t="str">
        <f t="shared" si="31"/>
        <v>1 - 91004</v>
      </c>
      <c r="B2007" s="178">
        <v>1</v>
      </c>
      <c r="C2007" s="344" t="s">
        <v>3798</v>
      </c>
      <c r="D2007" s="345"/>
      <c r="E2007" s="345" t="s">
        <v>3799</v>
      </c>
      <c r="F2007" s="346" t="s">
        <v>1</v>
      </c>
      <c r="G2007" s="372" t="s">
        <v>1282</v>
      </c>
    </row>
    <row r="2008" spans="1:7" ht="25.5">
      <c r="A2008" s="178" t="str">
        <f t="shared" si="31"/>
        <v>1 - 91005</v>
      </c>
      <c r="B2008" s="178">
        <v>1</v>
      </c>
      <c r="C2008" s="344" t="s">
        <v>3800</v>
      </c>
      <c r="D2008" s="345"/>
      <c r="E2008" s="345" t="s">
        <v>3801</v>
      </c>
      <c r="F2008" s="346" t="s">
        <v>1</v>
      </c>
      <c r="G2008" s="372" t="s">
        <v>13377</v>
      </c>
    </row>
    <row r="2009" spans="1:7" ht="25.5">
      <c r="A2009" s="178" t="str">
        <f t="shared" si="31"/>
        <v>1 - 91006</v>
      </c>
      <c r="B2009" s="178">
        <v>1</v>
      </c>
      <c r="C2009" s="344" t="s">
        <v>3803</v>
      </c>
      <c r="D2009" s="345"/>
      <c r="E2009" s="345" t="s">
        <v>3804</v>
      </c>
      <c r="F2009" s="346" t="s">
        <v>1</v>
      </c>
      <c r="G2009" s="372" t="s">
        <v>4906</v>
      </c>
    </row>
    <row r="2010" spans="1:7" ht="25.5">
      <c r="A2010" s="178" t="str">
        <f t="shared" si="31"/>
        <v>1 - 91007</v>
      </c>
      <c r="B2010" s="178">
        <v>1</v>
      </c>
      <c r="C2010" s="344" t="s">
        <v>3805</v>
      </c>
      <c r="D2010" s="345"/>
      <c r="E2010" s="345" t="s">
        <v>3806</v>
      </c>
      <c r="F2010" s="346" t="s">
        <v>1</v>
      </c>
      <c r="G2010" s="372" t="s">
        <v>2936</v>
      </c>
    </row>
    <row r="2011" spans="1:7" ht="25.5">
      <c r="A2011" s="178" t="str">
        <f t="shared" si="31"/>
        <v>1 - 91008</v>
      </c>
      <c r="B2011" s="178">
        <v>1</v>
      </c>
      <c r="C2011" s="344" t="s">
        <v>3807</v>
      </c>
      <c r="D2011" s="345"/>
      <c r="E2011" s="345" t="s">
        <v>3808</v>
      </c>
      <c r="F2011" s="346" t="s">
        <v>1</v>
      </c>
      <c r="G2011" s="372" t="s">
        <v>6103</v>
      </c>
    </row>
    <row r="2012" spans="1:7" ht="25.5">
      <c r="A2012" s="178" t="str">
        <f t="shared" si="31"/>
        <v>1 - 92263</v>
      </c>
      <c r="B2012" s="178">
        <v>1</v>
      </c>
      <c r="C2012" s="344" t="s">
        <v>34</v>
      </c>
      <c r="D2012" s="345"/>
      <c r="E2012" s="345" t="s">
        <v>3810</v>
      </c>
      <c r="F2012" s="346" t="s">
        <v>1</v>
      </c>
      <c r="G2012" s="372" t="s">
        <v>16965</v>
      </c>
    </row>
    <row r="2013" spans="1:7" ht="25.5">
      <c r="A2013" s="178" t="str">
        <f t="shared" si="31"/>
        <v>1 - 92264</v>
      </c>
      <c r="B2013" s="178">
        <v>1</v>
      </c>
      <c r="C2013" s="344" t="s">
        <v>3811</v>
      </c>
      <c r="D2013" s="345" t="s">
        <v>35718</v>
      </c>
      <c r="E2013" s="345" t="s">
        <v>3812</v>
      </c>
      <c r="F2013" s="346" t="s">
        <v>1</v>
      </c>
      <c r="G2013" s="372" t="s">
        <v>16966</v>
      </c>
    </row>
    <row r="2014" spans="1:7" ht="25.5">
      <c r="A2014" s="178" t="str">
        <f t="shared" si="31"/>
        <v>1 - 92265</v>
      </c>
      <c r="B2014" s="178">
        <v>1</v>
      </c>
      <c r="C2014" s="344" t="s">
        <v>36</v>
      </c>
      <c r="D2014" s="345"/>
      <c r="E2014" s="345" t="s">
        <v>3813</v>
      </c>
      <c r="F2014" s="346" t="s">
        <v>1</v>
      </c>
      <c r="G2014" s="372" t="s">
        <v>13453</v>
      </c>
    </row>
    <row r="2015" spans="1:7" ht="25.5">
      <c r="A2015" s="178" t="str">
        <f t="shared" si="31"/>
        <v>1 - 92266</v>
      </c>
      <c r="B2015" s="178">
        <v>1</v>
      </c>
      <c r="C2015" s="344" t="s">
        <v>3814</v>
      </c>
      <c r="D2015" s="345"/>
      <c r="E2015" s="345" t="s">
        <v>3815</v>
      </c>
      <c r="F2015" s="346" t="s">
        <v>1</v>
      </c>
      <c r="G2015" s="372" t="s">
        <v>16967</v>
      </c>
    </row>
    <row r="2016" spans="1:7" ht="25.5">
      <c r="A2016" s="178" t="str">
        <f t="shared" si="31"/>
        <v>1 - 92267</v>
      </c>
      <c r="B2016" s="178">
        <v>1</v>
      </c>
      <c r="C2016" s="344" t="s">
        <v>38</v>
      </c>
      <c r="D2016" s="345"/>
      <c r="E2016" s="345" t="s">
        <v>3816</v>
      </c>
      <c r="F2016" s="346" t="s">
        <v>1</v>
      </c>
      <c r="G2016" s="372" t="s">
        <v>16302</v>
      </c>
    </row>
    <row r="2017" spans="1:7" ht="25.5">
      <c r="A2017" s="178" t="str">
        <f t="shared" si="31"/>
        <v>1 - 92268</v>
      </c>
      <c r="B2017" s="178">
        <v>1</v>
      </c>
      <c r="C2017" s="344" t="s">
        <v>3817</v>
      </c>
      <c r="D2017" s="345"/>
      <c r="E2017" s="345" t="s">
        <v>3818</v>
      </c>
      <c r="F2017" s="346" t="s">
        <v>1</v>
      </c>
      <c r="G2017" s="372" t="s">
        <v>13565</v>
      </c>
    </row>
    <row r="2018" spans="1:7" ht="25.5">
      <c r="A2018" s="178" t="str">
        <f t="shared" si="31"/>
        <v>1 - 92269</v>
      </c>
      <c r="B2018" s="178">
        <v>1</v>
      </c>
      <c r="C2018" s="344" t="s">
        <v>3819</v>
      </c>
      <c r="D2018" s="345"/>
      <c r="E2018" s="345" t="s">
        <v>3820</v>
      </c>
      <c r="F2018" s="346" t="s">
        <v>1</v>
      </c>
      <c r="G2018" s="372" t="s">
        <v>16968</v>
      </c>
    </row>
    <row r="2019" spans="1:7">
      <c r="A2019" s="178" t="str">
        <f t="shared" si="31"/>
        <v>1 - 92270</v>
      </c>
      <c r="B2019" s="178">
        <v>1</v>
      </c>
      <c r="C2019" s="344" t="s">
        <v>3822</v>
      </c>
      <c r="D2019" s="345"/>
      <c r="E2019" s="345" t="s">
        <v>3823</v>
      </c>
      <c r="F2019" s="346" t="s">
        <v>1</v>
      </c>
      <c r="G2019" s="372" t="s">
        <v>13660</v>
      </c>
    </row>
    <row r="2020" spans="1:7">
      <c r="A2020" s="178" t="str">
        <f t="shared" si="31"/>
        <v>1 - 92271</v>
      </c>
      <c r="B2020" s="178">
        <v>1</v>
      </c>
      <c r="C2020" s="344" t="s">
        <v>3825</v>
      </c>
      <c r="D2020" s="345"/>
      <c r="E2020" s="345" t="s">
        <v>3826</v>
      </c>
      <c r="F2020" s="346" t="s">
        <v>1</v>
      </c>
      <c r="G2020" s="372" t="s">
        <v>16969</v>
      </c>
    </row>
    <row r="2021" spans="1:7">
      <c r="A2021" s="178" t="str">
        <f t="shared" si="31"/>
        <v>1 - 92272</v>
      </c>
      <c r="B2021" s="178">
        <v>1</v>
      </c>
      <c r="C2021" s="344" t="s">
        <v>3828</v>
      </c>
      <c r="D2021" s="345"/>
      <c r="E2021" s="345" t="s">
        <v>3829</v>
      </c>
      <c r="F2021" s="346" t="s">
        <v>0</v>
      </c>
      <c r="G2021" s="372" t="s">
        <v>4895</v>
      </c>
    </row>
    <row r="2022" spans="1:7">
      <c r="A2022" s="178" t="str">
        <f t="shared" si="31"/>
        <v>1 - 92273</v>
      </c>
      <c r="B2022" s="178">
        <v>1</v>
      </c>
      <c r="C2022" s="344" t="s">
        <v>3831</v>
      </c>
      <c r="D2022" s="345"/>
      <c r="E2022" s="345" t="s">
        <v>3832</v>
      </c>
      <c r="F2022" s="346" t="s">
        <v>0</v>
      </c>
      <c r="G2022" s="372" t="s">
        <v>4948</v>
      </c>
    </row>
    <row r="2023" spans="1:7" ht="38.25">
      <c r="A2023" s="178" t="str">
        <f t="shared" si="31"/>
        <v>1 - 92408</v>
      </c>
      <c r="B2023" s="178">
        <v>1</v>
      </c>
      <c r="C2023" s="344" t="s">
        <v>3834</v>
      </c>
      <c r="D2023" s="345"/>
      <c r="E2023" s="345" t="s">
        <v>3835</v>
      </c>
      <c r="F2023" s="346" t="s">
        <v>1</v>
      </c>
      <c r="G2023" s="372" t="s">
        <v>13946</v>
      </c>
    </row>
    <row r="2024" spans="1:7" ht="38.25">
      <c r="A2024" s="178" t="str">
        <f t="shared" si="31"/>
        <v>1 - 92409</v>
      </c>
      <c r="B2024" s="178">
        <v>1</v>
      </c>
      <c r="C2024" s="344" t="s">
        <v>3836</v>
      </c>
      <c r="D2024" s="345"/>
      <c r="E2024" s="345" t="s">
        <v>3837</v>
      </c>
      <c r="F2024" s="346" t="s">
        <v>1</v>
      </c>
      <c r="G2024" s="372" t="s">
        <v>16970</v>
      </c>
    </row>
    <row r="2025" spans="1:7" ht="38.25">
      <c r="A2025" s="178" t="str">
        <f t="shared" si="31"/>
        <v>1 - 92410</v>
      </c>
      <c r="B2025" s="178">
        <v>1</v>
      </c>
      <c r="C2025" s="344" t="s">
        <v>3838</v>
      </c>
      <c r="D2025" s="345"/>
      <c r="E2025" s="345" t="s">
        <v>3839</v>
      </c>
      <c r="F2025" s="346" t="s">
        <v>1</v>
      </c>
      <c r="G2025" s="372" t="s">
        <v>16971</v>
      </c>
    </row>
    <row r="2026" spans="1:7" ht="38.25">
      <c r="A2026" s="178" t="str">
        <f t="shared" si="31"/>
        <v>1 - 92411</v>
      </c>
      <c r="B2026" s="178">
        <v>1</v>
      </c>
      <c r="C2026" s="344" t="s">
        <v>3840</v>
      </c>
      <c r="D2026" s="345"/>
      <c r="E2026" s="345" t="s">
        <v>3841</v>
      </c>
      <c r="F2026" s="346" t="s">
        <v>1</v>
      </c>
      <c r="G2026" s="372" t="s">
        <v>16972</v>
      </c>
    </row>
    <row r="2027" spans="1:7" ht="38.25">
      <c r="A2027" s="178" t="str">
        <f t="shared" si="31"/>
        <v>1 - 92412</v>
      </c>
      <c r="B2027" s="178">
        <v>1</v>
      </c>
      <c r="C2027" s="344" t="s">
        <v>3842</v>
      </c>
      <c r="D2027" s="345"/>
      <c r="E2027" s="345" t="s">
        <v>3843</v>
      </c>
      <c r="F2027" s="346" t="s">
        <v>1</v>
      </c>
      <c r="G2027" s="372" t="s">
        <v>16973</v>
      </c>
    </row>
    <row r="2028" spans="1:7" ht="38.25">
      <c r="A2028" s="178" t="str">
        <f t="shared" si="31"/>
        <v>1 - 92413</v>
      </c>
      <c r="B2028" s="178">
        <v>1</v>
      </c>
      <c r="C2028" s="344" t="s">
        <v>3844</v>
      </c>
      <c r="D2028" s="345"/>
      <c r="E2028" s="345" t="s">
        <v>3845</v>
      </c>
      <c r="F2028" s="346" t="s">
        <v>1</v>
      </c>
      <c r="G2028" s="372" t="s">
        <v>16974</v>
      </c>
    </row>
    <row r="2029" spans="1:7" ht="38.25">
      <c r="A2029" s="178" t="str">
        <f t="shared" si="31"/>
        <v>1 - 92414</v>
      </c>
      <c r="B2029" s="178">
        <v>1</v>
      </c>
      <c r="C2029" s="344" t="s">
        <v>3846</v>
      </c>
      <c r="D2029" s="345"/>
      <c r="E2029" s="345" t="s">
        <v>3847</v>
      </c>
      <c r="F2029" s="346" t="s">
        <v>1</v>
      </c>
      <c r="G2029" s="372" t="s">
        <v>16975</v>
      </c>
    </row>
    <row r="2030" spans="1:7" ht="38.25">
      <c r="A2030" s="178" t="str">
        <f t="shared" si="31"/>
        <v>1 - 92415</v>
      </c>
      <c r="B2030" s="178">
        <v>1</v>
      </c>
      <c r="C2030" s="344" t="s">
        <v>3848</v>
      </c>
      <c r="D2030" s="345"/>
      <c r="E2030" s="345" t="s">
        <v>3849</v>
      </c>
      <c r="F2030" s="346" t="s">
        <v>1</v>
      </c>
      <c r="G2030" s="372" t="s">
        <v>13864</v>
      </c>
    </row>
    <row r="2031" spans="1:7" ht="38.25">
      <c r="A2031" s="178" t="str">
        <f t="shared" si="31"/>
        <v>1 - 92416</v>
      </c>
      <c r="B2031" s="178">
        <v>1</v>
      </c>
      <c r="C2031" s="344" t="s">
        <v>3850</v>
      </c>
      <c r="D2031" s="345"/>
      <c r="E2031" s="345" t="s">
        <v>3851</v>
      </c>
      <c r="F2031" s="346" t="s">
        <v>1</v>
      </c>
      <c r="G2031" s="372" t="s">
        <v>16976</v>
      </c>
    </row>
    <row r="2032" spans="1:7" ht="38.25">
      <c r="A2032" s="178" t="str">
        <f t="shared" si="31"/>
        <v>1 - 92417</v>
      </c>
      <c r="B2032" s="178">
        <v>1</v>
      </c>
      <c r="C2032" s="344" t="s">
        <v>3852</v>
      </c>
      <c r="D2032" s="345"/>
      <c r="E2032" s="345" t="s">
        <v>3853</v>
      </c>
      <c r="F2032" s="346" t="s">
        <v>1</v>
      </c>
      <c r="G2032" s="372" t="s">
        <v>16977</v>
      </c>
    </row>
    <row r="2033" spans="1:7" ht="38.25">
      <c r="A2033" s="178" t="str">
        <f t="shared" si="31"/>
        <v>1 - 92418</v>
      </c>
      <c r="B2033" s="178">
        <v>1</v>
      </c>
      <c r="C2033" s="344" t="s">
        <v>3854</v>
      </c>
      <c r="D2033" s="345"/>
      <c r="E2033" s="345" t="s">
        <v>3855</v>
      </c>
      <c r="F2033" s="346" t="s">
        <v>1</v>
      </c>
      <c r="G2033" s="372" t="s">
        <v>16978</v>
      </c>
    </row>
    <row r="2034" spans="1:7" ht="38.25">
      <c r="A2034" s="178" t="str">
        <f t="shared" si="31"/>
        <v>1 - 92419</v>
      </c>
      <c r="B2034" s="178">
        <v>1</v>
      </c>
      <c r="C2034" s="344" t="s">
        <v>35</v>
      </c>
      <c r="D2034" s="345"/>
      <c r="E2034" s="345" t="s">
        <v>3857</v>
      </c>
      <c r="F2034" s="346" t="s">
        <v>1</v>
      </c>
      <c r="G2034" s="372" t="s">
        <v>16979</v>
      </c>
    </row>
    <row r="2035" spans="1:7" ht="38.25">
      <c r="A2035" s="178" t="str">
        <f t="shared" si="31"/>
        <v>1 - 92420</v>
      </c>
      <c r="B2035" s="178">
        <v>1</v>
      </c>
      <c r="C2035" s="344" t="s">
        <v>3858</v>
      </c>
      <c r="D2035" s="345"/>
      <c r="E2035" s="345" t="s">
        <v>3859</v>
      </c>
      <c r="F2035" s="346" t="s">
        <v>1</v>
      </c>
      <c r="G2035" s="372" t="s">
        <v>16980</v>
      </c>
    </row>
    <row r="2036" spans="1:7" ht="38.25">
      <c r="A2036" s="178" t="str">
        <f t="shared" si="31"/>
        <v>1 - 92421</v>
      </c>
      <c r="B2036" s="178">
        <v>1</v>
      </c>
      <c r="C2036" s="344" t="s">
        <v>3860</v>
      </c>
      <c r="D2036" s="345"/>
      <c r="E2036" s="345" t="s">
        <v>3861</v>
      </c>
      <c r="F2036" s="346" t="s">
        <v>1</v>
      </c>
      <c r="G2036" s="372" t="s">
        <v>16981</v>
      </c>
    </row>
    <row r="2037" spans="1:7" ht="38.25">
      <c r="A2037" s="178" t="str">
        <f t="shared" si="31"/>
        <v>1 - 92422</v>
      </c>
      <c r="B2037" s="178">
        <v>1</v>
      </c>
      <c r="C2037" s="344" t="s">
        <v>3862</v>
      </c>
      <c r="D2037" s="345"/>
      <c r="E2037" s="345" t="s">
        <v>3863</v>
      </c>
      <c r="F2037" s="346" t="s">
        <v>1</v>
      </c>
      <c r="G2037" s="372" t="s">
        <v>16852</v>
      </c>
    </row>
    <row r="2038" spans="1:7" ht="38.25">
      <c r="A2038" s="178" t="str">
        <f t="shared" si="31"/>
        <v>1 - 92423</v>
      </c>
      <c r="B2038" s="178">
        <v>1</v>
      </c>
      <c r="C2038" s="344" t="s">
        <v>3864</v>
      </c>
      <c r="D2038" s="345"/>
      <c r="E2038" s="345" t="s">
        <v>3865</v>
      </c>
      <c r="F2038" s="346" t="s">
        <v>1</v>
      </c>
      <c r="G2038" s="372" t="s">
        <v>16982</v>
      </c>
    </row>
    <row r="2039" spans="1:7" ht="38.25">
      <c r="A2039" s="178" t="str">
        <f t="shared" si="31"/>
        <v>1 - 92424</v>
      </c>
      <c r="B2039" s="178">
        <v>1</v>
      </c>
      <c r="C2039" s="344" t="s">
        <v>3866</v>
      </c>
      <c r="D2039" s="345"/>
      <c r="E2039" s="345" t="s">
        <v>3867</v>
      </c>
      <c r="F2039" s="346" t="s">
        <v>1</v>
      </c>
      <c r="G2039" s="372" t="s">
        <v>10771</v>
      </c>
    </row>
    <row r="2040" spans="1:7" ht="38.25">
      <c r="A2040" s="178" t="str">
        <f t="shared" si="31"/>
        <v>1 - 92425</v>
      </c>
      <c r="B2040" s="178">
        <v>1</v>
      </c>
      <c r="C2040" s="344" t="s">
        <v>3869</v>
      </c>
      <c r="D2040" s="345"/>
      <c r="E2040" s="345" t="s">
        <v>3870</v>
      </c>
      <c r="F2040" s="346" t="s">
        <v>1</v>
      </c>
      <c r="G2040" s="372" t="s">
        <v>11857</v>
      </c>
    </row>
    <row r="2041" spans="1:7" ht="38.25">
      <c r="A2041" s="178" t="str">
        <f t="shared" si="31"/>
        <v>1 - 92426</v>
      </c>
      <c r="B2041" s="178">
        <v>1</v>
      </c>
      <c r="C2041" s="344" t="s">
        <v>3871</v>
      </c>
      <c r="D2041" s="345"/>
      <c r="E2041" s="345" t="s">
        <v>3872</v>
      </c>
      <c r="F2041" s="346" t="s">
        <v>1</v>
      </c>
      <c r="G2041" s="372" t="s">
        <v>14751</v>
      </c>
    </row>
    <row r="2042" spans="1:7" ht="38.25">
      <c r="A2042" s="178" t="str">
        <f t="shared" si="31"/>
        <v>1 - 92427</v>
      </c>
      <c r="B2042" s="178">
        <v>1</v>
      </c>
      <c r="C2042" s="344" t="s">
        <v>3873</v>
      </c>
      <c r="D2042" s="345"/>
      <c r="E2042" s="345" t="s">
        <v>3874</v>
      </c>
      <c r="F2042" s="346" t="s">
        <v>1</v>
      </c>
      <c r="G2042" s="372" t="s">
        <v>13938</v>
      </c>
    </row>
    <row r="2043" spans="1:7" ht="38.25">
      <c r="A2043" s="178" t="str">
        <f t="shared" si="31"/>
        <v>1 - 92428</v>
      </c>
      <c r="B2043" s="178">
        <v>1</v>
      </c>
      <c r="C2043" s="344" t="s">
        <v>3875</v>
      </c>
      <c r="D2043" s="345"/>
      <c r="E2043" s="345" t="s">
        <v>3876</v>
      </c>
      <c r="F2043" s="346" t="s">
        <v>1</v>
      </c>
      <c r="G2043" s="372" t="s">
        <v>16983</v>
      </c>
    </row>
    <row r="2044" spans="1:7" ht="38.25">
      <c r="A2044" s="178" t="str">
        <f t="shared" si="31"/>
        <v>1 - 92429</v>
      </c>
      <c r="B2044" s="178">
        <v>1</v>
      </c>
      <c r="C2044" s="344" t="s">
        <v>3877</v>
      </c>
      <c r="D2044" s="345"/>
      <c r="E2044" s="345" t="s">
        <v>3878</v>
      </c>
      <c r="F2044" s="346" t="s">
        <v>1</v>
      </c>
      <c r="G2044" s="372" t="s">
        <v>16984</v>
      </c>
    </row>
    <row r="2045" spans="1:7" ht="38.25">
      <c r="A2045" s="178" t="str">
        <f t="shared" si="31"/>
        <v>1 - 92430</v>
      </c>
      <c r="B2045" s="178">
        <v>1</v>
      </c>
      <c r="C2045" s="344" t="s">
        <v>3879</v>
      </c>
      <c r="D2045" s="345"/>
      <c r="E2045" s="345" t="s">
        <v>3880</v>
      </c>
      <c r="F2045" s="346" t="s">
        <v>1</v>
      </c>
      <c r="G2045" s="372" t="s">
        <v>11934</v>
      </c>
    </row>
    <row r="2046" spans="1:7" ht="38.25">
      <c r="A2046" s="178" t="str">
        <f t="shared" si="31"/>
        <v>1 - 92431</v>
      </c>
      <c r="B2046" s="178">
        <v>1</v>
      </c>
      <c r="C2046" s="344" t="s">
        <v>3881</v>
      </c>
      <c r="D2046" s="345"/>
      <c r="E2046" s="345" t="s">
        <v>3882</v>
      </c>
      <c r="F2046" s="346" t="s">
        <v>1</v>
      </c>
      <c r="G2046" s="372" t="s">
        <v>7486</v>
      </c>
    </row>
    <row r="2047" spans="1:7" ht="38.25">
      <c r="A2047" s="178" t="str">
        <f t="shared" si="31"/>
        <v>1 - 92432</v>
      </c>
      <c r="B2047" s="178">
        <v>1</v>
      </c>
      <c r="C2047" s="344" t="s">
        <v>3883</v>
      </c>
      <c r="D2047" s="345"/>
      <c r="E2047" s="345" t="s">
        <v>3884</v>
      </c>
      <c r="F2047" s="346" t="s">
        <v>1</v>
      </c>
      <c r="G2047" s="372" t="s">
        <v>14939</v>
      </c>
    </row>
    <row r="2048" spans="1:7" ht="38.25">
      <c r="A2048" s="178" t="str">
        <f t="shared" si="31"/>
        <v>1 - 92433</v>
      </c>
      <c r="B2048" s="178">
        <v>1</v>
      </c>
      <c r="C2048" s="344" t="s">
        <v>3885</v>
      </c>
      <c r="D2048" s="345"/>
      <c r="E2048" s="345" t="s">
        <v>3886</v>
      </c>
      <c r="F2048" s="346" t="s">
        <v>1</v>
      </c>
      <c r="G2048" s="372" t="s">
        <v>13857</v>
      </c>
    </row>
    <row r="2049" spans="1:7" ht="38.25">
      <c r="A2049" s="178" t="str">
        <f t="shared" si="31"/>
        <v>1 - 92434</v>
      </c>
      <c r="B2049" s="178">
        <v>1</v>
      </c>
      <c r="C2049" s="344" t="s">
        <v>3887</v>
      </c>
      <c r="D2049" s="345"/>
      <c r="E2049" s="345" t="s">
        <v>3888</v>
      </c>
      <c r="F2049" s="346" t="s">
        <v>1</v>
      </c>
      <c r="G2049" s="372" t="s">
        <v>16985</v>
      </c>
    </row>
    <row r="2050" spans="1:7" ht="38.25">
      <c r="A2050" s="178" t="str">
        <f t="shared" si="31"/>
        <v>1 - 92435</v>
      </c>
      <c r="B2050" s="178">
        <v>1</v>
      </c>
      <c r="C2050" s="344" t="s">
        <v>3889</v>
      </c>
      <c r="D2050" s="345"/>
      <c r="E2050" s="345" t="s">
        <v>3890</v>
      </c>
      <c r="F2050" s="346" t="s">
        <v>1</v>
      </c>
      <c r="G2050" s="372" t="s">
        <v>16986</v>
      </c>
    </row>
    <row r="2051" spans="1:7" ht="38.25">
      <c r="A2051" s="178" t="str">
        <f t="shared" ref="A2051:A2114" si="32">B2051&amp;" - "&amp;C2051</f>
        <v>1 - 92436</v>
      </c>
      <c r="B2051" s="178">
        <v>1</v>
      </c>
      <c r="C2051" s="344" t="s">
        <v>3891</v>
      </c>
      <c r="D2051" s="345"/>
      <c r="E2051" s="345" t="s">
        <v>3892</v>
      </c>
      <c r="F2051" s="346" t="s">
        <v>1</v>
      </c>
      <c r="G2051" s="372" t="s">
        <v>13869</v>
      </c>
    </row>
    <row r="2052" spans="1:7" ht="38.25">
      <c r="A2052" s="178" t="str">
        <f t="shared" si="32"/>
        <v>1 - 92437</v>
      </c>
      <c r="B2052" s="178">
        <v>1</v>
      </c>
      <c r="C2052" s="344" t="s">
        <v>3893</v>
      </c>
      <c r="D2052" s="345"/>
      <c r="E2052" s="345" t="s">
        <v>3894</v>
      </c>
      <c r="F2052" s="346" t="s">
        <v>1</v>
      </c>
      <c r="G2052" s="372" t="s">
        <v>16987</v>
      </c>
    </row>
    <row r="2053" spans="1:7" ht="38.25">
      <c r="A2053" s="178" t="str">
        <f t="shared" si="32"/>
        <v>1 - 92438</v>
      </c>
      <c r="B2053" s="178">
        <v>1</v>
      </c>
      <c r="C2053" s="344" t="s">
        <v>3896</v>
      </c>
      <c r="D2053" s="345"/>
      <c r="E2053" s="345" t="s">
        <v>3897</v>
      </c>
      <c r="F2053" s="346" t="s">
        <v>1</v>
      </c>
      <c r="G2053" s="372" t="s">
        <v>14973</v>
      </c>
    </row>
    <row r="2054" spans="1:7" ht="38.25">
      <c r="A2054" s="178" t="str">
        <f t="shared" si="32"/>
        <v>1 - 92439</v>
      </c>
      <c r="B2054" s="178">
        <v>1</v>
      </c>
      <c r="C2054" s="344" t="s">
        <v>3898</v>
      </c>
      <c r="D2054" s="345"/>
      <c r="E2054" s="345" t="s">
        <v>3899</v>
      </c>
      <c r="F2054" s="346" t="s">
        <v>1</v>
      </c>
      <c r="G2054" s="372" t="s">
        <v>16988</v>
      </c>
    </row>
    <row r="2055" spans="1:7" ht="38.25">
      <c r="A2055" s="178" t="str">
        <f t="shared" si="32"/>
        <v>1 - 92440</v>
      </c>
      <c r="B2055" s="178">
        <v>1</v>
      </c>
      <c r="C2055" s="344" t="s">
        <v>3900</v>
      </c>
      <c r="D2055" s="345"/>
      <c r="E2055" s="345" t="s">
        <v>3901</v>
      </c>
      <c r="F2055" s="346" t="s">
        <v>1</v>
      </c>
      <c r="G2055" s="372" t="s">
        <v>16989</v>
      </c>
    </row>
    <row r="2056" spans="1:7" ht="38.25">
      <c r="A2056" s="178" t="str">
        <f t="shared" si="32"/>
        <v>1 - 92441</v>
      </c>
      <c r="B2056" s="178">
        <v>1</v>
      </c>
      <c r="C2056" s="344" t="s">
        <v>3902</v>
      </c>
      <c r="D2056" s="345"/>
      <c r="E2056" s="345" t="s">
        <v>3903</v>
      </c>
      <c r="F2056" s="346" t="s">
        <v>1</v>
      </c>
      <c r="G2056" s="372" t="s">
        <v>143</v>
      </c>
    </row>
    <row r="2057" spans="1:7" ht="38.25">
      <c r="A2057" s="178" t="str">
        <f t="shared" si="32"/>
        <v>1 - 92442</v>
      </c>
      <c r="B2057" s="178">
        <v>1</v>
      </c>
      <c r="C2057" s="344" t="s">
        <v>3904</v>
      </c>
      <c r="D2057" s="345"/>
      <c r="E2057" s="345" t="s">
        <v>3905</v>
      </c>
      <c r="F2057" s="346" t="s">
        <v>1</v>
      </c>
      <c r="G2057" s="372" t="s">
        <v>16990</v>
      </c>
    </row>
    <row r="2058" spans="1:7" ht="38.25">
      <c r="A2058" s="178" t="str">
        <f t="shared" si="32"/>
        <v>1 - 92443</v>
      </c>
      <c r="B2058" s="178">
        <v>1</v>
      </c>
      <c r="C2058" s="344" t="s">
        <v>3906</v>
      </c>
      <c r="D2058" s="345"/>
      <c r="E2058" s="345" t="s">
        <v>3907</v>
      </c>
      <c r="F2058" s="346" t="s">
        <v>1</v>
      </c>
      <c r="G2058" s="372" t="s">
        <v>390</v>
      </c>
    </row>
    <row r="2059" spans="1:7" ht="38.25">
      <c r="A2059" s="178" t="str">
        <f t="shared" si="32"/>
        <v>1 - 92444</v>
      </c>
      <c r="B2059" s="178">
        <v>1</v>
      </c>
      <c r="C2059" s="344" t="s">
        <v>3908</v>
      </c>
      <c r="D2059" s="345"/>
      <c r="E2059" s="345" t="s">
        <v>3909</v>
      </c>
      <c r="F2059" s="346" t="s">
        <v>1</v>
      </c>
      <c r="G2059" s="372" t="s">
        <v>5529</v>
      </c>
    </row>
    <row r="2060" spans="1:7" ht="38.25">
      <c r="A2060" s="178" t="str">
        <f t="shared" si="32"/>
        <v>1 - 92445</v>
      </c>
      <c r="B2060" s="178">
        <v>1</v>
      </c>
      <c r="C2060" s="344" t="s">
        <v>3910</v>
      </c>
      <c r="D2060" s="345"/>
      <c r="E2060" s="345" t="s">
        <v>3911</v>
      </c>
      <c r="F2060" s="346" t="s">
        <v>1</v>
      </c>
      <c r="G2060" s="372" t="s">
        <v>16991</v>
      </c>
    </row>
    <row r="2061" spans="1:7" ht="25.5">
      <c r="A2061" s="178" t="str">
        <f t="shared" si="32"/>
        <v>1 - 92446</v>
      </c>
      <c r="B2061" s="178">
        <v>1</v>
      </c>
      <c r="C2061" s="344" t="s">
        <v>3912</v>
      </c>
      <c r="D2061" s="345"/>
      <c r="E2061" s="345" t="s">
        <v>3913</v>
      </c>
      <c r="F2061" s="346" t="s">
        <v>1</v>
      </c>
      <c r="G2061" s="372" t="s">
        <v>16992</v>
      </c>
    </row>
    <row r="2062" spans="1:7" ht="25.5">
      <c r="A2062" s="178" t="str">
        <f t="shared" si="32"/>
        <v>1 - 92447</v>
      </c>
      <c r="B2062" s="178">
        <v>1</v>
      </c>
      <c r="C2062" s="344" t="s">
        <v>3914</v>
      </c>
      <c r="D2062" s="345"/>
      <c r="E2062" s="345" t="s">
        <v>3915</v>
      </c>
      <c r="F2062" s="346" t="s">
        <v>1</v>
      </c>
      <c r="G2062" s="372" t="s">
        <v>16993</v>
      </c>
    </row>
    <row r="2063" spans="1:7" ht="25.5">
      <c r="A2063" s="178" t="str">
        <f t="shared" si="32"/>
        <v>1 - 92448</v>
      </c>
      <c r="B2063" s="178">
        <v>1</v>
      </c>
      <c r="C2063" s="344" t="s">
        <v>3916</v>
      </c>
      <c r="D2063" s="345"/>
      <c r="E2063" s="345" t="s">
        <v>3917</v>
      </c>
      <c r="F2063" s="346" t="s">
        <v>1</v>
      </c>
      <c r="G2063" s="372" t="s">
        <v>16994</v>
      </c>
    </row>
    <row r="2064" spans="1:7" ht="25.5">
      <c r="A2064" s="178" t="str">
        <f t="shared" si="32"/>
        <v>1 - 92449</v>
      </c>
      <c r="B2064" s="178">
        <v>1</v>
      </c>
      <c r="C2064" s="344" t="s">
        <v>3918</v>
      </c>
      <c r="D2064" s="345"/>
      <c r="E2064" s="345" t="s">
        <v>3919</v>
      </c>
      <c r="F2064" s="346" t="s">
        <v>1</v>
      </c>
      <c r="G2064" s="372" t="s">
        <v>16995</v>
      </c>
    </row>
    <row r="2065" spans="1:7" ht="25.5">
      <c r="A2065" s="178" t="str">
        <f t="shared" si="32"/>
        <v>1 - 92450</v>
      </c>
      <c r="B2065" s="178">
        <v>1</v>
      </c>
      <c r="C2065" s="344" t="s">
        <v>3920</v>
      </c>
      <c r="D2065" s="345"/>
      <c r="E2065" s="345" t="s">
        <v>3921</v>
      </c>
      <c r="F2065" s="346" t="s">
        <v>1</v>
      </c>
      <c r="G2065" s="372" t="s">
        <v>16996</v>
      </c>
    </row>
    <row r="2066" spans="1:7" ht="25.5">
      <c r="A2066" s="178" t="str">
        <f t="shared" si="32"/>
        <v>1 - 92451</v>
      </c>
      <c r="B2066" s="178">
        <v>1</v>
      </c>
      <c r="C2066" s="344" t="s">
        <v>3922</v>
      </c>
      <c r="D2066" s="345"/>
      <c r="E2066" s="345" t="s">
        <v>3923</v>
      </c>
      <c r="F2066" s="346" t="s">
        <v>1</v>
      </c>
      <c r="G2066" s="372" t="s">
        <v>16997</v>
      </c>
    </row>
    <row r="2067" spans="1:7" ht="25.5">
      <c r="A2067" s="178" t="str">
        <f t="shared" si="32"/>
        <v>1 - 92452</v>
      </c>
      <c r="B2067" s="178">
        <v>1</v>
      </c>
      <c r="C2067" s="344" t="s">
        <v>3924</v>
      </c>
      <c r="D2067" s="345"/>
      <c r="E2067" s="345" t="s">
        <v>3925</v>
      </c>
      <c r="F2067" s="346" t="s">
        <v>1</v>
      </c>
      <c r="G2067" s="372" t="s">
        <v>16998</v>
      </c>
    </row>
    <row r="2068" spans="1:7" ht="25.5">
      <c r="A2068" s="178" t="str">
        <f t="shared" si="32"/>
        <v>1 - 92453</v>
      </c>
      <c r="B2068" s="178">
        <v>1</v>
      </c>
      <c r="C2068" s="344" t="s">
        <v>3926</v>
      </c>
      <c r="D2068" s="345"/>
      <c r="E2068" s="345" t="s">
        <v>3927</v>
      </c>
      <c r="F2068" s="346" t="s">
        <v>1</v>
      </c>
      <c r="G2068" s="372" t="s">
        <v>16999</v>
      </c>
    </row>
    <row r="2069" spans="1:7" ht="25.5">
      <c r="A2069" s="178" t="str">
        <f t="shared" si="32"/>
        <v>1 - 92454</v>
      </c>
      <c r="B2069" s="178">
        <v>1</v>
      </c>
      <c r="C2069" s="344" t="s">
        <v>3928</v>
      </c>
      <c r="D2069" s="345"/>
      <c r="E2069" s="345" t="s">
        <v>3929</v>
      </c>
      <c r="F2069" s="346" t="s">
        <v>1</v>
      </c>
      <c r="G2069" s="372" t="s">
        <v>17000</v>
      </c>
    </row>
    <row r="2070" spans="1:7" ht="25.5">
      <c r="A2070" s="178" t="str">
        <f t="shared" si="32"/>
        <v>1 - 92455</v>
      </c>
      <c r="B2070" s="178">
        <v>1</v>
      </c>
      <c r="C2070" s="344" t="s">
        <v>3930</v>
      </c>
      <c r="D2070" s="345"/>
      <c r="E2070" s="345" t="s">
        <v>3931</v>
      </c>
      <c r="F2070" s="346" t="s">
        <v>1</v>
      </c>
      <c r="G2070" s="372" t="s">
        <v>17001</v>
      </c>
    </row>
    <row r="2071" spans="1:7" ht="25.5">
      <c r="A2071" s="178" t="str">
        <f t="shared" si="32"/>
        <v>1 - 92456</v>
      </c>
      <c r="B2071" s="178">
        <v>1</v>
      </c>
      <c r="C2071" s="344" t="s">
        <v>3932</v>
      </c>
      <c r="D2071" s="345"/>
      <c r="E2071" s="345" t="s">
        <v>3933</v>
      </c>
      <c r="F2071" s="346" t="s">
        <v>1</v>
      </c>
      <c r="G2071" s="372" t="s">
        <v>17002</v>
      </c>
    </row>
    <row r="2072" spans="1:7" ht="25.5">
      <c r="A2072" s="178" t="str">
        <f t="shared" si="32"/>
        <v>1 - 92457</v>
      </c>
      <c r="B2072" s="178">
        <v>1</v>
      </c>
      <c r="C2072" s="344" t="s">
        <v>3934</v>
      </c>
      <c r="D2072" s="345"/>
      <c r="E2072" s="345" t="s">
        <v>3935</v>
      </c>
      <c r="F2072" s="346" t="s">
        <v>1</v>
      </c>
      <c r="G2072" s="372" t="s">
        <v>17003</v>
      </c>
    </row>
    <row r="2073" spans="1:7" ht="25.5">
      <c r="A2073" s="178" t="str">
        <f t="shared" si="32"/>
        <v>1 - 92458</v>
      </c>
      <c r="B2073" s="178">
        <v>1</v>
      </c>
      <c r="C2073" s="344" t="s">
        <v>3936</v>
      </c>
      <c r="D2073" s="345"/>
      <c r="E2073" s="345" t="s">
        <v>3937</v>
      </c>
      <c r="F2073" s="346" t="s">
        <v>1</v>
      </c>
      <c r="G2073" s="372" t="s">
        <v>17004</v>
      </c>
    </row>
    <row r="2074" spans="1:7" ht="25.5">
      <c r="A2074" s="178" t="str">
        <f t="shared" si="32"/>
        <v>1 - 92459</v>
      </c>
      <c r="B2074" s="178">
        <v>1</v>
      </c>
      <c r="C2074" s="344" t="s">
        <v>37</v>
      </c>
      <c r="D2074" s="345"/>
      <c r="E2074" s="345" t="s">
        <v>3938</v>
      </c>
      <c r="F2074" s="346" t="s">
        <v>1</v>
      </c>
      <c r="G2074" s="372" t="s">
        <v>17005</v>
      </c>
    </row>
    <row r="2075" spans="1:7" ht="25.5">
      <c r="A2075" s="178" t="str">
        <f t="shared" si="32"/>
        <v>1 - 92460</v>
      </c>
      <c r="B2075" s="178">
        <v>1</v>
      </c>
      <c r="C2075" s="344" t="s">
        <v>3939</v>
      </c>
      <c r="D2075" s="345"/>
      <c r="E2075" s="345" t="s">
        <v>3940</v>
      </c>
      <c r="F2075" s="346" t="s">
        <v>1</v>
      </c>
      <c r="G2075" s="372" t="s">
        <v>17006</v>
      </c>
    </row>
    <row r="2076" spans="1:7" ht="25.5">
      <c r="A2076" s="178" t="str">
        <f t="shared" si="32"/>
        <v>1 - 92461</v>
      </c>
      <c r="B2076" s="178">
        <v>1</v>
      </c>
      <c r="C2076" s="344" t="s">
        <v>3941</v>
      </c>
      <c r="D2076" s="345"/>
      <c r="E2076" s="345" t="s">
        <v>3942</v>
      </c>
      <c r="F2076" s="346" t="s">
        <v>1</v>
      </c>
      <c r="G2076" s="372" t="s">
        <v>16902</v>
      </c>
    </row>
    <row r="2077" spans="1:7" ht="25.5">
      <c r="A2077" s="178" t="str">
        <f t="shared" si="32"/>
        <v>1 - 92462</v>
      </c>
      <c r="B2077" s="178">
        <v>1</v>
      </c>
      <c r="C2077" s="344" t="s">
        <v>3943</v>
      </c>
      <c r="D2077" s="345"/>
      <c r="E2077" s="345" t="s">
        <v>3944</v>
      </c>
      <c r="F2077" s="346" t="s">
        <v>1</v>
      </c>
      <c r="G2077" s="372" t="s">
        <v>17007</v>
      </c>
    </row>
    <row r="2078" spans="1:7" ht="25.5">
      <c r="A2078" s="178" t="str">
        <f t="shared" si="32"/>
        <v>1 - 92463</v>
      </c>
      <c r="B2078" s="178">
        <v>1</v>
      </c>
      <c r="C2078" s="344" t="s">
        <v>3945</v>
      </c>
      <c r="D2078" s="345"/>
      <c r="E2078" s="345" t="s">
        <v>3946</v>
      </c>
      <c r="F2078" s="346" t="s">
        <v>1</v>
      </c>
      <c r="G2078" s="372" t="s">
        <v>17008</v>
      </c>
    </row>
    <row r="2079" spans="1:7" ht="25.5">
      <c r="A2079" s="178" t="str">
        <f t="shared" si="32"/>
        <v>1 - 92464</v>
      </c>
      <c r="B2079" s="178">
        <v>1</v>
      </c>
      <c r="C2079" s="344" t="s">
        <v>3947</v>
      </c>
      <c r="D2079" s="345"/>
      <c r="E2079" s="345" t="s">
        <v>3948</v>
      </c>
      <c r="F2079" s="346" t="s">
        <v>1</v>
      </c>
      <c r="G2079" s="372" t="s">
        <v>17009</v>
      </c>
    </row>
    <row r="2080" spans="1:7" ht="25.5">
      <c r="A2080" s="178" t="str">
        <f t="shared" si="32"/>
        <v>1 - 92465</v>
      </c>
      <c r="B2080" s="178">
        <v>1</v>
      </c>
      <c r="C2080" s="344" t="s">
        <v>3949</v>
      </c>
      <c r="D2080" s="345"/>
      <c r="E2080" s="345" t="s">
        <v>3950</v>
      </c>
      <c r="F2080" s="346" t="s">
        <v>1</v>
      </c>
      <c r="G2080" s="372" t="s">
        <v>13737</v>
      </c>
    </row>
    <row r="2081" spans="1:7" ht="25.5">
      <c r="A2081" s="178" t="str">
        <f t="shared" si="32"/>
        <v>1 - 92466</v>
      </c>
      <c r="B2081" s="178">
        <v>1</v>
      </c>
      <c r="C2081" s="344" t="s">
        <v>3951</v>
      </c>
      <c r="D2081" s="345"/>
      <c r="E2081" s="345" t="s">
        <v>3952</v>
      </c>
      <c r="F2081" s="346" t="s">
        <v>1</v>
      </c>
      <c r="G2081" s="372" t="s">
        <v>17010</v>
      </c>
    </row>
    <row r="2082" spans="1:7" ht="25.5">
      <c r="A2082" s="178" t="str">
        <f t="shared" si="32"/>
        <v>1 - 92467</v>
      </c>
      <c r="B2082" s="178">
        <v>1</v>
      </c>
      <c r="C2082" s="344" t="s">
        <v>3953</v>
      </c>
      <c r="D2082" s="345"/>
      <c r="E2082" s="345" t="s">
        <v>3954</v>
      </c>
      <c r="F2082" s="346" t="s">
        <v>1</v>
      </c>
      <c r="G2082" s="372" t="s">
        <v>13341</v>
      </c>
    </row>
    <row r="2083" spans="1:7" ht="25.5">
      <c r="A2083" s="178" t="str">
        <f t="shared" si="32"/>
        <v>1 - 92468</v>
      </c>
      <c r="B2083" s="178">
        <v>1</v>
      </c>
      <c r="C2083" s="344" t="s">
        <v>3955</v>
      </c>
      <c r="D2083" s="345"/>
      <c r="E2083" s="345" t="s">
        <v>3956</v>
      </c>
      <c r="F2083" s="346" t="s">
        <v>1</v>
      </c>
      <c r="G2083" s="372" t="s">
        <v>9338</v>
      </c>
    </row>
    <row r="2084" spans="1:7" ht="25.5">
      <c r="A2084" s="178" t="str">
        <f t="shared" si="32"/>
        <v>1 - 92469</v>
      </c>
      <c r="B2084" s="178">
        <v>1</v>
      </c>
      <c r="C2084" s="344" t="s">
        <v>3957</v>
      </c>
      <c r="D2084" s="345"/>
      <c r="E2084" s="345" t="s">
        <v>3958</v>
      </c>
      <c r="F2084" s="346" t="s">
        <v>1</v>
      </c>
      <c r="G2084" s="372" t="s">
        <v>17011</v>
      </c>
    </row>
    <row r="2085" spans="1:7" ht="25.5">
      <c r="A2085" s="178" t="str">
        <f t="shared" si="32"/>
        <v>1 - 92470</v>
      </c>
      <c r="B2085" s="178">
        <v>1</v>
      </c>
      <c r="C2085" s="344" t="s">
        <v>3959</v>
      </c>
      <c r="D2085" s="345"/>
      <c r="E2085" s="345" t="s">
        <v>3960</v>
      </c>
      <c r="F2085" s="346" t="s">
        <v>1</v>
      </c>
      <c r="G2085" s="372" t="s">
        <v>15010</v>
      </c>
    </row>
    <row r="2086" spans="1:7" ht="25.5">
      <c r="A2086" s="178" t="str">
        <f t="shared" si="32"/>
        <v>1 - 92471</v>
      </c>
      <c r="B2086" s="178">
        <v>1</v>
      </c>
      <c r="C2086" s="344" t="s">
        <v>3961</v>
      </c>
      <c r="D2086" s="345"/>
      <c r="E2086" s="345" t="s">
        <v>3962</v>
      </c>
      <c r="F2086" s="346" t="s">
        <v>1</v>
      </c>
      <c r="G2086" s="372" t="s">
        <v>14853</v>
      </c>
    </row>
    <row r="2087" spans="1:7" ht="25.5">
      <c r="A2087" s="178" t="str">
        <f t="shared" si="32"/>
        <v>1 - 92472</v>
      </c>
      <c r="B2087" s="178">
        <v>1</v>
      </c>
      <c r="C2087" s="344" t="s">
        <v>3963</v>
      </c>
      <c r="D2087" s="345"/>
      <c r="E2087" s="345" t="s">
        <v>3964</v>
      </c>
      <c r="F2087" s="346" t="s">
        <v>1</v>
      </c>
      <c r="G2087" s="372" t="s">
        <v>17012</v>
      </c>
    </row>
    <row r="2088" spans="1:7" ht="25.5">
      <c r="A2088" s="178" t="str">
        <f t="shared" si="32"/>
        <v>1 - 92473</v>
      </c>
      <c r="B2088" s="178">
        <v>1</v>
      </c>
      <c r="C2088" s="344" t="s">
        <v>3965</v>
      </c>
      <c r="D2088" s="345"/>
      <c r="E2088" s="345" t="s">
        <v>3966</v>
      </c>
      <c r="F2088" s="346" t="s">
        <v>1</v>
      </c>
      <c r="G2088" s="372" t="s">
        <v>17013</v>
      </c>
    </row>
    <row r="2089" spans="1:7" ht="25.5">
      <c r="A2089" s="178" t="str">
        <f t="shared" si="32"/>
        <v>1 - 92474</v>
      </c>
      <c r="B2089" s="178">
        <v>1</v>
      </c>
      <c r="C2089" s="344" t="s">
        <v>3967</v>
      </c>
      <c r="D2089" s="345"/>
      <c r="E2089" s="345" t="s">
        <v>3968</v>
      </c>
      <c r="F2089" s="346" t="s">
        <v>1</v>
      </c>
      <c r="G2089" s="372" t="s">
        <v>17014</v>
      </c>
    </row>
    <row r="2090" spans="1:7" ht="25.5">
      <c r="A2090" s="178" t="str">
        <f t="shared" si="32"/>
        <v>1 - 92475</v>
      </c>
      <c r="B2090" s="178">
        <v>1</v>
      </c>
      <c r="C2090" s="344" t="s">
        <v>3969</v>
      </c>
      <c r="D2090" s="345"/>
      <c r="E2090" s="345" t="s">
        <v>3970</v>
      </c>
      <c r="F2090" s="346" t="s">
        <v>1</v>
      </c>
      <c r="G2090" s="372" t="s">
        <v>12188</v>
      </c>
    </row>
    <row r="2091" spans="1:7" ht="25.5">
      <c r="A2091" s="178" t="str">
        <f t="shared" si="32"/>
        <v>1 - 92476</v>
      </c>
      <c r="B2091" s="178">
        <v>1</v>
      </c>
      <c r="C2091" s="344" t="s">
        <v>3971</v>
      </c>
      <c r="D2091" s="345"/>
      <c r="E2091" s="345" t="s">
        <v>3972</v>
      </c>
      <c r="F2091" s="346" t="s">
        <v>1</v>
      </c>
      <c r="G2091" s="372" t="s">
        <v>13637</v>
      </c>
    </row>
    <row r="2092" spans="1:7" ht="25.5">
      <c r="A2092" s="178" t="str">
        <f t="shared" si="32"/>
        <v>1 - 92477</v>
      </c>
      <c r="B2092" s="178">
        <v>1</v>
      </c>
      <c r="C2092" s="344" t="s">
        <v>3973</v>
      </c>
      <c r="D2092" s="345"/>
      <c r="E2092" s="345" t="s">
        <v>3974</v>
      </c>
      <c r="F2092" s="346" t="s">
        <v>1</v>
      </c>
      <c r="G2092" s="372" t="s">
        <v>17015</v>
      </c>
    </row>
    <row r="2093" spans="1:7" ht="25.5">
      <c r="A2093" s="178" t="str">
        <f t="shared" si="32"/>
        <v>1 - 92478</v>
      </c>
      <c r="B2093" s="178">
        <v>1</v>
      </c>
      <c r="C2093" s="344" t="s">
        <v>3975</v>
      </c>
      <c r="D2093" s="345"/>
      <c r="E2093" s="345" t="s">
        <v>3976</v>
      </c>
      <c r="F2093" s="346" t="s">
        <v>1</v>
      </c>
      <c r="G2093" s="372" t="s">
        <v>17016</v>
      </c>
    </row>
    <row r="2094" spans="1:7" ht="25.5">
      <c r="A2094" s="178" t="str">
        <f t="shared" si="32"/>
        <v>1 - 92479</v>
      </c>
      <c r="B2094" s="178">
        <v>1</v>
      </c>
      <c r="C2094" s="344" t="s">
        <v>3977</v>
      </c>
      <c r="D2094" s="345"/>
      <c r="E2094" s="345" t="s">
        <v>3978</v>
      </c>
      <c r="F2094" s="346" t="s">
        <v>1</v>
      </c>
      <c r="G2094" s="372" t="s">
        <v>13804</v>
      </c>
    </row>
    <row r="2095" spans="1:7" ht="25.5">
      <c r="A2095" s="178" t="str">
        <f t="shared" si="32"/>
        <v>1 - 92480</v>
      </c>
      <c r="B2095" s="178">
        <v>1</v>
      </c>
      <c r="C2095" s="344" t="s">
        <v>3980</v>
      </c>
      <c r="D2095" s="345"/>
      <c r="E2095" s="345" t="s">
        <v>3981</v>
      </c>
      <c r="F2095" s="346" t="s">
        <v>1</v>
      </c>
      <c r="G2095" s="372" t="s">
        <v>13947</v>
      </c>
    </row>
    <row r="2096" spans="1:7" ht="25.5">
      <c r="A2096" s="178" t="str">
        <f t="shared" si="32"/>
        <v>1 - 92481</v>
      </c>
      <c r="B2096" s="178">
        <v>1</v>
      </c>
      <c r="C2096" s="344" t="s">
        <v>3982</v>
      </c>
      <c r="D2096" s="345"/>
      <c r="E2096" s="345" t="s">
        <v>3983</v>
      </c>
      <c r="F2096" s="346" t="s">
        <v>1</v>
      </c>
      <c r="G2096" s="372" t="s">
        <v>14829</v>
      </c>
    </row>
    <row r="2097" spans="1:7" ht="25.5">
      <c r="A2097" s="178" t="str">
        <f t="shared" si="32"/>
        <v>1 - 92482</v>
      </c>
      <c r="B2097" s="178">
        <v>1</v>
      </c>
      <c r="C2097" s="344" t="s">
        <v>3984</v>
      </c>
      <c r="D2097" s="345"/>
      <c r="E2097" s="345" t="s">
        <v>3985</v>
      </c>
      <c r="F2097" s="346" t="s">
        <v>1</v>
      </c>
      <c r="G2097" s="372" t="s">
        <v>13973</v>
      </c>
    </row>
    <row r="2098" spans="1:7" ht="25.5">
      <c r="A2098" s="178" t="str">
        <f t="shared" si="32"/>
        <v>1 - 92483</v>
      </c>
      <c r="B2098" s="178">
        <v>1</v>
      </c>
      <c r="C2098" s="344" t="s">
        <v>3986</v>
      </c>
      <c r="D2098" s="345"/>
      <c r="E2098" s="345" t="s">
        <v>3987</v>
      </c>
      <c r="F2098" s="346" t="s">
        <v>1</v>
      </c>
      <c r="G2098" s="372" t="s">
        <v>17017</v>
      </c>
    </row>
    <row r="2099" spans="1:7" ht="25.5">
      <c r="A2099" s="178" t="str">
        <f t="shared" si="32"/>
        <v>1 - 92484</v>
      </c>
      <c r="B2099" s="178">
        <v>1</v>
      </c>
      <c r="C2099" s="344" t="s">
        <v>3988</v>
      </c>
      <c r="D2099" s="345"/>
      <c r="E2099" s="345" t="s">
        <v>3989</v>
      </c>
      <c r="F2099" s="346" t="s">
        <v>1</v>
      </c>
      <c r="G2099" s="372" t="s">
        <v>17018</v>
      </c>
    </row>
    <row r="2100" spans="1:7" ht="25.5">
      <c r="A2100" s="178" t="str">
        <f t="shared" si="32"/>
        <v>1 - 92485</v>
      </c>
      <c r="B2100" s="178">
        <v>1</v>
      </c>
      <c r="C2100" s="344" t="s">
        <v>3990</v>
      </c>
      <c r="D2100" s="345"/>
      <c r="E2100" s="345" t="s">
        <v>3991</v>
      </c>
      <c r="F2100" s="346" t="s">
        <v>1</v>
      </c>
      <c r="G2100" s="372" t="s">
        <v>17019</v>
      </c>
    </row>
    <row r="2101" spans="1:7" ht="25.5">
      <c r="A2101" s="178" t="str">
        <f t="shared" si="32"/>
        <v>1 - 92486</v>
      </c>
      <c r="B2101" s="178">
        <v>1</v>
      </c>
      <c r="C2101" s="344" t="s">
        <v>3992</v>
      </c>
      <c r="D2101" s="345"/>
      <c r="E2101" s="345" t="s">
        <v>3993</v>
      </c>
      <c r="F2101" s="346" t="s">
        <v>1</v>
      </c>
      <c r="G2101" s="372" t="s">
        <v>13339</v>
      </c>
    </row>
    <row r="2102" spans="1:7" ht="38.25">
      <c r="A2102" s="178" t="str">
        <f t="shared" si="32"/>
        <v>1 - 92487</v>
      </c>
      <c r="B2102" s="178">
        <v>1</v>
      </c>
      <c r="C2102" s="344" t="s">
        <v>3994</v>
      </c>
      <c r="D2102" s="345"/>
      <c r="E2102" s="345" t="s">
        <v>3995</v>
      </c>
      <c r="F2102" s="346" t="s">
        <v>1</v>
      </c>
      <c r="G2102" s="372" t="s">
        <v>17020</v>
      </c>
    </row>
    <row r="2103" spans="1:7" ht="38.25">
      <c r="A2103" s="178" t="str">
        <f t="shared" si="32"/>
        <v>1 - 92488</v>
      </c>
      <c r="B2103" s="178">
        <v>1</v>
      </c>
      <c r="C2103" s="344" t="s">
        <v>3996</v>
      </c>
      <c r="D2103" s="345"/>
      <c r="E2103" s="345" t="s">
        <v>3997</v>
      </c>
      <c r="F2103" s="346" t="s">
        <v>1</v>
      </c>
      <c r="G2103" s="372" t="s">
        <v>13534</v>
      </c>
    </row>
    <row r="2104" spans="1:7" ht="38.25">
      <c r="A2104" s="178" t="str">
        <f t="shared" si="32"/>
        <v>1 - 92489</v>
      </c>
      <c r="B2104" s="178">
        <v>1</v>
      </c>
      <c r="C2104" s="344" t="s">
        <v>3998</v>
      </c>
      <c r="D2104" s="345"/>
      <c r="E2104" s="345" t="s">
        <v>3999</v>
      </c>
      <c r="F2104" s="346" t="s">
        <v>1</v>
      </c>
      <c r="G2104" s="372" t="s">
        <v>17021</v>
      </c>
    </row>
    <row r="2105" spans="1:7" ht="38.25">
      <c r="A2105" s="178" t="str">
        <f t="shared" si="32"/>
        <v>1 - 92490</v>
      </c>
      <c r="B2105" s="178">
        <v>1</v>
      </c>
      <c r="C2105" s="344" t="s">
        <v>4000</v>
      </c>
      <c r="D2105" s="345"/>
      <c r="E2105" s="345" t="s">
        <v>4001</v>
      </c>
      <c r="F2105" s="346" t="s">
        <v>1</v>
      </c>
      <c r="G2105" s="372" t="s">
        <v>17022</v>
      </c>
    </row>
    <row r="2106" spans="1:7" ht="38.25">
      <c r="A2106" s="178" t="str">
        <f t="shared" si="32"/>
        <v>1 - 92491</v>
      </c>
      <c r="B2106" s="178">
        <v>1</v>
      </c>
      <c r="C2106" s="344" t="s">
        <v>4002</v>
      </c>
      <c r="D2106" s="345"/>
      <c r="E2106" s="345" t="s">
        <v>4003</v>
      </c>
      <c r="F2106" s="346" t="s">
        <v>1</v>
      </c>
      <c r="G2106" s="372" t="s">
        <v>17023</v>
      </c>
    </row>
    <row r="2107" spans="1:7" ht="38.25">
      <c r="A2107" s="178" t="str">
        <f t="shared" si="32"/>
        <v>1 - 92492</v>
      </c>
      <c r="B2107" s="178">
        <v>1</v>
      </c>
      <c r="C2107" s="344" t="s">
        <v>4004</v>
      </c>
      <c r="D2107" s="345"/>
      <c r="E2107" s="345" t="s">
        <v>4005</v>
      </c>
      <c r="F2107" s="346" t="s">
        <v>1</v>
      </c>
      <c r="G2107" s="372" t="s">
        <v>17024</v>
      </c>
    </row>
    <row r="2108" spans="1:7" ht="38.25">
      <c r="A2108" s="178" t="str">
        <f t="shared" si="32"/>
        <v>1 - 92493</v>
      </c>
      <c r="B2108" s="178">
        <v>1</v>
      </c>
      <c r="C2108" s="344" t="s">
        <v>4006</v>
      </c>
      <c r="D2108" s="345"/>
      <c r="E2108" s="345" t="s">
        <v>4007</v>
      </c>
      <c r="F2108" s="346" t="s">
        <v>1</v>
      </c>
      <c r="G2108" s="372" t="s">
        <v>17025</v>
      </c>
    </row>
    <row r="2109" spans="1:7" ht="38.25">
      <c r="A2109" s="178" t="str">
        <f t="shared" si="32"/>
        <v>1 - 92494</v>
      </c>
      <c r="B2109" s="178">
        <v>1</v>
      </c>
      <c r="C2109" s="344" t="s">
        <v>4008</v>
      </c>
      <c r="D2109" s="345"/>
      <c r="E2109" s="345" t="s">
        <v>4009</v>
      </c>
      <c r="F2109" s="346" t="s">
        <v>1</v>
      </c>
      <c r="G2109" s="372" t="s">
        <v>7416</v>
      </c>
    </row>
    <row r="2110" spans="1:7" ht="38.25">
      <c r="A2110" s="178" t="str">
        <f t="shared" si="32"/>
        <v>1 - 92495</v>
      </c>
      <c r="B2110" s="178">
        <v>1</v>
      </c>
      <c r="C2110" s="344" t="s">
        <v>4010</v>
      </c>
      <c r="D2110" s="345"/>
      <c r="E2110" s="345" t="s">
        <v>4011</v>
      </c>
      <c r="F2110" s="346" t="s">
        <v>1</v>
      </c>
      <c r="G2110" s="372" t="s">
        <v>17026</v>
      </c>
    </row>
    <row r="2111" spans="1:7" ht="38.25">
      <c r="A2111" s="178" t="str">
        <f t="shared" si="32"/>
        <v>1 - 92496</v>
      </c>
      <c r="B2111" s="178">
        <v>1</v>
      </c>
      <c r="C2111" s="344" t="s">
        <v>4012</v>
      </c>
      <c r="D2111" s="345"/>
      <c r="E2111" s="345" t="s">
        <v>4013</v>
      </c>
      <c r="F2111" s="346" t="s">
        <v>1</v>
      </c>
      <c r="G2111" s="372" t="s">
        <v>17027</v>
      </c>
    </row>
    <row r="2112" spans="1:7" ht="38.25">
      <c r="A2112" s="178" t="str">
        <f t="shared" si="32"/>
        <v>1 - 92497</v>
      </c>
      <c r="B2112" s="178">
        <v>1</v>
      </c>
      <c r="C2112" s="344" t="s">
        <v>4014</v>
      </c>
      <c r="D2112" s="345"/>
      <c r="E2112" s="345" t="s">
        <v>4015</v>
      </c>
      <c r="F2112" s="346" t="s">
        <v>1</v>
      </c>
      <c r="G2112" s="372" t="s">
        <v>17028</v>
      </c>
    </row>
    <row r="2113" spans="1:7" ht="38.25">
      <c r="A2113" s="178" t="str">
        <f t="shared" si="32"/>
        <v>1 - 92498</v>
      </c>
      <c r="B2113" s="178">
        <v>1</v>
      </c>
      <c r="C2113" s="344" t="s">
        <v>4017</v>
      </c>
      <c r="D2113" s="345"/>
      <c r="E2113" s="345" t="s">
        <v>4018</v>
      </c>
      <c r="F2113" s="346" t="s">
        <v>1</v>
      </c>
      <c r="G2113" s="372" t="s">
        <v>12029</v>
      </c>
    </row>
    <row r="2114" spans="1:7" ht="38.25">
      <c r="A2114" s="178" t="str">
        <f t="shared" si="32"/>
        <v>1 - 92499</v>
      </c>
      <c r="B2114" s="178">
        <v>1</v>
      </c>
      <c r="C2114" s="344" t="s">
        <v>4019</v>
      </c>
      <c r="D2114" s="345"/>
      <c r="E2114" s="345" t="s">
        <v>4020</v>
      </c>
      <c r="F2114" s="346" t="s">
        <v>1</v>
      </c>
      <c r="G2114" s="372" t="s">
        <v>17029</v>
      </c>
    </row>
    <row r="2115" spans="1:7" ht="38.25">
      <c r="A2115" s="178" t="str">
        <f t="shared" ref="A2115:A2178" si="33">B2115&amp;" - "&amp;C2115</f>
        <v>1 - 92500</v>
      </c>
      <c r="B2115" s="178">
        <v>1</v>
      </c>
      <c r="C2115" s="344" t="s">
        <v>4021</v>
      </c>
      <c r="D2115" s="345"/>
      <c r="E2115" s="345" t="s">
        <v>4022</v>
      </c>
      <c r="F2115" s="346" t="s">
        <v>1</v>
      </c>
      <c r="G2115" s="372" t="s">
        <v>17030</v>
      </c>
    </row>
    <row r="2116" spans="1:7" ht="38.25">
      <c r="A2116" s="178" t="str">
        <f t="shared" si="33"/>
        <v>1 - 92501</v>
      </c>
      <c r="B2116" s="178">
        <v>1</v>
      </c>
      <c r="C2116" s="344" t="s">
        <v>4023</v>
      </c>
      <c r="D2116" s="345"/>
      <c r="E2116" s="345" t="s">
        <v>4024</v>
      </c>
      <c r="F2116" s="346" t="s">
        <v>1</v>
      </c>
      <c r="G2116" s="372" t="s">
        <v>11961</v>
      </c>
    </row>
    <row r="2117" spans="1:7" ht="38.25">
      <c r="A2117" s="178" t="str">
        <f t="shared" si="33"/>
        <v>1 - 92502</v>
      </c>
      <c r="B2117" s="178">
        <v>1</v>
      </c>
      <c r="C2117" s="344" t="s">
        <v>4025</v>
      </c>
      <c r="D2117" s="345"/>
      <c r="E2117" s="345" t="s">
        <v>4026</v>
      </c>
      <c r="F2117" s="346" t="s">
        <v>1</v>
      </c>
      <c r="G2117" s="372" t="s">
        <v>14746</v>
      </c>
    </row>
    <row r="2118" spans="1:7" ht="38.25">
      <c r="A2118" s="178" t="str">
        <f t="shared" si="33"/>
        <v>1 - 92503</v>
      </c>
      <c r="B2118" s="178">
        <v>1</v>
      </c>
      <c r="C2118" s="344" t="s">
        <v>4027</v>
      </c>
      <c r="D2118" s="345"/>
      <c r="E2118" s="345" t="s">
        <v>4028</v>
      </c>
      <c r="F2118" s="346" t="s">
        <v>1</v>
      </c>
      <c r="G2118" s="372" t="s">
        <v>17031</v>
      </c>
    </row>
    <row r="2119" spans="1:7" ht="38.25">
      <c r="A2119" s="178" t="str">
        <f t="shared" si="33"/>
        <v>1 - 92504</v>
      </c>
      <c r="B2119" s="178">
        <v>1</v>
      </c>
      <c r="C2119" s="344" t="s">
        <v>4029</v>
      </c>
      <c r="D2119" s="345"/>
      <c r="E2119" s="345" t="s">
        <v>4030</v>
      </c>
      <c r="F2119" s="346" t="s">
        <v>1</v>
      </c>
      <c r="G2119" s="372" t="s">
        <v>17032</v>
      </c>
    </row>
    <row r="2120" spans="1:7" ht="38.25">
      <c r="A2120" s="178" t="str">
        <f t="shared" si="33"/>
        <v>1 - 92505</v>
      </c>
      <c r="B2120" s="178">
        <v>1</v>
      </c>
      <c r="C2120" s="344" t="s">
        <v>4031</v>
      </c>
      <c r="D2120" s="345"/>
      <c r="E2120" s="345" t="s">
        <v>4032</v>
      </c>
      <c r="F2120" s="346" t="s">
        <v>1</v>
      </c>
      <c r="G2120" s="372" t="s">
        <v>17033</v>
      </c>
    </row>
    <row r="2121" spans="1:7" ht="38.25">
      <c r="A2121" s="178" t="str">
        <f t="shared" si="33"/>
        <v>1 - 92506</v>
      </c>
      <c r="B2121" s="178">
        <v>1</v>
      </c>
      <c r="C2121" s="344" t="s">
        <v>4033</v>
      </c>
      <c r="D2121" s="345"/>
      <c r="E2121" s="345" t="s">
        <v>4034</v>
      </c>
      <c r="F2121" s="346" t="s">
        <v>1</v>
      </c>
      <c r="G2121" s="372" t="s">
        <v>17034</v>
      </c>
    </row>
    <row r="2122" spans="1:7" ht="25.5">
      <c r="A2122" s="178" t="str">
        <f t="shared" si="33"/>
        <v>1 - 92507</v>
      </c>
      <c r="B2122" s="178">
        <v>1</v>
      </c>
      <c r="C2122" s="344" t="s">
        <v>4035</v>
      </c>
      <c r="D2122" s="345"/>
      <c r="E2122" s="345" t="s">
        <v>4036</v>
      </c>
      <c r="F2122" s="346" t="s">
        <v>1</v>
      </c>
      <c r="G2122" s="372" t="s">
        <v>17035</v>
      </c>
    </row>
    <row r="2123" spans="1:7" ht="25.5">
      <c r="A2123" s="178" t="str">
        <f t="shared" si="33"/>
        <v>1 - 92508</v>
      </c>
      <c r="B2123" s="178">
        <v>1</v>
      </c>
      <c r="C2123" s="344" t="s">
        <v>4037</v>
      </c>
      <c r="D2123" s="345"/>
      <c r="E2123" s="345" t="s">
        <v>4038</v>
      </c>
      <c r="F2123" s="346" t="s">
        <v>1</v>
      </c>
      <c r="G2123" s="372" t="s">
        <v>17036</v>
      </c>
    </row>
    <row r="2124" spans="1:7" ht="38.25">
      <c r="A2124" s="178" t="str">
        <f t="shared" si="33"/>
        <v>1 - 92509</v>
      </c>
      <c r="B2124" s="178">
        <v>1</v>
      </c>
      <c r="C2124" s="344" t="s">
        <v>4039</v>
      </c>
      <c r="D2124" s="345"/>
      <c r="E2124" s="345" t="s">
        <v>4040</v>
      </c>
      <c r="F2124" s="346" t="s">
        <v>1</v>
      </c>
      <c r="G2124" s="372" t="s">
        <v>4041</v>
      </c>
    </row>
    <row r="2125" spans="1:7" ht="25.5">
      <c r="A2125" s="178" t="str">
        <f t="shared" si="33"/>
        <v>1 - 92510</v>
      </c>
      <c r="B2125" s="178">
        <v>1</v>
      </c>
      <c r="C2125" s="344" t="s">
        <v>4042</v>
      </c>
      <c r="D2125" s="345"/>
      <c r="E2125" s="345" t="s">
        <v>4043</v>
      </c>
      <c r="F2125" s="346" t="s">
        <v>1</v>
      </c>
      <c r="G2125" s="372" t="s">
        <v>17037</v>
      </c>
    </row>
    <row r="2126" spans="1:7" ht="25.5">
      <c r="A2126" s="178" t="str">
        <f t="shared" si="33"/>
        <v>1 - 92511</v>
      </c>
      <c r="B2126" s="178">
        <v>1</v>
      </c>
      <c r="C2126" s="344" t="s">
        <v>4045</v>
      </c>
      <c r="D2126" s="345"/>
      <c r="E2126" s="345" t="s">
        <v>4046</v>
      </c>
      <c r="F2126" s="346" t="s">
        <v>1</v>
      </c>
      <c r="G2126" s="372" t="s">
        <v>17038</v>
      </c>
    </row>
    <row r="2127" spans="1:7" ht="25.5">
      <c r="A2127" s="178" t="str">
        <f t="shared" si="33"/>
        <v>1 - 92512</v>
      </c>
      <c r="B2127" s="178">
        <v>1</v>
      </c>
      <c r="C2127" s="344" t="s">
        <v>4047</v>
      </c>
      <c r="D2127" s="345"/>
      <c r="E2127" s="345" t="s">
        <v>4048</v>
      </c>
      <c r="F2127" s="346" t="s">
        <v>1</v>
      </c>
      <c r="G2127" s="372" t="s">
        <v>16237</v>
      </c>
    </row>
    <row r="2128" spans="1:7" ht="38.25">
      <c r="A2128" s="178" t="str">
        <f t="shared" si="33"/>
        <v>1 - 92513</v>
      </c>
      <c r="B2128" s="178">
        <v>1</v>
      </c>
      <c r="C2128" s="344" t="s">
        <v>4049</v>
      </c>
      <c r="D2128" s="345"/>
      <c r="E2128" s="345" t="s">
        <v>4050</v>
      </c>
      <c r="F2128" s="346" t="s">
        <v>1</v>
      </c>
      <c r="G2128" s="372" t="s">
        <v>17039</v>
      </c>
    </row>
    <row r="2129" spans="1:7" ht="25.5">
      <c r="A2129" s="178" t="str">
        <f t="shared" si="33"/>
        <v>1 - 92514</v>
      </c>
      <c r="B2129" s="178">
        <v>1</v>
      </c>
      <c r="C2129" s="344" t="s">
        <v>4051</v>
      </c>
      <c r="D2129" s="345"/>
      <c r="E2129" s="345" t="s">
        <v>4052</v>
      </c>
      <c r="F2129" s="346" t="s">
        <v>1</v>
      </c>
      <c r="G2129" s="372" t="s">
        <v>11821</v>
      </c>
    </row>
    <row r="2130" spans="1:7" ht="25.5">
      <c r="A2130" s="178" t="str">
        <f t="shared" si="33"/>
        <v>1 - 92515</v>
      </c>
      <c r="B2130" s="178">
        <v>1</v>
      </c>
      <c r="C2130" s="344" t="s">
        <v>4054</v>
      </c>
      <c r="D2130" s="345"/>
      <c r="E2130" s="345" t="s">
        <v>4055</v>
      </c>
      <c r="F2130" s="346" t="s">
        <v>1</v>
      </c>
      <c r="G2130" s="372" t="s">
        <v>17040</v>
      </c>
    </row>
    <row r="2131" spans="1:7" ht="25.5">
      <c r="A2131" s="178" t="str">
        <f t="shared" si="33"/>
        <v>1 - 92516</v>
      </c>
      <c r="B2131" s="178">
        <v>1</v>
      </c>
      <c r="C2131" s="344" t="s">
        <v>4056</v>
      </c>
      <c r="D2131" s="345"/>
      <c r="E2131" s="345" t="s">
        <v>4057</v>
      </c>
      <c r="F2131" s="346" t="s">
        <v>1</v>
      </c>
      <c r="G2131" s="372" t="s">
        <v>10093</v>
      </c>
    </row>
    <row r="2132" spans="1:7" ht="38.25">
      <c r="A2132" s="178" t="str">
        <f t="shared" si="33"/>
        <v>1 - 92517</v>
      </c>
      <c r="B2132" s="178">
        <v>1</v>
      </c>
      <c r="C2132" s="344" t="s">
        <v>4058</v>
      </c>
      <c r="D2132" s="345"/>
      <c r="E2132" s="345" t="s">
        <v>4059</v>
      </c>
      <c r="F2132" s="346" t="s">
        <v>1</v>
      </c>
      <c r="G2132" s="372" t="s">
        <v>3125</v>
      </c>
    </row>
    <row r="2133" spans="1:7" ht="25.5">
      <c r="A2133" s="178" t="str">
        <f t="shared" si="33"/>
        <v>1 - 92518</v>
      </c>
      <c r="B2133" s="178">
        <v>1</v>
      </c>
      <c r="C2133" s="344" t="s">
        <v>4060</v>
      </c>
      <c r="D2133" s="345"/>
      <c r="E2133" s="345" t="s">
        <v>4061</v>
      </c>
      <c r="F2133" s="346" t="s">
        <v>1</v>
      </c>
      <c r="G2133" s="372" t="s">
        <v>11999</v>
      </c>
    </row>
    <row r="2134" spans="1:7" ht="25.5">
      <c r="A2134" s="178" t="str">
        <f t="shared" si="33"/>
        <v>1 - 92519</v>
      </c>
      <c r="B2134" s="178">
        <v>1</v>
      </c>
      <c r="C2134" s="344" t="s">
        <v>4062</v>
      </c>
      <c r="D2134" s="345"/>
      <c r="E2134" s="345" t="s">
        <v>4063</v>
      </c>
      <c r="F2134" s="346" t="s">
        <v>1</v>
      </c>
      <c r="G2134" s="372" t="s">
        <v>17041</v>
      </c>
    </row>
    <row r="2135" spans="1:7" ht="25.5">
      <c r="A2135" s="178" t="str">
        <f t="shared" si="33"/>
        <v>1 - 92520</v>
      </c>
      <c r="B2135" s="178">
        <v>1</v>
      </c>
      <c r="C2135" s="344" t="s">
        <v>4064</v>
      </c>
      <c r="D2135" s="345"/>
      <c r="E2135" s="345" t="s">
        <v>4065</v>
      </c>
      <c r="F2135" s="346" t="s">
        <v>1</v>
      </c>
      <c r="G2135" s="372" t="s">
        <v>17042</v>
      </c>
    </row>
    <row r="2136" spans="1:7" ht="38.25">
      <c r="A2136" s="178" t="str">
        <f t="shared" si="33"/>
        <v>1 - 92521</v>
      </c>
      <c r="B2136" s="178">
        <v>1</v>
      </c>
      <c r="C2136" s="344" t="s">
        <v>39</v>
      </c>
      <c r="D2136" s="345"/>
      <c r="E2136" s="345" t="s">
        <v>4066</v>
      </c>
      <c r="F2136" s="346" t="s">
        <v>1</v>
      </c>
      <c r="G2136" s="372" t="s">
        <v>17043</v>
      </c>
    </row>
    <row r="2137" spans="1:7" ht="25.5">
      <c r="A2137" s="178" t="str">
        <f t="shared" si="33"/>
        <v>1 - 92522</v>
      </c>
      <c r="B2137" s="178">
        <v>1</v>
      </c>
      <c r="C2137" s="344" t="s">
        <v>4067</v>
      </c>
      <c r="D2137" s="345"/>
      <c r="E2137" s="345" t="s">
        <v>4068</v>
      </c>
      <c r="F2137" s="346" t="s">
        <v>1</v>
      </c>
      <c r="G2137" s="372" t="s">
        <v>14871</v>
      </c>
    </row>
    <row r="2138" spans="1:7" ht="38.25">
      <c r="A2138" s="178" t="str">
        <f t="shared" si="33"/>
        <v>1 - 92523</v>
      </c>
      <c r="B2138" s="178">
        <v>1</v>
      </c>
      <c r="C2138" s="344" t="s">
        <v>4069</v>
      </c>
      <c r="D2138" s="345"/>
      <c r="E2138" s="345" t="s">
        <v>4070</v>
      </c>
      <c r="F2138" s="346" t="s">
        <v>1</v>
      </c>
      <c r="G2138" s="372" t="s">
        <v>17044</v>
      </c>
    </row>
    <row r="2139" spans="1:7" ht="25.5">
      <c r="A2139" s="178" t="str">
        <f t="shared" si="33"/>
        <v>1 - 92524</v>
      </c>
      <c r="B2139" s="178">
        <v>1</v>
      </c>
      <c r="C2139" s="344" t="s">
        <v>4071</v>
      </c>
      <c r="D2139" s="345"/>
      <c r="E2139" s="345" t="s">
        <v>4072</v>
      </c>
      <c r="F2139" s="346" t="s">
        <v>1</v>
      </c>
      <c r="G2139" s="372" t="s">
        <v>17045</v>
      </c>
    </row>
    <row r="2140" spans="1:7" ht="38.25">
      <c r="A2140" s="178" t="str">
        <f t="shared" si="33"/>
        <v>1 - 92525</v>
      </c>
      <c r="B2140" s="178">
        <v>1</v>
      </c>
      <c r="C2140" s="344" t="s">
        <v>4074</v>
      </c>
      <c r="D2140" s="345"/>
      <c r="E2140" s="345" t="s">
        <v>4075</v>
      </c>
      <c r="F2140" s="346" t="s">
        <v>1</v>
      </c>
      <c r="G2140" s="372" t="s">
        <v>17046</v>
      </c>
    </row>
    <row r="2141" spans="1:7" ht="25.5">
      <c r="A2141" s="178" t="str">
        <f t="shared" si="33"/>
        <v>1 - 92526</v>
      </c>
      <c r="B2141" s="178">
        <v>1</v>
      </c>
      <c r="C2141" s="344" t="s">
        <v>4076</v>
      </c>
      <c r="D2141" s="345"/>
      <c r="E2141" s="345" t="s">
        <v>4077</v>
      </c>
      <c r="F2141" s="346" t="s">
        <v>1</v>
      </c>
      <c r="G2141" s="372" t="s">
        <v>13982</v>
      </c>
    </row>
    <row r="2142" spans="1:7" ht="38.25">
      <c r="A2142" s="178" t="str">
        <f t="shared" si="33"/>
        <v>1 - 92527</v>
      </c>
      <c r="B2142" s="178">
        <v>1</v>
      </c>
      <c r="C2142" s="344" t="s">
        <v>4078</v>
      </c>
      <c r="D2142" s="345"/>
      <c r="E2142" s="345" t="s">
        <v>4079</v>
      </c>
      <c r="F2142" s="346" t="s">
        <v>1</v>
      </c>
      <c r="G2142" s="372" t="s">
        <v>7543</v>
      </c>
    </row>
    <row r="2143" spans="1:7" ht="25.5">
      <c r="A2143" s="178" t="str">
        <f t="shared" si="33"/>
        <v>1 - 92528</v>
      </c>
      <c r="B2143" s="178">
        <v>1</v>
      </c>
      <c r="C2143" s="344" t="s">
        <v>4080</v>
      </c>
      <c r="D2143" s="345"/>
      <c r="E2143" s="345" t="s">
        <v>4081</v>
      </c>
      <c r="F2143" s="346" t="s">
        <v>1</v>
      </c>
      <c r="G2143" s="372" t="s">
        <v>12146</v>
      </c>
    </row>
    <row r="2144" spans="1:7" ht="38.25">
      <c r="A2144" s="178" t="str">
        <f t="shared" si="33"/>
        <v>1 - 92529</v>
      </c>
      <c r="B2144" s="178">
        <v>1</v>
      </c>
      <c r="C2144" s="344" t="s">
        <v>4083</v>
      </c>
      <c r="D2144" s="345"/>
      <c r="E2144" s="345" t="s">
        <v>4084</v>
      </c>
      <c r="F2144" s="346" t="s">
        <v>1</v>
      </c>
      <c r="G2144" s="372" t="s">
        <v>14913</v>
      </c>
    </row>
    <row r="2145" spans="1:7" ht="25.5">
      <c r="A2145" s="178" t="str">
        <f t="shared" si="33"/>
        <v>1 - 92530</v>
      </c>
      <c r="B2145" s="178">
        <v>1</v>
      </c>
      <c r="C2145" s="344" t="s">
        <v>4085</v>
      </c>
      <c r="D2145" s="345"/>
      <c r="E2145" s="345" t="s">
        <v>4086</v>
      </c>
      <c r="F2145" s="346" t="s">
        <v>1</v>
      </c>
      <c r="G2145" s="372" t="s">
        <v>17047</v>
      </c>
    </row>
    <row r="2146" spans="1:7" ht="38.25">
      <c r="A2146" s="178" t="str">
        <f t="shared" si="33"/>
        <v>1 - 92531</v>
      </c>
      <c r="B2146" s="178">
        <v>1</v>
      </c>
      <c r="C2146" s="344" t="s">
        <v>4087</v>
      </c>
      <c r="D2146" s="345"/>
      <c r="E2146" s="345" t="s">
        <v>4088</v>
      </c>
      <c r="F2146" s="346" t="s">
        <v>1</v>
      </c>
      <c r="G2146" s="372" t="s">
        <v>16339</v>
      </c>
    </row>
    <row r="2147" spans="1:7" ht="25.5">
      <c r="A2147" s="178" t="str">
        <f t="shared" si="33"/>
        <v>1 - 92532</v>
      </c>
      <c r="B2147" s="178">
        <v>1</v>
      </c>
      <c r="C2147" s="344" t="s">
        <v>4089</v>
      </c>
      <c r="D2147" s="345"/>
      <c r="E2147" s="345" t="s">
        <v>4090</v>
      </c>
      <c r="F2147" s="346" t="s">
        <v>1</v>
      </c>
      <c r="G2147" s="372" t="s">
        <v>17048</v>
      </c>
    </row>
    <row r="2148" spans="1:7" ht="38.25">
      <c r="A2148" s="178" t="str">
        <f t="shared" si="33"/>
        <v>1 - 92533</v>
      </c>
      <c r="B2148" s="178">
        <v>1</v>
      </c>
      <c r="C2148" s="344" t="s">
        <v>4091</v>
      </c>
      <c r="D2148" s="345"/>
      <c r="E2148" s="345" t="s">
        <v>4092</v>
      </c>
      <c r="F2148" s="346" t="s">
        <v>1</v>
      </c>
      <c r="G2148" s="372" t="s">
        <v>12024</v>
      </c>
    </row>
    <row r="2149" spans="1:7" ht="25.5">
      <c r="A2149" s="178" t="str">
        <f t="shared" si="33"/>
        <v>1 - 92534</v>
      </c>
      <c r="B2149" s="178">
        <v>1</v>
      </c>
      <c r="C2149" s="344" t="s">
        <v>4094</v>
      </c>
      <c r="D2149" s="345"/>
      <c r="E2149" s="345" t="s">
        <v>4095</v>
      </c>
      <c r="F2149" s="346" t="s">
        <v>1</v>
      </c>
      <c r="G2149" s="372" t="s">
        <v>1776</v>
      </c>
    </row>
    <row r="2150" spans="1:7" ht="38.25">
      <c r="A2150" s="178" t="str">
        <f t="shared" si="33"/>
        <v>1 - 92535</v>
      </c>
      <c r="B2150" s="178">
        <v>1</v>
      </c>
      <c r="C2150" s="344" t="s">
        <v>4097</v>
      </c>
      <c r="D2150" s="345"/>
      <c r="E2150" s="345" t="s">
        <v>4098</v>
      </c>
      <c r="F2150" s="346" t="s">
        <v>1</v>
      </c>
      <c r="G2150" s="372" t="s">
        <v>17049</v>
      </c>
    </row>
    <row r="2151" spans="1:7" ht="25.5">
      <c r="A2151" s="178" t="str">
        <f t="shared" si="33"/>
        <v>1 - 92536</v>
      </c>
      <c r="B2151" s="178">
        <v>1</v>
      </c>
      <c r="C2151" s="344" t="s">
        <v>4099</v>
      </c>
      <c r="D2151" s="345"/>
      <c r="E2151" s="345" t="s">
        <v>4100</v>
      </c>
      <c r="F2151" s="346" t="s">
        <v>1</v>
      </c>
      <c r="G2151" s="372" t="s">
        <v>181</v>
      </c>
    </row>
    <row r="2152" spans="1:7" ht="38.25">
      <c r="A2152" s="178" t="str">
        <f t="shared" si="33"/>
        <v>1 - 92537</v>
      </c>
      <c r="B2152" s="178">
        <v>1</v>
      </c>
      <c r="C2152" s="344" t="s">
        <v>4101</v>
      </c>
      <c r="D2152" s="345"/>
      <c r="E2152" s="345" t="s">
        <v>4102</v>
      </c>
      <c r="F2152" s="346" t="s">
        <v>1</v>
      </c>
      <c r="G2152" s="372" t="s">
        <v>11854</v>
      </c>
    </row>
    <row r="2153" spans="1:7" ht="25.5">
      <c r="A2153" s="178" t="str">
        <f t="shared" si="33"/>
        <v>1 - 92538</v>
      </c>
      <c r="B2153" s="178">
        <v>1</v>
      </c>
      <c r="C2153" s="344" t="s">
        <v>4104</v>
      </c>
      <c r="D2153" s="345"/>
      <c r="E2153" s="345" t="s">
        <v>4105</v>
      </c>
      <c r="F2153" s="346" t="s">
        <v>1</v>
      </c>
      <c r="G2153" s="372" t="s">
        <v>17050</v>
      </c>
    </row>
    <row r="2154" spans="1:7" ht="25.5">
      <c r="A2154" s="178" t="str">
        <f t="shared" si="33"/>
        <v>1 - 95934</v>
      </c>
      <c r="B2154" s="178">
        <v>1</v>
      </c>
      <c r="C2154" s="344" t="s">
        <v>4107</v>
      </c>
      <c r="D2154" s="345"/>
      <c r="E2154" s="345" t="s">
        <v>4108</v>
      </c>
      <c r="F2154" s="346" t="s">
        <v>1</v>
      </c>
      <c r="G2154" s="372" t="s">
        <v>17051</v>
      </c>
    </row>
    <row r="2155" spans="1:7" ht="25.5">
      <c r="A2155" s="178" t="str">
        <f t="shared" si="33"/>
        <v>1 - 95935</v>
      </c>
      <c r="B2155" s="178">
        <v>1</v>
      </c>
      <c r="C2155" s="344" t="s">
        <v>32</v>
      </c>
      <c r="D2155" s="345"/>
      <c r="E2155" s="345" t="s">
        <v>4109</v>
      </c>
      <c r="F2155" s="346" t="s">
        <v>1</v>
      </c>
      <c r="G2155" s="372" t="s">
        <v>14839</v>
      </c>
    </row>
    <row r="2156" spans="1:7" ht="25.5">
      <c r="A2156" s="178" t="str">
        <f t="shared" si="33"/>
        <v>1 - 95936</v>
      </c>
      <c r="B2156" s="178">
        <v>1</v>
      </c>
      <c r="C2156" s="344" t="s">
        <v>4110</v>
      </c>
      <c r="D2156" s="345"/>
      <c r="E2156" s="345" t="s">
        <v>4111</v>
      </c>
      <c r="F2156" s="346" t="s">
        <v>1</v>
      </c>
      <c r="G2156" s="372" t="s">
        <v>17052</v>
      </c>
    </row>
    <row r="2157" spans="1:7" ht="25.5">
      <c r="A2157" s="178" t="str">
        <f t="shared" si="33"/>
        <v>1 - 95937</v>
      </c>
      <c r="B2157" s="178">
        <v>1</v>
      </c>
      <c r="C2157" s="344" t="s">
        <v>4112</v>
      </c>
      <c r="D2157" s="345"/>
      <c r="E2157" s="345" t="s">
        <v>4113</v>
      </c>
      <c r="F2157" s="346" t="s">
        <v>1</v>
      </c>
      <c r="G2157" s="372" t="s">
        <v>17053</v>
      </c>
    </row>
    <row r="2158" spans="1:7" ht="25.5">
      <c r="A2158" s="178" t="str">
        <f t="shared" si="33"/>
        <v>1 - 95938</v>
      </c>
      <c r="B2158" s="178">
        <v>1</v>
      </c>
      <c r="C2158" s="344" t="s">
        <v>4114</v>
      </c>
      <c r="D2158" s="345"/>
      <c r="E2158" s="345" t="s">
        <v>4115</v>
      </c>
      <c r="F2158" s="346" t="s">
        <v>1</v>
      </c>
      <c r="G2158" s="372" t="s">
        <v>17054</v>
      </c>
    </row>
    <row r="2159" spans="1:7" ht="25.5">
      <c r="A2159" s="178" t="str">
        <f t="shared" si="33"/>
        <v>1 - 95939</v>
      </c>
      <c r="B2159" s="178">
        <v>1</v>
      </c>
      <c r="C2159" s="344" t="s">
        <v>33</v>
      </c>
      <c r="D2159" s="345"/>
      <c r="E2159" s="345" t="s">
        <v>4116</v>
      </c>
      <c r="F2159" s="346" t="s">
        <v>1</v>
      </c>
      <c r="G2159" s="372" t="s">
        <v>17055</v>
      </c>
    </row>
    <row r="2160" spans="1:7" ht="25.5">
      <c r="A2160" s="178" t="str">
        <f t="shared" si="33"/>
        <v>1 - 95940</v>
      </c>
      <c r="B2160" s="178">
        <v>1</v>
      </c>
      <c r="C2160" s="344" t="s">
        <v>4117</v>
      </c>
      <c r="D2160" s="345"/>
      <c r="E2160" s="345" t="s">
        <v>4118</v>
      </c>
      <c r="F2160" s="346" t="s">
        <v>1</v>
      </c>
      <c r="G2160" s="372" t="s">
        <v>17056</v>
      </c>
    </row>
    <row r="2161" spans="1:7" ht="25.5">
      <c r="A2161" s="178" t="str">
        <f t="shared" si="33"/>
        <v>1 - 95941</v>
      </c>
      <c r="B2161" s="178">
        <v>1</v>
      </c>
      <c r="C2161" s="344" t="s">
        <v>4119</v>
      </c>
      <c r="D2161" s="345"/>
      <c r="E2161" s="345" t="s">
        <v>4120</v>
      </c>
      <c r="F2161" s="346" t="s">
        <v>1</v>
      </c>
      <c r="G2161" s="372" t="s">
        <v>17057</v>
      </c>
    </row>
    <row r="2162" spans="1:7" ht="25.5">
      <c r="A2162" s="178" t="str">
        <f t="shared" si="33"/>
        <v>1 - 95942</v>
      </c>
      <c r="B2162" s="178">
        <v>1</v>
      </c>
      <c r="C2162" s="344" t="s">
        <v>4121</v>
      </c>
      <c r="D2162" s="345"/>
      <c r="E2162" s="345" t="s">
        <v>4122</v>
      </c>
      <c r="F2162" s="346" t="s">
        <v>1</v>
      </c>
      <c r="G2162" s="372" t="s">
        <v>17058</v>
      </c>
    </row>
    <row r="2163" spans="1:7" ht="25.5">
      <c r="A2163" s="178" t="str">
        <f t="shared" si="33"/>
        <v>1 - 96252</v>
      </c>
      <c r="B2163" s="178">
        <v>1</v>
      </c>
      <c r="C2163" s="344" t="s">
        <v>4123</v>
      </c>
      <c r="D2163" s="345"/>
      <c r="E2163" s="345" t="s">
        <v>4124</v>
      </c>
      <c r="F2163" s="346" t="s">
        <v>1</v>
      </c>
      <c r="G2163" s="372" t="s">
        <v>17059</v>
      </c>
    </row>
    <row r="2164" spans="1:7" ht="25.5">
      <c r="A2164" s="178" t="str">
        <f t="shared" si="33"/>
        <v>1 - 96257</v>
      </c>
      <c r="B2164" s="178">
        <v>1</v>
      </c>
      <c r="C2164" s="344" t="s">
        <v>4125</v>
      </c>
      <c r="D2164" s="345"/>
      <c r="E2164" s="345" t="s">
        <v>4126</v>
      </c>
      <c r="F2164" s="346" t="s">
        <v>1</v>
      </c>
      <c r="G2164" s="372" t="s">
        <v>17060</v>
      </c>
    </row>
    <row r="2165" spans="1:7" ht="25.5">
      <c r="A2165" s="178" t="str">
        <f t="shared" si="33"/>
        <v>1 - 96258</v>
      </c>
      <c r="B2165" s="178">
        <v>1</v>
      </c>
      <c r="C2165" s="344" t="s">
        <v>4128</v>
      </c>
      <c r="D2165" s="345"/>
      <c r="E2165" s="345" t="s">
        <v>4129</v>
      </c>
      <c r="F2165" s="346" t="s">
        <v>1</v>
      </c>
      <c r="G2165" s="372" t="s">
        <v>13361</v>
      </c>
    </row>
    <row r="2166" spans="1:7" ht="25.5">
      <c r="A2166" s="178" t="str">
        <f t="shared" si="33"/>
        <v>1 - 96259</v>
      </c>
      <c r="B2166" s="178">
        <v>1</v>
      </c>
      <c r="C2166" s="344" t="s">
        <v>4130</v>
      </c>
      <c r="D2166" s="345"/>
      <c r="E2166" s="345" t="s">
        <v>4131</v>
      </c>
      <c r="F2166" s="346" t="s">
        <v>1</v>
      </c>
      <c r="G2166" s="372" t="s">
        <v>17061</v>
      </c>
    </row>
    <row r="2167" spans="1:7" ht="25.5">
      <c r="A2167" s="178" t="str">
        <f t="shared" si="33"/>
        <v>1 - 96529</v>
      </c>
      <c r="B2167" s="178">
        <v>1</v>
      </c>
      <c r="C2167" s="344" t="s">
        <v>4132</v>
      </c>
      <c r="D2167" s="345"/>
      <c r="E2167" s="345" t="s">
        <v>4133</v>
      </c>
      <c r="F2167" s="346" t="s">
        <v>1</v>
      </c>
      <c r="G2167" s="372" t="s">
        <v>17062</v>
      </c>
    </row>
    <row r="2168" spans="1:7" ht="25.5">
      <c r="A2168" s="178" t="str">
        <f t="shared" si="33"/>
        <v>1 - 96530</v>
      </c>
      <c r="B2168" s="178">
        <v>1</v>
      </c>
      <c r="C2168" s="344" t="s">
        <v>4134</v>
      </c>
      <c r="D2168" s="345"/>
      <c r="E2168" s="345" t="s">
        <v>4135</v>
      </c>
      <c r="F2168" s="346" t="s">
        <v>1</v>
      </c>
      <c r="G2168" s="372" t="s">
        <v>17063</v>
      </c>
    </row>
    <row r="2169" spans="1:7" ht="25.5">
      <c r="A2169" s="178" t="str">
        <f t="shared" si="33"/>
        <v>1 - 96531</v>
      </c>
      <c r="B2169" s="178">
        <v>1</v>
      </c>
      <c r="C2169" s="344" t="s">
        <v>4136</v>
      </c>
      <c r="D2169" s="345"/>
      <c r="E2169" s="345" t="s">
        <v>4137</v>
      </c>
      <c r="F2169" s="346" t="s">
        <v>1</v>
      </c>
      <c r="G2169" s="372" t="s">
        <v>17064</v>
      </c>
    </row>
    <row r="2170" spans="1:7" ht="25.5">
      <c r="A2170" s="178" t="str">
        <f t="shared" si="33"/>
        <v>1 - 96532</v>
      </c>
      <c r="B2170" s="178">
        <v>1</v>
      </c>
      <c r="C2170" s="344" t="s">
        <v>4138</v>
      </c>
      <c r="D2170" s="345"/>
      <c r="E2170" s="345" t="s">
        <v>4139</v>
      </c>
      <c r="F2170" s="346" t="s">
        <v>1</v>
      </c>
      <c r="G2170" s="372" t="s">
        <v>13509</v>
      </c>
    </row>
    <row r="2171" spans="1:7" ht="25.5">
      <c r="A2171" s="178" t="str">
        <f t="shared" si="33"/>
        <v>1 - 96533</v>
      </c>
      <c r="B2171" s="178">
        <v>1</v>
      </c>
      <c r="C2171" s="344" t="s">
        <v>4140</v>
      </c>
      <c r="D2171" s="345"/>
      <c r="E2171" s="345" t="s">
        <v>4141</v>
      </c>
      <c r="F2171" s="346" t="s">
        <v>1</v>
      </c>
      <c r="G2171" s="372" t="s">
        <v>17065</v>
      </c>
    </row>
    <row r="2172" spans="1:7" ht="25.5">
      <c r="A2172" s="178" t="str">
        <f t="shared" si="33"/>
        <v>1 - 96534</v>
      </c>
      <c r="B2172" s="178">
        <v>1</v>
      </c>
      <c r="C2172" s="344" t="s">
        <v>4142</v>
      </c>
      <c r="D2172" s="345"/>
      <c r="E2172" s="345" t="s">
        <v>4143</v>
      </c>
      <c r="F2172" s="346" t="s">
        <v>1</v>
      </c>
      <c r="G2172" s="372" t="s">
        <v>17066</v>
      </c>
    </row>
    <row r="2173" spans="1:7" ht="25.5">
      <c r="A2173" s="178" t="str">
        <f t="shared" si="33"/>
        <v>1 - 96535</v>
      </c>
      <c r="B2173" s="178">
        <v>1</v>
      </c>
      <c r="C2173" s="344" t="s">
        <v>4144</v>
      </c>
      <c r="D2173" s="345"/>
      <c r="E2173" s="345" t="s">
        <v>4145</v>
      </c>
      <c r="F2173" s="346" t="s">
        <v>1</v>
      </c>
      <c r="G2173" s="372" t="s">
        <v>17067</v>
      </c>
    </row>
    <row r="2174" spans="1:7" ht="25.5">
      <c r="A2174" s="178" t="str">
        <f t="shared" si="33"/>
        <v>1 - 96536</v>
      </c>
      <c r="B2174" s="178">
        <v>1</v>
      </c>
      <c r="C2174" s="344" t="s">
        <v>4146</v>
      </c>
      <c r="D2174" s="345"/>
      <c r="E2174" s="345" t="s">
        <v>4147</v>
      </c>
      <c r="F2174" s="346" t="s">
        <v>1</v>
      </c>
      <c r="G2174" s="372" t="s">
        <v>17068</v>
      </c>
    </row>
    <row r="2175" spans="1:7" ht="25.5">
      <c r="A2175" s="178" t="str">
        <f t="shared" si="33"/>
        <v>1 - 96537</v>
      </c>
      <c r="B2175" s="178">
        <v>1</v>
      </c>
      <c r="C2175" s="344" t="s">
        <v>4149</v>
      </c>
      <c r="D2175" s="345"/>
      <c r="E2175" s="345" t="s">
        <v>4150</v>
      </c>
      <c r="F2175" s="346" t="s">
        <v>1</v>
      </c>
      <c r="G2175" s="372" t="s">
        <v>13353</v>
      </c>
    </row>
    <row r="2176" spans="1:7" ht="25.5">
      <c r="A2176" s="178" t="str">
        <f t="shared" si="33"/>
        <v>1 - 96538</v>
      </c>
      <c r="B2176" s="178">
        <v>1</v>
      </c>
      <c r="C2176" s="344" t="s">
        <v>4151</v>
      </c>
      <c r="D2176" s="345"/>
      <c r="E2176" s="345" t="s">
        <v>4152</v>
      </c>
      <c r="F2176" s="346" t="s">
        <v>1</v>
      </c>
      <c r="G2176" s="372" t="s">
        <v>17069</v>
      </c>
    </row>
    <row r="2177" spans="1:7" ht="25.5">
      <c r="A2177" s="178" t="str">
        <f t="shared" si="33"/>
        <v>1 - 96539</v>
      </c>
      <c r="B2177" s="178">
        <v>1</v>
      </c>
      <c r="C2177" s="344" t="s">
        <v>4153</v>
      </c>
      <c r="D2177" s="345"/>
      <c r="E2177" s="345" t="s">
        <v>4154</v>
      </c>
      <c r="F2177" s="346" t="s">
        <v>1</v>
      </c>
      <c r="G2177" s="372" t="s">
        <v>17070</v>
      </c>
    </row>
    <row r="2178" spans="1:7" ht="25.5">
      <c r="A2178" s="178" t="str">
        <f t="shared" si="33"/>
        <v>1 - 96540</v>
      </c>
      <c r="B2178" s="178">
        <v>1</v>
      </c>
      <c r="C2178" s="344" t="s">
        <v>31</v>
      </c>
      <c r="D2178" s="345"/>
      <c r="E2178" s="345" t="s">
        <v>4155</v>
      </c>
      <c r="F2178" s="346" t="s">
        <v>1</v>
      </c>
      <c r="G2178" s="372" t="s">
        <v>17071</v>
      </c>
    </row>
    <row r="2179" spans="1:7" ht="25.5">
      <c r="A2179" s="178" t="str">
        <f t="shared" ref="A2179:A2242" si="34">B2179&amp;" - "&amp;C2179</f>
        <v>1 - 96541</v>
      </c>
      <c r="B2179" s="178">
        <v>1</v>
      </c>
      <c r="C2179" s="344" t="s">
        <v>4156</v>
      </c>
      <c r="D2179" s="345"/>
      <c r="E2179" s="345" t="s">
        <v>4157</v>
      </c>
      <c r="F2179" s="346" t="s">
        <v>1</v>
      </c>
      <c r="G2179" s="372" t="s">
        <v>17072</v>
      </c>
    </row>
    <row r="2180" spans="1:7" ht="25.5">
      <c r="A2180" s="178" t="str">
        <f t="shared" si="34"/>
        <v>1 - 96542</v>
      </c>
      <c r="B2180" s="178">
        <v>1</v>
      </c>
      <c r="C2180" s="344" t="s">
        <v>4158</v>
      </c>
      <c r="D2180" s="345"/>
      <c r="E2180" s="345" t="s">
        <v>4159</v>
      </c>
      <c r="F2180" s="346" t="s">
        <v>1</v>
      </c>
      <c r="G2180" s="372" t="s">
        <v>17073</v>
      </c>
    </row>
    <row r="2181" spans="1:7" ht="25.5">
      <c r="A2181" s="178" t="str">
        <f t="shared" si="34"/>
        <v>1 - 96543</v>
      </c>
      <c r="B2181" s="178">
        <v>1</v>
      </c>
      <c r="C2181" s="344" t="s">
        <v>4160</v>
      </c>
      <c r="D2181" s="345" t="s">
        <v>35816</v>
      </c>
      <c r="E2181" s="345" t="s">
        <v>4161</v>
      </c>
      <c r="F2181" s="346" t="s">
        <v>585</v>
      </c>
      <c r="G2181" s="372" t="s">
        <v>11853</v>
      </c>
    </row>
    <row r="2182" spans="1:7" ht="25.5">
      <c r="A2182" s="178" t="str">
        <f t="shared" si="34"/>
        <v>1 - 97747</v>
      </c>
      <c r="B2182" s="178">
        <v>1</v>
      </c>
      <c r="C2182" s="344" t="s">
        <v>14239</v>
      </c>
      <c r="D2182" s="345"/>
      <c r="E2182" s="345" t="s">
        <v>12640</v>
      </c>
      <c r="F2182" s="346" t="s">
        <v>1</v>
      </c>
      <c r="G2182" s="372" t="s">
        <v>13597</v>
      </c>
    </row>
    <row r="2183" spans="1:7">
      <c r="A2183" s="178" t="str">
        <f t="shared" si="34"/>
        <v>1 - 73771/1</v>
      </c>
      <c r="B2183" s="178">
        <v>1</v>
      </c>
      <c r="C2183" s="344" t="s">
        <v>4162</v>
      </c>
      <c r="D2183" s="345"/>
      <c r="E2183" s="345" t="s">
        <v>4163</v>
      </c>
      <c r="F2183" s="346" t="s">
        <v>238</v>
      </c>
      <c r="G2183" s="372" t="s">
        <v>17074</v>
      </c>
    </row>
    <row r="2184" spans="1:7">
      <c r="A2184" s="178" t="str">
        <f t="shared" si="34"/>
        <v>1 - 73990/1</v>
      </c>
      <c r="B2184" s="178">
        <v>1</v>
      </c>
      <c r="C2184" s="344" t="s">
        <v>4164</v>
      </c>
      <c r="D2184" s="345"/>
      <c r="E2184" s="345" t="s">
        <v>4165</v>
      </c>
      <c r="F2184" s="346" t="s">
        <v>238</v>
      </c>
      <c r="G2184" s="372" t="s">
        <v>17075</v>
      </c>
    </row>
    <row r="2185" spans="1:7">
      <c r="A2185" s="178" t="str">
        <f t="shared" si="34"/>
        <v>1 - 85662</v>
      </c>
      <c r="B2185" s="178">
        <v>1</v>
      </c>
      <c r="C2185" s="344" t="s">
        <v>4168</v>
      </c>
      <c r="D2185" s="345"/>
      <c r="E2185" s="345" t="s">
        <v>4169</v>
      </c>
      <c r="F2185" s="346" t="s">
        <v>1</v>
      </c>
      <c r="G2185" s="372" t="s">
        <v>5001</v>
      </c>
    </row>
    <row r="2186" spans="1:7">
      <c r="A2186" s="178" t="str">
        <f t="shared" si="34"/>
        <v>1 - 89996</v>
      </c>
      <c r="B2186" s="178">
        <v>1</v>
      </c>
      <c r="C2186" s="344" t="s">
        <v>4171</v>
      </c>
      <c r="D2186" s="345"/>
      <c r="E2186" s="345" t="s">
        <v>4172</v>
      </c>
      <c r="F2186" s="346" t="s">
        <v>585</v>
      </c>
      <c r="G2186" s="372" t="s">
        <v>11930</v>
      </c>
    </row>
    <row r="2187" spans="1:7">
      <c r="A2187" s="178" t="str">
        <f t="shared" si="34"/>
        <v>1 - 89997</v>
      </c>
      <c r="B2187" s="178">
        <v>1</v>
      </c>
      <c r="C2187" s="344" t="s">
        <v>4174</v>
      </c>
      <c r="D2187" s="345"/>
      <c r="E2187" s="345" t="s">
        <v>4175</v>
      </c>
      <c r="F2187" s="346" t="s">
        <v>585</v>
      </c>
      <c r="G2187" s="372" t="s">
        <v>98</v>
      </c>
    </row>
    <row r="2188" spans="1:7">
      <c r="A2188" s="178" t="str">
        <f t="shared" si="34"/>
        <v>1 - 89998</v>
      </c>
      <c r="B2188" s="178">
        <v>1</v>
      </c>
      <c r="C2188" s="344" t="s">
        <v>4177</v>
      </c>
      <c r="D2188" s="345"/>
      <c r="E2188" s="345" t="s">
        <v>4178</v>
      </c>
      <c r="F2188" s="346" t="s">
        <v>585</v>
      </c>
      <c r="G2188" s="372" t="s">
        <v>1878</v>
      </c>
    </row>
    <row r="2189" spans="1:7" ht="25.5">
      <c r="A2189" s="178" t="str">
        <f t="shared" si="34"/>
        <v>1 - 89999</v>
      </c>
      <c r="B2189" s="178">
        <v>1</v>
      </c>
      <c r="C2189" s="344" t="s">
        <v>4179</v>
      </c>
      <c r="D2189" s="345"/>
      <c r="E2189" s="345" t="s">
        <v>4180</v>
      </c>
      <c r="F2189" s="346" t="s">
        <v>585</v>
      </c>
      <c r="G2189" s="372" t="s">
        <v>6279</v>
      </c>
    </row>
    <row r="2190" spans="1:7" ht="25.5">
      <c r="A2190" s="178" t="str">
        <f t="shared" si="34"/>
        <v>1 - 90000</v>
      </c>
      <c r="B2190" s="178">
        <v>1</v>
      </c>
      <c r="C2190" s="344" t="s">
        <v>4182</v>
      </c>
      <c r="D2190" s="345"/>
      <c r="E2190" s="345" t="s">
        <v>4183</v>
      </c>
      <c r="F2190" s="346" t="s">
        <v>585</v>
      </c>
      <c r="G2190" s="372" t="s">
        <v>6643</v>
      </c>
    </row>
    <row r="2191" spans="1:7" ht="25.5">
      <c r="A2191" s="178" t="str">
        <f t="shared" si="34"/>
        <v>1 - 91593</v>
      </c>
      <c r="B2191" s="178">
        <v>1</v>
      </c>
      <c r="C2191" s="344" t="s">
        <v>4185</v>
      </c>
      <c r="D2191" s="345"/>
      <c r="E2191" s="345" t="s">
        <v>15609</v>
      </c>
      <c r="F2191" s="346" t="s">
        <v>585</v>
      </c>
      <c r="G2191" s="372" t="s">
        <v>16277</v>
      </c>
    </row>
    <row r="2192" spans="1:7" ht="25.5">
      <c r="A2192" s="178" t="str">
        <f t="shared" si="34"/>
        <v>1 - 91594</v>
      </c>
      <c r="B2192" s="178">
        <v>1</v>
      </c>
      <c r="C2192" s="344" t="s">
        <v>4187</v>
      </c>
      <c r="D2192" s="345"/>
      <c r="E2192" s="345" t="s">
        <v>15610</v>
      </c>
      <c r="F2192" s="346" t="s">
        <v>585</v>
      </c>
      <c r="G2192" s="372" t="s">
        <v>7601</v>
      </c>
    </row>
    <row r="2193" spans="1:7" ht="25.5">
      <c r="A2193" s="178" t="str">
        <f t="shared" si="34"/>
        <v>1 - 91595</v>
      </c>
      <c r="B2193" s="178">
        <v>1</v>
      </c>
      <c r="C2193" s="344" t="s">
        <v>4189</v>
      </c>
      <c r="D2193" s="345"/>
      <c r="E2193" s="345" t="s">
        <v>15611</v>
      </c>
      <c r="F2193" s="346" t="s">
        <v>585</v>
      </c>
      <c r="G2193" s="372" t="s">
        <v>633</v>
      </c>
    </row>
    <row r="2194" spans="1:7" ht="25.5">
      <c r="A2194" s="178" t="str">
        <f t="shared" si="34"/>
        <v>1 - 91596</v>
      </c>
      <c r="B2194" s="178">
        <v>1</v>
      </c>
      <c r="C2194" s="344" t="s">
        <v>4191</v>
      </c>
      <c r="D2194" s="345"/>
      <c r="E2194" s="345" t="s">
        <v>15612</v>
      </c>
      <c r="F2194" s="346" t="s">
        <v>585</v>
      </c>
      <c r="G2194" s="372" t="s">
        <v>12275</v>
      </c>
    </row>
    <row r="2195" spans="1:7" ht="25.5">
      <c r="A2195" s="178" t="str">
        <f t="shared" si="34"/>
        <v>1 - 91597</v>
      </c>
      <c r="B2195" s="178">
        <v>1</v>
      </c>
      <c r="C2195" s="344" t="s">
        <v>4192</v>
      </c>
      <c r="D2195" s="345"/>
      <c r="E2195" s="345" t="s">
        <v>15613</v>
      </c>
      <c r="F2195" s="346" t="s">
        <v>585</v>
      </c>
      <c r="G2195" s="372" t="s">
        <v>4414</v>
      </c>
    </row>
    <row r="2196" spans="1:7" ht="25.5">
      <c r="A2196" s="178" t="str">
        <f t="shared" si="34"/>
        <v>1 - 91598</v>
      </c>
      <c r="B2196" s="178">
        <v>1</v>
      </c>
      <c r="C2196" s="344" t="s">
        <v>4194</v>
      </c>
      <c r="D2196" s="345"/>
      <c r="E2196" s="345" t="s">
        <v>15614</v>
      </c>
      <c r="F2196" s="346" t="s">
        <v>585</v>
      </c>
      <c r="G2196" s="372" t="s">
        <v>6780</v>
      </c>
    </row>
    <row r="2197" spans="1:7" ht="25.5">
      <c r="A2197" s="178" t="str">
        <f t="shared" si="34"/>
        <v>1 - 91599</v>
      </c>
      <c r="B2197" s="178">
        <v>1</v>
      </c>
      <c r="C2197" s="344" t="s">
        <v>4196</v>
      </c>
      <c r="D2197" s="345"/>
      <c r="E2197" s="345" t="s">
        <v>15615</v>
      </c>
      <c r="F2197" s="346" t="s">
        <v>585</v>
      </c>
      <c r="G2197" s="372" t="s">
        <v>5581</v>
      </c>
    </row>
    <row r="2198" spans="1:7" ht="25.5">
      <c r="A2198" s="178" t="str">
        <f t="shared" si="34"/>
        <v>1 - 91600</v>
      </c>
      <c r="B2198" s="178">
        <v>1</v>
      </c>
      <c r="C2198" s="344" t="s">
        <v>4198</v>
      </c>
      <c r="D2198" s="345"/>
      <c r="E2198" s="345" t="s">
        <v>15616</v>
      </c>
      <c r="F2198" s="346" t="s">
        <v>585</v>
      </c>
      <c r="G2198" s="372" t="s">
        <v>7872</v>
      </c>
    </row>
    <row r="2199" spans="1:7" ht="25.5">
      <c r="A2199" s="178" t="str">
        <f t="shared" si="34"/>
        <v>1 - 91601</v>
      </c>
      <c r="B2199" s="178">
        <v>1</v>
      </c>
      <c r="C2199" s="344" t="s">
        <v>4199</v>
      </c>
      <c r="D2199" s="345"/>
      <c r="E2199" s="345" t="s">
        <v>15617</v>
      </c>
      <c r="F2199" s="346" t="s">
        <v>585</v>
      </c>
      <c r="G2199" s="372" t="s">
        <v>6118</v>
      </c>
    </row>
    <row r="2200" spans="1:7" ht="25.5">
      <c r="A2200" s="178" t="str">
        <f t="shared" si="34"/>
        <v>1 - 91602</v>
      </c>
      <c r="B2200" s="178">
        <v>1</v>
      </c>
      <c r="C2200" s="344" t="s">
        <v>4200</v>
      </c>
      <c r="D2200" s="345"/>
      <c r="E2200" s="345" t="s">
        <v>15618</v>
      </c>
      <c r="F2200" s="346" t="s">
        <v>585</v>
      </c>
      <c r="G2200" s="372" t="s">
        <v>12026</v>
      </c>
    </row>
    <row r="2201" spans="1:7" ht="25.5">
      <c r="A2201" s="178" t="str">
        <f t="shared" si="34"/>
        <v>1 - 91603</v>
      </c>
      <c r="B2201" s="178">
        <v>1</v>
      </c>
      <c r="C2201" s="344" t="s">
        <v>4202</v>
      </c>
      <c r="D2201" s="345"/>
      <c r="E2201" s="345" t="s">
        <v>15619</v>
      </c>
      <c r="F2201" s="346" t="s">
        <v>585</v>
      </c>
      <c r="G2201" s="372" t="s">
        <v>16505</v>
      </c>
    </row>
    <row r="2202" spans="1:7" ht="25.5">
      <c r="A2202" s="178" t="str">
        <f t="shared" si="34"/>
        <v>1 - 92759</v>
      </c>
      <c r="B2202" s="178">
        <v>1</v>
      </c>
      <c r="C2202" s="344" t="s">
        <v>4204</v>
      </c>
      <c r="D2202" s="345"/>
      <c r="E2202" s="345" t="s">
        <v>4205</v>
      </c>
      <c r="F2202" s="346" t="s">
        <v>585</v>
      </c>
      <c r="G2202" s="372" t="s">
        <v>2025</v>
      </c>
    </row>
    <row r="2203" spans="1:7" ht="25.5">
      <c r="A2203" s="178" t="str">
        <f t="shared" si="34"/>
        <v>1 - 92760</v>
      </c>
      <c r="B2203" s="178">
        <v>1</v>
      </c>
      <c r="C2203" s="344" t="s">
        <v>4207</v>
      </c>
      <c r="D2203" s="345"/>
      <c r="E2203" s="345" t="s">
        <v>4208</v>
      </c>
      <c r="F2203" s="346" t="s">
        <v>585</v>
      </c>
      <c r="G2203" s="372" t="s">
        <v>16273</v>
      </c>
    </row>
    <row r="2204" spans="1:7" ht="25.5">
      <c r="A2204" s="178" t="str">
        <f t="shared" si="34"/>
        <v>1 - 92761</v>
      </c>
      <c r="B2204" s="178">
        <v>1</v>
      </c>
      <c r="C2204" s="344" t="s">
        <v>4210</v>
      </c>
      <c r="D2204" s="345"/>
      <c r="E2204" s="345" t="s">
        <v>4211</v>
      </c>
      <c r="F2204" s="346" t="s">
        <v>585</v>
      </c>
      <c r="G2204" s="372" t="s">
        <v>2381</v>
      </c>
    </row>
    <row r="2205" spans="1:7" ht="25.5">
      <c r="A2205" s="178" t="str">
        <f t="shared" si="34"/>
        <v>1 - 92762</v>
      </c>
      <c r="B2205" s="178">
        <v>1</v>
      </c>
      <c r="C2205" s="344" t="s">
        <v>4213</v>
      </c>
      <c r="D2205" s="345"/>
      <c r="E2205" s="345" t="s">
        <v>4214</v>
      </c>
      <c r="F2205" s="346" t="s">
        <v>585</v>
      </c>
      <c r="G2205" s="372" t="s">
        <v>15982</v>
      </c>
    </row>
    <row r="2206" spans="1:7" ht="25.5">
      <c r="A2206" s="178" t="str">
        <f t="shared" si="34"/>
        <v>1 - 92763</v>
      </c>
      <c r="B2206" s="178">
        <v>1</v>
      </c>
      <c r="C2206" s="344" t="s">
        <v>4216</v>
      </c>
      <c r="D2206" s="345"/>
      <c r="E2206" s="345" t="s">
        <v>4217</v>
      </c>
      <c r="F2206" s="346" t="s">
        <v>585</v>
      </c>
      <c r="G2206" s="372" t="s">
        <v>6598</v>
      </c>
    </row>
    <row r="2207" spans="1:7" ht="25.5">
      <c r="A2207" s="178" t="str">
        <f t="shared" si="34"/>
        <v>1 - 92764</v>
      </c>
      <c r="B2207" s="178">
        <v>1</v>
      </c>
      <c r="C2207" s="344" t="s">
        <v>4218</v>
      </c>
      <c r="D2207" s="345"/>
      <c r="E2207" s="345" t="s">
        <v>4219</v>
      </c>
      <c r="F2207" s="346" t="s">
        <v>585</v>
      </c>
      <c r="G2207" s="372" t="s">
        <v>8360</v>
      </c>
    </row>
    <row r="2208" spans="1:7" ht="25.5">
      <c r="A2208" s="178" t="str">
        <f t="shared" si="34"/>
        <v>1 - 92765</v>
      </c>
      <c r="B2208" s="178">
        <v>1</v>
      </c>
      <c r="C2208" s="344" t="s">
        <v>4221</v>
      </c>
      <c r="D2208" s="345"/>
      <c r="E2208" s="345" t="s">
        <v>4222</v>
      </c>
      <c r="F2208" s="346" t="s">
        <v>585</v>
      </c>
      <c r="G2208" s="372" t="s">
        <v>6947</v>
      </c>
    </row>
    <row r="2209" spans="1:7" ht="25.5">
      <c r="A2209" s="178" t="str">
        <f t="shared" si="34"/>
        <v>1 - 92766</v>
      </c>
      <c r="B2209" s="178">
        <v>1</v>
      </c>
      <c r="C2209" s="344" t="s">
        <v>4224</v>
      </c>
      <c r="D2209" s="345"/>
      <c r="E2209" s="345" t="s">
        <v>4225</v>
      </c>
      <c r="F2209" s="346" t="s">
        <v>585</v>
      </c>
      <c r="G2209" s="372" t="s">
        <v>10437</v>
      </c>
    </row>
    <row r="2210" spans="1:7" ht="25.5">
      <c r="A2210" s="178" t="str">
        <f t="shared" si="34"/>
        <v>1 - 92767</v>
      </c>
      <c r="B2210" s="178">
        <v>1</v>
      </c>
      <c r="C2210" s="344" t="s">
        <v>4226</v>
      </c>
      <c r="D2210" s="345"/>
      <c r="E2210" s="345" t="s">
        <v>4227</v>
      </c>
      <c r="F2210" s="346" t="s">
        <v>585</v>
      </c>
      <c r="G2210" s="372" t="s">
        <v>13653</v>
      </c>
    </row>
    <row r="2211" spans="1:7" ht="25.5">
      <c r="A2211" s="178" t="str">
        <f t="shared" si="34"/>
        <v>1 - 92768</v>
      </c>
      <c r="B2211" s="178">
        <v>1</v>
      </c>
      <c r="C2211" s="344" t="s">
        <v>4229</v>
      </c>
      <c r="D2211" s="345"/>
      <c r="E2211" s="345" t="s">
        <v>4230</v>
      </c>
      <c r="F2211" s="346" t="s">
        <v>585</v>
      </c>
      <c r="G2211" s="372" t="s">
        <v>7601</v>
      </c>
    </row>
    <row r="2212" spans="1:7" ht="25.5">
      <c r="A2212" s="178" t="str">
        <f t="shared" si="34"/>
        <v>1 - 92769</v>
      </c>
      <c r="B2212" s="178">
        <v>1</v>
      </c>
      <c r="C2212" s="344" t="s">
        <v>4232</v>
      </c>
      <c r="D2212" s="345"/>
      <c r="E2212" s="345" t="s">
        <v>4233</v>
      </c>
      <c r="F2212" s="346" t="s">
        <v>585</v>
      </c>
      <c r="G2212" s="372" t="s">
        <v>6638</v>
      </c>
    </row>
    <row r="2213" spans="1:7" ht="25.5">
      <c r="A2213" s="178" t="str">
        <f t="shared" si="34"/>
        <v>1 - 92770</v>
      </c>
      <c r="B2213" s="178">
        <v>1</v>
      </c>
      <c r="C2213" s="344" t="s">
        <v>4234</v>
      </c>
      <c r="D2213" s="345"/>
      <c r="E2213" s="345" t="s">
        <v>4235</v>
      </c>
      <c r="F2213" s="346" t="s">
        <v>585</v>
      </c>
      <c r="G2213" s="372" t="s">
        <v>4867</v>
      </c>
    </row>
    <row r="2214" spans="1:7" ht="25.5">
      <c r="A2214" s="178" t="str">
        <f t="shared" si="34"/>
        <v>1 - 92771</v>
      </c>
      <c r="B2214" s="178">
        <v>1</v>
      </c>
      <c r="C2214" s="344" t="s">
        <v>4236</v>
      </c>
      <c r="D2214" s="345"/>
      <c r="E2214" s="345" t="s">
        <v>4237</v>
      </c>
      <c r="F2214" s="346" t="s">
        <v>585</v>
      </c>
      <c r="G2214" s="372" t="s">
        <v>4405</v>
      </c>
    </row>
    <row r="2215" spans="1:7" ht="25.5">
      <c r="A2215" s="178" t="str">
        <f t="shared" si="34"/>
        <v>1 - 92772</v>
      </c>
      <c r="B2215" s="178">
        <v>1</v>
      </c>
      <c r="C2215" s="344" t="s">
        <v>4239</v>
      </c>
      <c r="D2215" s="345"/>
      <c r="E2215" s="345" t="s">
        <v>4240</v>
      </c>
      <c r="F2215" s="346" t="s">
        <v>585</v>
      </c>
      <c r="G2215" s="372" t="s">
        <v>8360</v>
      </c>
    </row>
    <row r="2216" spans="1:7" ht="25.5">
      <c r="A2216" s="178" t="str">
        <f t="shared" si="34"/>
        <v>1 - 92773</v>
      </c>
      <c r="B2216" s="178">
        <v>1</v>
      </c>
      <c r="C2216" s="344" t="s">
        <v>4241</v>
      </c>
      <c r="D2216" s="345"/>
      <c r="E2216" s="345" t="s">
        <v>4242</v>
      </c>
      <c r="F2216" s="346" t="s">
        <v>585</v>
      </c>
      <c r="G2216" s="372" t="s">
        <v>4344</v>
      </c>
    </row>
    <row r="2217" spans="1:7" ht="25.5">
      <c r="A2217" s="178" t="str">
        <f t="shared" si="34"/>
        <v>1 - 92774</v>
      </c>
      <c r="B2217" s="178">
        <v>1</v>
      </c>
      <c r="C2217" s="344" t="s">
        <v>4244</v>
      </c>
      <c r="D2217" s="345"/>
      <c r="E2217" s="345" t="s">
        <v>4245</v>
      </c>
      <c r="F2217" s="346" t="s">
        <v>585</v>
      </c>
      <c r="G2217" s="372" t="s">
        <v>4347</v>
      </c>
    </row>
    <row r="2218" spans="1:7" ht="25.5">
      <c r="A2218" s="178" t="str">
        <f t="shared" si="34"/>
        <v>1 - 92775</v>
      </c>
      <c r="B2218" s="178">
        <v>1</v>
      </c>
      <c r="C2218" s="344" t="s">
        <v>4247</v>
      </c>
      <c r="D2218" s="345"/>
      <c r="E2218" s="345" t="s">
        <v>4248</v>
      </c>
      <c r="F2218" s="346" t="s">
        <v>585</v>
      </c>
      <c r="G2218" s="372" t="s">
        <v>13670</v>
      </c>
    </row>
    <row r="2219" spans="1:7" ht="25.5">
      <c r="A2219" s="178" t="str">
        <f t="shared" si="34"/>
        <v>1 - 92776</v>
      </c>
      <c r="B2219" s="178">
        <v>1</v>
      </c>
      <c r="C2219" s="344" t="s">
        <v>4249</v>
      </c>
      <c r="D2219" s="345"/>
      <c r="E2219" s="345" t="s">
        <v>4250</v>
      </c>
      <c r="F2219" s="346" t="s">
        <v>585</v>
      </c>
      <c r="G2219" s="372" t="s">
        <v>16227</v>
      </c>
    </row>
    <row r="2220" spans="1:7" ht="25.5">
      <c r="A2220" s="178" t="str">
        <f t="shared" si="34"/>
        <v>1 - 92777</v>
      </c>
      <c r="B2220" s="178">
        <v>1</v>
      </c>
      <c r="C2220" s="344" t="s">
        <v>4252</v>
      </c>
      <c r="D2220" s="345"/>
      <c r="E2220" s="345" t="s">
        <v>4253</v>
      </c>
      <c r="F2220" s="346" t="s">
        <v>585</v>
      </c>
      <c r="G2220" s="372" t="s">
        <v>5081</v>
      </c>
    </row>
    <row r="2221" spans="1:7" ht="25.5">
      <c r="A2221" s="178" t="str">
        <f t="shared" si="34"/>
        <v>1 - 92778</v>
      </c>
      <c r="B2221" s="178">
        <v>1</v>
      </c>
      <c r="C2221" s="344" t="s">
        <v>4254</v>
      </c>
      <c r="D2221" s="345"/>
      <c r="E2221" s="345" t="s">
        <v>4255</v>
      </c>
      <c r="F2221" s="346" t="s">
        <v>585</v>
      </c>
      <c r="G2221" s="372" t="s">
        <v>9940</v>
      </c>
    </row>
    <row r="2222" spans="1:7" ht="25.5">
      <c r="A2222" s="178" t="str">
        <f t="shared" si="34"/>
        <v>1 - 92779</v>
      </c>
      <c r="B2222" s="178">
        <v>1</v>
      </c>
      <c r="C2222" s="344" t="s">
        <v>4257</v>
      </c>
      <c r="D2222" s="345"/>
      <c r="E2222" s="345" t="s">
        <v>4258</v>
      </c>
      <c r="F2222" s="346" t="s">
        <v>585</v>
      </c>
      <c r="G2222" s="372" t="s">
        <v>13561</v>
      </c>
    </row>
    <row r="2223" spans="1:7" ht="25.5">
      <c r="A2223" s="178" t="str">
        <f t="shared" si="34"/>
        <v>1 - 92780</v>
      </c>
      <c r="B2223" s="178">
        <v>1</v>
      </c>
      <c r="C2223" s="344" t="s">
        <v>4259</v>
      </c>
      <c r="D2223" s="345"/>
      <c r="E2223" s="345" t="s">
        <v>4260</v>
      </c>
      <c r="F2223" s="346" t="s">
        <v>585</v>
      </c>
      <c r="G2223" s="372" t="s">
        <v>4837</v>
      </c>
    </row>
    <row r="2224" spans="1:7" ht="25.5">
      <c r="A2224" s="178" t="str">
        <f t="shared" si="34"/>
        <v>1 - 92781</v>
      </c>
      <c r="B2224" s="178">
        <v>1</v>
      </c>
      <c r="C2224" s="344" t="s">
        <v>4261</v>
      </c>
      <c r="D2224" s="345"/>
      <c r="E2224" s="345" t="s">
        <v>4262</v>
      </c>
      <c r="F2224" s="346" t="s">
        <v>585</v>
      </c>
      <c r="G2224" s="372" t="s">
        <v>4945</v>
      </c>
    </row>
    <row r="2225" spans="1:7" ht="25.5">
      <c r="A2225" s="178" t="str">
        <f t="shared" si="34"/>
        <v>1 - 92782</v>
      </c>
      <c r="B2225" s="178">
        <v>1</v>
      </c>
      <c r="C2225" s="344" t="s">
        <v>4263</v>
      </c>
      <c r="D2225" s="345"/>
      <c r="E2225" s="345" t="s">
        <v>4264</v>
      </c>
      <c r="F2225" s="346" t="s">
        <v>585</v>
      </c>
      <c r="G2225" s="372" t="s">
        <v>16299</v>
      </c>
    </row>
    <row r="2226" spans="1:7" ht="25.5">
      <c r="A2226" s="178" t="str">
        <f t="shared" si="34"/>
        <v>1 - 92783</v>
      </c>
      <c r="B2226" s="178">
        <v>1</v>
      </c>
      <c r="C2226" s="344" t="s">
        <v>4266</v>
      </c>
      <c r="D2226" s="345"/>
      <c r="E2226" s="345" t="s">
        <v>4267</v>
      </c>
      <c r="F2226" s="346" t="s">
        <v>585</v>
      </c>
      <c r="G2226" s="372" t="s">
        <v>11838</v>
      </c>
    </row>
    <row r="2227" spans="1:7" ht="25.5">
      <c r="A2227" s="178" t="str">
        <f t="shared" si="34"/>
        <v>1 - 92784</v>
      </c>
      <c r="B2227" s="178">
        <v>1</v>
      </c>
      <c r="C2227" s="344" t="s">
        <v>4268</v>
      </c>
      <c r="D2227" s="345"/>
      <c r="E2227" s="345" t="s">
        <v>4269</v>
      </c>
      <c r="F2227" s="346" t="s">
        <v>585</v>
      </c>
      <c r="G2227" s="372" t="s">
        <v>4420</v>
      </c>
    </row>
    <row r="2228" spans="1:7" ht="25.5">
      <c r="A2228" s="178" t="str">
        <f t="shared" si="34"/>
        <v>1 - 92785</v>
      </c>
      <c r="B2228" s="178">
        <v>1</v>
      </c>
      <c r="C2228" s="344" t="s">
        <v>4270</v>
      </c>
      <c r="D2228" s="345"/>
      <c r="E2228" s="345" t="s">
        <v>4271</v>
      </c>
      <c r="F2228" s="346" t="s">
        <v>585</v>
      </c>
      <c r="G2228" s="372" t="s">
        <v>1737</v>
      </c>
    </row>
    <row r="2229" spans="1:7" ht="25.5">
      <c r="A2229" s="178" t="str">
        <f t="shared" si="34"/>
        <v>1 - 92786</v>
      </c>
      <c r="B2229" s="178">
        <v>1</v>
      </c>
      <c r="C2229" s="344" t="s">
        <v>4273</v>
      </c>
      <c r="D2229" s="345"/>
      <c r="E2229" s="345" t="s">
        <v>4274</v>
      </c>
      <c r="F2229" s="346" t="s">
        <v>585</v>
      </c>
      <c r="G2229" s="372" t="s">
        <v>11832</v>
      </c>
    </row>
    <row r="2230" spans="1:7" ht="25.5">
      <c r="A2230" s="178" t="str">
        <f t="shared" si="34"/>
        <v>1 - 92787</v>
      </c>
      <c r="B2230" s="178">
        <v>1</v>
      </c>
      <c r="C2230" s="344" t="s">
        <v>4275</v>
      </c>
      <c r="D2230" s="345"/>
      <c r="E2230" s="345" t="s">
        <v>4276</v>
      </c>
      <c r="F2230" s="346" t="s">
        <v>585</v>
      </c>
      <c r="G2230" s="372" t="s">
        <v>11957</v>
      </c>
    </row>
    <row r="2231" spans="1:7" ht="25.5">
      <c r="A2231" s="178" t="str">
        <f t="shared" si="34"/>
        <v>1 - 92788</v>
      </c>
      <c r="B2231" s="178">
        <v>1</v>
      </c>
      <c r="C2231" s="344" t="s">
        <v>4278</v>
      </c>
      <c r="D2231" s="345"/>
      <c r="E2231" s="345" t="s">
        <v>4279</v>
      </c>
      <c r="F2231" s="346" t="s">
        <v>585</v>
      </c>
      <c r="G2231" s="372" t="s">
        <v>13514</v>
      </c>
    </row>
    <row r="2232" spans="1:7" ht="25.5">
      <c r="A2232" s="178" t="str">
        <f t="shared" si="34"/>
        <v>1 - 92789</v>
      </c>
      <c r="B2232" s="178">
        <v>1</v>
      </c>
      <c r="C2232" s="344" t="s">
        <v>4280</v>
      </c>
      <c r="D2232" s="345"/>
      <c r="E2232" s="345" t="s">
        <v>4281</v>
      </c>
      <c r="F2232" s="346" t="s">
        <v>585</v>
      </c>
      <c r="G2232" s="372" t="s">
        <v>8102</v>
      </c>
    </row>
    <row r="2233" spans="1:7" ht="25.5">
      <c r="A2233" s="178" t="str">
        <f t="shared" si="34"/>
        <v>1 - 92790</v>
      </c>
      <c r="B2233" s="178">
        <v>1</v>
      </c>
      <c r="C2233" s="344" t="s">
        <v>4282</v>
      </c>
      <c r="D2233" s="345"/>
      <c r="E2233" s="345" t="s">
        <v>4283</v>
      </c>
      <c r="F2233" s="346" t="s">
        <v>585</v>
      </c>
      <c r="G2233" s="372" t="s">
        <v>12121</v>
      </c>
    </row>
    <row r="2234" spans="1:7" ht="25.5">
      <c r="A2234" s="178" t="str">
        <f t="shared" si="34"/>
        <v>1 - 92791</v>
      </c>
      <c r="B2234" s="178">
        <v>1</v>
      </c>
      <c r="C2234" s="344" t="s">
        <v>4285</v>
      </c>
      <c r="D2234" s="345"/>
      <c r="E2234" s="345" t="s">
        <v>4286</v>
      </c>
      <c r="F2234" s="346" t="s">
        <v>585</v>
      </c>
      <c r="G2234" s="372" t="s">
        <v>2855</v>
      </c>
    </row>
    <row r="2235" spans="1:7" ht="25.5">
      <c r="A2235" s="178" t="str">
        <f t="shared" si="34"/>
        <v>1 - 92792</v>
      </c>
      <c r="B2235" s="178">
        <v>1</v>
      </c>
      <c r="C2235" s="344" t="s">
        <v>40</v>
      </c>
      <c r="D2235" s="345" t="s">
        <v>36208</v>
      </c>
      <c r="E2235" s="345" t="s">
        <v>4287</v>
      </c>
      <c r="F2235" s="346" t="s">
        <v>585</v>
      </c>
      <c r="G2235" s="372" t="s">
        <v>4722</v>
      </c>
    </row>
    <row r="2236" spans="1:7" ht="25.5">
      <c r="A2236" s="178" t="str">
        <f t="shared" si="34"/>
        <v>1 - 92793</v>
      </c>
      <c r="B2236" s="178">
        <v>1</v>
      </c>
      <c r="C2236" s="344" t="s">
        <v>41</v>
      </c>
      <c r="D2236" s="345"/>
      <c r="E2236" s="345" t="s">
        <v>4288</v>
      </c>
      <c r="F2236" s="346" t="s">
        <v>585</v>
      </c>
      <c r="G2236" s="372" t="s">
        <v>5756</v>
      </c>
    </row>
    <row r="2237" spans="1:7" ht="25.5">
      <c r="A2237" s="178" t="str">
        <f t="shared" si="34"/>
        <v>1 - 92794</v>
      </c>
      <c r="B2237" s="178">
        <v>1</v>
      </c>
      <c r="C2237" s="344" t="s">
        <v>42</v>
      </c>
      <c r="D2237" s="345"/>
      <c r="E2237" s="345" t="s">
        <v>4289</v>
      </c>
      <c r="F2237" s="346" t="s">
        <v>585</v>
      </c>
      <c r="G2237" s="372" t="s">
        <v>11846</v>
      </c>
    </row>
    <row r="2238" spans="1:7" ht="25.5">
      <c r="A2238" s="178" t="str">
        <f t="shared" si="34"/>
        <v>1 - 92795</v>
      </c>
      <c r="B2238" s="178">
        <v>1</v>
      </c>
      <c r="C2238" s="344" t="s">
        <v>43</v>
      </c>
      <c r="D2238" s="345"/>
      <c r="E2238" s="345" t="s">
        <v>4291</v>
      </c>
      <c r="F2238" s="346" t="s">
        <v>585</v>
      </c>
      <c r="G2238" s="372" t="s">
        <v>8001</v>
      </c>
    </row>
    <row r="2239" spans="1:7" ht="25.5">
      <c r="A2239" s="178" t="str">
        <f t="shared" si="34"/>
        <v>1 - 92796</v>
      </c>
      <c r="B2239" s="178">
        <v>1</v>
      </c>
      <c r="C2239" s="344" t="s">
        <v>44</v>
      </c>
      <c r="D2239" s="345"/>
      <c r="E2239" s="345" t="s">
        <v>4293</v>
      </c>
      <c r="F2239" s="346" t="s">
        <v>585</v>
      </c>
      <c r="G2239" s="372" t="s">
        <v>4743</v>
      </c>
    </row>
    <row r="2240" spans="1:7" ht="25.5">
      <c r="A2240" s="178" t="str">
        <f t="shared" si="34"/>
        <v>1 - 92797</v>
      </c>
      <c r="B2240" s="178">
        <v>1</v>
      </c>
      <c r="C2240" s="344" t="s">
        <v>4294</v>
      </c>
      <c r="D2240" s="345"/>
      <c r="E2240" s="345" t="s">
        <v>4295</v>
      </c>
      <c r="F2240" s="346" t="s">
        <v>585</v>
      </c>
      <c r="G2240" s="372" t="s">
        <v>4315</v>
      </c>
    </row>
    <row r="2241" spans="1:7" ht="25.5">
      <c r="A2241" s="178" t="str">
        <f t="shared" si="34"/>
        <v>1 - 92798</v>
      </c>
      <c r="B2241" s="178">
        <v>1</v>
      </c>
      <c r="C2241" s="344" t="s">
        <v>45</v>
      </c>
      <c r="D2241" s="345"/>
      <c r="E2241" s="345" t="s">
        <v>4296</v>
      </c>
      <c r="F2241" s="346" t="s">
        <v>585</v>
      </c>
      <c r="G2241" s="372" t="s">
        <v>6816</v>
      </c>
    </row>
    <row r="2242" spans="1:7">
      <c r="A2242" s="178" t="str">
        <f t="shared" si="34"/>
        <v>1 - 92799</v>
      </c>
      <c r="B2242" s="178">
        <v>1</v>
      </c>
      <c r="C2242" s="344" t="s">
        <v>4298</v>
      </c>
      <c r="D2242" s="345"/>
      <c r="E2242" s="345" t="s">
        <v>4299</v>
      </c>
      <c r="F2242" s="346" t="s">
        <v>585</v>
      </c>
      <c r="G2242" s="372" t="s">
        <v>6337</v>
      </c>
    </row>
    <row r="2243" spans="1:7">
      <c r="A2243" s="178" t="str">
        <f t="shared" ref="A2243:A2306" si="35">B2243&amp;" - "&amp;C2243</f>
        <v>1 - 92800</v>
      </c>
      <c r="B2243" s="178">
        <v>1</v>
      </c>
      <c r="C2243" s="344" t="s">
        <v>4300</v>
      </c>
      <c r="D2243" s="345"/>
      <c r="E2243" s="345" t="s">
        <v>4301</v>
      </c>
      <c r="F2243" s="346" t="s">
        <v>585</v>
      </c>
      <c r="G2243" s="372" t="s">
        <v>6598</v>
      </c>
    </row>
    <row r="2244" spans="1:7">
      <c r="A2244" s="178" t="str">
        <f t="shared" si="35"/>
        <v>1 - 92801</v>
      </c>
      <c r="B2244" s="178">
        <v>1</v>
      </c>
      <c r="C2244" s="344" t="s">
        <v>4303</v>
      </c>
      <c r="D2244" s="345"/>
      <c r="E2244" s="345" t="s">
        <v>4304</v>
      </c>
      <c r="F2244" s="346" t="s">
        <v>585</v>
      </c>
      <c r="G2244" s="372" t="s">
        <v>1914</v>
      </c>
    </row>
    <row r="2245" spans="1:7">
      <c r="A2245" s="178" t="str">
        <f t="shared" si="35"/>
        <v>1 - 92802</v>
      </c>
      <c r="B2245" s="178">
        <v>1</v>
      </c>
      <c r="C2245" s="344" t="s">
        <v>4305</v>
      </c>
      <c r="D2245" s="345"/>
      <c r="E2245" s="345" t="s">
        <v>4306</v>
      </c>
      <c r="F2245" s="346" t="s">
        <v>585</v>
      </c>
      <c r="G2245" s="372" t="s">
        <v>4173</v>
      </c>
    </row>
    <row r="2246" spans="1:7">
      <c r="A2246" s="178" t="str">
        <f t="shared" si="35"/>
        <v>1 - 92803</v>
      </c>
      <c r="B2246" s="178">
        <v>1</v>
      </c>
      <c r="C2246" s="344" t="s">
        <v>4308</v>
      </c>
      <c r="D2246" s="345"/>
      <c r="E2246" s="345" t="s">
        <v>4309</v>
      </c>
      <c r="F2246" s="346" t="s">
        <v>585</v>
      </c>
      <c r="G2246" s="372" t="s">
        <v>6316</v>
      </c>
    </row>
    <row r="2247" spans="1:7">
      <c r="A2247" s="178" t="str">
        <f t="shared" si="35"/>
        <v>1 - 92804</v>
      </c>
      <c r="B2247" s="178">
        <v>1</v>
      </c>
      <c r="C2247" s="344" t="s">
        <v>4310</v>
      </c>
      <c r="D2247" s="345"/>
      <c r="E2247" s="345" t="s">
        <v>4311</v>
      </c>
      <c r="F2247" s="346" t="s">
        <v>585</v>
      </c>
      <c r="G2247" s="372" t="s">
        <v>17076</v>
      </c>
    </row>
    <row r="2248" spans="1:7">
      <c r="A2248" s="178" t="str">
        <f t="shared" si="35"/>
        <v>1 - 92805</v>
      </c>
      <c r="B2248" s="178">
        <v>1</v>
      </c>
      <c r="C2248" s="344" t="s">
        <v>4313</v>
      </c>
      <c r="D2248" s="345"/>
      <c r="E2248" s="345" t="s">
        <v>4314</v>
      </c>
      <c r="F2248" s="346" t="s">
        <v>585</v>
      </c>
      <c r="G2248" s="372" t="s">
        <v>1026</v>
      </c>
    </row>
    <row r="2249" spans="1:7">
      <c r="A2249" s="178" t="str">
        <f t="shared" si="35"/>
        <v>1 - 92806</v>
      </c>
      <c r="B2249" s="178">
        <v>1</v>
      </c>
      <c r="C2249" s="344" t="s">
        <v>4316</v>
      </c>
      <c r="D2249" s="345"/>
      <c r="E2249" s="345" t="s">
        <v>4317</v>
      </c>
      <c r="F2249" s="346" t="s">
        <v>585</v>
      </c>
      <c r="G2249" s="372" t="s">
        <v>2429</v>
      </c>
    </row>
    <row r="2250" spans="1:7">
      <c r="A2250" s="178" t="str">
        <f t="shared" si="35"/>
        <v>1 - 92875</v>
      </c>
      <c r="B2250" s="178">
        <v>1</v>
      </c>
      <c r="C2250" s="344" t="s">
        <v>4319</v>
      </c>
      <c r="D2250" s="345"/>
      <c r="E2250" s="345" t="s">
        <v>4320</v>
      </c>
      <c r="F2250" s="346" t="s">
        <v>585</v>
      </c>
      <c r="G2250" s="372" t="s">
        <v>7221</v>
      </c>
    </row>
    <row r="2251" spans="1:7">
      <c r="A2251" s="178" t="str">
        <f t="shared" si="35"/>
        <v>1 - 92876</v>
      </c>
      <c r="B2251" s="178">
        <v>1</v>
      </c>
      <c r="C2251" s="344" t="s">
        <v>4321</v>
      </c>
      <c r="D2251" s="345"/>
      <c r="E2251" s="345" t="s">
        <v>4322</v>
      </c>
      <c r="F2251" s="346" t="s">
        <v>585</v>
      </c>
      <c r="G2251" s="372" t="s">
        <v>8748</v>
      </c>
    </row>
    <row r="2252" spans="1:7">
      <c r="A2252" s="178" t="str">
        <f t="shared" si="35"/>
        <v>1 - 92877</v>
      </c>
      <c r="B2252" s="178">
        <v>1</v>
      </c>
      <c r="C2252" s="344" t="s">
        <v>4324</v>
      </c>
      <c r="D2252" s="345"/>
      <c r="E2252" s="345" t="s">
        <v>4325</v>
      </c>
      <c r="F2252" s="346" t="s">
        <v>585</v>
      </c>
      <c r="G2252" s="372" t="s">
        <v>621</v>
      </c>
    </row>
    <row r="2253" spans="1:7">
      <c r="A2253" s="178" t="str">
        <f t="shared" si="35"/>
        <v>1 - 92878</v>
      </c>
      <c r="B2253" s="178">
        <v>1</v>
      </c>
      <c r="C2253" s="344" t="s">
        <v>4326</v>
      </c>
      <c r="D2253" s="345"/>
      <c r="E2253" s="345" t="s">
        <v>4327</v>
      </c>
      <c r="F2253" s="346" t="s">
        <v>585</v>
      </c>
      <c r="G2253" s="372" t="s">
        <v>4375</v>
      </c>
    </row>
    <row r="2254" spans="1:7">
      <c r="A2254" s="178" t="str">
        <f t="shared" si="35"/>
        <v>1 - 92879</v>
      </c>
      <c r="B2254" s="178">
        <v>1</v>
      </c>
      <c r="C2254" s="344" t="s">
        <v>4328</v>
      </c>
      <c r="D2254" s="345"/>
      <c r="E2254" s="345" t="s">
        <v>4329</v>
      </c>
      <c r="F2254" s="346" t="s">
        <v>585</v>
      </c>
      <c r="G2254" s="372" t="s">
        <v>1981</v>
      </c>
    </row>
    <row r="2255" spans="1:7">
      <c r="A2255" s="178" t="str">
        <f t="shared" si="35"/>
        <v>1 - 92880</v>
      </c>
      <c r="B2255" s="178">
        <v>1</v>
      </c>
      <c r="C2255" s="344" t="s">
        <v>4330</v>
      </c>
      <c r="D2255" s="345"/>
      <c r="E2255" s="345" t="s">
        <v>4331</v>
      </c>
      <c r="F2255" s="346" t="s">
        <v>585</v>
      </c>
      <c r="G2255" s="372" t="s">
        <v>17076</v>
      </c>
    </row>
    <row r="2256" spans="1:7">
      <c r="A2256" s="178" t="str">
        <f t="shared" si="35"/>
        <v>1 - 92881</v>
      </c>
      <c r="B2256" s="178">
        <v>1</v>
      </c>
      <c r="C2256" s="344" t="s">
        <v>4332</v>
      </c>
      <c r="D2256" s="345"/>
      <c r="E2256" s="345" t="s">
        <v>4333</v>
      </c>
      <c r="F2256" s="346" t="s">
        <v>585</v>
      </c>
      <c r="G2256" s="372" t="s">
        <v>4375</v>
      </c>
    </row>
    <row r="2257" spans="1:7">
      <c r="A2257" s="178" t="str">
        <f t="shared" si="35"/>
        <v>1 - 92882</v>
      </c>
      <c r="B2257" s="178">
        <v>1</v>
      </c>
      <c r="C2257" s="344" t="s">
        <v>4335</v>
      </c>
      <c r="D2257" s="345"/>
      <c r="E2257" s="345" t="s">
        <v>4336</v>
      </c>
      <c r="F2257" s="346" t="s">
        <v>585</v>
      </c>
      <c r="G2257" s="372" t="s">
        <v>13520</v>
      </c>
    </row>
    <row r="2258" spans="1:7">
      <c r="A2258" s="178" t="str">
        <f t="shared" si="35"/>
        <v>1 - 92883</v>
      </c>
      <c r="B2258" s="178">
        <v>1</v>
      </c>
      <c r="C2258" s="344" t="s">
        <v>4338</v>
      </c>
      <c r="D2258" s="345"/>
      <c r="E2258" s="345" t="s">
        <v>4339</v>
      </c>
      <c r="F2258" s="346" t="s">
        <v>585</v>
      </c>
      <c r="G2258" s="372" t="s">
        <v>13686</v>
      </c>
    </row>
    <row r="2259" spans="1:7">
      <c r="A2259" s="178" t="str">
        <f t="shared" si="35"/>
        <v>1 - 92884</v>
      </c>
      <c r="B2259" s="178">
        <v>1</v>
      </c>
      <c r="C2259" s="344" t="s">
        <v>4340</v>
      </c>
      <c r="D2259" s="345"/>
      <c r="E2259" s="345" t="s">
        <v>4341</v>
      </c>
      <c r="F2259" s="346" t="s">
        <v>585</v>
      </c>
      <c r="G2259" s="372" t="s">
        <v>11930</v>
      </c>
    </row>
    <row r="2260" spans="1:7">
      <c r="A2260" s="178" t="str">
        <f t="shared" si="35"/>
        <v>1 - 92885</v>
      </c>
      <c r="B2260" s="178">
        <v>1</v>
      </c>
      <c r="C2260" s="344" t="s">
        <v>4342</v>
      </c>
      <c r="D2260" s="345"/>
      <c r="E2260" s="345" t="s">
        <v>4343</v>
      </c>
      <c r="F2260" s="346" t="s">
        <v>585</v>
      </c>
      <c r="G2260" s="372" t="s">
        <v>4384</v>
      </c>
    </row>
    <row r="2261" spans="1:7">
      <c r="A2261" s="178" t="str">
        <f t="shared" si="35"/>
        <v>1 - 92886</v>
      </c>
      <c r="B2261" s="178">
        <v>1</v>
      </c>
      <c r="C2261" s="344" t="s">
        <v>4345</v>
      </c>
      <c r="D2261" s="345"/>
      <c r="E2261" s="345" t="s">
        <v>4346</v>
      </c>
      <c r="F2261" s="346" t="s">
        <v>585</v>
      </c>
      <c r="G2261" s="372" t="s">
        <v>4368</v>
      </c>
    </row>
    <row r="2262" spans="1:7">
      <c r="A2262" s="178" t="str">
        <f t="shared" si="35"/>
        <v>1 - 92887</v>
      </c>
      <c r="B2262" s="178">
        <v>1</v>
      </c>
      <c r="C2262" s="344" t="s">
        <v>4348</v>
      </c>
      <c r="D2262" s="345"/>
      <c r="E2262" s="345" t="s">
        <v>4349</v>
      </c>
      <c r="F2262" s="346" t="s">
        <v>585</v>
      </c>
      <c r="G2262" s="372" t="s">
        <v>12074</v>
      </c>
    </row>
    <row r="2263" spans="1:7">
      <c r="A2263" s="178" t="str">
        <f t="shared" si="35"/>
        <v>1 - 92888</v>
      </c>
      <c r="B2263" s="178">
        <v>1</v>
      </c>
      <c r="C2263" s="344" t="s">
        <v>4351</v>
      </c>
      <c r="D2263" s="345"/>
      <c r="E2263" s="345" t="s">
        <v>4352</v>
      </c>
      <c r="F2263" s="346" t="s">
        <v>585</v>
      </c>
      <c r="G2263" s="372" t="s">
        <v>4389</v>
      </c>
    </row>
    <row r="2264" spans="1:7" ht="25.5">
      <c r="A2264" s="178" t="str">
        <f t="shared" si="35"/>
        <v>1 - 92915</v>
      </c>
      <c r="B2264" s="178">
        <v>1</v>
      </c>
      <c r="C2264" s="344" t="s">
        <v>4354</v>
      </c>
      <c r="D2264" s="345"/>
      <c r="E2264" s="345" t="s">
        <v>4355</v>
      </c>
      <c r="F2264" s="346" t="s">
        <v>585</v>
      </c>
      <c r="G2264" s="372" t="s">
        <v>17077</v>
      </c>
    </row>
    <row r="2265" spans="1:7" ht="25.5">
      <c r="A2265" s="178" t="str">
        <f t="shared" si="35"/>
        <v>1 - 92916</v>
      </c>
      <c r="B2265" s="178">
        <v>1</v>
      </c>
      <c r="C2265" s="344" t="s">
        <v>4356</v>
      </c>
      <c r="D2265" s="345"/>
      <c r="E2265" s="345" t="s">
        <v>4357</v>
      </c>
      <c r="F2265" s="346" t="s">
        <v>585</v>
      </c>
      <c r="G2265" s="372" t="s">
        <v>2725</v>
      </c>
    </row>
    <row r="2266" spans="1:7" ht="25.5">
      <c r="A2266" s="178" t="str">
        <f t="shared" si="35"/>
        <v>1 - 92917</v>
      </c>
      <c r="B2266" s="178">
        <v>1</v>
      </c>
      <c r="C2266" s="344" t="s">
        <v>4358</v>
      </c>
      <c r="D2266" s="345"/>
      <c r="E2266" s="345" t="s">
        <v>4359</v>
      </c>
      <c r="F2266" s="346" t="s">
        <v>585</v>
      </c>
      <c r="G2266" s="372" t="s">
        <v>13665</v>
      </c>
    </row>
    <row r="2267" spans="1:7" ht="25.5">
      <c r="A2267" s="178" t="str">
        <f t="shared" si="35"/>
        <v>1 - 92919</v>
      </c>
      <c r="B2267" s="178">
        <v>1</v>
      </c>
      <c r="C2267" s="344" t="s">
        <v>4361</v>
      </c>
      <c r="D2267" s="345"/>
      <c r="E2267" s="345" t="s">
        <v>4362</v>
      </c>
      <c r="F2267" s="346" t="s">
        <v>585</v>
      </c>
      <c r="G2267" s="372" t="s">
        <v>2147</v>
      </c>
    </row>
    <row r="2268" spans="1:7" ht="25.5">
      <c r="A2268" s="178" t="str">
        <f t="shared" si="35"/>
        <v>1 - 92921</v>
      </c>
      <c r="B2268" s="178">
        <v>1</v>
      </c>
      <c r="C2268" s="344" t="s">
        <v>4364</v>
      </c>
      <c r="D2268" s="345"/>
      <c r="E2268" s="345" t="s">
        <v>4365</v>
      </c>
      <c r="F2268" s="346" t="s">
        <v>585</v>
      </c>
      <c r="G2268" s="372" t="s">
        <v>12252</v>
      </c>
    </row>
    <row r="2269" spans="1:7" ht="25.5">
      <c r="A2269" s="178" t="str">
        <f t="shared" si="35"/>
        <v>1 - 92922</v>
      </c>
      <c r="B2269" s="178">
        <v>1</v>
      </c>
      <c r="C2269" s="344" t="s">
        <v>4366</v>
      </c>
      <c r="D2269" s="345"/>
      <c r="E2269" s="345" t="s">
        <v>4367</v>
      </c>
      <c r="F2269" s="346" t="s">
        <v>585</v>
      </c>
      <c r="G2269" s="372" t="s">
        <v>16299</v>
      </c>
    </row>
    <row r="2270" spans="1:7" ht="25.5">
      <c r="A2270" s="178" t="str">
        <f t="shared" si="35"/>
        <v>1 - 92923</v>
      </c>
      <c r="B2270" s="178">
        <v>1</v>
      </c>
      <c r="C2270" s="344" t="s">
        <v>4369</v>
      </c>
      <c r="D2270" s="345"/>
      <c r="E2270" s="345" t="s">
        <v>4370</v>
      </c>
      <c r="F2270" s="346" t="s">
        <v>585</v>
      </c>
      <c r="G2270" s="372" t="s">
        <v>6322</v>
      </c>
    </row>
    <row r="2271" spans="1:7" ht="25.5">
      <c r="A2271" s="178" t="str">
        <f t="shared" si="35"/>
        <v>1 - 92924</v>
      </c>
      <c r="B2271" s="178">
        <v>1</v>
      </c>
      <c r="C2271" s="344" t="s">
        <v>4371</v>
      </c>
      <c r="D2271" s="345"/>
      <c r="E2271" s="345" t="s">
        <v>4372</v>
      </c>
      <c r="F2271" s="346" t="s">
        <v>585</v>
      </c>
      <c r="G2271" s="372" t="s">
        <v>16219</v>
      </c>
    </row>
    <row r="2272" spans="1:7" ht="25.5">
      <c r="A2272" s="178" t="str">
        <f t="shared" si="35"/>
        <v>1 - 95445</v>
      </c>
      <c r="B2272" s="178">
        <v>1</v>
      </c>
      <c r="C2272" s="344" t="s">
        <v>4373</v>
      </c>
      <c r="D2272" s="345"/>
      <c r="E2272" s="345" t="s">
        <v>4374</v>
      </c>
      <c r="F2272" s="346" t="s">
        <v>585</v>
      </c>
      <c r="G2272" s="372" t="s">
        <v>4290</v>
      </c>
    </row>
    <row r="2273" spans="1:7" ht="25.5">
      <c r="A2273" s="178" t="str">
        <f t="shared" si="35"/>
        <v>1 - 95446</v>
      </c>
      <c r="B2273" s="178">
        <v>1</v>
      </c>
      <c r="C2273" s="344" t="s">
        <v>4376</v>
      </c>
      <c r="D2273" s="345"/>
      <c r="E2273" s="345" t="s">
        <v>4377</v>
      </c>
      <c r="F2273" s="346" t="s">
        <v>585</v>
      </c>
      <c r="G2273" s="372" t="s">
        <v>8905</v>
      </c>
    </row>
    <row r="2274" spans="1:7" ht="25.5">
      <c r="A2274" s="178" t="str">
        <f t="shared" si="35"/>
        <v>1 - 95576</v>
      </c>
      <c r="B2274" s="178">
        <v>1</v>
      </c>
      <c r="C2274" s="344" t="s">
        <v>4378</v>
      </c>
      <c r="D2274" s="345"/>
      <c r="E2274" s="345" t="s">
        <v>4379</v>
      </c>
      <c r="F2274" s="346" t="s">
        <v>585</v>
      </c>
      <c r="G2274" s="372" t="s">
        <v>6813</v>
      </c>
    </row>
    <row r="2275" spans="1:7" ht="25.5">
      <c r="A2275" s="178" t="str">
        <f t="shared" si="35"/>
        <v>1 - 95577</v>
      </c>
      <c r="B2275" s="178">
        <v>1</v>
      </c>
      <c r="C2275" s="344" t="s">
        <v>4380</v>
      </c>
      <c r="D2275" s="345"/>
      <c r="E2275" s="345" t="s">
        <v>4381</v>
      </c>
      <c r="F2275" s="346" t="s">
        <v>585</v>
      </c>
      <c r="G2275" s="372" t="s">
        <v>12300</v>
      </c>
    </row>
    <row r="2276" spans="1:7" ht="25.5">
      <c r="A2276" s="178" t="str">
        <f t="shared" si="35"/>
        <v>1 - 95578</v>
      </c>
      <c r="B2276" s="178">
        <v>1</v>
      </c>
      <c r="C2276" s="344" t="s">
        <v>4382</v>
      </c>
      <c r="D2276" s="345"/>
      <c r="E2276" s="345" t="s">
        <v>4383</v>
      </c>
      <c r="F2276" s="346" t="s">
        <v>585</v>
      </c>
      <c r="G2276" s="372" t="s">
        <v>313</v>
      </c>
    </row>
    <row r="2277" spans="1:7" ht="25.5">
      <c r="A2277" s="178" t="str">
        <f t="shared" si="35"/>
        <v>1 - 95579</v>
      </c>
      <c r="B2277" s="178">
        <v>1</v>
      </c>
      <c r="C2277" s="344" t="s">
        <v>4385</v>
      </c>
      <c r="D2277" s="345"/>
      <c r="E2277" s="345" t="s">
        <v>4386</v>
      </c>
      <c r="F2277" s="346" t="s">
        <v>585</v>
      </c>
      <c r="G2277" s="372" t="s">
        <v>4203</v>
      </c>
    </row>
    <row r="2278" spans="1:7" ht="25.5">
      <c r="A2278" s="178" t="str">
        <f t="shared" si="35"/>
        <v>1 - 95580</v>
      </c>
      <c r="B2278" s="178">
        <v>1</v>
      </c>
      <c r="C2278" s="344" t="s">
        <v>4387</v>
      </c>
      <c r="D2278" s="345"/>
      <c r="E2278" s="345" t="s">
        <v>4388</v>
      </c>
      <c r="F2278" s="346" t="s">
        <v>585</v>
      </c>
      <c r="G2278" s="372" t="s">
        <v>6378</v>
      </c>
    </row>
    <row r="2279" spans="1:7" ht="25.5">
      <c r="A2279" s="178" t="str">
        <f t="shared" si="35"/>
        <v>1 - 95581</v>
      </c>
      <c r="B2279" s="178">
        <v>1</v>
      </c>
      <c r="C2279" s="344" t="s">
        <v>4390</v>
      </c>
      <c r="D2279" s="345"/>
      <c r="E2279" s="345" t="s">
        <v>4391</v>
      </c>
      <c r="F2279" s="346" t="s">
        <v>585</v>
      </c>
      <c r="G2279" s="372" t="s">
        <v>1103</v>
      </c>
    </row>
    <row r="2280" spans="1:7" ht="25.5">
      <c r="A2280" s="178" t="str">
        <f t="shared" si="35"/>
        <v>1 - 95583</v>
      </c>
      <c r="B2280" s="178">
        <v>1</v>
      </c>
      <c r="C2280" s="344" t="s">
        <v>4392</v>
      </c>
      <c r="D2280" s="345"/>
      <c r="E2280" s="345" t="s">
        <v>4393</v>
      </c>
      <c r="F2280" s="346" t="s">
        <v>585</v>
      </c>
      <c r="G2280" s="372" t="s">
        <v>2652</v>
      </c>
    </row>
    <row r="2281" spans="1:7" ht="25.5">
      <c r="A2281" s="178" t="str">
        <f t="shared" si="35"/>
        <v>1 - 95584</v>
      </c>
      <c r="B2281" s="178">
        <v>1</v>
      </c>
      <c r="C2281" s="344" t="s">
        <v>4395</v>
      </c>
      <c r="D2281" s="345"/>
      <c r="E2281" s="345" t="s">
        <v>4396</v>
      </c>
      <c r="F2281" s="346" t="s">
        <v>585</v>
      </c>
      <c r="G2281" s="372" t="s">
        <v>5291</v>
      </c>
    </row>
    <row r="2282" spans="1:7" ht="25.5">
      <c r="A2282" s="178" t="str">
        <f t="shared" si="35"/>
        <v>1 - 95585</v>
      </c>
      <c r="B2282" s="178">
        <v>1</v>
      </c>
      <c r="C2282" s="344" t="s">
        <v>4398</v>
      </c>
      <c r="D2282" s="345"/>
      <c r="E2282" s="345" t="s">
        <v>4399</v>
      </c>
      <c r="F2282" s="346" t="s">
        <v>585</v>
      </c>
      <c r="G2282" s="372" t="s">
        <v>12326</v>
      </c>
    </row>
    <row r="2283" spans="1:7" ht="25.5">
      <c r="A2283" s="178" t="str">
        <f t="shared" si="35"/>
        <v>1 - 95586</v>
      </c>
      <c r="B2283" s="178">
        <v>1</v>
      </c>
      <c r="C2283" s="344" t="s">
        <v>4400</v>
      </c>
      <c r="D2283" s="345"/>
      <c r="E2283" s="345" t="s">
        <v>4401</v>
      </c>
      <c r="F2283" s="346" t="s">
        <v>585</v>
      </c>
      <c r="G2283" s="372" t="s">
        <v>12108</v>
      </c>
    </row>
    <row r="2284" spans="1:7" ht="25.5">
      <c r="A2284" s="178" t="str">
        <f t="shared" si="35"/>
        <v>1 - 95587</v>
      </c>
      <c r="B2284" s="178">
        <v>1</v>
      </c>
      <c r="C2284" s="344" t="s">
        <v>4403</v>
      </c>
      <c r="D2284" s="345"/>
      <c r="E2284" s="345" t="s">
        <v>4404</v>
      </c>
      <c r="F2284" s="346" t="s">
        <v>585</v>
      </c>
      <c r="G2284" s="372" t="s">
        <v>12260</v>
      </c>
    </row>
    <row r="2285" spans="1:7" ht="25.5">
      <c r="A2285" s="178" t="str">
        <f t="shared" si="35"/>
        <v>1 - 95588</v>
      </c>
      <c r="B2285" s="178">
        <v>1</v>
      </c>
      <c r="C2285" s="344" t="s">
        <v>4406</v>
      </c>
      <c r="D2285" s="345"/>
      <c r="E2285" s="345" t="s">
        <v>4407</v>
      </c>
      <c r="F2285" s="346" t="s">
        <v>585</v>
      </c>
      <c r="G2285" s="372" t="s">
        <v>6301</v>
      </c>
    </row>
    <row r="2286" spans="1:7" ht="25.5">
      <c r="A2286" s="178" t="str">
        <f t="shared" si="35"/>
        <v>1 - 95589</v>
      </c>
      <c r="B2286" s="178">
        <v>1</v>
      </c>
      <c r="C2286" s="344" t="s">
        <v>4409</v>
      </c>
      <c r="D2286" s="345"/>
      <c r="E2286" s="345" t="s">
        <v>4410</v>
      </c>
      <c r="F2286" s="346" t="s">
        <v>585</v>
      </c>
      <c r="G2286" s="372" t="s">
        <v>2984</v>
      </c>
    </row>
    <row r="2287" spans="1:7" ht="25.5">
      <c r="A2287" s="178" t="str">
        <f t="shared" si="35"/>
        <v>1 - 95590</v>
      </c>
      <c r="B2287" s="178">
        <v>1</v>
      </c>
      <c r="C2287" s="344" t="s">
        <v>4412</v>
      </c>
      <c r="D2287" s="345"/>
      <c r="E2287" s="345" t="s">
        <v>4413</v>
      </c>
      <c r="F2287" s="346" t="s">
        <v>585</v>
      </c>
      <c r="G2287" s="372" t="s">
        <v>5283</v>
      </c>
    </row>
    <row r="2288" spans="1:7" ht="25.5">
      <c r="A2288" s="178" t="str">
        <f t="shared" si="35"/>
        <v>1 - 95592</v>
      </c>
      <c r="B2288" s="178">
        <v>1</v>
      </c>
      <c r="C2288" s="344" t="s">
        <v>4415</v>
      </c>
      <c r="D2288" s="345"/>
      <c r="E2288" s="345" t="s">
        <v>4416</v>
      </c>
      <c r="F2288" s="346" t="s">
        <v>585</v>
      </c>
      <c r="G2288" s="372" t="s">
        <v>7032</v>
      </c>
    </row>
    <row r="2289" spans="1:7" ht="25.5">
      <c r="A2289" s="178" t="str">
        <f t="shared" si="35"/>
        <v>1 - 95593</v>
      </c>
      <c r="B2289" s="178">
        <v>1</v>
      </c>
      <c r="C2289" s="344" t="s">
        <v>4418</v>
      </c>
      <c r="D2289" s="345"/>
      <c r="E2289" s="345" t="s">
        <v>4419</v>
      </c>
      <c r="F2289" s="346" t="s">
        <v>585</v>
      </c>
      <c r="G2289" s="372" t="s">
        <v>17078</v>
      </c>
    </row>
    <row r="2290" spans="1:7" ht="25.5">
      <c r="A2290" s="178" t="str">
        <f t="shared" si="35"/>
        <v>1 - 95943</v>
      </c>
      <c r="B2290" s="178">
        <v>1</v>
      </c>
      <c r="C2290" s="344" t="s">
        <v>4421</v>
      </c>
      <c r="D2290" s="345"/>
      <c r="E2290" s="345" t="s">
        <v>4422</v>
      </c>
      <c r="F2290" s="346" t="s">
        <v>585</v>
      </c>
      <c r="G2290" s="372" t="s">
        <v>7636</v>
      </c>
    </row>
    <row r="2291" spans="1:7" ht="25.5">
      <c r="A2291" s="178" t="str">
        <f t="shared" si="35"/>
        <v>1 - 95944</v>
      </c>
      <c r="B2291" s="178">
        <v>1</v>
      </c>
      <c r="C2291" s="344" t="s">
        <v>4423</v>
      </c>
      <c r="D2291" s="345"/>
      <c r="E2291" s="345" t="s">
        <v>4424</v>
      </c>
      <c r="F2291" s="346" t="s">
        <v>585</v>
      </c>
      <c r="G2291" s="372" t="s">
        <v>13515</v>
      </c>
    </row>
    <row r="2292" spans="1:7" ht="25.5">
      <c r="A2292" s="178" t="str">
        <f t="shared" si="35"/>
        <v>1 - 95945</v>
      </c>
      <c r="B2292" s="178">
        <v>1</v>
      </c>
      <c r="C2292" s="344" t="s">
        <v>4425</v>
      </c>
      <c r="D2292" s="345"/>
      <c r="E2292" s="345" t="s">
        <v>4426</v>
      </c>
      <c r="F2292" s="346" t="s">
        <v>585</v>
      </c>
      <c r="G2292" s="372" t="s">
        <v>2936</v>
      </c>
    </row>
    <row r="2293" spans="1:7" ht="25.5">
      <c r="A2293" s="178" t="str">
        <f t="shared" si="35"/>
        <v>1 - 95946</v>
      </c>
      <c r="B2293" s="178">
        <v>1</v>
      </c>
      <c r="C2293" s="344" t="s">
        <v>4427</v>
      </c>
      <c r="D2293" s="345"/>
      <c r="E2293" s="345" t="s">
        <v>4428</v>
      </c>
      <c r="F2293" s="346" t="s">
        <v>585</v>
      </c>
      <c r="G2293" s="372" t="s">
        <v>6567</v>
      </c>
    </row>
    <row r="2294" spans="1:7" ht="25.5">
      <c r="A2294" s="178" t="str">
        <f t="shared" si="35"/>
        <v>1 - 95947</v>
      </c>
      <c r="B2294" s="178">
        <v>1</v>
      </c>
      <c r="C2294" s="344" t="s">
        <v>4430</v>
      </c>
      <c r="D2294" s="345"/>
      <c r="E2294" s="345" t="s">
        <v>4431</v>
      </c>
      <c r="F2294" s="346" t="s">
        <v>585</v>
      </c>
      <c r="G2294" s="372" t="s">
        <v>1345</v>
      </c>
    </row>
    <row r="2295" spans="1:7" ht="25.5">
      <c r="A2295" s="178" t="str">
        <f t="shared" si="35"/>
        <v>1 - 95948</v>
      </c>
      <c r="B2295" s="178">
        <v>1</v>
      </c>
      <c r="C2295" s="344" t="s">
        <v>4433</v>
      </c>
      <c r="D2295" s="345"/>
      <c r="E2295" s="345" t="s">
        <v>4434</v>
      </c>
      <c r="F2295" s="346" t="s">
        <v>585</v>
      </c>
      <c r="G2295" s="372" t="s">
        <v>12121</v>
      </c>
    </row>
    <row r="2296" spans="1:7" ht="25.5">
      <c r="A2296" s="178" t="str">
        <f t="shared" si="35"/>
        <v>1 - 96544</v>
      </c>
      <c r="B2296" s="178">
        <v>1</v>
      </c>
      <c r="C2296" s="344" t="s">
        <v>4435</v>
      </c>
      <c r="D2296" s="345" t="s">
        <v>35812</v>
      </c>
      <c r="E2296" s="345" t="s">
        <v>4436</v>
      </c>
      <c r="F2296" s="346" t="s">
        <v>585</v>
      </c>
      <c r="G2296" s="372" t="s">
        <v>17079</v>
      </c>
    </row>
    <row r="2297" spans="1:7" ht="25.5">
      <c r="A2297" s="178" t="str">
        <f t="shared" si="35"/>
        <v>1 - 96545</v>
      </c>
      <c r="B2297" s="178">
        <v>1</v>
      </c>
      <c r="C2297" s="344" t="s">
        <v>4437</v>
      </c>
      <c r="D2297" s="345" t="s">
        <v>35813</v>
      </c>
      <c r="E2297" s="345" t="s">
        <v>4438</v>
      </c>
      <c r="F2297" s="346" t="s">
        <v>585</v>
      </c>
      <c r="G2297" s="372" t="s">
        <v>4181</v>
      </c>
    </row>
    <row r="2298" spans="1:7" ht="25.5">
      <c r="A2298" s="178" t="str">
        <f t="shared" si="35"/>
        <v>1 - 96546</v>
      </c>
      <c r="B2298" s="178">
        <v>1</v>
      </c>
      <c r="C2298" s="344" t="s">
        <v>4439</v>
      </c>
      <c r="D2298" s="345" t="s">
        <v>35814</v>
      </c>
      <c r="E2298" s="345" t="s">
        <v>4440</v>
      </c>
      <c r="F2298" s="346" t="s">
        <v>585</v>
      </c>
      <c r="G2298" s="372" t="s">
        <v>12031</v>
      </c>
    </row>
    <row r="2299" spans="1:7" ht="25.5">
      <c r="A2299" s="178" t="str">
        <f t="shared" si="35"/>
        <v>1 - 96547</v>
      </c>
      <c r="B2299" s="178">
        <v>1</v>
      </c>
      <c r="C2299" s="344" t="s">
        <v>4442</v>
      </c>
      <c r="D2299" s="345" t="s">
        <v>35815</v>
      </c>
      <c r="E2299" s="345" t="s">
        <v>4443</v>
      </c>
      <c r="F2299" s="346" t="s">
        <v>585</v>
      </c>
      <c r="G2299" s="372" t="s">
        <v>11957</v>
      </c>
    </row>
    <row r="2300" spans="1:7" ht="25.5">
      <c r="A2300" s="178" t="str">
        <f t="shared" si="35"/>
        <v>1 - 96548</v>
      </c>
      <c r="B2300" s="178">
        <v>1</v>
      </c>
      <c r="C2300" s="344" t="s">
        <v>4444</v>
      </c>
      <c r="D2300" s="345"/>
      <c r="E2300" s="345" t="s">
        <v>4445</v>
      </c>
      <c r="F2300" s="346" t="s">
        <v>585</v>
      </c>
      <c r="G2300" s="372" t="s">
        <v>54</v>
      </c>
    </row>
    <row r="2301" spans="1:7" ht="25.5">
      <c r="A2301" s="178" t="str">
        <f t="shared" si="35"/>
        <v>1 - 96549</v>
      </c>
      <c r="B2301" s="178">
        <v>1</v>
      </c>
      <c r="C2301" s="344" t="s">
        <v>4446</v>
      </c>
      <c r="D2301" s="345"/>
      <c r="E2301" s="345" t="s">
        <v>4447</v>
      </c>
      <c r="F2301" s="346" t="s">
        <v>585</v>
      </c>
      <c r="G2301" s="372" t="s">
        <v>7221</v>
      </c>
    </row>
    <row r="2302" spans="1:7" ht="25.5">
      <c r="A2302" s="178" t="str">
        <f t="shared" si="35"/>
        <v>1 - 96550</v>
      </c>
      <c r="B2302" s="178">
        <v>1</v>
      </c>
      <c r="C2302" s="344" t="s">
        <v>4448</v>
      </c>
      <c r="D2302" s="345"/>
      <c r="E2302" s="345" t="s">
        <v>4449</v>
      </c>
      <c r="F2302" s="346" t="s">
        <v>585</v>
      </c>
      <c r="G2302" s="372" t="s">
        <v>6301</v>
      </c>
    </row>
    <row r="2303" spans="1:7" ht="25.5">
      <c r="A2303" s="178" t="str">
        <f t="shared" si="35"/>
        <v>1 - 100066</v>
      </c>
      <c r="B2303" s="178">
        <v>1</v>
      </c>
      <c r="C2303" s="344" t="s">
        <v>15297</v>
      </c>
      <c r="D2303" s="345"/>
      <c r="E2303" s="345" t="s">
        <v>15620</v>
      </c>
      <c r="F2303" s="346" t="s">
        <v>585</v>
      </c>
      <c r="G2303" s="372" t="s">
        <v>2440</v>
      </c>
    </row>
    <row r="2304" spans="1:7" ht="25.5">
      <c r="A2304" s="178" t="str">
        <f t="shared" si="35"/>
        <v>1 - 100067</v>
      </c>
      <c r="B2304" s="178">
        <v>1</v>
      </c>
      <c r="C2304" s="344" t="s">
        <v>15298</v>
      </c>
      <c r="D2304" s="345"/>
      <c r="E2304" s="345" t="s">
        <v>15621</v>
      </c>
      <c r="F2304" s="346" t="s">
        <v>585</v>
      </c>
      <c r="G2304" s="372" t="s">
        <v>6643</v>
      </c>
    </row>
    <row r="2305" spans="1:7" ht="25.5">
      <c r="A2305" s="178" t="str">
        <f t="shared" si="35"/>
        <v>1 - 100068</v>
      </c>
      <c r="B2305" s="178">
        <v>1</v>
      </c>
      <c r="C2305" s="344" t="s">
        <v>15299</v>
      </c>
      <c r="D2305" s="345"/>
      <c r="E2305" s="345" t="s">
        <v>15622</v>
      </c>
      <c r="F2305" s="346" t="s">
        <v>585</v>
      </c>
      <c r="G2305" s="372" t="s">
        <v>1914</v>
      </c>
    </row>
    <row r="2306" spans="1:7">
      <c r="A2306" s="178" t="str">
        <f t="shared" si="35"/>
        <v>1 - 40780</v>
      </c>
      <c r="B2306" s="178">
        <v>1</v>
      </c>
      <c r="C2306" s="344" t="s">
        <v>4451</v>
      </c>
      <c r="D2306" s="345"/>
      <c r="E2306" s="345" t="s">
        <v>4452</v>
      </c>
      <c r="F2306" s="346" t="s">
        <v>1</v>
      </c>
      <c r="G2306" s="372" t="s">
        <v>6910</v>
      </c>
    </row>
    <row r="2307" spans="1:7">
      <c r="A2307" s="178" t="str">
        <f t="shared" ref="A2307:A2370" si="36">B2307&amp;" - "&amp;C2307</f>
        <v>1 - 74157/004</v>
      </c>
      <c r="B2307" s="178">
        <v>1</v>
      </c>
      <c r="C2307" s="344" t="s">
        <v>37679</v>
      </c>
      <c r="D2307" s="345" t="s">
        <v>35715</v>
      </c>
      <c r="E2307" s="345" t="s">
        <v>4453</v>
      </c>
      <c r="F2307" s="346" t="s">
        <v>2</v>
      </c>
      <c r="G2307" s="372" t="s">
        <v>17080</v>
      </c>
    </row>
    <row r="2308" spans="1:7">
      <c r="A2308" s="178" t="str">
        <f t="shared" si="36"/>
        <v>1 - 89993</v>
      </c>
      <c r="B2308" s="178">
        <v>1</v>
      </c>
      <c r="C2308" s="344" t="s">
        <v>4454</v>
      </c>
      <c r="D2308" s="345"/>
      <c r="E2308" s="345" t="s">
        <v>4455</v>
      </c>
      <c r="F2308" s="346" t="s">
        <v>2</v>
      </c>
      <c r="G2308" s="372" t="s">
        <v>17081</v>
      </c>
    </row>
    <row r="2309" spans="1:7" ht="25.5">
      <c r="A2309" s="178" t="str">
        <f t="shared" si="36"/>
        <v>1 - 89994</v>
      </c>
      <c r="B2309" s="178">
        <v>1</v>
      </c>
      <c r="C2309" s="344" t="s">
        <v>4456</v>
      </c>
      <c r="D2309" s="345"/>
      <c r="E2309" s="345" t="s">
        <v>4457</v>
      </c>
      <c r="F2309" s="346" t="s">
        <v>2</v>
      </c>
      <c r="G2309" s="372" t="s">
        <v>17082</v>
      </c>
    </row>
    <row r="2310" spans="1:7">
      <c r="A2310" s="178" t="str">
        <f t="shared" si="36"/>
        <v>1 - 89995</v>
      </c>
      <c r="B2310" s="178">
        <v>1</v>
      </c>
      <c r="C2310" s="344" t="s">
        <v>4458</v>
      </c>
      <c r="D2310" s="345"/>
      <c r="E2310" s="345" t="s">
        <v>4459</v>
      </c>
      <c r="F2310" s="346" t="s">
        <v>2</v>
      </c>
      <c r="G2310" s="372" t="s">
        <v>17083</v>
      </c>
    </row>
    <row r="2311" spans="1:7" ht="25.5">
      <c r="A2311" s="178" t="str">
        <f t="shared" si="36"/>
        <v>1 - 90278</v>
      </c>
      <c r="B2311" s="178">
        <v>1</v>
      </c>
      <c r="C2311" s="344" t="s">
        <v>4460</v>
      </c>
      <c r="D2311" s="345"/>
      <c r="E2311" s="345" t="s">
        <v>4461</v>
      </c>
      <c r="F2311" s="346" t="s">
        <v>2</v>
      </c>
      <c r="G2311" s="372" t="s">
        <v>17084</v>
      </c>
    </row>
    <row r="2312" spans="1:7" ht="25.5">
      <c r="A2312" s="178" t="str">
        <f t="shared" si="36"/>
        <v>1 - 90279</v>
      </c>
      <c r="B2312" s="178">
        <v>1</v>
      </c>
      <c r="C2312" s="344" t="s">
        <v>4462</v>
      </c>
      <c r="D2312" s="345"/>
      <c r="E2312" s="345" t="s">
        <v>4463</v>
      </c>
      <c r="F2312" s="346" t="s">
        <v>2</v>
      </c>
      <c r="G2312" s="372" t="s">
        <v>17085</v>
      </c>
    </row>
    <row r="2313" spans="1:7" ht="25.5">
      <c r="A2313" s="178" t="str">
        <f t="shared" si="36"/>
        <v>1 - 90280</v>
      </c>
      <c r="B2313" s="178">
        <v>1</v>
      </c>
      <c r="C2313" s="344" t="s">
        <v>4464</v>
      </c>
      <c r="D2313" s="345"/>
      <c r="E2313" s="345" t="s">
        <v>4465</v>
      </c>
      <c r="F2313" s="346" t="s">
        <v>2</v>
      </c>
      <c r="G2313" s="372" t="s">
        <v>17086</v>
      </c>
    </row>
    <row r="2314" spans="1:7" ht="25.5">
      <c r="A2314" s="178" t="str">
        <f t="shared" si="36"/>
        <v>1 - 90281</v>
      </c>
      <c r="B2314" s="178">
        <v>1</v>
      </c>
      <c r="C2314" s="344" t="s">
        <v>4466</v>
      </c>
      <c r="D2314" s="345"/>
      <c r="E2314" s="345" t="s">
        <v>4467</v>
      </c>
      <c r="F2314" s="346" t="s">
        <v>2</v>
      </c>
      <c r="G2314" s="372" t="s">
        <v>17087</v>
      </c>
    </row>
    <row r="2315" spans="1:7" ht="25.5">
      <c r="A2315" s="178" t="str">
        <f t="shared" si="36"/>
        <v>1 - 90282</v>
      </c>
      <c r="B2315" s="178">
        <v>1</v>
      </c>
      <c r="C2315" s="344" t="s">
        <v>4468</v>
      </c>
      <c r="D2315" s="345"/>
      <c r="E2315" s="345" t="s">
        <v>4469</v>
      </c>
      <c r="F2315" s="346" t="s">
        <v>2</v>
      </c>
      <c r="G2315" s="372" t="s">
        <v>17088</v>
      </c>
    </row>
    <row r="2316" spans="1:7" ht="25.5">
      <c r="A2316" s="178" t="str">
        <f t="shared" si="36"/>
        <v>1 - 90283</v>
      </c>
      <c r="B2316" s="178">
        <v>1</v>
      </c>
      <c r="C2316" s="344" t="s">
        <v>4470</v>
      </c>
      <c r="D2316" s="345"/>
      <c r="E2316" s="345" t="s">
        <v>4471</v>
      </c>
      <c r="F2316" s="346" t="s">
        <v>2</v>
      </c>
      <c r="G2316" s="372" t="s">
        <v>17089</v>
      </c>
    </row>
    <row r="2317" spans="1:7" ht="25.5">
      <c r="A2317" s="178" t="str">
        <f t="shared" si="36"/>
        <v>1 - 90284</v>
      </c>
      <c r="B2317" s="178">
        <v>1</v>
      </c>
      <c r="C2317" s="344" t="s">
        <v>4472</v>
      </c>
      <c r="D2317" s="345"/>
      <c r="E2317" s="345" t="s">
        <v>4473</v>
      </c>
      <c r="F2317" s="346" t="s">
        <v>2</v>
      </c>
      <c r="G2317" s="372" t="s">
        <v>17090</v>
      </c>
    </row>
    <row r="2318" spans="1:7" ht="25.5">
      <c r="A2318" s="178" t="str">
        <f t="shared" si="36"/>
        <v>1 - 90285</v>
      </c>
      <c r="B2318" s="178">
        <v>1</v>
      </c>
      <c r="C2318" s="344" t="s">
        <v>46</v>
      </c>
      <c r="D2318" s="345"/>
      <c r="E2318" s="345" t="s">
        <v>4474</v>
      </c>
      <c r="F2318" s="346" t="s">
        <v>2</v>
      </c>
      <c r="G2318" s="372" t="s">
        <v>17091</v>
      </c>
    </row>
    <row r="2319" spans="1:7" ht="38.25">
      <c r="A2319" s="178" t="str">
        <f t="shared" si="36"/>
        <v>1 - 90853</v>
      </c>
      <c r="B2319" s="178">
        <v>1</v>
      </c>
      <c r="C2319" s="344" t="s">
        <v>4475</v>
      </c>
      <c r="D2319" s="345"/>
      <c r="E2319" s="345" t="s">
        <v>12641</v>
      </c>
      <c r="F2319" s="346" t="s">
        <v>2</v>
      </c>
      <c r="G2319" s="372" t="s">
        <v>17092</v>
      </c>
    </row>
    <row r="2320" spans="1:7" ht="38.25">
      <c r="A2320" s="178" t="str">
        <f t="shared" si="36"/>
        <v>1 - 90854</v>
      </c>
      <c r="B2320" s="178">
        <v>1</v>
      </c>
      <c r="C2320" s="344" t="s">
        <v>4476</v>
      </c>
      <c r="D2320" s="345"/>
      <c r="E2320" s="345" t="s">
        <v>12642</v>
      </c>
      <c r="F2320" s="346" t="s">
        <v>2</v>
      </c>
      <c r="G2320" s="372" t="s">
        <v>17093</v>
      </c>
    </row>
    <row r="2321" spans="1:7" ht="38.25">
      <c r="A2321" s="178" t="str">
        <f t="shared" si="36"/>
        <v>1 - 90855</v>
      </c>
      <c r="B2321" s="178">
        <v>1</v>
      </c>
      <c r="C2321" s="344" t="s">
        <v>4477</v>
      </c>
      <c r="D2321" s="345"/>
      <c r="E2321" s="345" t="s">
        <v>12643</v>
      </c>
      <c r="F2321" s="346" t="s">
        <v>2</v>
      </c>
      <c r="G2321" s="372" t="s">
        <v>17094</v>
      </c>
    </row>
    <row r="2322" spans="1:7" ht="38.25">
      <c r="A2322" s="178" t="str">
        <f t="shared" si="36"/>
        <v>1 - 90856</v>
      </c>
      <c r="B2322" s="178">
        <v>1</v>
      </c>
      <c r="C2322" s="344" t="s">
        <v>4478</v>
      </c>
      <c r="D2322" s="345"/>
      <c r="E2322" s="345" t="s">
        <v>12644</v>
      </c>
      <c r="F2322" s="346" t="s">
        <v>2</v>
      </c>
      <c r="G2322" s="372" t="s">
        <v>17095</v>
      </c>
    </row>
    <row r="2323" spans="1:7" ht="38.25">
      <c r="A2323" s="178" t="str">
        <f t="shared" si="36"/>
        <v>1 - 90857</v>
      </c>
      <c r="B2323" s="178">
        <v>1</v>
      </c>
      <c r="C2323" s="344" t="s">
        <v>4479</v>
      </c>
      <c r="D2323" s="345"/>
      <c r="E2323" s="345" t="s">
        <v>12645</v>
      </c>
      <c r="F2323" s="346" t="s">
        <v>2</v>
      </c>
      <c r="G2323" s="372" t="s">
        <v>17096</v>
      </c>
    </row>
    <row r="2324" spans="1:7" ht="38.25">
      <c r="A2324" s="178" t="str">
        <f t="shared" si="36"/>
        <v>1 - 90858</v>
      </c>
      <c r="B2324" s="178">
        <v>1</v>
      </c>
      <c r="C2324" s="344" t="s">
        <v>4480</v>
      </c>
      <c r="D2324" s="345"/>
      <c r="E2324" s="345" t="s">
        <v>12646</v>
      </c>
      <c r="F2324" s="346" t="s">
        <v>2</v>
      </c>
      <c r="G2324" s="372" t="s">
        <v>17097</v>
      </c>
    </row>
    <row r="2325" spans="1:7" ht="38.25">
      <c r="A2325" s="178" t="str">
        <f t="shared" si="36"/>
        <v>1 - 90859</v>
      </c>
      <c r="B2325" s="178">
        <v>1</v>
      </c>
      <c r="C2325" s="344" t="s">
        <v>4481</v>
      </c>
      <c r="D2325" s="345"/>
      <c r="E2325" s="345" t="s">
        <v>12647</v>
      </c>
      <c r="F2325" s="346" t="s">
        <v>2</v>
      </c>
      <c r="G2325" s="372" t="s">
        <v>17098</v>
      </c>
    </row>
    <row r="2326" spans="1:7" ht="38.25">
      <c r="A2326" s="178" t="str">
        <f t="shared" si="36"/>
        <v>1 - 90860</v>
      </c>
      <c r="B2326" s="178">
        <v>1</v>
      </c>
      <c r="C2326" s="344" t="s">
        <v>4482</v>
      </c>
      <c r="D2326" s="345"/>
      <c r="E2326" s="345" t="s">
        <v>12648</v>
      </c>
      <c r="F2326" s="346" t="s">
        <v>2</v>
      </c>
      <c r="G2326" s="372" t="s">
        <v>17099</v>
      </c>
    </row>
    <row r="2327" spans="1:7" ht="38.25">
      <c r="A2327" s="178" t="str">
        <f t="shared" si="36"/>
        <v>1 - 90861</v>
      </c>
      <c r="B2327" s="178">
        <v>1</v>
      </c>
      <c r="C2327" s="344" t="s">
        <v>4483</v>
      </c>
      <c r="D2327" s="345"/>
      <c r="E2327" s="345" t="s">
        <v>12649</v>
      </c>
      <c r="F2327" s="346" t="s">
        <v>2</v>
      </c>
      <c r="G2327" s="372" t="s">
        <v>17100</v>
      </c>
    </row>
    <row r="2328" spans="1:7" ht="38.25">
      <c r="A2328" s="178" t="str">
        <f t="shared" si="36"/>
        <v>1 - 90862</v>
      </c>
      <c r="B2328" s="178">
        <v>1</v>
      </c>
      <c r="C2328" s="344" t="s">
        <v>4484</v>
      </c>
      <c r="D2328" s="345"/>
      <c r="E2328" s="345" t="s">
        <v>12650</v>
      </c>
      <c r="F2328" s="346" t="s">
        <v>2</v>
      </c>
      <c r="G2328" s="372" t="s">
        <v>17101</v>
      </c>
    </row>
    <row r="2329" spans="1:7" ht="38.25">
      <c r="A2329" s="178" t="str">
        <f t="shared" si="36"/>
        <v>1 - 92718</v>
      </c>
      <c r="B2329" s="178">
        <v>1</v>
      </c>
      <c r="C2329" s="344" t="s">
        <v>4485</v>
      </c>
      <c r="D2329" s="345"/>
      <c r="E2329" s="345" t="s">
        <v>4486</v>
      </c>
      <c r="F2329" s="346" t="s">
        <v>2</v>
      </c>
      <c r="G2329" s="372" t="s">
        <v>17102</v>
      </c>
    </row>
    <row r="2330" spans="1:7" ht="25.5">
      <c r="A2330" s="178" t="str">
        <f t="shared" si="36"/>
        <v>1 - 92719</v>
      </c>
      <c r="B2330" s="178">
        <v>1</v>
      </c>
      <c r="C2330" s="344" t="s">
        <v>4487</v>
      </c>
      <c r="D2330" s="345"/>
      <c r="E2330" s="345" t="s">
        <v>4488</v>
      </c>
      <c r="F2330" s="346" t="s">
        <v>2</v>
      </c>
      <c r="G2330" s="372" t="s">
        <v>17103</v>
      </c>
    </row>
    <row r="2331" spans="1:7" ht="38.25">
      <c r="A2331" s="178" t="str">
        <f t="shared" si="36"/>
        <v>1 - 92720</v>
      </c>
      <c r="B2331" s="178">
        <v>1</v>
      </c>
      <c r="C2331" s="344" t="s">
        <v>4489</v>
      </c>
      <c r="D2331" s="345"/>
      <c r="E2331" s="345" t="s">
        <v>4490</v>
      </c>
      <c r="F2331" s="346" t="s">
        <v>2</v>
      </c>
      <c r="G2331" s="372" t="s">
        <v>17104</v>
      </c>
    </row>
    <row r="2332" spans="1:7" ht="25.5">
      <c r="A2332" s="178" t="str">
        <f t="shared" si="36"/>
        <v>1 - 92721</v>
      </c>
      <c r="B2332" s="178">
        <v>1</v>
      </c>
      <c r="C2332" s="344" t="s">
        <v>4491</v>
      </c>
      <c r="D2332" s="345"/>
      <c r="E2332" s="345" t="s">
        <v>4492</v>
      </c>
      <c r="F2332" s="346" t="s">
        <v>2</v>
      </c>
      <c r="G2332" s="372" t="s">
        <v>17105</v>
      </c>
    </row>
    <row r="2333" spans="1:7" ht="25.5">
      <c r="A2333" s="178" t="str">
        <f t="shared" si="36"/>
        <v>1 - 92722</v>
      </c>
      <c r="B2333" s="178">
        <v>1</v>
      </c>
      <c r="C2333" s="344" t="s">
        <v>4493</v>
      </c>
      <c r="D2333" s="345"/>
      <c r="E2333" s="345" t="s">
        <v>4494</v>
      </c>
      <c r="F2333" s="346" t="s">
        <v>2</v>
      </c>
      <c r="G2333" s="372" t="s">
        <v>17106</v>
      </c>
    </row>
    <row r="2334" spans="1:7" ht="38.25">
      <c r="A2334" s="178" t="str">
        <f t="shared" si="36"/>
        <v>1 - 92723</v>
      </c>
      <c r="B2334" s="178">
        <v>1</v>
      </c>
      <c r="C2334" s="344" t="s">
        <v>4495</v>
      </c>
      <c r="D2334" s="345"/>
      <c r="E2334" s="345" t="s">
        <v>4496</v>
      </c>
      <c r="F2334" s="346" t="s">
        <v>2</v>
      </c>
      <c r="G2334" s="372" t="s">
        <v>17107</v>
      </c>
    </row>
    <row r="2335" spans="1:7" ht="38.25">
      <c r="A2335" s="178" t="str">
        <f t="shared" si="36"/>
        <v>1 - 92724</v>
      </c>
      <c r="B2335" s="178">
        <v>1</v>
      </c>
      <c r="C2335" s="344" t="s">
        <v>4497</v>
      </c>
      <c r="D2335" s="345"/>
      <c r="E2335" s="345" t="s">
        <v>4498</v>
      </c>
      <c r="F2335" s="346" t="s">
        <v>2</v>
      </c>
      <c r="G2335" s="372" t="s">
        <v>17108</v>
      </c>
    </row>
    <row r="2336" spans="1:7" ht="38.25">
      <c r="A2336" s="178" t="str">
        <f t="shared" si="36"/>
        <v>1 - 92725</v>
      </c>
      <c r="B2336" s="178">
        <v>1</v>
      </c>
      <c r="C2336" s="344" t="s">
        <v>4499</v>
      </c>
      <c r="D2336" s="345"/>
      <c r="E2336" s="345" t="s">
        <v>4500</v>
      </c>
      <c r="F2336" s="346" t="s">
        <v>2</v>
      </c>
      <c r="G2336" s="372" t="s">
        <v>17109</v>
      </c>
    </row>
    <row r="2337" spans="1:7" ht="38.25">
      <c r="A2337" s="178" t="str">
        <f t="shared" si="36"/>
        <v>1 - 92726</v>
      </c>
      <c r="B2337" s="178">
        <v>1</v>
      </c>
      <c r="C2337" s="344" t="s">
        <v>4501</v>
      </c>
      <c r="D2337" s="345"/>
      <c r="E2337" s="345" t="s">
        <v>4502</v>
      </c>
      <c r="F2337" s="346" t="s">
        <v>2</v>
      </c>
      <c r="G2337" s="372" t="s">
        <v>17110</v>
      </c>
    </row>
    <row r="2338" spans="1:7" ht="38.25">
      <c r="A2338" s="178" t="str">
        <f t="shared" si="36"/>
        <v>1 - 92727</v>
      </c>
      <c r="B2338" s="178">
        <v>1</v>
      </c>
      <c r="C2338" s="344" t="s">
        <v>4503</v>
      </c>
      <c r="D2338" s="345"/>
      <c r="E2338" s="345" t="s">
        <v>4504</v>
      </c>
      <c r="F2338" s="346" t="s">
        <v>2</v>
      </c>
      <c r="G2338" s="372" t="s">
        <v>17111</v>
      </c>
    </row>
    <row r="2339" spans="1:7" ht="38.25">
      <c r="A2339" s="178" t="str">
        <f t="shared" si="36"/>
        <v>1 - 92728</v>
      </c>
      <c r="B2339" s="178">
        <v>1</v>
      </c>
      <c r="C2339" s="344" t="s">
        <v>4505</v>
      </c>
      <c r="D2339" s="345"/>
      <c r="E2339" s="345" t="s">
        <v>4506</v>
      </c>
      <c r="F2339" s="346" t="s">
        <v>2</v>
      </c>
      <c r="G2339" s="372" t="s">
        <v>17112</v>
      </c>
    </row>
    <row r="2340" spans="1:7" ht="38.25">
      <c r="A2340" s="178" t="str">
        <f t="shared" si="36"/>
        <v>1 - 92729</v>
      </c>
      <c r="B2340" s="178">
        <v>1</v>
      </c>
      <c r="C2340" s="344" t="s">
        <v>4507</v>
      </c>
      <c r="D2340" s="345"/>
      <c r="E2340" s="345" t="s">
        <v>12651</v>
      </c>
      <c r="F2340" s="346" t="s">
        <v>2</v>
      </c>
      <c r="G2340" s="372" t="s">
        <v>17113</v>
      </c>
    </row>
    <row r="2341" spans="1:7" ht="51">
      <c r="A2341" s="178" t="str">
        <f t="shared" si="36"/>
        <v>1 - 92730</v>
      </c>
      <c r="B2341" s="178">
        <v>1</v>
      </c>
      <c r="C2341" s="344" t="s">
        <v>4508</v>
      </c>
      <c r="D2341" s="345"/>
      <c r="E2341" s="345" t="s">
        <v>4509</v>
      </c>
      <c r="F2341" s="346" t="s">
        <v>2</v>
      </c>
      <c r="G2341" s="372" t="s">
        <v>17114</v>
      </c>
    </row>
    <row r="2342" spans="1:7" ht="38.25">
      <c r="A2342" s="178" t="str">
        <f t="shared" si="36"/>
        <v>1 - 92731</v>
      </c>
      <c r="B2342" s="178">
        <v>1</v>
      </c>
      <c r="C2342" s="344" t="s">
        <v>4510</v>
      </c>
      <c r="D2342" s="345"/>
      <c r="E2342" s="345" t="s">
        <v>4511</v>
      </c>
      <c r="F2342" s="346" t="s">
        <v>2</v>
      </c>
      <c r="G2342" s="372" t="s">
        <v>17115</v>
      </c>
    </row>
    <row r="2343" spans="1:7" ht="38.25">
      <c r="A2343" s="178" t="str">
        <f t="shared" si="36"/>
        <v>1 - 92732</v>
      </c>
      <c r="B2343" s="178">
        <v>1</v>
      </c>
      <c r="C2343" s="344" t="s">
        <v>4512</v>
      </c>
      <c r="D2343" s="345"/>
      <c r="E2343" s="345" t="s">
        <v>4513</v>
      </c>
      <c r="F2343" s="346" t="s">
        <v>2</v>
      </c>
      <c r="G2343" s="372" t="s">
        <v>17116</v>
      </c>
    </row>
    <row r="2344" spans="1:7" ht="51">
      <c r="A2344" s="178" t="str">
        <f t="shared" si="36"/>
        <v>1 - 92733</v>
      </c>
      <c r="B2344" s="178">
        <v>1</v>
      </c>
      <c r="C2344" s="344" t="s">
        <v>4514</v>
      </c>
      <c r="D2344" s="345"/>
      <c r="E2344" s="345" t="s">
        <v>4515</v>
      </c>
      <c r="F2344" s="346" t="s">
        <v>2</v>
      </c>
      <c r="G2344" s="372" t="s">
        <v>17117</v>
      </c>
    </row>
    <row r="2345" spans="1:7" ht="38.25">
      <c r="A2345" s="178" t="str">
        <f t="shared" si="36"/>
        <v>1 - 92734</v>
      </c>
      <c r="B2345" s="178">
        <v>1</v>
      </c>
      <c r="C2345" s="344" t="s">
        <v>4516</v>
      </c>
      <c r="D2345" s="345"/>
      <c r="E2345" s="345" t="s">
        <v>4517</v>
      </c>
      <c r="F2345" s="346" t="s">
        <v>2</v>
      </c>
      <c r="G2345" s="372" t="s">
        <v>17118</v>
      </c>
    </row>
    <row r="2346" spans="1:7" ht="38.25">
      <c r="A2346" s="178" t="str">
        <f t="shared" si="36"/>
        <v>1 - 92735</v>
      </c>
      <c r="B2346" s="178">
        <v>1</v>
      </c>
      <c r="C2346" s="344" t="s">
        <v>4518</v>
      </c>
      <c r="D2346" s="345"/>
      <c r="E2346" s="345" t="s">
        <v>4519</v>
      </c>
      <c r="F2346" s="346" t="s">
        <v>2</v>
      </c>
      <c r="G2346" s="372" t="s">
        <v>17119</v>
      </c>
    </row>
    <row r="2347" spans="1:7" ht="38.25">
      <c r="A2347" s="178" t="str">
        <f t="shared" si="36"/>
        <v>1 - 92736</v>
      </c>
      <c r="B2347" s="178">
        <v>1</v>
      </c>
      <c r="C2347" s="344" t="s">
        <v>4520</v>
      </c>
      <c r="D2347" s="345"/>
      <c r="E2347" s="345" t="s">
        <v>4521</v>
      </c>
      <c r="F2347" s="346" t="s">
        <v>2</v>
      </c>
      <c r="G2347" s="372" t="s">
        <v>17120</v>
      </c>
    </row>
    <row r="2348" spans="1:7" ht="51">
      <c r="A2348" s="178" t="str">
        <f t="shared" si="36"/>
        <v>1 - 92739</v>
      </c>
      <c r="B2348" s="178">
        <v>1</v>
      </c>
      <c r="C2348" s="344" t="s">
        <v>4522</v>
      </c>
      <c r="D2348" s="345"/>
      <c r="E2348" s="345" t="s">
        <v>4523</v>
      </c>
      <c r="F2348" s="346" t="s">
        <v>2</v>
      </c>
      <c r="G2348" s="372" t="s">
        <v>17121</v>
      </c>
    </row>
    <row r="2349" spans="1:7" ht="38.25">
      <c r="A2349" s="178" t="str">
        <f t="shared" si="36"/>
        <v>1 - 92740</v>
      </c>
      <c r="B2349" s="178">
        <v>1</v>
      </c>
      <c r="C2349" s="344" t="s">
        <v>4524</v>
      </c>
      <c r="D2349" s="345"/>
      <c r="E2349" s="345" t="s">
        <v>4525</v>
      </c>
      <c r="F2349" s="346" t="s">
        <v>2</v>
      </c>
      <c r="G2349" s="372" t="s">
        <v>17122</v>
      </c>
    </row>
    <row r="2350" spans="1:7" ht="38.25">
      <c r="A2350" s="178" t="str">
        <f t="shared" si="36"/>
        <v>1 - 92741</v>
      </c>
      <c r="B2350" s="178">
        <v>1</v>
      </c>
      <c r="C2350" s="344" t="s">
        <v>4526</v>
      </c>
      <c r="D2350" s="345"/>
      <c r="E2350" s="345" t="s">
        <v>4527</v>
      </c>
      <c r="F2350" s="346" t="s">
        <v>2</v>
      </c>
      <c r="G2350" s="372" t="s">
        <v>17123</v>
      </c>
    </row>
    <row r="2351" spans="1:7" ht="38.25">
      <c r="A2351" s="178" t="str">
        <f t="shared" si="36"/>
        <v>1 - 92742</v>
      </c>
      <c r="B2351" s="178">
        <v>1</v>
      </c>
      <c r="C2351" s="344" t="s">
        <v>4528</v>
      </c>
      <c r="D2351" s="345"/>
      <c r="E2351" s="345" t="s">
        <v>4529</v>
      </c>
      <c r="F2351" s="346" t="s">
        <v>2</v>
      </c>
      <c r="G2351" s="372" t="s">
        <v>17124</v>
      </c>
    </row>
    <row r="2352" spans="1:7" ht="25.5">
      <c r="A2352" s="178" t="str">
        <f t="shared" si="36"/>
        <v>1 - 92873</v>
      </c>
      <c r="B2352" s="178">
        <v>1</v>
      </c>
      <c r="C2352" s="344" t="s">
        <v>4530</v>
      </c>
      <c r="D2352" s="345"/>
      <c r="E2352" s="345" t="s">
        <v>4531</v>
      </c>
      <c r="F2352" s="346" t="s">
        <v>2</v>
      </c>
      <c r="G2352" s="372" t="s">
        <v>17125</v>
      </c>
    </row>
    <row r="2353" spans="1:7" ht="25.5">
      <c r="A2353" s="178" t="str">
        <f t="shared" si="36"/>
        <v>1 - 92874</v>
      </c>
      <c r="B2353" s="178">
        <v>1</v>
      </c>
      <c r="C2353" s="344" t="s">
        <v>4532</v>
      </c>
      <c r="D2353" s="345"/>
      <c r="E2353" s="345" t="s">
        <v>4533</v>
      </c>
      <c r="F2353" s="346" t="s">
        <v>2</v>
      </c>
      <c r="G2353" s="372" t="s">
        <v>17126</v>
      </c>
    </row>
    <row r="2354" spans="1:7" ht="25.5">
      <c r="A2354" s="178" t="str">
        <f t="shared" si="36"/>
        <v>1 - 94962</v>
      </c>
      <c r="B2354" s="178">
        <v>1</v>
      </c>
      <c r="C2354" s="344" t="s">
        <v>29</v>
      </c>
      <c r="D2354" s="345" t="s">
        <v>35714</v>
      </c>
      <c r="E2354" s="345" t="s">
        <v>4534</v>
      </c>
      <c r="F2354" s="346" t="s">
        <v>2</v>
      </c>
      <c r="G2354" s="372" t="s">
        <v>17127</v>
      </c>
    </row>
    <row r="2355" spans="1:7" ht="25.5">
      <c r="A2355" s="178" t="str">
        <f t="shared" si="36"/>
        <v>1 - 94963</v>
      </c>
      <c r="B2355" s="178">
        <v>1</v>
      </c>
      <c r="C2355" s="344" t="s">
        <v>30</v>
      </c>
      <c r="D2355" s="345"/>
      <c r="E2355" s="345" t="s">
        <v>4535</v>
      </c>
      <c r="F2355" s="346" t="s">
        <v>2</v>
      </c>
      <c r="G2355" s="372" t="s">
        <v>17128</v>
      </c>
    </row>
    <row r="2356" spans="1:7" ht="25.5">
      <c r="A2356" s="178" t="str">
        <f t="shared" si="36"/>
        <v>1 - 94964</v>
      </c>
      <c r="B2356" s="178">
        <v>1</v>
      </c>
      <c r="C2356" s="344" t="s">
        <v>4536</v>
      </c>
      <c r="D2356" s="345"/>
      <c r="E2356" s="345" t="s">
        <v>4537</v>
      </c>
      <c r="F2356" s="346" t="s">
        <v>2</v>
      </c>
      <c r="G2356" s="372" t="s">
        <v>14802</v>
      </c>
    </row>
    <row r="2357" spans="1:7" ht="25.5">
      <c r="A2357" s="178" t="str">
        <f t="shared" si="36"/>
        <v>1 - 94965</v>
      </c>
      <c r="B2357" s="178">
        <v>1</v>
      </c>
      <c r="C2357" s="344" t="s">
        <v>4538</v>
      </c>
      <c r="D2357" s="345"/>
      <c r="E2357" s="345" t="s">
        <v>4539</v>
      </c>
      <c r="F2357" s="346" t="s">
        <v>2</v>
      </c>
      <c r="G2357" s="372" t="s">
        <v>17129</v>
      </c>
    </row>
    <row r="2358" spans="1:7" ht="25.5">
      <c r="A2358" s="178" t="str">
        <f t="shared" si="36"/>
        <v>1 - 94966</v>
      </c>
      <c r="B2358" s="178">
        <v>1</v>
      </c>
      <c r="C2358" s="344" t="s">
        <v>4540</v>
      </c>
      <c r="D2358" s="345"/>
      <c r="E2358" s="345" t="s">
        <v>4541</v>
      </c>
      <c r="F2358" s="346" t="s">
        <v>2</v>
      </c>
      <c r="G2358" s="372" t="s">
        <v>17130</v>
      </c>
    </row>
    <row r="2359" spans="1:7" ht="25.5">
      <c r="A2359" s="178" t="str">
        <f t="shared" si="36"/>
        <v>1 - 94967</v>
      </c>
      <c r="B2359" s="178">
        <v>1</v>
      </c>
      <c r="C2359" s="344" t="s">
        <v>4542</v>
      </c>
      <c r="D2359" s="345"/>
      <c r="E2359" s="345" t="s">
        <v>4543</v>
      </c>
      <c r="F2359" s="346" t="s">
        <v>2</v>
      </c>
      <c r="G2359" s="372" t="s">
        <v>17131</v>
      </c>
    </row>
    <row r="2360" spans="1:7" ht="25.5">
      <c r="A2360" s="178" t="str">
        <f t="shared" si="36"/>
        <v>1 - 94968</v>
      </c>
      <c r="B2360" s="178">
        <v>1</v>
      </c>
      <c r="C2360" s="344" t="s">
        <v>4544</v>
      </c>
      <c r="D2360" s="345"/>
      <c r="E2360" s="345" t="s">
        <v>4545</v>
      </c>
      <c r="F2360" s="346" t="s">
        <v>2</v>
      </c>
      <c r="G2360" s="372" t="s">
        <v>17132</v>
      </c>
    </row>
    <row r="2361" spans="1:7" ht="25.5">
      <c r="A2361" s="178" t="str">
        <f t="shared" si="36"/>
        <v>1 - 94969</v>
      </c>
      <c r="B2361" s="178">
        <v>1</v>
      </c>
      <c r="C2361" s="344" t="s">
        <v>4546</v>
      </c>
      <c r="D2361" s="345"/>
      <c r="E2361" s="345" t="s">
        <v>4547</v>
      </c>
      <c r="F2361" s="346" t="s">
        <v>2</v>
      </c>
      <c r="G2361" s="372" t="s">
        <v>17133</v>
      </c>
    </row>
    <row r="2362" spans="1:7" ht="25.5">
      <c r="A2362" s="178" t="str">
        <f t="shared" si="36"/>
        <v>1 - 94970</v>
      </c>
      <c r="B2362" s="178">
        <v>1</v>
      </c>
      <c r="C2362" s="344" t="s">
        <v>4548</v>
      </c>
      <c r="D2362" s="345"/>
      <c r="E2362" s="345" t="s">
        <v>4549</v>
      </c>
      <c r="F2362" s="346" t="s">
        <v>2</v>
      </c>
      <c r="G2362" s="372" t="s">
        <v>17134</v>
      </c>
    </row>
    <row r="2363" spans="1:7" ht="25.5">
      <c r="A2363" s="178" t="str">
        <f t="shared" si="36"/>
        <v>1 - 94971</v>
      </c>
      <c r="B2363" s="178">
        <v>1</v>
      </c>
      <c r="C2363" s="344" t="s">
        <v>4550</v>
      </c>
      <c r="D2363" s="345"/>
      <c r="E2363" s="345" t="s">
        <v>4551</v>
      </c>
      <c r="F2363" s="346" t="s">
        <v>2</v>
      </c>
      <c r="G2363" s="372" t="s">
        <v>17135</v>
      </c>
    </row>
    <row r="2364" spans="1:7" ht="25.5">
      <c r="A2364" s="178" t="str">
        <f t="shared" si="36"/>
        <v>1 - 94972</v>
      </c>
      <c r="B2364" s="178">
        <v>1</v>
      </c>
      <c r="C2364" s="344" t="s">
        <v>4552</v>
      </c>
      <c r="D2364" s="345" t="s">
        <v>35717</v>
      </c>
      <c r="E2364" s="345" t="s">
        <v>4553</v>
      </c>
      <c r="F2364" s="346" t="s">
        <v>2</v>
      </c>
      <c r="G2364" s="372" t="s">
        <v>17136</v>
      </c>
    </row>
    <row r="2365" spans="1:7" ht="25.5">
      <c r="A2365" s="178" t="str">
        <f t="shared" si="36"/>
        <v>1 - 94973</v>
      </c>
      <c r="B2365" s="178">
        <v>1</v>
      </c>
      <c r="C2365" s="344" t="s">
        <v>4554</v>
      </c>
      <c r="D2365" s="345"/>
      <c r="E2365" s="345" t="s">
        <v>4555</v>
      </c>
      <c r="F2365" s="346" t="s">
        <v>2</v>
      </c>
      <c r="G2365" s="372" t="s">
        <v>17137</v>
      </c>
    </row>
    <row r="2366" spans="1:7" ht="25.5">
      <c r="A2366" s="178" t="str">
        <f t="shared" si="36"/>
        <v>1 - 94974</v>
      </c>
      <c r="B2366" s="178">
        <v>1</v>
      </c>
      <c r="C2366" s="344" t="s">
        <v>4556</v>
      </c>
      <c r="D2366" s="345"/>
      <c r="E2366" s="345" t="s">
        <v>4557</v>
      </c>
      <c r="F2366" s="346" t="s">
        <v>2</v>
      </c>
      <c r="G2366" s="372" t="s">
        <v>17138</v>
      </c>
    </row>
    <row r="2367" spans="1:7" ht="25.5">
      <c r="A2367" s="178" t="str">
        <f t="shared" si="36"/>
        <v>1 - 94975</v>
      </c>
      <c r="B2367" s="178">
        <v>1</v>
      </c>
      <c r="C2367" s="344" t="s">
        <v>4558</v>
      </c>
      <c r="D2367" s="345"/>
      <c r="E2367" s="345" t="s">
        <v>4559</v>
      </c>
      <c r="F2367" s="346" t="s">
        <v>2</v>
      </c>
      <c r="G2367" s="372" t="s">
        <v>17139</v>
      </c>
    </row>
    <row r="2368" spans="1:7" ht="25.5">
      <c r="A2368" s="178" t="str">
        <f t="shared" si="36"/>
        <v>1 - 96555</v>
      </c>
      <c r="B2368" s="178">
        <v>1</v>
      </c>
      <c r="C2368" s="344" t="s">
        <v>4560</v>
      </c>
      <c r="D2368" s="345"/>
      <c r="E2368" s="345" t="s">
        <v>4561</v>
      </c>
      <c r="F2368" s="346" t="s">
        <v>2</v>
      </c>
      <c r="G2368" s="372" t="s">
        <v>17140</v>
      </c>
    </row>
    <row r="2369" spans="1:7" ht="25.5">
      <c r="A2369" s="178" t="str">
        <f t="shared" si="36"/>
        <v>1 - 96556</v>
      </c>
      <c r="B2369" s="178">
        <v>1</v>
      </c>
      <c r="C2369" s="344" t="s">
        <v>4562</v>
      </c>
      <c r="D2369" s="345"/>
      <c r="E2369" s="345" t="s">
        <v>4563</v>
      </c>
      <c r="F2369" s="346" t="s">
        <v>2</v>
      </c>
      <c r="G2369" s="372" t="s">
        <v>17141</v>
      </c>
    </row>
    <row r="2370" spans="1:7" ht="25.5">
      <c r="A2370" s="178" t="str">
        <f t="shared" si="36"/>
        <v>1 - 96557</v>
      </c>
      <c r="B2370" s="178">
        <v>1</v>
      </c>
      <c r="C2370" s="344" t="s">
        <v>4564</v>
      </c>
      <c r="D2370" s="345"/>
      <c r="E2370" s="345" t="s">
        <v>4565</v>
      </c>
      <c r="F2370" s="346" t="s">
        <v>2</v>
      </c>
      <c r="G2370" s="372" t="s">
        <v>17142</v>
      </c>
    </row>
    <row r="2371" spans="1:7" ht="25.5">
      <c r="A2371" s="178" t="str">
        <f t="shared" ref="A2371:A2434" si="37">B2371&amp;" - "&amp;C2371</f>
        <v>1 - 96558</v>
      </c>
      <c r="B2371" s="178">
        <v>1</v>
      </c>
      <c r="C2371" s="344" t="s">
        <v>4566</v>
      </c>
      <c r="D2371" s="345"/>
      <c r="E2371" s="345" t="s">
        <v>4567</v>
      </c>
      <c r="F2371" s="346" t="s">
        <v>2</v>
      </c>
      <c r="G2371" s="372" t="s">
        <v>17143</v>
      </c>
    </row>
    <row r="2372" spans="1:7" ht="38.25">
      <c r="A2372" s="178" t="str">
        <f t="shared" si="37"/>
        <v>1 - 99235</v>
      </c>
      <c r="B2372" s="178">
        <v>1</v>
      </c>
      <c r="C2372" s="344" t="s">
        <v>14240</v>
      </c>
      <c r="D2372" s="345"/>
      <c r="E2372" s="345" t="s">
        <v>12652</v>
      </c>
      <c r="F2372" s="346" t="s">
        <v>2</v>
      </c>
      <c r="G2372" s="372" t="s">
        <v>17144</v>
      </c>
    </row>
    <row r="2373" spans="1:7" ht="38.25">
      <c r="A2373" s="178" t="str">
        <f t="shared" si="37"/>
        <v>1 - 99431</v>
      </c>
      <c r="B2373" s="178">
        <v>1</v>
      </c>
      <c r="C2373" s="344" t="s">
        <v>14241</v>
      </c>
      <c r="D2373" s="345"/>
      <c r="E2373" s="345" t="s">
        <v>12653</v>
      </c>
      <c r="F2373" s="346" t="s">
        <v>2</v>
      </c>
      <c r="G2373" s="372" t="s">
        <v>17145</v>
      </c>
    </row>
    <row r="2374" spans="1:7" ht="38.25">
      <c r="A2374" s="178" t="str">
        <f t="shared" si="37"/>
        <v>1 - 99432</v>
      </c>
      <c r="B2374" s="178">
        <v>1</v>
      </c>
      <c r="C2374" s="344" t="s">
        <v>14242</v>
      </c>
      <c r="D2374" s="345"/>
      <c r="E2374" s="345" t="s">
        <v>12654</v>
      </c>
      <c r="F2374" s="346" t="s">
        <v>2</v>
      </c>
      <c r="G2374" s="372" t="s">
        <v>17146</v>
      </c>
    </row>
    <row r="2375" spans="1:7" ht="38.25">
      <c r="A2375" s="178" t="str">
        <f t="shared" si="37"/>
        <v>1 - 99433</v>
      </c>
      <c r="B2375" s="178">
        <v>1</v>
      </c>
      <c r="C2375" s="344" t="s">
        <v>14243</v>
      </c>
      <c r="D2375" s="345"/>
      <c r="E2375" s="345" t="s">
        <v>12655</v>
      </c>
      <c r="F2375" s="346" t="s">
        <v>2</v>
      </c>
      <c r="G2375" s="372" t="s">
        <v>17147</v>
      </c>
    </row>
    <row r="2376" spans="1:7" ht="38.25">
      <c r="A2376" s="178" t="str">
        <f t="shared" si="37"/>
        <v>1 - 99434</v>
      </c>
      <c r="B2376" s="178">
        <v>1</v>
      </c>
      <c r="C2376" s="344" t="s">
        <v>14244</v>
      </c>
      <c r="D2376" s="345"/>
      <c r="E2376" s="345" t="s">
        <v>12656</v>
      </c>
      <c r="F2376" s="346" t="s">
        <v>2</v>
      </c>
      <c r="G2376" s="372" t="s">
        <v>17148</v>
      </c>
    </row>
    <row r="2377" spans="1:7" ht="38.25">
      <c r="A2377" s="178" t="str">
        <f t="shared" si="37"/>
        <v>1 - 99435</v>
      </c>
      <c r="B2377" s="178">
        <v>1</v>
      </c>
      <c r="C2377" s="344" t="s">
        <v>14245</v>
      </c>
      <c r="D2377" s="345"/>
      <c r="E2377" s="345" t="s">
        <v>12657</v>
      </c>
      <c r="F2377" s="346" t="s">
        <v>2</v>
      </c>
      <c r="G2377" s="372" t="s">
        <v>17149</v>
      </c>
    </row>
    <row r="2378" spans="1:7" ht="38.25">
      <c r="A2378" s="178" t="str">
        <f t="shared" si="37"/>
        <v>1 - 99436</v>
      </c>
      <c r="B2378" s="178">
        <v>1</v>
      </c>
      <c r="C2378" s="344" t="s">
        <v>14246</v>
      </c>
      <c r="D2378" s="345"/>
      <c r="E2378" s="345" t="s">
        <v>12658</v>
      </c>
      <c r="F2378" s="346" t="s">
        <v>2</v>
      </c>
      <c r="G2378" s="372" t="s">
        <v>17150</v>
      </c>
    </row>
    <row r="2379" spans="1:7" ht="38.25">
      <c r="A2379" s="178" t="str">
        <f t="shared" si="37"/>
        <v>1 - 99437</v>
      </c>
      <c r="B2379" s="178">
        <v>1</v>
      </c>
      <c r="C2379" s="344" t="s">
        <v>14247</v>
      </c>
      <c r="D2379" s="345"/>
      <c r="E2379" s="345" t="s">
        <v>12659</v>
      </c>
      <c r="F2379" s="346" t="s">
        <v>2</v>
      </c>
      <c r="G2379" s="372" t="s">
        <v>17151</v>
      </c>
    </row>
    <row r="2380" spans="1:7" ht="38.25">
      <c r="A2380" s="178" t="str">
        <f t="shared" si="37"/>
        <v>1 - 99438</v>
      </c>
      <c r="B2380" s="178">
        <v>1</v>
      </c>
      <c r="C2380" s="344" t="s">
        <v>14248</v>
      </c>
      <c r="D2380" s="345"/>
      <c r="E2380" s="345" t="s">
        <v>12660</v>
      </c>
      <c r="F2380" s="346" t="s">
        <v>2</v>
      </c>
      <c r="G2380" s="372" t="s">
        <v>17152</v>
      </c>
    </row>
    <row r="2381" spans="1:7" ht="38.25">
      <c r="A2381" s="178" t="str">
        <f t="shared" si="37"/>
        <v>1 - 99439</v>
      </c>
      <c r="B2381" s="178">
        <v>1</v>
      </c>
      <c r="C2381" s="344" t="s">
        <v>14249</v>
      </c>
      <c r="D2381" s="345"/>
      <c r="E2381" s="345" t="s">
        <v>12661</v>
      </c>
      <c r="F2381" s="346" t="s">
        <v>2</v>
      </c>
      <c r="G2381" s="372" t="s">
        <v>17153</v>
      </c>
    </row>
    <row r="2382" spans="1:7" ht="25.5">
      <c r="A2382" s="178" t="str">
        <f t="shared" si="37"/>
        <v>1 - 74141/1</v>
      </c>
      <c r="B2382" s="178">
        <v>1</v>
      </c>
      <c r="C2382" s="344" t="s">
        <v>4568</v>
      </c>
      <c r="D2382" s="345"/>
      <c r="E2382" s="345" t="s">
        <v>4569</v>
      </c>
      <c r="F2382" s="346" t="s">
        <v>1</v>
      </c>
      <c r="G2382" s="372" t="s">
        <v>17154</v>
      </c>
    </row>
    <row r="2383" spans="1:7" ht="25.5">
      <c r="A2383" s="178" t="str">
        <f t="shared" si="37"/>
        <v>1 - 74141/2</v>
      </c>
      <c r="B2383" s="178">
        <v>1</v>
      </c>
      <c r="C2383" s="344" t="s">
        <v>4570</v>
      </c>
      <c r="D2383" s="345"/>
      <c r="E2383" s="345" t="s">
        <v>4571</v>
      </c>
      <c r="F2383" s="346" t="s">
        <v>1</v>
      </c>
      <c r="G2383" s="372" t="s">
        <v>17155</v>
      </c>
    </row>
    <row r="2384" spans="1:7" ht="25.5">
      <c r="A2384" s="178" t="str">
        <f t="shared" si="37"/>
        <v>1 - 74141/3</v>
      </c>
      <c r="B2384" s="178">
        <v>1</v>
      </c>
      <c r="C2384" s="344" t="s">
        <v>4572</v>
      </c>
      <c r="D2384" s="345"/>
      <c r="E2384" s="345" t="s">
        <v>4573</v>
      </c>
      <c r="F2384" s="346" t="s">
        <v>1</v>
      </c>
      <c r="G2384" s="372" t="s">
        <v>17156</v>
      </c>
    </row>
    <row r="2385" spans="1:7" ht="25.5">
      <c r="A2385" s="178" t="str">
        <f t="shared" si="37"/>
        <v>1 - 74141/4</v>
      </c>
      <c r="B2385" s="178">
        <v>1</v>
      </c>
      <c r="C2385" s="344" t="s">
        <v>4574</v>
      </c>
      <c r="D2385" s="345"/>
      <c r="E2385" s="345" t="s">
        <v>4575</v>
      </c>
      <c r="F2385" s="346" t="s">
        <v>1</v>
      </c>
      <c r="G2385" s="372" t="s">
        <v>13487</v>
      </c>
    </row>
    <row r="2386" spans="1:7" ht="38.25">
      <c r="A2386" s="178" t="str">
        <f t="shared" si="37"/>
        <v>1 - 74202/1</v>
      </c>
      <c r="B2386" s="178">
        <v>1</v>
      </c>
      <c r="C2386" s="344" t="s">
        <v>4576</v>
      </c>
      <c r="D2386" s="345"/>
      <c r="E2386" s="345" t="s">
        <v>4577</v>
      </c>
      <c r="F2386" s="346" t="s">
        <v>1</v>
      </c>
      <c r="G2386" s="372" t="s">
        <v>17157</v>
      </c>
    </row>
    <row r="2387" spans="1:7" ht="38.25">
      <c r="A2387" s="178" t="str">
        <f t="shared" si="37"/>
        <v>1 - 74202/2</v>
      </c>
      <c r="B2387" s="178">
        <v>1</v>
      </c>
      <c r="C2387" s="344" t="s">
        <v>4578</v>
      </c>
      <c r="D2387" s="345"/>
      <c r="E2387" s="345" t="s">
        <v>4579</v>
      </c>
      <c r="F2387" s="346" t="s">
        <v>1</v>
      </c>
      <c r="G2387" s="372" t="s">
        <v>17158</v>
      </c>
    </row>
    <row r="2388" spans="1:7">
      <c r="A2388" s="178" t="str">
        <f t="shared" si="37"/>
        <v>1 - 73817/1</v>
      </c>
      <c r="B2388" s="178">
        <v>1</v>
      </c>
      <c r="C2388" s="344" t="s">
        <v>4580</v>
      </c>
      <c r="D2388" s="345"/>
      <c r="E2388" s="345" t="s">
        <v>4581</v>
      </c>
      <c r="F2388" s="346" t="s">
        <v>2</v>
      </c>
      <c r="G2388" s="372" t="s">
        <v>17159</v>
      </c>
    </row>
    <row r="2389" spans="1:7">
      <c r="A2389" s="178" t="str">
        <f t="shared" si="37"/>
        <v>1 - 73817/002</v>
      </c>
      <c r="B2389" s="178">
        <v>1</v>
      </c>
      <c r="C2389" s="344" t="s">
        <v>35811</v>
      </c>
      <c r="D2389" s="345" t="s">
        <v>35810</v>
      </c>
      <c r="E2389" s="345" t="s">
        <v>4582</v>
      </c>
      <c r="F2389" s="346" t="s">
        <v>2</v>
      </c>
      <c r="G2389" s="372" t="s">
        <v>12065</v>
      </c>
    </row>
    <row r="2390" spans="1:7">
      <c r="A2390" s="178" t="str">
        <f t="shared" si="37"/>
        <v>1 - 74078/1</v>
      </c>
      <c r="B2390" s="178">
        <v>1</v>
      </c>
      <c r="C2390" s="344" t="s">
        <v>4583</v>
      </c>
      <c r="D2390" s="345"/>
      <c r="E2390" s="345" t="s">
        <v>4584</v>
      </c>
      <c r="F2390" s="346" t="s">
        <v>1</v>
      </c>
      <c r="G2390" s="372" t="s">
        <v>17160</v>
      </c>
    </row>
    <row r="2391" spans="1:7">
      <c r="A2391" s="178" t="str">
        <f t="shared" si="37"/>
        <v>1 - 83518</v>
      </c>
      <c r="B2391" s="178">
        <v>1</v>
      </c>
      <c r="C2391" s="344" t="s">
        <v>4586</v>
      </c>
      <c r="D2391" s="345"/>
      <c r="E2391" s="345" t="s">
        <v>4587</v>
      </c>
      <c r="F2391" s="346" t="s">
        <v>2</v>
      </c>
      <c r="G2391" s="372" t="s">
        <v>17161</v>
      </c>
    </row>
    <row r="2392" spans="1:7">
      <c r="A2392" s="178" t="str">
        <f t="shared" si="37"/>
        <v>1 - 95467</v>
      </c>
      <c r="B2392" s="178">
        <v>1</v>
      </c>
      <c r="C2392" s="344" t="s">
        <v>4588</v>
      </c>
      <c r="D2392" s="345"/>
      <c r="E2392" s="345" t="s">
        <v>4589</v>
      </c>
      <c r="F2392" s="346" t="s">
        <v>2</v>
      </c>
      <c r="G2392" s="372" t="s">
        <v>17162</v>
      </c>
    </row>
    <row r="2393" spans="1:7">
      <c r="A2393" s="178" t="str">
        <f t="shared" si="37"/>
        <v>1 - 68328</v>
      </c>
      <c r="B2393" s="178">
        <v>1</v>
      </c>
      <c r="C2393" s="344" t="s">
        <v>4590</v>
      </c>
      <c r="D2393" s="345"/>
      <c r="E2393" s="345" t="s">
        <v>4591</v>
      </c>
      <c r="F2393" s="346" t="s">
        <v>1</v>
      </c>
      <c r="G2393" s="372" t="s">
        <v>2038</v>
      </c>
    </row>
    <row r="2394" spans="1:7">
      <c r="A2394" s="178" t="str">
        <f t="shared" si="37"/>
        <v>1 - 73898/1</v>
      </c>
      <c r="B2394" s="178">
        <v>1</v>
      </c>
      <c r="C2394" s="344" t="s">
        <v>4592</v>
      </c>
      <c r="D2394" s="345"/>
      <c r="E2394" s="345" t="s">
        <v>4593</v>
      </c>
      <c r="F2394" s="346" t="s">
        <v>0</v>
      </c>
      <c r="G2394" s="372" t="s">
        <v>17163</v>
      </c>
    </row>
    <row r="2395" spans="1:7">
      <c r="A2395" s="178" t="str">
        <f t="shared" si="37"/>
        <v>1 - 79471</v>
      </c>
      <c r="B2395" s="178">
        <v>1</v>
      </c>
      <c r="C2395" s="344" t="s">
        <v>4594</v>
      </c>
      <c r="D2395" s="345"/>
      <c r="E2395" s="345" t="s">
        <v>4595</v>
      </c>
      <c r="F2395" s="346" t="s">
        <v>585</v>
      </c>
      <c r="G2395" s="372" t="s">
        <v>17164</v>
      </c>
    </row>
    <row r="2396" spans="1:7" ht="25.5">
      <c r="A2396" s="178" t="str">
        <f t="shared" si="37"/>
        <v>1 - 98576</v>
      </c>
      <c r="B2396" s="178">
        <v>1</v>
      </c>
      <c r="C2396" s="344" t="s">
        <v>14250</v>
      </c>
      <c r="D2396" s="345"/>
      <c r="E2396" s="345" t="s">
        <v>12662</v>
      </c>
      <c r="F2396" s="346" t="s">
        <v>0</v>
      </c>
      <c r="G2396" s="372" t="s">
        <v>13410</v>
      </c>
    </row>
    <row r="2397" spans="1:7">
      <c r="A2397" s="178" t="str">
        <f t="shared" si="37"/>
        <v>1 - 93182</v>
      </c>
      <c r="B2397" s="178">
        <v>1</v>
      </c>
      <c r="C2397" s="344" t="s">
        <v>4596</v>
      </c>
      <c r="D2397" s="345"/>
      <c r="E2397" s="345" t="s">
        <v>4597</v>
      </c>
      <c r="F2397" s="346" t="s">
        <v>0</v>
      </c>
      <c r="G2397" s="372" t="s">
        <v>5593</v>
      </c>
    </row>
    <row r="2398" spans="1:7">
      <c r="A2398" s="178" t="str">
        <f t="shared" si="37"/>
        <v>1 - 93183</v>
      </c>
      <c r="B2398" s="178">
        <v>1</v>
      </c>
      <c r="C2398" s="344" t="s">
        <v>4598</v>
      </c>
      <c r="D2398" s="345"/>
      <c r="E2398" s="345" t="s">
        <v>4599</v>
      </c>
      <c r="F2398" s="346" t="s">
        <v>0</v>
      </c>
      <c r="G2398" s="372" t="s">
        <v>12295</v>
      </c>
    </row>
    <row r="2399" spans="1:7">
      <c r="A2399" s="178" t="str">
        <f t="shared" si="37"/>
        <v>1 - 93184</v>
      </c>
      <c r="B2399" s="178">
        <v>1</v>
      </c>
      <c r="C2399" s="344" t="s">
        <v>4600</v>
      </c>
      <c r="D2399" s="345"/>
      <c r="E2399" s="345" t="s">
        <v>4601</v>
      </c>
      <c r="F2399" s="346" t="s">
        <v>0</v>
      </c>
      <c r="G2399" s="372" t="s">
        <v>13708</v>
      </c>
    </row>
    <row r="2400" spans="1:7">
      <c r="A2400" s="178" t="str">
        <f t="shared" si="37"/>
        <v>1 - 93185</v>
      </c>
      <c r="B2400" s="178">
        <v>1</v>
      </c>
      <c r="C2400" s="344" t="s">
        <v>4602</v>
      </c>
      <c r="D2400" s="345"/>
      <c r="E2400" s="345" t="s">
        <v>4603</v>
      </c>
      <c r="F2400" s="346" t="s">
        <v>0</v>
      </c>
      <c r="G2400" s="372" t="s">
        <v>13717</v>
      </c>
    </row>
    <row r="2401" spans="1:7">
      <c r="A2401" s="178" t="str">
        <f t="shared" si="37"/>
        <v>1 - 93186</v>
      </c>
      <c r="B2401" s="178">
        <v>1</v>
      </c>
      <c r="C2401" s="344" t="s">
        <v>4605</v>
      </c>
      <c r="D2401" s="345"/>
      <c r="E2401" s="345" t="s">
        <v>4606</v>
      </c>
      <c r="F2401" s="346" t="s">
        <v>0</v>
      </c>
      <c r="G2401" s="372" t="s">
        <v>17165</v>
      </c>
    </row>
    <row r="2402" spans="1:7">
      <c r="A2402" s="178" t="str">
        <f t="shared" si="37"/>
        <v>1 - 93187</v>
      </c>
      <c r="B2402" s="178">
        <v>1</v>
      </c>
      <c r="C2402" s="344" t="s">
        <v>4607</v>
      </c>
      <c r="D2402" s="345"/>
      <c r="E2402" s="345" t="s">
        <v>4608</v>
      </c>
      <c r="F2402" s="346" t="s">
        <v>0</v>
      </c>
      <c r="G2402" s="372" t="s">
        <v>14974</v>
      </c>
    </row>
    <row r="2403" spans="1:7">
      <c r="A2403" s="178" t="str">
        <f t="shared" si="37"/>
        <v>1 - 93188</v>
      </c>
      <c r="B2403" s="178">
        <v>1</v>
      </c>
      <c r="C2403" s="344" t="s">
        <v>4609</v>
      </c>
      <c r="D2403" s="345"/>
      <c r="E2403" s="345" t="s">
        <v>4610</v>
      </c>
      <c r="F2403" s="346" t="s">
        <v>0</v>
      </c>
      <c r="G2403" s="372" t="s">
        <v>17166</v>
      </c>
    </row>
    <row r="2404" spans="1:7">
      <c r="A2404" s="178" t="str">
        <f t="shared" si="37"/>
        <v>1 - 93189</v>
      </c>
      <c r="B2404" s="178">
        <v>1</v>
      </c>
      <c r="C2404" s="344" t="s">
        <v>4611</v>
      </c>
      <c r="D2404" s="345"/>
      <c r="E2404" s="345" t="s">
        <v>4612</v>
      </c>
      <c r="F2404" s="346" t="s">
        <v>0</v>
      </c>
      <c r="G2404" s="372" t="s">
        <v>17167</v>
      </c>
    </row>
    <row r="2405" spans="1:7" ht="25.5">
      <c r="A2405" s="178" t="str">
        <f t="shared" si="37"/>
        <v>1 - 93190</v>
      </c>
      <c r="B2405" s="178">
        <v>1</v>
      </c>
      <c r="C2405" s="344" t="s">
        <v>4613</v>
      </c>
      <c r="D2405" s="345"/>
      <c r="E2405" s="345" t="s">
        <v>4614</v>
      </c>
      <c r="F2405" s="346" t="s">
        <v>0</v>
      </c>
      <c r="G2405" s="372" t="s">
        <v>2530</v>
      </c>
    </row>
    <row r="2406" spans="1:7" ht="25.5">
      <c r="A2406" s="178" t="str">
        <f t="shared" si="37"/>
        <v>1 - 93191</v>
      </c>
      <c r="B2406" s="178">
        <v>1</v>
      </c>
      <c r="C2406" s="344" t="s">
        <v>4616</v>
      </c>
      <c r="D2406" s="345"/>
      <c r="E2406" s="345" t="s">
        <v>4617</v>
      </c>
      <c r="F2406" s="346" t="s">
        <v>0</v>
      </c>
      <c r="G2406" s="372" t="s">
        <v>14936</v>
      </c>
    </row>
    <row r="2407" spans="1:7" ht="25.5">
      <c r="A2407" s="178" t="str">
        <f t="shared" si="37"/>
        <v>1 - 93192</v>
      </c>
      <c r="B2407" s="178">
        <v>1</v>
      </c>
      <c r="C2407" s="344" t="s">
        <v>4618</v>
      </c>
      <c r="D2407" s="345"/>
      <c r="E2407" s="345" t="s">
        <v>4619</v>
      </c>
      <c r="F2407" s="346" t="s">
        <v>0</v>
      </c>
      <c r="G2407" s="372" t="s">
        <v>13443</v>
      </c>
    </row>
    <row r="2408" spans="1:7" ht="25.5">
      <c r="A2408" s="178" t="str">
        <f t="shared" si="37"/>
        <v>1 - 93193</v>
      </c>
      <c r="B2408" s="178">
        <v>1</v>
      </c>
      <c r="C2408" s="344" t="s">
        <v>4620</v>
      </c>
      <c r="D2408" s="345"/>
      <c r="E2408" s="345" t="s">
        <v>4621</v>
      </c>
      <c r="F2408" s="346" t="s">
        <v>0</v>
      </c>
      <c r="G2408" s="372" t="s">
        <v>12313</v>
      </c>
    </row>
    <row r="2409" spans="1:7">
      <c r="A2409" s="178" t="str">
        <f t="shared" si="37"/>
        <v>1 - 93194</v>
      </c>
      <c r="B2409" s="178">
        <v>1</v>
      </c>
      <c r="C2409" s="344" t="s">
        <v>4622</v>
      </c>
      <c r="D2409" s="345"/>
      <c r="E2409" s="345" t="s">
        <v>4623</v>
      </c>
      <c r="F2409" s="346" t="s">
        <v>0</v>
      </c>
      <c r="G2409" s="372" t="s">
        <v>17168</v>
      </c>
    </row>
    <row r="2410" spans="1:7">
      <c r="A2410" s="178" t="str">
        <f t="shared" si="37"/>
        <v>1 - 93195</v>
      </c>
      <c r="B2410" s="178">
        <v>1</v>
      </c>
      <c r="C2410" s="344" t="s">
        <v>4624</v>
      </c>
      <c r="D2410" s="345"/>
      <c r="E2410" s="345" t="s">
        <v>4625</v>
      </c>
      <c r="F2410" s="346" t="s">
        <v>0</v>
      </c>
      <c r="G2410" s="372" t="s">
        <v>1693</v>
      </c>
    </row>
    <row r="2411" spans="1:7" ht="25.5">
      <c r="A2411" s="178" t="str">
        <f t="shared" si="37"/>
        <v>1 - 93196</v>
      </c>
      <c r="B2411" s="178">
        <v>1</v>
      </c>
      <c r="C2411" s="344" t="s">
        <v>4626</v>
      </c>
      <c r="D2411" s="345"/>
      <c r="E2411" s="345" t="s">
        <v>4627</v>
      </c>
      <c r="F2411" s="346" t="s">
        <v>0</v>
      </c>
      <c r="G2411" s="372" t="s">
        <v>17169</v>
      </c>
    </row>
    <row r="2412" spans="1:7" ht="25.5">
      <c r="A2412" s="178" t="str">
        <f t="shared" si="37"/>
        <v>1 - 93197</v>
      </c>
      <c r="B2412" s="178">
        <v>1</v>
      </c>
      <c r="C2412" s="344" t="s">
        <v>4628</v>
      </c>
      <c r="D2412" s="345"/>
      <c r="E2412" s="345" t="s">
        <v>4629</v>
      </c>
      <c r="F2412" s="346" t="s">
        <v>0</v>
      </c>
      <c r="G2412" s="372" t="s">
        <v>17170</v>
      </c>
    </row>
    <row r="2413" spans="1:7" ht="25.5">
      <c r="A2413" s="178" t="str">
        <f t="shared" si="37"/>
        <v>1 - 93198</v>
      </c>
      <c r="B2413" s="178">
        <v>1</v>
      </c>
      <c r="C2413" s="344" t="s">
        <v>4630</v>
      </c>
      <c r="D2413" s="345"/>
      <c r="E2413" s="345" t="s">
        <v>4631</v>
      </c>
      <c r="F2413" s="346" t="s">
        <v>0</v>
      </c>
      <c r="G2413" s="372" t="s">
        <v>17171</v>
      </c>
    </row>
    <row r="2414" spans="1:7" ht="25.5">
      <c r="A2414" s="178" t="str">
        <f t="shared" si="37"/>
        <v>1 - 93199</v>
      </c>
      <c r="B2414" s="178">
        <v>1</v>
      </c>
      <c r="C2414" s="344" t="s">
        <v>4632</v>
      </c>
      <c r="D2414" s="345"/>
      <c r="E2414" s="345" t="s">
        <v>4633</v>
      </c>
      <c r="F2414" s="346" t="s">
        <v>0</v>
      </c>
      <c r="G2414" s="372" t="s">
        <v>16751</v>
      </c>
    </row>
    <row r="2415" spans="1:7" ht="25.5">
      <c r="A2415" s="178" t="str">
        <f t="shared" si="37"/>
        <v>1 - 93200</v>
      </c>
      <c r="B2415" s="178">
        <v>1</v>
      </c>
      <c r="C2415" s="344" t="s">
        <v>4634</v>
      </c>
      <c r="D2415" s="345"/>
      <c r="E2415" s="345" t="s">
        <v>4635</v>
      </c>
      <c r="F2415" s="346" t="s">
        <v>0</v>
      </c>
      <c r="G2415" s="372" t="s">
        <v>1014</v>
      </c>
    </row>
    <row r="2416" spans="1:7" ht="25.5">
      <c r="A2416" s="178" t="str">
        <f t="shared" si="37"/>
        <v>1 - 93201</v>
      </c>
      <c r="B2416" s="178">
        <v>1</v>
      </c>
      <c r="C2416" s="344" t="s">
        <v>4636</v>
      </c>
      <c r="D2416" s="345"/>
      <c r="E2416" s="345" t="s">
        <v>4637</v>
      </c>
      <c r="F2416" s="346" t="s">
        <v>0</v>
      </c>
      <c r="G2416" s="372" t="s">
        <v>12242</v>
      </c>
    </row>
    <row r="2417" spans="1:7">
      <c r="A2417" s="178" t="str">
        <f t="shared" si="37"/>
        <v>1 - 93202</v>
      </c>
      <c r="B2417" s="178">
        <v>1</v>
      </c>
      <c r="C2417" s="344" t="s">
        <v>4639</v>
      </c>
      <c r="D2417" s="345"/>
      <c r="E2417" s="345" t="s">
        <v>4640</v>
      </c>
      <c r="F2417" s="346" t="s">
        <v>0</v>
      </c>
      <c r="G2417" s="372" t="s">
        <v>14768</v>
      </c>
    </row>
    <row r="2418" spans="1:7" ht="25.5">
      <c r="A2418" s="178" t="str">
        <f t="shared" si="37"/>
        <v>1 - 93203</v>
      </c>
      <c r="B2418" s="178">
        <v>1</v>
      </c>
      <c r="C2418" s="344" t="s">
        <v>4642</v>
      </c>
      <c r="D2418" s="345"/>
      <c r="E2418" s="345" t="s">
        <v>4643</v>
      </c>
      <c r="F2418" s="346" t="s">
        <v>0</v>
      </c>
      <c r="G2418" s="372" t="s">
        <v>12282</v>
      </c>
    </row>
    <row r="2419" spans="1:7">
      <c r="A2419" s="178" t="str">
        <f t="shared" si="37"/>
        <v>1 - 93204</v>
      </c>
      <c r="B2419" s="178">
        <v>1</v>
      </c>
      <c r="C2419" s="344" t="s">
        <v>4645</v>
      </c>
      <c r="D2419" s="345"/>
      <c r="E2419" s="345" t="s">
        <v>4646</v>
      </c>
      <c r="F2419" s="346" t="s">
        <v>0</v>
      </c>
      <c r="G2419" s="372" t="s">
        <v>13440</v>
      </c>
    </row>
    <row r="2420" spans="1:7" ht="25.5">
      <c r="A2420" s="178" t="str">
        <f t="shared" si="37"/>
        <v>1 - 93205</v>
      </c>
      <c r="B2420" s="178">
        <v>1</v>
      </c>
      <c r="C2420" s="344" t="s">
        <v>4647</v>
      </c>
      <c r="D2420" s="345"/>
      <c r="E2420" s="345" t="s">
        <v>4648</v>
      </c>
      <c r="F2420" s="346" t="s">
        <v>0</v>
      </c>
      <c r="G2420" s="372" t="s">
        <v>14745</v>
      </c>
    </row>
    <row r="2421" spans="1:7" ht="25.5">
      <c r="A2421" s="178" t="str">
        <f t="shared" si="37"/>
        <v>1 - 71623</v>
      </c>
      <c r="B2421" s="178">
        <v>1</v>
      </c>
      <c r="C2421" s="344" t="s">
        <v>4650</v>
      </c>
      <c r="D2421" s="345"/>
      <c r="E2421" s="345" t="s">
        <v>4651</v>
      </c>
      <c r="F2421" s="346" t="s">
        <v>0</v>
      </c>
      <c r="G2421" s="372" t="s">
        <v>5029</v>
      </c>
    </row>
    <row r="2422" spans="1:7">
      <c r="A2422" s="178" t="str">
        <f t="shared" si="37"/>
        <v>1 - 74144/2</v>
      </c>
      <c r="B2422" s="178">
        <v>1</v>
      </c>
      <c r="C2422" s="344" t="s">
        <v>4652</v>
      </c>
      <c r="D2422" s="345"/>
      <c r="E2422" s="345" t="s">
        <v>4653</v>
      </c>
      <c r="F2422" s="346" t="s">
        <v>238</v>
      </c>
      <c r="G2422" s="372" t="s">
        <v>13373</v>
      </c>
    </row>
    <row r="2423" spans="1:7">
      <c r="A2423" s="178" t="str">
        <f t="shared" si="37"/>
        <v>1 - 83513</v>
      </c>
      <c r="B2423" s="178">
        <v>1</v>
      </c>
      <c r="C2423" s="344" t="s">
        <v>4655</v>
      </c>
      <c r="D2423" s="345"/>
      <c r="E2423" s="345" t="s">
        <v>4656</v>
      </c>
      <c r="F2423" s="346" t="s">
        <v>585</v>
      </c>
      <c r="G2423" s="372" t="s">
        <v>104</v>
      </c>
    </row>
    <row r="2424" spans="1:7">
      <c r="A2424" s="178" t="str">
        <f t="shared" si="37"/>
        <v>1 - 83514</v>
      </c>
      <c r="B2424" s="178">
        <v>1</v>
      </c>
      <c r="C2424" s="344" t="s">
        <v>4658</v>
      </c>
      <c r="D2424" s="345"/>
      <c r="E2424" s="345" t="s">
        <v>4659</v>
      </c>
      <c r="F2424" s="346" t="s">
        <v>585</v>
      </c>
      <c r="G2424" s="372" t="s">
        <v>17172</v>
      </c>
    </row>
    <row r="2425" spans="1:7">
      <c r="A2425" s="178" t="str">
        <f t="shared" si="37"/>
        <v>1 - 84153</v>
      </c>
      <c r="B2425" s="178">
        <v>1</v>
      </c>
      <c r="C2425" s="344" t="s">
        <v>4660</v>
      </c>
      <c r="D2425" s="345"/>
      <c r="E2425" s="345" t="s">
        <v>4661</v>
      </c>
      <c r="F2425" s="346" t="s">
        <v>585</v>
      </c>
      <c r="G2425" s="372" t="s">
        <v>13598</v>
      </c>
    </row>
    <row r="2426" spans="1:7">
      <c r="A2426" s="178" t="str">
        <f t="shared" si="37"/>
        <v>1 - 84154</v>
      </c>
      <c r="B2426" s="178">
        <v>1</v>
      </c>
      <c r="C2426" s="344" t="s">
        <v>4662</v>
      </c>
      <c r="D2426" s="345"/>
      <c r="E2426" s="345" t="s">
        <v>4663</v>
      </c>
      <c r="F2426" s="346" t="s">
        <v>4664</v>
      </c>
      <c r="G2426" s="372" t="s">
        <v>17173</v>
      </c>
    </row>
    <row r="2427" spans="1:7">
      <c r="A2427" s="178" t="str">
        <f t="shared" si="37"/>
        <v>1 - 85233</v>
      </c>
      <c r="B2427" s="178">
        <v>1</v>
      </c>
      <c r="C2427" s="344" t="s">
        <v>4665</v>
      </c>
      <c r="D2427" s="345"/>
      <c r="E2427" s="345" t="s">
        <v>4666</v>
      </c>
      <c r="F2427" s="346" t="s">
        <v>2</v>
      </c>
      <c r="G2427" s="372" t="s">
        <v>17174</v>
      </c>
    </row>
    <row r="2428" spans="1:7" ht="38.25">
      <c r="A2428" s="178" t="str">
        <f t="shared" si="37"/>
        <v>1 - 95952</v>
      </c>
      <c r="B2428" s="178">
        <v>1</v>
      </c>
      <c r="C2428" s="344" t="s">
        <v>4667</v>
      </c>
      <c r="D2428" s="345"/>
      <c r="E2428" s="345" t="s">
        <v>4668</v>
      </c>
      <c r="F2428" s="346" t="s">
        <v>2</v>
      </c>
      <c r="G2428" s="372" t="s">
        <v>17175</v>
      </c>
    </row>
    <row r="2429" spans="1:7" ht="38.25">
      <c r="A2429" s="178" t="str">
        <f t="shared" si="37"/>
        <v>1 - 95953</v>
      </c>
      <c r="B2429" s="178">
        <v>1</v>
      </c>
      <c r="C2429" s="344" t="s">
        <v>4669</v>
      </c>
      <c r="D2429" s="345"/>
      <c r="E2429" s="345" t="s">
        <v>4670</v>
      </c>
      <c r="F2429" s="346" t="s">
        <v>2</v>
      </c>
      <c r="G2429" s="372" t="s">
        <v>17176</v>
      </c>
    </row>
    <row r="2430" spans="1:7" ht="38.25">
      <c r="A2430" s="178" t="str">
        <f t="shared" si="37"/>
        <v>1 - 95954</v>
      </c>
      <c r="B2430" s="178">
        <v>1</v>
      </c>
      <c r="C2430" s="344" t="s">
        <v>4671</v>
      </c>
      <c r="D2430" s="345"/>
      <c r="E2430" s="345" t="s">
        <v>4672</v>
      </c>
      <c r="F2430" s="346" t="s">
        <v>2</v>
      </c>
      <c r="G2430" s="372" t="s">
        <v>17177</v>
      </c>
    </row>
    <row r="2431" spans="1:7" ht="25.5">
      <c r="A2431" s="178" t="str">
        <f t="shared" si="37"/>
        <v>1 - 95955</v>
      </c>
      <c r="B2431" s="178">
        <v>1</v>
      </c>
      <c r="C2431" s="344" t="s">
        <v>4673</v>
      </c>
      <c r="D2431" s="345"/>
      <c r="E2431" s="345" t="s">
        <v>4674</v>
      </c>
      <c r="F2431" s="346" t="s">
        <v>2</v>
      </c>
      <c r="G2431" s="372" t="s">
        <v>17178</v>
      </c>
    </row>
    <row r="2432" spans="1:7" ht="38.25">
      <c r="A2432" s="178" t="str">
        <f t="shared" si="37"/>
        <v>1 - 95956</v>
      </c>
      <c r="B2432" s="178">
        <v>1</v>
      </c>
      <c r="C2432" s="344" t="s">
        <v>4675</v>
      </c>
      <c r="D2432" s="345"/>
      <c r="E2432" s="345" t="s">
        <v>4676</v>
      </c>
      <c r="F2432" s="346" t="s">
        <v>2</v>
      </c>
      <c r="G2432" s="372" t="s">
        <v>17179</v>
      </c>
    </row>
    <row r="2433" spans="1:7" ht="25.5">
      <c r="A2433" s="178" t="str">
        <f t="shared" si="37"/>
        <v>1 - 95957</v>
      </c>
      <c r="B2433" s="178">
        <v>1</v>
      </c>
      <c r="C2433" s="344" t="s">
        <v>4677</v>
      </c>
      <c r="D2433" s="345"/>
      <c r="E2433" s="345" t="s">
        <v>4678</v>
      </c>
      <c r="F2433" s="346" t="s">
        <v>2</v>
      </c>
      <c r="G2433" s="372" t="s">
        <v>17180</v>
      </c>
    </row>
    <row r="2434" spans="1:7" ht="25.5">
      <c r="A2434" s="178" t="str">
        <f t="shared" si="37"/>
        <v>1 - 95969</v>
      </c>
      <c r="B2434" s="178">
        <v>1</v>
      </c>
      <c r="C2434" s="344" t="s">
        <v>4679</v>
      </c>
      <c r="D2434" s="345"/>
      <c r="E2434" s="345" t="s">
        <v>4680</v>
      </c>
      <c r="F2434" s="346" t="s">
        <v>2</v>
      </c>
      <c r="G2434" s="372" t="s">
        <v>17181</v>
      </c>
    </row>
    <row r="2435" spans="1:7" ht="25.5">
      <c r="A2435" s="178" t="str">
        <f t="shared" ref="A2435:A2498" si="38">B2435&amp;" - "&amp;C2435</f>
        <v>1 - 97733</v>
      </c>
      <c r="B2435" s="178">
        <v>1</v>
      </c>
      <c r="C2435" s="344" t="s">
        <v>14251</v>
      </c>
      <c r="D2435" s="345"/>
      <c r="E2435" s="345" t="s">
        <v>12663</v>
      </c>
      <c r="F2435" s="346" t="s">
        <v>2</v>
      </c>
      <c r="G2435" s="372" t="s">
        <v>17182</v>
      </c>
    </row>
    <row r="2436" spans="1:7" ht="25.5">
      <c r="A2436" s="178" t="str">
        <f t="shared" si="38"/>
        <v>1 - 97734</v>
      </c>
      <c r="B2436" s="178">
        <v>1</v>
      </c>
      <c r="C2436" s="344" t="s">
        <v>14252</v>
      </c>
      <c r="D2436" s="345"/>
      <c r="E2436" s="345" t="s">
        <v>12664</v>
      </c>
      <c r="F2436" s="346" t="s">
        <v>2</v>
      </c>
      <c r="G2436" s="372" t="s">
        <v>17183</v>
      </c>
    </row>
    <row r="2437" spans="1:7" ht="25.5">
      <c r="A2437" s="178" t="str">
        <f t="shared" si="38"/>
        <v>1 - 97735</v>
      </c>
      <c r="B2437" s="178">
        <v>1</v>
      </c>
      <c r="C2437" s="344" t="s">
        <v>14253</v>
      </c>
      <c r="D2437" s="345"/>
      <c r="E2437" s="345" t="s">
        <v>12665</v>
      </c>
      <c r="F2437" s="346" t="s">
        <v>2</v>
      </c>
      <c r="G2437" s="372" t="s">
        <v>17184</v>
      </c>
    </row>
    <row r="2438" spans="1:7" ht="25.5">
      <c r="A2438" s="178" t="str">
        <f t="shared" si="38"/>
        <v>1 - 97736</v>
      </c>
      <c r="B2438" s="178">
        <v>1</v>
      </c>
      <c r="C2438" s="344" t="s">
        <v>14254</v>
      </c>
      <c r="D2438" s="345"/>
      <c r="E2438" s="345" t="s">
        <v>12666</v>
      </c>
      <c r="F2438" s="346" t="s">
        <v>2</v>
      </c>
      <c r="G2438" s="372" t="s">
        <v>17185</v>
      </c>
    </row>
    <row r="2439" spans="1:7" ht="25.5">
      <c r="A2439" s="178" t="str">
        <f t="shared" si="38"/>
        <v>1 - 97737</v>
      </c>
      <c r="B2439" s="178">
        <v>1</v>
      </c>
      <c r="C2439" s="344" t="s">
        <v>14255</v>
      </c>
      <c r="D2439" s="345"/>
      <c r="E2439" s="345" t="s">
        <v>12667</v>
      </c>
      <c r="F2439" s="346" t="s">
        <v>2</v>
      </c>
      <c r="G2439" s="372" t="s">
        <v>17186</v>
      </c>
    </row>
    <row r="2440" spans="1:7" ht="25.5">
      <c r="A2440" s="178" t="str">
        <f t="shared" si="38"/>
        <v>1 - 97738</v>
      </c>
      <c r="B2440" s="178">
        <v>1</v>
      </c>
      <c r="C2440" s="344" t="s">
        <v>14256</v>
      </c>
      <c r="D2440" s="345"/>
      <c r="E2440" s="345" t="s">
        <v>12668</v>
      </c>
      <c r="F2440" s="346" t="s">
        <v>2</v>
      </c>
      <c r="G2440" s="372" t="s">
        <v>17187</v>
      </c>
    </row>
    <row r="2441" spans="1:7" ht="25.5">
      <c r="A2441" s="178" t="str">
        <f t="shared" si="38"/>
        <v>1 - 97739</v>
      </c>
      <c r="B2441" s="178">
        <v>1</v>
      </c>
      <c r="C2441" s="344" t="s">
        <v>14257</v>
      </c>
      <c r="D2441" s="345"/>
      <c r="E2441" s="345" t="s">
        <v>12669</v>
      </c>
      <c r="F2441" s="346" t="s">
        <v>2</v>
      </c>
      <c r="G2441" s="372" t="s">
        <v>17188</v>
      </c>
    </row>
    <row r="2442" spans="1:7" ht="25.5">
      <c r="A2442" s="178" t="str">
        <f t="shared" si="38"/>
        <v>1 - 97740</v>
      </c>
      <c r="B2442" s="178">
        <v>1</v>
      </c>
      <c r="C2442" s="344" t="s">
        <v>14258</v>
      </c>
      <c r="D2442" s="345"/>
      <c r="E2442" s="345" t="s">
        <v>12670</v>
      </c>
      <c r="F2442" s="346" t="s">
        <v>2</v>
      </c>
      <c r="G2442" s="372" t="s">
        <v>17189</v>
      </c>
    </row>
    <row r="2443" spans="1:7" ht="25.5">
      <c r="A2443" s="178" t="str">
        <f t="shared" si="38"/>
        <v>1 - 98615</v>
      </c>
      <c r="B2443" s="178">
        <v>1</v>
      </c>
      <c r="C2443" s="344" t="s">
        <v>14259</v>
      </c>
      <c r="D2443" s="345"/>
      <c r="E2443" s="345" t="s">
        <v>12671</v>
      </c>
      <c r="F2443" s="346" t="s">
        <v>1</v>
      </c>
      <c r="G2443" s="372" t="s">
        <v>17190</v>
      </c>
    </row>
    <row r="2444" spans="1:7" ht="25.5">
      <c r="A2444" s="178" t="str">
        <f t="shared" si="38"/>
        <v>1 - 98616</v>
      </c>
      <c r="B2444" s="178">
        <v>1</v>
      </c>
      <c r="C2444" s="344" t="s">
        <v>14260</v>
      </c>
      <c r="D2444" s="345"/>
      <c r="E2444" s="345" t="s">
        <v>12672</v>
      </c>
      <c r="F2444" s="346" t="s">
        <v>1</v>
      </c>
      <c r="G2444" s="372" t="s">
        <v>16682</v>
      </c>
    </row>
    <row r="2445" spans="1:7" ht="25.5">
      <c r="A2445" s="178" t="str">
        <f t="shared" si="38"/>
        <v>1 - 98617</v>
      </c>
      <c r="B2445" s="178">
        <v>1</v>
      </c>
      <c r="C2445" s="344" t="s">
        <v>14261</v>
      </c>
      <c r="D2445" s="345"/>
      <c r="E2445" s="345" t="s">
        <v>12673</v>
      </c>
      <c r="F2445" s="346" t="s">
        <v>1</v>
      </c>
      <c r="G2445" s="372" t="s">
        <v>9449</v>
      </c>
    </row>
    <row r="2446" spans="1:7" ht="25.5">
      <c r="A2446" s="178" t="str">
        <f t="shared" si="38"/>
        <v>1 - 98618</v>
      </c>
      <c r="B2446" s="178">
        <v>1</v>
      </c>
      <c r="C2446" s="344" t="s">
        <v>14262</v>
      </c>
      <c r="D2446" s="345"/>
      <c r="E2446" s="345" t="s">
        <v>12674</v>
      </c>
      <c r="F2446" s="346" t="s">
        <v>1</v>
      </c>
      <c r="G2446" s="372" t="s">
        <v>17191</v>
      </c>
    </row>
    <row r="2447" spans="1:7" ht="25.5">
      <c r="A2447" s="178" t="str">
        <f t="shared" si="38"/>
        <v>1 - 98619</v>
      </c>
      <c r="B2447" s="178">
        <v>1</v>
      </c>
      <c r="C2447" s="344" t="s">
        <v>14263</v>
      </c>
      <c r="D2447" s="345"/>
      <c r="E2447" s="345" t="s">
        <v>12675</v>
      </c>
      <c r="F2447" s="346" t="s">
        <v>1</v>
      </c>
      <c r="G2447" s="372" t="s">
        <v>17192</v>
      </c>
    </row>
    <row r="2448" spans="1:7" ht="25.5">
      <c r="A2448" s="178" t="str">
        <f t="shared" si="38"/>
        <v>1 - 98620</v>
      </c>
      <c r="B2448" s="178">
        <v>1</v>
      </c>
      <c r="C2448" s="344" t="s">
        <v>14264</v>
      </c>
      <c r="D2448" s="345"/>
      <c r="E2448" s="345" t="s">
        <v>12676</v>
      </c>
      <c r="F2448" s="346" t="s">
        <v>1</v>
      </c>
      <c r="G2448" s="372" t="s">
        <v>17193</v>
      </c>
    </row>
    <row r="2449" spans="1:7" ht="25.5">
      <c r="A2449" s="178" t="str">
        <f t="shared" si="38"/>
        <v>1 - 98621</v>
      </c>
      <c r="B2449" s="178">
        <v>1</v>
      </c>
      <c r="C2449" s="344" t="s">
        <v>14265</v>
      </c>
      <c r="D2449" s="345"/>
      <c r="E2449" s="345" t="s">
        <v>12677</v>
      </c>
      <c r="F2449" s="346" t="s">
        <v>1</v>
      </c>
      <c r="G2449" s="372" t="s">
        <v>17194</v>
      </c>
    </row>
    <row r="2450" spans="1:7" ht="25.5">
      <c r="A2450" s="178" t="str">
        <f t="shared" si="38"/>
        <v>1 - 98622</v>
      </c>
      <c r="B2450" s="178">
        <v>1</v>
      </c>
      <c r="C2450" s="344" t="s">
        <v>14266</v>
      </c>
      <c r="D2450" s="345"/>
      <c r="E2450" s="345" t="s">
        <v>12678</v>
      </c>
      <c r="F2450" s="346" t="s">
        <v>1</v>
      </c>
      <c r="G2450" s="372" t="s">
        <v>17195</v>
      </c>
    </row>
    <row r="2451" spans="1:7" ht="25.5">
      <c r="A2451" s="178" t="str">
        <f t="shared" si="38"/>
        <v>1 - 98623</v>
      </c>
      <c r="B2451" s="178">
        <v>1</v>
      </c>
      <c r="C2451" s="344" t="s">
        <v>14267</v>
      </c>
      <c r="D2451" s="345"/>
      <c r="E2451" s="345" t="s">
        <v>12679</v>
      </c>
      <c r="F2451" s="346" t="s">
        <v>1</v>
      </c>
      <c r="G2451" s="372" t="s">
        <v>17196</v>
      </c>
    </row>
    <row r="2452" spans="1:7" ht="25.5">
      <c r="A2452" s="178" t="str">
        <f t="shared" si="38"/>
        <v>1 - 98624</v>
      </c>
      <c r="B2452" s="178">
        <v>1</v>
      </c>
      <c r="C2452" s="344" t="s">
        <v>14268</v>
      </c>
      <c r="D2452" s="345"/>
      <c r="E2452" s="345" t="s">
        <v>12680</v>
      </c>
      <c r="F2452" s="346" t="s">
        <v>1</v>
      </c>
      <c r="G2452" s="372" t="s">
        <v>13977</v>
      </c>
    </row>
    <row r="2453" spans="1:7" ht="25.5">
      <c r="A2453" s="178" t="str">
        <f t="shared" si="38"/>
        <v>1 - 98625</v>
      </c>
      <c r="B2453" s="178">
        <v>1</v>
      </c>
      <c r="C2453" s="344" t="s">
        <v>14269</v>
      </c>
      <c r="D2453" s="345"/>
      <c r="E2453" s="345" t="s">
        <v>12681</v>
      </c>
      <c r="F2453" s="346" t="s">
        <v>1</v>
      </c>
      <c r="G2453" s="372" t="s">
        <v>17197</v>
      </c>
    </row>
    <row r="2454" spans="1:7" ht="25.5">
      <c r="A2454" s="178" t="str">
        <f t="shared" si="38"/>
        <v>1 - 98626</v>
      </c>
      <c r="B2454" s="178">
        <v>1</v>
      </c>
      <c r="C2454" s="344" t="s">
        <v>14270</v>
      </c>
      <c r="D2454" s="345"/>
      <c r="E2454" s="345" t="s">
        <v>12682</v>
      </c>
      <c r="F2454" s="346" t="s">
        <v>1</v>
      </c>
      <c r="G2454" s="372" t="s">
        <v>17198</v>
      </c>
    </row>
    <row r="2455" spans="1:7">
      <c r="A2455" s="178" t="str">
        <f t="shared" si="38"/>
        <v>1 - 98655</v>
      </c>
      <c r="B2455" s="178">
        <v>1</v>
      </c>
      <c r="C2455" s="344" t="s">
        <v>14271</v>
      </c>
      <c r="D2455" s="345"/>
      <c r="E2455" s="345" t="s">
        <v>12683</v>
      </c>
      <c r="F2455" s="346" t="s">
        <v>0</v>
      </c>
      <c r="G2455" s="372" t="s">
        <v>17199</v>
      </c>
    </row>
    <row r="2456" spans="1:7">
      <c r="A2456" s="178" t="str">
        <f t="shared" si="38"/>
        <v>1 - 98656</v>
      </c>
      <c r="B2456" s="178">
        <v>1</v>
      </c>
      <c r="C2456" s="344" t="s">
        <v>14272</v>
      </c>
      <c r="D2456" s="345"/>
      <c r="E2456" s="345" t="s">
        <v>12684</v>
      </c>
      <c r="F2456" s="346" t="s">
        <v>0</v>
      </c>
      <c r="G2456" s="372" t="s">
        <v>17200</v>
      </c>
    </row>
    <row r="2457" spans="1:7">
      <c r="A2457" s="178" t="str">
        <f t="shared" si="38"/>
        <v>1 - 98657</v>
      </c>
      <c r="B2457" s="178">
        <v>1</v>
      </c>
      <c r="C2457" s="344" t="s">
        <v>14273</v>
      </c>
      <c r="D2457" s="345"/>
      <c r="E2457" s="345" t="s">
        <v>12685</v>
      </c>
      <c r="F2457" s="346" t="s">
        <v>0</v>
      </c>
      <c r="G2457" s="372" t="s">
        <v>17201</v>
      </c>
    </row>
    <row r="2458" spans="1:7">
      <c r="A2458" s="178" t="str">
        <f t="shared" si="38"/>
        <v>1 - 98658</v>
      </c>
      <c r="B2458" s="178">
        <v>1</v>
      </c>
      <c r="C2458" s="344" t="s">
        <v>14274</v>
      </c>
      <c r="D2458" s="345"/>
      <c r="E2458" s="345" t="s">
        <v>12686</v>
      </c>
      <c r="F2458" s="346" t="s">
        <v>0</v>
      </c>
      <c r="G2458" s="372" t="s">
        <v>17202</v>
      </c>
    </row>
    <row r="2459" spans="1:7">
      <c r="A2459" s="178" t="str">
        <f t="shared" si="38"/>
        <v>1 - 98659</v>
      </c>
      <c r="B2459" s="178">
        <v>1</v>
      </c>
      <c r="C2459" s="344" t="s">
        <v>14275</v>
      </c>
      <c r="D2459" s="345"/>
      <c r="E2459" s="345" t="s">
        <v>12687</v>
      </c>
      <c r="F2459" s="346" t="s">
        <v>0</v>
      </c>
      <c r="G2459" s="372" t="s">
        <v>17203</v>
      </c>
    </row>
    <row r="2460" spans="1:7">
      <c r="A2460" s="178" t="str">
        <f t="shared" si="38"/>
        <v>1 - 98746</v>
      </c>
      <c r="B2460" s="178">
        <v>1</v>
      </c>
      <c r="C2460" s="344" t="s">
        <v>14276</v>
      </c>
      <c r="D2460" s="345"/>
      <c r="E2460" s="345" t="s">
        <v>12688</v>
      </c>
      <c r="F2460" s="346" t="s">
        <v>0</v>
      </c>
      <c r="G2460" s="372" t="s">
        <v>13578</v>
      </c>
    </row>
    <row r="2461" spans="1:7">
      <c r="A2461" s="178" t="str">
        <f t="shared" si="38"/>
        <v>1 - 98749</v>
      </c>
      <c r="B2461" s="178">
        <v>1</v>
      </c>
      <c r="C2461" s="344" t="s">
        <v>14277</v>
      </c>
      <c r="D2461" s="345"/>
      <c r="E2461" s="345" t="s">
        <v>12689</v>
      </c>
      <c r="F2461" s="346" t="s">
        <v>0</v>
      </c>
      <c r="G2461" s="372" t="s">
        <v>3868</v>
      </c>
    </row>
    <row r="2462" spans="1:7">
      <c r="A2462" s="178" t="str">
        <f t="shared" si="38"/>
        <v>1 - 98750</v>
      </c>
      <c r="B2462" s="178">
        <v>1</v>
      </c>
      <c r="C2462" s="344" t="s">
        <v>14278</v>
      </c>
      <c r="D2462" s="345"/>
      <c r="E2462" s="345" t="s">
        <v>12690</v>
      </c>
      <c r="F2462" s="346" t="s">
        <v>0</v>
      </c>
      <c r="G2462" s="372" t="s">
        <v>17204</v>
      </c>
    </row>
    <row r="2463" spans="1:7">
      <c r="A2463" s="178" t="str">
        <f t="shared" si="38"/>
        <v>1 - 98751</v>
      </c>
      <c r="B2463" s="178">
        <v>1</v>
      </c>
      <c r="C2463" s="344" t="s">
        <v>14279</v>
      </c>
      <c r="D2463" s="345"/>
      <c r="E2463" s="345" t="s">
        <v>12691</v>
      </c>
      <c r="F2463" s="346" t="s">
        <v>0</v>
      </c>
      <c r="G2463" s="372" t="s">
        <v>17205</v>
      </c>
    </row>
    <row r="2464" spans="1:7">
      <c r="A2464" s="178" t="str">
        <f t="shared" si="38"/>
        <v>1 - 98752</v>
      </c>
      <c r="B2464" s="178">
        <v>1</v>
      </c>
      <c r="C2464" s="344" t="s">
        <v>14280</v>
      </c>
      <c r="D2464" s="345"/>
      <c r="E2464" s="345" t="s">
        <v>12692</v>
      </c>
      <c r="F2464" s="346" t="s">
        <v>0</v>
      </c>
      <c r="G2464" s="372" t="s">
        <v>17206</v>
      </c>
    </row>
    <row r="2465" spans="1:7">
      <c r="A2465" s="178" t="str">
        <f t="shared" si="38"/>
        <v>1 - 98753</v>
      </c>
      <c r="B2465" s="178">
        <v>1</v>
      </c>
      <c r="C2465" s="344" t="s">
        <v>14281</v>
      </c>
      <c r="D2465" s="345"/>
      <c r="E2465" s="345" t="s">
        <v>12693</v>
      </c>
      <c r="F2465" s="346" t="s">
        <v>0</v>
      </c>
      <c r="G2465" s="372" t="s">
        <v>17207</v>
      </c>
    </row>
    <row r="2466" spans="1:7" ht="25.5">
      <c r="A2466" s="178" t="str">
        <f t="shared" si="38"/>
        <v>1 - 98560</v>
      </c>
      <c r="B2466" s="178">
        <v>1</v>
      </c>
      <c r="C2466" s="344" t="s">
        <v>14282</v>
      </c>
      <c r="D2466" s="345"/>
      <c r="E2466" s="345" t="s">
        <v>12694</v>
      </c>
      <c r="F2466" s="346" t="s">
        <v>1</v>
      </c>
      <c r="G2466" s="372" t="s">
        <v>17208</v>
      </c>
    </row>
    <row r="2467" spans="1:7" ht="25.5">
      <c r="A2467" s="178" t="str">
        <f t="shared" si="38"/>
        <v>1 - 98561</v>
      </c>
      <c r="B2467" s="178">
        <v>1</v>
      </c>
      <c r="C2467" s="344" t="s">
        <v>14283</v>
      </c>
      <c r="D2467" s="345"/>
      <c r="E2467" s="345" t="s">
        <v>12695</v>
      </c>
      <c r="F2467" s="346" t="s">
        <v>1</v>
      </c>
      <c r="G2467" s="372" t="s">
        <v>13483</v>
      </c>
    </row>
    <row r="2468" spans="1:7" ht="25.5">
      <c r="A2468" s="178" t="str">
        <f t="shared" si="38"/>
        <v>1 - 98562</v>
      </c>
      <c r="B2468" s="178">
        <v>1</v>
      </c>
      <c r="C2468" s="344" t="s">
        <v>14284</v>
      </c>
      <c r="D2468" s="345"/>
      <c r="E2468" s="345" t="s">
        <v>12696</v>
      </c>
      <c r="F2468" s="346" t="s">
        <v>1</v>
      </c>
      <c r="G2468" s="372" t="s">
        <v>17209</v>
      </c>
    </row>
    <row r="2469" spans="1:7" ht="25.5">
      <c r="A2469" s="178" t="str">
        <f t="shared" si="38"/>
        <v>1 - 83735</v>
      </c>
      <c r="B2469" s="178">
        <v>1</v>
      </c>
      <c r="C2469" s="344" t="s">
        <v>4681</v>
      </c>
      <c r="D2469" s="345"/>
      <c r="E2469" s="345" t="s">
        <v>4682</v>
      </c>
      <c r="F2469" s="346" t="s">
        <v>1</v>
      </c>
      <c r="G2469" s="372" t="s">
        <v>17210</v>
      </c>
    </row>
    <row r="2470" spans="1:7" ht="25.5">
      <c r="A2470" s="178" t="str">
        <f t="shared" si="38"/>
        <v>1 - 98555</v>
      </c>
      <c r="B2470" s="178">
        <v>1</v>
      </c>
      <c r="C2470" s="344" t="s">
        <v>14285</v>
      </c>
      <c r="D2470" s="345"/>
      <c r="E2470" s="345" t="s">
        <v>15623</v>
      </c>
      <c r="F2470" s="346" t="s">
        <v>1</v>
      </c>
      <c r="G2470" s="372" t="s">
        <v>9823</v>
      </c>
    </row>
    <row r="2471" spans="1:7" ht="25.5">
      <c r="A2471" s="178" t="str">
        <f t="shared" si="38"/>
        <v>1 - 98556</v>
      </c>
      <c r="B2471" s="178">
        <v>1</v>
      </c>
      <c r="C2471" s="344" t="s">
        <v>14286</v>
      </c>
      <c r="D2471" s="345"/>
      <c r="E2471" s="345" t="s">
        <v>15624</v>
      </c>
      <c r="F2471" s="346" t="s">
        <v>1</v>
      </c>
      <c r="G2471" s="372" t="s">
        <v>17211</v>
      </c>
    </row>
    <row r="2472" spans="1:7" ht="25.5">
      <c r="A2472" s="178" t="str">
        <f t="shared" si="38"/>
        <v>1 - 98558</v>
      </c>
      <c r="B2472" s="178">
        <v>1</v>
      </c>
      <c r="C2472" s="344" t="s">
        <v>14287</v>
      </c>
      <c r="D2472" s="345"/>
      <c r="E2472" s="345" t="s">
        <v>15625</v>
      </c>
      <c r="F2472" s="346" t="s">
        <v>238</v>
      </c>
      <c r="G2472" s="372" t="s">
        <v>322</v>
      </c>
    </row>
    <row r="2473" spans="1:7">
      <c r="A2473" s="178" t="str">
        <f t="shared" si="38"/>
        <v>1 - 98559</v>
      </c>
      <c r="B2473" s="178">
        <v>1</v>
      </c>
      <c r="C2473" s="344" t="s">
        <v>14288</v>
      </c>
      <c r="D2473" s="345"/>
      <c r="E2473" s="345" t="s">
        <v>12697</v>
      </c>
      <c r="F2473" s="346" t="s">
        <v>0</v>
      </c>
      <c r="G2473" s="372" t="s">
        <v>17212</v>
      </c>
    </row>
    <row r="2474" spans="1:7" ht="25.5">
      <c r="A2474" s="178" t="str">
        <f t="shared" si="38"/>
        <v>1 - 68053</v>
      </c>
      <c r="B2474" s="178">
        <v>1</v>
      </c>
      <c r="C2474" s="344" t="s">
        <v>4683</v>
      </c>
      <c r="D2474" s="345"/>
      <c r="E2474" s="345" t="s">
        <v>4684</v>
      </c>
      <c r="F2474" s="346" t="s">
        <v>1</v>
      </c>
      <c r="G2474" s="372" t="s">
        <v>11867</v>
      </c>
    </row>
    <row r="2475" spans="1:7" ht="25.5">
      <c r="A2475" s="178" t="str">
        <f t="shared" si="38"/>
        <v>1 - 74033/1</v>
      </c>
      <c r="B2475" s="178">
        <v>1</v>
      </c>
      <c r="C2475" s="344" t="s">
        <v>15300</v>
      </c>
      <c r="D2475" s="345"/>
      <c r="E2475" s="345" t="s">
        <v>4685</v>
      </c>
      <c r="F2475" s="346" t="s">
        <v>1</v>
      </c>
      <c r="G2475" s="372" t="s">
        <v>17213</v>
      </c>
    </row>
    <row r="2476" spans="1:7" ht="25.5">
      <c r="A2476" s="178" t="str">
        <f t="shared" si="38"/>
        <v>1 - 98546</v>
      </c>
      <c r="B2476" s="178">
        <v>1</v>
      </c>
      <c r="C2476" s="344" t="s">
        <v>14289</v>
      </c>
      <c r="D2476" s="345"/>
      <c r="E2476" s="345" t="s">
        <v>12698</v>
      </c>
      <c r="F2476" s="346" t="s">
        <v>1</v>
      </c>
      <c r="G2476" s="372" t="s">
        <v>14963</v>
      </c>
    </row>
    <row r="2477" spans="1:7" ht="25.5">
      <c r="A2477" s="178" t="str">
        <f t="shared" si="38"/>
        <v>1 - 98547</v>
      </c>
      <c r="B2477" s="178">
        <v>1</v>
      </c>
      <c r="C2477" s="344" t="s">
        <v>14290</v>
      </c>
      <c r="D2477" s="345"/>
      <c r="E2477" s="345" t="s">
        <v>12699</v>
      </c>
      <c r="F2477" s="346" t="s">
        <v>1</v>
      </c>
      <c r="G2477" s="372" t="s">
        <v>17214</v>
      </c>
    </row>
    <row r="2478" spans="1:7" ht="25.5">
      <c r="A2478" s="178" t="str">
        <f t="shared" si="38"/>
        <v>1 - 73762/4</v>
      </c>
      <c r="B2478" s="178">
        <v>1</v>
      </c>
      <c r="C2478" s="344" t="s">
        <v>4688</v>
      </c>
      <c r="D2478" s="345"/>
      <c r="E2478" s="345" t="s">
        <v>4689</v>
      </c>
      <c r="F2478" s="346" t="s">
        <v>1</v>
      </c>
      <c r="G2478" s="372" t="s">
        <v>17215</v>
      </c>
    </row>
    <row r="2479" spans="1:7">
      <c r="A2479" s="178" t="str">
        <f t="shared" si="38"/>
        <v>1 - 74066/2</v>
      </c>
      <c r="B2479" s="178">
        <v>1</v>
      </c>
      <c r="C2479" s="344" t="s">
        <v>4690</v>
      </c>
      <c r="D2479" s="345"/>
      <c r="E2479" s="345" t="s">
        <v>4691</v>
      </c>
      <c r="F2479" s="346" t="s">
        <v>1</v>
      </c>
      <c r="G2479" s="372" t="s">
        <v>17216</v>
      </c>
    </row>
    <row r="2480" spans="1:7">
      <c r="A2480" s="178" t="str">
        <f t="shared" si="38"/>
        <v>1 - 74106/1</v>
      </c>
      <c r="B2480" s="178">
        <v>1</v>
      </c>
      <c r="C2480" s="344" t="s">
        <v>4692</v>
      </c>
      <c r="D2480" s="345"/>
      <c r="E2480" s="345" t="s">
        <v>4693</v>
      </c>
      <c r="F2480" s="346" t="s">
        <v>1</v>
      </c>
      <c r="G2480" s="372" t="s">
        <v>2725</v>
      </c>
    </row>
    <row r="2481" spans="1:7">
      <c r="A2481" s="178" t="str">
        <f t="shared" si="38"/>
        <v>1 - 98557</v>
      </c>
      <c r="B2481" s="178">
        <v>1</v>
      </c>
      <c r="C2481" s="344" t="s">
        <v>14291</v>
      </c>
      <c r="D2481" s="345"/>
      <c r="E2481" s="345" t="s">
        <v>12700</v>
      </c>
      <c r="F2481" s="346" t="s">
        <v>1</v>
      </c>
      <c r="G2481" s="372" t="s">
        <v>13928</v>
      </c>
    </row>
    <row r="2482" spans="1:7">
      <c r="A2482" s="178" t="str">
        <f t="shared" si="38"/>
        <v>1 - 73872/1</v>
      </c>
      <c r="B2482" s="178">
        <v>1</v>
      </c>
      <c r="C2482" s="344" t="s">
        <v>15301</v>
      </c>
      <c r="D2482" s="345"/>
      <c r="E2482" s="345" t="s">
        <v>4696</v>
      </c>
      <c r="F2482" s="346" t="s">
        <v>1</v>
      </c>
      <c r="G2482" s="372" t="s">
        <v>12091</v>
      </c>
    </row>
    <row r="2483" spans="1:7">
      <c r="A2483" s="178" t="str">
        <f t="shared" si="38"/>
        <v>1 - 73872/2</v>
      </c>
      <c r="B2483" s="178">
        <v>1</v>
      </c>
      <c r="C2483" s="344" t="s">
        <v>4697</v>
      </c>
      <c r="D2483" s="345"/>
      <c r="E2483" s="345" t="s">
        <v>4698</v>
      </c>
      <c r="F2483" s="346" t="s">
        <v>1</v>
      </c>
      <c r="G2483" s="372" t="s">
        <v>13478</v>
      </c>
    </row>
    <row r="2484" spans="1:7">
      <c r="A2484" s="178" t="str">
        <f t="shared" si="38"/>
        <v>1 - 72124</v>
      </c>
      <c r="B2484" s="178">
        <v>1</v>
      </c>
      <c r="C2484" s="344" t="s">
        <v>4699</v>
      </c>
      <c r="D2484" s="345"/>
      <c r="E2484" s="345" t="s">
        <v>4700</v>
      </c>
      <c r="F2484" s="346" t="s">
        <v>4664</v>
      </c>
      <c r="G2484" s="372" t="s">
        <v>17217</v>
      </c>
    </row>
    <row r="2485" spans="1:7">
      <c r="A2485" s="178" t="str">
        <f t="shared" si="38"/>
        <v>1 - 74025/1</v>
      </c>
      <c r="B2485" s="178">
        <v>1</v>
      </c>
      <c r="C2485" s="344" t="s">
        <v>4701</v>
      </c>
      <c r="D2485" s="345"/>
      <c r="E2485" s="345" t="s">
        <v>4702</v>
      </c>
      <c r="F2485" s="346" t="s">
        <v>0</v>
      </c>
      <c r="G2485" s="372" t="s">
        <v>13393</v>
      </c>
    </row>
    <row r="2486" spans="1:7">
      <c r="A2486" s="178" t="str">
        <f t="shared" si="38"/>
        <v>1 - 74190/1</v>
      </c>
      <c r="B2486" s="178">
        <v>1</v>
      </c>
      <c r="C2486" s="344" t="s">
        <v>4703</v>
      </c>
      <c r="D2486" s="345"/>
      <c r="E2486" s="345" t="s">
        <v>4704</v>
      </c>
      <c r="F2486" s="346" t="s">
        <v>1</v>
      </c>
      <c r="G2486" s="372" t="s">
        <v>17218</v>
      </c>
    </row>
    <row r="2487" spans="1:7" ht="25.5">
      <c r="A2487" s="178" t="str">
        <f t="shared" si="38"/>
        <v>1 - 98563</v>
      </c>
      <c r="B2487" s="178">
        <v>1</v>
      </c>
      <c r="C2487" s="344" t="s">
        <v>14292</v>
      </c>
      <c r="D2487" s="345"/>
      <c r="E2487" s="345" t="s">
        <v>12701</v>
      </c>
      <c r="F2487" s="346" t="s">
        <v>1</v>
      </c>
      <c r="G2487" s="372" t="s">
        <v>7820</v>
      </c>
    </row>
    <row r="2488" spans="1:7" ht="25.5">
      <c r="A2488" s="178" t="str">
        <f t="shared" si="38"/>
        <v>1 - 98564</v>
      </c>
      <c r="B2488" s="178">
        <v>1</v>
      </c>
      <c r="C2488" s="344" t="s">
        <v>14293</v>
      </c>
      <c r="D2488" s="345"/>
      <c r="E2488" s="345" t="s">
        <v>12702</v>
      </c>
      <c r="F2488" s="346" t="s">
        <v>1</v>
      </c>
      <c r="G2488" s="372" t="s">
        <v>17219</v>
      </c>
    </row>
    <row r="2489" spans="1:7" ht="25.5">
      <c r="A2489" s="178" t="str">
        <f t="shared" si="38"/>
        <v>1 - 98565</v>
      </c>
      <c r="B2489" s="178">
        <v>1</v>
      </c>
      <c r="C2489" s="344" t="s">
        <v>14294</v>
      </c>
      <c r="D2489" s="345"/>
      <c r="E2489" s="345" t="s">
        <v>12703</v>
      </c>
      <c r="F2489" s="346" t="s">
        <v>1</v>
      </c>
      <c r="G2489" s="372" t="s">
        <v>17037</v>
      </c>
    </row>
    <row r="2490" spans="1:7" ht="25.5">
      <c r="A2490" s="178" t="str">
        <f t="shared" si="38"/>
        <v>1 - 98566</v>
      </c>
      <c r="B2490" s="178">
        <v>1</v>
      </c>
      <c r="C2490" s="344" t="s">
        <v>14295</v>
      </c>
      <c r="D2490" s="345"/>
      <c r="E2490" s="345" t="s">
        <v>12704</v>
      </c>
      <c r="F2490" s="346" t="s">
        <v>1</v>
      </c>
      <c r="G2490" s="372" t="s">
        <v>17220</v>
      </c>
    </row>
    <row r="2491" spans="1:7" ht="25.5">
      <c r="A2491" s="178" t="str">
        <f t="shared" si="38"/>
        <v>1 - 98567</v>
      </c>
      <c r="B2491" s="178">
        <v>1</v>
      </c>
      <c r="C2491" s="344" t="s">
        <v>14296</v>
      </c>
      <c r="D2491" s="345"/>
      <c r="E2491" s="345" t="s">
        <v>12705</v>
      </c>
      <c r="F2491" s="346" t="s">
        <v>1</v>
      </c>
      <c r="G2491" s="372" t="s">
        <v>17221</v>
      </c>
    </row>
    <row r="2492" spans="1:7" ht="25.5">
      <c r="A2492" s="178" t="str">
        <f t="shared" si="38"/>
        <v>1 - 98568</v>
      </c>
      <c r="B2492" s="178">
        <v>1</v>
      </c>
      <c r="C2492" s="344" t="s">
        <v>14297</v>
      </c>
      <c r="D2492" s="345"/>
      <c r="E2492" s="345" t="s">
        <v>12706</v>
      </c>
      <c r="F2492" s="346" t="s">
        <v>1</v>
      </c>
      <c r="G2492" s="372" t="s">
        <v>6025</v>
      </c>
    </row>
    <row r="2493" spans="1:7" ht="25.5">
      <c r="A2493" s="178" t="str">
        <f t="shared" si="38"/>
        <v>1 - 98569</v>
      </c>
      <c r="B2493" s="178">
        <v>1</v>
      </c>
      <c r="C2493" s="344" t="s">
        <v>14298</v>
      </c>
      <c r="D2493" s="345"/>
      <c r="E2493" s="345" t="s">
        <v>12707</v>
      </c>
      <c r="F2493" s="346" t="s">
        <v>1</v>
      </c>
      <c r="G2493" s="372" t="s">
        <v>14869</v>
      </c>
    </row>
    <row r="2494" spans="1:7" ht="25.5">
      <c r="A2494" s="178" t="str">
        <f t="shared" si="38"/>
        <v>1 - 98570</v>
      </c>
      <c r="B2494" s="178">
        <v>1</v>
      </c>
      <c r="C2494" s="344" t="s">
        <v>14299</v>
      </c>
      <c r="D2494" s="345"/>
      <c r="E2494" s="345" t="s">
        <v>12708</v>
      </c>
      <c r="F2494" s="346" t="s">
        <v>1</v>
      </c>
      <c r="G2494" s="372" t="s">
        <v>5263</v>
      </c>
    </row>
    <row r="2495" spans="1:7">
      <c r="A2495" s="178" t="str">
        <f t="shared" si="38"/>
        <v>1 - 98571</v>
      </c>
      <c r="B2495" s="178">
        <v>1</v>
      </c>
      <c r="C2495" s="344" t="s">
        <v>14300</v>
      </c>
      <c r="D2495" s="345"/>
      <c r="E2495" s="345" t="s">
        <v>12709</v>
      </c>
      <c r="F2495" s="346" t="s">
        <v>1</v>
      </c>
      <c r="G2495" s="372" t="s">
        <v>14949</v>
      </c>
    </row>
    <row r="2496" spans="1:7">
      <c r="A2496" s="178" t="str">
        <f t="shared" si="38"/>
        <v>1 - 98572</v>
      </c>
      <c r="B2496" s="178">
        <v>1</v>
      </c>
      <c r="C2496" s="344" t="s">
        <v>14301</v>
      </c>
      <c r="D2496" s="345"/>
      <c r="E2496" s="345" t="s">
        <v>12710</v>
      </c>
      <c r="F2496" s="346" t="s">
        <v>1</v>
      </c>
      <c r="G2496" s="372" t="s">
        <v>17222</v>
      </c>
    </row>
    <row r="2497" spans="1:7">
      <c r="A2497" s="178" t="str">
        <f t="shared" si="38"/>
        <v>1 - 98573</v>
      </c>
      <c r="B2497" s="178">
        <v>1</v>
      </c>
      <c r="C2497" s="344" t="s">
        <v>14302</v>
      </c>
      <c r="D2497" s="345"/>
      <c r="E2497" s="345" t="s">
        <v>12711</v>
      </c>
      <c r="F2497" s="346" t="s">
        <v>1</v>
      </c>
      <c r="G2497" s="372" t="s">
        <v>13362</v>
      </c>
    </row>
    <row r="2498" spans="1:7" ht="25.5">
      <c r="A2498" s="178" t="str">
        <f t="shared" si="38"/>
        <v>1 - 73798/1</v>
      </c>
      <c r="B2498" s="178">
        <v>1</v>
      </c>
      <c r="C2498" s="344" t="s">
        <v>4705</v>
      </c>
      <c r="D2498" s="345"/>
      <c r="E2498" s="345" t="s">
        <v>4706</v>
      </c>
      <c r="F2498" s="346" t="s">
        <v>0</v>
      </c>
      <c r="G2498" s="372" t="s">
        <v>1953</v>
      </c>
    </row>
    <row r="2499" spans="1:7" ht="25.5">
      <c r="A2499" s="178" t="str">
        <f t="shared" ref="A2499:A2562" si="39">B2499&amp;" - "&amp;C2499</f>
        <v>1 - 73798/3</v>
      </c>
      <c r="B2499" s="178">
        <v>1</v>
      </c>
      <c r="C2499" s="344" t="s">
        <v>4708</v>
      </c>
      <c r="D2499" s="345"/>
      <c r="E2499" s="345" t="s">
        <v>4709</v>
      </c>
      <c r="F2499" s="346" t="s">
        <v>0</v>
      </c>
      <c r="G2499" s="372" t="s">
        <v>17223</v>
      </c>
    </row>
    <row r="2500" spans="1:7" ht="25.5">
      <c r="A2500" s="178" t="str">
        <f t="shared" si="39"/>
        <v>1 - 91831</v>
      </c>
      <c r="B2500" s="178">
        <v>1</v>
      </c>
      <c r="C2500" s="344" t="s">
        <v>4710</v>
      </c>
      <c r="D2500" s="345"/>
      <c r="E2500" s="345" t="s">
        <v>4711</v>
      </c>
      <c r="F2500" s="346" t="s">
        <v>0</v>
      </c>
      <c r="G2500" s="372" t="s">
        <v>307</v>
      </c>
    </row>
    <row r="2501" spans="1:7" ht="25.5">
      <c r="A2501" s="178" t="str">
        <f t="shared" si="39"/>
        <v>1 - 91833</v>
      </c>
      <c r="B2501" s="178">
        <v>1</v>
      </c>
      <c r="C2501" s="344" t="s">
        <v>15302</v>
      </c>
      <c r="D2501" s="345"/>
      <c r="E2501" s="345" t="s">
        <v>15626</v>
      </c>
      <c r="F2501" s="346" t="s">
        <v>0</v>
      </c>
      <c r="G2501" s="372" t="s">
        <v>6378</v>
      </c>
    </row>
    <row r="2502" spans="1:7" ht="25.5">
      <c r="A2502" s="178" t="str">
        <f t="shared" si="39"/>
        <v>1 - 91834</v>
      </c>
      <c r="B2502" s="178">
        <v>1</v>
      </c>
      <c r="C2502" s="344" t="s">
        <v>4712</v>
      </c>
      <c r="D2502" s="345"/>
      <c r="E2502" s="345" t="s">
        <v>4713</v>
      </c>
      <c r="F2502" s="346" t="s">
        <v>0</v>
      </c>
      <c r="G2502" s="372" t="s">
        <v>4307</v>
      </c>
    </row>
    <row r="2503" spans="1:7" ht="25.5">
      <c r="A2503" s="178" t="str">
        <f t="shared" si="39"/>
        <v>1 - 91835</v>
      </c>
      <c r="B2503" s="178">
        <v>1</v>
      </c>
      <c r="C2503" s="344" t="s">
        <v>15303</v>
      </c>
      <c r="D2503" s="345"/>
      <c r="E2503" s="345" t="s">
        <v>15627</v>
      </c>
      <c r="F2503" s="346" t="s">
        <v>0</v>
      </c>
      <c r="G2503" s="372" t="s">
        <v>5093</v>
      </c>
    </row>
    <row r="2504" spans="1:7" ht="25.5">
      <c r="A2504" s="178" t="str">
        <f t="shared" si="39"/>
        <v>1 - 91836</v>
      </c>
      <c r="B2504" s="178">
        <v>1</v>
      </c>
      <c r="C2504" s="344" t="s">
        <v>4714</v>
      </c>
      <c r="D2504" s="345"/>
      <c r="E2504" s="345" t="s">
        <v>4715</v>
      </c>
      <c r="F2504" s="346" t="s">
        <v>0</v>
      </c>
      <c r="G2504" s="372" t="s">
        <v>1869</v>
      </c>
    </row>
    <row r="2505" spans="1:7" ht="25.5">
      <c r="A2505" s="178" t="str">
        <f t="shared" si="39"/>
        <v>1 - 91837</v>
      </c>
      <c r="B2505" s="178">
        <v>1</v>
      </c>
      <c r="C2505" s="344" t="s">
        <v>15304</v>
      </c>
      <c r="D2505" s="345"/>
      <c r="E2505" s="345" t="s">
        <v>15628</v>
      </c>
      <c r="F2505" s="346" t="s">
        <v>0</v>
      </c>
      <c r="G2505" s="372" t="s">
        <v>16259</v>
      </c>
    </row>
    <row r="2506" spans="1:7" ht="25.5">
      <c r="A2506" s="178" t="str">
        <f t="shared" si="39"/>
        <v>1 - 91839</v>
      </c>
      <c r="B2506" s="178">
        <v>1</v>
      </c>
      <c r="C2506" s="344" t="s">
        <v>15305</v>
      </c>
      <c r="D2506" s="345"/>
      <c r="E2506" s="345" t="s">
        <v>15629</v>
      </c>
      <c r="F2506" s="346" t="s">
        <v>0</v>
      </c>
      <c r="G2506" s="372" t="s">
        <v>6638</v>
      </c>
    </row>
    <row r="2507" spans="1:7" ht="25.5">
      <c r="A2507" s="178" t="str">
        <f t="shared" si="39"/>
        <v>1 - 91840</v>
      </c>
      <c r="B2507" s="178">
        <v>1</v>
      </c>
      <c r="C2507" s="344" t="s">
        <v>15306</v>
      </c>
      <c r="D2507" s="345"/>
      <c r="E2507" s="345" t="s">
        <v>15630</v>
      </c>
      <c r="F2507" s="346" t="s">
        <v>0</v>
      </c>
      <c r="G2507" s="372" t="s">
        <v>2156</v>
      </c>
    </row>
    <row r="2508" spans="1:7" ht="25.5">
      <c r="A2508" s="178" t="str">
        <f t="shared" si="39"/>
        <v>1 - 91841</v>
      </c>
      <c r="B2508" s="178">
        <v>1</v>
      </c>
      <c r="C2508" s="344" t="s">
        <v>15307</v>
      </c>
      <c r="D2508" s="345"/>
      <c r="E2508" s="345" t="s">
        <v>15631</v>
      </c>
      <c r="F2508" s="346" t="s">
        <v>0</v>
      </c>
      <c r="G2508" s="372" t="s">
        <v>17224</v>
      </c>
    </row>
    <row r="2509" spans="1:7" ht="25.5">
      <c r="A2509" s="178" t="str">
        <f t="shared" si="39"/>
        <v>1 - 91842</v>
      </c>
      <c r="B2509" s="178">
        <v>1</v>
      </c>
      <c r="C2509" s="344" t="s">
        <v>4716</v>
      </c>
      <c r="D2509" s="345"/>
      <c r="E2509" s="345" t="s">
        <v>4717</v>
      </c>
      <c r="F2509" s="346" t="s">
        <v>0</v>
      </c>
      <c r="G2509" s="372" t="s">
        <v>904</v>
      </c>
    </row>
    <row r="2510" spans="1:7" ht="25.5">
      <c r="A2510" s="178" t="str">
        <f t="shared" si="39"/>
        <v>1 - 91843</v>
      </c>
      <c r="B2510" s="178">
        <v>1</v>
      </c>
      <c r="C2510" s="344" t="s">
        <v>15308</v>
      </c>
      <c r="D2510" s="345"/>
      <c r="E2510" s="345" t="s">
        <v>15632</v>
      </c>
      <c r="F2510" s="346" t="s">
        <v>0</v>
      </c>
      <c r="G2510" s="372" t="s">
        <v>1975</v>
      </c>
    </row>
    <row r="2511" spans="1:7" ht="25.5">
      <c r="A2511" s="178" t="str">
        <f t="shared" si="39"/>
        <v>1 - 91844</v>
      </c>
      <c r="B2511" s="178">
        <v>1</v>
      </c>
      <c r="C2511" s="344" t="s">
        <v>4718</v>
      </c>
      <c r="D2511" s="345"/>
      <c r="E2511" s="345" t="s">
        <v>4719</v>
      </c>
      <c r="F2511" s="346" t="s">
        <v>0</v>
      </c>
      <c r="G2511" s="372" t="s">
        <v>4834</v>
      </c>
    </row>
    <row r="2512" spans="1:7" ht="25.5">
      <c r="A2512" s="178" t="str">
        <f t="shared" si="39"/>
        <v>1 - 91845</v>
      </c>
      <c r="B2512" s="178">
        <v>1</v>
      </c>
      <c r="C2512" s="344" t="s">
        <v>15309</v>
      </c>
      <c r="D2512" s="345"/>
      <c r="E2512" s="345" t="s">
        <v>15633</v>
      </c>
      <c r="F2512" s="346" t="s">
        <v>0</v>
      </c>
      <c r="G2512" s="372" t="s">
        <v>8748</v>
      </c>
    </row>
    <row r="2513" spans="1:7" ht="25.5">
      <c r="A2513" s="178" t="str">
        <f t="shared" si="39"/>
        <v>1 - 91846</v>
      </c>
      <c r="B2513" s="178">
        <v>1</v>
      </c>
      <c r="C2513" s="344" t="s">
        <v>4720</v>
      </c>
      <c r="D2513" s="345"/>
      <c r="E2513" s="345" t="s">
        <v>4721</v>
      </c>
      <c r="F2513" s="346" t="s">
        <v>0</v>
      </c>
      <c r="G2513" s="372" t="s">
        <v>1582</v>
      </c>
    </row>
    <row r="2514" spans="1:7" ht="25.5">
      <c r="A2514" s="178" t="str">
        <f t="shared" si="39"/>
        <v>1 - 91847</v>
      </c>
      <c r="B2514" s="178">
        <v>1</v>
      </c>
      <c r="C2514" s="344" t="s">
        <v>15310</v>
      </c>
      <c r="D2514" s="345"/>
      <c r="E2514" s="345" t="s">
        <v>15634</v>
      </c>
      <c r="F2514" s="346" t="s">
        <v>0</v>
      </c>
      <c r="G2514" s="372" t="s">
        <v>3833</v>
      </c>
    </row>
    <row r="2515" spans="1:7" ht="25.5">
      <c r="A2515" s="178" t="str">
        <f t="shared" si="39"/>
        <v>1 - 91849</v>
      </c>
      <c r="B2515" s="178">
        <v>1</v>
      </c>
      <c r="C2515" s="344" t="s">
        <v>15311</v>
      </c>
      <c r="D2515" s="345"/>
      <c r="E2515" s="345" t="s">
        <v>15635</v>
      </c>
      <c r="F2515" s="346" t="s">
        <v>0</v>
      </c>
      <c r="G2515" s="372" t="s">
        <v>14891</v>
      </c>
    </row>
    <row r="2516" spans="1:7" ht="25.5">
      <c r="A2516" s="178" t="str">
        <f t="shared" si="39"/>
        <v>1 - 91850</v>
      </c>
      <c r="B2516" s="178">
        <v>1</v>
      </c>
      <c r="C2516" s="344" t="s">
        <v>15312</v>
      </c>
      <c r="D2516" s="345"/>
      <c r="E2516" s="345" t="s">
        <v>15636</v>
      </c>
      <c r="F2516" s="346" t="s">
        <v>0</v>
      </c>
      <c r="G2516" s="372" t="s">
        <v>6813</v>
      </c>
    </row>
    <row r="2517" spans="1:7" ht="25.5">
      <c r="A2517" s="178" t="str">
        <f t="shared" si="39"/>
        <v>1 - 91851</v>
      </c>
      <c r="B2517" s="178">
        <v>1</v>
      </c>
      <c r="C2517" s="344" t="s">
        <v>15313</v>
      </c>
      <c r="D2517" s="345"/>
      <c r="E2517" s="345" t="s">
        <v>15637</v>
      </c>
      <c r="F2517" s="346" t="s">
        <v>0</v>
      </c>
      <c r="G2517" s="372" t="s">
        <v>13923</v>
      </c>
    </row>
    <row r="2518" spans="1:7" ht="25.5">
      <c r="A2518" s="178" t="str">
        <f t="shared" si="39"/>
        <v>1 - 91852</v>
      </c>
      <c r="B2518" s="178">
        <v>1</v>
      </c>
      <c r="C2518" s="344" t="s">
        <v>4723</v>
      </c>
      <c r="D2518" s="345"/>
      <c r="E2518" s="345" t="s">
        <v>4724</v>
      </c>
      <c r="F2518" s="346" t="s">
        <v>0</v>
      </c>
      <c r="G2518" s="372" t="s">
        <v>1925</v>
      </c>
    </row>
    <row r="2519" spans="1:7" ht="25.5">
      <c r="A2519" s="178" t="str">
        <f t="shared" si="39"/>
        <v>1 - 91853</v>
      </c>
      <c r="B2519" s="178">
        <v>1</v>
      </c>
      <c r="C2519" s="344" t="s">
        <v>15314</v>
      </c>
      <c r="D2519" s="345"/>
      <c r="E2519" s="345" t="s">
        <v>15638</v>
      </c>
      <c r="F2519" s="346" t="s">
        <v>0</v>
      </c>
      <c r="G2519" s="372" t="s">
        <v>6400</v>
      </c>
    </row>
    <row r="2520" spans="1:7" ht="25.5">
      <c r="A2520" s="178" t="str">
        <f t="shared" si="39"/>
        <v>1 - 91854</v>
      </c>
      <c r="B2520" s="178">
        <v>1</v>
      </c>
      <c r="C2520" s="344" t="s">
        <v>4726</v>
      </c>
      <c r="D2520" s="345"/>
      <c r="E2520" s="345" t="s">
        <v>4727</v>
      </c>
      <c r="F2520" s="346" t="s">
        <v>0</v>
      </c>
      <c r="G2520" s="372" t="s">
        <v>11956</v>
      </c>
    </row>
    <row r="2521" spans="1:7" ht="25.5">
      <c r="A2521" s="178" t="str">
        <f t="shared" si="39"/>
        <v>1 - 91855</v>
      </c>
      <c r="B2521" s="178">
        <v>1</v>
      </c>
      <c r="C2521" s="344" t="s">
        <v>15315</v>
      </c>
      <c r="D2521" s="345"/>
      <c r="E2521" s="345" t="s">
        <v>15639</v>
      </c>
      <c r="F2521" s="346" t="s">
        <v>0</v>
      </c>
      <c r="G2521" s="372" t="s">
        <v>7753</v>
      </c>
    </row>
    <row r="2522" spans="1:7" ht="25.5">
      <c r="A2522" s="178" t="str">
        <f t="shared" si="39"/>
        <v>1 - 91856</v>
      </c>
      <c r="B2522" s="178">
        <v>1</v>
      </c>
      <c r="C2522" s="344" t="s">
        <v>4728</v>
      </c>
      <c r="D2522" s="345"/>
      <c r="E2522" s="345" t="s">
        <v>4729</v>
      </c>
      <c r="F2522" s="346" t="s">
        <v>0</v>
      </c>
      <c r="G2522" s="372" t="s">
        <v>6780</v>
      </c>
    </row>
    <row r="2523" spans="1:7" ht="25.5">
      <c r="A2523" s="178" t="str">
        <f t="shared" si="39"/>
        <v>1 - 91857</v>
      </c>
      <c r="B2523" s="178">
        <v>1</v>
      </c>
      <c r="C2523" s="344" t="s">
        <v>15316</v>
      </c>
      <c r="D2523" s="345"/>
      <c r="E2523" s="345" t="s">
        <v>15640</v>
      </c>
      <c r="F2523" s="346" t="s">
        <v>0</v>
      </c>
      <c r="G2523" s="372" t="s">
        <v>4751</v>
      </c>
    </row>
    <row r="2524" spans="1:7" ht="25.5">
      <c r="A2524" s="178" t="str">
        <f t="shared" si="39"/>
        <v>1 - 91859</v>
      </c>
      <c r="B2524" s="178">
        <v>1</v>
      </c>
      <c r="C2524" s="344" t="s">
        <v>15317</v>
      </c>
      <c r="D2524" s="345"/>
      <c r="E2524" s="345" t="s">
        <v>15641</v>
      </c>
      <c r="F2524" s="346" t="s">
        <v>0</v>
      </c>
      <c r="G2524" s="372" t="s">
        <v>13953</v>
      </c>
    </row>
    <row r="2525" spans="1:7" ht="25.5">
      <c r="A2525" s="178" t="str">
        <f t="shared" si="39"/>
        <v>1 - 91860</v>
      </c>
      <c r="B2525" s="178">
        <v>1</v>
      </c>
      <c r="C2525" s="344" t="s">
        <v>15318</v>
      </c>
      <c r="D2525" s="345"/>
      <c r="E2525" s="345" t="s">
        <v>15642</v>
      </c>
      <c r="F2525" s="346" t="s">
        <v>0</v>
      </c>
      <c r="G2525" s="372" t="s">
        <v>4967</v>
      </c>
    </row>
    <row r="2526" spans="1:7" ht="25.5">
      <c r="A2526" s="178" t="str">
        <f t="shared" si="39"/>
        <v>1 - 91861</v>
      </c>
      <c r="B2526" s="178">
        <v>1</v>
      </c>
      <c r="C2526" s="344" t="s">
        <v>15319</v>
      </c>
      <c r="D2526" s="345"/>
      <c r="E2526" s="345" t="s">
        <v>15643</v>
      </c>
      <c r="F2526" s="346" t="s">
        <v>0</v>
      </c>
      <c r="G2526" s="372" t="s">
        <v>7786</v>
      </c>
    </row>
    <row r="2527" spans="1:7" ht="25.5">
      <c r="A2527" s="178" t="str">
        <f t="shared" si="39"/>
        <v>1 - 91862</v>
      </c>
      <c r="B2527" s="178">
        <v>1</v>
      </c>
      <c r="C2527" s="344" t="s">
        <v>4731</v>
      </c>
      <c r="D2527" s="345"/>
      <c r="E2527" s="345" t="s">
        <v>4732</v>
      </c>
      <c r="F2527" s="346" t="s">
        <v>0</v>
      </c>
      <c r="G2527" s="372" t="s">
        <v>4861</v>
      </c>
    </row>
    <row r="2528" spans="1:7" ht="25.5">
      <c r="A2528" s="178" t="str">
        <f t="shared" si="39"/>
        <v>1 - 91863</v>
      </c>
      <c r="B2528" s="178">
        <v>1</v>
      </c>
      <c r="C2528" s="344" t="s">
        <v>4734</v>
      </c>
      <c r="D2528" s="345"/>
      <c r="E2528" s="345" t="s">
        <v>4735</v>
      </c>
      <c r="F2528" s="346" t="s">
        <v>0</v>
      </c>
      <c r="G2528" s="372" t="s">
        <v>12007</v>
      </c>
    </row>
    <row r="2529" spans="1:7" ht="25.5">
      <c r="A2529" s="178" t="str">
        <f t="shared" si="39"/>
        <v>1 - 91864</v>
      </c>
      <c r="B2529" s="178">
        <v>1</v>
      </c>
      <c r="C2529" s="344" t="s">
        <v>4737</v>
      </c>
      <c r="D2529" s="345"/>
      <c r="E2529" s="345" t="s">
        <v>4738</v>
      </c>
      <c r="F2529" s="346" t="s">
        <v>0</v>
      </c>
      <c r="G2529" s="372" t="s">
        <v>2025</v>
      </c>
    </row>
    <row r="2530" spans="1:7" ht="25.5">
      <c r="A2530" s="178" t="str">
        <f t="shared" si="39"/>
        <v>1 - 91865</v>
      </c>
      <c r="B2530" s="178">
        <v>1</v>
      </c>
      <c r="C2530" s="344" t="s">
        <v>4739</v>
      </c>
      <c r="D2530" s="345"/>
      <c r="E2530" s="345" t="s">
        <v>4740</v>
      </c>
      <c r="F2530" s="346" t="s">
        <v>0</v>
      </c>
      <c r="G2530" s="372" t="s">
        <v>13670</v>
      </c>
    </row>
    <row r="2531" spans="1:7" ht="25.5">
      <c r="A2531" s="178" t="str">
        <f t="shared" si="39"/>
        <v>1 - 91866</v>
      </c>
      <c r="B2531" s="178">
        <v>1</v>
      </c>
      <c r="C2531" s="344" t="s">
        <v>4741</v>
      </c>
      <c r="D2531" s="345"/>
      <c r="E2531" s="345" t="s">
        <v>4742</v>
      </c>
      <c r="F2531" s="346" t="s">
        <v>0</v>
      </c>
      <c r="G2531" s="372" t="s">
        <v>2923</v>
      </c>
    </row>
    <row r="2532" spans="1:7" ht="25.5">
      <c r="A2532" s="178" t="str">
        <f t="shared" si="39"/>
        <v>1 - 91867</v>
      </c>
      <c r="B2532" s="178">
        <v>1</v>
      </c>
      <c r="C2532" s="344" t="s">
        <v>4744</v>
      </c>
      <c r="D2532" s="345"/>
      <c r="E2532" s="345" t="s">
        <v>4745</v>
      </c>
      <c r="F2532" s="346" t="s">
        <v>0</v>
      </c>
      <c r="G2532" s="372" t="s">
        <v>5756</v>
      </c>
    </row>
    <row r="2533" spans="1:7" ht="25.5">
      <c r="A2533" s="178" t="str">
        <f t="shared" si="39"/>
        <v>1 - 91868</v>
      </c>
      <c r="B2533" s="178">
        <v>1</v>
      </c>
      <c r="C2533" s="344" t="s">
        <v>4747</v>
      </c>
      <c r="D2533" s="345"/>
      <c r="E2533" s="345" t="s">
        <v>4748</v>
      </c>
      <c r="F2533" s="346" t="s">
        <v>0</v>
      </c>
      <c r="G2533" s="372" t="s">
        <v>7727</v>
      </c>
    </row>
    <row r="2534" spans="1:7" ht="25.5">
      <c r="A2534" s="178" t="str">
        <f t="shared" si="39"/>
        <v>1 - 91869</v>
      </c>
      <c r="B2534" s="178">
        <v>1</v>
      </c>
      <c r="C2534" s="344" t="s">
        <v>4749</v>
      </c>
      <c r="D2534" s="345"/>
      <c r="E2534" s="345" t="s">
        <v>4750</v>
      </c>
      <c r="F2534" s="346" t="s">
        <v>0</v>
      </c>
      <c r="G2534" s="372" t="s">
        <v>2503</v>
      </c>
    </row>
    <row r="2535" spans="1:7" ht="25.5">
      <c r="A2535" s="178" t="str">
        <f t="shared" si="39"/>
        <v>1 - 91870</v>
      </c>
      <c r="B2535" s="178">
        <v>1</v>
      </c>
      <c r="C2535" s="344" t="s">
        <v>4752</v>
      </c>
      <c r="D2535" s="345"/>
      <c r="E2535" s="345" t="s">
        <v>4753</v>
      </c>
      <c r="F2535" s="346" t="s">
        <v>0</v>
      </c>
      <c r="G2535" s="372" t="s">
        <v>6472</v>
      </c>
    </row>
    <row r="2536" spans="1:7" ht="25.5">
      <c r="A2536" s="178" t="str">
        <f t="shared" si="39"/>
        <v>1 - 91871</v>
      </c>
      <c r="B2536" s="178">
        <v>1</v>
      </c>
      <c r="C2536" s="344" t="s">
        <v>4754</v>
      </c>
      <c r="D2536" s="345"/>
      <c r="E2536" s="345" t="s">
        <v>4755</v>
      </c>
      <c r="F2536" s="346" t="s">
        <v>0</v>
      </c>
      <c r="G2536" s="372" t="s">
        <v>6451</v>
      </c>
    </row>
    <row r="2537" spans="1:7" ht="25.5">
      <c r="A2537" s="178" t="str">
        <f t="shared" si="39"/>
        <v>1 - 91872</v>
      </c>
      <c r="B2537" s="178">
        <v>1</v>
      </c>
      <c r="C2537" s="344" t="s">
        <v>4756</v>
      </c>
      <c r="D2537" s="345"/>
      <c r="E2537" s="345" t="s">
        <v>4757</v>
      </c>
      <c r="F2537" s="346" t="s">
        <v>0</v>
      </c>
      <c r="G2537" s="372" t="s">
        <v>5234</v>
      </c>
    </row>
    <row r="2538" spans="1:7" ht="25.5">
      <c r="A2538" s="178" t="str">
        <f t="shared" si="39"/>
        <v>1 - 91873</v>
      </c>
      <c r="B2538" s="178">
        <v>1</v>
      </c>
      <c r="C2538" s="344" t="s">
        <v>4759</v>
      </c>
      <c r="D2538" s="345"/>
      <c r="E2538" s="345" t="s">
        <v>4760</v>
      </c>
      <c r="F2538" s="346" t="s">
        <v>0</v>
      </c>
      <c r="G2538" s="372" t="s">
        <v>3268</v>
      </c>
    </row>
    <row r="2539" spans="1:7">
      <c r="A2539" s="178" t="str">
        <f t="shared" si="39"/>
        <v>1 - 93008</v>
      </c>
      <c r="B2539" s="178">
        <v>1</v>
      </c>
      <c r="C2539" s="344" t="s">
        <v>4761</v>
      </c>
      <c r="D2539" s="345"/>
      <c r="E2539" s="345" t="s">
        <v>4762</v>
      </c>
      <c r="F2539" s="346" t="s">
        <v>0</v>
      </c>
      <c r="G2539" s="372" t="s">
        <v>17225</v>
      </c>
    </row>
    <row r="2540" spans="1:7">
      <c r="A2540" s="178" t="str">
        <f t="shared" si="39"/>
        <v>1 - 93009</v>
      </c>
      <c r="B2540" s="178">
        <v>1</v>
      </c>
      <c r="C2540" s="344" t="s">
        <v>4764</v>
      </c>
      <c r="D2540" s="345"/>
      <c r="E2540" s="345" t="s">
        <v>4765</v>
      </c>
      <c r="F2540" s="346" t="s">
        <v>0</v>
      </c>
      <c r="G2540" s="372" t="s">
        <v>17226</v>
      </c>
    </row>
    <row r="2541" spans="1:7">
      <c r="A2541" s="178" t="str">
        <f t="shared" si="39"/>
        <v>1 - 93010</v>
      </c>
      <c r="B2541" s="178">
        <v>1</v>
      </c>
      <c r="C2541" s="344" t="s">
        <v>4766</v>
      </c>
      <c r="D2541" s="345"/>
      <c r="E2541" s="345" t="s">
        <v>4767</v>
      </c>
      <c r="F2541" s="346" t="s">
        <v>0</v>
      </c>
      <c r="G2541" s="372" t="s">
        <v>14700</v>
      </c>
    </row>
    <row r="2542" spans="1:7">
      <c r="A2542" s="178" t="str">
        <f t="shared" si="39"/>
        <v>1 - 93011</v>
      </c>
      <c r="B2542" s="178">
        <v>1</v>
      </c>
      <c r="C2542" s="344" t="s">
        <v>4769</v>
      </c>
      <c r="D2542" s="345"/>
      <c r="E2542" s="345" t="s">
        <v>4770</v>
      </c>
      <c r="F2542" s="346" t="s">
        <v>0</v>
      </c>
      <c r="G2542" s="372" t="s">
        <v>17227</v>
      </c>
    </row>
    <row r="2543" spans="1:7">
      <c r="A2543" s="178" t="str">
        <f t="shared" si="39"/>
        <v>1 - 93012</v>
      </c>
      <c r="B2543" s="178">
        <v>1</v>
      </c>
      <c r="C2543" s="344" t="s">
        <v>4771</v>
      </c>
      <c r="D2543" s="345"/>
      <c r="E2543" s="345" t="s">
        <v>4772</v>
      </c>
      <c r="F2543" s="346" t="s">
        <v>0</v>
      </c>
      <c r="G2543" s="372" t="s">
        <v>16676</v>
      </c>
    </row>
    <row r="2544" spans="1:7" ht="25.5">
      <c r="A2544" s="178" t="str">
        <f t="shared" si="39"/>
        <v>1 - 95726</v>
      </c>
      <c r="B2544" s="178">
        <v>1</v>
      </c>
      <c r="C2544" s="344" t="s">
        <v>4773</v>
      </c>
      <c r="D2544" s="345"/>
      <c r="E2544" s="345" t="s">
        <v>4774</v>
      </c>
      <c r="F2544" s="346" t="s">
        <v>0</v>
      </c>
      <c r="G2544" s="372" t="s">
        <v>17228</v>
      </c>
    </row>
    <row r="2545" spans="1:7" ht="25.5">
      <c r="A2545" s="178" t="str">
        <f t="shared" si="39"/>
        <v>1 - 95727</v>
      </c>
      <c r="B2545" s="178">
        <v>1</v>
      </c>
      <c r="C2545" s="344" t="s">
        <v>4776</v>
      </c>
      <c r="D2545" s="345"/>
      <c r="E2545" s="345" t="s">
        <v>4777</v>
      </c>
      <c r="F2545" s="346" t="s">
        <v>0</v>
      </c>
      <c r="G2545" s="372" t="s">
        <v>8001</v>
      </c>
    </row>
    <row r="2546" spans="1:7" ht="25.5">
      <c r="A2546" s="178" t="str">
        <f t="shared" si="39"/>
        <v>1 - 95728</v>
      </c>
      <c r="B2546" s="178">
        <v>1</v>
      </c>
      <c r="C2546" s="344" t="s">
        <v>4778</v>
      </c>
      <c r="D2546" s="345"/>
      <c r="E2546" s="345" t="s">
        <v>4779</v>
      </c>
      <c r="F2546" s="346" t="s">
        <v>0</v>
      </c>
      <c r="G2546" s="372" t="s">
        <v>13514</v>
      </c>
    </row>
    <row r="2547" spans="1:7" ht="25.5">
      <c r="A2547" s="178" t="str">
        <f t="shared" si="39"/>
        <v>1 - 95729</v>
      </c>
      <c r="B2547" s="178">
        <v>1</v>
      </c>
      <c r="C2547" s="344" t="s">
        <v>4780</v>
      </c>
      <c r="D2547" s="345"/>
      <c r="E2547" s="345" t="s">
        <v>4781</v>
      </c>
      <c r="F2547" s="346" t="s">
        <v>0</v>
      </c>
      <c r="G2547" s="372" t="s">
        <v>4746</v>
      </c>
    </row>
    <row r="2548" spans="1:7" ht="25.5">
      <c r="A2548" s="178" t="str">
        <f t="shared" si="39"/>
        <v>1 - 95730</v>
      </c>
      <c r="B2548" s="178">
        <v>1</v>
      </c>
      <c r="C2548" s="344" t="s">
        <v>4783</v>
      </c>
      <c r="D2548" s="345"/>
      <c r="E2548" s="345" t="s">
        <v>4784</v>
      </c>
      <c r="F2548" s="346" t="s">
        <v>0</v>
      </c>
      <c r="G2548" s="372" t="s">
        <v>7577</v>
      </c>
    </row>
    <row r="2549" spans="1:7" ht="25.5">
      <c r="A2549" s="178" t="str">
        <f t="shared" si="39"/>
        <v>1 - 95731</v>
      </c>
      <c r="B2549" s="178">
        <v>1</v>
      </c>
      <c r="C2549" s="344" t="s">
        <v>4785</v>
      </c>
      <c r="D2549" s="345"/>
      <c r="E2549" s="345" t="s">
        <v>4786</v>
      </c>
      <c r="F2549" s="346" t="s">
        <v>0</v>
      </c>
      <c r="G2549" s="372" t="s">
        <v>6472</v>
      </c>
    </row>
    <row r="2550" spans="1:7" ht="25.5">
      <c r="A2550" s="178" t="str">
        <f t="shared" si="39"/>
        <v>1 - 95732</v>
      </c>
      <c r="B2550" s="178">
        <v>1</v>
      </c>
      <c r="C2550" s="344" t="s">
        <v>4788</v>
      </c>
      <c r="D2550" s="345"/>
      <c r="E2550" s="345" t="s">
        <v>4789</v>
      </c>
      <c r="F2550" s="346" t="s">
        <v>238</v>
      </c>
      <c r="G2550" s="372" t="s">
        <v>12263</v>
      </c>
    </row>
    <row r="2551" spans="1:7" ht="25.5">
      <c r="A2551" s="178" t="str">
        <f t="shared" si="39"/>
        <v>1 - 95745</v>
      </c>
      <c r="B2551" s="178">
        <v>1</v>
      </c>
      <c r="C2551" s="344" t="s">
        <v>4790</v>
      </c>
      <c r="D2551" s="345"/>
      <c r="E2551" s="345" t="s">
        <v>4791</v>
      </c>
      <c r="F2551" s="346" t="s">
        <v>0</v>
      </c>
      <c r="G2551" s="372" t="s">
        <v>12120</v>
      </c>
    </row>
    <row r="2552" spans="1:7" ht="25.5">
      <c r="A2552" s="178" t="str">
        <f t="shared" si="39"/>
        <v>1 - 95746</v>
      </c>
      <c r="B2552" s="178">
        <v>1</v>
      </c>
      <c r="C2552" s="344" t="s">
        <v>4793</v>
      </c>
      <c r="D2552" s="345"/>
      <c r="E2552" s="345" t="s">
        <v>4794</v>
      </c>
      <c r="F2552" s="346" t="s">
        <v>0</v>
      </c>
      <c r="G2552" s="372" t="s">
        <v>17229</v>
      </c>
    </row>
    <row r="2553" spans="1:7" ht="25.5">
      <c r="A2553" s="178" t="str">
        <f t="shared" si="39"/>
        <v>1 - 95747</v>
      </c>
      <c r="B2553" s="178">
        <v>1</v>
      </c>
      <c r="C2553" s="344" t="s">
        <v>4796</v>
      </c>
      <c r="D2553" s="345"/>
      <c r="E2553" s="345" t="s">
        <v>4797</v>
      </c>
      <c r="F2553" s="346" t="s">
        <v>0</v>
      </c>
      <c r="G2553" s="372" t="s">
        <v>12191</v>
      </c>
    </row>
    <row r="2554" spans="1:7" ht="25.5">
      <c r="A2554" s="178" t="str">
        <f t="shared" si="39"/>
        <v>1 - 95748</v>
      </c>
      <c r="B2554" s="178">
        <v>1</v>
      </c>
      <c r="C2554" s="344" t="s">
        <v>4798</v>
      </c>
      <c r="D2554" s="345"/>
      <c r="E2554" s="345" t="s">
        <v>4799</v>
      </c>
      <c r="F2554" s="346" t="s">
        <v>0</v>
      </c>
      <c r="G2554" s="372" t="s">
        <v>14755</v>
      </c>
    </row>
    <row r="2555" spans="1:7" ht="25.5">
      <c r="A2555" s="178" t="str">
        <f t="shared" si="39"/>
        <v>1 - 95749</v>
      </c>
      <c r="B2555" s="178">
        <v>1</v>
      </c>
      <c r="C2555" s="344" t="s">
        <v>4801</v>
      </c>
      <c r="D2555" s="345"/>
      <c r="E2555" s="345" t="s">
        <v>4802</v>
      </c>
      <c r="F2555" s="346" t="s">
        <v>0</v>
      </c>
      <c r="G2555" s="372" t="s">
        <v>12056</v>
      </c>
    </row>
    <row r="2556" spans="1:7" ht="25.5">
      <c r="A2556" s="178" t="str">
        <f t="shared" si="39"/>
        <v>1 - 95750</v>
      </c>
      <c r="B2556" s="178">
        <v>1</v>
      </c>
      <c r="C2556" s="344" t="s">
        <v>4803</v>
      </c>
      <c r="D2556" s="345"/>
      <c r="E2556" s="345" t="s">
        <v>4804</v>
      </c>
      <c r="F2556" s="346" t="s">
        <v>0</v>
      </c>
      <c r="G2556" s="372" t="s">
        <v>13711</v>
      </c>
    </row>
    <row r="2557" spans="1:7" ht="25.5">
      <c r="A2557" s="178" t="str">
        <f t="shared" si="39"/>
        <v>1 - 95751</v>
      </c>
      <c r="B2557" s="178">
        <v>1</v>
      </c>
      <c r="C2557" s="344" t="s">
        <v>4805</v>
      </c>
      <c r="D2557" s="345"/>
      <c r="E2557" s="345" t="s">
        <v>4806</v>
      </c>
      <c r="F2557" s="346" t="s">
        <v>0</v>
      </c>
      <c r="G2557" s="372" t="s">
        <v>17230</v>
      </c>
    </row>
    <row r="2558" spans="1:7" ht="25.5">
      <c r="A2558" s="178" t="str">
        <f t="shared" si="39"/>
        <v>1 - 95752</v>
      </c>
      <c r="B2558" s="178">
        <v>1</v>
      </c>
      <c r="C2558" s="344" t="s">
        <v>4807</v>
      </c>
      <c r="D2558" s="345"/>
      <c r="E2558" s="345" t="s">
        <v>4808</v>
      </c>
      <c r="F2558" s="346" t="s">
        <v>0</v>
      </c>
      <c r="G2558" s="372" t="s">
        <v>17231</v>
      </c>
    </row>
    <row r="2559" spans="1:7">
      <c r="A2559" s="178" t="str">
        <f t="shared" si="39"/>
        <v>1 - 97667</v>
      </c>
      <c r="B2559" s="178">
        <v>1</v>
      </c>
      <c r="C2559" s="344" t="s">
        <v>15320</v>
      </c>
      <c r="D2559" s="345"/>
      <c r="E2559" s="345" t="s">
        <v>15644</v>
      </c>
      <c r="F2559" s="346" t="s">
        <v>0</v>
      </c>
      <c r="G2559" s="372" t="s">
        <v>7577</v>
      </c>
    </row>
    <row r="2560" spans="1:7">
      <c r="A2560" s="178" t="str">
        <f t="shared" si="39"/>
        <v>1 - 97668</v>
      </c>
      <c r="B2560" s="178">
        <v>1</v>
      </c>
      <c r="C2560" s="344" t="s">
        <v>15321</v>
      </c>
      <c r="D2560" s="345"/>
      <c r="E2560" s="345" t="s">
        <v>15645</v>
      </c>
      <c r="F2560" s="346" t="s">
        <v>0</v>
      </c>
      <c r="G2560" s="372" t="s">
        <v>11473</v>
      </c>
    </row>
    <row r="2561" spans="1:7">
      <c r="A2561" s="178" t="str">
        <f t="shared" si="39"/>
        <v>1 - 97669</v>
      </c>
      <c r="B2561" s="178">
        <v>1</v>
      </c>
      <c r="C2561" s="344" t="s">
        <v>15322</v>
      </c>
      <c r="D2561" s="345"/>
      <c r="E2561" s="345" t="s">
        <v>15646</v>
      </c>
      <c r="F2561" s="346" t="s">
        <v>0</v>
      </c>
      <c r="G2561" s="372" t="s">
        <v>11356</v>
      </c>
    </row>
    <row r="2562" spans="1:7">
      <c r="A2562" s="178" t="str">
        <f t="shared" si="39"/>
        <v>1 - 97670</v>
      </c>
      <c r="B2562" s="178">
        <v>1</v>
      </c>
      <c r="C2562" s="344" t="s">
        <v>15323</v>
      </c>
      <c r="D2562" s="345"/>
      <c r="E2562" s="345" t="s">
        <v>15647</v>
      </c>
      <c r="F2562" s="346" t="s">
        <v>0</v>
      </c>
      <c r="G2562" s="372" t="s">
        <v>13970</v>
      </c>
    </row>
    <row r="2563" spans="1:7">
      <c r="A2563" s="178" t="str">
        <f t="shared" ref="A2563:A2626" si="40">B2563&amp;" - "&amp;C2563</f>
        <v>1 - 72263</v>
      </c>
      <c r="B2563" s="178">
        <v>1</v>
      </c>
      <c r="C2563" s="344" t="s">
        <v>4810</v>
      </c>
      <c r="D2563" s="345"/>
      <c r="E2563" s="345" t="s">
        <v>4811</v>
      </c>
      <c r="F2563" s="346" t="s">
        <v>238</v>
      </c>
      <c r="G2563" s="372" t="s">
        <v>11768</v>
      </c>
    </row>
    <row r="2564" spans="1:7">
      <c r="A2564" s="178" t="str">
        <f t="shared" si="40"/>
        <v>1 - 72271</v>
      </c>
      <c r="B2564" s="178">
        <v>1</v>
      </c>
      <c r="C2564" s="344" t="s">
        <v>4814</v>
      </c>
      <c r="D2564" s="345"/>
      <c r="E2564" s="345" t="s">
        <v>4815</v>
      </c>
      <c r="F2564" s="346" t="s">
        <v>238</v>
      </c>
      <c r="G2564" s="372" t="s">
        <v>4970</v>
      </c>
    </row>
    <row r="2565" spans="1:7">
      <c r="A2565" s="178" t="str">
        <f t="shared" si="40"/>
        <v>1 - 72272</v>
      </c>
      <c r="B2565" s="178">
        <v>1</v>
      </c>
      <c r="C2565" s="344" t="s">
        <v>4816</v>
      </c>
      <c r="D2565" s="345"/>
      <c r="E2565" s="345" t="s">
        <v>4817</v>
      </c>
      <c r="F2565" s="346" t="s">
        <v>238</v>
      </c>
      <c r="G2565" s="372" t="s">
        <v>5078</v>
      </c>
    </row>
    <row r="2566" spans="1:7">
      <c r="A2566" s="178" t="str">
        <f t="shared" si="40"/>
        <v>1 - 73782/2</v>
      </c>
      <c r="B2566" s="178">
        <v>1</v>
      </c>
      <c r="C2566" s="344" t="s">
        <v>4818</v>
      </c>
      <c r="D2566" s="345"/>
      <c r="E2566" s="345" t="s">
        <v>4819</v>
      </c>
      <c r="F2566" s="346" t="s">
        <v>238</v>
      </c>
      <c r="G2566" s="372" t="s">
        <v>11941</v>
      </c>
    </row>
    <row r="2567" spans="1:7">
      <c r="A2567" s="178" t="str">
        <f t="shared" si="40"/>
        <v>1 - 73782/3</v>
      </c>
      <c r="B2567" s="178">
        <v>1</v>
      </c>
      <c r="C2567" s="344" t="s">
        <v>4820</v>
      </c>
      <c r="D2567" s="345"/>
      <c r="E2567" s="345" t="s">
        <v>4821</v>
      </c>
      <c r="F2567" s="346" t="s">
        <v>238</v>
      </c>
      <c r="G2567" s="372" t="s">
        <v>3628</v>
      </c>
    </row>
    <row r="2568" spans="1:7" ht="25.5">
      <c r="A2568" s="178" t="str">
        <f t="shared" si="40"/>
        <v>1 - 73782/4</v>
      </c>
      <c r="B2568" s="178">
        <v>1</v>
      </c>
      <c r="C2568" s="344" t="s">
        <v>4822</v>
      </c>
      <c r="D2568" s="345"/>
      <c r="E2568" s="345" t="s">
        <v>4823</v>
      </c>
      <c r="F2568" s="346" t="s">
        <v>238</v>
      </c>
      <c r="G2568" s="372" t="s">
        <v>17232</v>
      </c>
    </row>
    <row r="2569" spans="1:7" ht="25.5">
      <c r="A2569" s="178" t="str">
        <f t="shared" si="40"/>
        <v>1 - 73782/5</v>
      </c>
      <c r="B2569" s="178">
        <v>1</v>
      </c>
      <c r="C2569" s="344" t="s">
        <v>4824</v>
      </c>
      <c r="D2569" s="345"/>
      <c r="E2569" s="345" t="s">
        <v>4825</v>
      </c>
      <c r="F2569" s="346" t="s">
        <v>238</v>
      </c>
      <c r="G2569" s="372" t="s">
        <v>2326</v>
      </c>
    </row>
    <row r="2570" spans="1:7" ht="25.5">
      <c r="A2570" s="178" t="str">
        <f t="shared" si="40"/>
        <v>1 - 83377</v>
      </c>
      <c r="B2570" s="178">
        <v>1</v>
      </c>
      <c r="C2570" s="344" t="s">
        <v>4827</v>
      </c>
      <c r="D2570" s="345"/>
      <c r="E2570" s="345" t="s">
        <v>4828</v>
      </c>
      <c r="F2570" s="346" t="s">
        <v>238</v>
      </c>
      <c r="G2570" s="372" t="s">
        <v>4795</v>
      </c>
    </row>
    <row r="2571" spans="1:7" ht="25.5">
      <c r="A2571" s="178" t="str">
        <f t="shared" si="40"/>
        <v>1 - 91874</v>
      </c>
      <c r="B2571" s="178">
        <v>1</v>
      </c>
      <c r="C2571" s="344" t="s">
        <v>4829</v>
      </c>
      <c r="D2571" s="345"/>
      <c r="E2571" s="345" t="s">
        <v>4830</v>
      </c>
      <c r="F2571" s="346" t="s">
        <v>238</v>
      </c>
      <c r="G2571" s="372" t="s">
        <v>4987</v>
      </c>
    </row>
    <row r="2572" spans="1:7" ht="25.5">
      <c r="A2572" s="178" t="str">
        <f t="shared" si="40"/>
        <v>1 - 91875</v>
      </c>
      <c r="B2572" s="178">
        <v>1</v>
      </c>
      <c r="C2572" s="344" t="s">
        <v>4832</v>
      </c>
      <c r="D2572" s="345"/>
      <c r="E2572" s="345" t="s">
        <v>4833</v>
      </c>
      <c r="F2572" s="346" t="s">
        <v>238</v>
      </c>
      <c r="G2572" s="372" t="s">
        <v>4350</v>
      </c>
    </row>
    <row r="2573" spans="1:7" ht="25.5">
      <c r="A2573" s="178" t="str">
        <f t="shared" si="40"/>
        <v>1 - 91876</v>
      </c>
      <c r="B2573" s="178">
        <v>1</v>
      </c>
      <c r="C2573" s="344" t="s">
        <v>4835</v>
      </c>
      <c r="D2573" s="345"/>
      <c r="E2573" s="345" t="s">
        <v>4836</v>
      </c>
      <c r="F2573" s="346" t="s">
        <v>238</v>
      </c>
      <c r="G2573" s="372" t="s">
        <v>4215</v>
      </c>
    </row>
    <row r="2574" spans="1:7" ht="25.5">
      <c r="A2574" s="178" t="str">
        <f t="shared" si="40"/>
        <v>1 - 91877</v>
      </c>
      <c r="B2574" s="178">
        <v>1</v>
      </c>
      <c r="C2574" s="344" t="s">
        <v>4838</v>
      </c>
      <c r="D2574" s="345"/>
      <c r="E2574" s="345" t="s">
        <v>4839</v>
      </c>
      <c r="F2574" s="346" t="s">
        <v>238</v>
      </c>
      <c r="G2574" s="372" t="s">
        <v>6403</v>
      </c>
    </row>
    <row r="2575" spans="1:7" ht="25.5">
      <c r="A2575" s="178" t="str">
        <f t="shared" si="40"/>
        <v>1 - 91878</v>
      </c>
      <c r="B2575" s="178">
        <v>1</v>
      </c>
      <c r="C2575" s="344" t="s">
        <v>4841</v>
      </c>
      <c r="D2575" s="345"/>
      <c r="E2575" s="345" t="s">
        <v>4842</v>
      </c>
      <c r="F2575" s="346" t="s">
        <v>238</v>
      </c>
      <c r="G2575" s="372" t="s">
        <v>2320</v>
      </c>
    </row>
    <row r="2576" spans="1:7" ht="25.5">
      <c r="A2576" s="178" t="str">
        <f t="shared" si="40"/>
        <v>1 - 91879</v>
      </c>
      <c r="B2576" s="178">
        <v>1</v>
      </c>
      <c r="C2576" s="344" t="s">
        <v>4844</v>
      </c>
      <c r="D2576" s="345"/>
      <c r="E2576" s="345" t="s">
        <v>4845</v>
      </c>
      <c r="F2576" s="346" t="s">
        <v>238</v>
      </c>
      <c r="G2576" s="372" t="s">
        <v>4414</v>
      </c>
    </row>
    <row r="2577" spans="1:7" ht="25.5">
      <c r="A2577" s="178" t="str">
        <f t="shared" si="40"/>
        <v>1 - 91880</v>
      </c>
      <c r="B2577" s="178">
        <v>1</v>
      </c>
      <c r="C2577" s="344" t="s">
        <v>4846</v>
      </c>
      <c r="D2577" s="345"/>
      <c r="E2577" s="345" t="s">
        <v>4847</v>
      </c>
      <c r="F2577" s="346" t="s">
        <v>238</v>
      </c>
      <c r="G2577" s="372" t="s">
        <v>11992</v>
      </c>
    </row>
    <row r="2578" spans="1:7" ht="25.5">
      <c r="A2578" s="178" t="str">
        <f t="shared" si="40"/>
        <v>1 - 91881</v>
      </c>
      <c r="B2578" s="178">
        <v>1</v>
      </c>
      <c r="C2578" s="344" t="s">
        <v>4848</v>
      </c>
      <c r="D2578" s="345"/>
      <c r="E2578" s="345" t="s">
        <v>4849</v>
      </c>
      <c r="F2578" s="346" t="s">
        <v>238</v>
      </c>
      <c r="G2578" s="372" t="s">
        <v>16120</v>
      </c>
    </row>
    <row r="2579" spans="1:7" ht="25.5">
      <c r="A2579" s="178" t="str">
        <f t="shared" si="40"/>
        <v>1 - 91882</v>
      </c>
      <c r="B2579" s="178">
        <v>1</v>
      </c>
      <c r="C2579" s="344" t="s">
        <v>4850</v>
      </c>
      <c r="D2579" s="345"/>
      <c r="E2579" s="345" t="s">
        <v>4851</v>
      </c>
      <c r="F2579" s="346" t="s">
        <v>238</v>
      </c>
      <c r="G2579" s="372" t="s">
        <v>9820</v>
      </c>
    </row>
    <row r="2580" spans="1:7" ht="25.5">
      <c r="A2580" s="178" t="str">
        <f t="shared" si="40"/>
        <v>1 - 91884</v>
      </c>
      <c r="B2580" s="178">
        <v>1</v>
      </c>
      <c r="C2580" s="344" t="s">
        <v>4852</v>
      </c>
      <c r="D2580" s="345"/>
      <c r="E2580" s="345" t="s">
        <v>4853</v>
      </c>
      <c r="F2580" s="346" t="s">
        <v>238</v>
      </c>
      <c r="G2580" s="372" t="s">
        <v>11216</v>
      </c>
    </row>
    <row r="2581" spans="1:7" ht="25.5">
      <c r="A2581" s="178" t="str">
        <f t="shared" si="40"/>
        <v>1 - 91885</v>
      </c>
      <c r="B2581" s="178">
        <v>1</v>
      </c>
      <c r="C2581" s="344" t="s">
        <v>4854</v>
      </c>
      <c r="D2581" s="345"/>
      <c r="E2581" s="345" t="s">
        <v>4855</v>
      </c>
      <c r="F2581" s="346" t="s">
        <v>238</v>
      </c>
      <c r="G2581" s="372" t="s">
        <v>5066</v>
      </c>
    </row>
    <row r="2582" spans="1:7" ht="25.5">
      <c r="A2582" s="178" t="str">
        <f t="shared" si="40"/>
        <v>1 - 91886</v>
      </c>
      <c r="B2582" s="178">
        <v>1</v>
      </c>
      <c r="C2582" s="344" t="s">
        <v>4856</v>
      </c>
      <c r="D2582" s="345"/>
      <c r="E2582" s="345" t="s">
        <v>4857</v>
      </c>
      <c r="F2582" s="346" t="s">
        <v>238</v>
      </c>
      <c r="G2582" s="372" t="s">
        <v>12201</v>
      </c>
    </row>
    <row r="2583" spans="1:7" ht="25.5">
      <c r="A2583" s="178" t="str">
        <f t="shared" si="40"/>
        <v>1 - 91887</v>
      </c>
      <c r="B2583" s="178">
        <v>1</v>
      </c>
      <c r="C2583" s="344" t="s">
        <v>4859</v>
      </c>
      <c r="D2583" s="345"/>
      <c r="E2583" s="345" t="s">
        <v>4860</v>
      </c>
      <c r="F2583" s="346" t="s">
        <v>238</v>
      </c>
      <c r="G2583" s="372" t="s">
        <v>5093</v>
      </c>
    </row>
    <row r="2584" spans="1:7" ht="25.5">
      <c r="A2584" s="178" t="str">
        <f t="shared" si="40"/>
        <v>1 - 91889</v>
      </c>
      <c r="B2584" s="178">
        <v>1</v>
      </c>
      <c r="C2584" s="344" t="s">
        <v>4862</v>
      </c>
      <c r="D2584" s="345"/>
      <c r="E2584" s="345" t="s">
        <v>4863</v>
      </c>
      <c r="F2584" s="346" t="s">
        <v>238</v>
      </c>
      <c r="G2584" s="372" t="s">
        <v>5816</v>
      </c>
    </row>
    <row r="2585" spans="1:7" ht="25.5">
      <c r="A2585" s="178" t="str">
        <f t="shared" si="40"/>
        <v>1 - 91890</v>
      </c>
      <c r="B2585" s="178">
        <v>1</v>
      </c>
      <c r="C2585" s="344" t="s">
        <v>4865</v>
      </c>
      <c r="D2585" s="345"/>
      <c r="E2585" s="345" t="s">
        <v>4866</v>
      </c>
      <c r="F2585" s="346" t="s">
        <v>238</v>
      </c>
      <c r="G2585" s="372" t="s">
        <v>598</v>
      </c>
    </row>
    <row r="2586" spans="1:7" ht="25.5">
      <c r="A2586" s="178" t="str">
        <f t="shared" si="40"/>
        <v>1 - 91892</v>
      </c>
      <c r="B2586" s="178">
        <v>1</v>
      </c>
      <c r="C2586" s="344" t="s">
        <v>4868</v>
      </c>
      <c r="D2586" s="345"/>
      <c r="E2586" s="345" t="s">
        <v>4869</v>
      </c>
      <c r="F2586" s="346" t="s">
        <v>238</v>
      </c>
      <c r="G2586" s="372" t="s">
        <v>16259</v>
      </c>
    </row>
    <row r="2587" spans="1:7" ht="25.5">
      <c r="A2587" s="178" t="str">
        <f t="shared" si="40"/>
        <v>1 - 91893</v>
      </c>
      <c r="B2587" s="178">
        <v>1</v>
      </c>
      <c r="C2587" s="344" t="s">
        <v>4871</v>
      </c>
      <c r="D2587" s="345"/>
      <c r="E2587" s="345" t="s">
        <v>4872</v>
      </c>
      <c r="F2587" s="346" t="s">
        <v>238</v>
      </c>
      <c r="G2587" s="372" t="s">
        <v>14928</v>
      </c>
    </row>
    <row r="2588" spans="1:7" ht="25.5">
      <c r="A2588" s="178" t="str">
        <f t="shared" si="40"/>
        <v>1 - 91895</v>
      </c>
      <c r="B2588" s="178">
        <v>1</v>
      </c>
      <c r="C2588" s="344" t="s">
        <v>15324</v>
      </c>
      <c r="D2588" s="345"/>
      <c r="E2588" s="345" t="s">
        <v>15648</v>
      </c>
      <c r="F2588" s="346" t="s">
        <v>238</v>
      </c>
      <c r="G2588" s="372" t="s">
        <v>4970</v>
      </c>
    </row>
    <row r="2589" spans="1:7" ht="25.5">
      <c r="A2589" s="178" t="str">
        <f t="shared" si="40"/>
        <v>1 - 91896</v>
      </c>
      <c r="B2589" s="178">
        <v>1</v>
      </c>
      <c r="C2589" s="344" t="s">
        <v>4873</v>
      </c>
      <c r="D2589" s="345"/>
      <c r="E2589" s="345" t="s">
        <v>4874</v>
      </c>
      <c r="F2589" s="346" t="s">
        <v>238</v>
      </c>
      <c r="G2589" s="372" t="s">
        <v>1575</v>
      </c>
    </row>
    <row r="2590" spans="1:7" ht="25.5">
      <c r="A2590" s="178" t="str">
        <f t="shared" si="40"/>
        <v>1 - 91898</v>
      </c>
      <c r="B2590" s="178">
        <v>1</v>
      </c>
      <c r="C2590" s="344" t="s">
        <v>4876</v>
      </c>
      <c r="D2590" s="345"/>
      <c r="E2590" s="345" t="s">
        <v>4877</v>
      </c>
      <c r="F2590" s="346" t="s">
        <v>238</v>
      </c>
      <c r="G2590" s="372" t="s">
        <v>13751</v>
      </c>
    </row>
    <row r="2591" spans="1:7" ht="25.5">
      <c r="A2591" s="178" t="str">
        <f t="shared" si="40"/>
        <v>1 - 91899</v>
      </c>
      <c r="B2591" s="178">
        <v>1</v>
      </c>
      <c r="C2591" s="344" t="s">
        <v>4879</v>
      </c>
      <c r="D2591" s="345"/>
      <c r="E2591" s="345" t="s">
        <v>4880</v>
      </c>
      <c r="F2591" s="346" t="s">
        <v>238</v>
      </c>
      <c r="G2591" s="372" t="s">
        <v>6750</v>
      </c>
    </row>
    <row r="2592" spans="1:7" ht="25.5">
      <c r="A2592" s="178" t="str">
        <f t="shared" si="40"/>
        <v>1 - 91901</v>
      </c>
      <c r="B2592" s="178">
        <v>1</v>
      </c>
      <c r="C2592" s="344" t="s">
        <v>4881</v>
      </c>
      <c r="D2592" s="345"/>
      <c r="E2592" s="345" t="s">
        <v>4882</v>
      </c>
      <c r="F2592" s="346" t="s">
        <v>238</v>
      </c>
      <c r="G2592" s="372" t="s">
        <v>9963</v>
      </c>
    </row>
    <row r="2593" spans="1:7" ht="25.5">
      <c r="A2593" s="178" t="str">
        <f t="shared" si="40"/>
        <v>1 - 91902</v>
      </c>
      <c r="B2593" s="178">
        <v>1</v>
      </c>
      <c r="C2593" s="344" t="s">
        <v>4884</v>
      </c>
      <c r="D2593" s="345"/>
      <c r="E2593" s="345" t="s">
        <v>4885</v>
      </c>
      <c r="F2593" s="346" t="s">
        <v>238</v>
      </c>
      <c r="G2593" s="372" t="s">
        <v>6576</v>
      </c>
    </row>
    <row r="2594" spans="1:7" ht="25.5">
      <c r="A2594" s="178" t="str">
        <f t="shared" si="40"/>
        <v>1 - 91904</v>
      </c>
      <c r="B2594" s="178">
        <v>1</v>
      </c>
      <c r="C2594" s="344" t="s">
        <v>4886</v>
      </c>
      <c r="D2594" s="345"/>
      <c r="E2594" s="345" t="s">
        <v>4887</v>
      </c>
      <c r="F2594" s="346" t="s">
        <v>238</v>
      </c>
      <c r="G2594" s="372" t="s">
        <v>11989</v>
      </c>
    </row>
    <row r="2595" spans="1:7" ht="25.5">
      <c r="A2595" s="178" t="str">
        <f t="shared" si="40"/>
        <v>1 - 91905</v>
      </c>
      <c r="B2595" s="178">
        <v>1</v>
      </c>
      <c r="C2595" s="344" t="s">
        <v>4889</v>
      </c>
      <c r="D2595" s="345"/>
      <c r="E2595" s="345" t="s">
        <v>4890</v>
      </c>
      <c r="F2595" s="346" t="s">
        <v>238</v>
      </c>
      <c r="G2595" s="372" t="s">
        <v>17233</v>
      </c>
    </row>
    <row r="2596" spans="1:7" ht="25.5">
      <c r="A2596" s="178" t="str">
        <f t="shared" si="40"/>
        <v>1 - 91907</v>
      </c>
      <c r="B2596" s="178">
        <v>1</v>
      </c>
      <c r="C2596" s="344" t="s">
        <v>15325</v>
      </c>
      <c r="D2596" s="345"/>
      <c r="E2596" s="345" t="s">
        <v>15649</v>
      </c>
      <c r="F2596" s="346" t="s">
        <v>238</v>
      </c>
      <c r="G2596" s="372" t="s">
        <v>12076</v>
      </c>
    </row>
    <row r="2597" spans="1:7" ht="25.5">
      <c r="A2597" s="178" t="str">
        <f t="shared" si="40"/>
        <v>1 - 91908</v>
      </c>
      <c r="B2597" s="178">
        <v>1</v>
      </c>
      <c r="C2597" s="344" t="s">
        <v>4891</v>
      </c>
      <c r="D2597" s="345"/>
      <c r="E2597" s="345" t="s">
        <v>4892</v>
      </c>
      <c r="F2597" s="346" t="s">
        <v>238</v>
      </c>
      <c r="G2597" s="372" t="s">
        <v>13410</v>
      </c>
    </row>
    <row r="2598" spans="1:7" ht="25.5">
      <c r="A2598" s="178" t="str">
        <f t="shared" si="40"/>
        <v>1 - 91910</v>
      </c>
      <c r="B2598" s="178">
        <v>1</v>
      </c>
      <c r="C2598" s="344" t="s">
        <v>4893</v>
      </c>
      <c r="D2598" s="345"/>
      <c r="E2598" s="345" t="s">
        <v>4894</v>
      </c>
      <c r="F2598" s="346" t="s">
        <v>238</v>
      </c>
      <c r="G2598" s="372" t="s">
        <v>1404</v>
      </c>
    </row>
    <row r="2599" spans="1:7" ht="25.5">
      <c r="A2599" s="178" t="str">
        <f t="shared" si="40"/>
        <v>1 - 91911</v>
      </c>
      <c r="B2599" s="178">
        <v>1</v>
      </c>
      <c r="C2599" s="344" t="s">
        <v>4896</v>
      </c>
      <c r="D2599" s="345"/>
      <c r="E2599" s="345" t="s">
        <v>4897</v>
      </c>
      <c r="F2599" s="346" t="s">
        <v>238</v>
      </c>
      <c r="G2599" s="372" t="s">
        <v>17234</v>
      </c>
    </row>
    <row r="2600" spans="1:7" ht="25.5">
      <c r="A2600" s="178" t="str">
        <f t="shared" si="40"/>
        <v>1 - 91913</v>
      </c>
      <c r="B2600" s="178">
        <v>1</v>
      </c>
      <c r="C2600" s="344" t="s">
        <v>4898</v>
      </c>
      <c r="D2600" s="345"/>
      <c r="E2600" s="345" t="s">
        <v>4899</v>
      </c>
      <c r="F2600" s="346" t="s">
        <v>238</v>
      </c>
      <c r="G2600" s="372" t="s">
        <v>7786</v>
      </c>
    </row>
    <row r="2601" spans="1:7" ht="25.5">
      <c r="A2601" s="178" t="str">
        <f t="shared" si="40"/>
        <v>1 - 91914</v>
      </c>
      <c r="B2601" s="178">
        <v>1</v>
      </c>
      <c r="C2601" s="344" t="s">
        <v>4901</v>
      </c>
      <c r="D2601" s="345"/>
      <c r="E2601" s="345" t="s">
        <v>4902</v>
      </c>
      <c r="F2601" s="346" t="s">
        <v>238</v>
      </c>
      <c r="G2601" s="372" t="s">
        <v>8156</v>
      </c>
    </row>
    <row r="2602" spans="1:7" ht="25.5">
      <c r="A2602" s="178" t="str">
        <f t="shared" si="40"/>
        <v>1 - 91916</v>
      </c>
      <c r="B2602" s="178">
        <v>1</v>
      </c>
      <c r="C2602" s="344" t="s">
        <v>4904</v>
      </c>
      <c r="D2602" s="345"/>
      <c r="E2602" s="345" t="s">
        <v>4905</v>
      </c>
      <c r="F2602" s="346" t="s">
        <v>238</v>
      </c>
      <c r="G2602" s="372" t="s">
        <v>4654</v>
      </c>
    </row>
    <row r="2603" spans="1:7" ht="25.5">
      <c r="A2603" s="178" t="str">
        <f t="shared" si="40"/>
        <v>1 - 91917</v>
      </c>
      <c r="B2603" s="178">
        <v>1</v>
      </c>
      <c r="C2603" s="344" t="s">
        <v>4907</v>
      </c>
      <c r="D2603" s="345"/>
      <c r="E2603" s="345" t="s">
        <v>4908</v>
      </c>
      <c r="F2603" s="346" t="s">
        <v>238</v>
      </c>
      <c r="G2603" s="372" t="s">
        <v>12182</v>
      </c>
    </row>
    <row r="2604" spans="1:7" ht="25.5">
      <c r="A2604" s="178" t="str">
        <f t="shared" si="40"/>
        <v>1 - 91919</v>
      </c>
      <c r="B2604" s="178">
        <v>1</v>
      </c>
      <c r="C2604" s="344" t="s">
        <v>15326</v>
      </c>
      <c r="D2604" s="345"/>
      <c r="E2604" s="345" t="s">
        <v>15650</v>
      </c>
      <c r="F2604" s="346" t="s">
        <v>238</v>
      </c>
      <c r="G2604" s="372" t="s">
        <v>3802</v>
      </c>
    </row>
    <row r="2605" spans="1:7" ht="25.5">
      <c r="A2605" s="178" t="str">
        <f t="shared" si="40"/>
        <v>1 - 91920</v>
      </c>
      <c r="B2605" s="178">
        <v>1</v>
      </c>
      <c r="C2605" s="344" t="s">
        <v>4909</v>
      </c>
      <c r="D2605" s="345"/>
      <c r="E2605" s="345" t="s">
        <v>4910</v>
      </c>
      <c r="F2605" s="346" t="s">
        <v>238</v>
      </c>
      <c r="G2605" s="372" t="s">
        <v>13328</v>
      </c>
    </row>
    <row r="2606" spans="1:7" ht="25.5">
      <c r="A2606" s="178" t="str">
        <f t="shared" si="40"/>
        <v>1 - 91922</v>
      </c>
      <c r="B2606" s="178">
        <v>1</v>
      </c>
      <c r="C2606" s="344" t="s">
        <v>4912</v>
      </c>
      <c r="D2606" s="345"/>
      <c r="E2606" s="345" t="s">
        <v>4913</v>
      </c>
      <c r="F2606" s="346" t="s">
        <v>238</v>
      </c>
      <c r="G2606" s="372" t="s">
        <v>5861</v>
      </c>
    </row>
    <row r="2607" spans="1:7" ht="25.5">
      <c r="A2607" s="178" t="str">
        <f t="shared" si="40"/>
        <v>1 - 93013</v>
      </c>
      <c r="B2607" s="178">
        <v>1</v>
      </c>
      <c r="C2607" s="344" t="s">
        <v>4914</v>
      </c>
      <c r="D2607" s="345"/>
      <c r="E2607" s="345" t="s">
        <v>4915</v>
      </c>
      <c r="F2607" s="346" t="s">
        <v>238</v>
      </c>
      <c r="G2607" s="372" t="s">
        <v>2172</v>
      </c>
    </row>
    <row r="2608" spans="1:7" ht="25.5">
      <c r="A2608" s="178" t="str">
        <f t="shared" si="40"/>
        <v>1 - 93014</v>
      </c>
      <c r="B2608" s="178">
        <v>1</v>
      </c>
      <c r="C2608" s="344" t="s">
        <v>4916</v>
      </c>
      <c r="D2608" s="345"/>
      <c r="E2608" s="345" t="s">
        <v>4917</v>
      </c>
      <c r="F2608" s="346" t="s">
        <v>238</v>
      </c>
      <c r="G2608" s="372" t="s">
        <v>13747</v>
      </c>
    </row>
    <row r="2609" spans="1:7" ht="25.5">
      <c r="A2609" s="178" t="str">
        <f t="shared" si="40"/>
        <v>1 - 93015</v>
      </c>
      <c r="B2609" s="178">
        <v>1</v>
      </c>
      <c r="C2609" s="344" t="s">
        <v>4919</v>
      </c>
      <c r="D2609" s="345"/>
      <c r="E2609" s="345" t="s">
        <v>4920</v>
      </c>
      <c r="F2609" s="346" t="s">
        <v>238</v>
      </c>
      <c r="G2609" s="372" t="s">
        <v>7734</v>
      </c>
    </row>
    <row r="2610" spans="1:7" ht="25.5">
      <c r="A2610" s="178" t="str">
        <f t="shared" si="40"/>
        <v>1 - 93016</v>
      </c>
      <c r="B2610" s="178">
        <v>1</v>
      </c>
      <c r="C2610" s="344" t="s">
        <v>4921</v>
      </c>
      <c r="D2610" s="345"/>
      <c r="E2610" s="345" t="s">
        <v>4922</v>
      </c>
      <c r="F2610" s="346" t="s">
        <v>238</v>
      </c>
      <c r="G2610" s="372" t="s">
        <v>13586</v>
      </c>
    </row>
    <row r="2611" spans="1:7" ht="25.5">
      <c r="A2611" s="178" t="str">
        <f t="shared" si="40"/>
        <v>1 - 93017</v>
      </c>
      <c r="B2611" s="178">
        <v>1</v>
      </c>
      <c r="C2611" s="344" t="s">
        <v>4923</v>
      </c>
      <c r="D2611" s="345"/>
      <c r="E2611" s="345" t="s">
        <v>4924</v>
      </c>
      <c r="F2611" s="346" t="s">
        <v>238</v>
      </c>
      <c r="G2611" s="372" t="s">
        <v>13990</v>
      </c>
    </row>
    <row r="2612" spans="1:7" ht="25.5">
      <c r="A2612" s="178" t="str">
        <f t="shared" si="40"/>
        <v>1 - 93018</v>
      </c>
      <c r="B2612" s="178">
        <v>1</v>
      </c>
      <c r="C2612" s="344" t="s">
        <v>4925</v>
      </c>
      <c r="D2612" s="345"/>
      <c r="E2612" s="345" t="s">
        <v>4926</v>
      </c>
      <c r="F2612" s="346" t="s">
        <v>238</v>
      </c>
      <c r="G2612" s="372" t="s">
        <v>17235</v>
      </c>
    </row>
    <row r="2613" spans="1:7" ht="25.5">
      <c r="A2613" s="178" t="str">
        <f t="shared" si="40"/>
        <v>1 - 93020</v>
      </c>
      <c r="B2613" s="178">
        <v>1</v>
      </c>
      <c r="C2613" s="344" t="s">
        <v>4928</v>
      </c>
      <c r="D2613" s="345"/>
      <c r="E2613" s="345" t="s">
        <v>4929</v>
      </c>
      <c r="F2613" s="346" t="s">
        <v>238</v>
      </c>
      <c r="G2613" s="372" t="s">
        <v>13588</v>
      </c>
    </row>
    <row r="2614" spans="1:7" ht="25.5">
      <c r="A2614" s="178" t="str">
        <f t="shared" si="40"/>
        <v>1 - 93022</v>
      </c>
      <c r="B2614" s="178">
        <v>1</v>
      </c>
      <c r="C2614" s="344" t="s">
        <v>4931</v>
      </c>
      <c r="D2614" s="345"/>
      <c r="E2614" s="345" t="s">
        <v>4932</v>
      </c>
      <c r="F2614" s="346" t="s">
        <v>238</v>
      </c>
      <c r="G2614" s="372" t="s">
        <v>17236</v>
      </c>
    </row>
    <row r="2615" spans="1:7" ht="25.5">
      <c r="A2615" s="178" t="str">
        <f t="shared" si="40"/>
        <v>1 - 93024</v>
      </c>
      <c r="B2615" s="178">
        <v>1</v>
      </c>
      <c r="C2615" s="344" t="s">
        <v>4933</v>
      </c>
      <c r="D2615" s="345"/>
      <c r="E2615" s="345" t="s">
        <v>4934</v>
      </c>
      <c r="F2615" s="346" t="s">
        <v>238</v>
      </c>
      <c r="G2615" s="372" t="s">
        <v>17237</v>
      </c>
    </row>
    <row r="2616" spans="1:7" ht="25.5">
      <c r="A2616" s="178" t="str">
        <f t="shared" si="40"/>
        <v>1 - 93026</v>
      </c>
      <c r="B2616" s="178">
        <v>1</v>
      </c>
      <c r="C2616" s="344" t="s">
        <v>4935</v>
      </c>
      <c r="D2616" s="345"/>
      <c r="E2616" s="345" t="s">
        <v>4936</v>
      </c>
      <c r="F2616" s="346" t="s">
        <v>238</v>
      </c>
      <c r="G2616" s="372" t="s">
        <v>9485</v>
      </c>
    </row>
    <row r="2617" spans="1:7" ht="25.5">
      <c r="A2617" s="178" t="str">
        <f t="shared" si="40"/>
        <v>1 - 95733</v>
      </c>
      <c r="B2617" s="178">
        <v>1</v>
      </c>
      <c r="C2617" s="344" t="s">
        <v>4937</v>
      </c>
      <c r="D2617" s="345"/>
      <c r="E2617" s="345" t="s">
        <v>4938</v>
      </c>
      <c r="F2617" s="346" t="s">
        <v>238</v>
      </c>
      <c r="G2617" s="372" t="s">
        <v>12012</v>
      </c>
    </row>
    <row r="2618" spans="1:7" ht="25.5">
      <c r="A2618" s="178" t="str">
        <f t="shared" si="40"/>
        <v>1 - 95734</v>
      </c>
      <c r="B2618" s="178">
        <v>1</v>
      </c>
      <c r="C2618" s="344" t="s">
        <v>4939</v>
      </c>
      <c r="D2618" s="345"/>
      <c r="E2618" s="345" t="s">
        <v>4940</v>
      </c>
      <c r="F2618" s="346" t="s">
        <v>238</v>
      </c>
      <c r="G2618" s="372" t="s">
        <v>11037</v>
      </c>
    </row>
    <row r="2619" spans="1:7" ht="25.5">
      <c r="A2619" s="178" t="str">
        <f t="shared" si="40"/>
        <v>1 - 95735</v>
      </c>
      <c r="B2619" s="178">
        <v>1</v>
      </c>
      <c r="C2619" s="344" t="s">
        <v>4941</v>
      </c>
      <c r="D2619" s="345"/>
      <c r="E2619" s="345" t="s">
        <v>4942</v>
      </c>
      <c r="F2619" s="346" t="s">
        <v>238</v>
      </c>
      <c r="G2619" s="372" t="s">
        <v>4350</v>
      </c>
    </row>
    <row r="2620" spans="1:7" ht="25.5">
      <c r="A2620" s="178" t="str">
        <f t="shared" si="40"/>
        <v>1 - 95736</v>
      </c>
      <c r="B2620" s="178">
        <v>1</v>
      </c>
      <c r="C2620" s="344" t="s">
        <v>4943</v>
      </c>
      <c r="D2620" s="345"/>
      <c r="E2620" s="345" t="s">
        <v>4944</v>
      </c>
      <c r="F2620" s="346" t="s">
        <v>238</v>
      </c>
      <c r="G2620" s="372" t="s">
        <v>12017</v>
      </c>
    </row>
    <row r="2621" spans="1:7" ht="25.5">
      <c r="A2621" s="178" t="str">
        <f t="shared" si="40"/>
        <v>1 - 95738</v>
      </c>
      <c r="B2621" s="178">
        <v>1</v>
      </c>
      <c r="C2621" s="344" t="s">
        <v>4946</v>
      </c>
      <c r="D2621" s="345"/>
      <c r="E2621" s="345" t="s">
        <v>4947</v>
      </c>
      <c r="F2621" s="346" t="s">
        <v>238</v>
      </c>
      <c r="G2621" s="372" t="s">
        <v>13561</v>
      </c>
    </row>
    <row r="2622" spans="1:7" ht="25.5">
      <c r="A2622" s="178" t="str">
        <f t="shared" si="40"/>
        <v>1 - 95753</v>
      </c>
      <c r="B2622" s="178">
        <v>1</v>
      </c>
      <c r="C2622" s="344" t="s">
        <v>4949</v>
      </c>
      <c r="D2622" s="345"/>
      <c r="E2622" s="345" t="s">
        <v>4950</v>
      </c>
      <c r="F2622" s="346" t="s">
        <v>238</v>
      </c>
      <c r="G2622" s="372" t="s">
        <v>9045</v>
      </c>
    </row>
    <row r="2623" spans="1:7" ht="25.5">
      <c r="A2623" s="178" t="str">
        <f t="shared" si="40"/>
        <v>1 - 95754</v>
      </c>
      <c r="B2623" s="178">
        <v>1</v>
      </c>
      <c r="C2623" s="344" t="s">
        <v>4951</v>
      </c>
      <c r="D2623" s="345"/>
      <c r="E2623" s="345" t="s">
        <v>4952</v>
      </c>
      <c r="F2623" s="346" t="s">
        <v>238</v>
      </c>
      <c r="G2623" s="372" t="s">
        <v>13399</v>
      </c>
    </row>
    <row r="2624" spans="1:7" ht="25.5">
      <c r="A2624" s="178" t="str">
        <f t="shared" si="40"/>
        <v>1 - 95755</v>
      </c>
      <c r="B2624" s="178">
        <v>1</v>
      </c>
      <c r="C2624" s="344" t="s">
        <v>4953</v>
      </c>
      <c r="D2624" s="345"/>
      <c r="E2624" s="345" t="s">
        <v>4954</v>
      </c>
      <c r="F2624" s="346" t="s">
        <v>238</v>
      </c>
      <c r="G2624" s="372" t="s">
        <v>6913</v>
      </c>
    </row>
    <row r="2625" spans="1:7" ht="25.5">
      <c r="A2625" s="178" t="str">
        <f t="shared" si="40"/>
        <v>1 - 95756</v>
      </c>
      <c r="B2625" s="178">
        <v>1</v>
      </c>
      <c r="C2625" s="344" t="s">
        <v>4956</v>
      </c>
      <c r="D2625" s="345"/>
      <c r="E2625" s="345" t="s">
        <v>4957</v>
      </c>
      <c r="F2625" s="346" t="s">
        <v>238</v>
      </c>
      <c r="G2625" s="372" t="s">
        <v>12066</v>
      </c>
    </row>
    <row r="2626" spans="1:7" ht="25.5">
      <c r="A2626" s="178" t="str">
        <f t="shared" si="40"/>
        <v>1 - 95757</v>
      </c>
      <c r="B2626" s="178">
        <v>1</v>
      </c>
      <c r="C2626" s="344" t="s">
        <v>4959</v>
      </c>
      <c r="D2626" s="345"/>
      <c r="E2626" s="345" t="s">
        <v>4960</v>
      </c>
      <c r="F2626" s="346" t="s">
        <v>238</v>
      </c>
      <c r="G2626" s="372" t="s">
        <v>6403</v>
      </c>
    </row>
    <row r="2627" spans="1:7" ht="25.5">
      <c r="A2627" s="178" t="str">
        <f t="shared" ref="A2627:A2690" si="41">B2627&amp;" - "&amp;C2627</f>
        <v>1 - 95758</v>
      </c>
      <c r="B2627" s="178">
        <v>1</v>
      </c>
      <c r="C2627" s="344" t="s">
        <v>4962</v>
      </c>
      <c r="D2627" s="345"/>
      <c r="E2627" s="345" t="s">
        <v>4963</v>
      </c>
      <c r="F2627" s="346" t="s">
        <v>238</v>
      </c>
      <c r="G2627" s="372" t="s">
        <v>6910</v>
      </c>
    </row>
    <row r="2628" spans="1:7" ht="25.5">
      <c r="A2628" s="178" t="str">
        <f t="shared" si="41"/>
        <v>1 - 95759</v>
      </c>
      <c r="B2628" s="178">
        <v>1</v>
      </c>
      <c r="C2628" s="344" t="s">
        <v>4965</v>
      </c>
      <c r="D2628" s="345"/>
      <c r="E2628" s="345" t="s">
        <v>4966</v>
      </c>
      <c r="F2628" s="346" t="s">
        <v>238</v>
      </c>
      <c r="G2628" s="372" t="s">
        <v>11972</v>
      </c>
    </row>
    <row r="2629" spans="1:7" ht="25.5">
      <c r="A2629" s="178" t="str">
        <f t="shared" si="41"/>
        <v>1 - 95760</v>
      </c>
      <c r="B2629" s="178">
        <v>1</v>
      </c>
      <c r="C2629" s="344" t="s">
        <v>4968</v>
      </c>
      <c r="D2629" s="345"/>
      <c r="E2629" s="345" t="s">
        <v>4969</v>
      </c>
      <c r="F2629" s="346" t="s">
        <v>238</v>
      </c>
      <c r="G2629" s="372" t="s">
        <v>12011</v>
      </c>
    </row>
    <row r="2630" spans="1:7" ht="25.5">
      <c r="A2630" s="178" t="str">
        <f t="shared" si="41"/>
        <v>1 - 97559</v>
      </c>
      <c r="B2630" s="178">
        <v>1</v>
      </c>
      <c r="C2630" s="344" t="s">
        <v>15327</v>
      </c>
      <c r="D2630" s="345"/>
      <c r="E2630" s="345" t="s">
        <v>15651</v>
      </c>
      <c r="F2630" s="346" t="s">
        <v>238</v>
      </c>
      <c r="G2630" s="372" t="s">
        <v>104</v>
      </c>
    </row>
    <row r="2631" spans="1:7" ht="25.5">
      <c r="A2631" s="178" t="str">
        <f t="shared" si="41"/>
        <v>1 - 97562</v>
      </c>
      <c r="B2631" s="178">
        <v>1</v>
      </c>
      <c r="C2631" s="344" t="s">
        <v>15328</v>
      </c>
      <c r="D2631" s="345"/>
      <c r="E2631" s="345" t="s">
        <v>15652</v>
      </c>
      <c r="F2631" s="346" t="s">
        <v>238</v>
      </c>
      <c r="G2631" s="372" t="s">
        <v>7448</v>
      </c>
    </row>
    <row r="2632" spans="1:7" ht="25.5">
      <c r="A2632" s="178" t="str">
        <f t="shared" si="41"/>
        <v>1 - 97564</v>
      </c>
      <c r="B2632" s="178">
        <v>1</v>
      </c>
      <c r="C2632" s="344" t="s">
        <v>15329</v>
      </c>
      <c r="D2632" s="345"/>
      <c r="E2632" s="345" t="s">
        <v>15653</v>
      </c>
      <c r="F2632" s="346" t="s">
        <v>238</v>
      </c>
      <c r="G2632" s="372" t="s">
        <v>14763</v>
      </c>
    </row>
    <row r="2633" spans="1:7" ht="25.5">
      <c r="A2633" s="178" t="str">
        <f t="shared" si="41"/>
        <v>1 - 91924</v>
      </c>
      <c r="B2633" s="178">
        <v>1</v>
      </c>
      <c r="C2633" s="344" t="s">
        <v>4974</v>
      </c>
      <c r="D2633" s="345"/>
      <c r="E2633" s="345" t="s">
        <v>4975</v>
      </c>
      <c r="F2633" s="346" t="s">
        <v>0</v>
      </c>
      <c r="G2633" s="372" t="s">
        <v>11819</v>
      </c>
    </row>
    <row r="2634" spans="1:7" ht="25.5">
      <c r="A2634" s="178" t="str">
        <f t="shared" si="41"/>
        <v>1 - 91925</v>
      </c>
      <c r="B2634" s="178">
        <v>1</v>
      </c>
      <c r="C2634" s="344" t="s">
        <v>4977</v>
      </c>
      <c r="D2634" s="345"/>
      <c r="E2634" s="345" t="s">
        <v>4978</v>
      </c>
      <c r="F2634" s="346" t="s">
        <v>0</v>
      </c>
      <c r="G2634" s="372" t="s">
        <v>12009</v>
      </c>
    </row>
    <row r="2635" spans="1:7" ht="25.5">
      <c r="A2635" s="178" t="str">
        <f t="shared" si="41"/>
        <v>1 - 91926</v>
      </c>
      <c r="B2635" s="178">
        <v>1</v>
      </c>
      <c r="C2635" s="344" t="s">
        <v>4980</v>
      </c>
      <c r="D2635" s="345"/>
      <c r="E2635" s="345" t="s">
        <v>4981</v>
      </c>
      <c r="F2635" s="346" t="s">
        <v>0</v>
      </c>
      <c r="G2635" s="372" t="s">
        <v>259</v>
      </c>
    </row>
    <row r="2636" spans="1:7" ht="25.5">
      <c r="A2636" s="178" t="str">
        <f t="shared" si="41"/>
        <v>1 - 91927</v>
      </c>
      <c r="B2636" s="178">
        <v>1</v>
      </c>
      <c r="C2636" s="344" t="s">
        <v>4983</v>
      </c>
      <c r="D2636" s="345"/>
      <c r="E2636" s="345" t="s">
        <v>4984</v>
      </c>
      <c r="F2636" s="346" t="s">
        <v>0</v>
      </c>
      <c r="G2636" s="372" t="s">
        <v>12084</v>
      </c>
    </row>
    <row r="2637" spans="1:7" ht="25.5">
      <c r="A2637" s="178" t="str">
        <f t="shared" si="41"/>
        <v>1 - 91928</v>
      </c>
      <c r="B2637" s="178">
        <v>1</v>
      </c>
      <c r="C2637" s="344" t="s">
        <v>4985</v>
      </c>
      <c r="D2637" s="345"/>
      <c r="E2637" s="345" t="s">
        <v>4986</v>
      </c>
      <c r="F2637" s="346" t="s">
        <v>0</v>
      </c>
      <c r="G2637" s="372" t="s">
        <v>9197</v>
      </c>
    </row>
    <row r="2638" spans="1:7" ht="25.5">
      <c r="A2638" s="178" t="str">
        <f t="shared" si="41"/>
        <v>1 - 91929</v>
      </c>
      <c r="B2638" s="178">
        <v>1</v>
      </c>
      <c r="C2638" s="344" t="s">
        <v>4988</v>
      </c>
      <c r="D2638" s="345"/>
      <c r="E2638" s="345" t="s">
        <v>4989</v>
      </c>
      <c r="F2638" s="346" t="s">
        <v>0</v>
      </c>
      <c r="G2638" s="372" t="s">
        <v>10808</v>
      </c>
    </row>
    <row r="2639" spans="1:7" ht="25.5">
      <c r="A2639" s="178" t="str">
        <f t="shared" si="41"/>
        <v>1 - 91930</v>
      </c>
      <c r="B2639" s="178">
        <v>1</v>
      </c>
      <c r="C2639" s="344" t="s">
        <v>4990</v>
      </c>
      <c r="D2639" s="345"/>
      <c r="E2639" s="345" t="s">
        <v>4991</v>
      </c>
      <c r="F2639" s="346" t="s">
        <v>0</v>
      </c>
      <c r="G2639" s="372" t="s">
        <v>4297</v>
      </c>
    </row>
    <row r="2640" spans="1:7" ht="25.5">
      <c r="A2640" s="178" t="str">
        <f t="shared" si="41"/>
        <v>1 - 91931</v>
      </c>
      <c r="B2640" s="178">
        <v>1</v>
      </c>
      <c r="C2640" s="344" t="s">
        <v>4992</v>
      </c>
      <c r="D2640" s="345"/>
      <c r="E2640" s="345" t="s">
        <v>4993</v>
      </c>
      <c r="F2640" s="346" t="s">
        <v>0</v>
      </c>
      <c r="G2640" s="372" t="s">
        <v>10452</v>
      </c>
    </row>
    <row r="2641" spans="1:7" ht="25.5">
      <c r="A2641" s="178" t="str">
        <f t="shared" si="41"/>
        <v>1 - 91932</v>
      </c>
      <c r="B2641" s="178">
        <v>1</v>
      </c>
      <c r="C2641" s="344" t="s">
        <v>4994</v>
      </c>
      <c r="D2641" s="345"/>
      <c r="E2641" s="345" t="s">
        <v>4995</v>
      </c>
      <c r="F2641" s="346" t="s">
        <v>0</v>
      </c>
      <c r="G2641" s="372" t="s">
        <v>17238</v>
      </c>
    </row>
    <row r="2642" spans="1:7" ht="25.5">
      <c r="A2642" s="178" t="str">
        <f t="shared" si="41"/>
        <v>1 - 91933</v>
      </c>
      <c r="B2642" s="178">
        <v>1</v>
      </c>
      <c r="C2642" s="344" t="s">
        <v>4996</v>
      </c>
      <c r="D2642" s="345"/>
      <c r="E2642" s="345" t="s">
        <v>4997</v>
      </c>
      <c r="F2642" s="346" t="s">
        <v>0</v>
      </c>
      <c r="G2642" s="372" t="s">
        <v>10041</v>
      </c>
    </row>
    <row r="2643" spans="1:7" ht="25.5">
      <c r="A2643" s="178" t="str">
        <f t="shared" si="41"/>
        <v>1 - 91934</v>
      </c>
      <c r="B2643" s="178">
        <v>1</v>
      </c>
      <c r="C2643" s="344" t="s">
        <v>4999</v>
      </c>
      <c r="D2643" s="345"/>
      <c r="E2643" s="345" t="s">
        <v>5000</v>
      </c>
      <c r="F2643" s="346" t="s">
        <v>0</v>
      </c>
      <c r="G2643" s="372" t="s">
        <v>7605</v>
      </c>
    </row>
    <row r="2644" spans="1:7" ht="25.5">
      <c r="A2644" s="178" t="str">
        <f t="shared" si="41"/>
        <v>1 - 91935</v>
      </c>
      <c r="B2644" s="178">
        <v>1</v>
      </c>
      <c r="C2644" s="344" t="s">
        <v>5002</v>
      </c>
      <c r="D2644" s="345"/>
      <c r="E2644" s="345" t="s">
        <v>5003</v>
      </c>
      <c r="F2644" s="346" t="s">
        <v>0</v>
      </c>
      <c r="G2644" s="372" t="s">
        <v>13508</v>
      </c>
    </row>
    <row r="2645" spans="1:7" ht="25.5">
      <c r="A2645" s="178" t="str">
        <f t="shared" si="41"/>
        <v>1 - 92979</v>
      </c>
      <c r="B2645" s="178">
        <v>1</v>
      </c>
      <c r="C2645" s="344" t="s">
        <v>5005</v>
      </c>
      <c r="D2645" s="345"/>
      <c r="E2645" s="345" t="s">
        <v>5006</v>
      </c>
      <c r="F2645" s="346" t="s">
        <v>0</v>
      </c>
      <c r="G2645" s="372" t="s">
        <v>1796</v>
      </c>
    </row>
    <row r="2646" spans="1:7" ht="25.5">
      <c r="A2646" s="178" t="str">
        <f t="shared" si="41"/>
        <v>1 - 92980</v>
      </c>
      <c r="B2646" s="178">
        <v>1</v>
      </c>
      <c r="C2646" s="344" t="s">
        <v>5007</v>
      </c>
      <c r="D2646" s="345"/>
      <c r="E2646" s="345" t="s">
        <v>5008</v>
      </c>
      <c r="F2646" s="346" t="s">
        <v>0</v>
      </c>
      <c r="G2646" s="372" t="s">
        <v>2749</v>
      </c>
    </row>
    <row r="2647" spans="1:7" ht="25.5">
      <c r="A2647" s="178" t="str">
        <f t="shared" si="41"/>
        <v>1 - 92981</v>
      </c>
      <c r="B2647" s="178">
        <v>1</v>
      </c>
      <c r="C2647" s="344" t="s">
        <v>5010</v>
      </c>
      <c r="D2647" s="345"/>
      <c r="E2647" s="345" t="s">
        <v>5011</v>
      </c>
      <c r="F2647" s="346" t="s">
        <v>0</v>
      </c>
      <c r="G2647" s="372" t="s">
        <v>8918</v>
      </c>
    </row>
    <row r="2648" spans="1:7" ht="25.5">
      <c r="A2648" s="178" t="str">
        <f t="shared" si="41"/>
        <v>1 - 92982</v>
      </c>
      <c r="B2648" s="178">
        <v>1</v>
      </c>
      <c r="C2648" s="344" t="s">
        <v>5012</v>
      </c>
      <c r="D2648" s="345"/>
      <c r="E2648" s="345" t="s">
        <v>5013</v>
      </c>
      <c r="F2648" s="346" t="s">
        <v>0</v>
      </c>
      <c r="G2648" s="372" t="s">
        <v>17239</v>
      </c>
    </row>
    <row r="2649" spans="1:7" ht="25.5">
      <c r="A2649" s="178" t="str">
        <f t="shared" si="41"/>
        <v>1 - 92983</v>
      </c>
      <c r="B2649" s="178">
        <v>1</v>
      </c>
      <c r="C2649" s="344" t="s">
        <v>5014</v>
      </c>
      <c r="D2649" s="345"/>
      <c r="E2649" s="345" t="s">
        <v>5015</v>
      </c>
      <c r="F2649" s="346" t="s">
        <v>0</v>
      </c>
      <c r="G2649" s="372" t="s">
        <v>12233</v>
      </c>
    </row>
    <row r="2650" spans="1:7" ht="25.5">
      <c r="A2650" s="178" t="str">
        <f t="shared" si="41"/>
        <v>1 - 92984</v>
      </c>
      <c r="B2650" s="178">
        <v>1</v>
      </c>
      <c r="C2650" s="344" t="s">
        <v>5016</v>
      </c>
      <c r="D2650" s="345"/>
      <c r="E2650" s="345" t="s">
        <v>5017</v>
      </c>
      <c r="F2650" s="346" t="s">
        <v>0</v>
      </c>
      <c r="G2650" s="372" t="s">
        <v>5379</v>
      </c>
    </row>
    <row r="2651" spans="1:7" ht="25.5">
      <c r="A2651" s="178" t="str">
        <f t="shared" si="41"/>
        <v>1 - 92985</v>
      </c>
      <c r="B2651" s="178">
        <v>1</v>
      </c>
      <c r="C2651" s="344" t="s">
        <v>5019</v>
      </c>
      <c r="D2651" s="345"/>
      <c r="E2651" s="345" t="s">
        <v>5020</v>
      </c>
      <c r="F2651" s="346" t="s">
        <v>0</v>
      </c>
      <c r="G2651" s="372" t="s">
        <v>5145</v>
      </c>
    </row>
    <row r="2652" spans="1:7" ht="25.5">
      <c r="A2652" s="178" t="str">
        <f t="shared" si="41"/>
        <v>1 - 92986</v>
      </c>
      <c r="B2652" s="178">
        <v>1</v>
      </c>
      <c r="C2652" s="344" t="s">
        <v>5021</v>
      </c>
      <c r="D2652" s="345"/>
      <c r="E2652" s="345" t="s">
        <v>5022</v>
      </c>
      <c r="F2652" s="346" t="s">
        <v>0</v>
      </c>
      <c r="G2652" s="372" t="s">
        <v>12077</v>
      </c>
    </row>
    <row r="2653" spans="1:7" ht="25.5">
      <c r="A2653" s="178" t="str">
        <f t="shared" si="41"/>
        <v>1 - 92987</v>
      </c>
      <c r="B2653" s="178">
        <v>1</v>
      </c>
      <c r="C2653" s="344" t="s">
        <v>5024</v>
      </c>
      <c r="D2653" s="345"/>
      <c r="E2653" s="345" t="s">
        <v>5025</v>
      </c>
      <c r="F2653" s="346" t="s">
        <v>0</v>
      </c>
      <c r="G2653" s="372" t="s">
        <v>5026</v>
      </c>
    </row>
    <row r="2654" spans="1:7" ht="25.5">
      <c r="A2654" s="178" t="str">
        <f t="shared" si="41"/>
        <v>1 - 92988</v>
      </c>
      <c r="B2654" s="178">
        <v>1</v>
      </c>
      <c r="C2654" s="344" t="s">
        <v>5027</v>
      </c>
      <c r="D2654" s="345"/>
      <c r="E2654" s="345" t="s">
        <v>5028</v>
      </c>
      <c r="F2654" s="346" t="s">
        <v>0</v>
      </c>
      <c r="G2654" s="372" t="s">
        <v>5029</v>
      </c>
    </row>
    <row r="2655" spans="1:7" ht="25.5">
      <c r="A2655" s="178" t="str">
        <f t="shared" si="41"/>
        <v>1 - 92989</v>
      </c>
      <c r="B2655" s="178">
        <v>1</v>
      </c>
      <c r="C2655" s="344" t="s">
        <v>5030</v>
      </c>
      <c r="D2655" s="345"/>
      <c r="E2655" s="345" t="s">
        <v>5031</v>
      </c>
      <c r="F2655" s="346" t="s">
        <v>0</v>
      </c>
      <c r="G2655" s="372" t="s">
        <v>17240</v>
      </c>
    </row>
    <row r="2656" spans="1:7" ht="25.5">
      <c r="A2656" s="178" t="str">
        <f t="shared" si="41"/>
        <v>1 - 92990</v>
      </c>
      <c r="B2656" s="178">
        <v>1</v>
      </c>
      <c r="C2656" s="344" t="s">
        <v>5033</v>
      </c>
      <c r="D2656" s="345"/>
      <c r="E2656" s="345" t="s">
        <v>5034</v>
      </c>
      <c r="F2656" s="346" t="s">
        <v>0</v>
      </c>
      <c r="G2656" s="372" t="s">
        <v>17241</v>
      </c>
    </row>
    <row r="2657" spans="1:7" ht="25.5">
      <c r="A2657" s="178" t="str">
        <f t="shared" si="41"/>
        <v>1 - 92991</v>
      </c>
      <c r="B2657" s="178">
        <v>1</v>
      </c>
      <c r="C2657" s="344" t="s">
        <v>5035</v>
      </c>
      <c r="D2657" s="345"/>
      <c r="E2657" s="345" t="s">
        <v>5036</v>
      </c>
      <c r="F2657" s="346" t="s">
        <v>0</v>
      </c>
      <c r="G2657" s="372" t="s">
        <v>17242</v>
      </c>
    </row>
    <row r="2658" spans="1:7" ht="25.5">
      <c r="A2658" s="178" t="str">
        <f t="shared" si="41"/>
        <v>1 - 92992</v>
      </c>
      <c r="B2658" s="178">
        <v>1</v>
      </c>
      <c r="C2658" s="344" t="s">
        <v>5037</v>
      </c>
      <c r="D2658" s="345"/>
      <c r="E2658" s="345" t="s">
        <v>5038</v>
      </c>
      <c r="F2658" s="346" t="s">
        <v>0</v>
      </c>
      <c r="G2658" s="372" t="s">
        <v>17243</v>
      </c>
    </row>
    <row r="2659" spans="1:7" ht="25.5">
      <c r="A2659" s="178" t="str">
        <f t="shared" si="41"/>
        <v>1 - 92993</v>
      </c>
      <c r="B2659" s="178">
        <v>1</v>
      </c>
      <c r="C2659" s="344" t="s">
        <v>5039</v>
      </c>
      <c r="D2659" s="345"/>
      <c r="E2659" s="345" t="s">
        <v>5040</v>
      </c>
      <c r="F2659" s="346" t="s">
        <v>0</v>
      </c>
      <c r="G2659" s="372" t="s">
        <v>17244</v>
      </c>
    </row>
    <row r="2660" spans="1:7" ht="25.5">
      <c r="A2660" s="178" t="str">
        <f t="shared" si="41"/>
        <v>1 - 92994</v>
      </c>
      <c r="B2660" s="178">
        <v>1</v>
      </c>
      <c r="C2660" s="344" t="s">
        <v>5041</v>
      </c>
      <c r="D2660" s="345"/>
      <c r="E2660" s="345" t="s">
        <v>5042</v>
      </c>
      <c r="F2660" s="346" t="s">
        <v>0</v>
      </c>
      <c r="G2660" s="372" t="s">
        <v>17245</v>
      </c>
    </row>
    <row r="2661" spans="1:7" ht="25.5">
      <c r="A2661" s="178" t="str">
        <f t="shared" si="41"/>
        <v>1 - 92995</v>
      </c>
      <c r="B2661" s="178">
        <v>1</v>
      </c>
      <c r="C2661" s="344" t="s">
        <v>5043</v>
      </c>
      <c r="D2661" s="345"/>
      <c r="E2661" s="345" t="s">
        <v>5044</v>
      </c>
      <c r="F2661" s="346" t="s">
        <v>0</v>
      </c>
      <c r="G2661" s="372" t="s">
        <v>17246</v>
      </c>
    </row>
    <row r="2662" spans="1:7" ht="25.5">
      <c r="A2662" s="178" t="str">
        <f t="shared" si="41"/>
        <v>1 - 92996</v>
      </c>
      <c r="B2662" s="178">
        <v>1</v>
      </c>
      <c r="C2662" s="344" t="s">
        <v>5045</v>
      </c>
      <c r="D2662" s="345"/>
      <c r="E2662" s="345" t="s">
        <v>5046</v>
      </c>
      <c r="F2662" s="346" t="s">
        <v>0</v>
      </c>
      <c r="G2662" s="372" t="s">
        <v>17247</v>
      </c>
    </row>
    <row r="2663" spans="1:7" ht="25.5">
      <c r="A2663" s="178" t="str">
        <f t="shared" si="41"/>
        <v>1 - 92997</v>
      </c>
      <c r="B2663" s="178">
        <v>1</v>
      </c>
      <c r="C2663" s="344" t="s">
        <v>5047</v>
      </c>
      <c r="D2663" s="345"/>
      <c r="E2663" s="345" t="s">
        <v>5048</v>
      </c>
      <c r="F2663" s="346" t="s">
        <v>0</v>
      </c>
      <c r="G2663" s="372" t="s">
        <v>17248</v>
      </c>
    </row>
    <row r="2664" spans="1:7" ht="25.5">
      <c r="A2664" s="178" t="str">
        <f t="shared" si="41"/>
        <v>1 - 92998</v>
      </c>
      <c r="B2664" s="178">
        <v>1</v>
      </c>
      <c r="C2664" s="344" t="s">
        <v>5049</v>
      </c>
      <c r="D2664" s="345"/>
      <c r="E2664" s="345" t="s">
        <v>5050</v>
      </c>
      <c r="F2664" s="346" t="s">
        <v>0</v>
      </c>
      <c r="G2664" s="372" t="s">
        <v>17249</v>
      </c>
    </row>
    <row r="2665" spans="1:7" ht="25.5">
      <c r="A2665" s="178" t="str">
        <f t="shared" si="41"/>
        <v>1 - 92999</v>
      </c>
      <c r="B2665" s="178">
        <v>1</v>
      </c>
      <c r="C2665" s="344" t="s">
        <v>5051</v>
      </c>
      <c r="D2665" s="345"/>
      <c r="E2665" s="345" t="s">
        <v>5052</v>
      </c>
      <c r="F2665" s="346" t="s">
        <v>0</v>
      </c>
      <c r="G2665" s="372" t="s">
        <v>17250</v>
      </c>
    </row>
    <row r="2666" spans="1:7" ht="25.5">
      <c r="A2666" s="178" t="str">
        <f t="shared" si="41"/>
        <v>1 - 93000</v>
      </c>
      <c r="B2666" s="178">
        <v>1</v>
      </c>
      <c r="C2666" s="344" t="s">
        <v>5053</v>
      </c>
      <c r="D2666" s="345"/>
      <c r="E2666" s="345" t="s">
        <v>5054</v>
      </c>
      <c r="F2666" s="346" t="s">
        <v>0</v>
      </c>
      <c r="G2666" s="372" t="s">
        <v>17251</v>
      </c>
    </row>
    <row r="2667" spans="1:7" ht="25.5">
      <c r="A2667" s="178" t="str">
        <f t="shared" si="41"/>
        <v>1 - 93001</v>
      </c>
      <c r="B2667" s="178">
        <v>1</v>
      </c>
      <c r="C2667" s="344" t="s">
        <v>5055</v>
      </c>
      <c r="D2667" s="345"/>
      <c r="E2667" s="345" t="s">
        <v>5056</v>
      </c>
      <c r="F2667" s="346" t="s">
        <v>0</v>
      </c>
      <c r="G2667" s="372" t="s">
        <v>17252</v>
      </c>
    </row>
    <row r="2668" spans="1:7" ht="25.5">
      <c r="A2668" s="178" t="str">
        <f t="shared" si="41"/>
        <v>1 - 93002</v>
      </c>
      <c r="B2668" s="178">
        <v>1</v>
      </c>
      <c r="C2668" s="344" t="s">
        <v>5057</v>
      </c>
      <c r="D2668" s="345"/>
      <c r="E2668" s="345" t="s">
        <v>5058</v>
      </c>
      <c r="F2668" s="346" t="s">
        <v>0</v>
      </c>
      <c r="G2668" s="372" t="s">
        <v>17253</v>
      </c>
    </row>
    <row r="2669" spans="1:7">
      <c r="A2669" s="178" t="str">
        <f t="shared" si="41"/>
        <v>1 - 83446</v>
      </c>
      <c r="B2669" s="178">
        <v>1</v>
      </c>
      <c r="C2669" s="344" t="s">
        <v>5060</v>
      </c>
      <c r="D2669" s="345"/>
      <c r="E2669" s="345" t="s">
        <v>5061</v>
      </c>
      <c r="F2669" s="346" t="s">
        <v>238</v>
      </c>
      <c r="G2669" s="372" t="s">
        <v>17254</v>
      </c>
    </row>
    <row r="2670" spans="1:7">
      <c r="A2670" s="178" t="str">
        <f t="shared" si="41"/>
        <v>1 - 91936</v>
      </c>
      <c r="B2670" s="178">
        <v>1</v>
      </c>
      <c r="C2670" s="344" t="s">
        <v>5062</v>
      </c>
      <c r="D2670" s="345"/>
      <c r="E2670" s="345" t="s">
        <v>5063</v>
      </c>
      <c r="F2670" s="346" t="s">
        <v>238</v>
      </c>
      <c r="G2670" s="372" t="s">
        <v>10440</v>
      </c>
    </row>
    <row r="2671" spans="1:7">
      <c r="A2671" s="178" t="str">
        <f t="shared" si="41"/>
        <v>1 - 91937</v>
      </c>
      <c r="B2671" s="178">
        <v>1</v>
      </c>
      <c r="C2671" s="344" t="s">
        <v>5064</v>
      </c>
      <c r="D2671" s="345"/>
      <c r="E2671" s="345" t="s">
        <v>5065</v>
      </c>
      <c r="F2671" s="346" t="s">
        <v>238</v>
      </c>
      <c r="G2671" s="372" t="s">
        <v>6403</v>
      </c>
    </row>
    <row r="2672" spans="1:7" ht="25.5">
      <c r="A2672" s="178" t="str">
        <f t="shared" si="41"/>
        <v>1 - 91939</v>
      </c>
      <c r="B2672" s="178">
        <v>1</v>
      </c>
      <c r="C2672" s="344" t="s">
        <v>5067</v>
      </c>
      <c r="D2672" s="345"/>
      <c r="E2672" s="345" t="s">
        <v>5068</v>
      </c>
      <c r="F2672" s="346" t="s">
        <v>238</v>
      </c>
      <c r="G2672" s="372" t="s">
        <v>3271</v>
      </c>
    </row>
    <row r="2673" spans="1:7" ht="25.5">
      <c r="A2673" s="178" t="str">
        <f t="shared" si="41"/>
        <v>1 - 91940</v>
      </c>
      <c r="B2673" s="178">
        <v>1</v>
      </c>
      <c r="C2673" s="344" t="s">
        <v>5069</v>
      </c>
      <c r="D2673" s="345"/>
      <c r="E2673" s="345" t="s">
        <v>5070</v>
      </c>
      <c r="F2673" s="346" t="s">
        <v>238</v>
      </c>
      <c r="G2673" s="372" t="s">
        <v>11924</v>
      </c>
    </row>
    <row r="2674" spans="1:7" ht="25.5">
      <c r="A2674" s="178" t="str">
        <f t="shared" si="41"/>
        <v>1 - 91941</v>
      </c>
      <c r="B2674" s="178">
        <v>1</v>
      </c>
      <c r="C2674" s="344" t="s">
        <v>5072</v>
      </c>
      <c r="D2674" s="345"/>
      <c r="E2674" s="345" t="s">
        <v>5073</v>
      </c>
      <c r="F2674" s="346" t="s">
        <v>238</v>
      </c>
      <c r="G2674" s="372" t="s">
        <v>11992</v>
      </c>
    </row>
    <row r="2675" spans="1:7" ht="25.5">
      <c r="A2675" s="178" t="str">
        <f t="shared" si="41"/>
        <v>1 - 91942</v>
      </c>
      <c r="B2675" s="178">
        <v>1</v>
      </c>
      <c r="C2675" s="344" t="s">
        <v>5074</v>
      </c>
      <c r="D2675" s="345"/>
      <c r="E2675" s="345" t="s">
        <v>5075</v>
      </c>
      <c r="F2675" s="346" t="s">
        <v>238</v>
      </c>
      <c r="G2675" s="372" t="s">
        <v>17255</v>
      </c>
    </row>
    <row r="2676" spans="1:7" ht="25.5">
      <c r="A2676" s="178" t="str">
        <f t="shared" si="41"/>
        <v>1 - 91943</v>
      </c>
      <c r="B2676" s="178">
        <v>1</v>
      </c>
      <c r="C2676" s="344" t="s">
        <v>5076</v>
      </c>
      <c r="D2676" s="345"/>
      <c r="E2676" s="345" t="s">
        <v>5077</v>
      </c>
      <c r="F2676" s="346" t="s">
        <v>238</v>
      </c>
      <c r="G2676" s="372" t="s">
        <v>6991</v>
      </c>
    </row>
    <row r="2677" spans="1:7" ht="25.5">
      <c r="A2677" s="178" t="str">
        <f t="shared" si="41"/>
        <v>1 - 91944</v>
      </c>
      <c r="B2677" s="178">
        <v>1</v>
      </c>
      <c r="C2677" s="344" t="s">
        <v>5079</v>
      </c>
      <c r="D2677" s="345"/>
      <c r="E2677" s="345" t="s">
        <v>5080</v>
      </c>
      <c r="F2677" s="346" t="s">
        <v>238</v>
      </c>
      <c r="G2677" s="372" t="s">
        <v>12325</v>
      </c>
    </row>
    <row r="2678" spans="1:7" ht="25.5">
      <c r="A2678" s="178" t="str">
        <f t="shared" si="41"/>
        <v>1 - 92865</v>
      </c>
      <c r="B2678" s="178">
        <v>1</v>
      </c>
      <c r="C2678" s="344" t="s">
        <v>5082</v>
      </c>
      <c r="D2678" s="345"/>
      <c r="E2678" s="345" t="s">
        <v>5083</v>
      </c>
      <c r="F2678" s="346" t="s">
        <v>238</v>
      </c>
      <c r="G2678" s="372" t="s">
        <v>12003</v>
      </c>
    </row>
    <row r="2679" spans="1:7" ht="25.5">
      <c r="A2679" s="178" t="str">
        <f t="shared" si="41"/>
        <v>1 - 92866</v>
      </c>
      <c r="B2679" s="178">
        <v>1</v>
      </c>
      <c r="C2679" s="344" t="s">
        <v>5085</v>
      </c>
      <c r="D2679" s="345"/>
      <c r="E2679" s="345" t="s">
        <v>5086</v>
      </c>
      <c r="F2679" s="346" t="s">
        <v>238</v>
      </c>
      <c r="G2679" s="372" t="s">
        <v>6631</v>
      </c>
    </row>
    <row r="2680" spans="1:7" ht="25.5">
      <c r="A2680" s="178" t="str">
        <f t="shared" si="41"/>
        <v>1 - 92867</v>
      </c>
      <c r="B2680" s="178">
        <v>1</v>
      </c>
      <c r="C2680" s="344" t="s">
        <v>5087</v>
      </c>
      <c r="D2680" s="345"/>
      <c r="E2680" s="345" t="s">
        <v>5088</v>
      </c>
      <c r="F2680" s="346" t="s">
        <v>238</v>
      </c>
      <c r="G2680" s="372" t="s">
        <v>1756</v>
      </c>
    </row>
    <row r="2681" spans="1:7" ht="25.5">
      <c r="A2681" s="178" t="str">
        <f t="shared" si="41"/>
        <v>1 - 92868</v>
      </c>
      <c r="B2681" s="178">
        <v>1</v>
      </c>
      <c r="C2681" s="344" t="s">
        <v>5089</v>
      </c>
      <c r="D2681" s="345"/>
      <c r="E2681" s="345" t="s">
        <v>5090</v>
      </c>
      <c r="F2681" s="346" t="s">
        <v>238</v>
      </c>
      <c r="G2681" s="372" t="s">
        <v>17225</v>
      </c>
    </row>
    <row r="2682" spans="1:7" ht="25.5">
      <c r="A2682" s="178" t="str">
        <f t="shared" si="41"/>
        <v>1 - 92869</v>
      </c>
      <c r="B2682" s="178">
        <v>1</v>
      </c>
      <c r="C2682" s="344" t="s">
        <v>5091</v>
      </c>
      <c r="D2682" s="345"/>
      <c r="E2682" s="345" t="s">
        <v>5092</v>
      </c>
      <c r="F2682" s="346" t="s">
        <v>238</v>
      </c>
      <c r="G2682" s="372" t="s">
        <v>4948</v>
      </c>
    </row>
    <row r="2683" spans="1:7" ht="25.5">
      <c r="A2683" s="178" t="str">
        <f t="shared" si="41"/>
        <v>1 - 92870</v>
      </c>
      <c r="B2683" s="178">
        <v>1</v>
      </c>
      <c r="C2683" s="344" t="s">
        <v>5094</v>
      </c>
      <c r="D2683" s="345"/>
      <c r="E2683" s="345" t="s">
        <v>5095</v>
      </c>
      <c r="F2683" s="346" t="s">
        <v>238</v>
      </c>
      <c r="G2683" s="372" t="s">
        <v>4604</v>
      </c>
    </row>
    <row r="2684" spans="1:7" ht="25.5">
      <c r="A2684" s="178" t="str">
        <f t="shared" si="41"/>
        <v>1 - 92871</v>
      </c>
      <c r="B2684" s="178">
        <v>1</v>
      </c>
      <c r="C2684" s="344" t="s">
        <v>5096</v>
      </c>
      <c r="D2684" s="345"/>
      <c r="E2684" s="345" t="s">
        <v>5097</v>
      </c>
      <c r="F2684" s="346" t="s">
        <v>238</v>
      </c>
      <c r="G2684" s="372" t="s">
        <v>1282</v>
      </c>
    </row>
    <row r="2685" spans="1:7" ht="25.5">
      <c r="A2685" s="178" t="str">
        <f t="shared" si="41"/>
        <v>1 - 92872</v>
      </c>
      <c r="B2685" s="178">
        <v>1</v>
      </c>
      <c r="C2685" s="344" t="s">
        <v>5099</v>
      </c>
      <c r="D2685" s="345"/>
      <c r="E2685" s="345" t="s">
        <v>5100</v>
      </c>
      <c r="F2685" s="346" t="s">
        <v>238</v>
      </c>
      <c r="G2685" s="372" t="s">
        <v>4964</v>
      </c>
    </row>
    <row r="2686" spans="1:7" ht="25.5">
      <c r="A2686" s="178" t="str">
        <f t="shared" si="41"/>
        <v>1 - 95777</v>
      </c>
      <c r="B2686" s="178">
        <v>1</v>
      </c>
      <c r="C2686" s="344" t="s">
        <v>5102</v>
      </c>
      <c r="D2686" s="345"/>
      <c r="E2686" s="345" t="s">
        <v>5103</v>
      </c>
      <c r="F2686" s="346" t="s">
        <v>238</v>
      </c>
      <c r="G2686" s="372" t="s">
        <v>17256</v>
      </c>
    </row>
    <row r="2687" spans="1:7" ht="25.5">
      <c r="A2687" s="178" t="str">
        <f t="shared" si="41"/>
        <v>1 - 95778</v>
      </c>
      <c r="B2687" s="178">
        <v>1</v>
      </c>
      <c r="C2687" s="344" t="s">
        <v>5105</v>
      </c>
      <c r="D2687" s="345"/>
      <c r="E2687" s="345" t="s">
        <v>5106</v>
      </c>
      <c r="F2687" s="346" t="s">
        <v>238</v>
      </c>
      <c r="G2687" s="372" t="s">
        <v>11915</v>
      </c>
    </row>
    <row r="2688" spans="1:7" ht="25.5">
      <c r="A2688" s="178" t="str">
        <f t="shared" si="41"/>
        <v>1 - 95779</v>
      </c>
      <c r="B2688" s="178">
        <v>1</v>
      </c>
      <c r="C2688" s="344" t="s">
        <v>5107</v>
      </c>
      <c r="D2688" s="345"/>
      <c r="E2688" s="345" t="s">
        <v>5108</v>
      </c>
      <c r="F2688" s="346" t="s">
        <v>238</v>
      </c>
      <c r="G2688" s="372" t="s">
        <v>13745</v>
      </c>
    </row>
    <row r="2689" spans="1:7" ht="25.5">
      <c r="A2689" s="178" t="str">
        <f t="shared" si="41"/>
        <v>1 - 95780</v>
      </c>
      <c r="B2689" s="178">
        <v>1</v>
      </c>
      <c r="C2689" s="344" t="s">
        <v>5109</v>
      </c>
      <c r="D2689" s="345"/>
      <c r="E2689" s="345" t="s">
        <v>5110</v>
      </c>
      <c r="F2689" s="346" t="s">
        <v>238</v>
      </c>
      <c r="G2689" s="372" t="s">
        <v>3322</v>
      </c>
    </row>
    <row r="2690" spans="1:7" ht="25.5">
      <c r="A2690" s="178" t="str">
        <f t="shared" si="41"/>
        <v>1 - 95781</v>
      </c>
      <c r="B2690" s="178">
        <v>1</v>
      </c>
      <c r="C2690" s="344" t="s">
        <v>5112</v>
      </c>
      <c r="D2690" s="345"/>
      <c r="E2690" s="345" t="s">
        <v>5113</v>
      </c>
      <c r="F2690" s="346" t="s">
        <v>238</v>
      </c>
      <c r="G2690" s="372" t="s">
        <v>17257</v>
      </c>
    </row>
    <row r="2691" spans="1:7" ht="25.5">
      <c r="A2691" s="178" t="str">
        <f t="shared" ref="A2691:A2754" si="42">B2691&amp;" - "&amp;C2691</f>
        <v>1 - 95782</v>
      </c>
      <c r="B2691" s="178">
        <v>1</v>
      </c>
      <c r="C2691" s="344" t="s">
        <v>5114</v>
      </c>
      <c r="D2691" s="345"/>
      <c r="E2691" s="345" t="s">
        <v>5115</v>
      </c>
      <c r="F2691" s="346" t="s">
        <v>238</v>
      </c>
      <c r="G2691" s="372" t="s">
        <v>3265</v>
      </c>
    </row>
    <row r="2692" spans="1:7" ht="25.5">
      <c r="A2692" s="178" t="str">
        <f t="shared" si="42"/>
        <v>1 - 95785</v>
      </c>
      <c r="B2692" s="178">
        <v>1</v>
      </c>
      <c r="C2692" s="344" t="s">
        <v>5116</v>
      </c>
      <c r="D2692" s="345"/>
      <c r="E2692" s="345" t="s">
        <v>5117</v>
      </c>
      <c r="F2692" s="346" t="s">
        <v>238</v>
      </c>
      <c r="G2692" s="372" t="s">
        <v>12168</v>
      </c>
    </row>
    <row r="2693" spans="1:7" ht="25.5">
      <c r="A2693" s="178" t="str">
        <f t="shared" si="42"/>
        <v>1 - 95787</v>
      </c>
      <c r="B2693" s="178">
        <v>1</v>
      </c>
      <c r="C2693" s="344" t="s">
        <v>5118</v>
      </c>
      <c r="D2693" s="345"/>
      <c r="E2693" s="345" t="s">
        <v>5119</v>
      </c>
      <c r="F2693" s="346" t="s">
        <v>238</v>
      </c>
      <c r="G2693" s="372" t="s">
        <v>6113</v>
      </c>
    </row>
    <row r="2694" spans="1:7" ht="25.5">
      <c r="A2694" s="178" t="str">
        <f t="shared" si="42"/>
        <v>1 - 95789</v>
      </c>
      <c r="B2694" s="178">
        <v>1</v>
      </c>
      <c r="C2694" s="344" t="s">
        <v>5121</v>
      </c>
      <c r="D2694" s="345"/>
      <c r="E2694" s="345" t="s">
        <v>5122</v>
      </c>
      <c r="F2694" s="346" t="s">
        <v>238</v>
      </c>
      <c r="G2694" s="372" t="s">
        <v>16752</v>
      </c>
    </row>
    <row r="2695" spans="1:7" ht="25.5">
      <c r="A2695" s="178" t="str">
        <f t="shared" si="42"/>
        <v>1 - 95791</v>
      </c>
      <c r="B2695" s="178">
        <v>1</v>
      </c>
      <c r="C2695" s="344" t="s">
        <v>5123</v>
      </c>
      <c r="D2695" s="345"/>
      <c r="E2695" s="345" t="s">
        <v>5124</v>
      </c>
      <c r="F2695" s="346" t="s">
        <v>238</v>
      </c>
      <c r="G2695" s="372" t="s">
        <v>17258</v>
      </c>
    </row>
    <row r="2696" spans="1:7" ht="25.5">
      <c r="A2696" s="178" t="str">
        <f t="shared" si="42"/>
        <v>1 - 95795</v>
      </c>
      <c r="B2696" s="178">
        <v>1</v>
      </c>
      <c r="C2696" s="344" t="s">
        <v>5125</v>
      </c>
      <c r="D2696" s="345"/>
      <c r="E2696" s="345" t="s">
        <v>5126</v>
      </c>
      <c r="F2696" s="346" t="s">
        <v>238</v>
      </c>
      <c r="G2696" s="372" t="s">
        <v>12062</v>
      </c>
    </row>
    <row r="2697" spans="1:7" ht="25.5">
      <c r="A2697" s="178" t="str">
        <f t="shared" si="42"/>
        <v>1 - 95796</v>
      </c>
      <c r="B2697" s="178">
        <v>1</v>
      </c>
      <c r="C2697" s="344" t="s">
        <v>5127</v>
      </c>
      <c r="D2697" s="345"/>
      <c r="E2697" s="345" t="s">
        <v>5128</v>
      </c>
      <c r="F2697" s="346" t="s">
        <v>238</v>
      </c>
      <c r="G2697" s="372" t="s">
        <v>17259</v>
      </c>
    </row>
    <row r="2698" spans="1:7" ht="25.5">
      <c r="A2698" s="178" t="str">
        <f t="shared" si="42"/>
        <v>1 - 95797</v>
      </c>
      <c r="B2698" s="178">
        <v>1</v>
      </c>
      <c r="C2698" s="344" t="s">
        <v>5129</v>
      </c>
      <c r="D2698" s="345"/>
      <c r="E2698" s="345" t="s">
        <v>5130</v>
      </c>
      <c r="F2698" s="346" t="s">
        <v>238</v>
      </c>
      <c r="G2698" s="372" t="s">
        <v>6896</v>
      </c>
    </row>
    <row r="2699" spans="1:7" ht="25.5">
      <c r="A2699" s="178" t="str">
        <f t="shared" si="42"/>
        <v>1 - 95801</v>
      </c>
      <c r="B2699" s="178">
        <v>1</v>
      </c>
      <c r="C2699" s="344" t="s">
        <v>5131</v>
      </c>
      <c r="D2699" s="345"/>
      <c r="E2699" s="345" t="s">
        <v>5132</v>
      </c>
      <c r="F2699" s="346" t="s">
        <v>238</v>
      </c>
      <c r="G2699" s="372" t="s">
        <v>12272</v>
      </c>
    </row>
    <row r="2700" spans="1:7" ht="25.5">
      <c r="A2700" s="178" t="str">
        <f t="shared" si="42"/>
        <v>1 - 95802</v>
      </c>
      <c r="B2700" s="178">
        <v>1</v>
      </c>
      <c r="C2700" s="344" t="s">
        <v>5134</v>
      </c>
      <c r="D2700" s="345"/>
      <c r="E2700" s="345" t="s">
        <v>5135</v>
      </c>
      <c r="F2700" s="346" t="s">
        <v>238</v>
      </c>
      <c r="G2700" s="372" t="s">
        <v>13903</v>
      </c>
    </row>
    <row r="2701" spans="1:7" ht="25.5">
      <c r="A2701" s="178" t="str">
        <f t="shared" si="42"/>
        <v>1 - 95803</v>
      </c>
      <c r="B2701" s="178">
        <v>1</v>
      </c>
      <c r="C2701" s="344" t="s">
        <v>5137</v>
      </c>
      <c r="D2701" s="345"/>
      <c r="E2701" s="345" t="s">
        <v>5138</v>
      </c>
      <c r="F2701" s="346" t="s">
        <v>238</v>
      </c>
      <c r="G2701" s="372" t="s">
        <v>13730</v>
      </c>
    </row>
    <row r="2702" spans="1:7" ht="25.5">
      <c r="A2702" s="178" t="str">
        <f t="shared" si="42"/>
        <v>1 - 95804</v>
      </c>
      <c r="B2702" s="178">
        <v>1</v>
      </c>
      <c r="C2702" s="344" t="s">
        <v>5139</v>
      </c>
      <c r="D2702" s="345"/>
      <c r="E2702" s="345" t="s">
        <v>5140</v>
      </c>
      <c r="F2702" s="346" t="s">
        <v>238</v>
      </c>
      <c r="G2702" s="372" t="s">
        <v>14941</v>
      </c>
    </row>
    <row r="2703" spans="1:7" ht="25.5">
      <c r="A2703" s="178" t="str">
        <f t="shared" si="42"/>
        <v>1 - 95805</v>
      </c>
      <c r="B2703" s="178">
        <v>1</v>
      </c>
      <c r="C2703" s="344" t="s">
        <v>5141</v>
      </c>
      <c r="D2703" s="345"/>
      <c r="E2703" s="345" t="s">
        <v>5142</v>
      </c>
      <c r="F2703" s="346" t="s">
        <v>238</v>
      </c>
      <c r="G2703" s="372" t="s">
        <v>11981</v>
      </c>
    </row>
    <row r="2704" spans="1:7" ht="25.5">
      <c r="A2704" s="178" t="str">
        <f t="shared" si="42"/>
        <v>1 - 95806</v>
      </c>
      <c r="B2704" s="178">
        <v>1</v>
      </c>
      <c r="C2704" s="344" t="s">
        <v>5143</v>
      </c>
      <c r="D2704" s="345"/>
      <c r="E2704" s="345" t="s">
        <v>5144</v>
      </c>
      <c r="F2704" s="346" t="s">
        <v>238</v>
      </c>
      <c r="G2704" s="372" t="s">
        <v>6829</v>
      </c>
    </row>
    <row r="2705" spans="1:7" ht="25.5">
      <c r="A2705" s="178" t="str">
        <f t="shared" si="42"/>
        <v>1 - 95807</v>
      </c>
      <c r="B2705" s="178">
        <v>1</v>
      </c>
      <c r="C2705" s="344" t="s">
        <v>5146</v>
      </c>
      <c r="D2705" s="345"/>
      <c r="E2705" s="345" t="s">
        <v>5147</v>
      </c>
      <c r="F2705" s="346" t="s">
        <v>238</v>
      </c>
      <c r="G2705" s="372" t="s">
        <v>14699</v>
      </c>
    </row>
    <row r="2706" spans="1:7" ht="25.5">
      <c r="A2706" s="178" t="str">
        <f t="shared" si="42"/>
        <v>1 - 95808</v>
      </c>
      <c r="B2706" s="178">
        <v>1</v>
      </c>
      <c r="C2706" s="344" t="s">
        <v>5148</v>
      </c>
      <c r="D2706" s="345"/>
      <c r="E2706" s="345" t="s">
        <v>5149</v>
      </c>
      <c r="F2706" s="346" t="s">
        <v>238</v>
      </c>
      <c r="G2706" s="372" t="s">
        <v>11938</v>
      </c>
    </row>
    <row r="2707" spans="1:7" ht="25.5">
      <c r="A2707" s="178" t="str">
        <f t="shared" si="42"/>
        <v>1 - 95809</v>
      </c>
      <c r="B2707" s="178">
        <v>1</v>
      </c>
      <c r="C2707" s="344" t="s">
        <v>5150</v>
      </c>
      <c r="D2707" s="345"/>
      <c r="E2707" s="345" t="s">
        <v>5151</v>
      </c>
      <c r="F2707" s="346" t="s">
        <v>238</v>
      </c>
      <c r="G2707" s="372" t="s">
        <v>17260</v>
      </c>
    </row>
    <row r="2708" spans="1:7" ht="25.5">
      <c r="A2708" s="178" t="str">
        <f t="shared" si="42"/>
        <v>1 - 95810</v>
      </c>
      <c r="B2708" s="178">
        <v>1</v>
      </c>
      <c r="C2708" s="344" t="s">
        <v>5152</v>
      </c>
      <c r="D2708" s="345"/>
      <c r="E2708" s="345" t="s">
        <v>5153</v>
      </c>
      <c r="F2708" s="346" t="s">
        <v>238</v>
      </c>
      <c r="G2708" s="372" t="s">
        <v>5234</v>
      </c>
    </row>
    <row r="2709" spans="1:7" ht="25.5">
      <c r="A2709" s="178" t="str">
        <f t="shared" si="42"/>
        <v>1 - 95811</v>
      </c>
      <c r="B2709" s="178">
        <v>1</v>
      </c>
      <c r="C2709" s="344" t="s">
        <v>5154</v>
      </c>
      <c r="D2709" s="345"/>
      <c r="E2709" s="345" t="s">
        <v>5155</v>
      </c>
      <c r="F2709" s="346" t="s">
        <v>238</v>
      </c>
      <c r="G2709" s="372" t="s">
        <v>7124</v>
      </c>
    </row>
    <row r="2710" spans="1:7" ht="25.5">
      <c r="A2710" s="178" t="str">
        <f t="shared" si="42"/>
        <v>1 - 95812</v>
      </c>
      <c r="B2710" s="178">
        <v>1</v>
      </c>
      <c r="C2710" s="344" t="s">
        <v>5157</v>
      </c>
      <c r="D2710" s="345"/>
      <c r="E2710" s="345" t="s">
        <v>5158</v>
      </c>
      <c r="F2710" s="346" t="s">
        <v>238</v>
      </c>
      <c r="G2710" s="372" t="s">
        <v>11936</v>
      </c>
    </row>
    <row r="2711" spans="1:7" ht="25.5">
      <c r="A2711" s="178" t="str">
        <f t="shared" si="42"/>
        <v>1 - 95813</v>
      </c>
      <c r="B2711" s="178">
        <v>1</v>
      </c>
      <c r="C2711" s="344" t="s">
        <v>5160</v>
      </c>
      <c r="D2711" s="345"/>
      <c r="E2711" s="345" t="s">
        <v>5161</v>
      </c>
      <c r="F2711" s="346" t="s">
        <v>238</v>
      </c>
      <c r="G2711" s="372" t="s">
        <v>8731</v>
      </c>
    </row>
    <row r="2712" spans="1:7" ht="25.5">
      <c r="A2712" s="178" t="str">
        <f t="shared" si="42"/>
        <v>1 - 95814</v>
      </c>
      <c r="B2712" s="178">
        <v>1</v>
      </c>
      <c r="C2712" s="344" t="s">
        <v>5162</v>
      </c>
      <c r="D2712" s="345"/>
      <c r="E2712" s="345" t="s">
        <v>5163</v>
      </c>
      <c r="F2712" s="346" t="s">
        <v>238</v>
      </c>
      <c r="G2712" s="372" t="s">
        <v>12234</v>
      </c>
    </row>
    <row r="2713" spans="1:7" ht="25.5">
      <c r="A2713" s="178" t="str">
        <f t="shared" si="42"/>
        <v>1 - 95815</v>
      </c>
      <c r="B2713" s="178">
        <v>1</v>
      </c>
      <c r="C2713" s="344" t="s">
        <v>5165</v>
      </c>
      <c r="D2713" s="345"/>
      <c r="E2713" s="345" t="s">
        <v>5166</v>
      </c>
      <c r="F2713" s="346" t="s">
        <v>238</v>
      </c>
      <c r="G2713" s="372" t="s">
        <v>12098</v>
      </c>
    </row>
    <row r="2714" spans="1:7" ht="25.5">
      <c r="A2714" s="178" t="str">
        <f t="shared" si="42"/>
        <v>1 - 95816</v>
      </c>
      <c r="B2714" s="178">
        <v>1</v>
      </c>
      <c r="C2714" s="344" t="s">
        <v>5168</v>
      </c>
      <c r="D2714" s="345"/>
      <c r="E2714" s="345" t="s">
        <v>5169</v>
      </c>
      <c r="F2714" s="346" t="s">
        <v>238</v>
      </c>
      <c r="G2714" s="372" t="s">
        <v>12154</v>
      </c>
    </row>
    <row r="2715" spans="1:7" ht="25.5">
      <c r="A2715" s="178" t="str">
        <f t="shared" si="42"/>
        <v>1 - 95817</v>
      </c>
      <c r="B2715" s="178">
        <v>1</v>
      </c>
      <c r="C2715" s="344" t="s">
        <v>5171</v>
      </c>
      <c r="D2715" s="345"/>
      <c r="E2715" s="345" t="s">
        <v>5172</v>
      </c>
      <c r="F2715" s="346" t="s">
        <v>238</v>
      </c>
      <c r="G2715" s="372" t="s">
        <v>14855</v>
      </c>
    </row>
    <row r="2716" spans="1:7" ht="25.5">
      <c r="A2716" s="178" t="str">
        <f t="shared" si="42"/>
        <v>1 - 95818</v>
      </c>
      <c r="B2716" s="178">
        <v>1</v>
      </c>
      <c r="C2716" s="344" t="s">
        <v>5173</v>
      </c>
      <c r="D2716" s="345"/>
      <c r="E2716" s="345" t="s">
        <v>5174</v>
      </c>
      <c r="F2716" s="346" t="s">
        <v>238</v>
      </c>
      <c r="G2716" s="372" t="s">
        <v>13541</v>
      </c>
    </row>
    <row r="2717" spans="1:7" ht="25.5">
      <c r="A2717" s="178" t="str">
        <f t="shared" si="42"/>
        <v>1 - 97886</v>
      </c>
      <c r="B2717" s="178">
        <v>1</v>
      </c>
      <c r="C2717" s="344" t="s">
        <v>14303</v>
      </c>
      <c r="D2717" s="345"/>
      <c r="E2717" s="345" t="s">
        <v>12712</v>
      </c>
      <c r="F2717" s="346" t="s">
        <v>238</v>
      </c>
      <c r="G2717" s="372" t="s">
        <v>17261</v>
      </c>
    </row>
    <row r="2718" spans="1:7" ht="25.5">
      <c r="A2718" s="178" t="str">
        <f t="shared" si="42"/>
        <v>1 - 97887</v>
      </c>
      <c r="B2718" s="178">
        <v>1</v>
      </c>
      <c r="C2718" s="344" t="s">
        <v>14304</v>
      </c>
      <c r="D2718" s="345"/>
      <c r="E2718" s="345" t="s">
        <v>12713</v>
      </c>
      <c r="F2718" s="346" t="s">
        <v>238</v>
      </c>
      <c r="G2718" s="372" t="s">
        <v>17262</v>
      </c>
    </row>
    <row r="2719" spans="1:7" ht="25.5">
      <c r="A2719" s="178" t="str">
        <f t="shared" si="42"/>
        <v>1 - 97888</v>
      </c>
      <c r="B2719" s="178">
        <v>1</v>
      </c>
      <c r="C2719" s="344" t="s">
        <v>14305</v>
      </c>
      <c r="D2719" s="345"/>
      <c r="E2719" s="345" t="s">
        <v>12714</v>
      </c>
      <c r="F2719" s="346" t="s">
        <v>238</v>
      </c>
      <c r="G2719" s="372" t="s">
        <v>17263</v>
      </c>
    </row>
    <row r="2720" spans="1:7" ht="25.5">
      <c r="A2720" s="178" t="str">
        <f t="shared" si="42"/>
        <v>1 - 97889</v>
      </c>
      <c r="B2720" s="178">
        <v>1</v>
      </c>
      <c r="C2720" s="344" t="s">
        <v>14306</v>
      </c>
      <c r="D2720" s="345"/>
      <c r="E2720" s="345" t="s">
        <v>12715</v>
      </c>
      <c r="F2720" s="346" t="s">
        <v>238</v>
      </c>
      <c r="G2720" s="372" t="s">
        <v>17264</v>
      </c>
    </row>
    <row r="2721" spans="1:7" ht="25.5">
      <c r="A2721" s="178" t="str">
        <f t="shared" si="42"/>
        <v>1 - 97890</v>
      </c>
      <c r="B2721" s="178">
        <v>1</v>
      </c>
      <c r="C2721" s="344" t="s">
        <v>14307</v>
      </c>
      <c r="D2721" s="345"/>
      <c r="E2721" s="345" t="s">
        <v>12716</v>
      </c>
      <c r="F2721" s="346" t="s">
        <v>238</v>
      </c>
      <c r="G2721" s="372" t="s">
        <v>17265</v>
      </c>
    </row>
    <row r="2722" spans="1:7" ht="25.5">
      <c r="A2722" s="178" t="str">
        <f t="shared" si="42"/>
        <v>1 - 97891</v>
      </c>
      <c r="B2722" s="178">
        <v>1</v>
      </c>
      <c r="C2722" s="344" t="s">
        <v>14308</v>
      </c>
      <c r="D2722" s="345"/>
      <c r="E2722" s="345" t="s">
        <v>12717</v>
      </c>
      <c r="F2722" s="346" t="s">
        <v>238</v>
      </c>
      <c r="G2722" s="372" t="s">
        <v>17266</v>
      </c>
    </row>
    <row r="2723" spans="1:7" ht="25.5">
      <c r="A2723" s="178" t="str">
        <f t="shared" si="42"/>
        <v>1 - 97892</v>
      </c>
      <c r="B2723" s="178">
        <v>1</v>
      </c>
      <c r="C2723" s="344" t="s">
        <v>14309</v>
      </c>
      <c r="D2723" s="345"/>
      <c r="E2723" s="345" t="s">
        <v>12718</v>
      </c>
      <c r="F2723" s="346" t="s">
        <v>238</v>
      </c>
      <c r="G2723" s="372" t="s">
        <v>17267</v>
      </c>
    </row>
    <row r="2724" spans="1:7" ht="25.5">
      <c r="A2724" s="178" t="str">
        <f t="shared" si="42"/>
        <v>1 - 97893</v>
      </c>
      <c r="B2724" s="178">
        <v>1</v>
      </c>
      <c r="C2724" s="344" t="s">
        <v>14310</v>
      </c>
      <c r="D2724" s="345"/>
      <c r="E2724" s="345" t="s">
        <v>12719</v>
      </c>
      <c r="F2724" s="346" t="s">
        <v>238</v>
      </c>
      <c r="G2724" s="372" t="s">
        <v>17268</v>
      </c>
    </row>
    <row r="2725" spans="1:7" ht="25.5">
      <c r="A2725" s="178" t="str">
        <f t="shared" si="42"/>
        <v>1 - 97894</v>
      </c>
      <c r="B2725" s="178">
        <v>1</v>
      </c>
      <c r="C2725" s="344" t="s">
        <v>14311</v>
      </c>
      <c r="D2725" s="345"/>
      <c r="E2725" s="345" t="s">
        <v>12720</v>
      </c>
      <c r="F2725" s="346" t="s">
        <v>238</v>
      </c>
      <c r="G2725" s="372" t="s">
        <v>17269</v>
      </c>
    </row>
    <row r="2726" spans="1:7">
      <c r="A2726" s="178" t="str">
        <f t="shared" si="42"/>
        <v>1 - 68066</v>
      </c>
      <c r="B2726" s="178">
        <v>1</v>
      </c>
      <c r="C2726" s="344" t="s">
        <v>5176</v>
      </c>
      <c r="D2726" s="345"/>
      <c r="E2726" s="345" t="s">
        <v>5177</v>
      </c>
      <c r="F2726" s="346" t="s">
        <v>238</v>
      </c>
      <c r="G2726" s="372" t="s">
        <v>17270</v>
      </c>
    </row>
    <row r="2727" spans="1:7">
      <c r="A2727" s="178" t="str">
        <f t="shared" si="42"/>
        <v>1 - 72319</v>
      </c>
      <c r="B2727" s="178">
        <v>1</v>
      </c>
      <c r="C2727" s="344" t="s">
        <v>5178</v>
      </c>
      <c r="D2727" s="345"/>
      <c r="E2727" s="345" t="s">
        <v>5179</v>
      </c>
      <c r="F2727" s="346" t="s">
        <v>238</v>
      </c>
      <c r="G2727" s="372" t="s">
        <v>17271</v>
      </c>
    </row>
    <row r="2728" spans="1:7">
      <c r="A2728" s="178" t="str">
        <f t="shared" si="42"/>
        <v>1 - 72341</v>
      </c>
      <c r="B2728" s="178">
        <v>1</v>
      </c>
      <c r="C2728" s="344" t="s">
        <v>5180</v>
      </c>
      <c r="D2728" s="345"/>
      <c r="E2728" s="345" t="s">
        <v>5181</v>
      </c>
      <c r="F2728" s="346" t="s">
        <v>238</v>
      </c>
      <c r="G2728" s="372" t="s">
        <v>17272</v>
      </c>
    </row>
    <row r="2729" spans="1:7">
      <c r="A2729" s="178" t="str">
        <f t="shared" si="42"/>
        <v>1 - 72343</v>
      </c>
      <c r="B2729" s="178">
        <v>1</v>
      </c>
      <c r="C2729" s="344" t="s">
        <v>5182</v>
      </c>
      <c r="D2729" s="345"/>
      <c r="E2729" s="345" t="s">
        <v>5183</v>
      </c>
      <c r="F2729" s="346" t="s">
        <v>238</v>
      </c>
      <c r="G2729" s="372" t="s">
        <v>17273</v>
      </c>
    </row>
    <row r="2730" spans="1:7">
      <c r="A2730" s="178" t="str">
        <f t="shared" si="42"/>
        <v>1 - 72344</v>
      </c>
      <c r="B2730" s="178">
        <v>1</v>
      </c>
      <c r="C2730" s="344" t="s">
        <v>5184</v>
      </c>
      <c r="D2730" s="345"/>
      <c r="E2730" s="345" t="s">
        <v>5185</v>
      </c>
      <c r="F2730" s="346" t="s">
        <v>238</v>
      </c>
      <c r="G2730" s="372" t="s">
        <v>17274</v>
      </c>
    </row>
    <row r="2731" spans="1:7">
      <c r="A2731" s="178" t="str">
        <f t="shared" si="42"/>
        <v>1 - 72345</v>
      </c>
      <c r="B2731" s="178">
        <v>1</v>
      </c>
      <c r="C2731" s="344" t="s">
        <v>5186</v>
      </c>
      <c r="D2731" s="345"/>
      <c r="E2731" s="345" t="s">
        <v>5187</v>
      </c>
      <c r="F2731" s="346" t="s">
        <v>238</v>
      </c>
      <c r="G2731" s="372" t="s">
        <v>17275</v>
      </c>
    </row>
    <row r="2732" spans="1:7" ht="25.5">
      <c r="A2732" s="178" t="str">
        <f t="shared" si="42"/>
        <v>1 - 74130/1</v>
      </c>
      <c r="B2732" s="178">
        <v>1</v>
      </c>
      <c r="C2732" s="344" t="s">
        <v>5188</v>
      </c>
      <c r="D2732" s="345"/>
      <c r="E2732" s="345" t="s">
        <v>5189</v>
      </c>
      <c r="F2732" s="346" t="s">
        <v>238</v>
      </c>
      <c r="G2732" s="372" t="s">
        <v>687</v>
      </c>
    </row>
    <row r="2733" spans="1:7" ht="25.5">
      <c r="A2733" s="178" t="str">
        <f t="shared" si="42"/>
        <v>1 - 74130/2</v>
      </c>
      <c r="B2733" s="178">
        <v>1</v>
      </c>
      <c r="C2733" s="344" t="s">
        <v>5191</v>
      </c>
      <c r="D2733" s="345"/>
      <c r="E2733" s="345" t="s">
        <v>5192</v>
      </c>
      <c r="F2733" s="346" t="s">
        <v>238</v>
      </c>
      <c r="G2733" s="372" t="s">
        <v>17074</v>
      </c>
    </row>
    <row r="2734" spans="1:7" ht="25.5">
      <c r="A2734" s="178" t="str">
        <f t="shared" si="42"/>
        <v>1 - 74130/3</v>
      </c>
      <c r="B2734" s="178">
        <v>1</v>
      </c>
      <c r="C2734" s="344" t="s">
        <v>5193</v>
      </c>
      <c r="D2734" s="345"/>
      <c r="E2734" s="345" t="s">
        <v>5194</v>
      </c>
      <c r="F2734" s="346" t="s">
        <v>238</v>
      </c>
      <c r="G2734" s="372" t="s">
        <v>17276</v>
      </c>
    </row>
    <row r="2735" spans="1:7" ht="25.5">
      <c r="A2735" s="178" t="str">
        <f t="shared" si="42"/>
        <v>1 - 74130/4</v>
      </c>
      <c r="B2735" s="178">
        <v>1</v>
      </c>
      <c r="C2735" s="344" t="s">
        <v>5195</v>
      </c>
      <c r="D2735" s="345"/>
      <c r="E2735" s="345" t="s">
        <v>5196</v>
      </c>
      <c r="F2735" s="346" t="s">
        <v>238</v>
      </c>
      <c r="G2735" s="372" t="s">
        <v>17277</v>
      </c>
    </row>
    <row r="2736" spans="1:7" ht="25.5">
      <c r="A2736" s="178" t="str">
        <f t="shared" si="42"/>
        <v>1 - 74130/5</v>
      </c>
      <c r="B2736" s="178">
        <v>1</v>
      </c>
      <c r="C2736" s="344" t="s">
        <v>5197</v>
      </c>
      <c r="D2736" s="345"/>
      <c r="E2736" s="345" t="s">
        <v>5198</v>
      </c>
      <c r="F2736" s="346" t="s">
        <v>238</v>
      </c>
      <c r="G2736" s="372" t="s">
        <v>17278</v>
      </c>
    </row>
    <row r="2737" spans="1:7" ht="25.5">
      <c r="A2737" s="178" t="str">
        <f t="shared" si="42"/>
        <v>1 - 74130/6</v>
      </c>
      <c r="B2737" s="178">
        <v>1</v>
      </c>
      <c r="C2737" s="344" t="s">
        <v>5200</v>
      </c>
      <c r="D2737" s="345"/>
      <c r="E2737" s="345" t="s">
        <v>5201</v>
      </c>
      <c r="F2737" s="346" t="s">
        <v>238</v>
      </c>
      <c r="G2737" s="372" t="s">
        <v>17279</v>
      </c>
    </row>
    <row r="2738" spans="1:7" ht="25.5">
      <c r="A2738" s="178" t="str">
        <f t="shared" si="42"/>
        <v>1 - 74130/7</v>
      </c>
      <c r="B2738" s="178">
        <v>1</v>
      </c>
      <c r="C2738" s="344" t="s">
        <v>5202</v>
      </c>
      <c r="D2738" s="345"/>
      <c r="E2738" s="345" t="s">
        <v>5203</v>
      </c>
      <c r="F2738" s="346" t="s">
        <v>238</v>
      </c>
      <c r="G2738" s="372" t="s">
        <v>17280</v>
      </c>
    </row>
    <row r="2739" spans="1:7" ht="25.5">
      <c r="A2739" s="178" t="str">
        <f t="shared" si="42"/>
        <v>1 - 74130/8</v>
      </c>
      <c r="B2739" s="178">
        <v>1</v>
      </c>
      <c r="C2739" s="344" t="s">
        <v>5204</v>
      </c>
      <c r="D2739" s="345"/>
      <c r="E2739" s="345" t="s">
        <v>5205</v>
      </c>
      <c r="F2739" s="346" t="s">
        <v>238</v>
      </c>
      <c r="G2739" s="372" t="s">
        <v>17281</v>
      </c>
    </row>
    <row r="2740" spans="1:7" ht="25.5">
      <c r="A2740" s="178" t="str">
        <f t="shared" si="42"/>
        <v>1 - 74130/9</v>
      </c>
      <c r="B2740" s="178">
        <v>1</v>
      </c>
      <c r="C2740" s="344" t="s">
        <v>5206</v>
      </c>
      <c r="D2740" s="345"/>
      <c r="E2740" s="345" t="s">
        <v>5207</v>
      </c>
      <c r="F2740" s="346" t="s">
        <v>238</v>
      </c>
      <c r="G2740" s="372" t="s">
        <v>17282</v>
      </c>
    </row>
    <row r="2741" spans="1:7" ht="25.5">
      <c r="A2741" s="178" t="str">
        <f t="shared" si="42"/>
        <v>1 - 74130/10</v>
      </c>
      <c r="B2741" s="178">
        <v>1</v>
      </c>
      <c r="C2741" s="344" t="s">
        <v>5208</v>
      </c>
      <c r="D2741" s="345"/>
      <c r="E2741" s="345" t="s">
        <v>5209</v>
      </c>
      <c r="F2741" s="346" t="s">
        <v>238</v>
      </c>
      <c r="G2741" s="372" t="s">
        <v>17283</v>
      </c>
    </row>
    <row r="2742" spans="1:7" ht="25.5">
      <c r="A2742" s="178" t="str">
        <f t="shared" si="42"/>
        <v>1 - 74131/1</v>
      </c>
      <c r="B2742" s="178">
        <v>1</v>
      </c>
      <c r="C2742" s="344" t="s">
        <v>5210</v>
      </c>
      <c r="D2742" s="345"/>
      <c r="E2742" s="345" t="s">
        <v>5211</v>
      </c>
      <c r="F2742" s="346" t="s">
        <v>238</v>
      </c>
      <c r="G2742" s="372" t="s">
        <v>17284</v>
      </c>
    </row>
    <row r="2743" spans="1:7" ht="38.25">
      <c r="A2743" s="178" t="str">
        <f t="shared" si="42"/>
        <v>1 - 74131/4</v>
      </c>
      <c r="B2743" s="178">
        <v>1</v>
      </c>
      <c r="C2743" s="344" t="s">
        <v>5212</v>
      </c>
      <c r="D2743" s="345"/>
      <c r="E2743" s="345" t="s">
        <v>5213</v>
      </c>
      <c r="F2743" s="346" t="s">
        <v>238</v>
      </c>
      <c r="G2743" s="372" t="s">
        <v>17285</v>
      </c>
    </row>
    <row r="2744" spans="1:7" ht="38.25">
      <c r="A2744" s="178" t="str">
        <f t="shared" si="42"/>
        <v>1 - 74131/5</v>
      </c>
      <c r="B2744" s="178">
        <v>1</v>
      </c>
      <c r="C2744" s="344" t="s">
        <v>5214</v>
      </c>
      <c r="D2744" s="345"/>
      <c r="E2744" s="345" t="s">
        <v>5215</v>
      </c>
      <c r="F2744" s="346" t="s">
        <v>238</v>
      </c>
      <c r="G2744" s="372" t="s">
        <v>17286</v>
      </c>
    </row>
    <row r="2745" spans="1:7" ht="38.25">
      <c r="A2745" s="178" t="str">
        <f t="shared" si="42"/>
        <v>1 - 74131/6</v>
      </c>
      <c r="B2745" s="178">
        <v>1</v>
      </c>
      <c r="C2745" s="344" t="s">
        <v>5216</v>
      </c>
      <c r="D2745" s="345"/>
      <c r="E2745" s="345" t="s">
        <v>5217</v>
      </c>
      <c r="F2745" s="346" t="s">
        <v>238</v>
      </c>
      <c r="G2745" s="372" t="s">
        <v>17287</v>
      </c>
    </row>
    <row r="2746" spans="1:7" ht="38.25">
      <c r="A2746" s="178" t="str">
        <f t="shared" si="42"/>
        <v>1 - 74131/7</v>
      </c>
      <c r="B2746" s="178">
        <v>1</v>
      </c>
      <c r="C2746" s="344" t="s">
        <v>5218</v>
      </c>
      <c r="D2746" s="345"/>
      <c r="E2746" s="345" t="s">
        <v>5219</v>
      </c>
      <c r="F2746" s="346" t="s">
        <v>238</v>
      </c>
      <c r="G2746" s="372" t="s">
        <v>17288</v>
      </c>
    </row>
    <row r="2747" spans="1:7" ht="38.25">
      <c r="A2747" s="178" t="str">
        <f t="shared" si="42"/>
        <v>1 - 74131/8</v>
      </c>
      <c r="B2747" s="178">
        <v>1</v>
      </c>
      <c r="C2747" s="344" t="s">
        <v>5220</v>
      </c>
      <c r="D2747" s="345"/>
      <c r="E2747" s="345" t="s">
        <v>5221</v>
      </c>
      <c r="F2747" s="346" t="s">
        <v>238</v>
      </c>
      <c r="G2747" s="372" t="s">
        <v>17289</v>
      </c>
    </row>
    <row r="2748" spans="1:7" ht="38.25">
      <c r="A2748" s="178" t="str">
        <f t="shared" si="42"/>
        <v>1 - 83463</v>
      </c>
      <c r="B2748" s="178">
        <v>1</v>
      </c>
      <c r="C2748" s="344" t="s">
        <v>5222</v>
      </c>
      <c r="D2748" s="345"/>
      <c r="E2748" s="345" t="s">
        <v>5223</v>
      </c>
      <c r="F2748" s="346" t="s">
        <v>238</v>
      </c>
      <c r="G2748" s="372" t="s">
        <v>17290</v>
      </c>
    </row>
    <row r="2749" spans="1:7" ht="25.5">
      <c r="A2749" s="178" t="str">
        <f t="shared" si="42"/>
        <v>1 - 84402</v>
      </c>
      <c r="B2749" s="178">
        <v>1</v>
      </c>
      <c r="C2749" s="344" t="s">
        <v>5224</v>
      </c>
      <c r="D2749" s="345"/>
      <c r="E2749" s="345" t="s">
        <v>5225</v>
      </c>
      <c r="F2749" s="346" t="s">
        <v>238</v>
      </c>
      <c r="G2749" s="372" t="s">
        <v>17291</v>
      </c>
    </row>
    <row r="2750" spans="1:7" ht="25.5">
      <c r="A2750" s="178" t="str">
        <f t="shared" si="42"/>
        <v>1 - 93653</v>
      </c>
      <c r="B2750" s="178">
        <v>1</v>
      </c>
      <c r="C2750" s="344" t="s">
        <v>5226</v>
      </c>
      <c r="D2750" s="345"/>
      <c r="E2750" s="345" t="s">
        <v>5227</v>
      </c>
      <c r="F2750" s="346" t="s">
        <v>238</v>
      </c>
      <c r="G2750" s="372" t="s">
        <v>8639</v>
      </c>
    </row>
    <row r="2751" spans="1:7" ht="25.5">
      <c r="A2751" s="178" t="str">
        <f t="shared" si="42"/>
        <v>1 - 93654</v>
      </c>
      <c r="B2751" s="178">
        <v>1</v>
      </c>
      <c r="C2751" s="344" t="s">
        <v>5229</v>
      </c>
      <c r="D2751" s="345"/>
      <c r="E2751" s="345" t="s">
        <v>5230</v>
      </c>
      <c r="F2751" s="346" t="s">
        <v>238</v>
      </c>
      <c r="G2751" s="372" t="s">
        <v>17292</v>
      </c>
    </row>
    <row r="2752" spans="1:7" ht="25.5">
      <c r="A2752" s="178" t="str">
        <f t="shared" si="42"/>
        <v>1 - 93655</v>
      </c>
      <c r="B2752" s="178">
        <v>1</v>
      </c>
      <c r="C2752" s="344" t="s">
        <v>5232</v>
      </c>
      <c r="D2752" s="345"/>
      <c r="E2752" s="345" t="s">
        <v>5233</v>
      </c>
      <c r="F2752" s="346" t="s">
        <v>238</v>
      </c>
      <c r="G2752" s="372" t="s">
        <v>12177</v>
      </c>
    </row>
    <row r="2753" spans="1:7" ht="25.5">
      <c r="A2753" s="178" t="str">
        <f t="shared" si="42"/>
        <v>1 - 93656</v>
      </c>
      <c r="B2753" s="178">
        <v>1</v>
      </c>
      <c r="C2753" s="344" t="s">
        <v>5235</v>
      </c>
      <c r="D2753" s="345"/>
      <c r="E2753" s="345" t="s">
        <v>5236</v>
      </c>
      <c r="F2753" s="346" t="s">
        <v>238</v>
      </c>
      <c r="G2753" s="372" t="s">
        <v>12177</v>
      </c>
    </row>
    <row r="2754" spans="1:7" ht="25.5">
      <c r="A2754" s="178" t="str">
        <f t="shared" si="42"/>
        <v>1 - 93657</v>
      </c>
      <c r="B2754" s="178">
        <v>1</v>
      </c>
      <c r="C2754" s="344" t="s">
        <v>5237</v>
      </c>
      <c r="D2754" s="345"/>
      <c r="E2754" s="345" t="s">
        <v>5238</v>
      </c>
      <c r="F2754" s="346" t="s">
        <v>238</v>
      </c>
      <c r="G2754" s="372" t="s">
        <v>606</v>
      </c>
    </row>
    <row r="2755" spans="1:7" ht="25.5">
      <c r="A2755" s="178" t="str">
        <f t="shared" ref="A2755:A2818" si="43">B2755&amp;" - "&amp;C2755</f>
        <v>1 - 93658</v>
      </c>
      <c r="B2755" s="178">
        <v>1</v>
      </c>
      <c r="C2755" s="344" t="s">
        <v>5239</v>
      </c>
      <c r="D2755" s="345"/>
      <c r="E2755" s="345" t="s">
        <v>5240</v>
      </c>
      <c r="F2755" s="346" t="s">
        <v>238</v>
      </c>
      <c r="G2755" s="372" t="s">
        <v>17293</v>
      </c>
    </row>
    <row r="2756" spans="1:7" ht="25.5">
      <c r="A2756" s="178" t="str">
        <f t="shared" si="43"/>
        <v>1 - 93659</v>
      </c>
      <c r="B2756" s="178">
        <v>1</v>
      </c>
      <c r="C2756" s="344" t="s">
        <v>5241</v>
      </c>
      <c r="D2756" s="345"/>
      <c r="E2756" s="345" t="s">
        <v>5242</v>
      </c>
      <c r="F2756" s="346" t="s">
        <v>238</v>
      </c>
      <c r="G2756" s="372" t="s">
        <v>11966</v>
      </c>
    </row>
    <row r="2757" spans="1:7" ht="25.5">
      <c r="A2757" s="178" t="str">
        <f t="shared" si="43"/>
        <v>1 - 93660</v>
      </c>
      <c r="B2757" s="178">
        <v>1</v>
      </c>
      <c r="C2757" s="344" t="s">
        <v>5244</v>
      </c>
      <c r="D2757" s="345"/>
      <c r="E2757" s="345" t="s">
        <v>5245</v>
      </c>
      <c r="F2757" s="346" t="s">
        <v>238</v>
      </c>
      <c r="G2757" s="372" t="s">
        <v>17294</v>
      </c>
    </row>
    <row r="2758" spans="1:7" ht="25.5">
      <c r="A2758" s="178" t="str">
        <f t="shared" si="43"/>
        <v>1 - 93661</v>
      </c>
      <c r="B2758" s="178">
        <v>1</v>
      </c>
      <c r="C2758" s="344" t="s">
        <v>5247</v>
      </c>
      <c r="D2758" s="345"/>
      <c r="E2758" s="345" t="s">
        <v>5248</v>
      </c>
      <c r="F2758" s="346" t="s">
        <v>238</v>
      </c>
      <c r="G2758" s="372" t="s">
        <v>14947</v>
      </c>
    </row>
    <row r="2759" spans="1:7" ht="25.5">
      <c r="A2759" s="178" t="str">
        <f t="shared" si="43"/>
        <v>1 - 93662</v>
      </c>
      <c r="B2759" s="178">
        <v>1</v>
      </c>
      <c r="C2759" s="344" t="s">
        <v>5249</v>
      </c>
      <c r="D2759" s="345"/>
      <c r="E2759" s="345" t="s">
        <v>5250</v>
      </c>
      <c r="F2759" s="346" t="s">
        <v>238</v>
      </c>
      <c r="G2759" s="372" t="s">
        <v>17295</v>
      </c>
    </row>
    <row r="2760" spans="1:7" ht="25.5">
      <c r="A2760" s="178" t="str">
        <f t="shared" si="43"/>
        <v>1 - 93663</v>
      </c>
      <c r="B2760" s="178">
        <v>1</v>
      </c>
      <c r="C2760" s="344" t="s">
        <v>5251</v>
      </c>
      <c r="D2760" s="345"/>
      <c r="E2760" s="345" t="s">
        <v>5252</v>
      </c>
      <c r="F2760" s="346" t="s">
        <v>238</v>
      </c>
      <c r="G2760" s="372" t="s">
        <v>17295</v>
      </c>
    </row>
    <row r="2761" spans="1:7" ht="25.5">
      <c r="A2761" s="178" t="str">
        <f t="shared" si="43"/>
        <v>1 - 93664</v>
      </c>
      <c r="B2761" s="178">
        <v>1</v>
      </c>
      <c r="C2761" s="344" t="s">
        <v>5253</v>
      </c>
      <c r="D2761" s="345"/>
      <c r="E2761" s="345" t="s">
        <v>5254</v>
      </c>
      <c r="F2761" s="346" t="s">
        <v>238</v>
      </c>
      <c r="G2761" s="372" t="s">
        <v>13862</v>
      </c>
    </row>
    <row r="2762" spans="1:7" ht="25.5">
      <c r="A2762" s="178" t="str">
        <f t="shared" si="43"/>
        <v>1 - 93665</v>
      </c>
      <c r="B2762" s="178">
        <v>1</v>
      </c>
      <c r="C2762" s="344" t="s">
        <v>5255</v>
      </c>
      <c r="D2762" s="345"/>
      <c r="E2762" s="345" t="s">
        <v>5256</v>
      </c>
      <c r="F2762" s="346" t="s">
        <v>238</v>
      </c>
      <c r="G2762" s="372" t="s">
        <v>5263</v>
      </c>
    </row>
    <row r="2763" spans="1:7" ht="25.5">
      <c r="A2763" s="178" t="str">
        <f t="shared" si="43"/>
        <v>1 - 93666</v>
      </c>
      <c r="B2763" s="178">
        <v>1</v>
      </c>
      <c r="C2763" s="344" t="s">
        <v>5257</v>
      </c>
      <c r="D2763" s="345"/>
      <c r="E2763" s="345" t="s">
        <v>5258</v>
      </c>
      <c r="F2763" s="346" t="s">
        <v>238</v>
      </c>
      <c r="G2763" s="372" t="s">
        <v>14736</v>
      </c>
    </row>
    <row r="2764" spans="1:7" ht="25.5">
      <c r="A2764" s="178" t="str">
        <f t="shared" si="43"/>
        <v>1 - 93667</v>
      </c>
      <c r="B2764" s="178">
        <v>1</v>
      </c>
      <c r="C2764" s="344" t="s">
        <v>5259</v>
      </c>
      <c r="D2764" s="345"/>
      <c r="E2764" s="345" t="s">
        <v>5260</v>
      </c>
      <c r="F2764" s="346" t="s">
        <v>238</v>
      </c>
      <c r="G2764" s="372" t="s">
        <v>17296</v>
      </c>
    </row>
    <row r="2765" spans="1:7" ht="25.5">
      <c r="A2765" s="178" t="str">
        <f t="shared" si="43"/>
        <v>1 - 93668</v>
      </c>
      <c r="B2765" s="178">
        <v>1</v>
      </c>
      <c r="C2765" s="344" t="s">
        <v>5261</v>
      </c>
      <c r="D2765" s="345"/>
      <c r="E2765" s="345" t="s">
        <v>5262</v>
      </c>
      <c r="F2765" s="346" t="s">
        <v>238</v>
      </c>
      <c r="G2765" s="372" t="s">
        <v>17297</v>
      </c>
    </row>
    <row r="2766" spans="1:7" ht="25.5">
      <c r="A2766" s="178" t="str">
        <f t="shared" si="43"/>
        <v>1 - 93669</v>
      </c>
      <c r="B2766" s="178">
        <v>1</v>
      </c>
      <c r="C2766" s="344" t="s">
        <v>5264</v>
      </c>
      <c r="D2766" s="345"/>
      <c r="E2766" s="345" t="s">
        <v>5265</v>
      </c>
      <c r="F2766" s="346" t="s">
        <v>238</v>
      </c>
      <c r="G2766" s="372" t="s">
        <v>3311</v>
      </c>
    </row>
    <row r="2767" spans="1:7" ht="25.5">
      <c r="A2767" s="178" t="str">
        <f t="shared" si="43"/>
        <v>1 - 93670</v>
      </c>
      <c r="B2767" s="178">
        <v>1</v>
      </c>
      <c r="C2767" s="344" t="s">
        <v>5266</v>
      </c>
      <c r="D2767" s="345"/>
      <c r="E2767" s="345" t="s">
        <v>5267</v>
      </c>
      <c r="F2767" s="346" t="s">
        <v>238</v>
      </c>
      <c r="G2767" s="372" t="s">
        <v>3311</v>
      </c>
    </row>
    <row r="2768" spans="1:7" ht="25.5">
      <c r="A2768" s="178" t="str">
        <f t="shared" si="43"/>
        <v>1 - 93671</v>
      </c>
      <c r="B2768" s="178">
        <v>1</v>
      </c>
      <c r="C2768" s="344" t="s">
        <v>5268</v>
      </c>
      <c r="D2768" s="345"/>
      <c r="E2768" s="345" t="s">
        <v>5269</v>
      </c>
      <c r="F2768" s="346" t="s">
        <v>238</v>
      </c>
      <c r="G2768" s="372" t="s">
        <v>17298</v>
      </c>
    </row>
    <row r="2769" spans="1:7" ht="25.5">
      <c r="A2769" s="178" t="str">
        <f t="shared" si="43"/>
        <v>1 - 93672</v>
      </c>
      <c r="B2769" s="178">
        <v>1</v>
      </c>
      <c r="C2769" s="344" t="s">
        <v>5270</v>
      </c>
      <c r="D2769" s="345"/>
      <c r="E2769" s="345" t="s">
        <v>5271</v>
      </c>
      <c r="F2769" s="346" t="s">
        <v>238</v>
      </c>
      <c r="G2769" s="372" t="s">
        <v>17299</v>
      </c>
    </row>
    <row r="2770" spans="1:7" ht="25.5">
      <c r="A2770" s="178" t="str">
        <f t="shared" si="43"/>
        <v>1 - 93673</v>
      </c>
      <c r="B2770" s="178">
        <v>1</v>
      </c>
      <c r="C2770" s="344" t="s">
        <v>5272</v>
      </c>
      <c r="D2770" s="345"/>
      <c r="E2770" s="345" t="s">
        <v>5273</v>
      </c>
      <c r="F2770" s="346" t="s">
        <v>238</v>
      </c>
      <c r="G2770" s="372" t="s">
        <v>17300</v>
      </c>
    </row>
    <row r="2771" spans="1:7">
      <c r="A2771" s="178" t="str">
        <f t="shared" si="43"/>
        <v>1 - 72339</v>
      </c>
      <c r="B2771" s="178">
        <v>1</v>
      </c>
      <c r="C2771" s="344" t="s">
        <v>5274</v>
      </c>
      <c r="D2771" s="345"/>
      <c r="E2771" s="345" t="s">
        <v>5275</v>
      </c>
      <c r="F2771" s="346" t="s">
        <v>238</v>
      </c>
      <c r="G2771" s="372" t="s">
        <v>17301</v>
      </c>
    </row>
    <row r="2772" spans="1:7" ht="25.5">
      <c r="A2772" s="178" t="str">
        <f t="shared" si="43"/>
        <v>1 - 83403</v>
      </c>
      <c r="B2772" s="178">
        <v>1</v>
      </c>
      <c r="C2772" s="344" t="s">
        <v>5276</v>
      </c>
      <c r="D2772" s="345"/>
      <c r="E2772" s="345" t="s">
        <v>5277</v>
      </c>
      <c r="F2772" s="346" t="s">
        <v>238</v>
      </c>
      <c r="G2772" s="372" t="s">
        <v>16964</v>
      </c>
    </row>
    <row r="2773" spans="1:7">
      <c r="A2773" s="178" t="str">
        <f t="shared" si="43"/>
        <v>1 - 83465</v>
      </c>
      <c r="B2773" s="178">
        <v>1</v>
      </c>
      <c r="C2773" s="344" t="s">
        <v>5278</v>
      </c>
      <c r="D2773" s="345"/>
      <c r="E2773" s="345" t="s">
        <v>5279</v>
      </c>
      <c r="F2773" s="346" t="s">
        <v>238</v>
      </c>
      <c r="G2773" s="372" t="s">
        <v>14704</v>
      </c>
    </row>
    <row r="2774" spans="1:7" ht="25.5">
      <c r="A2774" s="178" t="str">
        <f t="shared" si="43"/>
        <v>1 - 91945</v>
      </c>
      <c r="B2774" s="178">
        <v>1</v>
      </c>
      <c r="C2774" s="344" t="s">
        <v>5281</v>
      </c>
      <c r="D2774" s="345"/>
      <c r="E2774" s="345" t="s">
        <v>5282</v>
      </c>
      <c r="F2774" s="346" t="s">
        <v>238</v>
      </c>
      <c r="G2774" s="372" t="s">
        <v>12042</v>
      </c>
    </row>
    <row r="2775" spans="1:7" ht="25.5">
      <c r="A2775" s="178" t="str">
        <f t="shared" si="43"/>
        <v>1 - 91946</v>
      </c>
      <c r="B2775" s="178">
        <v>1</v>
      </c>
      <c r="C2775" s="344" t="s">
        <v>5284</v>
      </c>
      <c r="D2775" s="345"/>
      <c r="E2775" s="345" t="s">
        <v>5285</v>
      </c>
      <c r="F2775" s="346" t="s">
        <v>238</v>
      </c>
      <c r="G2775" s="372" t="s">
        <v>12017</v>
      </c>
    </row>
    <row r="2776" spans="1:7" ht="25.5">
      <c r="A2776" s="178" t="str">
        <f t="shared" si="43"/>
        <v>1 - 91947</v>
      </c>
      <c r="B2776" s="178">
        <v>1</v>
      </c>
      <c r="C2776" s="344" t="s">
        <v>5287</v>
      </c>
      <c r="D2776" s="345"/>
      <c r="E2776" s="345" t="s">
        <v>5288</v>
      </c>
      <c r="F2776" s="346" t="s">
        <v>238</v>
      </c>
      <c r="G2776" s="372" t="s">
        <v>4284</v>
      </c>
    </row>
    <row r="2777" spans="1:7" ht="25.5">
      <c r="A2777" s="178" t="str">
        <f t="shared" si="43"/>
        <v>1 - 91949</v>
      </c>
      <c r="B2777" s="178">
        <v>1</v>
      </c>
      <c r="C2777" s="344" t="s">
        <v>5289</v>
      </c>
      <c r="D2777" s="345"/>
      <c r="E2777" s="345" t="s">
        <v>5290</v>
      </c>
      <c r="F2777" s="346" t="s">
        <v>238</v>
      </c>
      <c r="G2777" s="372" t="s">
        <v>7611</v>
      </c>
    </row>
    <row r="2778" spans="1:7" ht="25.5">
      <c r="A2778" s="178" t="str">
        <f t="shared" si="43"/>
        <v>1 - 91950</v>
      </c>
      <c r="B2778" s="178">
        <v>1</v>
      </c>
      <c r="C2778" s="344" t="s">
        <v>5292</v>
      </c>
      <c r="D2778" s="345"/>
      <c r="E2778" s="345" t="s">
        <v>5293</v>
      </c>
      <c r="F2778" s="346" t="s">
        <v>238</v>
      </c>
      <c r="G2778" s="372" t="s">
        <v>6451</v>
      </c>
    </row>
    <row r="2779" spans="1:7" ht="25.5">
      <c r="A2779" s="178" t="str">
        <f t="shared" si="43"/>
        <v>1 - 91951</v>
      </c>
      <c r="B2779" s="178">
        <v>1</v>
      </c>
      <c r="C2779" s="344" t="s">
        <v>5294</v>
      </c>
      <c r="D2779" s="345"/>
      <c r="E2779" s="345" t="s">
        <v>5295</v>
      </c>
      <c r="F2779" s="346" t="s">
        <v>238</v>
      </c>
      <c r="G2779" s="372" t="s">
        <v>8340</v>
      </c>
    </row>
    <row r="2780" spans="1:7" ht="25.5">
      <c r="A2780" s="178" t="str">
        <f t="shared" si="43"/>
        <v>1 - 91952</v>
      </c>
      <c r="B2780" s="178">
        <v>1</v>
      </c>
      <c r="C2780" s="344" t="s">
        <v>5297</v>
      </c>
      <c r="D2780" s="345"/>
      <c r="E2780" s="345" t="s">
        <v>5298</v>
      </c>
      <c r="F2780" s="346" t="s">
        <v>238</v>
      </c>
      <c r="G2780" s="372" t="s">
        <v>12138</v>
      </c>
    </row>
    <row r="2781" spans="1:7" ht="25.5">
      <c r="A2781" s="178" t="str">
        <f t="shared" si="43"/>
        <v>1 - 91953</v>
      </c>
      <c r="B2781" s="178">
        <v>1</v>
      </c>
      <c r="C2781" s="344" t="s">
        <v>5300</v>
      </c>
      <c r="D2781" s="345"/>
      <c r="E2781" s="345" t="s">
        <v>5301</v>
      </c>
      <c r="F2781" s="346" t="s">
        <v>238</v>
      </c>
      <c r="G2781" s="372" t="s">
        <v>13646</v>
      </c>
    </row>
    <row r="2782" spans="1:7" ht="25.5">
      <c r="A2782" s="178" t="str">
        <f t="shared" si="43"/>
        <v>1 - 91954</v>
      </c>
      <c r="B2782" s="178">
        <v>1</v>
      </c>
      <c r="C2782" s="344" t="s">
        <v>5303</v>
      </c>
      <c r="D2782" s="345"/>
      <c r="E2782" s="345" t="s">
        <v>5304</v>
      </c>
      <c r="F2782" s="346" t="s">
        <v>238</v>
      </c>
      <c r="G2782" s="372" t="s">
        <v>17302</v>
      </c>
    </row>
    <row r="2783" spans="1:7" ht="25.5">
      <c r="A2783" s="178" t="str">
        <f t="shared" si="43"/>
        <v>1 - 91955</v>
      </c>
      <c r="B2783" s="178">
        <v>1</v>
      </c>
      <c r="C2783" s="344" t="s">
        <v>5305</v>
      </c>
      <c r="D2783" s="345"/>
      <c r="E2783" s="345" t="s">
        <v>5306</v>
      </c>
      <c r="F2783" s="346" t="s">
        <v>238</v>
      </c>
      <c r="G2783" s="372" t="s">
        <v>11948</v>
      </c>
    </row>
    <row r="2784" spans="1:7" ht="25.5">
      <c r="A2784" s="178" t="str">
        <f t="shared" si="43"/>
        <v>1 - 91956</v>
      </c>
      <c r="B2784" s="178">
        <v>1</v>
      </c>
      <c r="C2784" s="344" t="s">
        <v>5308</v>
      </c>
      <c r="D2784" s="345"/>
      <c r="E2784" s="345" t="s">
        <v>5309</v>
      </c>
      <c r="F2784" s="346" t="s">
        <v>238</v>
      </c>
      <c r="G2784" s="372" t="s">
        <v>14953</v>
      </c>
    </row>
    <row r="2785" spans="1:7" ht="25.5">
      <c r="A2785" s="178" t="str">
        <f t="shared" si="43"/>
        <v>1 - 91957</v>
      </c>
      <c r="B2785" s="178">
        <v>1</v>
      </c>
      <c r="C2785" s="344" t="s">
        <v>5311</v>
      </c>
      <c r="D2785" s="345"/>
      <c r="E2785" s="345" t="s">
        <v>5312</v>
      </c>
      <c r="F2785" s="346" t="s">
        <v>238</v>
      </c>
      <c r="G2785" s="372" t="s">
        <v>17303</v>
      </c>
    </row>
    <row r="2786" spans="1:7" ht="25.5">
      <c r="A2786" s="178" t="str">
        <f t="shared" si="43"/>
        <v>1 - 91958</v>
      </c>
      <c r="B2786" s="178">
        <v>1</v>
      </c>
      <c r="C2786" s="344" t="s">
        <v>5313</v>
      </c>
      <c r="D2786" s="345"/>
      <c r="E2786" s="345" t="s">
        <v>5314</v>
      </c>
      <c r="F2786" s="346" t="s">
        <v>238</v>
      </c>
      <c r="G2786" s="372" t="s">
        <v>17304</v>
      </c>
    </row>
    <row r="2787" spans="1:7" ht="25.5">
      <c r="A2787" s="178" t="str">
        <f t="shared" si="43"/>
        <v>1 - 91959</v>
      </c>
      <c r="B2787" s="178">
        <v>1</v>
      </c>
      <c r="C2787" s="344" t="s">
        <v>5315</v>
      </c>
      <c r="D2787" s="345"/>
      <c r="E2787" s="345" t="s">
        <v>5316</v>
      </c>
      <c r="F2787" s="346" t="s">
        <v>238</v>
      </c>
      <c r="G2787" s="372" t="s">
        <v>7536</v>
      </c>
    </row>
    <row r="2788" spans="1:7" ht="25.5">
      <c r="A2788" s="178" t="str">
        <f t="shared" si="43"/>
        <v>1 - 91960</v>
      </c>
      <c r="B2788" s="178">
        <v>1</v>
      </c>
      <c r="C2788" s="344" t="s">
        <v>5317</v>
      </c>
      <c r="D2788" s="345"/>
      <c r="E2788" s="345" t="s">
        <v>5318</v>
      </c>
      <c r="F2788" s="346" t="s">
        <v>238</v>
      </c>
      <c r="G2788" s="372" t="s">
        <v>17305</v>
      </c>
    </row>
    <row r="2789" spans="1:7" ht="25.5">
      <c r="A2789" s="178" t="str">
        <f t="shared" si="43"/>
        <v>1 - 91961</v>
      </c>
      <c r="B2789" s="178">
        <v>1</v>
      </c>
      <c r="C2789" s="344" t="s">
        <v>5319</v>
      </c>
      <c r="D2789" s="345"/>
      <c r="E2789" s="345" t="s">
        <v>5320</v>
      </c>
      <c r="F2789" s="346" t="s">
        <v>238</v>
      </c>
      <c r="G2789" s="372" t="s">
        <v>17306</v>
      </c>
    </row>
    <row r="2790" spans="1:7" ht="25.5">
      <c r="A2790" s="178" t="str">
        <f t="shared" si="43"/>
        <v>1 - 91962</v>
      </c>
      <c r="B2790" s="178">
        <v>1</v>
      </c>
      <c r="C2790" s="344" t="s">
        <v>5321</v>
      </c>
      <c r="D2790" s="345"/>
      <c r="E2790" s="345" t="s">
        <v>5322</v>
      </c>
      <c r="F2790" s="346" t="s">
        <v>238</v>
      </c>
      <c r="G2790" s="372" t="s">
        <v>13368</v>
      </c>
    </row>
    <row r="2791" spans="1:7" ht="25.5">
      <c r="A2791" s="178" t="str">
        <f t="shared" si="43"/>
        <v>1 - 91963</v>
      </c>
      <c r="B2791" s="178">
        <v>1</v>
      </c>
      <c r="C2791" s="344" t="s">
        <v>5323</v>
      </c>
      <c r="D2791" s="345"/>
      <c r="E2791" s="345" t="s">
        <v>5324</v>
      </c>
      <c r="F2791" s="346" t="s">
        <v>238</v>
      </c>
      <c r="G2791" s="372" t="s">
        <v>17307</v>
      </c>
    </row>
    <row r="2792" spans="1:7" ht="25.5">
      <c r="A2792" s="178" t="str">
        <f t="shared" si="43"/>
        <v>1 - 91964</v>
      </c>
      <c r="B2792" s="178">
        <v>1</v>
      </c>
      <c r="C2792" s="344" t="s">
        <v>5325</v>
      </c>
      <c r="D2792" s="345"/>
      <c r="E2792" s="345" t="s">
        <v>5326</v>
      </c>
      <c r="F2792" s="346" t="s">
        <v>238</v>
      </c>
      <c r="G2792" s="372" t="s">
        <v>7932</v>
      </c>
    </row>
    <row r="2793" spans="1:7" ht="25.5">
      <c r="A2793" s="178" t="str">
        <f t="shared" si="43"/>
        <v>1 - 91965</v>
      </c>
      <c r="B2793" s="178">
        <v>1</v>
      </c>
      <c r="C2793" s="344" t="s">
        <v>5327</v>
      </c>
      <c r="D2793" s="345"/>
      <c r="E2793" s="345" t="s">
        <v>5328</v>
      </c>
      <c r="F2793" s="346" t="s">
        <v>238</v>
      </c>
      <c r="G2793" s="372" t="s">
        <v>17308</v>
      </c>
    </row>
    <row r="2794" spans="1:7" ht="25.5">
      <c r="A2794" s="178" t="str">
        <f t="shared" si="43"/>
        <v>1 - 91966</v>
      </c>
      <c r="B2794" s="178">
        <v>1</v>
      </c>
      <c r="C2794" s="344" t="s">
        <v>5329</v>
      </c>
      <c r="D2794" s="345"/>
      <c r="E2794" s="345" t="s">
        <v>5330</v>
      </c>
      <c r="F2794" s="346" t="s">
        <v>238</v>
      </c>
      <c r="G2794" s="372" t="s">
        <v>17309</v>
      </c>
    </row>
    <row r="2795" spans="1:7" ht="25.5">
      <c r="A2795" s="178" t="str">
        <f t="shared" si="43"/>
        <v>1 - 91967</v>
      </c>
      <c r="B2795" s="178">
        <v>1</v>
      </c>
      <c r="C2795" s="344" t="s">
        <v>5331</v>
      </c>
      <c r="D2795" s="345"/>
      <c r="E2795" s="345" t="s">
        <v>5332</v>
      </c>
      <c r="F2795" s="346" t="s">
        <v>238</v>
      </c>
      <c r="G2795" s="372" t="s">
        <v>11955</v>
      </c>
    </row>
    <row r="2796" spans="1:7" ht="25.5">
      <c r="A2796" s="178" t="str">
        <f t="shared" si="43"/>
        <v>1 - 91968</v>
      </c>
      <c r="B2796" s="178">
        <v>1</v>
      </c>
      <c r="C2796" s="344" t="s">
        <v>5334</v>
      </c>
      <c r="D2796" s="345"/>
      <c r="E2796" s="345" t="s">
        <v>5335</v>
      </c>
      <c r="F2796" s="346" t="s">
        <v>238</v>
      </c>
      <c r="G2796" s="372" t="s">
        <v>4073</v>
      </c>
    </row>
    <row r="2797" spans="1:7" ht="25.5">
      <c r="A2797" s="178" t="str">
        <f t="shared" si="43"/>
        <v>1 - 91969</v>
      </c>
      <c r="B2797" s="178">
        <v>1</v>
      </c>
      <c r="C2797" s="344" t="s">
        <v>5336</v>
      </c>
      <c r="D2797" s="345"/>
      <c r="E2797" s="345" t="s">
        <v>5337</v>
      </c>
      <c r="F2797" s="346" t="s">
        <v>238</v>
      </c>
      <c r="G2797" s="372" t="s">
        <v>17310</v>
      </c>
    </row>
    <row r="2798" spans="1:7" ht="25.5">
      <c r="A2798" s="178" t="str">
        <f t="shared" si="43"/>
        <v>1 - 91970</v>
      </c>
      <c r="B2798" s="178">
        <v>1</v>
      </c>
      <c r="C2798" s="344" t="s">
        <v>5338</v>
      </c>
      <c r="D2798" s="345"/>
      <c r="E2798" s="345" t="s">
        <v>5339</v>
      </c>
      <c r="F2798" s="346" t="s">
        <v>238</v>
      </c>
      <c r="G2798" s="372" t="s">
        <v>17311</v>
      </c>
    </row>
    <row r="2799" spans="1:7" ht="25.5">
      <c r="A2799" s="178" t="str">
        <f t="shared" si="43"/>
        <v>1 - 91971</v>
      </c>
      <c r="B2799" s="178">
        <v>1</v>
      </c>
      <c r="C2799" s="344" t="s">
        <v>5340</v>
      </c>
      <c r="D2799" s="345"/>
      <c r="E2799" s="345" t="s">
        <v>5341</v>
      </c>
      <c r="F2799" s="346" t="s">
        <v>238</v>
      </c>
      <c r="G2799" s="372" t="s">
        <v>9693</v>
      </c>
    </row>
    <row r="2800" spans="1:7" ht="25.5">
      <c r="A2800" s="178" t="str">
        <f t="shared" si="43"/>
        <v>1 - 91972</v>
      </c>
      <c r="B2800" s="178">
        <v>1</v>
      </c>
      <c r="C2800" s="344" t="s">
        <v>5342</v>
      </c>
      <c r="D2800" s="345"/>
      <c r="E2800" s="345" t="s">
        <v>5343</v>
      </c>
      <c r="F2800" s="346" t="s">
        <v>238</v>
      </c>
      <c r="G2800" s="372" t="s">
        <v>13715</v>
      </c>
    </row>
    <row r="2801" spans="1:7" ht="25.5">
      <c r="A2801" s="178" t="str">
        <f t="shared" si="43"/>
        <v>1 - 91973</v>
      </c>
      <c r="B2801" s="178">
        <v>1</v>
      </c>
      <c r="C2801" s="344" t="s">
        <v>5344</v>
      </c>
      <c r="D2801" s="345"/>
      <c r="E2801" s="345" t="s">
        <v>5345</v>
      </c>
      <c r="F2801" s="346" t="s">
        <v>238</v>
      </c>
      <c r="G2801" s="372" t="s">
        <v>17312</v>
      </c>
    </row>
    <row r="2802" spans="1:7" ht="25.5">
      <c r="A2802" s="178" t="str">
        <f t="shared" si="43"/>
        <v>1 - 91974</v>
      </c>
      <c r="B2802" s="178">
        <v>1</v>
      </c>
      <c r="C2802" s="344" t="s">
        <v>5346</v>
      </c>
      <c r="D2802" s="345"/>
      <c r="E2802" s="345" t="s">
        <v>5347</v>
      </c>
      <c r="F2802" s="346" t="s">
        <v>238</v>
      </c>
      <c r="G2802" s="372" t="s">
        <v>17313</v>
      </c>
    </row>
    <row r="2803" spans="1:7" ht="25.5">
      <c r="A2803" s="178" t="str">
        <f t="shared" si="43"/>
        <v>1 - 91975</v>
      </c>
      <c r="B2803" s="178">
        <v>1</v>
      </c>
      <c r="C2803" s="344" t="s">
        <v>5348</v>
      </c>
      <c r="D2803" s="345"/>
      <c r="E2803" s="345" t="s">
        <v>5349</v>
      </c>
      <c r="F2803" s="346" t="s">
        <v>238</v>
      </c>
      <c r="G2803" s="372" t="s">
        <v>17314</v>
      </c>
    </row>
    <row r="2804" spans="1:7" ht="25.5">
      <c r="A2804" s="178" t="str">
        <f t="shared" si="43"/>
        <v>1 - 91976</v>
      </c>
      <c r="B2804" s="178">
        <v>1</v>
      </c>
      <c r="C2804" s="344" t="s">
        <v>5350</v>
      </c>
      <c r="D2804" s="345"/>
      <c r="E2804" s="345" t="s">
        <v>5351</v>
      </c>
      <c r="F2804" s="346" t="s">
        <v>238</v>
      </c>
      <c r="G2804" s="372" t="s">
        <v>13634</v>
      </c>
    </row>
    <row r="2805" spans="1:7" ht="25.5">
      <c r="A2805" s="178" t="str">
        <f t="shared" si="43"/>
        <v>1 - 91977</v>
      </c>
      <c r="B2805" s="178">
        <v>1</v>
      </c>
      <c r="C2805" s="344" t="s">
        <v>5352</v>
      </c>
      <c r="D2805" s="345"/>
      <c r="E2805" s="345" t="s">
        <v>5353</v>
      </c>
      <c r="F2805" s="346" t="s">
        <v>238</v>
      </c>
      <c r="G2805" s="372" t="s">
        <v>17315</v>
      </c>
    </row>
    <row r="2806" spans="1:7" ht="25.5">
      <c r="A2806" s="178" t="str">
        <f t="shared" si="43"/>
        <v>1 - 91978</v>
      </c>
      <c r="B2806" s="178">
        <v>1</v>
      </c>
      <c r="C2806" s="344" t="s">
        <v>5354</v>
      </c>
      <c r="D2806" s="345"/>
      <c r="E2806" s="345" t="s">
        <v>5355</v>
      </c>
      <c r="F2806" s="346" t="s">
        <v>238</v>
      </c>
      <c r="G2806" s="372" t="s">
        <v>12228</v>
      </c>
    </row>
    <row r="2807" spans="1:7" ht="25.5">
      <c r="A2807" s="178" t="str">
        <f t="shared" si="43"/>
        <v>1 - 91979</v>
      </c>
      <c r="B2807" s="178">
        <v>1</v>
      </c>
      <c r="C2807" s="344" t="s">
        <v>5356</v>
      </c>
      <c r="D2807" s="345"/>
      <c r="E2807" s="345" t="s">
        <v>5357</v>
      </c>
      <c r="F2807" s="346" t="s">
        <v>238</v>
      </c>
      <c r="G2807" s="372" t="s">
        <v>17316</v>
      </c>
    </row>
    <row r="2808" spans="1:7" ht="25.5">
      <c r="A2808" s="178" t="str">
        <f t="shared" si="43"/>
        <v>1 - 91980</v>
      </c>
      <c r="B2808" s="178">
        <v>1</v>
      </c>
      <c r="C2808" s="344" t="s">
        <v>5358</v>
      </c>
      <c r="D2808" s="345"/>
      <c r="E2808" s="345" t="s">
        <v>5359</v>
      </c>
      <c r="F2808" s="346" t="s">
        <v>238</v>
      </c>
      <c r="G2808" s="372" t="s">
        <v>11870</v>
      </c>
    </row>
    <row r="2809" spans="1:7" ht="25.5">
      <c r="A2809" s="178" t="str">
        <f t="shared" si="43"/>
        <v>1 - 91981</v>
      </c>
      <c r="B2809" s="178">
        <v>1</v>
      </c>
      <c r="C2809" s="344" t="s">
        <v>5360</v>
      </c>
      <c r="D2809" s="345"/>
      <c r="E2809" s="345" t="s">
        <v>5361</v>
      </c>
      <c r="F2809" s="346" t="s">
        <v>238</v>
      </c>
      <c r="G2809" s="372" t="s">
        <v>13769</v>
      </c>
    </row>
    <row r="2810" spans="1:7" ht="25.5">
      <c r="A2810" s="178" t="str">
        <f t="shared" si="43"/>
        <v>1 - 91982</v>
      </c>
      <c r="B2810" s="178">
        <v>1</v>
      </c>
      <c r="C2810" s="344" t="s">
        <v>5362</v>
      </c>
      <c r="D2810" s="345"/>
      <c r="E2810" s="345" t="s">
        <v>5363</v>
      </c>
      <c r="F2810" s="346" t="s">
        <v>238</v>
      </c>
      <c r="G2810" s="372" t="s">
        <v>12289</v>
      </c>
    </row>
    <row r="2811" spans="1:7" ht="25.5">
      <c r="A2811" s="178" t="str">
        <f t="shared" si="43"/>
        <v>1 - 91983</v>
      </c>
      <c r="B2811" s="178">
        <v>1</v>
      </c>
      <c r="C2811" s="344" t="s">
        <v>5364</v>
      </c>
      <c r="D2811" s="345"/>
      <c r="E2811" s="345" t="s">
        <v>5365</v>
      </c>
      <c r="F2811" s="346" t="s">
        <v>238</v>
      </c>
      <c r="G2811" s="372" t="s">
        <v>13863</v>
      </c>
    </row>
    <row r="2812" spans="1:7" ht="25.5">
      <c r="A2812" s="178" t="str">
        <f t="shared" si="43"/>
        <v>1 - 91984</v>
      </c>
      <c r="B2812" s="178">
        <v>1</v>
      </c>
      <c r="C2812" s="344" t="s">
        <v>5366</v>
      </c>
      <c r="D2812" s="345"/>
      <c r="E2812" s="345" t="s">
        <v>5367</v>
      </c>
      <c r="F2812" s="346" t="s">
        <v>238</v>
      </c>
      <c r="G2812" s="372" t="s">
        <v>14772</v>
      </c>
    </row>
    <row r="2813" spans="1:7" ht="25.5">
      <c r="A2813" s="178" t="str">
        <f t="shared" si="43"/>
        <v>1 - 91985</v>
      </c>
      <c r="B2813" s="178">
        <v>1</v>
      </c>
      <c r="C2813" s="344" t="s">
        <v>5369</v>
      </c>
      <c r="D2813" s="345"/>
      <c r="E2813" s="345" t="s">
        <v>5370</v>
      </c>
      <c r="F2813" s="346" t="s">
        <v>238</v>
      </c>
      <c r="G2813" s="372" t="s">
        <v>12021</v>
      </c>
    </row>
    <row r="2814" spans="1:7" ht="25.5">
      <c r="A2814" s="178" t="str">
        <f t="shared" si="43"/>
        <v>1 - 91986</v>
      </c>
      <c r="B2814" s="178">
        <v>1</v>
      </c>
      <c r="C2814" s="344" t="s">
        <v>5372</v>
      </c>
      <c r="D2814" s="345"/>
      <c r="E2814" s="345" t="s">
        <v>5373</v>
      </c>
      <c r="F2814" s="346" t="s">
        <v>238</v>
      </c>
      <c r="G2814" s="372" t="s">
        <v>16752</v>
      </c>
    </row>
    <row r="2815" spans="1:7" ht="25.5">
      <c r="A2815" s="178" t="str">
        <f t="shared" si="43"/>
        <v>1 - 91987</v>
      </c>
      <c r="B2815" s="178">
        <v>1</v>
      </c>
      <c r="C2815" s="344" t="s">
        <v>5375</v>
      </c>
      <c r="D2815" s="345"/>
      <c r="E2815" s="345" t="s">
        <v>5376</v>
      </c>
      <c r="F2815" s="346" t="s">
        <v>238</v>
      </c>
      <c r="G2815" s="372" t="s">
        <v>11913</v>
      </c>
    </row>
    <row r="2816" spans="1:7" ht="25.5">
      <c r="A2816" s="178" t="str">
        <f t="shared" si="43"/>
        <v>1 - 91988</v>
      </c>
      <c r="B2816" s="178">
        <v>1</v>
      </c>
      <c r="C2816" s="344" t="s">
        <v>5377</v>
      </c>
      <c r="D2816" s="345"/>
      <c r="E2816" s="345" t="s">
        <v>5378</v>
      </c>
      <c r="F2816" s="346" t="s">
        <v>238</v>
      </c>
      <c r="G2816" s="372" t="s">
        <v>13328</v>
      </c>
    </row>
    <row r="2817" spans="1:7" ht="25.5">
      <c r="A2817" s="178" t="str">
        <f t="shared" si="43"/>
        <v>1 - 91989</v>
      </c>
      <c r="B2817" s="178">
        <v>1</v>
      </c>
      <c r="C2817" s="344" t="s">
        <v>5380</v>
      </c>
      <c r="D2817" s="345"/>
      <c r="E2817" s="345" t="s">
        <v>5381</v>
      </c>
      <c r="F2817" s="346" t="s">
        <v>238</v>
      </c>
      <c r="G2817" s="372" t="s">
        <v>17317</v>
      </c>
    </row>
    <row r="2818" spans="1:7" ht="25.5">
      <c r="A2818" s="178" t="str">
        <f t="shared" si="43"/>
        <v>1 - 91990</v>
      </c>
      <c r="B2818" s="178">
        <v>1</v>
      </c>
      <c r="C2818" s="344" t="s">
        <v>5382</v>
      </c>
      <c r="D2818" s="345"/>
      <c r="E2818" s="345" t="s">
        <v>5383</v>
      </c>
      <c r="F2818" s="346" t="s">
        <v>238</v>
      </c>
      <c r="G2818" s="372" t="s">
        <v>14766</v>
      </c>
    </row>
    <row r="2819" spans="1:7" ht="25.5">
      <c r="A2819" s="178" t="str">
        <f t="shared" ref="A2819:A2882" si="44">B2819&amp;" - "&amp;C2819</f>
        <v>1 - 91991</v>
      </c>
      <c r="B2819" s="178">
        <v>1</v>
      </c>
      <c r="C2819" s="344" t="s">
        <v>5384</v>
      </c>
      <c r="D2819" s="345"/>
      <c r="E2819" s="345" t="s">
        <v>5385</v>
      </c>
      <c r="F2819" s="346" t="s">
        <v>238</v>
      </c>
      <c r="G2819" s="372" t="s">
        <v>13400</v>
      </c>
    </row>
    <row r="2820" spans="1:7" ht="25.5">
      <c r="A2820" s="178" t="str">
        <f t="shared" si="44"/>
        <v>1 - 91992</v>
      </c>
      <c r="B2820" s="178">
        <v>1</v>
      </c>
      <c r="C2820" s="344" t="s">
        <v>5387</v>
      </c>
      <c r="D2820" s="345"/>
      <c r="E2820" s="345" t="s">
        <v>5388</v>
      </c>
      <c r="F2820" s="346" t="s">
        <v>238</v>
      </c>
      <c r="G2820" s="372" t="s">
        <v>17318</v>
      </c>
    </row>
    <row r="2821" spans="1:7" ht="25.5">
      <c r="A2821" s="178" t="str">
        <f t="shared" si="44"/>
        <v>1 - 91993</v>
      </c>
      <c r="B2821" s="178">
        <v>1</v>
      </c>
      <c r="C2821" s="344" t="s">
        <v>5389</v>
      </c>
      <c r="D2821" s="345"/>
      <c r="E2821" s="345" t="s">
        <v>5390</v>
      </c>
      <c r="F2821" s="346" t="s">
        <v>238</v>
      </c>
      <c r="G2821" s="372" t="s">
        <v>17319</v>
      </c>
    </row>
    <row r="2822" spans="1:7" ht="25.5">
      <c r="A2822" s="178" t="str">
        <f t="shared" si="44"/>
        <v>1 - 91994</v>
      </c>
      <c r="B2822" s="178">
        <v>1</v>
      </c>
      <c r="C2822" s="344" t="s">
        <v>5392</v>
      </c>
      <c r="D2822" s="345"/>
      <c r="E2822" s="345" t="s">
        <v>5393</v>
      </c>
      <c r="F2822" s="346" t="s">
        <v>238</v>
      </c>
      <c r="G2822" s="372" t="s">
        <v>5167</v>
      </c>
    </row>
    <row r="2823" spans="1:7" ht="25.5">
      <c r="A2823" s="178" t="str">
        <f t="shared" si="44"/>
        <v>1 - 91995</v>
      </c>
      <c r="B2823" s="178">
        <v>1</v>
      </c>
      <c r="C2823" s="344" t="s">
        <v>5394</v>
      </c>
      <c r="D2823" s="345"/>
      <c r="E2823" s="345" t="s">
        <v>5395</v>
      </c>
      <c r="F2823" s="346" t="s">
        <v>238</v>
      </c>
      <c r="G2823" s="372" t="s">
        <v>12247</v>
      </c>
    </row>
    <row r="2824" spans="1:7" ht="25.5">
      <c r="A2824" s="178" t="str">
        <f t="shared" si="44"/>
        <v>1 - 91996</v>
      </c>
      <c r="B2824" s="178">
        <v>1</v>
      </c>
      <c r="C2824" s="344" t="s">
        <v>5396</v>
      </c>
      <c r="D2824" s="345"/>
      <c r="E2824" s="345" t="s">
        <v>5397</v>
      </c>
      <c r="F2824" s="346" t="s">
        <v>238</v>
      </c>
      <c r="G2824" s="372" t="s">
        <v>12153</v>
      </c>
    </row>
    <row r="2825" spans="1:7" ht="25.5">
      <c r="A2825" s="178" t="str">
        <f t="shared" si="44"/>
        <v>1 - 91997</v>
      </c>
      <c r="B2825" s="178">
        <v>1</v>
      </c>
      <c r="C2825" s="344" t="s">
        <v>5398</v>
      </c>
      <c r="D2825" s="345"/>
      <c r="E2825" s="345" t="s">
        <v>5399</v>
      </c>
      <c r="F2825" s="346" t="s">
        <v>238</v>
      </c>
      <c r="G2825" s="372" t="s">
        <v>17320</v>
      </c>
    </row>
    <row r="2826" spans="1:7" ht="25.5">
      <c r="A2826" s="178" t="str">
        <f t="shared" si="44"/>
        <v>1 - 91998</v>
      </c>
      <c r="B2826" s="178">
        <v>1</v>
      </c>
      <c r="C2826" s="344" t="s">
        <v>5400</v>
      </c>
      <c r="D2826" s="345"/>
      <c r="E2826" s="345" t="s">
        <v>5401</v>
      </c>
      <c r="F2826" s="346" t="s">
        <v>238</v>
      </c>
      <c r="G2826" s="372" t="s">
        <v>7877</v>
      </c>
    </row>
    <row r="2827" spans="1:7" ht="25.5">
      <c r="A2827" s="178" t="str">
        <f t="shared" si="44"/>
        <v>1 - 91999</v>
      </c>
      <c r="B2827" s="178">
        <v>1</v>
      </c>
      <c r="C2827" s="344" t="s">
        <v>5403</v>
      </c>
      <c r="D2827" s="345"/>
      <c r="E2827" s="345" t="s">
        <v>5404</v>
      </c>
      <c r="F2827" s="346" t="s">
        <v>238</v>
      </c>
      <c r="G2827" s="372" t="s">
        <v>11009</v>
      </c>
    </row>
    <row r="2828" spans="1:7" ht="25.5">
      <c r="A2828" s="178" t="str">
        <f t="shared" si="44"/>
        <v>1 - 92000</v>
      </c>
      <c r="B2828" s="178">
        <v>1</v>
      </c>
      <c r="C2828" s="344" t="s">
        <v>5406</v>
      </c>
      <c r="D2828" s="345"/>
      <c r="E2828" s="345" t="s">
        <v>5407</v>
      </c>
      <c r="F2828" s="346" t="s">
        <v>238</v>
      </c>
      <c r="G2828" s="372" t="s">
        <v>10412</v>
      </c>
    </row>
    <row r="2829" spans="1:7" ht="25.5">
      <c r="A2829" s="178" t="str">
        <f t="shared" si="44"/>
        <v>1 - 92001</v>
      </c>
      <c r="B2829" s="178">
        <v>1</v>
      </c>
      <c r="C2829" s="344" t="s">
        <v>5408</v>
      </c>
      <c r="D2829" s="345"/>
      <c r="E2829" s="345" t="s">
        <v>5409</v>
      </c>
      <c r="F2829" s="346" t="s">
        <v>238</v>
      </c>
      <c r="G2829" s="372" t="s">
        <v>13783</v>
      </c>
    </row>
    <row r="2830" spans="1:7" ht="25.5">
      <c r="A2830" s="178" t="str">
        <f t="shared" si="44"/>
        <v>1 - 92002</v>
      </c>
      <c r="B2830" s="178">
        <v>1</v>
      </c>
      <c r="C2830" s="344" t="s">
        <v>5410</v>
      </c>
      <c r="D2830" s="345"/>
      <c r="E2830" s="345" t="s">
        <v>5411</v>
      </c>
      <c r="F2830" s="346" t="s">
        <v>238</v>
      </c>
      <c r="G2830" s="372" t="s">
        <v>12057</v>
      </c>
    </row>
    <row r="2831" spans="1:7" ht="25.5">
      <c r="A2831" s="178" t="str">
        <f t="shared" si="44"/>
        <v>1 - 92003</v>
      </c>
      <c r="B2831" s="178">
        <v>1</v>
      </c>
      <c r="C2831" s="344" t="s">
        <v>5412</v>
      </c>
      <c r="D2831" s="345"/>
      <c r="E2831" s="345" t="s">
        <v>5413</v>
      </c>
      <c r="F2831" s="346" t="s">
        <v>238</v>
      </c>
      <c r="G2831" s="372" t="s">
        <v>7516</v>
      </c>
    </row>
    <row r="2832" spans="1:7" ht="25.5">
      <c r="A2832" s="178" t="str">
        <f t="shared" si="44"/>
        <v>1 - 92004</v>
      </c>
      <c r="B2832" s="178">
        <v>1</v>
      </c>
      <c r="C2832" s="344" t="s">
        <v>5414</v>
      </c>
      <c r="D2832" s="345"/>
      <c r="E2832" s="345" t="s">
        <v>5415</v>
      </c>
      <c r="F2832" s="346" t="s">
        <v>238</v>
      </c>
      <c r="G2832" s="372" t="s">
        <v>13497</v>
      </c>
    </row>
    <row r="2833" spans="1:7" ht="25.5">
      <c r="A2833" s="178" t="str">
        <f t="shared" si="44"/>
        <v>1 - 92005</v>
      </c>
      <c r="B2833" s="178">
        <v>1</v>
      </c>
      <c r="C2833" s="344" t="s">
        <v>5416</v>
      </c>
      <c r="D2833" s="345"/>
      <c r="E2833" s="345" t="s">
        <v>5417</v>
      </c>
      <c r="F2833" s="346" t="s">
        <v>238</v>
      </c>
      <c r="G2833" s="372" t="s">
        <v>13446</v>
      </c>
    </row>
    <row r="2834" spans="1:7" ht="25.5">
      <c r="A2834" s="178" t="str">
        <f t="shared" si="44"/>
        <v>1 - 92006</v>
      </c>
      <c r="B2834" s="178">
        <v>1</v>
      </c>
      <c r="C2834" s="344" t="s">
        <v>5418</v>
      </c>
      <c r="D2834" s="345"/>
      <c r="E2834" s="345" t="s">
        <v>5419</v>
      </c>
      <c r="F2834" s="346" t="s">
        <v>238</v>
      </c>
      <c r="G2834" s="372" t="s">
        <v>17321</v>
      </c>
    </row>
    <row r="2835" spans="1:7" ht="25.5">
      <c r="A2835" s="178" t="str">
        <f t="shared" si="44"/>
        <v>1 - 92007</v>
      </c>
      <c r="B2835" s="178">
        <v>1</v>
      </c>
      <c r="C2835" s="344" t="s">
        <v>5420</v>
      </c>
      <c r="D2835" s="345"/>
      <c r="E2835" s="345" t="s">
        <v>5421</v>
      </c>
      <c r="F2835" s="346" t="s">
        <v>238</v>
      </c>
      <c r="G2835" s="372" t="s">
        <v>17322</v>
      </c>
    </row>
    <row r="2836" spans="1:7" ht="25.5">
      <c r="A2836" s="178" t="str">
        <f t="shared" si="44"/>
        <v>1 - 92008</v>
      </c>
      <c r="B2836" s="178">
        <v>1</v>
      </c>
      <c r="C2836" s="344" t="s">
        <v>5422</v>
      </c>
      <c r="D2836" s="345"/>
      <c r="E2836" s="345" t="s">
        <v>5423</v>
      </c>
      <c r="F2836" s="346" t="s">
        <v>238</v>
      </c>
      <c r="G2836" s="372" t="s">
        <v>12152</v>
      </c>
    </row>
    <row r="2837" spans="1:7" ht="25.5">
      <c r="A2837" s="178" t="str">
        <f t="shared" si="44"/>
        <v>1 - 92009</v>
      </c>
      <c r="B2837" s="178">
        <v>1</v>
      </c>
      <c r="C2837" s="344" t="s">
        <v>5425</v>
      </c>
      <c r="D2837" s="345"/>
      <c r="E2837" s="345" t="s">
        <v>5426</v>
      </c>
      <c r="F2837" s="346" t="s">
        <v>238</v>
      </c>
      <c r="G2837" s="372" t="s">
        <v>13460</v>
      </c>
    </row>
    <row r="2838" spans="1:7" ht="25.5">
      <c r="A2838" s="178" t="str">
        <f t="shared" si="44"/>
        <v>1 - 92010</v>
      </c>
      <c r="B2838" s="178">
        <v>1</v>
      </c>
      <c r="C2838" s="344" t="s">
        <v>5427</v>
      </c>
      <c r="D2838" s="345"/>
      <c r="E2838" s="345" t="s">
        <v>5428</v>
      </c>
      <c r="F2838" s="346" t="s">
        <v>238</v>
      </c>
      <c r="G2838" s="372" t="s">
        <v>13959</v>
      </c>
    </row>
    <row r="2839" spans="1:7" ht="25.5">
      <c r="A2839" s="178" t="str">
        <f t="shared" si="44"/>
        <v>1 - 92011</v>
      </c>
      <c r="B2839" s="178">
        <v>1</v>
      </c>
      <c r="C2839" s="344" t="s">
        <v>5429</v>
      </c>
      <c r="D2839" s="345"/>
      <c r="E2839" s="345" t="s">
        <v>5430</v>
      </c>
      <c r="F2839" s="346" t="s">
        <v>238</v>
      </c>
      <c r="G2839" s="372" t="s">
        <v>14959</v>
      </c>
    </row>
    <row r="2840" spans="1:7" ht="25.5">
      <c r="A2840" s="178" t="str">
        <f t="shared" si="44"/>
        <v>1 - 92012</v>
      </c>
      <c r="B2840" s="178">
        <v>1</v>
      </c>
      <c r="C2840" s="344" t="s">
        <v>5431</v>
      </c>
      <c r="D2840" s="345"/>
      <c r="E2840" s="345" t="s">
        <v>5432</v>
      </c>
      <c r="F2840" s="346" t="s">
        <v>238</v>
      </c>
      <c r="G2840" s="372" t="s">
        <v>17323</v>
      </c>
    </row>
    <row r="2841" spans="1:7" ht="25.5">
      <c r="A2841" s="178" t="str">
        <f t="shared" si="44"/>
        <v>1 - 92013</v>
      </c>
      <c r="B2841" s="178">
        <v>1</v>
      </c>
      <c r="C2841" s="344" t="s">
        <v>5433</v>
      </c>
      <c r="D2841" s="345"/>
      <c r="E2841" s="345" t="s">
        <v>5434</v>
      </c>
      <c r="F2841" s="346" t="s">
        <v>238</v>
      </c>
      <c r="G2841" s="372" t="s">
        <v>13579</v>
      </c>
    </row>
    <row r="2842" spans="1:7" ht="25.5">
      <c r="A2842" s="178" t="str">
        <f t="shared" si="44"/>
        <v>1 - 92014</v>
      </c>
      <c r="B2842" s="178">
        <v>1</v>
      </c>
      <c r="C2842" s="344" t="s">
        <v>5435</v>
      </c>
      <c r="D2842" s="345"/>
      <c r="E2842" s="345" t="s">
        <v>5436</v>
      </c>
      <c r="F2842" s="346" t="s">
        <v>238</v>
      </c>
      <c r="G2842" s="372" t="s">
        <v>14780</v>
      </c>
    </row>
    <row r="2843" spans="1:7" ht="25.5">
      <c r="A2843" s="178" t="str">
        <f t="shared" si="44"/>
        <v>1 - 92015</v>
      </c>
      <c r="B2843" s="178">
        <v>1</v>
      </c>
      <c r="C2843" s="344" t="s">
        <v>5437</v>
      </c>
      <c r="D2843" s="345"/>
      <c r="E2843" s="345" t="s">
        <v>5438</v>
      </c>
      <c r="F2843" s="346" t="s">
        <v>238</v>
      </c>
      <c r="G2843" s="372" t="s">
        <v>13950</v>
      </c>
    </row>
    <row r="2844" spans="1:7" ht="25.5">
      <c r="A2844" s="178" t="str">
        <f t="shared" si="44"/>
        <v>1 - 92016</v>
      </c>
      <c r="B2844" s="178">
        <v>1</v>
      </c>
      <c r="C2844" s="344" t="s">
        <v>5439</v>
      </c>
      <c r="D2844" s="345"/>
      <c r="E2844" s="345" t="s">
        <v>5440</v>
      </c>
      <c r="F2844" s="346" t="s">
        <v>238</v>
      </c>
      <c r="G2844" s="372" t="s">
        <v>14747</v>
      </c>
    </row>
    <row r="2845" spans="1:7" ht="25.5">
      <c r="A2845" s="178" t="str">
        <f t="shared" si="44"/>
        <v>1 - 92017</v>
      </c>
      <c r="B2845" s="178">
        <v>1</v>
      </c>
      <c r="C2845" s="344" t="s">
        <v>5441</v>
      </c>
      <c r="D2845" s="345"/>
      <c r="E2845" s="345" t="s">
        <v>5442</v>
      </c>
      <c r="F2845" s="346" t="s">
        <v>238</v>
      </c>
      <c r="G2845" s="372" t="s">
        <v>14762</v>
      </c>
    </row>
    <row r="2846" spans="1:7" ht="25.5">
      <c r="A2846" s="178" t="str">
        <f t="shared" si="44"/>
        <v>1 - 92018</v>
      </c>
      <c r="B2846" s="178">
        <v>1</v>
      </c>
      <c r="C2846" s="344" t="s">
        <v>5444</v>
      </c>
      <c r="D2846" s="345"/>
      <c r="E2846" s="345" t="s">
        <v>5445</v>
      </c>
      <c r="F2846" s="346" t="s">
        <v>238</v>
      </c>
      <c r="G2846" s="372" t="s">
        <v>13870</v>
      </c>
    </row>
    <row r="2847" spans="1:7" ht="25.5">
      <c r="A2847" s="178" t="str">
        <f t="shared" si="44"/>
        <v>1 - 92019</v>
      </c>
      <c r="B2847" s="178">
        <v>1</v>
      </c>
      <c r="C2847" s="344" t="s">
        <v>5446</v>
      </c>
      <c r="D2847" s="345"/>
      <c r="E2847" s="345" t="s">
        <v>5447</v>
      </c>
      <c r="F2847" s="346" t="s">
        <v>238</v>
      </c>
      <c r="G2847" s="372" t="s">
        <v>17324</v>
      </c>
    </row>
    <row r="2848" spans="1:7" ht="25.5">
      <c r="A2848" s="178" t="str">
        <f t="shared" si="44"/>
        <v>1 - 92020</v>
      </c>
      <c r="B2848" s="178">
        <v>1</v>
      </c>
      <c r="C2848" s="344" t="s">
        <v>5448</v>
      </c>
      <c r="D2848" s="345"/>
      <c r="E2848" s="345" t="s">
        <v>5449</v>
      </c>
      <c r="F2848" s="346" t="s">
        <v>238</v>
      </c>
      <c r="G2848" s="372" t="s">
        <v>17325</v>
      </c>
    </row>
    <row r="2849" spans="1:7" ht="25.5">
      <c r="A2849" s="178" t="str">
        <f t="shared" si="44"/>
        <v>1 - 92021</v>
      </c>
      <c r="B2849" s="178">
        <v>1</v>
      </c>
      <c r="C2849" s="344" t="s">
        <v>5450</v>
      </c>
      <c r="D2849" s="345"/>
      <c r="E2849" s="345" t="s">
        <v>5451</v>
      </c>
      <c r="F2849" s="346" t="s">
        <v>238</v>
      </c>
      <c r="G2849" s="372" t="s">
        <v>17326</v>
      </c>
    </row>
    <row r="2850" spans="1:7" ht="25.5">
      <c r="A2850" s="178" t="str">
        <f t="shared" si="44"/>
        <v>1 - 92022</v>
      </c>
      <c r="B2850" s="178">
        <v>1</v>
      </c>
      <c r="C2850" s="344" t="s">
        <v>5452</v>
      </c>
      <c r="D2850" s="345"/>
      <c r="E2850" s="345" t="s">
        <v>5453</v>
      </c>
      <c r="F2850" s="346" t="s">
        <v>238</v>
      </c>
      <c r="G2850" s="372" t="s">
        <v>2625</v>
      </c>
    </row>
    <row r="2851" spans="1:7" ht="25.5">
      <c r="A2851" s="178" t="str">
        <f t="shared" si="44"/>
        <v>1 - 92023</v>
      </c>
      <c r="B2851" s="178">
        <v>1</v>
      </c>
      <c r="C2851" s="344" t="s">
        <v>5455</v>
      </c>
      <c r="D2851" s="345"/>
      <c r="E2851" s="345" t="s">
        <v>5456</v>
      </c>
      <c r="F2851" s="346" t="s">
        <v>238</v>
      </c>
      <c r="G2851" s="372" t="s">
        <v>17327</v>
      </c>
    </row>
    <row r="2852" spans="1:7" ht="25.5">
      <c r="A2852" s="178" t="str">
        <f t="shared" si="44"/>
        <v>1 - 92024</v>
      </c>
      <c r="B2852" s="178">
        <v>1</v>
      </c>
      <c r="C2852" s="344" t="s">
        <v>5458</v>
      </c>
      <c r="D2852" s="345"/>
      <c r="E2852" s="345" t="s">
        <v>5459</v>
      </c>
      <c r="F2852" s="346" t="s">
        <v>238</v>
      </c>
      <c r="G2852" s="372" t="s">
        <v>13730</v>
      </c>
    </row>
    <row r="2853" spans="1:7" ht="25.5">
      <c r="A2853" s="178" t="str">
        <f t="shared" si="44"/>
        <v>1 - 92025</v>
      </c>
      <c r="B2853" s="178">
        <v>1</v>
      </c>
      <c r="C2853" s="344" t="s">
        <v>5460</v>
      </c>
      <c r="D2853" s="345"/>
      <c r="E2853" s="345" t="s">
        <v>5461</v>
      </c>
      <c r="F2853" s="346" t="s">
        <v>238</v>
      </c>
      <c r="G2853" s="372" t="s">
        <v>16432</v>
      </c>
    </row>
    <row r="2854" spans="1:7" ht="25.5">
      <c r="A2854" s="178" t="str">
        <f t="shared" si="44"/>
        <v>1 - 92026</v>
      </c>
      <c r="B2854" s="178">
        <v>1</v>
      </c>
      <c r="C2854" s="344" t="s">
        <v>5462</v>
      </c>
      <c r="D2854" s="345"/>
      <c r="E2854" s="345" t="s">
        <v>5463</v>
      </c>
      <c r="F2854" s="346" t="s">
        <v>238</v>
      </c>
      <c r="G2854" s="372" t="s">
        <v>17328</v>
      </c>
    </row>
    <row r="2855" spans="1:7" ht="25.5">
      <c r="A2855" s="178" t="str">
        <f t="shared" si="44"/>
        <v>1 - 92027</v>
      </c>
      <c r="B2855" s="178">
        <v>1</v>
      </c>
      <c r="C2855" s="344" t="s">
        <v>5464</v>
      </c>
      <c r="D2855" s="345"/>
      <c r="E2855" s="345" t="s">
        <v>5465</v>
      </c>
      <c r="F2855" s="346" t="s">
        <v>238</v>
      </c>
      <c r="G2855" s="372" t="s">
        <v>17329</v>
      </c>
    </row>
    <row r="2856" spans="1:7" ht="25.5">
      <c r="A2856" s="178" t="str">
        <f t="shared" si="44"/>
        <v>1 - 92028</v>
      </c>
      <c r="B2856" s="178">
        <v>1</v>
      </c>
      <c r="C2856" s="344" t="s">
        <v>5466</v>
      </c>
      <c r="D2856" s="345"/>
      <c r="E2856" s="345" t="s">
        <v>5467</v>
      </c>
      <c r="F2856" s="346" t="s">
        <v>238</v>
      </c>
      <c r="G2856" s="372" t="s">
        <v>15970</v>
      </c>
    </row>
    <row r="2857" spans="1:7" ht="25.5">
      <c r="A2857" s="178" t="str">
        <f t="shared" si="44"/>
        <v>1 - 92029</v>
      </c>
      <c r="B2857" s="178">
        <v>1</v>
      </c>
      <c r="C2857" s="344" t="s">
        <v>5469</v>
      </c>
      <c r="D2857" s="345"/>
      <c r="E2857" s="345" t="s">
        <v>5470</v>
      </c>
      <c r="F2857" s="346" t="s">
        <v>238</v>
      </c>
      <c r="G2857" s="372" t="s">
        <v>17330</v>
      </c>
    </row>
    <row r="2858" spans="1:7" ht="25.5">
      <c r="A2858" s="178" t="str">
        <f t="shared" si="44"/>
        <v>1 - 92030</v>
      </c>
      <c r="B2858" s="178">
        <v>1</v>
      </c>
      <c r="C2858" s="344" t="s">
        <v>5471</v>
      </c>
      <c r="D2858" s="345"/>
      <c r="E2858" s="345" t="s">
        <v>5472</v>
      </c>
      <c r="F2858" s="346" t="s">
        <v>238</v>
      </c>
      <c r="G2858" s="372" t="s">
        <v>17331</v>
      </c>
    </row>
    <row r="2859" spans="1:7" ht="25.5">
      <c r="A2859" s="178" t="str">
        <f t="shared" si="44"/>
        <v>1 - 92031</v>
      </c>
      <c r="B2859" s="178">
        <v>1</v>
      </c>
      <c r="C2859" s="344" t="s">
        <v>5473</v>
      </c>
      <c r="D2859" s="345"/>
      <c r="E2859" s="345" t="s">
        <v>5474</v>
      </c>
      <c r="F2859" s="346" t="s">
        <v>238</v>
      </c>
      <c r="G2859" s="372" t="s">
        <v>12210</v>
      </c>
    </row>
    <row r="2860" spans="1:7" ht="25.5">
      <c r="A2860" s="178" t="str">
        <f t="shared" si="44"/>
        <v>1 - 92032</v>
      </c>
      <c r="B2860" s="178">
        <v>1</v>
      </c>
      <c r="C2860" s="344" t="s">
        <v>5475</v>
      </c>
      <c r="D2860" s="345"/>
      <c r="E2860" s="345" t="s">
        <v>5476</v>
      </c>
      <c r="F2860" s="346" t="s">
        <v>238</v>
      </c>
      <c r="G2860" s="372" t="s">
        <v>13313</v>
      </c>
    </row>
    <row r="2861" spans="1:7" ht="25.5">
      <c r="A2861" s="178" t="str">
        <f t="shared" si="44"/>
        <v>1 - 92033</v>
      </c>
      <c r="B2861" s="178">
        <v>1</v>
      </c>
      <c r="C2861" s="344" t="s">
        <v>5477</v>
      </c>
      <c r="D2861" s="345"/>
      <c r="E2861" s="345" t="s">
        <v>5478</v>
      </c>
      <c r="F2861" s="346" t="s">
        <v>238</v>
      </c>
      <c r="G2861" s="372" t="s">
        <v>13919</v>
      </c>
    </row>
    <row r="2862" spans="1:7" ht="25.5">
      <c r="A2862" s="178" t="str">
        <f t="shared" si="44"/>
        <v>1 - 92034</v>
      </c>
      <c r="B2862" s="178">
        <v>1</v>
      </c>
      <c r="C2862" s="344" t="s">
        <v>5479</v>
      </c>
      <c r="D2862" s="345"/>
      <c r="E2862" s="345" t="s">
        <v>5480</v>
      </c>
      <c r="F2862" s="346" t="s">
        <v>238</v>
      </c>
      <c r="G2862" s="372" t="s">
        <v>17332</v>
      </c>
    </row>
    <row r="2863" spans="1:7" ht="25.5">
      <c r="A2863" s="178" t="str">
        <f t="shared" si="44"/>
        <v>1 - 92035</v>
      </c>
      <c r="B2863" s="178">
        <v>1</v>
      </c>
      <c r="C2863" s="344" t="s">
        <v>5481</v>
      </c>
      <c r="D2863" s="345"/>
      <c r="E2863" s="345" t="s">
        <v>5482</v>
      </c>
      <c r="F2863" s="346" t="s">
        <v>238</v>
      </c>
      <c r="G2863" s="372" t="s">
        <v>14725</v>
      </c>
    </row>
    <row r="2864" spans="1:7">
      <c r="A2864" s="178" t="str">
        <f t="shared" si="44"/>
        <v>1 - 72278</v>
      </c>
      <c r="B2864" s="178">
        <v>1</v>
      </c>
      <c r="C2864" s="344" t="s">
        <v>5483</v>
      </c>
      <c r="D2864" s="345"/>
      <c r="E2864" s="345" t="s">
        <v>5484</v>
      </c>
      <c r="F2864" s="346" t="s">
        <v>238</v>
      </c>
      <c r="G2864" s="372" t="s">
        <v>17333</v>
      </c>
    </row>
    <row r="2865" spans="1:7">
      <c r="A2865" s="178" t="str">
        <f t="shared" si="44"/>
        <v>1 - 72280</v>
      </c>
      <c r="B2865" s="178">
        <v>1</v>
      </c>
      <c r="C2865" s="344" t="s">
        <v>5485</v>
      </c>
      <c r="D2865" s="345"/>
      <c r="E2865" s="345" t="s">
        <v>5486</v>
      </c>
      <c r="F2865" s="346" t="s">
        <v>238</v>
      </c>
      <c r="G2865" s="372" t="s">
        <v>17334</v>
      </c>
    </row>
    <row r="2866" spans="1:7" ht="25.5">
      <c r="A2866" s="178" t="str">
        <f t="shared" si="44"/>
        <v>1 - 73953/4</v>
      </c>
      <c r="B2866" s="178">
        <v>1</v>
      </c>
      <c r="C2866" s="344" t="s">
        <v>5487</v>
      </c>
      <c r="D2866" s="345"/>
      <c r="E2866" s="345" t="s">
        <v>5488</v>
      </c>
      <c r="F2866" s="346" t="s">
        <v>238</v>
      </c>
      <c r="G2866" s="372" t="s">
        <v>17335</v>
      </c>
    </row>
    <row r="2867" spans="1:7" ht="25.5">
      <c r="A2867" s="178" t="str">
        <f t="shared" si="44"/>
        <v>1 - 73953/8</v>
      </c>
      <c r="B2867" s="178">
        <v>1</v>
      </c>
      <c r="C2867" s="344" t="s">
        <v>5489</v>
      </c>
      <c r="D2867" s="345"/>
      <c r="E2867" s="345" t="s">
        <v>5490</v>
      </c>
      <c r="F2867" s="346" t="s">
        <v>238</v>
      </c>
      <c r="G2867" s="372" t="s">
        <v>17336</v>
      </c>
    </row>
    <row r="2868" spans="1:7" ht="25.5">
      <c r="A2868" s="178" t="str">
        <f t="shared" si="44"/>
        <v>1 - 73953/9</v>
      </c>
      <c r="B2868" s="178">
        <v>1</v>
      </c>
      <c r="C2868" s="344" t="s">
        <v>5491</v>
      </c>
      <c r="D2868" s="345"/>
      <c r="E2868" s="345" t="s">
        <v>5492</v>
      </c>
      <c r="F2868" s="346" t="s">
        <v>238</v>
      </c>
      <c r="G2868" s="372" t="s">
        <v>17337</v>
      </c>
    </row>
    <row r="2869" spans="1:7">
      <c r="A2869" s="178" t="str">
        <f t="shared" si="44"/>
        <v>1 - 83391</v>
      </c>
      <c r="B2869" s="178">
        <v>1</v>
      </c>
      <c r="C2869" s="344" t="s">
        <v>5493</v>
      </c>
      <c r="D2869" s="345"/>
      <c r="E2869" s="345" t="s">
        <v>5494</v>
      </c>
      <c r="F2869" s="346" t="s">
        <v>238</v>
      </c>
      <c r="G2869" s="372" t="s">
        <v>12211</v>
      </c>
    </row>
    <row r="2870" spans="1:7">
      <c r="A2870" s="178" t="str">
        <f t="shared" si="44"/>
        <v>1 - 83392</v>
      </c>
      <c r="B2870" s="178">
        <v>1</v>
      </c>
      <c r="C2870" s="344" t="s">
        <v>5496</v>
      </c>
      <c r="D2870" s="345"/>
      <c r="E2870" s="345" t="s">
        <v>5497</v>
      </c>
      <c r="F2870" s="346" t="s">
        <v>238</v>
      </c>
      <c r="G2870" s="372" t="s">
        <v>17338</v>
      </c>
    </row>
    <row r="2871" spans="1:7">
      <c r="A2871" s="178" t="str">
        <f t="shared" si="44"/>
        <v>1 - 83393</v>
      </c>
      <c r="B2871" s="178">
        <v>1</v>
      </c>
      <c r="C2871" s="344" t="s">
        <v>5498</v>
      </c>
      <c r="D2871" s="345"/>
      <c r="E2871" s="345" t="s">
        <v>5499</v>
      </c>
      <c r="F2871" s="346" t="s">
        <v>238</v>
      </c>
      <c r="G2871" s="372" t="s">
        <v>17339</v>
      </c>
    </row>
    <row r="2872" spans="1:7">
      <c r="A2872" s="178" t="str">
        <f t="shared" si="44"/>
        <v>1 - 83470</v>
      </c>
      <c r="B2872" s="178">
        <v>1</v>
      </c>
      <c r="C2872" s="344" t="s">
        <v>5500</v>
      </c>
      <c r="D2872" s="345"/>
      <c r="E2872" s="345" t="s">
        <v>5501</v>
      </c>
      <c r="F2872" s="346" t="s">
        <v>238</v>
      </c>
      <c r="G2872" s="372" t="s">
        <v>17340</v>
      </c>
    </row>
    <row r="2873" spans="1:7">
      <c r="A2873" s="178" t="str">
        <f t="shared" si="44"/>
        <v>1 - 93040</v>
      </c>
      <c r="B2873" s="178">
        <v>1</v>
      </c>
      <c r="C2873" s="344" t="s">
        <v>5502</v>
      </c>
      <c r="D2873" s="345"/>
      <c r="E2873" s="345" t="s">
        <v>5503</v>
      </c>
      <c r="F2873" s="346" t="s">
        <v>238</v>
      </c>
      <c r="G2873" s="372" t="s">
        <v>2717</v>
      </c>
    </row>
    <row r="2874" spans="1:7">
      <c r="A2874" s="178" t="str">
        <f t="shared" si="44"/>
        <v>1 - 93041</v>
      </c>
      <c r="B2874" s="178">
        <v>1</v>
      </c>
      <c r="C2874" s="344" t="s">
        <v>5504</v>
      </c>
      <c r="D2874" s="345"/>
      <c r="E2874" s="345" t="s">
        <v>5505</v>
      </c>
      <c r="F2874" s="346" t="s">
        <v>238</v>
      </c>
      <c r="G2874" s="372" t="s">
        <v>17341</v>
      </c>
    </row>
    <row r="2875" spans="1:7" ht="25.5">
      <c r="A2875" s="178" t="str">
        <f t="shared" si="44"/>
        <v>1 - 93042</v>
      </c>
      <c r="B2875" s="178">
        <v>1</v>
      </c>
      <c r="C2875" s="344" t="s">
        <v>5506</v>
      </c>
      <c r="D2875" s="345"/>
      <c r="E2875" s="345" t="s">
        <v>5507</v>
      </c>
      <c r="F2875" s="346" t="s">
        <v>238</v>
      </c>
      <c r="G2875" s="372" t="s">
        <v>13742</v>
      </c>
    </row>
    <row r="2876" spans="1:7" ht="25.5">
      <c r="A2876" s="178" t="str">
        <f t="shared" si="44"/>
        <v>1 - 93043</v>
      </c>
      <c r="B2876" s="178">
        <v>1</v>
      </c>
      <c r="C2876" s="344" t="s">
        <v>5508</v>
      </c>
      <c r="D2876" s="345"/>
      <c r="E2876" s="345" t="s">
        <v>5509</v>
      </c>
      <c r="F2876" s="346" t="s">
        <v>238</v>
      </c>
      <c r="G2876" s="372" t="s">
        <v>13482</v>
      </c>
    </row>
    <row r="2877" spans="1:7">
      <c r="A2877" s="178" t="str">
        <f t="shared" si="44"/>
        <v>1 - 93044</v>
      </c>
      <c r="B2877" s="178">
        <v>1</v>
      </c>
      <c r="C2877" s="344" t="s">
        <v>5510</v>
      </c>
      <c r="D2877" s="345"/>
      <c r="E2877" s="345" t="s">
        <v>5511</v>
      </c>
      <c r="F2877" s="346" t="s">
        <v>238</v>
      </c>
      <c r="G2877" s="372" t="s">
        <v>6802</v>
      </c>
    </row>
    <row r="2878" spans="1:7">
      <c r="A2878" s="178" t="str">
        <f t="shared" si="44"/>
        <v>1 - 93045</v>
      </c>
      <c r="B2878" s="178">
        <v>1</v>
      </c>
      <c r="C2878" s="344" t="s">
        <v>5512</v>
      </c>
      <c r="D2878" s="345"/>
      <c r="E2878" s="345" t="s">
        <v>5513</v>
      </c>
      <c r="F2878" s="346" t="s">
        <v>238</v>
      </c>
      <c r="G2878" s="372" t="s">
        <v>17342</v>
      </c>
    </row>
    <row r="2879" spans="1:7" ht="25.5">
      <c r="A2879" s="178" t="str">
        <f t="shared" si="44"/>
        <v>1 - 97583</v>
      </c>
      <c r="B2879" s="178">
        <v>1</v>
      </c>
      <c r="C2879" s="344" t="s">
        <v>5514</v>
      </c>
      <c r="D2879" s="345"/>
      <c r="E2879" s="345" t="s">
        <v>5515</v>
      </c>
      <c r="F2879" s="346" t="s">
        <v>238</v>
      </c>
      <c r="G2879" s="372" t="s">
        <v>13709</v>
      </c>
    </row>
    <row r="2880" spans="1:7" ht="25.5">
      <c r="A2880" s="178" t="str">
        <f t="shared" si="44"/>
        <v>1 - 97584</v>
      </c>
      <c r="B2880" s="178">
        <v>1</v>
      </c>
      <c r="C2880" s="344" t="s">
        <v>5517</v>
      </c>
      <c r="D2880" s="345"/>
      <c r="E2880" s="345" t="s">
        <v>5518</v>
      </c>
      <c r="F2880" s="346" t="s">
        <v>238</v>
      </c>
      <c r="G2880" s="372" t="s">
        <v>17343</v>
      </c>
    </row>
    <row r="2881" spans="1:7" ht="25.5">
      <c r="A2881" s="178" t="str">
        <f t="shared" si="44"/>
        <v>1 - 97585</v>
      </c>
      <c r="B2881" s="178">
        <v>1</v>
      </c>
      <c r="C2881" s="344" t="s">
        <v>5519</v>
      </c>
      <c r="D2881" s="345"/>
      <c r="E2881" s="345" t="s">
        <v>5520</v>
      </c>
      <c r="F2881" s="346" t="s">
        <v>238</v>
      </c>
      <c r="G2881" s="372" t="s">
        <v>17344</v>
      </c>
    </row>
    <row r="2882" spans="1:7" ht="25.5">
      <c r="A2882" s="178" t="str">
        <f t="shared" si="44"/>
        <v>1 - 97586</v>
      </c>
      <c r="B2882" s="178">
        <v>1</v>
      </c>
      <c r="C2882" s="344" t="s">
        <v>5521</v>
      </c>
      <c r="D2882" s="345"/>
      <c r="E2882" s="345" t="s">
        <v>5522</v>
      </c>
      <c r="F2882" s="346" t="s">
        <v>238</v>
      </c>
      <c r="G2882" s="372" t="s">
        <v>17345</v>
      </c>
    </row>
    <row r="2883" spans="1:7" ht="25.5">
      <c r="A2883" s="178" t="str">
        <f t="shared" ref="A2883:A2946" si="45">B2883&amp;" - "&amp;C2883</f>
        <v>1 - 97587</v>
      </c>
      <c r="B2883" s="178">
        <v>1</v>
      </c>
      <c r="C2883" s="344" t="s">
        <v>5523</v>
      </c>
      <c r="D2883" s="345"/>
      <c r="E2883" s="345" t="s">
        <v>5524</v>
      </c>
      <c r="F2883" s="346" t="s">
        <v>238</v>
      </c>
      <c r="G2883" s="372" t="s">
        <v>17346</v>
      </c>
    </row>
    <row r="2884" spans="1:7" ht="25.5">
      <c r="A2884" s="178" t="str">
        <f t="shared" si="45"/>
        <v>1 - 97589</v>
      </c>
      <c r="B2884" s="178">
        <v>1</v>
      </c>
      <c r="C2884" s="344" t="s">
        <v>5525</v>
      </c>
      <c r="D2884" s="345"/>
      <c r="E2884" s="345" t="s">
        <v>5526</v>
      </c>
      <c r="F2884" s="346" t="s">
        <v>238</v>
      </c>
      <c r="G2884" s="372" t="s">
        <v>16672</v>
      </c>
    </row>
    <row r="2885" spans="1:7" ht="25.5">
      <c r="A2885" s="178" t="str">
        <f t="shared" si="45"/>
        <v>1 - 97590</v>
      </c>
      <c r="B2885" s="178">
        <v>1</v>
      </c>
      <c r="C2885" s="344" t="s">
        <v>5527</v>
      </c>
      <c r="D2885" s="345"/>
      <c r="E2885" s="345" t="s">
        <v>5528</v>
      </c>
      <c r="F2885" s="346" t="s">
        <v>238</v>
      </c>
      <c r="G2885" s="372" t="s">
        <v>17347</v>
      </c>
    </row>
    <row r="2886" spans="1:7" ht="25.5">
      <c r="A2886" s="178" t="str">
        <f t="shared" si="45"/>
        <v>1 - 97591</v>
      </c>
      <c r="B2886" s="178">
        <v>1</v>
      </c>
      <c r="C2886" s="344" t="s">
        <v>5530</v>
      </c>
      <c r="D2886" s="345"/>
      <c r="E2886" s="345" t="s">
        <v>5531</v>
      </c>
      <c r="F2886" s="346" t="s">
        <v>238</v>
      </c>
      <c r="G2886" s="372" t="s">
        <v>17348</v>
      </c>
    </row>
    <row r="2887" spans="1:7" ht="25.5">
      <c r="A2887" s="178" t="str">
        <f t="shared" si="45"/>
        <v>1 - 97592</v>
      </c>
      <c r="B2887" s="178">
        <v>1</v>
      </c>
      <c r="C2887" s="344" t="s">
        <v>5532</v>
      </c>
      <c r="D2887" s="345"/>
      <c r="E2887" s="345" t="s">
        <v>5533</v>
      </c>
      <c r="F2887" s="346" t="s">
        <v>238</v>
      </c>
      <c r="G2887" s="372" t="s">
        <v>17349</v>
      </c>
    </row>
    <row r="2888" spans="1:7" ht="25.5">
      <c r="A2888" s="178" t="str">
        <f t="shared" si="45"/>
        <v>1 - 97593</v>
      </c>
      <c r="B2888" s="178">
        <v>1</v>
      </c>
      <c r="C2888" s="344" t="s">
        <v>5534</v>
      </c>
      <c r="D2888" s="345"/>
      <c r="E2888" s="345" t="s">
        <v>5535</v>
      </c>
      <c r="F2888" s="346" t="s">
        <v>238</v>
      </c>
      <c r="G2888" s="372" t="s">
        <v>16454</v>
      </c>
    </row>
    <row r="2889" spans="1:7" ht="25.5">
      <c r="A2889" s="178" t="str">
        <f t="shared" si="45"/>
        <v>1 - 97594</v>
      </c>
      <c r="B2889" s="178">
        <v>1</v>
      </c>
      <c r="C2889" s="344" t="s">
        <v>5536</v>
      </c>
      <c r="D2889" s="345"/>
      <c r="E2889" s="345" t="s">
        <v>5537</v>
      </c>
      <c r="F2889" s="346" t="s">
        <v>238</v>
      </c>
      <c r="G2889" s="372" t="s">
        <v>17350</v>
      </c>
    </row>
    <row r="2890" spans="1:7" ht="25.5">
      <c r="A2890" s="178" t="str">
        <f t="shared" si="45"/>
        <v>1 - 97595</v>
      </c>
      <c r="B2890" s="178">
        <v>1</v>
      </c>
      <c r="C2890" s="344" t="s">
        <v>5538</v>
      </c>
      <c r="D2890" s="345"/>
      <c r="E2890" s="345" t="s">
        <v>5539</v>
      </c>
      <c r="F2890" s="346" t="s">
        <v>238</v>
      </c>
      <c r="G2890" s="372" t="s">
        <v>17351</v>
      </c>
    </row>
    <row r="2891" spans="1:7" ht="25.5">
      <c r="A2891" s="178" t="str">
        <f t="shared" si="45"/>
        <v>1 - 97596</v>
      </c>
      <c r="B2891" s="178">
        <v>1</v>
      </c>
      <c r="C2891" s="344" t="s">
        <v>5540</v>
      </c>
      <c r="D2891" s="345"/>
      <c r="E2891" s="345" t="s">
        <v>5541</v>
      </c>
      <c r="F2891" s="346" t="s">
        <v>238</v>
      </c>
      <c r="G2891" s="372" t="s">
        <v>8586</v>
      </c>
    </row>
    <row r="2892" spans="1:7" ht="25.5">
      <c r="A2892" s="178" t="str">
        <f t="shared" si="45"/>
        <v>1 - 97597</v>
      </c>
      <c r="B2892" s="178">
        <v>1</v>
      </c>
      <c r="C2892" s="344" t="s">
        <v>5542</v>
      </c>
      <c r="D2892" s="345"/>
      <c r="E2892" s="345" t="s">
        <v>5543</v>
      </c>
      <c r="F2892" s="346" t="s">
        <v>238</v>
      </c>
      <c r="G2892" s="372" t="s">
        <v>13950</v>
      </c>
    </row>
    <row r="2893" spans="1:7" ht="25.5">
      <c r="A2893" s="178" t="str">
        <f t="shared" si="45"/>
        <v>1 - 97598</v>
      </c>
      <c r="B2893" s="178">
        <v>1</v>
      </c>
      <c r="C2893" s="344" t="s">
        <v>5544</v>
      </c>
      <c r="D2893" s="345"/>
      <c r="E2893" s="345" t="s">
        <v>5545</v>
      </c>
      <c r="F2893" s="346" t="s">
        <v>238</v>
      </c>
      <c r="G2893" s="372" t="s">
        <v>17352</v>
      </c>
    </row>
    <row r="2894" spans="1:7">
      <c r="A2894" s="178" t="str">
        <f t="shared" si="45"/>
        <v>1 - 97599</v>
      </c>
      <c r="B2894" s="178">
        <v>1</v>
      </c>
      <c r="C2894" s="344" t="s">
        <v>5547</v>
      </c>
      <c r="D2894" s="345"/>
      <c r="E2894" s="345" t="s">
        <v>5548</v>
      </c>
      <c r="F2894" s="346" t="s">
        <v>238</v>
      </c>
      <c r="G2894" s="372" t="s">
        <v>3182</v>
      </c>
    </row>
    <row r="2895" spans="1:7">
      <c r="A2895" s="178" t="str">
        <f t="shared" si="45"/>
        <v>1 - 97609</v>
      </c>
      <c r="B2895" s="178">
        <v>1</v>
      </c>
      <c r="C2895" s="344" t="s">
        <v>5549</v>
      </c>
      <c r="D2895" s="345"/>
      <c r="E2895" s="345" t="s">
        <v>5550</v>
      </c>
      <c r="F2895" s="346" t="s">
        <v>238</v>
      </c>
      <c r="G2895" s="372" t="s">
        <v>5911</v>
      </c>
    </row>
    <row r="2896" spans="1:7">
      <c r="A2896" s="178" t="str">
        <f t="shared" si="45"/>
        <v>1 - 97610</v>
      </c>
      <c r="B2896" s="178">
        <v>1</v>
      </c>
      <c r="C2896" s="344" t="s">
        <v>5551</v>
      </c>
      <c r="D2896" s="345"/>
      <c r="E2896" s="345" t="s">
        <v>5552</v>
      </c>
      <c r="F2896" s="346" t="s">
        <v>238</v>
      </c>
      <c r="G2896" s="372" t="s">
        <v>17353</v>
      </c>
    </row>
    <row r="2897" spans="1:7" ht="25.5">
      <c r="A2897" s="178" t="str">
        <f t="shared" si="45"/>
        <v>1 - 97611</v>
      </c>
      <c r="B2897" s="178">
        <v>1</v>
      </c>
      <c r="C2897" s="344" t="s">
        <v>5553</v>
      </c>
      <c r="D2897" s="345"/>
      <c r="E2897" s="345" t="s">
        <v>5554</v>
      </c>
      <c r="F2897" s="346" t="s">
        <v>238</v>
      </c>
      <c r="G2897" s="372" t="s">
        <v>9976</v>
      </c>
    </row>
    <row r="2898" spans="1:7" ht="25.5">
      <c r="A2898" s="178" t="str">
        <f t="shared" si="45"/>
        <v>1 - 97612</v>
      </c>
      <c r="B2898" s="178">
        <v>1</v>
      </c>
      <c r="C2898" s="344" t="s">
        <v>5556</v>
      </c>
      <c r="D2898" s="345"/>
      <c r="E2898" s="345" t="s">
        <v>5557</v>
      </c>
      <c r="F2898" s="346" t="s">
        <v>238</v>
      </c>
      <c r="G2898" s="372" t="s">
        <v>3271</v>
      </c>
    </row>
    <row r="2899" spans="1:7" ht="25.5">
      <c r="A2899" s="178" t="str">
        <f t="shared" si="45"/>
        <v>1 - 97613</v>
      </c>
      <c r="B2899" s="178">
        <v>1</v>
      </c>
      <c r="C2899" s="344" t="s">
        <v>5558</v>
      </c>
      <c r="D2899" s="345"/>
      <c r="E2899" s="345" t="s">
        <v>5559</v>
      </c>
      <c r="F2899" s="346" t="s">
        <v>238</v>
      </c>
      <c r="G2899" s="372" t="s">
        <v>12179</v>
      </c>
    </row>
    <row r="2900" spans="1:7" ht="25.5">
      <c r="A2900" s="178" t="str">
        <f t="shared" si="45"/>
        <v>1 - 97614</v>
      </c>
      <c r="B2900" s="178">
        <v>1</v>
      </c>
      <c r="C2900" s="344" t="s">
        <v>5560</v>
      </c>
      <c r="D2900" s="345"/>
      <c r="E2900" s="345" t="s">
        <v>5561</v>
      </c>
      <c r="F2900" s="346" t="s">
        <v>238</v>
      </c>
      <c r="G2900" s="372" t="s">
        <v>17354</v>
      </c>
    </row>
    <row r="2901" spans="1:7" ht="25.5">
      <c r="A2901" s="178" t="str">
        <f t="shared" si="45"/>
        <v>1 - 97615</v>
      </c>
      <c r="B2901" s="178">
        <v>1</v>
      </c>
      <c r="C2901" s="344" t="s">
        <v>5562</v>
      </c>
      <c r="D2901" s="345"/>
      <c r="E2901" s="345" t="s">
        <v>5563</v>
      </c>
      <c r="F2901" s="346" t="s">
        <v>238</v>
      </c>
      <c r="G2901" s="372" t="s">
        <v>17305</v>
      </c>
    </row>
    <row r="2902" spans="1:7" ht="25.5">
      <c r="A2902" s="178" t="str">
        <f t="shared" si="45"/>
        <v>1 - 97616</v>
      </c>
      <c r="B2902" s="178">
        <v>1</v>
      </c>
      <c r="C2902" s="344" t="s">
        <v>5564</v>
      </c>
      <c r="D2902" s="345"/>
      <c r="E2902" s="345" t="s">
        <v>5565</v>
      </c>
      <c r="F2902" s="346" t="s">
        <v>238</v>
      </c>
      <c r="G2902" s="372" t="s">
        <v>17355</v>
      </c>
    </row>
    <row r="2903" spans="1:7" ht="25.5">
      <c r="A2903" s="178" t="str">
        <f t="shared" si="45"/>
        <v>1 - 97617</v>
      </c>
      <c r="B2903" s="178">
        <v>1</v>
      </c>
      <c r="C2903" s="344" t="s">
        <v>5566</v>
      </c>
      <c r="D2903" s="345"/>
      <c r="E2903" s="345" t="s">
        <v>5567</v>
      </c>
      <c r="F2903" s="346" t="s">
        <v>238</v>
      </c>
      <c r="G2903" s="372" t="s">
        <v>14940</v>
      </c>
    </row>
    <row r="2904" spans="1:7" ht="25.5">
      <c r="A2904" s="178" t="str">
        <f t="shared" si="45"/>
        <v>1 - 97618</v>
      </c>
      <c r="B2904" s="178">
        <v>1</v>
      </c>
      <c r="C2904" s="344" t="s">
        <v>5568</v>
      </c>
      <c r="D2904" s="345"/>
      <c r="E2904" s="345" t="s">
        <v>5569</v>
      </c>
      <c r="F2904" s="346" t="s">
        <v>238</v>
      </c>
      <c r="G2904" s="372" t="s">
        <v>17356</v>
      </c>
    </row>
    <row r="2905" spans="1:7">
      <c r="A2905" s="178" t="str">
        <f t="shared" si="45"/>
        <v>1 - 41598</v>
      </c>
      <c r="B2905" s="178">
        <v>1</v>
      </c>
      <c r="C2905" s="344" t="s">
        <v>5570</v>
      </c>
      <c r="D2905" s="345"/>
      <c r="E2905" s="345" t="s">
        <v>5571</v>
      </c>
      <c r="F2905" s="346" t="s">
        <v>238</v>
      </c>
      <c r="G2905" s="372" t="s">
        <v>17357</v>
      </c>
    </row>
    <row r="2906" spans="1:7" ht="25.5">
      <c r="A2906" s="178" t="str">
        <f t="shared" si="45"/>
        <v>1 - 72941</v>
      </c>
      <c r="B2906" s="178">
        <v>1</v>
      </c>
      <c r="C2906" s="344" t="s">
        <v>5572</v>
      </c>
      <c r="D2906" s="345"/>
      <c r="E2906" s="345" t="s">
        <v>5573</v>
      </c>
      <c r="F2906" s="346" t="s">
        <v>238</v>
      </c>
      <c r="G2906" s="372" t="s">
        <v>17358</v>
      </c>
    </row>
    <row r="2907" spans="1:7">
      <c r="A2907" s="178" t="str">
        <f t="shared" si="45"/>
        <v>1 - 73624</v>
      </c>
      <c r="B2907" s="178">
        <v>1</v>
      </c>
      <c r="C2907" s="344" t="s">
        <v>5574</v>
      </c>
      <c r="D2907" s="345"/>
      <c r="E2907" s="345" t="s">
        <v>5575</v>
      </c>
      <c r="F2907" s="346" t="s">
        <v>238</v>
      </c>
      <c r="G2907" s="372" t="s">
        <v>13780</v>
      </c>
    </row>
    <row r="2908" spans="1:7" ht="25.5">
      <c r="A2908" s="178" t="str">
        <f t="shared" si="45"/>
        <v>1 - 73767/1</v>
      </c>
      <c r="B2908" s="178">
        <v>1</v>
      </c>
      <c r="C2908" s="344" t="s">
        <v>5576</v>
      </c>
      <c r="D2908" s="345"/>
      <c r="E2908" s="345" t="s">
        <v>5577</v>
      </c>
      <c r="F2908" s="346" t="s">
        <v>238</v>
      </c>
      <c r="G2908" s="372" t="s">
        <v>13327</v>
      </c>
    </row>
    <row r="2909" spans="1:7" ht="25.5">
      <c r="A2909" s="178" t="str">
        <f t="shared" si="45"/>
        <v>1 - 73767/2</v>
      </c>
      <c r="B2909" s="178">
        <v>1</v>
      </c>
      <c r="C2909" s="344" t="s">
        <v>5579</v>
      </c>
      <c r="D2909" s="345"/>
      <c r="E2909" s="345" t="s">
        <v>5580</v>
      </c>
      <c r="F2909" s="346" t="s">
        <v>238</v>
      </c>
      <c r="G2909" s="372" t="s">
        <v>13653</v>
      </c>
    </row>
    <row r="2910" spans="1:7" ht="25.5">
      <c r="A2910" s="178" t="str">
        <f t="shared" si="45"/>
        <v>1 - 73767/3</v>
      </c>
      <c r="B2910" s="178">
        <v>1</v>
      </c>
      <c r="C2910" s="344" t="s">
        <v>5582</v>
      </c>
      <c r="D2910" s="345"/>
      <c r="E2910" s="345" t="s">
        <v>5583</v>
      </c>
      <c r="F2910" s="346" t="s">
        <v>238</v>
      </c>
      <c r="G2910" s="372" t="s">
        <v>6715</v>
      </c>
    </row>
    <row r="2911" spans="1:7" ht="25.5">
      <c r="A2911" s="178" t="str">
        <f t="shared" si="45"/>
        <v>1 - 73767/4</v>
      </c>
      <c r="B2911" s="178">
        <v>1</v>
      </c>
      <c r="C2911" s="344" t="s">
        <v>5585</v>
      </c>
      <c r="D2911" s="345"/>
      <c r="E2911" s="345" t="s">
        <v>5586</v>
      </c>
      <c r="F2911" s="346" t="s">
        <v>238</v>
      </c>
      <c r="G2911" s="372" t="s">
        <v>12127</v>
      </c>
    </row>
    <row r="2912" spans="1:7" ht="25.5">
      <c r="A2912" s="178" t="str">
        <f t="shared" si="45"/>
        <v>1 - 73767/5</v>
      </c>
      <c r="B2912" s="178">
        <v>1</v>
      </c>
      <c r="C2912" s="344" t="s">
        <v>5587</v>
      </c>
      <c r="D2912" s="345"/>
      <c r="E2912" s="345" t="s">
        <v>5588</v>
      </c>
      <c r="F2912" s="346" t="s">
        <v>238</v>
      </c>
      <c r="G2912" s="372" t="s">
        <v>17228</v>
      </c>
    </row>
    <row r="2913" spans="1:7" ht="25.5">
      <c r="A2913" s="178" t="str">
        <f t="shared" si="45"/>
        <v>1 - 73781/1</v>
      </c>
      <c r="B2913" s="178">
        <v>1</v>
      </c>
      <c r="C2913" s="344" t="s">
        <v>5589</v>
      </c>
      <c r="D2913" s="345"/>
      <c r="E2913" s="345" t="s">
        <v>5590</v>
      </c>
      <c r="F2913" s="346" t="s">
        <v>238</v>
      </c>
      <c r="G2913" s="372" t="s">
        <v>17359</v>
      </c>
    </row>
    <row r="2914" spans="1:7">
      <c r="A2914" s="178" t="str">
        <f t="shared" si="45"/>
        <v>1 - 73781/2</v>
      </c>
      <c r="B2914" s="178">
        <v>1</v>
      </c>
      <c r="C2914" s="344" t="s">
        <v>5591</v>
      </c>
      <c r="D2914" s="345"/>
      <c r="E2914" s="345" t="s">
        <v>5592</v>
      </c>
      <c r="F2914" s="346" t="s">
        <v>238</v>
      </c>
      <c r="G2914" s="372" t="s">
        <v>10998</v>
      </c>
    </row>
    <row r="2915" spans="1:7">
      <c r="A2915" s="178" t="str">
        <f t="shared" si="45"/>
        <v>1 - 73781/3</v>
      </c>
      <c r="B2915" s="178">
        <v>1</v>
      </c>
      <c r="C2915" s="344" t="s">
        <v>5594</v>
      </c>
      <c r="D2915" s="345"/>
      <c r="E2915" s="345" t="s">
        <v>5595</v>
      </c>
      <c r="F2915" s="346" t="s">
        <v>238</v>
      </c>
      <c r="G2915" s="372" t="s">
        <v>17360</v>
      </c>
    </row>
    <row r="2916" spans="1:7">
      <c r="A2916" s="178" t="str">
        <f t="shared" si="45"/>
        <v>1 - 88543</v>
      </c>
      <c r="B2916" s="178">
        <v>1</v>
      </c>
      <c r="C2916" s="344" t="s">
        <v>5596</v>
      </c>
      <c r="D2916" s="345"/>
      <c r="E2916" s="345" t="s">
        <v>5597</v>
      </c>
      <c r="F2916" s="346" t="s">
        <v>238</v>
      </c>
      <c r="G2916" s="372" t="s">
        <v>17361</v>
      </c>
    </row>
    <row r="2917" spans="1:7">
      <c r="A2917" s="178" t="str">
        <f t="shared" si="45"/>
        <v>1 - 88544</v>
      </c>
      <c r="B2917" s="178">
        <v>1</v>
      </c>
      <c r="C2917" s="344" t="s">
        <v>5598</v>
      </c>
      <c r="D2917" s="345"/>
      <c r="E2917" s="345" t="s">
        <v>5599</v>
      </c>
      <c r="F2917" s="346" t="s">
        <v>238</v>
      </c>
      <c r="G2917" s="372" t="s">
        <v>17362</v>
      </c>
    </row>
    <row r="2918" spans="1:7">
      <c r="A2918" s="178" t="str">
        <f t="shared" si="45"/>
        <v>1 - 88545</v>
      </c>
      <c r="B2918" s="178">
        <v>1</v>
      </c>
      <c r="C2918" s="344" t="s">
        <v>5600</v>
      </c>
      <c r="D2918" s="345"/>
      <c r="E2918" s="345" t="s">
        <v>5601</v>
      </c>
      <c r="F2918" s="346" t="s">
        <v>238</v>
      </c>
      <c r="G2918" s="372" t="s">
        <v>16244</v>
      </c>
    </row>
    <row r="2919" spans="1:7" ht="25.5">
      <c r="A2919" s="178" t="str">
        <f t="shared" si="45"/>
        <v>1 - 83397</v>
      </c>
      <c r="B2919" s="178">
        <v>1</v>
      </c>
      <c r="C2919" s="344" t="s">
        <v>5602</v>
      </c>
      <c r="D2919" s="345"/>
      <c r="E2919" s="345" t="s">
        <v>5603</v>
      </c>
      <c r="F2919" s="346" t="s">
        <v>238</v>
      </c>
      <c r="G2919" s="372" t="s">
        <v>17363</v>
      </c>
    </row>
    <row r="2920" spans="1:7" ht="25.5">
      <c r="A2920" s="178" t="str">
        <f t="shared" si="45"/>
        <v>1 - 73769/1</v>
      </c>
      <c r="B2920" s="178">
        <v>1</v>
      </c>
      <c r="C2920" s="344" t="s">
        <v>5604</v>
      </c>
      <c r="D2920" s="345"/>
      <c r="E2920" s="345" t="s">
        <v>5605</v>
      </c>
      <c r="F2920" s="346" t="s">
        <v>238</v>
      </c>
      <c r="G2920" s="372" t="s">
        <v>17364</v>
      </c>
    </row>
    <row r="2921" spans="1:7" ht="25.5">
      <c r="A2921" s="178" t="str">
        <f t="shared" si="45"/>
        <v>1 - 73769/2</v>
      </c>
      <c r="B2921" s="178">
        <v>1</v>
      </c>
      <c r="C2921" s="344" t="s">
        <v>5606</v>
      </c>
      <c r="D2921" s="345"/>
      <c r="E2921" s="345" t="s">
        <v>5607</v>
      </c>
      <c r="F2921" s="346" t="s">
        <v>238</v>
      </c>
      <c r="G2921" s="372" t="s">
        <v>17365</v>
      </c>
    </row>
    <row r="2922" spans="1:7" ht="25.5">
      <c r="A2922" s="178" t="str">
        <f t="shared" si="45"/>
        <v>1 - 73769/3</v>
      </c>
      <c r="B2922" s="178">
        <v>1</v>
      </c>
      <c r="C2922" s="344" t="s">
        <v>5608</v>
      </c>
      <c r="D2922" s="345"/>
      <c r="E2922" s="345" t="s">
        <v>5609</v>
      </c>
      <c r="F2922" s="346" t="s">
        <v>238</v>
      </c>
      <c r="G2922" s="372" t="s">
        <v>17366</v>
      </c>
    </row>
    <row r="2923" spans="1:7">
      <c r="A2923" s="178" t="str">
        <f t="shared" si="45"/>
        <v>1 - 73769/4</v>
      </c>
      <c r="B2923" s="178">
        <v>1</v>
      </c>
      <c r="C2923" s="344" t="s">
        <v>5610</v>
      </c>
      <c r="D2923" s="345"/>
      <c r="E2923" s="345" t="s">
        <v>12721</v>
      </c>
      <c r="F2923" s="346" t="s">
        <v>238</v>
      </c>
      <c r="G2923" s="372" t="s">
        <v>17367</v>
      </c>
    </row>
    <row r="2924" spans="1:7" ht="25.5">
      <c r="A2924" s="178" t="str">
        <f t="shared" si="45"/>
        <v>1 - 73855/1</v>
      </c>
      <c r="B2924" s="178">
        <v>1</v>
      </c>
      <c r="C2924" s="344" t="s">
        <v>5611</v>
      </c>
      <c r="D2924" s="345"/>
      <c r="E2924" s="345" t="s">
        <v>5612</v>
      </c>
      <c r="F2924" s="346" t="s">
        <v>238</v>
      </c>
      <c r="G2924" s="372" t="s">
        <v>17368</v>
      </c>
    </row>
    <row r="2925" spans="1:7">
      <c r="A2925" s="178" t="str">
        <f t="shared" si="45"/>
        <v>1 - 72281</v>
      </c>
      <c r="B2925" s="178">
        <v>1</v>
      </c>
      <c r="C2925" s="344" t="s">
        <v>5613</v>
      </c>
      <c r="D2925" s="345"/>
      <c r="E2925" s="345" t="s">
        <v>5614</v>
      </c>
      <c r="F2925" s="346" t="s">
        <v>238</v>
      </c>
      <c r="G2925" s="372" t="s">
        <v>17369</v>
      </c>
    </row>
    <row r="2926" spans="1:7">
      <c r="A2926" s="178" t="str">
        <f t="shared" si="45"/>
        <v>1 - 72282</v>
      </c>
      <c r="B2926" s="178">
        <v>1</v>
      </c>
      <c r="C2926" s="344" t="s">
        <v>5615</v>
      </c>
      <c r="D2926" s="345"/>
      <c r="E2926" s="345" t="s">
        <v>5616</v>
      </c>
      <c r="F2926" s="346" t="s">
        <v>238</v>
      </c>
      <c r="G2926" s="372" t="s">
        <v>17370</v>
      </c>
    </row>
    <row r="2927" spans="1:7">
      <c r="A2927" s="178" t="str">
        <f t="shared" si="45"/>
        <v>1 - 73831/2</v>
      </c>
      <c r="B2927" s="178">
        <v>1</v>
      </c>
      <c r="C2927" s="344" t="s">
        <v>5617</v>
      </c>
      <c r="D2927" s="345"/>
      <c r="E2927" s="345" t="s">
        <v>5618</v>
      </c>
      <c r="F2927" s="346" t="s">
        <v>238</v>
      </c>
      <c r="G2927" s="372" t="s">
        <v>16206</v>
      </c>
    </row>
    <row r="2928" spans="1:7">
      <c r="A2928" s="178" t="str">
        <f t="shared" si="45"/>
        <v>1 - 73831/3</v>
      </c>
      <c r="B2928" s="178">
        <v>1</v>
      </c>
      <c r="C2928" s="344" t="s">
        <v>5619</v>
      </c>
      <c r="D2928" s="345"/>
      <c r="E2928" s="345" t="s">
        <v>5620</v>
      </c>
      <c r="F2928" s="346" t="s">
        <v>238</v>
      </c>
      <c r="G2928" s="372" t="s">
        <v>17371</v>
      </c>
    </row>
    <row r="2929" spans="1:7">
      <c r="A2929" s="178" t="str">
        <f t="shared" si="45"/>
        <v>1 - 73831/4</v>
      </c>
      <c r="B2929" s="178">
        <v>1</v>
      </c>
      <c r="C2929" s="344" t="s">
        <v>5622</v>
      </c>
      <c r="D2929" s="345"/>
      <c r="E2929" s="345" t="s">
        <v>5623</v>
      </c>
      <c r="F2929" s="346" t="s">
        <v>238</v>
      </c>
      <c r="G2929" s="372" t="s">
        <v>1725</v>
      </c>
    </row>
    <row r="2930" spans="1:7">
      <c r="A2930" s="178" t="str">
        <f t="shared" si="45"/>
        <v>1 - 73831/5</v>
      </c>
      <c r="B2930" s="178">
        <v>1</v>
      </c>
      <c r="C2930" s="344" t="s">
        <v>5624</v>
      </c>
      <c r="D2930" s="345"/>
      <c r="E2930" s="345" t="s">
        <v>5625</v>
      </c>
      <c r="F2930" s="346" t="s">
        <v>238</v>
      </c>
      <c r="G2930" s="372" t="s">
        <v>14985</v>
      </c>
    </row>
    <row r="2931" spans="1:7">
      <c r="A2931" s="178" t="str">
        <f t="shared" si="45"/>
        <v>1 - 73831/6</v>
      </c>
      <c r="B2931" s="178">
        <v>1</v>
      </c>
      <c r="C2931" s="344" t="s">
        <v>5626</v>
      </c>
      <c r="D2931" s="345"/>
      <c r="E2931" s="345" t="s">
        <v>5627</v>
      </c>
      <c r="F2931" s="346" t="s">
        <v>238</v>
      </c>
      <c r="G2931" s="372" t="s">
        <v>17372</v>
      </c>
    </row>
    <row r="2932" spans="1:7">
      <c r="A2932" s="178" t="str">
        <f t="shared" si="45"/>
        <v>1 - 73831/7</v>
      </c>
      <c r="B2932" s="178">
        <v>1</v>
      </c>
      <c r="C2932" s="344" t="s">
        <v>5628</v>
      </c>
      <c r="D2932" s="345"/>
      <c r="E2932" s="345" t="s">
        <v>5629</v>
      </c>
      <c r="F2932" s="346" t="s">
        <v>238</v>
      </c>
      <c r="G2932" s="372" t="s">
        <v>146</v>
      </c>
    </row>
    <row r="2933" spans="1:7">
      <c r="A2933" s="178" t="str">
        <f t="shared" si="45"/>
        <v>1 - 73831/8</v>
      </c>
      <c r="B2933" s="178">
        <v>1</v>
      </c>
      <c r="C2933" s="344" t="s">
        <v>5630</v>
      </c>
      <c r="D2933" s="345"/>
      <c r="E2933" s="345" t="s">
        <v>5631</v>
      </c>
      <c r="F2933" s="346" t="s">
        <v>238</v>
      </c>
      <c r="G2933" s="372" t="s">
        <v>17373</v>
      </c>
    </row>
    <row r="2934" spans="1:7">
      <c r="A2934" s="178" t="str">
        <f t="shared" si="45"/>
        <v>1 - 73831/9</v>
      </c>
      <c r="B2934" s="178">
        <v>1</v>
      </c>
      <c r="C2934" s="344" t="s">
        <v>5632</v>
      </c>
      <c r="D2934" s="345"/>
      <c r="E2934" s="345" t="s">
        <v>5633</v>
      </c>
      <c r="F2934" s="346" t="s">
        <v>238</v>
      </c>
      <c r="G2934" s="372" t="s">
        <v>17374</v>
      </c>
    </row>
    <row r="2935" spans="1:7" ht="38.25">
      <c r="A2935" s="178" t="str">
        <f t="shared" si="45"/>
        <v>1 - 74231/1</v>
      </c>
      <c r="B2935" s="178">
        <v>1</v>
      </c>
      <c r="C2935" s="344" t="s">
        <v>5634</v>
      </c>
      <c r="D2935" s="345"/>
      <c r="E2935" s="345" t="s">
        <v>5635</v>
      </c>
      <c r="F2935" s="346" t="s">
        <v>238</v>
      </c>
      <c r="G2935" s="372" t="s">
        <v>14805</v>
      </c>
    </row>
    <row r="2936" spans="1:7">
      <c r="A2936" s="178" t="str">
        <f t="shared" si="45"/>
        <v>1 - 74246/1</v>
      </c>
      <c r="B2936" s="178">
        <v>1</v>
      </c>
      <c r="C2936" s="344" t="s">
        <v>5637</v>
      </c>
      <c r="D2936" s="345"/>
      <c r="E2936" s="345" t="s">
        <v>5638</v>
      </c>
      <c r="F2936" s="346" t="s">
        <v>238</v>
      </c>
      <c r="G2936" s="372" t="s">
        <v>17375</v>
      </c>
    </row>
    <row r="2937" spans="1:7" ht="25.5">
      <c r="A2937" s="178" t="str">
        <f t="shared" si="45"/>
        <v>1 - 83399</v>
      </c>
      <c r="B2937" s="178">
        <v>1</v>
      </c>
      <c r="C2937" s="344" t="s">
        <v>5639</v>
      </c>
      <c r="D2937" s="345"/>
      <c r="E2937" s="345" t="s">
        <v>5640</v>
      </c>
      <c r="F2937" s="346" t="s">
        <v>238</v>
      </c>
      <c r="G2937" s="372" t="s">
        <v>5468</v>
      </c>
    </row>
    <row r="2938" spans="1:7" ht="25.5">
      <c r="A2938" s="178" t="str">
        <f t="shared" si="45"/>
        <v>1 - 83400</v>
      </c>
      <c r="B2938" s="178">
        <v>1</v>
      </c>
      <c r="C2938" s="344" t="s">
        <v>5641</v>
      </c>
      <c r="D2938" s="345"/>
      <c r="E2938" s="345" t="s">
        <v>5642</v>
      </c>
      <c r="F2938" s="346" t="s">
        <v>238</v>
      </c>
      <c r="G2938" s="372" t="s">
        <v>17376</v>
      </c>
    </row>
    <row r="2939" spans="1:7" ht="25.5">
      <c r="A2939" s="178" t="str">
        <f t="shared" si="45"/>
        <v>1 - 83401</v>
      </c>
      <c r="B2939" s="178">
        <v>1</v>
      </c>
      <c r="C2939" s="344" t="s">
        <v>5643</v>
      </c>
      <c r="D2939" s="345"/>
      <c r="E2939" s="345" t="s">
        <v>5644</v>
      </c>
      <c r="F2939" s="346" t="s">
        <v>238</v>
      </c>
      <c r="G2939" s="372" t="s">
        <v>17376</v>
      </c>
    </row>
    <row r="2940" spans="1:7">
      <c r="A2940" s="178" t="str">
        <f t="shared" si="45"/>
        <v>1 - 83402</v>
      </c>
      <c r="B2940" s="178">
        <v>1</v>
      </c>
      <c r="C2940" s="344" t="s">
        <v>5645</v>
      </c>
      <c r="D2940" s="345"/>
      <c r="E2940" s="345" t="s">
        <v>5646</v>
      </c>
      <c r="F2940" s="346" t="s">
        <v>238</v>
      </c>
      <c r="G2940" s="372" t="s">
        <v>16984</v>
      </c>
    </row>
    <row r="2941" spans="1:7" ht="25.5">
      <c r="A2941" s="178" t="str">
        <f t="shared" si="45"/>
        <v>1 - 83475</v>
      </c>
      <c r="B2941" s="178">
        <v>1</v>
      </c>
      <c r="C2941" s="344" t="s">
        <v>5647</v>
      </c>
      <c r="D2941" s="345"/>
      <c r="E2941" s="345" t="s">
        <v>5648</v>
      </c>
      <c r="F2941" s="346" t="s">
        <v>238</v>
      </c>
      <c r="G2941" s="372" t="s">
        <v>17377</v>
      </c>
    </row>
    <row r="2942" spans="1:7" ht="25.5">
      <c r="A2942" s="178" t="str">
        <f t="shared" si="45"/>
        <v>1 - 83478</v>
      </c>
      <c r="B2942" s="178">
        <v>1</v>
      </c>
      <c r="C2942" s="344" t="s">
        <v>5649</v>
      </c>
      <c r="D2942" s="345"/>
      <c r="E2942" s="345" t="s">
        <v>5650</v>
      </c>
      <c r="F2942" s="346" t="s">
        <v>238</v>
      </c>
      <c r="G2942" s="372" t="s">
        <v>17378</v>
      </c>
    </row>
    <row r="2943" spans="1:7" ht="25.5">
      <c r="A2943" s="178" t="str">
        <f t="shared" si="45"/>
        <v>1 - 83479</v>
      </c>
      <c r="B2943" s="178">
        <v>1</v>
      </c>
      <c r="C2943" s="344" t="s">
        <v>5651</v>
      </c>
      <c r="D2943" s="345"/>
      <c r="E2943" s="345" t="s">
        <v>5652</v>
      </c>
      <c r="F2943" s="346" t="s">
        <v>238</v>
      </c>
      <c r="G2943" s="372" t="s">
        <v>17379</v>
      </c>
    </row>
    <row r="2944" spans="1:7">
      <c r="A2944" s="178" t="str">
        <f t="shared" si="45"/>
        <v>1 - 83480</v>
      </c>
      <c r="B2944" s="178">
        <v>1</v>
      </c>
      <c r="C2944" s="344" t="s">
        <v>5653</v>
      </c>
      <c r="D2944" s="345"/>
      <c r="E2944" s="345" t="s">
        <v>5654</v>
      </c>
      <c r="F2944" s="346" t="s">
        <v>238</v>
      </c>
      <c r="G2944" s="372" t="s">
        <v>17380</v>
      </c>
    </row>
    <row r="2945" spans="1:7">
      <c r="A2945" s="178" t="str">
        <f t="shared" si="45"/>
        <v>1 - 83481</v>
      </c>
      <c r="B2945" s="178">
        <v>1</v>
      </c>
      <c r="C2945" s="344" t="s">
        <v>5655</v>
      </c>
      <c r="D2945" s="345"/>
      <c r="E2945" s="345" t="s">
        <v>5656</v>
      </c>
      <c r="F2945" s="346" t="s">
        <v>238</v>
      </c>
      <c r="G2945" s="372" t="s">
        <v>15947</v>
      </c>
    </row>
    <row r="2946" spans="1:7" ht="25.5">
      <c r="A2946" s="178" t="str">
        <f t="shared" si="45"/>
        <v>1 - 97600</v>
      </c>
      <c r="B2946" s="178">
        <v>1</v>
      </c>
      <c r="C2946" s="344" t="s">
        <v>5657</v>
      </c>
      <c r="D2946" s="345"/>
      <c r="E2946" s="345" t="s">
        <v>5658</v>
      </c>
      <c r="F2946" s="346" t="s">
        <v>238</v>
      </c>
      <c r="G2946" s="372" t="s">
        <v>17381</v>
      </c>
    </row>
    <row r="2947" spans="1:7" ht="25.5">
      <c r="A2947" s="178" t="str">
        <f t="shared" ref="A2947:A3010" si="46">B2947&amp;" - "&amp;C2947</f>
        <v>1 - 97601</v>
      </c>
      <c r="B2947" s="178">
        <v>1</v>
      </c>
      <c r="C2947" s="344" t="s">
        <v>5659</v>
      </c>
      <c r="D2947" s="345"/>
      <c r="E2947" s="345" t="s">
        <v>5660</v>
      </c>
      <c r="F2947" s="346" t="s">
        <v>238</v>
      </c>
      <c r="G2947" s="372" t="s">
        <v>17382</v>
      </c>
    </row>
    <row r="2948" spans="1:7" ht="25.5">
      <c r="A2948" s="178" t="str">
        <f t="shared" si="46"/>
        <v>1 - 97605</v>
      </c>
      <c r="B2948" s="178">
        <v>1</v>
      </c>
      <c r="C2948" s="344" t="s">
        <v>5661</v>
      </c>
      <c r="D2948" s="345"/>
      <c r="E2948" s="345" t="s">
        <v>5662</v>
      </c>
      <c r="F2948" s="346" t="s">
        <v>238</v>
      </c>
      <c r="G2948" s="372" t="s">
        <v>13877</v>
      </c>
    </row>
    <row r="2949" spans="1:7" ht="25.5">
      <c r="A2949" s="178" t="str">
        <f t="shared" si="46"/>
        <v>1 - 97606</v>
      </c>
      <c r="B2949" s="178">
        <v>1</v>
      </c>
      <c r="C2949" s="344" t="s">
        <v>5663</v>
      </c>
      <c r="D2949" s="345"/>
      <c r="E2949" s="345" t="s">
        <v>5664</v>
      </c>
      <c r="F2949" s="346" t="s">
        <v>238</v>
      </c>
      <c r="G2949" s="372" t="s">
        <v>8509</v>
      </c>
    </row>
    <row r="2950" spans="1:7" ht="25.5">
      <c r="A2950" s="178" t="str">
        <f t="shared" si="46"/>
        <v>1 - 97607</v>
      </c>
      <c r="B2950" s="178">
        <v>1</v>
      </c>
      <c r="C2950" s="344" t="s">
        <v>5665</v>
      </c>
      <c r="D2950" s="345"/>
      <c r="E2950" s="345" t="s">
        <v>5666</v>
      </c>
      <c r="F2950" s="346" t="s">
        <v>238</v>
      </c>
      <c r="G2950" s="372" t="s">
        <v>17383</v>
      </c>
    </row>
    <row r="2951" spans="1:7" ht="25.5">
      <c r="A2951" s="178" t="str">
        <f t="shared" si="46"/>
        <v>1 - 97608</v>
      </c>
      <c r="B2951" s="178">
        <v>1</v>
      </c>
      <c r="C2951" s="344" t="s">
        <v>5667</v>
      </c>
      <c r="D2951" s="345"/>
      <c r="E2951" s="345" t="s">
        <v>5668</v>
      </c>
      <c r="F2951" s="346" t="s">
        <v>238</v>
      </c>
      <c r="G2951" s="372" t="s">
        <v>14738</v>
      </c>
    </row>
    <row r="2952" spans="1:7" ht="25.5">
      <c r="A2952" s="178" t="str">
        <f t="shared" si="46"/>
        <v>1 - 73857/1</v>
      </c>
      <c r="B2952" s="178">
        <v>1</v>
      </c>
      <c r="C2952" s="344" t="s">
        <v>5669</v>
      </c>
      <c r="D2952" s="345"/>
      <c r="E2952" s="345" t="s">
        <v>5670</v>
      </c>
      <c r="F2952" s="346" t="s">
        <v>238</v>
      </c>
      <c r="G2952" s="372" t="s">
        <v>17384</v>
      </c>
    </row>
    <row r="2953" spans="1:7" ht="25.5">
      <c r="A2953" s="178" t="str">
        <f t="shared" si="46"/>
        <v>1 - 73857/2</v>
      </c>
      <c r="B2953" s="178">
        <v>1</v>
      </c>
      <c r="C2953" s="344" t="s">
        <v>5671</v>
      </c>
      <c r="D2953" s="345"/>
      <c r="E2953" s="345" t="s">
        <v>5672</v>
      </c>
      <c r="F2953" s="346" t="s">
        <v>238</v>
      </c>
      <c r="G2953" s="372" t="s">
        <v>17385</v>
      </c>
    </row>
    <row r="2954" spans="1:7" ht="25.5">
      <c r="A2954" s="178" t="str">
        <f t="shared" si="46"/>
        <v>1 - 73857/3</v>
      </c>
      <c r="B2954" s="178">
        <v>1</v>
      </c>
      <c r="C2954" s="344" t="s">
        <v>5673</v>
      </c>
      <c r="D2954" s="345"/>
      <c r="E2954" s="345" t="s">
        <v>5674</v>
      </c>
      <c r="F2954" s="346" t="s">
        <v>238</v>
      </c>
      <c r="G2954" s="372" t="s">
        <v>17386</v>
      </c>
    </row>
    <row r="2955" spans="1:7" ht="25.5">
      <c r="A2955" s="178" t="str">
        <f t="shared" si="46"/>
        <v>1 - 73857/4</v>
      </c>
      <c r="B2955" s="178">
        <v>1</v>
      </c>
      <c r="C2955" s="344" t="s">
        <v>5675</v>
      </c>
      <c r="D2955" s="345"/>
      <c r="E2955" s="345" t="s">
        <v>5676</v>
      </c>
      <c r="F2955" s="346" t="s">
        <v>238</v>
      </c>
      <c r="G2955" s="372" t="s">
        <v>17387</v>
      </c>
    </row>
    <row r="2956" spans="1:7" ht="25.5">
      <c r="A2956" s="178" t="str">
        <f t="shared" si="46"/>
        <v>1 - 73857/5</v>
      </c>
      <c r="B2956" s="178">
        <v>1</v>
      </c>
      <c r="C2956" s="344" t="s">
        <v>5677</v>
      </c>
      <c r="D2956" s="345"/>
      <c r="E2956" s="345" t="s">
        <v>5678</v>
      </c>
      <c r="F2956" s="346" t="s">
        <v>238</v>
      </c>
      <c r="G2956" s="372" t="s">
        <v>17388</v>
      </c>
    </row>
    <row r="2957" spans="1:7" ht="25.5">
      <c r="A2957" s="178" t="str">
        <f t="shared" si="46"/>
        <v>1 - 73857/6</v>
      </c>
      <c r="B2957" s="178">
        <v>1</v>
      </c>
      <c r="C2957" s="344" t="s">
        <v>5679</v>
      </c>
      <c r="D2957" s="345"/>
      <c r="E2957" s="345" t="s">
        <v>5680</v>
      </c>
      <c r="F2957" s="346" t="s">
        <v>238</v>
      </c>
      <c r="G2957" s="372" t="s">
        <v>17389</v>
      </c>
    </row>
    <row r="2958" spans="1:7" ht="25.5">
      <c r="A2958" s="178" t="str">
        <f t="shared" si="46"/>
        <v>1 - 73857/7</v>
      </c>
      <c r="B2958" s="178">
        <v>1</v>
      </c>
      <c r="C2958" s="344" t="s">
        <v>5681</v>
      </c>
      <c r="D2958" s="345"/>
      <c r="E2958" s="345" t="s">
        <v>5682</v>
      </c>
      <c r="F2958" s="346" t="s">
        <v>238</v>
      </c>
      <c r="G2958" s="372" t="s">
        <v>17390</v>
      </c>
    </row>
    <row r="2959" spans="1:7" ht="25.5">
      <c r="A2959" s="178" t="str">
        <f t="shared" si="46"/>
        <v>1 - 73857/8</v>
      </c>
      <c r="B2959" s="178">
        <v>1</v>
      </c>
      <c r="C2959" s="344" t="s">
        <v>5683</v>
      </c>
      <c r="D2959" s="345"/>
      <c r="E2959" s="345" t="s">
        <v>5684</v>
      </c>
      <c r="F2959" s="346" t="s">
        <v>238</v>
      </c>
      <c r="G2959" s="372" t="s">
        <v>17391</v>
      </c>
    </row>
    <row r="2960" spans="1:7" ht="25.5">
      <c r="A2960" s="178" t="str">
        <f t="shared" si="46"/>
        <v>1 - 73857/9</v>
      </c>
      <c r="B2960" s="178">
        <v>1</v>
      </c>
      <c r="C2960" s="344" t="s">
        <v>5685</v>
      </c>
      <c r="D2960" s="345"/>
      <c r="E2960" s="345" t="s">
        <v>5686</v>
      </c>
      <c r="F2960" s="346" t="s">
        <v>238</v>
      </c>
      <c r="G2960" s="372" t="s">
        <v>17392</v>
      </c>
    </row>
    <row r="2961" spans="1:7" ht="25.5">
      <c r="A2961" s="178" t="str">
        <f t="shared" si="46"/>
        <v>1 - 73857/10</v>
      </c>
      <c r="B2961" s="178">
        <v>1</v>
      </c>
      <c r="C2961" s="344" t="s">
        <v>5687</v>
      </c>
      <c r="D2961" s="345"/>
      <c r="E2961" s="345" t="s">
        <v>5688</v>
      </c>
      <c r="F2961" s="346" t="s">
        <v>238</v>
      </c>
      <c r="G2961" s="372" t="s">
        <v>17393</v>
      </c>
    </row>
    <row r="2962" spans="1:7" ht="38.25">
      <c r="A2962" s="178" t="str">
        <f t="shared" si="46"/>
        <v>1 - 93128</v>
      </c>
      <c r="B2962" s="178">
        <v>1</v>
      </c>
      <c r="C2962" s="344" t="s">
        <v>5689</v>
      </c>
      <c r="D2962" s="345"/>
      <c r="E2962" s="345" t="s">
        <v>5690</v>
      </c>
      <c r="F2962" s="346" t="s">
        <v>238</v>
      </c>
      <c r="G2962" s="372" t="s">
        <v>17394</v>
      </c>
    </row>
    <row r="2963" spans="1:7" ht="38.25">
      <c r="A2963" s="178" t="str">
        <f t="shared" si="46"/>
        <v>1 - 93137</v>
      </c>
      <c r="B2963" s="178">
        <v>1</v>
      </c>
      <c r="C2963" s="344" t="s">
        <v>5691</v>
      </c>
      <c r="D2963" s="345"/>
      <c r="E2963" s="345" t="s">
        <v>5692</v>
      </c>
      <c r="F2963" s="346" t="s">
        <v>238</v>
      </c>
      <c r="G2963" s="372" t="s">
        <v>17395</v>
      </c>
    </row>
    <row r="2964" spans="1:7" ht="38.25">
      <c r="A2964" s="178" t="str">
        <f t="shared" si="46"/>
        <v>1 - 93138</v>
      </c>
      <c r="B2964" s="178">
        <v>1</v>
      </c>
      <c r="C2964" s="344" t="s">
        <v>5693</v>
      </c>
      <c r="D2964" s="345"/>
      <c r="E2964" s="345" t="s">
        <v>5694</v>
      </c>
      <c r="F2964" s="346" t="s">
        <v>238</v>
      </c>
      <c r="G2964" s="372" t="s">
        <v>17396</v>
      </c>
    </row>
    <row r="2965" spans="1:7" ht="38.25">
      <c r="A2965" s="178" t="str">
        <f t="shared" si="46"/>
        <v>1 - 93139</v>
      </c>
      <c r="B2965" s="178">
        <v>1</v>
      </c>
      <c r="C2965" s="344" t="s">
        <v>5695</v>
      </c>
      <c r="D2965" s="345"/>
      <c r="E2965" s="345" t="s">
        <v>5696</v>
      </c>
      <c r="F2965" s="346" t="s">
        <v>238</v>
      </c>
      <c r="G2965" s="372" t="s">
        <v>17397</v>
      </c>
    </row>
    <row r="2966" spans="1:7" ht="38.25">
      <c r="A2966" s="178" t="str">
        <f t="shared" si="46"/>
        <v>1 - 93140</v>
      </c>
      <c r="B2966" s="178">
        <v>1</v>
      </c>
      <c r="C2966" s="344" t="s">
        <v>5697</v>
      </c>
      <c r="D2966" s="345"/>
      <c r="E2966" s="345" t="s">
        <v>5698</v>
      </c>
      <c r="F2966" s="346" t="s">
        <v>238</v>
      </c>
      <c r="G2966" s="372" t="s">
        <v>17398</v>
      </c>
    </row>
    <row r="2967" spans="1:7" ht="25.5">
      <c r="A2967" s="178" t="str">
        <f t="shared" si="46"/>
        <v>1 - 93141</v>
      </c>
      <c r="B2967" s="178">
        <v>1</v>
      </c>
      <c r="C2967" s="344" t="s">
        <v>5699</v>
      </c>
      <c r="D2967" s="345"/>
      <c r="E2967" s="345" t="s">
        <v>5700</v>
      </c>
      <c r="F2967" s="346" t="s">
        <v>238</v>
      </c>
      <c r="G2967" s="372" t="s">
        <v>17399</v>
      </c>
    </row>
    <row r="2968" spans="1:7" ht="25.5">
      <c r="A2968" s="178" t="str">
        <f t="shared" si="46"/>
        <v>1 - 93142</v>
      </c>
      <c r="B2968" s="178">
        <v>1</v>
      </c>
      <c r="C2968" s="344" t="s">
        <v>5701</v>
      </c>
      <c r="D2968" s="345"/>
      <c r="E2968" s="345" t="s">
        <v>5702</v>
      </c>
      <c r="F2968" s="346" t="s">
        <v>238</v>
      </c>
      <c r="G2968" s="372" t="s">
        <v>13431</v>
      </c>
    </row>
    <row r="2969" spans="1:7" ht="25.5">
      <c r="A2969" s="178" t="str">
        <f t="shared" si="46"/>
        <v>1 - 93143</v>
      </c>
      <c r="B2969" s="178">
        <v>1</v>
      </c>
      <c r="C2969" s="344" t="s">
        <v>5703</v>
      </c>
      <c r="D2969" s="345"/>
      <c r="E2969" s="345" t="s">
        <v>5704</v>
      </c>
      <c r="F2969" s="346" t="s">
        <v>238</v>
      </c>
      <c r="G2969" s="372" t="s">
        <v>17400</v>
      </c>
    </row>
    <row r="2970" spans="1:7" ht="25.5">
      <c r="A2970" s="178" t="str">
        <f t="shared" si="46"/>
        <v>1 - 93144</v>
      </c>
      <c r="B2970" s="178">
        <v>1</v>
      </c>
      <c r="C2970" s="344" t="s">
        <v>5705</v>
      </c>
      <c r="D2970" s="345"/>
      <c r="E2970" s="345" t="s">
        <v>5706</v>
      </c>
      <c r="F2970" s="346" t="s">
        <v>238</v>
      </c>
      <c r="G2970" s="372" t="s">
        <v>14906</v>
      </c>
    </row>
    <row r="2971" spans="1:7" ht="38.25">
      <c r="A2971" s="178" t="str">
        <f t="shared" si="46"/>
        <v>1 - 93145</v>
      </c>
      <c r="B2971" s="178">
        <v>1</v>
      </c>
      <c r="C2971" s="344" t="s">
        <v>5707</v>
      </c>
      <c r="D2971" s="345"/>
      <c r="E2971" s="345" t="s">
        <v>5708</v>
      </c>
      <c r="F2971" s="346" t="s">
        <v>238</v>
      </c>
      <c r="G2971" s="372" t="s">
        <v>17401</v>
      </c>
    </row>
    <row r="2972" spans="1:7" ht="38.25">
      <c r="A2972" s="178" t="str">
        <f t="shared" si="46"/>
        <v>1 - 93146</v>
      </c>
      <c r="B2972" s="178">
        <v>1</v>
      </c>
      <c r="C2972" s="344" t="s">
        <v>5709</v>
      </c>
      <c r="D2972" s="345"/>
      <c r="E2972" s="345" t="s">
        <v>5710</v>
      </c>
      <c r="F2972" s="346" t="s">
        <v>238</v>
      </c>
      <c r="G2972" s="372" t="s">
        <v>17402</v>
      </c>
    </row>
    <row r="2973" spans="1:7" ht="38.25">
      <c r="A2973" s="178" t="str">
        <f t="shared" si="46"/>
        <v>1 - 93147</v>
      </c>
      <c r="B2973" s="178">
        <v>1</v>
      </c>
      <c r="C2973" s="344" t="s">
        <v>5711</v>
      </c>
      <c r="D2973" s="345"/>
      <c r="E2973" s="345" t="s">
        <v>5712</v>
      </c>
      <c r="F2973" s="346" t="s">
        <v>238</v>
      </c>
      <c r="G2973" s="372" t="s">
        <v>17403</v>
      </c>
    </row>
    <row r="2974" spans="1:7">
      <c r="A2974" s="178" t="str">
        <f t="shared" si="46"/>
        <v>1 - 8260</v>
      </c>
      <c r="B2974" s="178">
        <v>1</v>
      </c>
      <c r="C2974" s="344" t="s">
        <v>5713</v>
      </c>
      <c r="D2974" s="345"/>
      <c r="E2974" s="345" t="s">
        <v>5714</v>
      </c>
      <c r="F2974" s="346" t="s">
        <v>238</v>
      </c>
      <c r="G2974" s="372" t="s">
        <v>17404</v>
      </c>
    </row>
    <row r="2975" spans="1:7">
      <c r="A2975" s="178" t="str">
        <f t="shared" si="46"/>
        <v>1 - 72315</v>
      </c>
      <c r="B2975" s="178">
        <v>1</v>
      </c>
      <c r="C2975" s="344" t="s">
        <v>5715</v>
      </c>
      <c r="D2975" s="345"/>
      <c r="E2975" s="345" t="s">
        <v>5716</v>
      </c>
      <c r="F2975" s="346" t="s">
        <v>238</v>
      </c>
      <c r="G2975" s="372" t="s">
        <v>1682</v>
      </c>
    </row>
    <row r="2976" spans="1:7" ht="25.5">
      <c r="A2976" s="178" t="str">
        <f t="shared" si="46"/>
        <v>1 - 96971</v>
      </c>
      <c r="B2976" s="178">
        <v>1</v>
      </c>
      <c r="C2976" s="344" t="s">
        <v>5717</v>
      </c>
      <c r="D2976" s="345"/>
      <c r="E2976" s="345" t="s">
        <v>5718</v>
      </c>
      <c r="F2976" s="346" t="s">
        <v>0</v>
      </c>
      <c r="G2976" s="372" t="s">
        <v>868</v>
      </c>
    </row>
    <row r="2977" spans="1:7" ht="25.5">
      <c r="A2977" s="178" t="str">
        <f t="shared" si="46"/>
        <v>1 - 96972</v>
      </c>
      <c r="B2977" s="178">
        <v>1</v>
      </c>
      <c r="C2977" s="344" t="s">
        <v>5719</v>
      </c>
      <c r="D2977" s="345"/>
      <c r="E2977" s="345" t="s">
        <v>5720</v>
      </c>
      <c r="F2977" s="346" t="s">
        <v>0</v>
      </c>
      <c r="G2977" s="372" t="s">
        <v>17405</v>
      </c>
    </row>
    <row r="2978" spans="1:7" ht="25.5">
      <c r="A2978" s="178" t="str">
        <f t="shared" si="46"/>
        <v>1 - 96973</v>
      </c>
      <c r="B2978" s="178">
        <v>1</v>
      </c>
      <c r="C2978" s="344" t="s">
        <v>5721</v>
      </c>
      <c r="D2978" s="345"/>
      <c r="E2978" s="345" t="s">
        <v>5722</v>
      </c>
      <c r="F2978" s="346" t="s">
        <v>0</v>
      </c>
      <c r="G2978" s="372" t="s">
        <v>17406</v>
      </c>
    </row>
    <row r="2979" spans="1:7" ht="25.5">
      <c r="A2979" s="178" t="str">
        <f t="shared" si="46"/>
        <v>1 - 96974</v>
      </c>
      <c r="B2979" s="178">
        <v>1</v>
      </c>
      <c r="C2979" s="344" t="s">
        <v>5723</v>
      </c>
      <c r="D2979" s="345"/>
      <c r="E2979" s="345" t="s">
        <v>5724</v>
      </c>
      <c r="F2979" s="346" t="s">
        <v>0</v>
      </c>
      <c r="G2979" s="372" t="s">
        <v>16987</v>
      </c>
    </row>
    <row r="2980" spans="1:7" ht="25.5">
      <c r="A2980" s="178" t="str">
        <f t="shared" si="46"/>
        <v>1 - 96975</v>
      </c>
      <c r="B2980" s="178">
        <v>1</v>
      </c>
      <c r="C2980" s="344" t="s">
        <v>5725</v>
      </c>
      <c r="D2980" s="345"/>
      <c r="E2980" s="345" t="s">
        <v>5726</v>
      </c>
      <c r="F2980" s="346" t="s">
        <v>0</v>
      </c>
      <c r="G2980" s="372" t="s">
        <v>17407</v>
      </c>
    </row>
    <row r="2981" spans="1:7" ht="25.5">
      <c r="A2981" s="178" t="str">
        <f t="shared" si="46"/>
        <v>1 - 96976</v>
      </c>
      <c r="B2981" s="178">
        <v>1</v>
      </c>
      <c r="C2981" s="344" t="s">
        <v>5727</v>
      </c>
      <c r="D2981" s="345"/>
      <c r="E2981" s="345" t="s">
        <v>5728</v>
      </c>
      <c r="F2981" s="346" t="s">
        <v>0</v>
      </c>
      <c r="G2981" s="372" t="s">
        <v>16801</v>
      </c>
    </row>
    <row r="2982" spans="1:7" ht="25.5">
      <c r="A2982" s="178" t="str">
        <f t="shared" si="46"/>
        <v>1 - 96977</v>
      </c>
      <c r="B2982" s="178">
        <v>1</v>
      </c>
      <c r="C2982" s="344" t="s">
        <v>5729</v>
      </c>
      <c r="D2982" s="345"/>
      <c r="E2982" s="345" t="s">
        <v>5730</v>
      </c>
      <c r="F2982" s="346" t="s">
        <v>0</v>
      </c>
      <c r="G2982" s="372" t="s">
        <v>11811</v>
      </c>
    </row>
    <row r="2983" spans="1:7" ht="25.5">
      <c r="A2983" s="178" t="str">
        <f t="shared" si="46"/>
        <v>1 - 96978</v>
      </c>
      <c r="B2983" s="178">
        <v>1</v>
      </c>
      <c r="C2983" s="344" t="s">
        <v>5731</v>
      </c>
      <c r="D2983" s="345"/>
      <c r="E2983" s="345" t="s">
        <v>5732</v>
      </c>
      <c r="F2983" s="346" t="s">
        <v>0</v>
      </c>
      <c r="G2983" s="372" t="s">
        <v>13903</v>
      </c>
    </row>
    <row r="2984" spans="1:7" ht="25.5">
      <c r="A2984" s="178" t="str">
        <f t="shared" si="46"/>
        <v>1 - 96979</v>
      </c>
      <c r="B2984" s="178">
        <v>1</v>
      </c>
      <c r="C2984" s="344" t="s">
        <v>5734</v>
      </c>
      <c r="D2984" s="345"/>
      <c r="E2984" s="345" t="s">
        <v>5735</v>
      </c>
      <c r="F2984" s="346" t="s">
        <v>0</v>
      </c>
      <c r="G2984" s="372" t="s">
        <v>17408</v>
      </c>
    </row>
    <row r="2985" spans="1:7">
      <c r="A2985" s="178" t="str">
        <f t="shared" si="46"/>
        <v>1 - 96984</v>
      </c>
      <c r="B2985" s="178">
        <v>1</v>
      </c>
      <c r="C2985" s="344" t="s">
        <v>5737</v>
      </c>
      <c r="D2985" s="345"/>
      <c r="E2985" s="345" t="s">
        <v>5738</v>
      </c>
      <c r="F2985" s="346" t="s">
        <v>238</v>
      </c>
      <c r="G2985" s="372" t="s">
        <v>14902</v>
      </c>
    </row>
    <row r="2986" spans="1:7">
      <c r="A2986" s="178" t="str">
        <f t="shared" si="46"/>
        <v>1 - 96985</v>
      </c>
      <c r="B2986" s="178">
        <v>1</v>
      </c>
      <c r="C2986" s="344" t="s">
        <v>5739</v>
      </c>
      <c r="D2986" s="345"/>
      <c r="E2986" s="345" t="s">
        <v>5740</v>
      </c>
      <c r="F2986" s="346" t="s">
        <v>238</v>
      </c>
      <c r="G2986" s="372" t="s">
        <v>12285</v>
      </c>
    </row>
    <row r="2987" spans="1:7">
      <c r="A2987" s="178" t="str">
        <f t="shared" si="46"/>
        <v>1 - 96986</v>
      </c>
      <c r="B2987" s="178">
        <v>1</v>
      </c>
      <c r="C2987" s="344" t="s">
        <v>5741</v>
      </c>
      <c r="D2987" s="345"/>
      <c r="E2987" s="345" t="s">
        <v>5742</v>
      </c>
      <c r="F2987" s="346" t="s">
        <v>238</v>
      </c>
      <c r="G2987" s="372" t="s">
        <v>13464</v>
      </c>
    </row>
    <row r="2988" spans="1:7">
      <c r="A2988" s="178" t="str">
        <f t="shared" si="46"/>
        <v>1 - 96987</v>
      </c>
      <c r="B2988" s="178">
        <v>1</v>
      </c>
      <c r="C2988" s="344" t="s">
        <v>5743</v>
      </c>
      <c r="D2988" s="345"/>
      <c r="E2988" s="345" t="s">
        <v>5744</v>
      </c>
      <c r="F2988" s="346" t="s">
        <v>238</v>
      </c>
      <c r="G2988" s="372" t="s">
        <v>17409</v>
      </c>
    </row>
    <row r="2989" spans="1:7">
      <c r="A2989" s="178" t="str">
        <f t="shared" si="46"/>
        <v>1 - 96988</v>
      </c>
      <c r="B2989" s="178">
        <v>1</v>
      </c>
      <c r="C2989" s="344" t="s">
        <v>5745</v>
      </c>
      <c r="D2989" s="345"/>
      <c r="E2989" s="345" t="s">
        <v>5746</v>
      </c>
      <c r="F2989" s="346" t="s">
        <v>238</v>
      </c>
      <c r="G2989" s="372" t="s">
        <v>17410</v>
      </c>
    </row>
    <row r="2990" spans="1:7">
      <c r="A2990" s="178" t="str">
        <f t="shared" si="46"/>
        <v>1 - 96989</v>
      </c>
      <c r="B2990" s="178">
        <v>1</v>
      </c>
      <c r="C2990" s="344" t="s">
        <v>5748</v>
      </c>
      <c r="D2990" s="345"/>
      <c r="E2990" s="345" t="s">
        <v>5749</v>
      </c>
      <c r="F2990" s="346" t="s">
        <v>238</v>
      </c>
      <c r="G2990" s="372" t="s">
        <v>15947</v>
      </c>
    </row>
    <row r="2991" spans="1:7">
      <c r="A2991" s="178" t="str">
        <f t="shared" si="46"/>
        <v>1 - 98463</v>
      </c>
      <c r="B2991" s="178">
        <v>1</v>
      </c>
      <c r="C2991" s="344" t="s">
        <v>14312</v>
      </c>
      <c r="D2991" s="345"/>
      <c r="E2991" s="345" t="s">
        <v>5736</v>
      </c>
      <c r="F2991" s="346" t="s">
        <v>238</v>
      </c>
      <c r="G2991" s="372" t="s">
        <v>13846</v>
      </c>
    </row>
    <row r="2992" spans="1:7">
      <c r="A2992" s="178" t="str">
        <f t="shared" si="46"/>
        <v>1 - 9535</v>
      </c>
      <c r="B2992" s="178">
        <v>1</v>
      </c>
      <c r="C2992" s="344" t="s">
        <v>5750</v>
      </c>
      <c r="D2992" s="345"/>
      <c r="E2992" s="345" t="s">
        <v>5751</v>
      </c>
      <c r="F2992" s="346" t="s">
        <v>238</v>
      </c>
      <c r="G2992" s="372" t="s">
        <v>17411</v>
      </c>
    </row>
    <row r="2993" spans="1:7">
      <c r="A2993" s="178" t="str">
        <f t="shared" si="46"/>
        <v>1 - 72327</v>
      </c>
      <c r="B2993" s="178">
        <v>1</v>
      </c>
      <c r="C2993" s="344" t="s">
        <v>5752</v>
      </c>
      <c r="D2993" s="345"/>
      <c r="E2993" s="345" t="s">
        <v>5753</v>
      </c>
      <c r="F2993" s="346" t="s">
        <v>238</v>
      </c>
      <c r="G2993" s="372" t="s">
        <v>4209</v>
      </c>
    </row>
    <row r="2994" spans="1:7">
      <c r="A2994" s="178" t="str">
        <f t="shared" si="46"/>
        <v>1 - 72328</v>
      </c>
      <c r="B2994" s="178">
        <v>1</v>
      </c>
      <c r="C2994" s="344" t="s">
        <v>5754</v>
      </c>
      <c r="D2994" s="345"/>
      <c r="E2994" s="345" t="s">
        <v>5755</v>
      </c>
      <c r="F2994" s="346" t="s">
        <v>238</v>
      </c>
      <c r="G2994" s="372" t="s">
        <v>110</v>
      </c>
    </row>
    <row r="2995" spans="1:7">
      <c r="A2995" s="178" t="str">
        <f t="shared" si="46"/>
        <v>1 - 72330</v>
      </c>
      <c r="B2995" s="178">
        <v>1</v>
      </c>
      <c r="C2995" s="344" t="s">
        <v>5757</v>
      </c>
      <c r="D2995" s="345"/>
      <c r="E2995" s="345" t="s">
        <v>5758</v>
      </c>
      <c r="F2995" s="346" t="s">
        <v>238</v>
      </c>
      <c r="G2995" s="372" t="s">
        <v>17412</v>
      </c>
    </row>
    <row r="2996" spans="1:7">
      <c r="A2996" s="178" t="str">
        <f t="shared" si="46"/>
        <v>1 - 73780/2</v>
      </c>
      <c r="B2996" s="178">
        <v>1</v>
      </c>
      <c r="C2996" s="344" t="s">
        <v>5759</v>
      </c>
      <c r="D2996" s="345"/>
      <c r="E2996" s="345" t="s">
        <v>5760</v>
      </c>
      <c r="F2996" s="346" t="s">
        <v>238</v>
      </c>
      <c r="G2996" s="372" t="s">
        <v>17413</v>
      </c>
    </row>
    <row r="2997" spans="1:7">
      <c r="A2997" s="178" t="str">
        <f t="shared" si="46"/>
        <v>1 - 73780/3</v>
      </c>
      <c r="B2997" s="178">
        <v>1</v>
      </c>
      <c r="C2997" s="344" t="s">
        <v>5761</v>
      </c>
      <c r="D2997" s="345"/>
      <c r="E2997" s="345" t="s">
        <v>5762</v>
      </c>
      <c r="F2997" s="346" t="s">
        <v>238</v>
      </c>
      <c r="G2997" s="372" t="s">
        <v>17414</v>
      </c>
    </row>
    <row r="2998" spans="1:7">
      <c r="A2998" s="178" t="str">
        <f t="shared" si="46"/>
        <v>1 - 73780/4</v>
      </c>
      <c r="B2998" s="178">
        <v>1</v>
      </c>
      <c r="C2998" s="344" t="s">
        <v>5763</v>
      </c>
      <c r="D2998" s="345"/>
      <c r="E2998" s="345" t="s">
        <v>5764</v>
      </c>
      <c r="F2998" s="346" t="s">
        <v>238</v>
      </c>
      <c r="G2998" s="372" t="s">
        <v>17415</v>
      </c>
    </row>
    <row r="2999" spans="1:7">
      <c r="A2999" s="178" t="str">
        <f t="shared" si="46"/>
        <v>1 - 83482</v>
      </c>
      <c r="B2999" s="178">
        <v>1</v>
      </c>
      <c r="C2999" s="344" t="s">
        <v>5765</v>
      </c>
      <c r="D2999" s="345"/>
      <c r="E2999" s="345" t="s">
        <v>5766</v>
      </c>
      <c r="F2999" s="346" t="s">
        <v>238</v>
      </c>
      <c r="G2999" s="372" t="s">
        <v>17412</v>
      </c>
    </row>
    <row r="3000" spans="1:7">
      <c r="A3000" s="178" t="str">
        <f t="shared" si="46"/>
        <v>1 - 83487</v>
      </c>
      <c r="B3000" s="178">
        <v>1</v>
      </c>
      <c r="C3000" s="344" t="s">
        <v>5767</v>
      </c>
      <c r="D3000" s="345"/>
      <c r="E3000" s="345" t="s">
        <v>5768</v>
      </c>
      <c r="F3000" s="346" t="s">
        <v>238</v>
      </c>
      <c r="G3000" s="372" t="s">
        <v>17416</v>
      </c>
    </row>
    <row r="3001" spans="1:7">
      <c r="A3001" s="178" t="str">
        <f t="shared" si="46"/>
        <v>1 - 83490</v>
      </c>
      <c r="B3001" s="178">
        <v>1</v>
      </c>
      <c r="C3001" s="344" t="s">
        <v>5769</v>
      </c>
      <c r="D3001" s="345"/>
      <c r="E3001" s="345" t="s">
        <v>5770</v>
      </c>
      <c r="F3001" s="346" t="s">
        <v>238</v>
      </c>
      <c r="G3001" s="372" t="s">
        <v>17417</v>
      </c>
    </row>
    <row r="3002" spans="1:7">
      <c r="A3002" s="178" t="str">
        <f t="shared" si="46"/>
        <v>1 - 83491</v>
      </c>
      <c r="B3002" s="178">
        <v>1</v>
      </c>
      <c r="C3002" s="344" t="s">
        <v>5771</v>
      </c>
      <c r="D3002" s="345"/>
      <c r="E3002" s="345" t="s">
        <v>5772</v>
      </c>
      <c r="F3002" s="346" t="s">
        <v>238</v>
      </c>
      <c r="G3002" s="372" t="s">
        <v>17418</v>
      </c>
    </row>
    <row r="3003" spans="1:7">
      <c r="A3003" s="178" t="str">
        <f t="shared" si="46"/>
        <v>1 - 83492</v>
      </c>
      <c r="B3003" s="178">
        <v>1</v>
      </c>
      <c r="C3003" s="344" t="s">
        <v>5773</v>
      </c>
      <c r="D3003" s="345"/>
      <c r="E3003" s="345" t="s">
        <v>5774</v>
      </c>
      <c r="F3003" s="346" t="s">
        <v>238</v>
      </c>
      <c r="G3003" s="372" t="s">
        <v>17419</v>
      </c>
    </row>
    <row r="3004" spans="1:7">
      <c r="A3004" s="178" t="str">
        <f t="shared" si="46"/>
        <v>1 - 83493</v>
      </c>
      <c r="B3004" s="178">
        <v>1</v>
      </c>
      <c r="C3004" s="344" t="s">
        <v>5775</v>
      </c>
      <c r="D3004" s="345"/>
      <c r="E3004" s="345" t="s">
        <v>5776</v>
      </c>
      <c r="F3004" s="346" t="s">
        <v>238</v>
      </c>
      <c r="G3004" s="372" t="s">
        <v>17412</v>
      </c>
    </row>
    <row r="3005" spans="1:7">
      <c r="A3005" s="178" t="str">
        <f t="shared" si="46"/>
        <v>1 - 85195</v>
      </c>
      <c r="B3005" s="178">
        <v>1</v>
      </c>
      <c r="C3005" s="344" t="s">
        <v>5777</v>
      </c>
      <c r="D3005" s="345"/>
      <c r="E3005" s="345" t="s">
        <v>5778</v>
      </c>
      <c r="F3005" s="346" t="s">
        <v>238</v>
      </c>
      <c r="G3005" s="372" t="s">
        <v>17420</v>
      </c>
    </row>
    <row r="3006" spans="1:7">
      <c r="A3006" s="178" t="str">
        <f t="shared" si="46"/>
        <v>1 - 88547</v>
      </c>
      <c r="B3006" s="178">
        <v>1</v>
      </c>
      <c r="C3006" s="344" t="s">
        <v>5779</v>
      </c>
      <c r="D3006" s="345"/>
      <c r="E3006" s="345" t="s">
        <v>5780</v>
      </c>
      <c r="F3006" s="346" t="s">
        <v>238</v>
      </c>
      <c r="G3006" s="372" t="s">
        <v>17421</v>
      </c>
    </row>
    <row r="3007" spans="1:7" ht="38.25">
      <c r="A3007" s="178" t="str">
        <f t="shared" si="46"/>
        <v>1 - 72283</v>
      </c>
      <c r="B3007" s="178">
        <v>1</v>
      </c>
      <c r="C3007" s="344" t="s">
        <v>5781</v>
      </c>
      <c r="D3007" s="345"/>
      <c r="E3007" s="345" t="s">
        <v>5782</v>
      </c>
      <c r="F3007" s="346" t="s">
        <v>238</v>
      </c>
      <c r="G3007" s="372" t="s">
        <v>17422</v>
      </c>
    </row>
    <row r="3008" spans="1:7">
      <c r="A3008" s="178" t="str">
        <f t="shared" si="46"/>
        <v>1 - 72287</v>
      </c>
      <c r="B3008" s="178">
        <v>1</v>
      </c>
      <c r="C3008" s="344" t="s">
        <v>5783</v>
      </c>
      <c r="D3008" s="345"/>
      <c r="E3008" s="345" t="s">
        <v>5784</v>
      </c>
      <c r="F3008" s="346" t="s">
        <v>238</v>
      </c>
      <c r="G3008" s="372" t="s">
        <v>17423</v>
      </c>
    </row>
    <row r="3009" spans="1:7">
      <c r="A3009" s="178" t="str">
        <f t="shared" si="46"/>
        <v>1 - 72288</v>
      </c>
      <c r="B3009" s="178">
        <v>1</v>
      </c>
      <c r="C3009" s="344" t="s">
        <v>5785</v>
      </c>
      <c r="D3009" s="345"/>
      <c r="E3009" s="345" t="s">
        <v>5786</v>
      </c>
      <c r="F3009" s="346" t="s">
        <v>238</v>
      </c>
      <c r="G3009" s="372" t="s">
        <v>17424</v>
      </c>
    </row>
    <row r="3010" spans="1:7">
      <c r="A3010" s="178" t="str">
        <f t="shared" si="46"/>
        <v>1 - 72553</v>
      </c>
      <c r="B3010" s="178">
        <v>1</v>
      </c>
      <c r="C3010" s="344" t="s">
        <v>5787</v>
      </c>
      <c r="D3010" s="345"/>
      <c r="E3010" s="345" t="s">
        <v>5788</v>
      </c>
      <c r="F3010" s="346" t="s">
        <v>238</v>
      </c>
      <c r="G3010" s="372" t="s">
        <v>17425</v>
      </c>
    </row>
    <row r="3011" spans="1:7">
      <c r="A3011" s="178" t="str">
        <f t="shared" ref="A3011:A3074" si="47">B3011&amp;" - "&amp;C3011</f>
        <v>1 - 72554</v>
      </c>
      <c r="B3011" s="178">
        <v>1</v>
      </c>
      <c r="C3011" s="344" t="s">
        <v>5789</v>
      </c>
      <c r="D3011" s="345"/>
      <c r="E3011" s="345" t="s">
        <v>5790</v>
      </c>
      <c r="F3011" s="346" t="s">
        <v>238</v>
      </c>
      <c r="G3011" s="372" t="s">
        <v>17426</v>
      </c>
    </row>
    <row r="3012" spans="1:7">
      <c r="A3012" s="178" t="str">
        <f t="shared" si="47"/>
        <v>1 - 73775/1</v>
      </c>
      <c r="B3012" s="178">
        <v>1</v>
      </c>
      <c r="C3012" s="344" t="s">
        <v>5791</v>
      </c>
      <c r="D3012" s="345"/>
      <c r="E3012" s="345" t="s">
        <v>5792</v>
      </c>
      <c r="F3012" s="346" t="s">
        <v>238</v>
      </c>
      <c r="G3012" s="372" t="s">
        <v>17427</v>
      </c>
    </row>
    <row r="3013" spans="1:7" ht="25.5">
      <c r="A3013" s="178" t="str">
        <f t="shared" si="47"/>
        <v>1 - 73775/2</v>
      </c>
      <c r="B3013" s="178">
        <v>1</v>
      </c>
      <c r="C3013" s="344" t="s">
        <v>5793</v>
      </c>
      <c r="D3013" s="345"/>
      <c r="E3013" s="345" t="s">
        <v>5794</v>
      </c>
      <c r="F3013" s="346" t="s">
        <v>238</v>
      </c>
      <c r="G3013" s="372" t="s">
        <v>17428</v>
      </c>
    </row>
    <row r="3014" spans="1:7">
      <c r="A3014" s="178" t="str">
        <f t="shared" si="47"/>
        <v>1 - 83633</v>
      </c>
      <c r="B3014" s="178">
        <v>1</v>
      </c>
      <c r="C3014" s="344" t="s">
        <v>5795</v>
      </c>
      <c r="D3014" s="345"/>
      <c r="E3014" s="345" t="s">
        <v>5796</v>
      </c>
      <c r="F3014" s="346" t="s">
        <v>238</v>
      </c>
      <c r="G3014" s="372" t="s">
        <v>17429</v>
      </c>
    </row>
    <row r="3015" spans="1:7">
      <c r="A3015" s="178" t="str">
        <f t="shared" si="47"/>
        <v>1 - 83634</v>
      </c>
      <c r="B3015" s="178">
        <v>1</v>
      </c>
      <c r="C3015" s="344" t="s">
        <v>5797</v>
      </c>
      <c r="D3015" s="345"/>
      <c r="E3015" s="345" t="s">
        <v>5798</v>
      </c>
      <c r="F3015" s="346" t="s">
        <v>238</v>
      </c>
      <c r="G3015" s="372" t="s">
        <v>17430</v>
      </c>
    </row>
    <row r="3016" spans="1:7">
      <c r="A3016" s="178" t="str">
        <f t="shared" si="47"/>
        <v>1 - 83635</v>
      </c>
      <c r="B3016" s="178">
        <v>1</v>
      </c>
      <c r="C3016" s="344" t="s">
        <v>5799</v>
      </c>
      <c r="D3016" s="345"/>
      <c r="E3016" s="345" t="s">
        <v>5800</v>
      </c>
      <c r="F3016" s="346" t="s">
        <v>238</v>
      </c>
      <c r="G3016" s="372" t="s">
        <v>17431</v>
      </c>
    </row>
    <row r="3017" spans="1:7" ht="38.25">
      <c r="A3017" s="178" t="str">
        <f t="shared" si="47"/>
        <v>1 - 96765</v>
      </c>
      <c r="B3017" s="178">
        <v>1</v>
      </c>
      <c r="C3017" s="344" t="s">
        <v>5801</v>
      </c>
      <c r="D3017" s="345"/>
      <c r="E3017" s="345" t="s">
        <v>12722</v>
      </c>
      <c r="F3017" s="346" t="s">
        <v>238</v>
      </c>
      <c r="G3017" s="372" t="s">
        <v>17432</v>
      </c>
    </row>
    <row r="3018" spans="1:7">
      <c r="A3018" s="178" t="str">
        <f t="shared" si="47"/>
        <v>1 - 72337</v>
      </c>
      <c r="B3018" s="178">
        <v>1</v>
      </c>
      <c r="C3018" s="344" t="s">
        <v>5802</v>
      </c>
      <c r="D3018" s="345"/>
      <c r="E3018" s="345" t="s">
        <v>5803</v>
      </c>
      <c r="F3018" s="346" t="s">
        <v>238</v>
      </c>
      <c r="G3018" s="372" t="s">
        <v>14921</v>
      </c>
    </row>
    <row r="3019" spans="1:7" ht="25.5">
      <c r="A3019" s="178" t="str">
        <f t="shared" si="47"/>
        <v>1 - 73749/1</v>
      </c>
      <c r="B3019" s="178">
        <v>1</v>
      </c>
      <c r="C3019" s="344" t="s">
        <v>5805</v>
      </c>
      <c r="D3019" s="345"/>
      <c r="E3019" s="345" t="s">
        <v>5806</v>
      </c>
      <c r="F3019" s="346" t="s">
        <v>238</v>
      </c>
      <c r="G3019" s="372" t="s">
        <v>13611</v>
      </c>
    </row>
    <row r="3020" spans="1:7" ht="25.5">
      <c r="A3020" s="178" t="str">
        <f t="shared" si="47"/>
        <v>1 - 73749/2</v>
      </c>
      <c r="B3020" s="178">
        <v>1</v>
      </c>
      <c r="C3020" s="344" t="s">
        <v>5807</v>
      </c>
      <c r="D3020" s="345"/>
      <c r="E3020" s="345" t="s">
        <v>5808</v>
      </c>
      <c r="F3020" s="346" t="s">
        <v>238</v>
      </c>
      <c r="G3020" s="372" t="s">
        <v>17433</v>
      </c>
    </row>
    <row r="3021" spans="1:7" ht="25.5">
      <c r="A3021" s="178" t="str">
        <f t="shared" si="47"/>
        <v>1 - 73749/3</v>
      </c>
      <c r="B3021" s="178">
        <v>1</v>
      </c>
      <c r="C3021" s="344" t="s">
        <v>5809</v>
      </c>
      <c r="D3021" s="345"/>
      <c r="E3021" s="345" t="s">
        <v>5810</v>
      </c>
      <c r="F3021" s="346" t="s">
        <v>238</v>
      </c>
      <c r="G3021" s="372" t="s">
        <v>17434</v>
      </c>
    </row>
    <row r="3022" spans="1:7">
      <c r="A3022" s="178" t="str">
        <f t="shared" si="47"/>
        <v>1 - 83366</v>
      </c>
      <c r="B3022" s="178">
        <v>1</v>
      </c>
      <c r="C3022" s="344" t="s">
        <v>5817</v>
      </c>
      <c r="D3022" s="345"/>
      <c r="E3022" s="345" t="s">
        <v>5818</v>
      </c>
      <c r="F3022" s="346" t="s">
        <v>238</v>
      </c>
      <c r="G3022" s="372" t="s">
        <v>13639</v>
      </c>
    </row>
    <row r="3023" spans="1:7">
      <c r="A3023" s="178" t="str">
        <f t="shared" si="47"/>
        <v>1 - 83367</v>
      </c>
      <c r="B3023" s="178">
        <v>1</v>
      </c>
      <c r="C3023" s="344" t="s">
        <v>5819</v>
      </c>
      <c r="D3023" s="345"/>
      <c r="E3023" s="345" t="s">
        <v>5820</v>
      </c>
      <c r="F3023" s="346" t="s">
        <v>238</v>
      </c>
      <c r="G3023" s="372" t="s">
        <v>17435</v>
      </c>
    </row>
    <row r="3024" spans="1:7">
      <c r="A3024" s="178" t="str">
        <f t="shared" si="47"/>
        <v>1 - 83368</v>
      </c>
      <c r="B3024" s="178">
        <v>1</v>
      </c>
      <c r="C3024" s="344" t="s">
        <v>5821</v>
      </c>
      <c r="D3024" s="345"/>
      <c r="E3024" s="345" t="s">
        <v>5822</v>
      </c>
      <c r="F3024" s="346" t="s">
        <v>238</v>
      </c>
      <c r="G3024" s="372" t="s">
        <v>17436</v>
      </c>
    </row>
    <row r="3025" spans="1:7" ht="25.5">
      <c r="A3025" s="178" t="str">
        <f t="shared" si="47"/>
        <v>1 - 83369</v>
      </c>
      <c r="B3025" s="178">
        <v>1</v>
      </c>
      <c r="C3025" s="344" t="s">
        <v>5823</v>
      </c>
      <c r="D3025" s="345"/>
      <c r="E3025" s="345" t="s">
        <v>5824</v>
      </c>
      <c r="F3025" s="346" t="s">
        <v>238</v>
      </c>
      <c r="G3025" s="372" t="s">
        <v>17437</v>
      </c>
    </row>
    <row r="3026" spans="1:7" ht="25.5">
      <c r="A3026" s="178" t="str">
        <f t="shared" si="47"/>
        <v>1 - 83370</v>
      </c>
      <c r="B3026" s="178">
        <v>1</v>
      </c>
      <c r="C3026" s="344" t="s">
        <v>5825</v>
      </c>
      <c r="D3026" s="345"/>
      <c r="E3026" s="345" t="s">
        <v>5826</v>
      </c>
      <c r="F3026" s="346" t="s">
        <v>238</v>
      </c>
      <c r="G3026" s="372" t="s">
        <v>17438</v>
      </c>
    </row>
    <row r="3027" spans="1:7" ht="25.5">
      <c r="A3027" s="178" t="str">
        <f t="shared" si="47"/>
        <v>1 - 83371</v>
      </c>
      <c r="B3027" s="178">
        <v>1</v>
      </c>
      <c r="C3027" s="344" t="s">
        <v>5827</v>
      </c>
      <c r="D3027" s="345"/>
      <c r="E3027" s="345" t="s">
        <v>5828</v>
      </c>
      <c r="F3027" s="346" t="s">
        <v>238</v>
      </c>
      <c r="G3027" s="372" t="s">
        <v>13345</v>
      </c>
    </row>
    <row r="3028" spans="1:7" ht="25.5">
      <c r="A3028" s="178" t="str">
        <f t="shared" si="47"/>
        <v>1 - 84676</v>
      </c>
      <c r="B3028" s="178">
        <v>1</v>
      </c>
      <c r="C3028" s="344" t="s">
        <v>5829</v>
      </c>
      <c r="D3028" s="345"/>
      <c r="E3028" s="345" t="s">
        <v>5830</v>
      </c>
      <c r="F3028" s="346" t="s">
        <v>238</v>
      </c>
      <c r="G3028" s="372" t="s">
        <v>17439</v>
      </c>
    </row>
    <row r="3029" spans="1:7">
      <c r="A3029" s="178" t="str">
        <f t="shared" si="47"/>
        <v>1 - 84796</v>
      </c>
      <c r="B3029" s="178">
        <v>1</v>
      </c>
      <c r="C3029" s="344" t="s">
        <v>5831</v>
      </c>
      <c r="D3029" s="345"/>
      <c r="E3029" s="345" t="s">
        <v>5832</v>
      </c>
      <c r="F3029" s="346" t="s">
        <v>238</v>
      </c>
      <c r="G3029" s="372" t="s">
        <v>17440</v>
      </c>
    </row>
    <row r="3030" spans="1:7">
      <c r="A3030" s="178" t="str">
        <f t="shared" si="47"/>
        <v>1 - 84798</v>
      </c>
      <c r="B3030" s="178">
        <v>1</v>
      </c>
      <c r="C3030" s="344" t="s">
        <v>5833</v>
      </c>
      <c r="D3030" s="345"/>
      <c r="E3030" s="345" t="s">
        <v>5834</v>
      </c>
      <c r="F3030" s="346" t="s">
        <v>238</v>
      </c>
      <c r="G3030" s="372" t="s">
        <v>17441</v>
      </c>
    </row>
    <row r="3031" spans="1:7" ht="25.5">
      <c r="A3031" s="178" t="str">
        <f t="shared" si="47"/>
        <v>1 - 98261</v>
      </c>
      <c r="B3031" s="178">
        <v>1</v>
      </c>
      <c r="C3031" s="344" t="s">
        <v>14313</v>
      </c>
      <c r="D3031" s="345"/>
      <c r="E3031" s="345" t="s">
        <v>12723</v>
      </c>
      <c r="F3031" s="346" t="s">
        <v>0</v>
      </c>
      <c r="G3031" s="372" t="s">
        <v>2313</v>
      </c>
    </row>
    <row r="3032" spans="1:7" ht="25.5">
      <c r="A3032" s="178" t="str">
        <f t="shared" si="47"/>
        <v>1 - 98262</v>
      </c>
      <c r="B3032" s="178">
        <v>1</v>
      </c>
      <c r="C3032" s="344" t="s">
        <v>14314</v>
      </c>
      <c r="D3032" s="345"/>
      <c r="E3032" s="345" t="s">
        <v>12724</v>
      </c>
      <c r="F3032" s="346" t="s">
        <v>0</v>
      </c>
      <c r="G3032" s="372" t="s">
        <v>11927</v>
      </c>
    </row>
    <row r="3033" spans="1:7" ht="25.5">
      <c r="A3033" s="178" t="str">
        <f t="shared" si="47"/>
        <v>1 - 98263</v>
      </c>
      <c r="B3033" s="178">
        <v>1</v>
      </c>
      <c r="C3033" s="344" t="s">
        <v>14315</v>
      </c>
      <c r="D3033" s="345"/>
      <c r="E3033" s="345" t="s">
        <v>12725</v>
      </c>
      <c r="F3033" s="346" t="s">
        <v>0</v>
      </c>
      <c r="G3033" s="372" t="s">
        <v>11895</v>
      </c>
    </row>
    <row r="3034" spans="1:7" ht="25.5">
      <c r="A3034" s="178" t="str">
        <f t="shared" si="47"/>
        <v>1 - 98264</v>
      </c>
      <c r="B3034" s="178">
        <v>1</v>
      </c>
      <c r="C3034" s="344" t="s">
        <v>14316</v>
      </c>
      <c r="D3034" s="345"/>
      <c r="E3034" s="345" t="s">
        <v>12726</v>
      </c>
      <c r="F3034" s="346" t="s">
        <v>0</v>
      </c>
      <c r="G3034" s="372" t="s">
        <v>92</v>
      </c>
    </row>
    <row r="3035" spans="1:7" ht="25.5">
      <c r="A3035" s="178" t="str">
        <f t="shared" si="47"/>
        <v>1 - 98265</v>
      </c>
      <c r="B3035" s="178">
        <v>1</v>
      </c>
      <c r="C3035" s="344" t="s">
        <v>14317</v>
      </c>
      <c r="D3035" s="345"/>
      <c r="E3035" s="345" t="s">
        <v>12727</v>
      </c>
      <c r="F3035" s="346" t="s">
        <v>0</v>
      </c>
      <c r="G3035" s="372" t="s">
        <v>6298</v>
      </c>
    </row>
    <row r="3036" spans="1:7" ht="25.5">
      <c r="A3036" s="178" t="str">
        <f t="shared" si="47"/>
        <v>1 - 98266</v>
      </c>
      <c r="B3036" s="178">
        <v>1</v>
      </c>
      <c r="C3036" s="344" t="s">
        <v>14318</v>
      </c>
      <c r="D3036" s="345"/>
      <c r="E3036" s="345" t="s">
        <v>12728</v>
      </c>
      <c r="F3036" s="346" t="s">
        <v>0</v>
      </c>
      <c r="G3036" s="372" t="s">
        <v>769</v>
      </c>
    </row>
    <row r="3037" spans="1:7" ht="25.5">
      <c r="A3037" s="178" t="str">
        <f t="shared" si="47"/>
        <v>1 - 98267</v>
      </c>
      <c r="B3037" s="178">
        <v>1</v>
      </c>
      <c r="C3037" s="344" t="s">
        <v>14319</v>
      </c>
      <c r="D3037" s="345"/>
      <c r="E3037" s="345" t="s">
        <v>12729</v>
      </c>
      <c r="F3037" s="346" t="s">
        <v>0</v>
      </c>
      <c r="G3037" s="372" t="s">
        <v>4201</v>
      </c>
    </row>
    <row r="3038" spans="1:7" ht="25.5">
      <c r="A3038" s="178" t="str">
        <f t="shared" si="47"/>
        <v>1 - 98268</v>
      </c>
      <c r="B3038" s="178">
        <v>1</v>
      </c>
      <c r="C3038" s="344" t="s">
        <v>14320</v>
      </c>
      <c r="D3038" s="345"/>
      <c r="E3038" s="345" t="s">
        <v>12730</v>
      </c>
      <c r="F3038" s="346" t="s">
        <v>0</v>
      </c>
      <c r="G3038" s="372" t="s">
        <v>14732</v>
      </c>
    </row>
    <row r="3039" spans="1:7" ht="25.5">
      <c r="A3039" s="178" t="str">
        <f t="shared" si="47"/>
        <v>1 - 98269</v>
      </c>
      <c r="B3039" s="178">
        <v>1</v>
      </c>
      <c r="C3039" s="344" t="s">
        <v>14321</v>
      </c>
      <c r="D3039" s="345"/>
      <c r="E3039" s="345" t="s">
        <v>12731</v>
      </c>
      <c r="F3039" s="346" t="s">
        <v>0</v>
      </c>
      <c r="G3039" s="372" t="s">
        <v>11919</v>
      </c>
    </row>
    <row r="3040" spans="1:7" ht="25.5">
      <c r="A3040" s="178" t="str">
        <f t="shared" si="47"/>
        <v>1 - 98270</v>
      </c>
      <c r="B3040" s="178">
        <v>1</v>
      </c>
      <c r="C3040" s="344" t="s">
        <v>14322</v>
      </c>
      <c r="D3040" s="345"/>
      <c r="E3040" s="345" t="s">
        <v>12732</v>
      </c>
      <c r="F3040" s="346" t="s">
        <v>0</v>
      </c>
      <c r="G3040" s="372" t="s">
        <v>12140</v>
      </c>
    </row>
    <row r="3041" spans="1:7" ht="25.5">
      <c r="A3041" s="178" t="str">
        <f t="shared" si="47"/>
        <v>1 - 98271</v>
      </c>
      <c r="B3041" s="178">
        <v>1</v>
      </c>
      <c r="C3041" s="344" t="s">
        <v>14323</v>
      </c>
      <c r="D3041" s="345"/>
      <c r="E3041" s="345" t="s">
        <v>12733</v>
      </c>
      <c r="F3041" s="346" t="s">
        <v>0</v>
      </c>
      <c r="G3041" s="372" t="s">
        <v>17442</v>
      </c>
    </row>
    <row r="3042" spans="1:7" ht="25.5">
      <c r="A3042" s="178" t="str">
        <f t="shared" si="47"/>
        <v>1 - 98272</v>
      </c>
      <c r="B3042" s="178">
        <v>1</v>
      </c>
      <c r="C3042" s="344" t="s">
        <v>14324</v>
      </c>
      <c r="D3042" s="345"/>
      <c r="E3042" s="345" t="s">
        <v>12734</v>
      </c>
      <c r="F3042" s="346" t="s">
        <v>0</v>
      </c>
      <c r="G3042" s="372" t="s">
        <v>13865</v>
      </c>
    </row>
    <row r="3043" spans="1:7" ht="25.5">
      <c r="A3043" s="178" t="str">
        <f t="shared" si="47"/>
        <v>1 - 98273</v>
      </c>
      <c r="B3043" s="178">
        <v>1</v>
      </c>
      <c r="C3043" s="344" t="s">
        <v>14325</v>
      </c>
      <c r="D3043" s="345"/>
      <c r="E3043" s="345" t="s">
        <v>12735</v>
      </c>
      <c r="F3043" s="346" t="s">
        <v>0</v>
      </c>
      <c r="G3043" s="372" t="s">
        <v>4976</v>
      </c>
    </row>
    <row r="3044" spans="1:7" ht="25.5">
      <c r="A3044" s="178" t="str">
        <f t="shared" si="47"/>
        <v>1 - 98274</v>
      </c>
      <c r="B3044" s="178">
        <v>1</v>
      </c>
      <c r="C3044" s="344" t="s">
        <v>14326</v>
      </c>
      <c r="D3044" s="345"/>
      <c r="E3044" s="345" t="s">
        <v>12736</v>
      </c>
      <c r="F3044" s="346" t="s">
        <v>0</v>
      </c>
      <c r="G3044" s="372" t="s">
        <v>1511</v>
      </c>
    </row>
    <row r="3045" spans="1:7" ht="25.5">
      <c r="A3045" s="178" t="str">
        <f t="shared" si="47"/>
        <v>1 - 98275</v>
      </c>
      <c r="B3045" s="178">
        <v>1</v>
      </c>
      <c r="C3045" s="344" t="s">
        <v>14327</v>
      </c>
      <c r="D3045" s="345"/>
      <c r="E3045" s="345" t="s">
        <v>12737</v>
      </c>
      <c r="F3045" s="346" t="s">
        <v>0</v>
      </c>
      <c r="G3045" s="372" t="s">
        <v>2225</v>
      </c>
    </row>
    <row r="3046" spans="1:7" ht="25.5">
      <c r="A3046" s="178" t="str">
        <f t="shared" si="47"/>
        <v>1 - 98276</v>
      </c>
      <c r="B3046" s="178">
        <v>1</v>
      </c>
      <c r="C3046" s="344" t="s">
        <v>14328</v>
      </c>
      <c r="D3046" s="345"/>
      <c r="E3046" s="345" t="s">
        <v>12738</v>
      </c>
      <c r="F3046" s="346" t="s">
        <v>0</v>
      </c>
      <c r="G3046" s="372" t="s">
        <v>11846</v>
      </c>
    </row>
    <row r="3047" spans="1:7" ht="25.5">
      <c r="A3047" s="178" t="str">
        <f t="shared" si="47"/>
        <v>1 - 98277</v>
      </c>
      <c r="B3047" s="178">
        <v>1</v>
      </c>
      <c r="C3047" s="344" t="s">
        <v>14329</v>
      </c>
      <c r="D3047" s="345"/>
      <c r="E3047" s="345" t="s">
        <v>12739</v>
      </c>
      <c r="F3047" s="346" t="s">
        <v>0</v>
      </c>
      <c r="G3047" s="372" t="s">
        <v>13618</v>
      </c>
    </row>
    <row r="3048" spans="1:7" ht="25.5">
      <c r="A3048" s="178" t="str">
        <f t="shared" si="47"/>
        <v>1 - 98278</v>
      </c>
      <c r="B3048" s="178">
        <v>1</v>
      </c>
      <c r="C3048" s="344" t="s">
        <v>14330</v>
      </c>
      <c r="D3048" s="345"/>
      <c r="E3048" s="345" t="s">
        <v>12740</v>
      </c>
      <c r="F3048" s="346" t="s">
        <v>0</v>
      </c>
      <c r="G3048" s="372" t="s">
        <v>17443</v>
      </c>
    </row>
    <row r="3049" spans="1:7" ht="25.5">
      <c r="A3049" s="178" t="str">
        <f t="shared" si="47"/>
        <v>1 - 98279</v>
      </c>
      <c r="B3049" s="178">
        <v>1</v>
      </c>
      <c r="C3049" s="344" t="s">
        <v>14331</v>
      </c>
      <c r="D3049" s="345"/>
      <c r="E3049" s="345" t="s">
        <v>12741</v>
      </c>
      <c r="F3049" s="346" t="s">
        <v>0</v>
      </c>
      <c r="G3049" s="372" t="s">
        <v>17444</v>
      </c>
    </row>
    <row r="3050" spans="1:7" ht="25.5">
      <c r="A3050" s="178" t="str">
        <f t="shared" si="47"/>
        <v>1 - 98280</v>
      </c>
      <c r="B3050" s="178">
        <v>1</v>
      </c>
      <c r="C3050" s="344" t="s">
        <v>14332</v>
      </c>
      <c r="D3050" s="345"/>
      <c r="E3050" s="345" t="s">
        <v>12742</v>
      </c>
      <c r="F3050" s="346" t="s">
        <v>0</v>
      </c>
      <c r="G3050" s="372" t="s">
        <v>6510</v>
      </c>
    </row>
    <row r="3051" spans="1:7" ht="25.5">
      <c r="A3051" s="178" t="str">
        <f t="shared" si="47"/>
        <v>1 - 98281</v>
      </c>
      <c r="B3051" s="178">
        <v>1</v>
      </c>
      <c r="C3051" s="344" t="s">
        <v>14333</v>
      </c>
      <c r="D3051" s="345"/>
      <c r="E3051" s="345" t="s">
        <v>12743</v>
      </c>
      <c r="F3051" s="346" t="s">
        <v>0</v>
      </c>
      <c r="G3051" s="372" t="s">
        <v>822</v>
      </c>
    </row>
    <row r="3052" spans="1:7" ht="25.5">
      <c r="A3052" s="178" t="str">
        <f t="shared" si="47"/>
        <v>1 - 98282</v>
      </c>
      <c r="B3052" s="178">
        <v>1</v>
      </c>
      <c r="C3052" s="344" t="s">
        <v>14334</v>
      </c>
      <c r="D3052" s="345"/>
      <c r="E3052" s="345" t="s">
        <v>12744</v>
      </c>
      <c r="F3052" s="346" t="s">
        <v>0</v>
      </c>
      <c r="G3052" s="372" t="s">
        <v>13619</v>
      </c>
    </row>
    <row r="3053" spans="1:7" ht="25.5">
      <c r="A3053" s="178" t="str">
        <f t="shared" si="47"/>
        <v>1 - 98283</v>
      </c>
      <c r="B3053" s="178">
        <v>1</v>
      </c>
      <c r="C3053" s="344" t="s">
        <v>14335</v>
      </c>
      <c r="D3053" s="345"/>
      <c r="E3053" s="345" t="s">
        <v>12745</v>
      </c>
      <c r="F3053" s="346" t="s">
        <v>0</v>
      </c>
      <c r="G3053" s="372" t="s">
        <v>17172</v>
      </c>
    </row>
    <row r="3054" spans="1:7" ht="25.5">
      <c r="A3054" s="178" t="str">
        <f t="shared" si="47"/>
        <v>1 - 98284</v>
      </c>
      <c r="B3054" s="178">
        <v>1</v>
      </c>
      <c r="C3054" s="344" t="s">
        <v>14336</v>
      </c>
      <c r="D3054" s="345"/>
      <c r="E3054" s="345" t="s">
        <v>12746</v>
      </c>
      <c r="F3054" s="346" t="s">
        <v>0</v>
      </c>
      <c r="G3054" s="372" t="s">
        <v>6118</v>
      </c>
    </row>
    <row r="3055" spans="1:7" ht="25.5">
      <c r="A3055" s="178" t="str">
        <f t="shared" si="47"/>
        <v>1 - 98285</v>
      </c>
      <c r="B3055" s="178">
        <v>1</v>
      </c>
      <c r="C3055" s="344" t="s">
        <v>14337</v>
      </c>
      <c r="D3055" s="345"/>
      <c r="E3055" s="345" t="s">
        <v>12747</v>
      </c>
      <c r="F3055" s="346" t="s">
        <v>0</v>
      </c>
      <c r="G3055" s="372" t="s">
        <v>12048</v>
      </c>
    </row>
    <row r="3056" spans="1:7" ht="25.5">
      <c r="A3056" s="178" t="str">
        <f t="shared" si="47"/>
        <v>1 - 98286</v>
      </c>
      <c r="B3056" s="178">
        <v>1</v>
      </c>
      <c r="C3056" s="344" t="s">
        <v>14338</v>
      </c>
      <c r="D3056" s="345"/>
      <c r="E3056" s="345" t="s">
        <v>12748</v>
      </c>
      <c r="F3056" s="346" t="s">
        <v>0</v>
      </c>
      <c r="G3056" s="372" t="s">
        <v>5231</v>
      </c>
    </row>
    <row r="3057" spans="1:7" ht="25.5">
      <c r="A3057" s="178" t="str">
        <f t="shared" si="47"/>
        <v>1 - 98287</v>
      </c>
      <c r="B3057" s="178">
        <v>1</v>
      </c>
      <c r="C3057" s="344" t="s">
        <v>14339</v>
      </c>
      <c r="D3057" s="345"/>
      <c r="E3057" s="345" t="s">
        <v>12749</v>
      </c>
      <c r="F3057" s="346" t="s">
        <v>0</v>
      </c>
      <c r="G3057" s="372" t="s">
        <v>2455</v>
      </c>
    </row>
    <row r="3058" spans="1:7" ht="25.5">
      <c r="A3058" s="178" t="str">
        <f t="shared" si="47"/>
        <v>1 - 98288</v>
      </c>
      <c r="B3058" s="178">
        <v>1</v>
      </c>
      <c r="C3058" s="344" t="s">
        <v>14340</v>
      </c>
      <c r="D3058" s="345"/>
      <c r="E3058" s="345" t="s">
        <v>12750</v>
      </c>
      <c r="F3058" s="346" t="s">
        <v>0</v>
      </c>
      <c r="G3058" s="372" t="s">
        <v>819</v>
      </c>
    </row>
    <row r="3059" spans="1:7" ht="25.5">
      <c r="A3059" s="178" t="str">
        <f t="shared" si="47"/>
        <v>1 - 98289</v>
      </c>
      <c r="B3059" s="178">
        <v>1</v>
      </c>
      <c r="C3059" s="344" t="s">
        <v>14341</v>
      </c>
      <c r="D3059" s="345"/>
      <c r="E3059" s="345" t="s">
        <v>12751</v>
      </c>
      <c r="F3059" s="346" t="s">
        <v>0</v>
      </c>
      <c r="G3059" s="372" t="s">
        <v>17445</v>
      </c>
    </row>
    <row r="3060" spans="1:7" ht="25.5">
      <c r="A3060" s="178" t="str">
        <f t="shared" si="47"/>
        <v>1 - 98290</v>
      </c>
      <c r="B3060" s="178">
        <v>1</v>
      </c>
      <c r="C3060" s="344" t="s">
        <v>14342</v>
      </c>
      <c r="D3060" s="345"/>
      <c r="E3060" s="345" t="s">
        <v>12752</v>
      </c>
      <c r="F3060" s="346" t="s">
        <v>0</v>
      </c>
      <c r="G3060" s="372" t="s">
        <v>13962</v>
      </c>
    </row>
    <row r="3061" spans="1:7" ht="25.5">
      <c r="A3061" s="178" t="str">
        <f t="shared" si="47"/>
        <v>1 - 98291</v>
      </c>
      <c r="B3061" s="178">
        <v>1</v>
      </c>
      <c r="C3061" s="344" t="s">
        <v>14343</v>
      </c>
      <c r="D3061" s="345"/>
      <c r="E3061" s="345" t="s">
        <v>12753</v>
      </c>
      <c r="F3061" s="346" t="s">
        <v>0</v>
      </c>
      <c r="G3061" s="372" t="s">
        <v>6536</v>
      </c>
    </row>
    <row r="3062" spans="1:7" ht="25.5">
      <c r="A3062" s="178" t="str">
        <f t="shared" si="47"/>
        <v>1 - 98292</v>
      </c>
      <c r="B3062" s="178">
        <v>1</v>
      </c>
      <c r="C3062" s="344" t="s">
        <v>14344</v>
      </c>
      <c r="D3062" s="345"/>
      <c r="E3062" s="345" t="s">
        <v>12754</v>
      </c>
      <c r="F3062" s="346" t="s">
        <v>0</v>
      </c>
      <c r="G3062" s="372" t="s">
        <v>12084</v>
      </c>
    </row>
    <row r="3063" spans="1:7" ht="25.5">
      <c r="A3063" s="178" t="str">
        <f t="shared" si="47"/>
        <v>1 - 98293</v>
      </c>
      <c r="B3063" s="178">
        <v>1</v>
      </c>
      <c r="C3063" s="344" t="s">
        <v>14345</v>
      </c>
      <c r="D3063" s="345"/>
      <c r="E3063" s="345" t="s">
        <v>12755</v>
      </c>
      <c r="F3063" s="346" t="s">
        <v>0</v>
      </c>
      <c r="G3063" s="372" t="s">
        <v>4432</v>
      </c>
    </row>
    <row r="3064" spans="1:7" ht="25.5">
      <c r="A3064" s="178" t="str">
        <f t="shared" si="47"/>
        <v>1 - 98400</v>
      </c>
      <c r="B3064" s="178">
        <v>1</v>
      </c>
      <c r="C3064" s="344" t="s">
        <v>14346</v>
      </c>
      <c r="D3064" s="345"/>
      <c r="E3064" s="345" t="s">
        <v>12756</v>
      </c>
      <c r="F3064" s="346" t="s">
        <v>0</v>
      </c>
      <c r="G3064" s="372" t="s">
        <v>331</v>
      </c>
    </row>
    <row r="3065" spans="1:7" ht="25.5">
      <c r="A3065" s="178" t="str">
        <f t="shared" si="47"/>
        <v>1 - 98401</v>
      </c>
      <c r="B3065" s="178">
        <v>1</v>
      </c>
      <c r="C3065" s="344" t="s">
        <v>14347</v>
      </c>
      <c r="D3065" s="345"/>
      <c r="E3065" s="345" t="s">
        <v>12757</v>
      </c>
      <c r="F3065" s="346" t="s">
        <v>0</v>
      </c>
      <c r="G3065" s="372" t="s">
        <v>1239</v>
      </c>
    </row>
    <row r="3066" spans="1:7" ht="25.5">
      <c r="A3066" s="178" t="str">
        <f t="shared" si="47"/>
        <v>1 - 98402</v>
      </c>
      <c r="B3066" s="178">
        <v>1</v>
      </c>
      <c r="C3066" s="344" t="s">
        <v>14348</v>
      </c>
      <c r="D3066" s="345"/>
      <c r="E3066" s="345" t="s">
        <v>12758</v>
      </c>
      <c r="F3066" s="346" t="s">
        <v>0</v>
      </c>
      <c r="G3066" s="372" t="s">
        <v>1687</v>
      </c>
    </row>
    <row r="3067" spans="1:7">
      <c r="A3067" s="178" t="str">
        <f t="shared" si="47"/>
        <v>1 - 98397</v>
      </c>
      <c r="B3067" s="178">
        <v>1</v>
      </c>
      <c r="C3067" s="344" t="s">
        <v>14349</v>
      </c>
      <c r="D3067" s="345"/>
      <c r="E3067" s="345" t="s">
        <v>12759</v>
      </c>
      <c r="F3067" s="346" t="s">
        <v>1</v>
      </c>
      <c r="G3067" s="372" t="s">
        <v>4900</v>
      </c>
    </row>
    <row r="3068" spans="1:7" ht="25.5">
      <c r="A3068" s="178" t="str">
        <f t="shared" si="47"/>
        <v>1 - 74003/1</v>
      </c>
      <c r="B3068" s="178">
        <v>1</v>
      </c>
      <c r="C3068" s="344" t="s">
        <v>5835</v>
      </c>
      <c r="D3068" s="345"/>
      <c r="E3068" s="345" t="s">
        <v>5836</v>
      </c>
      <c r="F3068" s="346" t="s">
        <v>238</v>
      </c>
      <c r="G3068" s="372" t="s">
        <v>17446</v>
      </c>
    </row>
    <row r="3069" spans="1:7">
      <c r="A3069" s="178" t="str">
        <f t="shared" si="47"/>
        <v>1 - 85120</v>
      </c>
      <c r="B3069" s="178">
        <v>1</v>
      </c>
      <c r="C3069" s="344" t="s">
        <v>5837</v>
      </c>
      <c r="D3069" s="345"/>
      <c r="E3069" s="345" t="s">
        <v>5838</v>
      </c>
      <c r="F3069" s="346" t="s">
        <v>238</v>
      </c>
      <c r="G3069" s="372" t="s">
        <v>17447</v>
      </c>
    </row>
    <row r="3070" spans="1:7">
      <c r="A3070" s="178" t="str">
        <f t="shared" si="47"/>
        <v>1 - 83486</v>
      </c>
      <c r="B3070" s="178">
        <v>1</v>
      </c>
      <c r="C3070" s="344" t="s">
        <v>5839</v>
      </c>
      <c r="D3070" s="345"/>
      <c r="E3070" s="345" t="s">
        <v>5840</v>
      </c>
      <c r="F3070" s="346" t="s">
        <v>238</v>
      </c>
      <c r="G3070" s="372" t="s">
        <v>17448</v>
      </c>
    </row>
    <row r="3071" spans="1:7" ht="38.25">
      <c r="A3071" s="178" t="str">
        <f t="shared" si="47"/>
        <v>1 - 83643</v>
      </c>
      <c r="B3071" s="178">
        <v>1</v>
      </c>
      <c r="C3071" s="344" t="s">
        <v>5841</v>
      </c>
      <c r="D3071" s="345"/>
      <c r="E3071" s="345" t="s">
        <v>5842</v>
      </c>
      <c r="F3071" s="346" t="s">
        <v>238</v>
      </c>
      <c r="G3071" s="372" t="s">
        <v>17449</v>
      </c>
    </row>
    <row r="3072" spans="1:7">
      <c r="A3072" s="178" t="str">
        <f t="shared" si="47"/>
        <v>1 - 83644</v>
      </c>
      <c r="B3072" s="178">
        <v>1</v>
      </c>
      <c r="C3072" s="344" t="s">
        <v>5843</v>
      </c>
      <c r="D3072" s="345"/>
      <c r="E3072" s="345" t="s">
        <v>5844</v>
      </c>
      <c r="F3072" s="346" t="s">
        <v>238</v>
      </c>
      <c r="G3072" s="372" t="s">
        <v>17450</v>
      </c>
    </row>
    <row r="3073" spans="1:7">
      <c r="A3073" s="178" t="str">
        <f t="shared" si="47"/>
        <v>1 - 83645</v>
      </c>
      <c r="B3073" s="178">
        <v>1</v>
      </c>
      <c r="C3073" s="344" t="s">
        <v>5845</v>
      </c>
      <c r="D3073" s="345"/>
      <c r="E3073" s="345" t="s">
        <v>5846</v>
      </c>
      <c r="F3073" s="346" t="s">
        <v>238</v>
      </c>
      <c r="G3073" s="372" t="s">
        <v>17451</v>
      </c>
    </row>
    <row r="3074" spans="1:7">
      <c r="A3074" s="178" t="str">
        <f t="shared" si="47"/>
        <v>1 - 83646</v>
      </c>
      <c r="B3074" s="178">
        <v>1</v>
      </c>
      <c r="C3074" s="344" t="s">
        <v>5847</v>
      </c>
      <c r="D3074" s="345"/>
      <c r="E3074" s="345" t="s">
        <v>5848</v>
      </c>
      <c r="F3074" s="346" t="s">
        <v>238</v>
      </c>
      <c r="G3074" s="372" t="s">
        <v>17452</v>
      </c>
    </row>
    <row r="3075" spans="1:7">
      <c r="A3075" s="178" t="str">
        <f t="shared" ref="A3075:A3138" si="48">B3075&amp;" - "&amp;C3075</f>
        <v>1 - 83647</v>
      </c>
      <c r="B3075" s="178">
        <v>1</v>
      </c>
      <c r="C3075" s="344" t="s">
        <v>5849</v>
      </c>
      <c r="D3075" s="345"/>
      <c r="E3075" s="345" t="s">
        <v>5850</v>
      </c>
      <c r="F3075" s="346" t="s">
        <v>238</v>
      </c>
      <c r="G3075" s="372" t="s">
        <v>17453</v>
      </c>
    </row>
    <row r="3076" spans="1:7">
      <c r="A3076" s="178" t="str">
        <f t="shared" si="48"/>
        <v>1 - 83648</v>
      </c>
      <c r="B3076" s="178">
        <v>1</v>
      </c>
      <c r="C3076" s="344" t="s">
        <v>5851</v>
      </c>
      <c r="D3076" s="345"/>
      <c r="E3076" s="345" t="s">
        <v>5852</v>
      </c>
      <c r="F3076" s="346" t="s">
        <v>238</v>
      </c>
      <c r="G3076" s="372" t="s">
        <v>17454</v>
      </c>
    </row>
    <row r="3077" spans="1:7">
      <c r="A3077" s="178" t="str">
        <f t="shared" si="48"/>
        <v>1 - 83649</v>
      </c>
      <c r="B3077" s="178">
        <v>1</v>
      </c>
      <c r="C3077" s="344" t="s">
        <v>5853</v>
      </c>
      <c r="D3077" s="345"/>
      <c r="E3077" s="345" t="s">
        <v>5854</v>
      </c>
      <c r="F3077" s="346" t="s">
        <v>238</v>
      </c>
      <c r="G3077" s="372" t="s">
        <v>17455</v>
      </c>
    </row>
    <row r="3078" spans="1:7">
      <c r="A3078" s="178" t="str">
        <f t="shared" si="48"/>
        <v>1 - 83650</v>
      </c>
      <c r="B3078" s="178">
        <v>1</v>
      </c>
      <c r="C3078" s="344" t="s">
        <v>5855</v>
      </c>
      <c r="D3078" s="345"/>
      <c r="E3078" s="345" t="s">
        <v>5856</v>
      </c>
      <c r="F3078" s="346" t="s">
        <v>238</v>
      </c>
      <c r="G3078" s="372" t="s">
        <v>17456</v>
      </c>
    </row>
    <row r="3079" spans="1:7" ht="25.5">
      <c r="A3079" s="178" t="str">
        <f t="shared" si="48"/>
        <v>1 - 98294</v>
      </c>
      <c r="B3079" s="178">
        <v>1</v>
      </c>
      <c r="C3079" s="344" t="s">
        <v>14350</v>
      </c>
      <c r="D3079" s="345"/>
      <c r="E3079" s="345" t="s">
        <v>12760</v>
      </c>
      <c r="F3079" s="346" t="s">
        <v>0</v>
      </c>
      <c r="G3079" s="372" t="s">
        <v>1750</v>
      </c>
    </row>
    <row r="3080" spans="1:7" ht="25.5">
      <c r="A3080" s="178" t="str">
        <f t="shared" si="48"/>
        <v>1 - 98295</v>
      </c>
      <c r="B3080" s="178">
        <v>1</v>
      </c>
      <c r="C3080" s="344" t="s">
        <v>14351</v>
      </c>
      <c r="D3080" s="345"/>
      <c r="E3080" s="345" t="s">
        <v>12761</v>
      </c>
      <c r="F3080" s="346" t="s">
        <v>0</v>
      </c>
      <c r="G3080" s="372" t="s">
        <v>11221</v>
      </c>
    </row>
    <row r="3081" spans="1:7" ht="25.5">
      <c r="A3081" s="178" t="str">
        <f t="shared" si="48"/>
        <v>1 - 98296</v>
      </c>
      <c r="B3081" s="178">
        <v>1</v>
      </c>
      <c r="C3081" s="344" t="s">
        <v>14352</v>
      </c>
      <c r="D3081" s="345"/>
      <c r="E3081" s="345" t="s">
        <v>12762</v>
      </c>
      <c r="F3081" s="346" t="s">
        <v>0</v>
      </c>
      <c r="G3081" s="372" t="s">
        <v>2313</v>
      </c>
    </row>
    <row r="3082" spans="1:7" ht="25.5">
      <c r="A3082" s="178" t="str">
        <f t="shared" si="48"/>
        <v>1 - 98297</v>
      </c>
      <c r="B3082" s="178">
        <v>1</v>
      </c>
      <c r="C3082" s="344" t="s">
        <v>14353</v>
      </c>
      <c r="D3082" s="345"/>
      <c r="E3082" s="345" t="s">
        <v>12763</v>
      </c>
      <c r="F3082" s="346" t="s">
        <v>0</v>
      </c>
      <c r="G3082" s="372" t="s">
        <v>2559</v>
      </c>
    </row>
    <row r="3083" spans="1:7">
      <c r="A3083" s="178" t="str">
        <f t="shared" si="48"/>
        <v>1 - 98301</v>
      </c>
      <c r="B3083" s="178">
        <v>1</v>
      </c>
      <c r="C3083" s="344" t="s">
        <v>14354</v>
      </c>
      <c r="D3083" s="345"/>
      <c r="E3083" s="345" t="s">
        <v>12764</v>
      </c>
      <c r="F3083" s="346" t="s">
        <v>238</v>
      </c>
      <c r="G3083" s="372" t="s">
        <v>17457</v>
      </c>
    </row>
    <row r="3084" spans="1:7">
      <c r="A3084" s="178" t="str">
        <f t="shared" si="48"/>
        <v>1 - 98302</v>
      </c>
      <c r="B3084" s="178">
        <v>1</v>
      </c>
      <c r="C3084" s="344" t="s">
        <v>14355</v>
      </c>
      <c r="D3084" s="345"/>
      <c r="E3084" s="345" t="s">
        <v>12765</v>
      </c>
      <c r="F3084" s="346" t="s">
        <v>238</v>
      </c>
      <c r="G3084" s="372" t="s">
        <v>17458</v>
      </c>
    </row>
    <row r="3085" spans="1:7">
      <c r="A3085" s="178" t="str">
        <f t="shared" si="48"/>
        <v>1 - 98304</v>
      </c>
      <c r="B3085" s="178">
        <v>1</v>
      </c>
      <c r="C3085" s="344" t="s">
        <v>14356</v>
      </c>
      <c r="D3085" s="345"/>
      <c r="E3085" s="345" t="s">
        <v>12766</v>
      </c>
      <c r="F3085" s="346" t="s">
        <v>238</v>
      </c>
      <c r="G3085" s="372" t="s">
        <v>17459</v>
      </c>
    </row>
    <row r="3086" spans="1:7">
      <c r="A3086" s="178" t="str">
        <f t="shared" si="48"/>
        <v>1 - 98307</v>
      </c>
      <c r="B3086" s="178">
        <v>1</v>
      </c>
      <c r="C3086" s="344" t="s">
        <v>14357</v>
      </c>
      <c r="D3086" s="345"/>
      <c r="E3086" s="345" t="s">
        <v>12767</v>
      </c>
      <c r="F3086" s="346" t="s">
        <v>238</v>
      </c>
      <c r="G3086" s="372" t="s">
        <v>12295</v>
      </c>
    </row>
    <row r="3087" spans="1:7">
      <c r="A3087" s="178" t="str">
        <f t="shared" si="48"/>
        <v>1 - 98308</v>
      </c>
      <c r="B3087" s="178">
        <v>1</v>
      </c>
      <c r="C3087" s="344" t="s">
        <v>14358</v>
      </c>
      <c r="D3087" s="345"/>
      <c r="E3087" s="345" t="s">
        <v>12768</v>
      </c>
      <c r="F3087" s="346" t="s">
        <v>238</v>
      </c>
      <c r="G3087" s="372" t="s">
        <v>7272</v>
      </c>
    </row>
    <row r="3088" spans="1:7">
      <c r="A3088" s="178" t="str">
        <f t="shared" si="48"/>
        <v>1 - 98593</v>
      </c>
      <c r="B3088" s="178">
        <v>1</v>
      </c>
      <c r="C3088" s="344" t="s">
        <v>14359</v>
      </c>
      <c r="D3088" s="345"/>
      <c r="E3088" s="345" t="s">
        <v>12769</v>
      </c>
      <c r="F3088" s="346" t="s">
        <v>238</v>
      </c>
      <c r="G3088" s="372" t="s">
        <v>17460</v>
      </c>
    </row>
    <row r="3089" spans="1:7" ht="25.5">
      <c r="A3089" s="178" t="str">
        <f t="shared" si="48"/>
        <v>1 - 89355</v>
      </c>
      <c r="B3089" s="178">
        <v>1</v>
      </c>
      <c r="C3089" s="344" t="s">
        <v>5857</v>
      </c>
      <c r="D3089" s="345"/>
      <c r="E3089" s="345" t="s">
        <v>5858</v>
      </c>
      <c r="F3089" s="346" t="s">
        <v>0</v>
      </c>
      <c r="G3089" s="372" t="s">
        <v>17461</v>
      </c>
    </row>
    <row r="3090" spans="1:7" ht="25.5">
      <c r="A3090" s="178" t="str">
        <f t="shared" si="48"/>
        <v>1 - 89356</v>
      </c>
      <c r="B3090" s="178">
        <v>1</v>
      </c>
      <c r="C3090" s="344" t="s">
        <v>5859</v>
      </c>
      <c r="D3090" s="345"/>
      <c r="E3090" s="345" t="s">
        <v>5860</v>
      </c>
      <c r="F3090" s="346" t="s">
        <v>0</v>
      </c>
      <c r="G3090" s="372" t="s">
        <v>11818</v>
      </c>
    </row>
    <row r="3091" spans="1:7" ht="25.5">
      <c r="A3091" s="178" t="str">
        <f t="shared" si="48"/>
        <v>1 - 89357</v>
      </c>
      <c r="B3091" s="178">
        <v>1</v>
      </c>
      <c r="C3091" s="344" t="s">
        <v>5862</v>
      </c>
      <c r="D3091" s="345"/>
      <c r="E3091" s="345" t="s">
        <v>5863</v>
      </c>
      <c r="F3091" s="346" t="s">
        <v>0</v>
      </c>
      <c r="G3091" s="372" t="s">
        <v>13987</v>
      </c>
    </row>
    <row r="3092" spans="1:7" ht="25.5">
      <c r="A3092" s="178" t="str">
        <f t="shared" si="48"/>
        <v>1 - 89401</v>
      </c>
      <c r="B3092" s="178">
        <v>1</v>
      </c>
      <c r="C3092" s="344" t="s">
        <v>5865</v>
      </c>
      <c r="D3092" s="345"/>
      <c r="E3092" s="345" t="s">
        <v>5866</v>
      </c>
      <c r="F3092" s="346" t="s">
        <v>0</v>
      </c>
      <c r="G3092" s="372" t="s">
        <v>17462</v>
      </c>
    </row>
    <row r="3093" spans="1:7" ht="25.5">
      <c r="A3093" s="178" t="str">
        <f t="shared" si="48"/>
        <v>1 - 89402</v>
      </c>
      <c r="B3093" s="178">
        <v>1</v>
      </c>
      <c r="C3093" s="344" t="s">
        <v>5867</v>
      </c>
      <c r="D3093" s="345"/>
      <c r="E3093" s="345" t="s">
        <v>5868</v>
      </c>
      <c r="F3093" s="346" t="s">
        <v>0</v>
      </c>
      <c r="G3093" s="372" t="s">
        <v>11863</v>
      </c>
    </row>
    <row r="3094" spans="1:7" ht="25.5">
      <c r="A3094" s="178" t="str">
        <f t="shared" si="48"/>
        <v>1 - 89403</v>
      </c>
      <c r="B3094" s="178">
        <v>1</v>
      </c>
      <c r="C3094" s="344" t="s">
        <v>5869</v>
      </c>
      <c r="D3094" s="345"/>
      <c r="E3094" s="345" t="s">
        <v>5870</v>
      </c>
      <c r="F3094" s="346" t="s">
        <v>0</v>
      </c>
      <c r="G3094" s="372" t="s">
        <v>3232</v>
      </c>
    </row>
    <row r="3095" spans="1:7" ht="25.5">
      <c r="A3095" s="178" t="str">
        <f t="shared" si="48"/>
        <v>1 - 89446</v>
      </c>
      <c r="B3095" s="178">
        <v>1</v>
      </c>
      <c r="C3095" s="344" t="s">
        <v>5872</v>
      </c>
      <c r="D3095" s="345"/>
      <c r="E3095" s="345" t="s">
        <v>5873</v>
      </c>
      <c r="F3095" s="346" t="s">
        <v>0</v>
      </c>
      <c r="G3095" s="372" t="s">
        <v>2003</v>
      </c>
    </row>
    <row r="3096" spans="1:7" ht="25.5">
      <c r="A3096" s="178" t="str">
        <f t="shared" si="48"/>
        <v>1 - 89447</v>
      </c>
      <c r="B3096" s="178">
        <v>1</v>
      </c>
      <c r="C3096" s="344" t="s">
        <v>5875</v>
      </c>
      <c r="D3096" s="345"/>
      <c r="E3096" s="345" t="s">
        <v>5876</v>
      </c>
      <c r="F3096" s="346" t="s">
        <v>0</v>
      </c>
      <c r="G3096" s="372" t="s">
        <v>5756</v>
      </c>
    </row>
    <row r="3097" spans="1:7" ht="25.5">
      <c r="A3097" s="178" t="str">
        <f t="shared" si="48"/>
        <v>1 - 89448</v>
      </c>
      <c r="B3097" s="178">
        <v>1</v>
      </c>
      <c r="C3097" s="344" t="s">
        <v>5877</v>
      </c>
      <c r="D3097" s="345"/>
      <c r="E3097" s="345" t="s">
        <v>5878</v>
      </c>
      <c r="F3097" s="346" t="s">
        <v>0</v>
      </c>
      <c r="G3097" s="372" t="s">
        <v>6121</v>
      </c>
    </row>
    <row r="3098" spans="1:7" ht="25.5">
      <c r="A3098" s="178" t="str">
        <f t="shared" si="48"/>
        <v>1 - 89449</v>
      </c>
      <c r="B3098" s="178">
        <v>1</v>
      </c>
      <c r="C3098" s="344" t="s">
        <v>5879</v>
      </c>
      <c r="D3098" s="345"/>
      <c r="E3098" s="345" t="s">
        <v>5880</v>
      </c>
      <c r="F3098" s="346" t="s">
        <v>0</v>
      </c>
      <c r="G3098" s="372" t="s">
        <v>17225</v>
      </c>
    </row>
    <row r="3099" spans="1:7" ht="25.5">
      <c r="A3099" s="178" t="str">
        <f t="shared" si="48"/>
        <v>1 - 89450</v>
      </c>
      <c r="B3099" s="178">
        <v>1</v>
      </c>
      <c r="C3099" s="344" t="s">
        <v>5882</v>
      </c>
      <c r="D3099" s="345"/>
      <c r="E3099" s="345" t="s">
        <v>5883</v>
      </c>
      <c r="F3099" s="346" t="s">
        <v>0</v>
      </c>
      <c r="G3099" s="372" t="s">
        <v>17463</v>
      </c>
    </row>
    <row r="3100" spans="1:7" ht="25.5">
      <c r="A3100" s="178" t="str">
        <f t="shared" si="48"/>
        <v>1 - 89451</v>
      </c>
      <c r="B3100" s="178">
        <v>1</v>
      </c>
      <c r="C3100" s="344" t="s">
        <v>5884</v>
      </c>
      <c r="D3100" s="345"/>
      <c r="E3100" s="345" t="s">
        <v>5885</v>
      </c>
      <c r="F3100" s="346" t="s">
        <v>0</v>
      </c>
      <c r="G3100" s="372" t="s">
        <v>17464</v>
      </c>
    </row>
    <row r="3101" spans="1:7" ht="25.5">
      <c r="A3101" s="178" t="str">
        <f t="shared" si="48"/>
        <v>1 - 89452</v>
      </c>
      <c r="B3101" s="178">
        <v>1</v>
      </c>
      <c r="C3101" s="344" t="s">
        <v>5886</v>
      </c>
      <c r="D3101" s="345"/>
      <c r="E3101" s="345" t="s">
        <v>5887</v>
      </c>
      <c r="F3101" s="346" t="s">
        <v>0</v>
      </c>
      <c r="G3101" s="372" t="s">
        <v>17236</v>
      </c>
    </row>
    <row r="3102" spans="1:7" ht="25.5">
      <c r="A3102" s="178" t="str">
        <f t="shared" si="48"/>
        <v>1 - 89508</v>
      </c>
      <c r="B3102" s="178">
        <v>1</v>
      </c>
      <c r="C3102" s="344" t="s">
        <v>5888</v>
      </c>
      <c r="D3102" s="345"/>
      <c r="E3102" s="345" t="s">
        <v>5889</v>
      </c>
      <c r="F3102" s="346" t="s">
        <v>0</v>
      </c>
      <c r="G3102" s="372" t="s">
        <v>17465</v>
      </c>
    </row>
    <row r="3103" spans="1:7" ht="25.5">
      <c r="A3103" s="178" t="str">
        <f t="shared" si="48"/>
        <v>1 - 89509</v>
      </c>
      <c r="B3103" s="178">
        <v>1</v>
      </c>
      <c r="C3103" s="344" t="s">
        <v>5890</v>
      </c>
      <c r="D3103" s="345"/>
      <c r="E3103" s="345" t="s">
        <v>5891</v>
      </c>
      <c r="F3103" s="346" t="s">
        <v>0</v>
      </c>
      <c r="G3103" s="372" t="s">
        <v>8207</v>
      </c>
    </row>
    <row r="3104" spans="1:7" ht="25.5">
      <c r="A3104" s="178" t="str">
        <f t="shared" si="48"/>
        <v>1 - 89511</v>
      </c>
      <c r="B3104" s="178">
        <v>1</v>
      </c>
      <c r="C3104" s="344" t="s">
        <v>5893</v>
      </c>
      <c r="D3104" s="345"/>
      <c r="E3104" s="345" t="s">
        <v>5894</v>
      </c>
      <c r="F3104" s="346" t="s">
        <v>0</v>
      </c>
      <c r="G3104" s="372" t="s">
        <v>13409</v>
      </c>
    </row>
    <row r="3105" spans="1:7" ht="25.5">
      <c r="A3105" s="178" t="str">
        <f t="shared" si="48"/>
        <v>1 - 89512</v>
      </c>
      <c r="B3105" s="178">
        <v>1</v>
      </c>
      <c r="C3105" s="344" t="s">
        <v>5895</v>
      </c>
      <c r="D3105" s="345"/>
      <c r="E3105" s="345" t="s">
        <v>5896</v>
      </c>
      <c r="F3105" s="346" t="s">
        <v>0</v>
      </c>
      <c r="G3105" s="372" t="s">
        <v>17466</v>
      </c>
    </row>
    <row r="3106" spans="1:7" ht="25.5">
      <c r="A3106" s="178" t="str">
        <f t="shared" si="48"/>
        <v>1 - 89576</v>
      </c>
      <c r="B3106" s="178">
        <v>1</v>
      </c>
      <c r="C3106" s="344" t="s">
        <v>5897</v>
      </c>
      <c r="D3106" s="345"/>
      <c r="E3106" s="345" t="s">
        <v>5898</v>
      </c>
      <c r="F3106" s="346" t="s">
        <v>0</v>
      </c>
      <c r="G3106" s="372" t="s">
        <v>12171</v>
      </c>
    </row>
    <row r="3107" spans="1:7" ht="25.5">
      <c r="A3107" s="178" t="str">
        <f t="shared" si="48"/>
        <v>1 - 89578</v>
      </c>
      <c r="B3107" s="178">
        <v>1</v>
      </c>
      <c r="C3107" s="344" t="s">
        <v>5899</v>
      </c>
      <c r="D3107" s="345"/>
      <c r="E3107" s="345" t="s">
        <v>5900</v>
      </c>
      <c r="F3107" s="346" t="s">
        <v>0</v>
      </c>
      <c r="G3107" s="372" t="s">
        <v>13347</v>
      </c>
    </row>
    <row r="3108" spans="1:7" ht="25.5">
      <c r="A3108" s="178" t="str">
        <f t="shared" si="48"/>
        <v>1 - 89580</v>
      </c>
      <c r="B3108" s="178">
        <v>1</v>
      </c>
      <c r="C3108" s="344" t="s">
        <v>5902</v>
      </c>
      <c r="D3108" s="345"/>
      <c r="E3108" s="345" t="s">
        <v>5903</v>
      </c>
      <c r="F3108" s="346" t="s">
        <v>0</v>
      </c>
      <c r="G3108" s="372" t="s">
        <v>17467</v>
      </c>
    </row>
    <row r="3109" spans="1:7" ht="25.5">
      <c r="A3109" s="178" t="str">
        <f t="shared" si="48"/>
        <v>1 - 89633</v>
      </c>
      <c r="B3109" s="178">
        <v>1</v>
      </c>
      <c r="C3109" s="344" t="s">
        <v>5905</v>
      </c>
      <c r="D3109" s="345"/>
      <c r="E3109" s="345" t="s">
        <v>5906</v>
      </c>
      <c r="F3109" s="346" t="s">
        <v>0</v>
      </c>
      <c r="G3109" s="372" t="s">
        <v>16288</v>
      </c>
    </row>
    <row r="3110" spans="1:7" ht="25.5">
      <c r="A3110" s="178" t="str">
        <f t="shared" si="48"/>
        <v>1 - 89634</v>
      </c>
      <c r="B3110" s="178">
        <v>1</v>
      </c>
      <c r="C3110" s="344" t="s">
        <v>5907</v>
      </c>
      <c r="D3110" s="345"/>
      <c r="E3110" s="345" t="s">
        <v>5908</v>
      </c>
      <c r="F3110" s="346" t="s">
        <v>0</v>
      </c>
      <c r="G3110" s="372" t="s">
        <v>17468</v>
      </c>
    </row>
    <row r="3111" spans="1:7" ht="25.5">
      <c r="A3111" s="178" t="str">
        <f t="shared" si="48"/>
        <v>1 - 89635</v>
      </c>
      <c r="B3111" s="178">
        <v>1</v>
      </c>
      <c r="C3111" s="344" t="s">
        <v>5909</v>
      </c>
      <c r="D3111" s="345"/>
      <c r="E3111" s="345" t="s">
        <v>5910</v>
      </c>
      <c r="F3111" s="346" t="s">
        <v>0</v>
      </c>
      <c r="G3111" s="372" t="s">
        <v>17469</v>
      </c>
    </row>
    <row r="3112" spans="1:7" ht="25.5">
      <c r="A3112" s="178" t="str">
        <f t="shared" si="48"/>
        <v>1 - 89636</v>
      </c>
      <c r="B3112" s="178">
        <v>1</v>
      </c>
      <c r="C3112" s="344" t="s">
        <v>5912</v>
      </c>
      <c r="D3112" s="345"/>
      <c r="E3112" s="345" t="s">
        <v>5913</v>
      </c>
      <c r="F3112" s="346" t="s">
        <v>0</v>
      </c>
      <c r="G3112" s="372" t="s">
        <v>13529</v>
      </c>
    </row>
    <row r="3113" spans="1:7" ht="25.5">
      <c r="A3113" s="178" t="str">
        <f t="shared" si="48"/>
        <v>1 - 89711</v>
      </c>
      <c r="B3113" s="178">
        <v>1</v>
      </c>
      <c r="C3113" s="344" t="s">
        <v>5914</v>
      </c>
      <c r="D3113" s="345"/>
      <c r="E3113" s="345" t="s">
        <v>5915</v>
      </c>
      <c r="F3113" s="346" t="s">
        <v>0</v>
      </c>
      <c r="G3113" s="372" t="s">
        <v>4878</v>
      </c>
    </row>
    <row r="3114" spans="1:7" ht="25.5">
      <c r="A3114" s="178" t="str">
        <f t="shared" si="48"/>
        <v>1 - 89712</v>
      </c>
      <c r="B3114" s="178">
        <v>1</v>
      </c>
      <c r="C3114" s="344" t="s">
        <v>5917</v>
      </c>
      <c r="D3114" s="345"/>
      <c r="E3114" s="345" t="s">
        <v>5918</v>
      </c>
      <c r="F3114" s="346" t="s">
        <v>0</v>
      </c>
      <c r="G3114" s="372" t="s">
        <v>17470</v>
      </c>
    </row>
    <row r="3115" spans="1:7" ht="25.5">
      <c r="A3115" s="178" t="str">
        <f t="shared" si="48"/>
        <v>1 - 89713</v>
      </c>
      <c r="B3115" s="178">
        <v>1</v>
      </c>
      <c r="C3115" s="344" t="s">
        <v>5920</v>
      </c>
      <c r="D3115" s="345"/>
      <c r="E3115" s="345" t="s">
        <v>5921</v>
      </c>
      <c r="F3115" s="346" t="s">
        <v>0</v>
      </c>
      <c r="G3115" s="372" t="s">
        <v>15959</v>
      </c>
    </row>
    <row r="3116" spans="1:7" ht="25.5">
      <c r="A3116" s="178" t="str">
        <f t="shared" si="48"/>
        <v>1 - 89714</v>
      </c>
      <c r="B3116" s="178">
        <v>1</v>
      </c>
      <c r="C3116" s="344" t="s">
        <v>5922</v>
      </c>
      <c r="D3116" s="345"/>
      <c r="E3116" s="345" t="s">
        <v>5923</v>
      </c>
      <c r="F3116" s="346" t="s">
        <v>0</v>
      </c>
      <c r="G3116" s="372" t="s">
        <v>10116</v>
      </c>
    </row>
    <row r="3117" spans="1:7" ht="25.5">
      <c r="A3117" s="178" t="str">
        <f t="shared" si="48"/>
        <v>1 - 89716</v>
      </c>
      <c r="B3117" s="178">
        <v>1</v>
      </c>
      <c r="C3117" s="344" t="s">
        <v>5924</v>
      </c>
      <c r="D3117" s="345"/>
      <c r="E3117" s="345" t="s">
        <v>5925</v>
      </c>
      <c r="F3117" s="346" t="s">
        <v>0</v>
      </c>
      <c r="G3117" s="372" t="s">
        <v>17471</v>
      </c>
    </row>
    <row r="3118" spans="1:7" ht="25.5">
      <c r="A3118" s="178" t="str">
        <f t="shared" si="48"/>
        <v>1 - 89717</v>
      </c>
      <c r="B3118" s="178">
        <v>1</v>
      </c>
      <c r="C3118" s="344" t="s">
        <v>5926</v>
      </c>
      <c r="D3118" s="345"/>
      <c r="E3118" s="345" t="s">
        <v>5927</v>
      </c>
      <c r="F3118" s="346" t="s">
        <v>0</v>
      </c>
      <c r="G3118" s="372" t="s">
        <v>13917</v>
      </c>
    </row>
    <row r="3119" spans="1:7" ht="25.5">
      <c r="A3119" s="178" t="str">
        <f t="shared" si="48"/>
        <v>1 - 89770</v>
      </c>
      <c r="B3119" s="178">
        <v>1</v>
      </c>
      <c r="C3119" s="344" t="s">
        <v>5928</v>
      </c>
      <c r="D3119" s="345"/>
      <c r="E3119" s="345" t="s">
        <v>5929</v>
      </c>
      <c r="F3119" s="346" t="s">
        <v>0</v>
      </c>
      <c r="G3119" s="372" t="s">
        <v>5593</v>
      </c>
    </row>
    <row r="3120" spans="1:7" ht="25.5">
      <c r="A3120" s="178" t="str">
        <f t="shared" si="48"/>
        <v>1 - 89771</v>
      </c>
      <c r="B3120" s="178">
        <v>1</v>
      </c>
      <c r="C3120" s="344" t="s">
        <v>5930</v>
      </c>
      <c r="D3120" s="345"/>
      <c r="E3120" s="345" t="s">
        <v>5931</v>
      </c>
      <c r="F3120" s="346" t="s">
        <v>0</v>
      </c>
      <c r="G3120" s="372" t="s">
        <v>17472</v>
      </c>
    </row>
    <row r="3121" spans="1:7" ht="25.5">
      <c r="A3121" s="178" t="str">
        <f t="shared" si="48"/>
        <v>1 - 89773</v>
      </c>
      <c r="B3121" s="178">
        <v>1</v>
      </c>
      <c r="C3121" s="344" t="s">
        <v>5932</v>
      </c>
      <c r="D3121" s="345"/>
      <c r="E3121" s="345" t="s">
        <v>5933</v>
      </c>
      <c r="F3121" s="346" t="s">
        <v>0</v>
      </c>
      <c r="G3121" s="372" t="s">
        <v>14778</v>
      </c>
    </row>
    <row r="3122" spans="1:7" ht="25.5">
      <c r="A3122" s="178" t="str">
        <f t="shared" si="48"/>
        <v>1 - 89775</v>
      </c>
      <c r="B3122" s="178">
        <v>1</v>
      </c>
      <c r="C3122" s="344" t="s">
        <v>5934</v>
      </c>
      <c r="D3122" s="345"/>
      <c r="E3122" s="345" t="s">
        <v>5935</v>
      </c>
      <c r="F3122" s="346" t="s">
        <v>0</v>
      </c>
      <c r="G3122" s="372" t="s">
        <v>14767</v>
      </c>
    </row>
    <row r="3123" spans="1:7" ht="25.5">
      <c r="A3123" s="178" t="str">
        <f t="shared" si="48"/>
        <v>1 - 89798</v>
      </c>
      <c r="B3123" s="178">
        <v>1</v>
      </c>
      <c r="C3123" s="344" t="s">
        <v>5936</v>
      </c>
      <c r="D3123" s="345"/>
      <c r="E3123" s="345" t="s">
        <v>5937</v>
      </c>
      <c r="F3123" s="346" t="s">
        <v>0</v>
      </c>
      <c r="G3123" s="372" t="s">
        <v>12007</v>
      </c>
    </row>
    <row r="3124" spans="1:7" ht="25.5">
      <c r="A3124" s="178" t="str">
        <f t="shared" si="48"/>
        <v>1 - 89799</v>
      </c>
      <c r="B3124" s="178">
        <v>1</v>
      </c>
      <c r="C3124" s="344" t="s">
        <v>5939</v>
      </c>
      <c r="D3124" s="345"/>
      <c r="E3124" s="345" t="s">
        <v>5940</v>
      </c>
      <c r="F3124" s="346" t="s">
        <v>0</v>
      </c>
      <c r="G3124" s="372" t="s">
        <v>7634</v>
      </c>
    </row>
    <row r="3125" spans="1:7" ht="25.5">
      <c r="A3125" s="178" t="str">
        <f t="shared" si="48"/>
        <v>1 - 89800</v>
      </c>
      <c r="B3125" s="178">
        <v>1</v>
      </c>
      <c r="C3125" s="344" t="s">
        <v>5941</v>
      </c>
      <c r="D3125" s="345"/>
      <c r="E3125" s="345" t="s">
        <v>5942</v>
      </c>
      <c r="F3125" s="346" t="s">
        <v>0</v>
      </c>
      <c r="G3125" s="372" t="s">
        <v>4895</v>
      </c>
    </row>
    <row r="3126" spans="1:7" ht="25.5">
      <c r="A3126" s="178" t="str">
        <f t="shared" si="48"/>
        <v>1 - 89848</v>
      </c>
      <c r="B3126" s="178">
        <v>1</v>
      </c>
      <c r="C3126" s="344" t="s">
        <v>5943</v>
      </c>
      <c r="D3126" s="345"/>
      <c r="E3126" s="345" t="s">
        <v>5944</v>
      </c>
      <c r="F3126" s="346" t="s">
        <v>0</v>
      </c>
      <c r="G3126" s="372" t="s">
        <v>8226</v>
      </c>
    </row>
    <row r="3127" spans="1:7" ht="25.5">
      <c r="A3127" s="178" t="str">
        <f t="shared" si="48"/>
        <v>1 - 89849</v>
      </c>
      <c r="B3127" s="178">
        <v>1</v>
      </c>
      <c r="C3127" s="344" t="s">
        <v>5945</v>
      </c>
      <c r="D3127" s="345"/>
      <c r="E3127" s="345" t="s">
        <v>5946</v>
      </c>
      <c r="F3127" s="346" t="s">
        <v>0</v>
      </c>
      <c r="G3127" s="372" t="s">
        <v>17473</v>
      </c>
    </row>
    <row r="3128" spans="1:7" ht="25.5">
      <c r="A3128" s="178" t="str">
        <f t="shared" si="48"/>
        <v>1 - 89865</v>
      </c>
      <c r="B3128" s="178">
        <v>1</v>
      </c>
      <c r="C3128" s="344" t="s">
        <v>5947</v>
      </c>
      <c r="D3128" s="345"/>
      <c r="E3128" s="345" t="s">
        <v>5948</v>
      </c>
      <c r="F3128" s="346" t="s">
        <v>0</v>
      </c>
      <c r="G3128" s="372" t="s">
        <v>12226</v>
      </c>
    </row>
    <row r="3129" spans="1:7" ht="38.25">
      <c r="A3129" s="178" t="str">
        <f t="shared" si="48"/>
        <v>1 - 91784</v>
      </c>
      <c r="B3129" s="178">
        <v>1</v>
      </c>
      <c r="C3129" s="344" t="s">
        <v>5950</v>
      </c>
      <c r="D3129" s="345"/>
      <c r="E3129" s="345" t="s">
        <v>5951</v>
      </c>
      <c r="F3129" s="346" t="s">
        <v>0</v>
      </c>
      <c r="G3129" s="372" t="s">
        <v>14733</v>
      </c>
    </row>
    <row r="3130" spans="1:7" ht="38.25">
      <c r="A3130" s="178" t="str">
        <f t="shared" si="48"/>
        <v>1 - 91785</v>
      </c>
      <c r="B3130" s="178">
        <v>1</v>
      </c>
      <c r="C3130" s="344" t="s">
        <v>5952</v>
      </c>
      <c r="D3130" s="345"/>
      <c r="E3130" s="345" t="s">
        <v>5953</v>
      </c>
      <c r="F3130" s="346" t="s">
        <v>0</v>
      </c>
      <c r="G3130" s="372" t="s">
        <v>16177</v>
      </c>
    </row>
    <row r="3131" spans="1:7" ht="38.25">
      <c r="A3131" s="178" t="str">
        <f t="shared" si="48"/>
        <v>1 - 91786</v>
      </c>
      <c r="B3131" s="178">
        <v>1</v>
      </c>
      <c r="C3131" s="344" t="s">
        <v>5954</v>
      </c>
      <c r="D3131" s="345"/>
      <c r="E3131" s="345" t="s">
        <v>5955</v>
      </c>
      <c r="F3131" s="346" t="s">
        <v>0</v>
      </c>
      <c r="G3131" s="372" t="s">
        <v>3790</v>
      </c>
    </row>
    <row r="3132" spans="1:7" ht="38.25">
      <c r="A3132" s="178" t="str">
        <f t="shared" si="48"/>
        <v>1 - 91787</v>
      </c>
      <c r="B3132" s="178">
        <v>1</v>
      </c>
      <c r="C3132" s="344" t="s">
        <v>5956</v>
      </c>
      <c r="D3132" s="345"/>
      <c r="E3132" s="345" t="s">
        <v>5957</v>
      </c>
      <c r="F3132" s="346" t="s">
        <v>0</v>
      </c>
      <c r="G3132" s="372" t="s">
        <v>3229</v>
      </c>
    </row>
    <row r="3133" spans="1:7" ht="38.25">
      <c r="A3133" s="178" t="str">
        <f t="shared" si="48"/>
        <v>1 - 91788</v>
      </c>
      <c r="B3133" s="178">
        <v>1</v>
      </c>
      <c r="C3133" s="344" t="s">
        <v>5959</v>
      </c>
      <c r="D3133" s="345"/>
      <c r="E3133" s="345" t="s">
        <v>5960</v>
      </c>
      <c r="F3133" s="346" t="s">
        <v>0</v>
      </c>
      <c r="G3133" s="372" t="s">
        <v>17474</v>
      </c>
    </row>
    <row r="3134" spans="1:7" ht="38.25">
      <c r="A3134" s="178" t="str">
        <f t="shared" si="48"/>
        <v>1 - 91789</v>
      </c>
      <c r="B3134" s="178">
        <v>1</v>
      </c>
      <c r="C3134" s="344" t="s">
        <v>5961</v>
      </c>
      <c r="D3134" s="345"/>
      <c r="E3134" s="345" t="s">
        <v>5962</v>
      </c>
      <c r="F3134" s="346" t="s">
        <v>0</v>
      </c>
      <c r="G3134" s="372" t="s">
        <v>10381</v>
      </c>
    </row>
    <row r="3135" spans="1:7" ht="38.25">
      <c r="A3135" s="178" t="str">
        <f t="shared" si="48"/>
        <v>1 - 91790</v>
      </c>
      <c r="B3135" s="178">
        <v>1</v>
      </c>
      <c r="C3135" s="344" t="s">
        <v>5963</v>
      </c>
      <c r="D3135" s="345"/>
      <c r="E3135" s="345" t="s">
        <v>5964</v>
      </c>
      <c r="F3135" s="346" t="s">
        <v>0</v>
      </c>
      <c r="G3135" s="372" t="s">
        <v>17475</v>
      </c>
    </row>
    <row r="3136" spans="1:7" ht="38.25">
      <c r="A3136" s="178" t="str">
        <f t="shared" si="48"/>
        <v>1 - 91791</v>
      </c>
      <c r="B3136" s="178">
        <v>1</v>
      </c>
      <c r="C3136" s="344" t="s">
        <v>5966</v>
      </c>
      <c r="D3136" s="345"/>
      <c r="E3136" s="345" t="s">
        <v>5967</v>
      </c>
      <c r="F3136" s="346" t="s">
        <v>0</v>
      </c>
      <c r="G3136" s="372" t="s">
        <v>17476</v>
      </c>
    </row>
    <row r="3137" spans="1:7" ht="38.25">
      <c r="A3137" s="178" t="str">
        <f t="shared" si="48"/>
        <v>1 - 91792</v>
      </c>
      <c r="B3137" s="178">
        <v>1</v>
      </c>
      <c r="C3137" s="344" t="s">
        <v>5968</v>
      </c>
      <c r="D3137" s="345"/>
      <c r="E3137" s="345" t="s">
        <v>5969</v>
      </c>
      <c r="F3137" s="346" t="s">
        <v>0</v>
      </c>
      <c r="G3137" s="372" t="s">
        <v>2797</v>
      </c>
    </row>
    <row r="3138" spans="1:7" ht="38.25">
      <c r="A3138" s="178" t="str">
        <f t="shared" si="48"/>
        <v>1 - 91793</v>
      </c>
      <c r="B3138" s="178">
        <v>1</v>
      </c>
      <c r="C3138" s="344" t="s">
        <v>5971</v>
      </c>
      <c r="D3138" s="345"/>
      <c r="E3138" s="345" t="s">
        <v>5972</v>
      </c>
      <c r="F3138" s="346" t="s">
        <v>0</v>
      </c>
      <c r="G3138" s="372" t="s">
        <v>16710</v>
      </c>
    </row>
    <row r="3139" spans="1:7" ht="38.25">
      <c r="A3139" s="178" t="str">
        <f t="shared" ref="A3139:A3202" si="49">B3139&amp;" - "&amp;C3139</f>
        <v>1 - 91794</v>
      </c>
      <c r="B3139" s="178">
        <v>1</v>
      </c>
      <c r="C3139" s="344" t="s">
        <v>5973</v>
      </c>
      <c r="D3139" s="345"/>
      <c r="E3139" s="345" t="s">
        <v>5974</v>
      </c>
      <c r="F3139" s="346" t="s">
        <v>0</v>
      </c>
      <c r="G3139" s="372" t="s">
        <v>13354</v>
      </c>
    </row>
    <row r="3140" spans="1:7" ht="38.25">
      <c r="A3140" s="178" t="str">
        <f t="shared" si="49"/>
        <v>1 - 91795</v>
      </c>
      <c r="B3140" s="178">
        <v>1</v>
      </c>
      <c r="C3140" s="344" t="s">
        <v>5975</v>
      </c>
      <c r="D3140" s="345"/>
      <c r="E3140" s="345" t="s">
        <v>5976</v>
      </c>
      <c r="F3140" s="346" t="s">
        <v>0</v>
      </c>
      <c r="G3140" s="372" t="s">
        <v>13925</v>
      </c>
    </row>
    <row r="3141" spans="1:7" ht="38.25">
      <c r="A3141" s="178" t="str">
        <f t="shared" si="49"/>
        <v>1 - 91796</v>
      </c>
      <c r="B3141" s="178">
        <v>1</v>
      </c>
      <c r="C3141" s="344" t="s">
        <v>5977</v>
      </c>
      <c r="D3141" s="345"/>
      <c r="E3141" s="345" t="s">
        <v>5978</v>
      </c>
      <c r="F3141" s="346" t="s">
        <v>0</v>
      </c>
      <c r="G3141" s="372" t="s">
        <v>17477</v>
      </c>
    </row>
    <row r="3142" spans="1:7" ht="25.5">
      <c r="A3142" s="178" t="str">
        <f t="shared" si="49"/>
        <v>1 - 92275</v>
      </c>
      <c r="B3142" s="178">
        <v>1</v>
      </c>
      <c r="C3142" s="344" t="s">
        <v>5979</v>
      </c>
      <c r="D3142" s="345"/>
      <c r="E3142" s="345" t="s">
        <v>12770</v>
      </c>
      <c r="F3142" s="346" t="s">
        <v>0</v>
      </c>
      <c r="G3142" s="372" t="s">
        <v>6146</v>
      </c>
    </row>
    <row r="3143" spans="1:7" ht="25.5">
      <c r="A3143" s="178" t="str">
        <f t="shared" si="49"/>
        <v>1 - 92276</v>
      </c>
      <c r="B3143" s="178">
        <v>1</v>
      </c>
      <c r="C3143" s="344" t="s">
        <v>5980</v>
      </c>
      <c r="D3143" s="345"/>
      <c r="E3143" s="345" t="s">
        <v>12771</v>
      </c>
      <c r="F3143" s="346" t="s">
        <v>0</v>
      </c>
      <c r="G3143" s="372" t="s">
        <v>17478</v>
      </c>
    </row>
    <row r="3144" spans="1:7" ht="25.5">
      <c r="A3144" s="178" t="str">
        <f t="shared" si="49"/>
        <v>1 - 92277</v>
      </c>
      <c r="B3144" s="178">
        <v>1</v>
      </c>
      <c r="C3144" s="344" t="s">
        <v>5981</v>
      </c>
      <c r="D3144" s="345"/>
      <c r="E3144" s="345" t="s">
        <v>12772</v>
      </c>
      <c r="F3144" s="346" t="s">
        <v>0</v>
      </c>
      <c r="G3144" s="372" t="s">
        <v>17479</v>
      </c>
    </row>
    <row r="3145" spans="1:7" ht="25.5">
      <c r="A3145" s="178" t="str">
        <f t="shared" si="49"/>
        <v>1 - 92278</v>
      </c>
      <c r="B3145" s="178">
        <v>1</v>
      </c>
      <c r="C3145" s="344" t="s">
        <v>5982</v>
      </c>
      <c r="D3145" s="345"/>
      <c r="E3145" s="345" t="s">
        <v>12773</v>
      </c>
      <c r="F3145" s="346" t="s">
        <v>0</v>
      </c>
      <c r="G3145" s="372" t="s">
        <v>17480</v>
      </c>
    </row>
    <row r="3146" spans="1:7" ht="25.5">
      <c r="A3146" s="178" t="str">
        <f t="shared" si="49"/>
        <v>1 - 92279</v>
      </c>
      <c r="B3146" s="178">
        <v>1</v>
      </c>
      <c r="C3146" s="344" t="s">
        <v>5983</v>
      </c>
      <c r="D3146" s="345"/>
      <c r="E3146" s="345" t="s">
        <v>12774</v>
      </c>
      <c r="F3146" s="346" t="s">
        <v>0</v>
      </c>
      <c r="G3146" s="372" t="s">
        <v>17481</v>
      </c>
    </row>
    <row r="3147" spans="1:7" ht="25.5">
      <c r="A3147" s="178" t="str">
        <f t="shared" si="49"/>
        <v>1 - 92280</v>
      </c>
      <c r="B3147" s="178">
        <v>1</v>
      </c>
      <c r="C3147" s="344" t="s">
        <v>5984</v>
      </c>
      <c r="D3147" s="345"/>
      <c r="E3147" s="345" t="s">
        <v>12775</v>
      </c>
      <c r="F3147" s="346" t="s">
        <v>0</v>
      </c>
      <c r="G3147" s="372" t="s">
        <v>17482</v>
      </c>
    </row>
    <row r="3148" spans="1:7" ht="25.5">
      <c r="A3148" s="178" t="str">
        <f t="shared" si="49"/>
        <v>1 - 92281</v>
      </c>
      <c r="B3148" s="178">
        <v>1</v>
      </c>
      <c r="C3148" s="344" t="s">
        <v>14360</v>
      </c>
      <c r="D3148" s="345"/>
      <c r="E3148" s="345" t="s">
        <v>12776</v>
      </c>
      <c r="F3148" s="346" t="s">
        <v>0</v>
      </c>
      <c r="G3148" s="372" t="s">
        <v>17483</v>
      </c>
    </row>
    <row r="3149" spans="1:7" ht="25.5">
      <c r="A3149" s="178" t="str">
        <f t="shared" si="49"/>
        <v>1 - 92282</v>
      </c>
      <c r="B3149" s="178">
        <v>1</v>
      </c>
      <c r="C3149" s="344" t="s">
        <v>14361</v>
      </c>
      <c r="D3149" s="345"/>
      <c r="E3149" s="345" t="s">
        <v>12777</v>
      </c>
      <c r="F3149" s="346" t="s">
        <v>0</v>
      </c>
      <c r="G3149" s="372" t="s">
        <v>17484</v>
      </c>
    </row>
    <row r="3150" spans="1:7" ht="25.5">
      <c r="A3150" s="178" t="str">
        <f t="shared" si="49"/>
        <v>1 - 92283</v>
      </c>
      <c r="B3150" s="178">
        <v>1</v>
      </c>
      <c r="C3150" s="344" t="s">
        <v>14362</v>
      </c>
      <c r="D3150" s="345"/>
      <c r="E3150" s="345" t="s">
        <v>12778</v>
      </c>
      <c r="F3150" s="346" t="s">
        <v>0</v>
      </c>
      <c r="G3150" s="372" t="s">
        <v>17485</v>
      </c>
    </row>
    <row r="3151" spans="1:7" ht="25.5">
      <c r="A3151" s="178" t="str">
        <f t="shared" si="49"/>
        <v>1 - 92284</v>
      </c>
      <c r="B3151" s="178">
        <v>1</v>
      </c>
      <c r="C3151" s="344" t="s">
        <v>14363</v>
      </c>
      <c r="D3151" s="345"/>
      <c r="E3151" s="345" t="s">
        <v>12779</v>
      </c>
      <c r="F3151" s="346" t="s">
        <v>0</v>
      </c>
      <c r="G3151" s="372" t="s">
        <v>13432</v>
      </c>
    </row>
    <row r="3152" spans="1:7" ht="25.5">
      <c r="A3152" s="178" t="str">
        <f t="shared" si="49"/>
        <v>1 - 92285</v>
      </c>
      <c r="B3152" s="178">
        <v>1</v>
      </c>
      <c r="C3152" s="344" t="s">
        <v>14364</v>
      </c>
      <c r="D3152" s="345"/>
      <c r="E3152" s="345" t="s">
        <v>12780</v>
      </c>
      <c r="F3152" s="346" t="s">
        <v>0</v>
      </c>
      <c r="G3152" s="372" t="s">
        <v>17486</v>
      </c>
    </row>
    <row r="3153" spans="1:7" ht="25.5">
      <c r="A3153" s="178" t="str">
        <f t="shared" si="49"/>
        <v>1 - 92286</v>
      </c>
      <c r="B3153" s="178">
        <v>1</v>
      </c>
      <c r="C3153" s="344" t="s">
        <v>14365</v>
      </c>
      <c r="D3153" s="345"/>
      <c r="E3153" s="345" t="s">
        <v>12781</v>
      </c>
      <c r="F3153" s="346" t="s">
        <v>0</v>
      </c>
      <c r="G3153" s="372" t="s">
        <v>17487</v>
      </c>
    </row>
    <row r="3154" spans="1:7" ht="25.5">
      <c r="A3154" s="178" t="str">
        <f t="shared" si="49"/>
        <v>1 - 92305</v>
      </c>
      <c r="B3154" s="178">
        <v>1</v>
      </c>
      <c r="C3154" s="344" t="s">
        <v>5985</v>
      </c>
      <c r="D3154" s="345"/>
      <c r="E3154" s="345" t="s">
        <v>12782</v>
      </c>
      <c r="F3154" s="346" t="s">
        <v>0</v>
      </c>
      <c r="G3154" s="372" t="s">
        <v>12158</v>
      </c>
    </row>
    <row r="3155" spans="1:7" ht="25.5">
      <c r="A3155" s="178" t="str">
        <f t="shared" si="49"/>
        <v>1 - 92306</v>
      </c>
      <c r="B3155" s="178">
        <v>1</v>
      </c>
      <c r="C3155" s="344" t="s">
        <v>5986</v>
      </c>
      <c r="D3155" s="345"/>
      <c r="E3155" s="345" t="s">
        <v>12783</v>
      </c>
      <c r="F3155" s="346" t="s">
        <v>0</v>
      </c>
      <c r="G3155" s="372" t="s">
        <v>17488</v>
      </c>
    </row>
    <row r="3156" spans="1:7" ht="25.5">
      <c r="A3156" s="178" t="str">
        <f t="shared" si="49"/>
        <v>1 - 92307</v>
      </c>
      <c r="B3156" s="178">
        <v>1</v>
      </c>
      <c r="C3156" s="344" t="s">
        <v>5987</v>
      </c>
      <c r="D3156" s="345"/>
      <c r="E3156" s="345" t="s">
        <v>12784</v>
      </c>
      <c r="F3156" s="346" t="s">
        <v>0</v>
      </c>
      <c r="G3156" s="372" t="s">
        <v>13913</v>
      </c>
    </row>
    <row r="3157" spans="1:7" ht="25.5">
      <c r="A3157" s="178" t="str">
        <f t="shared" si="49"/>
        <v>1 - 92308</v>
      </c>
      <c r="B3157" s="178">
        <v>1</v>
      </c>
      <c r="C3157" s="344" t="s">
        <v>14366</v>
      </c>
      <c r="D3157" s="345"/>
      <c r="E3157" s="345" t="s">
        <v>12785</v>
      </c>
      <c r="F3157" s="346" t="s">
        <v>0</v>
      </c>
      <c r="G3157" s="372" t="s">
        <v>13370</v>
      </c>
    </row>
    <row r="3158" spans="1:7" ht="25.5">
      <c r="A3158" s="178" t="str">
        <f t="shared" si="49"/>
        <v>1 - 92309</v>
      </c>
      <c r="B3158" s="178">
        <v>1</v>
      </c>
      <c r="C3158" s="344" t="s">
        <v>14367</v>
      </c>
      <c r="D3158" s="345"/>
      <c r="E3158" s="345" t="s">
        <v>12786</v>
      </c>
      <c r="F3158" s="346" t="s">
        <v>0</v>
      </c>
      <c r="G3158" s="372" t="s">
        <v>13421</v>
      </c>
    </row>
    <row r="3159" spans="1:7" ht="25.5">
      <c r="A3159" s="178" t="str">
        <f t="shared" si="49"/>
        <v>1 - 92310</v>
      </c>
      <c r="B3159" s="178">
        <v>1</v>
      </c>
      <c r="C3159" s="344" t="s">
        <v>14368</v>
      </c>
      <c r="D3159" s="345"/>
      <c r="E3159" s="345" t="s">
        <v>12787</v>
      </c>
      <c r="F3159" s="346" t="s">
        <v>0</v>
      </c>
      <c r="G3159" s="372" t="s">
        <v>17489</v>
      </c>
    </row>
    <row r="3160" spans="1:7" ht="25.5">
      <c r="A3160" s="178" t="str">
        <f t="shared" si="49"/>
        <v>1 - 92320</v>
      </c>
      <c r="B3160" s="178">
        <v>1</v>
      </c>
      <c r="C3160" s="344" t="s">
        <v>5988</v>
      </c>
      <c r="D3160" s="345"/>
      <c r="E3160" s="345" t="s">
        <v>12788</v>
      </c>
      <c r="F3160" s="346" t="s">
        <v>0</v>
      </c>
      <c r="G3160" s="372" t="s">
        <v>12305</v>
      </c>
    </row>
    <row r="3161" spans="1:7" ht="25.5">
      <c r="A3161" s="178" t="str">
        <f t="shared" si="49"/>
        <v>1 - 92321</v>
      </c>
      <c r="B3161" s="178">
        <v>1</v>
      </c>
      <c r="C3161" s="344" t="s">
        <v>5989</v>
      </c>
      <c r="D3161" s="345"/>
      <c r="E3161" s="345" t="s">
        <v>12789</v>
      </c>
      <c r="F3161" s="346" t="s">
        <v>0</v>
      </c>
      <c r="G3161" s="372" t="s">
        <v>17490</v>
      </c>
    </row>
    <row r="3162" spans="1:7" ht="25.5">
      <c r="A3162" s="178" t="str">
        <f t="shared" si="49"/>
        <v>1 - 92322</v>
      </c>
      <c r="B3162" s="178">
        <v>1</v>
      </c>
      <c r="C3162" s="344" t="s">
        <v>5990</v>
      </c>
      <c r="D3162" s="345"/>
      <c r="E3162" s="345" t="s">
        <v>12790</v>
      </c>
      <c r="F3162" s="346" t="s">
        <v>0</v>
      </c>
      <c r="G3162" s="372" t="s">
        <v>17491</v>
      </c>
    </row>
    <row r="3163" spans="1:7" ht="25.5">
      <c r="A3163" s="178" t="str">
        <f t="shared" si="49"/>
        <v>1 - 92323</v>
      </c>
      <c r="B3163" s="178">
        <v>1</v>
      </c>
      <c r="C3163" s="344" t="s">
        <v>14369</v>
      </c>
      <c r="D3163" s="345"/>
      <c r="E3163" s="345" t="s">
        <v>12791</v>
      </c>
      <c r="F3163" s="346" t="s">
        <v>0</v>
      </c>
      <c r="G3163" s="372" t="s">
        <v>12148</v>
      </c>
    </row>
    <row r="3164" spans="1:7" ht="25.5">
      <c r="A3164" s="178" t="str">
        <f t="shared" si="49"/>
        <v>1 - 92324</v>
      </c>
      <c r="B3164" s="178">
        <v>1</v>
      </c>
      <c r="C3164" s="344" t="s">
        <v>14370</v>
      </c>
      <c r="D3164" s="345"/>
      <c r="E3164" s="345" t="s">
        <v>12792</v>
      </c>
      <c r="F3164" s="346" t="s">
        <v>0</v>
      </c>
      <c r="G3164" s="372" t="s">
        <v>17492</v>
      </c>
    </row>
    <row r="3165" spans="1:7" ht="25.5">
      <c r="A3165" s="178" t="str">
        <f t="shared" si="49"/>
        <v>1 - 92325</v>
      </c>
      <c r="B3165" s="178">
        <v>1</v>
      </c>
      <c r="C3165" s="344" t="s">
        <v>14371</v>
      </c>
      <c r="D3165" s="345"/>
      <c r="E3165" s="345" t="s">
        <v>12793</v>
      </c>
      <c r="F3165" s="346" t="s">
        <v>0</v>
      </c>
      <c r="G3165" s="372" t="s">
        <v>17493</v>
      </c>
    </row>
    <row r="3166" spans="1:7" ht="25.5">
      <c r="A3166" s="178" t="str">
        <f t="shared" si="49"/>
        <v>1 - 92335</v>
      </c>
      <c r="B3166" s="178">
        <v>1</v>
      </c>
      <c r="C3166" s="344" t="s">
        <v>5991</v>
      </c>
      <c r="D3166" s="345"/>
      <c r="E3166" s="345" t="s">
        <v>5992</v>
      </c>
      <c r="F3166" s="346" t="s">
        <v>0</v>
      </c>
      <c r="G3166" s="372" t="s">
        <v>17494</v>
      </c>
    </row>
    <row r="3167" spans="1:7" ht="25.5">
      <c r="A3167" s="178" t="str">
        <f t="shared" si="49"/>
        <v>1 - 92336</v>
      </c>
      <c r="B3167" s="178">
        <v>1</v>
      </c>
      <c r="C3167" s="344" t="s">
        <v>5993</v>
      </c>
      <c r="D3167" s="345"/>
      <c r="E3167" s="345" t="s">
        <v>5994</v>
      </c>
      <c r="F3167" s="346" t="s">
        <v>0</v>
      </c>
      <c r="G3167" s="372" t="s">
        <v>13892</v>
      </c>
    </row>
    <row r="3168" spans="1:7" ht="25.5">
      <c r="A3168" s="178" t="str">
        <f t="shared" si="49"/>
        <v>1 - 92337</v>
      </c>
      <c r="B3168" s="178">
        <v>1</v>
      </c>
      <c r="C3168" s="344" t="s">
        <v>5995</v>
      </c>
      <c r="D3168" s="345"/>
      <c r="E3168" s="345" t="s">
        <v>5996</v>
      </c>
      <c r="F3168" s="346" t="s">
        <v>0</v>
      </c>
      <c r="G3168" s="372" t="s">
        <v>17495</v>
      </c>
    </row>
    <row r="3169" spans="1:7" ht="25.5">
      <c r="A3169" s="178" t="str">
        <f t="shared" si="49"/>
        <v>1 - 92338</v>
      </c>
      <c r="B3169" s="178">
        <v>1</v>
      </c>
      <c r="C3169" s="344" t="s">
        <v>5997</v>
      </c>
      <c r="D3169" s="345"/>
      <c r="E3169" s="345" t="s">
        <v>5998</v>
      </c>
      <c r="F3169" s="346" t="s">
        <v>0</v>
      </c>
      <c r="G3169" s="372" t="s">
        <v>17496</v>
      </c>
    </row>
    <row r="3170" spans="1:7" ht="25.5">
      <c r="A3170" s="178" t="str">
        <f t="shared" si="49"/>
        <v>1 - 92339</v>
      </c>
      <c r="B3170" s="178">
        <v>1</v>
      </c>
      <c r="C3170" s="344" t="s">
        <v>5999</v>
      </c>
      <c r="D3170" s="345"/>
      <c r="E3170" s="345" t="s">
        <v>6000</v>
      </c>
      <c r="F3170" s="346" t="s">
        <v>0</v>
      </c>
      <c r="G3170" s="372" t="s">
        <v>17497</v>
      </c>
    </row>
    <row r="3171" spans="1:7" ht="25.5">
      <c r="A3171" s="178" t="str">
        <f t="shared" si="49"/>
        <v>1 - 92341</v>
      </c>
      <c r="B3171" s="178">
        <v>1</v>
      </c>
      <c r="C3171" s="344" t="s">
        <v>6001</v>
      </c>
      <c r="D3171" s="345"/>
      <c r="E3171" s="345" t="s">
        <v>6002</v>
      </c>
      <c r="F3171" s="346" t="s">
        <v>0</v>
      </c>
      <c r="G3171" s="372" t="s">
        <v>17498</v>
      </c>
    </row>
    <row r="3172" spans="1:7" ht="25.5">
      <c r="A3172" s="178" t="str">
        <f t="shared" si="49"/>
        <v>1 - 92342</v>
      </c>
      <c r="B3172" s="178">
        <v>1</v>
      </c>
      <c r="C3172" s="344" t="s">
        <v>6003</v>
      </c>
      <c r="D3172" s="345"/>
      <c r="E3172" s="345" t="s">
        <v>6004</v>
      </c>
      <c r="F3172" s="346" t="s">
        <v>0</v>
      </c>
      <c r="G3172" s="372" t="s">
        <v>17499</v>
      </c>
    </row>
    <row r="3173" spans="1:7" ht="25.5">
      <c r="A3173" s="178" t="str">
        <f t="shared" si="49"/>
        <v>1 - 92343</v>
      </c>
      <c r="B3173" s="178">
        <v>1</v>
      </c>
      <c r="C3173" s="344" t="s">
        <v>6005</v>
      </c>
      <c r="D3173" s="345"/>
      <c r="E3173" s="345" t="s">
        <v>6006</v>
      </c>
      <c r="F3173" s="346" t="s">
        <v>0</v>
      </c>
      <c r="G3173" s="372" t="s">
        <v>17500</v>
      </c>
    </row>
    <row r="3174" spans="1:7" ht="25.5">
      <c r="A3174" s="178" t="str">
        <f t="shared" si="49"/>
        <v>1 - 92361</v>
      </c>
      <c r="B3174" s="178">
        <v>1</v>
      </c>
      <c r="C3174" s="344" t="s">
        <v>6007</v>
      </c>
      <c r="D3174" s="345"/>
      <c r="E3174" s="345" t="s">
        <v>6008</v>
      </c>
      <c r="F3174" s="346" t="s">
        <v>0</v>
      </c>
      <c r="G3174" s="372" t="s">
        <v>17501</v>
      </c>
    </row>
    <row r="3175" spans="1:7" ht="25.5">
      <c r="A3175" s="178" t="str">
        <f t="shared" si="49"/>
        <v>1 - 92362</v>
      </c>
      <c r="B3175" s="178">
        <v>1</v>
      </c>
      <c r="C3175" s="344" t="s">
        <v>6009</v>
      </c>
      <c r="D3175" s="345"/>
      <c r="E3175" s="345" t="s">
        <v>6010</v>
      </c>
      <c r="F3175" s="346" t="s">
        <v>0</v>
      </c>
      <c r="G3175" s="372" t="s">
        <v>5636</v>
      </c>
    </row>
    <row r="3176" spans="1:7" ht="25.5">
      <c r="A3176" s="178" t="str">
        <f t="shared" si="49"/>
        <v>1 - 92364</v>
      </c>
      <c r="B3176" s="178">
        <v>1</v>
      </c>
      <c r="C3176" s="344" t="s">
        <v>6011</v>
      </c>
      <c r="D3176" s="345"/>
      <c r="E3176" s="345" t="s">
        <v>6012</v>
      </c>
      <c r="F3176" s="346" t="s">
        <v>0</v>
      </c>
      <c r="G3176" s="372" t="s">
        <v>16341</v>
      </c>
    </row>
    <row r="3177" spans="1:7" ht="25.5">
      <c r="A3177" s="178" t="str">
        <f t="shared" si="49"/>
        <v>1 - 92365</v>
      </c>
      <c r="B3177" s="178">
        <v>1</v>
      </c>
      <c r="C3177" s="344" t="s">
        <v>6013</v>
      </c>
      <c r="D3177" s="345"/>
      <c r="E3177" s="345" t="s">
        <v>6014</v>
      </c>
      <c r="F3177" s="346" t="s">
        <v>0</v>
      </c>
      <c r="G3177" s="372" t="s">
        <v>17502</v>
      </c>
    </row>
    <row r="3178" spans="1:7" ht="25.5">
      <c r="A3178" s="178" t="str">
        <f t="shared" si="49"/>
        <v>1 - 92366</v>
      </c>
      <c r="B3178" s="178">
        <v>1</v>
      </c>
      <c r="C3178" s="344" t="s">
        <v>6015</v>
      </c>
      <c r="D3178" s="345"/>
      <c r="E3178" s="345" t="s">
        <v>6016</v>
      </c>
      <c r="F3178" s="346" t="s">
        <v>0</v>
      </c>
      <c r="G3178" s="372" t="s">
        <v>17503</v>
      </c>
    </row>
    <row r="3179" spans="1:7" ht="25.5">
      <c r="A3179" s="178" t="str">
        <f t="shared" si="49"/>
        <v>1 - 92367</v>
      </c>
      <c r="B3179" s="178">
        <v>1</v>
      </c>
      <c r="C3179" s="344" t="s">
        <v>6017</v>
      </c>
      <c r="D3179" s="345"/>
      <c r="E3179" s="345" t="s">
        <v>6018</v>
      </c>
      <c r="F3179" s="346" t="s">
        <v>0</v>
      </c>
      <c r="G3179" s="372" t="s">
        <v>13439</v>
      </c>
    </row>
    <row r="3180" spans="1:7" ht="25.5">
      <c r="A3180" s="178" t="str">
        <f t="shared" si="49"/>
        <v>1 - 92368</v>
      </c>
      <c r="B3180" s="178">
        <v>1</v>
      </c>
      <c r="C3180" s="344" t="s">
        <v>6019</v>
      </c>
      <c r="D3180" s="345"/>
      <c r="E3180" s="345" t="s">
        <v>6020</v>
      </c>
      <c r="F3180" s="346" t="s">
        <v>0</v>
      </c>
      <c r="G3180" s="372" t="s">
        <v>17504</v>
      </c>
    </row>
    <row r="3181" spans="1:7" ht="25.5">
      <c r="A3181" s="178" t="str">
        <f t="shared" si="49"/>
        <v>1 - 92648</v>
      </c>
      <c r="B3181" s="178">
        <v>1</v>
      </c>
      <c r="C3181" s="344" t="s">
        <v>6021</v>
      </c>
      <c r="D3181" s="345"/>
      <c r="E3181" s="345" t="s">
        <v>6022</v>
      </c>
      <c r="F3181" s="346" t="s">
        <v>0</v>
      </c>
      <c r="G3181" s="372" t="s">
        <v>17505</v>
      </c>
    </row>
    <row r="3182" spans="1:7" ht="25.5">
      <c r="A3182" s="178" t="str">
        <f t="shared" si="49"/>
        <v>1 - 92649</v>
      </c>
      <c r="B3182" s="178">
        <v>1</v>
      </c>
      <c r="C3182" s="344" t="s">
        <v>6023</v>
      </c>
      <c r="D3182" s="345"/>
      <c r="E3182" s="345" t="s">
        <v>6024</v>
      </c>
      <c r="F3182" s="346" t="s">
        <v>0</v>
      </c>
      <c r="G3182" s="372" t="s">
        <v>17506</v>
      </c>
    </row>
    <row r="3183" spans="1:7" ht="25.5">
      <c r="A3183" s="178" t="str">
        <f t="shared" si="49"/>
        <v>1 - 92650</v>
      </c>
      <c r="B3183" s="178">
        <v>1</v>
      </c>
      <c r="C3183" s="344" t="s">
        <v>6026</v>
      </c>
      <c r="D3183" s="345"/>
      <c r="E3183" s="345" t="s">
        <v>6027</v>
      </c>
      <c r="F3183" s="346" t="s">
        <v>0</v>
      </c>
      <c r="G3183" s="372" t="s">
        <v>17507</v>
      </c>
    </row>
    <row r="3184" spans="1:7" ht="38.25">
      <c r="A3184" s="178" t="str">
        <f t="shared" si="49"/>
        <v>1 - 92652</v>
      </c>
      <c r="B3184" s="178">
        <v>1</v>
      </c>
      <c r="C3184" s="344" t="s">
        <v>6028</v>
      </c>
      <c r="D3184" s="345"/>
      <c r="E3184" s="345" t="s">
        <v>6029</v>
      </c>
      <c r="F3184" s="346" t="s">
        <v>0</v>
      </c>
      <c r="G3184" s="372" t="s">
        <v>5965</v>
      </c>
    </row>
    <row r="3185" spans="1:7" ht="38.25">
      <c r="A3185" s="178" t="str">
        <f t="shared" si="49"/>
        <v>1 - 92653</v>
      </c>
      <c r="B3185" s="178">
        <v>1</v>
      </c>
      <c r="C3185" s="344" t="s">
        <v>6030</v>
      </c>
      <c r="D3185" s="345"/>
      <c r="E3185" s="345" t="s">
        <v>6031</v>
      </c>
      <c r="F3185" s="346" t="s">
        <v>0</v>
      </c>
      <c r="G3185" s="372" t="s">
        <v>17508</v>
      </c>
    </row>
    <row r="3186" spans="1:7" ht="38.25">
      <c r="A3186" s="178" t="str">
        <f t="shared" si="49"/>
        <v>1 - 92654</v>
      </c>
      <c r="B3186" s="178">
        <v>1</v>
      </c>
      <c r="C3186" s="344" t="s">
        <v>6032</v>
      </c>
      <c r="D3186" s="345"/>
      <c r="E3186" s="345" t="s">
        <v>6033</v>
      </c>
      <c r="F3186" s="346" t="s">
        <v>0</v>
      </c>
      <c r="G3186" s="372" t="s">
        <v>17509</v>
      </c>
    </row>
    <row r="3187" spans="1:7" ht="38.25">
      <c r="A3187" s="178" t="str">
        <f t="shared" si="49"/>
        <v>1 - 92655</v>
      </c>
      <c r="B3187" s="178">
        <v>1</v>
      </c>
      <c r="C3187" s="344" t="s">
        <v>6035</v>
      </c>
      <c r="D3187" s="345"/>
      <c r="E3187" s="345" t="s">
        <v>6036</v>
      </c>
      <c r="F3187" s="346" t="s">
        <v>0</v>
      </c>
      <c r="G3187" s="372" t="s">
        <v>17009</v>
      </c>
    </row>
    <row r="3188" spans="1:7" ht="38.25">
      <c r="A3188" s="178" t="str">
        <f t="shared" si="49"/>
        <v>1 - 92656</v>
      </c>
      <c r="B3188" s="178">
        <v>1</v>
      </c>
      <c r="C3188" s="344" t="s">
        <v>6037</v>
      </c>
      <c r="D3188" s="345"/>
      <c r="E3188" s="345" t="s">
        <v>6038</v>
      </c>
      <c r="F3188" s="346" t="s">
        <v>0</v>
      </c>
      <c r="G3188" s="372" t="s">
        <v>14707</v>
      </c>
    </row>
    <row r="3189" spans="1:7" ht="25.5">
      <c r="A3189" s="178" t="str">
        <f t="shared" si="49"/>
        <v>1 - 92687</v>
      </c>
      <c r="B3189" s="178">
        <v>1</v>
      </c>
      <c r="C3189" s="344" t="s">
        <v>6039</v>
      </c>
      <c r="D3189" s="345"/>
      <c r="E3189" s="345" t="s">
        <v>6040</v>
      </c>
      <c r="F3189" s="346" t="s">
        <v>0</v>
      </c>
      <c r="G3189" s="372" t="s">
        <v>1470</v>
      </c>
    </row>
    <row r="3190" spans="1:7" ht="25.5">
      <c r="A3190" s="178" t="str">
        <f t="shared" si="49"/>
        <v>1 - 92688</v>
      </c>
      <c r="B3190" s="178">
        <v>1</v>
      </c>
      <c r="C3190" s="344" t="s">
        <v>6041</v>
      </c>
      <c r="D3190" s="345"/>
      <c r="E3190" s="345" t="s">
        <v>6042</v>
      </c>
      <c r="F3190" s="346" t="s">
        <v>0</v>
      </c>
      <c r="G3190" s="372" t="s">
        <v>17510</v>
      </c>
    </row>
    <row r="3191" spans="1:7" ht="25.5">
      <c r="A3191" s="178" t="str">
        <f t="shared" si="49"/>
        <v>1 - 92689</v>
      </c>
      <c r="B3191" s="178">
        <v>1</v>
      </c>
      <c r="C3191" s="344" t="s">
        <v>6044</v>
      </c>
      <c r="D3191" s="345"/>
      <c r="E3191" s="345" t="s">
        <v>6045</v>
      </c>
      <c r="F3191" s="346" t="s">
        <v>0</v>
      </c>
      <c r="G3191" s="372" t="s">
        <v>13565</v>
      </c>
    </row>
    <row r="3192" spans="1:7" ht="25.5">
      <c r="A3192" s="178" t="str">
        <f t="shared" si="49"/>
        <v>1 - 92690</v>
      </c>
      <c r="B3192" s="178">
        <v>1</v>
      </c>
      <c r="C3192" s="344" t="s">
        <v>6046</v>
      </c>
      <c r="D3192" s="345"/>
      <c r="E3192" s="345" t="s">
        <v>6047</v>
      </c>
      <c r="F3192" s="346" t="s">
        <v>0</v>
      </c>
      <c r="G3192" s="372" t="s">
        <v>13600</v>
      </c>
    </row>
    <row r="3193" spans="1:7" ht="38.25">
      <c r="A3193" s="178" t="str">
        <f t="shared" si="49"/>
        <v>1 - 94462</v>
      </c>
      <c r="B3193" s="178">
        <v>1</v>
      </c>
      <c r="C3193" s="344" t="s">
        <v>6048</v>
      </c>
      <c r="D3193" s="345"/>
      <c r="E3193" s="345" t="s">
        <v>6049</v>
      </c>
      <c r="F3193" s="346" t="s">
        <v>0</v>
      </c>
      <c r="G3193" s="372" t="s">
        <v>17511</v>
      </c>
    </row>
    <row r="3194" spans="1:7" ht="38.25">
      <c r="A3194" s="178" t="str">
        <f t="shared" si="49"/>
        <v>1 - 94463</v>
      </c>
      <c r="B3194" s="178">
        <v>1</v>
      </c>
      <c r="C3194" s="344" t="s">
        <v>6050</v>
      </c>
      <c r="D3194" s="345"/>
      <c r="E3194" s="345" t="s">
        <v>6051</v>
      </c>
      <c r="F3194" s="346" t="s">
        <v>0</v>
      </c>
      <c r="G3194" s="372" t="s">
        <v>17512</v>
      </c>
    </row>
    <row r="3195" spans="1:7" ht="38.25">
      <c r="A3195" s="178" t="str">
        <f t="shared" si="49"/>
        <v>1 - 94464</v>
      </c>
      <c r="B3195" s="178">
        <v>1</v>
      </c>
      <c r="C3195" s="344" t="s">
        <v>6052</v>
      </c>
      <c r="D3195" s="345"/>
      <c r="E3195" s="345" t="s">
        <v>6053</v>
      </c>
      <c r="F3195" s="346" t="s">
        <v>0</v>
      </c>
      <c r="G3195" s="372" t="s">
        <v>17513</v>
      </c>
    </row>
    <row r="3196" spans="1:7" ht="38.25">
      <c r="A3196" s="178" t="str">
        <f t="shared" si="49"/>
        <v>1 - 94602</v>
      </c>
      <c r="B3196" s="178">
        <v>1</v>
      </c>
      <c r="C3196" s="344" t="s">
        <v>6054</v>
      </c>
      <c r="D3196" s="345"/>
      <c r="E3196" s="345" t="s">
        <v>12794</v>
      </c>
      <c r="F3196" s="346" t="s">
        <v>0</v>
      </c>
      <c r="G3196" s="372" t="s">
        <v>17514</v>
      </c>
    </row>
    <row r="3197" spans="1:7" ht="38.25">
      <c r="A3197" s="178" t="str">
        <f t="shared" si="49"/>
        <v>1 - 94603</v>
      </c>
      <c r="B3197" s="178">
        <v>1</v>
      </c>
      <c r="C3197" s="344" t="s">
        <v>6055</v>
      </c>
      <c r="D3197" s="345"/>
      <c r="E3197" s="345" t="s">
        <v>12795</v>
      </c>
      <c r="F3197" s="346" t="s">
        <v>0</v>
      </c>
      <c r="G3197" s="372" t="s">
        <v>17515</v>
      </c>
    </row>
    <row r="3198" spans="1:7" ht="38.25">
      <c r="A3198" s="178" t="str">
        <f t="shared" si="49"/>
        <v>1 - 94604</v>
      </c>
      <c r="B3198" s="178">
        <v>1</v>
      </c>
      <c r="C3198" s="344" t="s">
        <v>6056</v>
      </c>
      <c r="D3198" s="345"/>
      <c r="E3198" s="345" t="s">
        <v>12796</v>
      </c>
      <c r="F3198" s="346" t="s">
        <v>0</v>
      </c>
      <c r="G3198" s="372" t="s">
        <v>17516</v>
      </c>
    </row>
    <row r="3199" spans="1:7" ht="38.25">
      <c r="A3199" s="178" t="str">
        <f t="shared" si="49"/>
        <v>1 - 94605</v>
      </c>
      <c r="B3199" s="178">
        <v>1</v>
      </c>
      <c r="C3199" s="344" t="s">
        <v>6057</v>
      </c>
      <c r="D3199" s="345"/>
      <c r="E3199" s="345" t="s">
        <v>12797</v>
      </c>
      <c r="F3199" s="346" t="s">
        <v>0</v>
      </c>
      <c r="G3199" s="372" t="s">
        <v>17517</v>
      </c>
    </row>
    <row r="3200" spans="1:7" ht="25.5">
      <c r="A3200" s="178" t="str">
        <f t="shared" si="49"/>
        <v>1 - 94648</v>
      </c>
      <c r="B3200" s="178">
        <v>1</v>
      </c>
      <c r="C3200" s="344" t="s">
        <v>6058</v>
      </c>
      <c r="D3200" s="345"/>
      <c r="E3200" s="345" t="s">
        <v>6059</v>
      </c>
      <c r="F3200" s="346" t="s">
        <v>0</v>
      </c>
      <c r="G3200" s="372" t="s">
        <v>6137</v>
      </c>
    </row>
    <row r="3201" spans="1:7" ht="25.5">
      <c r="A3201" s="178" t="str">
        <f t="shared" si="49"/>
        <v>1 - 94649</v>
      </c>
      <c r="B3201" s="178">
        <v>1</v>
      </c>
      <c r="C3201" s="344" t="s">
        <v>6061</v>
      </c>
      <c r="D3201" s="345"/>
      <c r="E3201" s="345" t="s">
        <v>6062</v>
      </c>
      <c r="F3201" s="346" t="s">
        <v>0</v>
      </c>
      <c r="G3201" s="372" t="s">
        <v>6684</v>
      </c>
    </row>
    <row r="3202" spans="1:7" ht="25.5">
      <c r="A3202" s="178" t="str">
        <f t="shared" si="49"/>
        <v>1 - 94650</v>
      </c>
      <c r="B3202" s="178">
        <v>1</v>
      </c>
      <c r="C3202" s="344" t="s">
        <v>6064</v>
      </c>
      <c r="D3202" s="345"/>
      <c r="E3202" s="345" t="s">
        <v>6065</v>
      </c>
      <c r="F3202" s="346" t="s">
        <v>0</v>
      </c>
      <c r="G3202" s="372" t="s">
        <v>17518</v>
      </c>
    </row>
    <row r="3203" spans="1:7" ht="25.5">
      <c r="A3203" s="178" t="str">
        <f t="shared" ref="A3203:A3266" si="50">B3203&amp;" - "&amp;C3203</f>
        <v>1 - 94651</v>
      </c>
      <c r="B3203" s="178">
        <v>1</v>
      </c>
      <c r="C3203" s="344" t="s">
        <v>6067</v>
      </c>
      <c r="D3203" s="345"/>
      <c r="E3203" s="345" t="s">
        <v>6068</v>
      </c>
      <c r="F3203" s="346" t="s">
        <v>0</v>
      </c>
      <c r="G3203" s="372" t="s">
        <v>17519</v>
      </c>
    </row>
    <row r="3204" spans="1:7" ht="25.5">
      <c r="A3204" s="178" t="str">
        <f t="shared" si="50"/>
        <v>1 - 94652</v>
      </c>
      <c r="B3204" s="178">
        <v>1</v>
      </c>
      <c r="C3204" s="344" t="s">
        <v>6070</v>
      </c>
      <c r="D3204" s="345"/>
      <c r="E3204" s="345" t="s">
        <v>6071</v>
      </c>
      <c r="F3204" s="346" t="s">
        <v>0</v>
      </c>
      <c r="G3204" s="372" t="s">
        <v>12145</v>
      </c>
    </row>
    <row r="3205" spans="1:7" ht="25.5">
      <c r="A3205" s="178" t="str">
        <f t="shared" si="50"/>
        <v>1 - 94653</v>
      </c>
      <c r="B3205" s="178">
        <v>1</v>
      </c>
      <c r="C3205" s="344" t="s">
        <v>6073</v>
      </c>
      <c r="D3205" s="345"/>
      <c r="E3205" s="345" t="s">
        <v>6074</v>
      </c>
      <c r="F3205" s="346" t="s">
        <v>0</v>
      </c>
      <c r="G3205" s="372" t="s">
        <v>13364</v>
      </c>
    </row>
    <row r="3206" spans="1:7" ht="25.5">
      <c r="A3206" s="178" t="str">
        <f t="shared" si="50"/>
        <v>1 - 94654</v>
      </c>
      <c r="B3206" s="178">
        <v>1</v>
      </c>
      <c r="C3206" s="344" t="s">
        <v>6076</v>
      </c>
      <c r="D3206" s="345"/>
      <c r="E3206" s="345" t="s">
        <v>6077</v>
      </c>
      <c r="F3206" s="346" t="s">
        <v>0</v>
      </c>
      <c r="G3206" s="372" t="s">
        <v>17520</v>
      </c>
    </row>
    <row r="3207" spans="1:7" ht="25.5">
      <c r="A3207" s="178" t="str">
        <f t="shared" si="50"/>
        <v>1 - 94655</v>
      </c>
      <c r="B3207" s="178">
        <v>1</v>
      </c>
      <c r="C3207" s="344" t="s">
        <v>6078</v>
      </c>
      <c r="D3207" s="345"/>
      <c r="E3207" s="345" t="s">
        <v>6079</v>
      </c>
      <c r="F3207" s="346" t="s">
        <v>0</v>
      </c>
      <c r="G3207" s="372" t="s">
        <v>13863</v>
      </c>
    </row>
    <row r="3208" spans="1:7" ht="25.5">
      <c r="A3208" s="178" t="str">
        <f t="shared" si="50"/>
        <v>1 - 94716</v>
      </c>
      <c r="B3208" s="178">
        <v>1</v>
      </c>
      <c r="C3208" s="344" t="s">
        <v>6080</v>
      </c>
      <c r="D3208" s="345"/>
      <c r="E3208" s="345" t="s">
        <v>6081</v>
      </c>
      <c r="F3208" s="346" t="s">
        <v>0</v>
      </c>
      <c r="G3208" s="372" t="s">
        <v>11963</v>
      </c>
    </row>
    <row r="3209" spans="1:7" ht="25.5">
      <c r="A3209" s="178" t="str">
        <f t="shared" si="50"/>
        <v>1 - 94717</v>
      </c>
      <c r="B3209" s="178">
        <v>1</v>
      </c>
      <c r="C3209" s="344" t="s">
        <v>6082</v>
      </c>
      <c r="D3209" s="345"/>
      <c r="E3209" s="345" t="s">
        <v>6083</v>
      </c>
      <c r="F3209" s="346" t="s">
        <v>0</v>
      </c>
      <c r="G3209" s="372" t="s">
        <v>13771</v>
      </c>
    </row>
    <row r="3210" spans="1:7" ht="25.5">
      <c r="A3210" s="178" t="str">
        <f t="shared" si="50"/>
        <v>1 - 94718</v>
      </c>
      <c r="B3210" s="178">
        <v>1</v>
      </c>
      <c r="C3210" s="344" t="s">
        <v>6085</v>
      </c>
      <c r="D3210" s="345"/>
      <c r="E3210" s="345" t="s">
        <v>6086</v>
      </c>
      <c r="F3210" s="346" t="s">
        <v>0</v>
      </c>
      <c r="G3210" s="372" t="s">
        <v>17521</v>
      </c>
    </row>
    <row r="3211" spans="1:7" ht="25.5">
      <c r="A3211" s="178" t="str">
        <f t="shared" si="50"/>
        <v>1 - 94719</v>
      </c>
      <c r="B3211" s="178">
        <v>1</v>
      </c>
      <c r="C3211" s="344" t="s">
        <v>6087</v>
      </c>
      <c r="D3211" s="345"/>
      <c r="E3211" s="345" t="s">
        <v>6088</v>
      </c>
      <c r="F3211" s="346" t="s">
        <v>0</v>
      </c>
      <c r="G3211" s="372" t="s">
        <v>13318</v>
      </c>
    </row>
    <row r="3212" spans="1:7" ht="25.5">
      <c r="A3212" s="178" t="str">
        <f t="shared" si="50"/>
        <v>1 - 94720</v>
      </c>
      <c r="B3212" s="178">
        <v>1</v>
      </c>
      <c r="C3212" s="344" t="s">
        <v>6089</v>
      </c>
      <c r="D3212" s="345"/>
      <c r="E3212" s="345" t="s">
        <v>6090</v>
      </c>
      <c r="F3212" s="346" t="s">
        <v>0</v>
      </c>
      <c r="G3212" s="372" t="s">
        <v>14922</v>
      </c>
    </row>
    <row r="3213" spans="1:7" ht="25.5">
      <c r="A3213" s="178" t="str">
        <f t="shared" si="50"/>
        <v>1 - 94721</v>
      </c>
      <c r="B3213" s="178">
        <v>1</v>
      </c>
      <c r="C3213" s="344" t="s">
        <v>6091</v>
      </c>
      <c r="D3213" s="345"/>
      <c r="E3213" s="345" t="s">
        <v>6092</v>
      </c>
      <c r="F3213" s="346" t="s">
        <v>0</v>
      </c>
      <c r="G3213" s="372" t="s">
        <v>17522</v>
      </c>
    </row>
    <row r="3214" spans="1:7" ht="25.5">
      <c r="A3214" s="178" t="str">
        <f t="shared" si="50"/>
        <v>1 - 94722</v>
      </c>
      <c r="B3214" s="178">
        <v>1</v>
      </c>
      <c r="C3214" s="344" t="s">
        <v>6093</v>
      </c>
      <c r="D3214" s="345"/>
      <c r="E3214" s="345" t="s">
        <v>6094</v>
      </c>
      <c r="F3214" s="346" t="s">
        <v>0</v>
      </c>
      <c r="G3214" s="372" t="s">
        <v>17523</v>
      </c>
    </row>
    <row r="3215" spans="1:7" ht="25.5">
      <c r="A3215" s="178" t="str">
        <f t="shared" si="50"/>
        <v>1 - 95697</v>
      </c>
      <c r="B3215" s="178">
        <v>1</v>
      </c>
      <c r="C3215" s="344" t="s">
        <v>6095</v>
      </c>
      <c r="D3215" s="345"/>
      <c r="E3215" s="345" t="s">
        <v>12798</v>
      </c>
      <c r="F3215" s="346" t="s">
        <v>0</v>
      </c>
      <c r="G3215" s="372" t="s">
        <v>17347</v>
      </c>
    </row>
    <row r="3216" spans="1:7" ht="25.5">
      <c r="A3216" s="178" t="str">
        <f t="shared" si="50"/>
        <v>1 - 96635</v>
      </c>
      <c r="B3216" s="178">
        <v>1</v>
      </c>
      <c r="C3216" s="344" t="s">
        <v>6096</v>
      </c>
      <c r="D3216" s="345"/>
      <c r="E3216" s="345" t="s">
        <v>6097</v>
      </c>
      <c r="F3216" s="346" t="s">
        <v>0</v>
      </c>
      <c r="G3216" s="372" t="s">
        <v>12266</v>
      </c>
    </row>
    <row r="3217" spans="1:7" ht="25.5">
      <c r="A3217" s="178" t="str">
        <f t="shared" si="50"/>
        <v>1 - 96636</v>
      </c>
      <c r="B3217" s="178">
        <v>1</v>
      </c>
      <c r="C3217" s="344" t="s">
        <v>6098</v>
      </c>
      <c r="D3217" s="345"/>
      <c r="E3217" s="345" t="s">
        <v>6099</v>
      </c>
      <c r="F3217" s="346" t="s">
        <v>0</v>
      </c>
      <c r="G3217" s="372" t="s">
        <v>3322</v>
      </c>
    </row>
    <row r="3218" spans="1:7" ht="25.5">
      <c r="A3218" s="178" t="str">
        <f t="shared" si="50"/>
        <v>1 - 96644</v>
      </c>
      <c r="B3218" s="178">
        <v>1</v>
      </c>
      <c r="C3218" s="344" t="s">
        <v>6101</v>
      </c>
      <c r="D3218" s="345"/>
      <c r="E3218" s="345" t="s">
        <v>6102</v>
      </c>
      <c r="F3218" s="346" t="s">
        <v>0</v>
      </c>
      <c r="G3218" s="372" t="s">
        <v>11006</v>
      </c>
    </row>
    <row r="3219" spans="1:7" ht="25.5">
      <c r="A3219" s="178" t="str">
        <f t="shared" si="50"/>
        <v>1 - 96645</v>
      </c>
      <c r="B3219" s="178">
        <v>1</v>
      </c>
      <c r="C3219" s="344" t="s">
        <v>6104</v>
      </c>
      <c r="D3219" s="345"/>
      <c r="E3219" s="345" t="s">
        <v>6105</v>
      </c>
      <c r="F3219" s="346" t="s">
        <v>0</v>
      </c>
      <c r="G3219" s="372" t="s">
        <v>17524</v>
      </c>
    </row>
    <row r="3220" spans="1:7" ht="25.5">
      <c r="A3220" s="178" t="str">
        <f t="shared" si="50"/>
        <v>1 - 96646</v>
      </c>
      <c r="B3220" s="178">
        <v>1</v>
      </c>
      <c r="C3220" s="344" t="s">
        <v>6107</v>
      </c>
      <c r="D3220" s="345"/>
      <c r="E3220" s="345" t="s">
        <v>6108</v>
      </c>
      <c r="F3220" s="346" t="s">
        <v>0</v>
      </c>
      <c r="G3220" s="372" t="s">
        <v>13748</v>
      </c>
    </row>
    <row r="3221" spans="1:7" ht="25.5">
      <c r="A3221" s="178" t="str">
        <f t="shared" si="50"/>
        <v>1 - 96647</v>
      </c>
      <c r="B3221" s="178">
        <v>1</v>
      </c>
      <c r="C3221" s="344" t="s">
        <v>6109</v>
      </c>
      <c r="D3221" s="345"/>
      <c r="E3221" s="345" t="s">
        <v>6110</v>
      </c>
      <c r="F3221" s="346" t="s">
        <v>0</v>
      </c>
      <c r="G3221" s="372" t="s">
        <v>8082</v>
      </c>
    </row>
    <row r="3222" spans="1:7" ht="25.5">
      <c r="A3222" s="178" t="str">
        <f t="shared" si="50"/>
        <v>1 - 96648</v>
      </c>
      <c r="B3222" s="178">
        <v>1</v>
      </c>
      <c r="C3222" s="344" t="s">
        <v>6111</v>
      </c>
      <c r="D3222" s="345"/>
      <c r="E3222" s="345" t="s">
        <v>6112</v>
      </c>
      <c r="F3222" s="346" t="s">
        <v>0</v>
      </c>
      <c r="G3222" s="372" t="s">
        <v>14713</v>
      </c>
    </row>
    <row r="3223" spans="1:7" ht="25.5">
      <c r="A3223" s="178" t="str">
        <f t="shared" si="50"/>
        <v>1 - 96649</v>
      </c>
      <c r="B3223" s="178">
        <v>1</v>
      </c>
      <c r="C3223" s="344" t="s">
        <v>6114</v>
      </c>
      <c r="D3223" s="345"/>
      <c r="E3223" s="345" t="s">
        <v>6115</v>
      </c>
      <c r="F3223" s="346" t="s">
        <v>0</v>
      </c>
      <c r="G3223" s="372" t="s">
        <v>13587</v>
      </c>
    </row>
    <row r="3224" spans="1:7" ht="25.5">
      <c r="A3224" s="178" t="str">
        <f t="shared" si="50"/>
        <v>1 - 96668</v>
      </c>
      <c r="B3224" s="178">
        <v>1</v>
      </c>
      <c r="C3224" s="344" t="s">
        <v>6116</v>
      </c>
      <c r="D3224" s="345"/>
      <c r="E3224" s="345" t="s">
        <v>6117</v>
      </c>
      <c r="F3224" s="346" t="s">
        <v>0</v>
      </c>
      <c r="G3224" s="372" t="s">
        <v>11946</v>
      </c>
    </row>
    <row r="3225" spans="1:7" ht="25.5">
      <c r="A3225" s="178" t="str">
        <f t="shared" si="50"/>
        <v>1 - 96669</v>
      </c>
      <c r="B3225" s="178">
        <v>1</v>
      </c>
      <c r="C3225" s="344" t="s">
        <v>6119</v>
      </c>
      <c r="D3225" s="345"/>
      <c r="E3225" s="345" t="s">
        <v>6120</v>
      </c>
      <c r="F3225" s="346" t="s">
        <v>0</v>
      </c>
      <c r="G3225" s="372" t="s">
        <v>4644</v>
      </c>
    </row>
    <row r="3226" spans="1:7" ht="25.5">
      <c r="A3226" s="178" t="str">
        <f t="shared" si="50"/>
        <v>1 - 96670</v>
      </c>
      <c r="B3226" s="178">
        <v>1</v>
      </c>
      <c r="C3226" s="344" t="s">
        <v>6122</v>
      </c>
      <c r="D3226" s="345"/>
      <c r="E3226" s="345" t="s">
        <v>6123</v>
      </c>
      <c r="F3226" s="346" t="s">
        <v>0</v>
      </c>
      <c r="G3226" s="372" t="s">
        <v>14942</v>
      </c>
    </row>
    <row r="3227" spans="1:7" ht="25.5">
      <c r="A3227" s="178" t="str">
        <f t="shared" si="50"/>
        <v>1 - 96671</v>
      </c>
      <c r="B3227" s="178">
        <v>1</v>
      </c>
      <c r="C3227" s="344" t="s">
        <v>6125</v>
      </c>
      <c r="D3227" s="345"/>
      <c r="E3227" s="345" t="s">
        <v>6126</v>
      </c>
      <c r="F3227" s="346" t="s">
        <v>0</v>
      </c>
      <c r="G3227" s="372" t="s">
        <v>17525</v>
      </c>
    </row>
    <row r="3228" spans="1:7" ht="25.5">
      <c r="A3228" s="178" t="str">
        <f t="shared" si="50"/>
        <v>1 - 96672</v>
      </c>
      <c r="B3228" s="178">
        <v>1</v>
      </c>
      <c r="C3228" s="344" t="s">
        <v>6127</v>
      </c>
      <c r="D3228" s="345"/>
      <c r="E3228" s="345" t="s">
        <v>6128</v>
      </c>
      <c r="F3228" s="346" t="s">
        <v>0</v>
      </c>
      <c r="G3228" s="372" t="s">
        <v>17526</v>
      </c>
    </row>
    <row r="3229" spans="1:7" ht="25.5">
      <c r="A3229" s="178" t="str">
        <f t="shared" si="50"/>
        <v>1 - 96673</v>
      </c>
      <c r="B3229" s="178">
        <v>1</v>
      </c>
      <c r="C3229" s="344" t="s">
        <v>6129</v>
      </c>
      <c r="D3229" s="345"/>
      <c r="E3229" s="345" t="s">
        <v>6130</v>
      </c>
      <c r="F3229" s="346" t="s">
        <v>0</v>
      </c>
      <c r="G3229" s="372" t="s">
        <v>17527</v>
      </c>
    </row>
    <row r="3230" spans="1:7" ht="25.5">
      <c r="A3230" s="178" t="str">
        <f t="shared" si="50"/>
        <v>1 - 96674</v>
      </c>
      <c r="B3230" s="178">
        <v>1</v>
      </c>
      <c r="C3230" s="344" t="s">
        <v>6131</v>
      </c>
      <c r="D3230" s="345"/>
      <c r="E3230" s="345" t="s">
        <v>6132</v>
      </c>
      <c r="F3230" s="346" t="s">
        <v>0</v>
      </c>
      <c r="G3230" s="372" t="s">
        <v>17528</v>
      </c>
    </row>
    <row r="3231" spans="1:7" ht="25.5">
      <c r="A3231" s="178" t="str">
        <f t="shared" si="50"/>
        <v>1 - 96675</v>
      </c>
      <c r="B3231" s="178">
        <v>1</v>
      </c>
      <c r="C3231" s="344" t="s">
        <v>6133</v>
      </c>
      <c r="D3231" s="345"/>
      <c r="E3231" s="345" t="s">
        <v>6134</v>
      </c>
      <c r="F3231" s="346" t="s">
        <v>0</v>
      </c>
      <c r="G3231" s="372" t="s">
        <v>17529</v>
      </c>
    </row>
    <row r="3232" spans="1:7" ht="25.5">
      <c r="A3232" s="178" t="str">
        <f t="shared" si="50"/>
        <v>1 - 96676</v>
      </c>
      <c r="B3232" s="178">
        <v>1</v>
      </c>
      <c r="C3232" s="344" t="s">
        <v>6135</v>
      </c>
      <c r="D3232" s="345"/>
      <c r="E3232" s="345" t="s">
        <v>6136</v>
      </c>
      <c r="F3232" s="346" t="s">
        <v>0</v>
      </c>
      <c r="G3232" s="372" t="s">
        <v>11932</v>
      </c>
    </row>
    <row r="3233" spans="1:7" ht="25.5">
      <c r="A3233" s="178" t="str">
        <f t="shared" si="50"/>
        <v>1 - 96677</v>
      </c>
      <c r="B3233" s="178">
        <v>1</v>
      </c>
      <c r="C3233" s="344" t="s">
        <v>6138</v>
      </c>
      <c r="D3233" s="345"/>
      <c r="E3233" s="345" t="s">
        <v>6139</v>
      </c>
      <c r="F3233" s="346" t="s">
        <v>0</v>
      </c>
      <c r="G3233" s="372" t="s">
        <v>17530</v>
      </c>
    </row>
    <row r="3234" spans="1:7" ht="25.5">
      <c r="A3234" s="178" t="str">
        <f t="shared" si="50"/>
        <v>1 - 96678</v>
      </c>
      <c r="B3234" s="178">
        <v>1</v>
      </c>
      <c r="C3234" s="344" t="s">
        <v>6140</v>
      </c>
      <c r="D3234" s="345"/>
      <c r="E3234" s="345" t="s">
        <v>6141</v>
      </c>
      <c r="F3234" s="346" t="s">
        <v>0</v>
      </c>
      <c r="G3234" s="372" t="s">
        <v>2842</v>
      </c>
    </row>
    <row r="3235" spans="1:7" ht="25.5">
      <c r="A3235" s="178" t="str">
        <f t="shared" si="50"/>
        <v>1 - 96679</v>
      </c>
      <c r="B3235" s="178">
        <v>1</v>
      </c>
      <c r="C3235" s="344" t="s">
        <v>6142</v>
      </c>
      <c r="D3235" s="345"/>
      <c r="E3235" s="345" t="s">
        <v>6143</v>
      </c>
      <c r="F3235" s="346" t="s">
        <v>0</v>
      </c>
      <c r="G3235" s="372" t="s">
        <v>14752</v>
      </c>
    </row>
    <row r="3236" spans="1:7" ht="25.5">
      <c r="A3236" s="178" t="str">
        <f t="shared" si="50"/>
        <v>1 - 96680</v>
      </c>
      <c r="B3236" s="178">
        <v>1</v>
      </c>
      <c r="C3236" s="344" t="s">
        <v>6144</v>
      </c>
      <c r="D3236" s="345"/>
      <c r="E3236" s="345" t="s">
        <v>6145</v>
      </c>
      <c r="F3236" s="346" t="s">
        <v>0</v>
      </c>
      <c r="G3236" s="372" t="s">
        <v>13318</v>
      </c>
    </row>
    <row r="3237" spans="1:7" ht="25.5">
      <c r="A3237" s="178" t="str">
        <f t="shared" si="50"/>
        <v>1 - 96681</v>
      </c>
      <c r="B3237" s="178">
        <v>1</v>
      </c>
      <c r="C3237" s="344" t="s">
        <v>6147</v>
      </c>
      <c r="D3237" s="345"/>
      <c r="E3237" s="345" t="s">
        <v>6148</v>
      </c>
      <c r="F3237" s="346" t="s">
        <v>0</v>
      </c>
      <c r="G3237" s="372" t="s">
        <v>13477</v>
      </c>
    </row>
    <row r="3238" spans="1:7" ht="25.5">
      <c r="A3238" s="178" t="str">
        <f t="shared" si="50"/>
        <v>1 - 96682</v>
      </c>
      <c r="B3238" s="178">
        <v>1</v>
      </c>
      <c r="C3238" s="344" t="s">
        <v>6149</v>
      </c>
      <c r="D3238" s="345"/>
      <c r="E3238" s="345" t="s">
        <v>6150</v>
      </c>
      <c r="F3238" s="346" t="s">
        <v>0</v>
      </c>
      <c r="G3238" s="372" t="s">
        <v>17531</v>
      </c>
    </row>
    <row r="3239" spans="1:7" ht="25.5">
      <c r="A3239" s="178" t="str">
        <f t="shared" si="50"/>
        <v>1 - 96683</v>
      </c>
      <c r="B3239" s="178">
        <v>1</v>
      </c>
      <c r="C3239" s="344" t="s">
        <v>6151</v>
      </c>
      <c r="D3239" s="345"/>
      <c r="E3239" s="345" t="s">
        <v>6152</v>
      </c>
      <c r="F3239" s="346" t="s">
        <v>0</v>
      </c>
      <c r="G3239" s="372" t="s">
        <v>17532</v>
      </c>
    </row>
    <row r="3240" spans="1:7" ht="25.5">
      <c r="A3240" s="178" t="str">
        <f t="shared" si="50"/>
        <v>1 - 96718</v>
      </c>
      <c r="B3240" s="178">
        <v>1</v>
      </c>
      <c r="C3240" s="344" t="s">
        <v>6153</v>
      </c>
      <c r="D3240" s="345"/>
      <c r="E3240" s="345" t="s">
        <v>6154</v>
      </c>
      <c r="F3240" s="346" t="s">
        <v>0</v>
      </c>
      <c r="G3240" s="372" t="s">
        <v>4657</v>
      </c>
    </row>
    <row r="3241" spans="1:7" ht="25.5">
      <c r="A3241" s="178" t="str">
        <f t="shared" si="50"/>
        <v>1 - 96719</v>
      </c>
      <c r="B3241" s="178">
        <v>1</v>
      </c>
      <c r="C3241" s="344" t="s">
        <v>6156</v>
      </c>
      <c r="D3241" s="345"/>
      <c r="E3241" s="345" t="s">
        <v>6157</v>
      </c>
      <c r="F3241" s="346" t="s">
        <v>0</v>
      </c>
      <c r="G3241" s="372" t="s">
        <v>4971</v>
      </c>
    </row>
    <row r="3242" spans="1:7" ht="25.5">
      <c r="A3242" s="178" t="str">
        <f t="shared" si="50"/>
        <v>1 - 96720</v>
      </c>
      <c r="B3242" s="178">
        <v>1</v>
      </c>
      <c r="C3242" s="344" t="s">
        <v>6159</v>
      </c>
      <c r="D3242" s="345"/>
      <c r="E3242" s="345" t="s">
        <v>6160</v>
      </c>
      <c r="F3242" s="346" t="s">
        <v>0</v>
      </c>
      <c r="G3242" s="372" t="s">
        <v>16376</v>
      </c>
    </row>
    <row r="3243" spans="1:7" ht="25.5">
      <c r="A3243" s="178" t="str">
        <f t="shared" si="50"/>
        <v>1 - 96721</v>
      </c>
      <c r="B3243" s="178">
        <v>1</v>
      </c>
      <c r="C3243" s="344" t="s">
        <v>6161</v>
      </c>
      <c r="D3243" s="345"/>
      <c r="E3243" s="345" t="s">
        <v>6162</v>
      </c>
      <c r="F3243" s="346" t="s">
        <v>0</v>
      </c>
      <c r="G3243" s="372" t="s">
        <v>13984</v>
      </c>
    </row>
    <row r="3244" spans="1:7" ht="25.5">
      <c r="A3244" s="178" t="str">
        <f t="shared" si="50"/>
        <v>1 - 96722</v>
      </c>
      <c r="B3244" s="178">
        <v>1</v>
      </c>
      <c r="C3244" s="344" t="s">
        <v>6164</v>
      </c>
      <c r="D3244" s="345"/>
      <c r="E3244" s="345" t="s">
        <v>6165</v>
      </c>
      <c r="F3244" s="346" t="s">
        <v>0</v>
      </c>
      <c r="G3244" s="372" t="s">
        <v>17533</v>
      </c>
    </row>
    <row r="3245" spans="1:7" ht="25.5">
      <c r="A3245" s="178" t="str">
        <f t="shared" si="50"/>
        <v>1 - 96723</v>
      </c>
      <c r="B3245" s="178">
        <v>1</v>
      </c>
      <c r="C3245" s="344" t="s">
        <v>6166</v>
      </c>
      <c r="D3245" s="345"/>
      <c r="E3245" s="345" t="s">
        <v>6167</v>
      </c>
      <c r="F3245" s="346" t="s">
        <v>0</v>
      </c>
      <c r="G3245" s="372" t="s">
        <v>13901</v>
      </c>
    </row>
    <row r="3246" spans="1:7" ht="25.5">
      <c r="A3246" s="178" t="str">
        <f t="shared" si="50"/>
        <v>1 - 96724</v>
      </c>
      <c r="B3246" s="178">
        <v>1</v>
      </c>
      <c r="C3246" s="344" t="s">
        <v>6168</v>
      </c>
      <c r="D3246" s="345"/>
      <c r="E3246" s="345" t="s">
        <v>6169</v>
      </c>
      <c r="F3246" s="346" t="s">
        <v>0</v>
      </c>
      <c r="G3246" s="372" t="s">
        <v>17534</v>
      </c>
    </row>
    <row r="3247" spans="1:7" ht="25.5">
      <c r="A3247" s="178" t="str">
        <f t="shared" si="50"/>
        <v>1 - 96725</v>
      </c>
      <c r="B3247" s="178">
        <v>1</v>
      </c>
      <c r="C3247" s="344" t="s">
        <v>6170</v>
      </c>
      <c r="D3247" s="345"/>
      <c r="E3247" s="345" t="s">
        <v>6171</v>
      </c>
      <c r="F3247" s="346" t="s">
        <v>0</v>
      </c>
      <c r="G3247" s="372" t="s">
        <v>17535</v>
      </c>
    </row>
    <row r="3248" spans="1:7" ht="25.5">
      <c r="A3248" s="178" t="str">
        <f t="shared" si="50"/>
        <v>1 - 96726</v>
      </c>
      <c r="B3248" s="178">
        <v>1</v>
      </c>
      <c r="C3248" s="344" t="s">
        <v>6172</v>
      </c>
      <c r="D3248" s="345"/>
      <c r="E3248" s="345" t="s">
        <v>6173</v>
      </c>
      <c r="F3248" s="346" t="s">
        <v>0</v>
      </c>
      <c r="G3248" s="372" t="s">
        <v>17536</v>
      </c>
    </row>
    <row r="3249" spans="1:7" ht="25.5">
      <c r="A3249" s="178" t="str">
        <f t="shared" si="50"/>
        <v>1 - 96727</v>
      </c>
      <c r="B3249" s="178">
        <v>1</v>
      </c>
      <c r="C3249" s="344" t="s">
        <v>6174</v>
      </c>
      <c r="D3249" s="345"/>
      <c r="E3249" s="345" t="s">
        <v>6175</v>
      </c>
      <c r="F3249" s="346" t="s">
        <v>0</v>
      </c>
      <c r="G3249" s="372" t="s">
        <v>17225</v>
      </c>
    </row>
    <row r="3250" spans="1:7" ht="25.5">
      <c r="A3250" s="178" t="str">
        <f t="shared" si="50"/>
        <v>1 - 96728</v>
      </c>
      <c r="B3250" s="178">
        <v>1</v>
      </c>
      <c r="C3250" s="344" t="s">
        <v>6176</v>
      </c>
      <c r="D3250" s="345"/>
      <c r="E3250" s="345" t="s">
        <v>6177</v>
      </c>
      <c r="F3250" s="346" t="s">
        <v>0</v>
      </c>
      <c r="G3250" s="372" t="s">
        <v>7603</v>
      </c>
    </row>
    <row r="3251" spans="1:7" ht="25.5">
      <c r="A3251" s="178" t="str">
        <f t="shared" si="50"/>
        <v>1 - 96729</v>
      </c>
      <c r="B3251" s="178">
        <v>1</v>
      </c>
      <c r="C3251" s="344" t="s">
        <v>6179</v>
      </c>
      <c r="D3251" s="345"/>
      <c r="E3251" s="345" t="s">
        <v>6180</v>
      </c>
      <c r="F3251" s="346" t="s">
        <v>0</v>
      </c>
      <c r="G3251" s="372" t="s">
        <v>17537</v>
      </c>
    </row>
    <row r="3252" spans="1:7" ht="25.5">
      <c r="A3252" s="178" t="str">
        <f t="shared" si="50"/>
        <v>1 - 96730</v>
      </c>
      <c r="B3252" s="178">
        <v>1</v>
      </c>
      <c r="C3252" s="344" t="s">
        <v>6181</v>
      </c>
      <c r="D3252" s="345"/>
      <c r="E3252" s="345" t="s">
        <v>6182</v>
      </c>
      <c r="F3252" s="346" t="s">
        <v>0</v>
      </c>
      <c r="G3252" s="372" t="s">
        <v>8254</v>
      </c>
    </row>
    <row r="3253" spans="1:7" ht="25.5">
      <c r="A3253" s="178" t="str">
        <f t="shared" si="50"/>
        <v>1 - 96731</v>
      </c>
      <c r="B3253" s="178">
        <v>1</v>
      </c>
      <c r="C3253" s="344" t="s">
        <v>6184</v>
      </c>
      <c r="D3253" s="345"/>
      <c r="E3253" s="345" t="s">
        <v>6185</v>
      </c>
      <c r="F3253" s="346" t="s">
        <v>0</v>
      </c>
      <c r="G3253" s="372" t="s">
        <v>17538</v>
      </c>
    </row>
    <row r="3254" spans="1:7" ht="25.5">
      <c r="A3254" s="178" t="str">
        <f t="shared" si="50"/>
        <v>1 - 96732</v>
      </c>
      <c r="B3254" s="178">
        <v>1</v>
      </c>
      <c r="C3254" s="344" t="s">
        <v>6186</v>
      </c>
      <c r="D3254" s="345"/>
      <c r="E3254" s="345" t="s">
        <v>6187</v>
      </c>
      <c r="F3254" s="346" t="s">
        <v>0</v>
      </c>
      <c r="G3254" s="372" t="s">
        <v>17539</v>
      </c>
    </row>
    <row r="3255" spans="1:7" ht="25.5">
      <c r="A3255" s="178" t="str">
        <f t="shared" si="50"/>
        <v>1 - 96733</v>
      </c>
      <c r="B3255" s="178">
        <v>1</v>
      </c>
      <c r="C3255" s="344" t="s">
        <v>6188</v>
      </c>
      <c r="D3255" s="345"/>
      <c r="E3255" s="345" t="s">
        <v>6189</v>
      </c>
      <c r="F3255" s="346" t="s">
        <v>0</v>
      </c>
      <c r="G3255" s="372" t="s">
        <v>17540</v>
      </c>
    </row>
    <row r="3256" spans="1:7" ht="25.5">
      <c r="A3256" s="178" t="str">
        <f t="shared" si="50"/>
        <v>1 - 96734</v>
      </c>
      <c r="B3256" s="178">
        <v>1</v>
      </c>
      <c r="C3256" s="344" t="s">
        <v>6190</v>
      </c>
      <c r="D3256" s="345"/>
      <c r="E3256" s="345" t="s">
        <v>6191</v>
      </c>
      <c r="F3256" s="346" t="s">
        <v>0</v>
      </c>
      <c r="G3256" s="372" t="s">
        <v>17541</v>
      </c>
    </row>
    <row r="3257" spans="1:7" ht="25.5">
      <c r="A3257" s="178" t="str">
        <f t="shared" si="50"/>
        <v>1 - 96735</v>
      </c>
      <c r="B3257" s="178">
        <v>1</v>
      </c>
      <c r="C3257" s="344" t="s">
        <v>6192</v>
      </c>
      <c r="D3257" s="345"/>
      <c r="E3257" s="345" t="s">
        <v>6193</v>
      </c>
      <c r="F3257" s="346" t="s">
        <v>0</v>
      </c>
      <c r="G3257" s="372" t="s">
        <v>17542</v>
      </c>
    </row>
    <row r="3258" spans="1:7" ht="25.5">
      <c r="A3258" s="178" t="str">
        <f t="shared" si="50"/>
        <v>1 - 96794</v>
      </c>
      <c r="B3258" s="178">
        <v>1</v>
      </c>
      <c r="C3258" s="344" t="s">
        <v>6194</v>
      </c>
      <c r="D3258" s="345"/>
      <c r="E3258" s="345" t="s">
        <v>6195</v>
      </c>
      <c r="F3258" s="346" t="s">
        <v>0</v>
      </c>
      <c r="G3258" s="372" t="s">
        <v>9149</v>
      </c>
    </row>
    <row r="3259" spans="1:7" ht="25.5">
      <c r="A3259" s="178" t="str">
        <f t="shared" si="50"/>
        <v>1 - 96795</v>
      </c>
      <c r="B3259" s="178">
        <v>1</v>
      </c>
      <c r="C3259" s="344" t="s">
        <v>6196</v>
      </c>
      <c r="D3259" s="345"/>
      <c r="E3259" s="345" t="s">
        <v>6197</v>
      </c>
      <c r="F3259" s="346" t="s">
        <v>0</v>
      </c>
      <c r="G3259" s="372" t="s">
        <v>11781</v>
      </c>
    </row>
    <row r="3260" spans="1:7" ht="25.5">
      <c r="A3260" s="178" t="str">
        <f t="shared" si="50"/>
        <v>1 - 96796</v>
      </c>
      <c r="B3260" s="178">
        <v>1</v>
      </c>
      <c r="C3260" s="344" t="s">
        <v>6198</v>
      </c>
      <c r="D3260" s="345"/>
      <c r="E3260" s="345" t="s">
        <v>6199</v>
      </c>
      <c r="F3260" s="346" t="s">
        <v>0</v>
      </c>
      <c r="G3260" s="372" t="s">
        <v>116</v>
      </c>
    </row>
    <row r="3261" spans="1:7" ht="25.5">
      <c r="A3261" s="178" t="str">
        <f t="shared" si="50"/>
        <v>1 - 96797</v>
      </c>
      <c r="B3261" s="178">
        <v>1</v>
      </c>
      <c r="C3261" s="344" t="s">
        <v>6200</v>
      </c>
      <c r="D3261" s="345"/>
      <c r="E3261" s="345" t="s">
        <v>6201</v>
      </c>
      <c r="F3261" s="346" t="s">
        <v>0</v>
      </c>
      <c r="G3261" s="372" t="s">
        <v>17543</v>
      </c>
    </row>
    <row r="3262" spans="1:7" ht="25.5">
      <c r="A3262" s="178" t="str">
        <f t="shared" si="50"/>
        <v>1 - 96798</v>
      </c>
      <c r="B3262" s="178">
        <v>1</v>
      </c>
      <c r="C3262" s="344" t="s">
        <v>6202</v>
      </c>
      <c r="D3262" s="345"/>
      <c r="E3262" s="345" t="s">
        <v>6203</v>
      </c>
      <c r="F3262" s="346" t="s">
        <v>0</v>
      </c>
      <c r="G3262" s="372" t="s">
        <v>12075</v>
      </c>
    </row>
    <row r="3263" spans="1:7" ht="25.5">
      <c r="A3263" s="178" t="str">
        <f t="shared" si="50"/>
        <v>1 - 96799</v>
      </c>
      <c r="B3263" s="178">
        <v>1</v>
      </c>
      <c r="C3263" s="344" t="s">
        <v>6204</v>
      </c>
      <c r="D3263" s="345"/>
      <c r="E3263" s="345" t="s">
        <v>6205</v>
      </c>
      <c r="F3263" s="346" t="s">
        <v>0</v>
      </c>
      <c r="G3263" s="372" t="s">
        <v>2675</v>
      </c>
    </row>
    <row r="3264" spans="1:7" ht="25.5">
      <c r="A3264" s="178" t="str">
        <f t="shared" si="50"/>
        <v>1 - 96800</v>
      </c>
      <c r="B3264" s="178">
        <v>1</v>
      </c>
      <c r="C3264" s="344" t="s">
        <v>6206</v>
      </c>
      <c r="D3264" s="345"/>
      <c r="E3264" s="345" t="s">
        <v>6207</v>
      </c>
      <c r="F3264" s="346" t="s">
        <v>0</v>
      </c>
      <c r="G3264" s="372" t="s">
        <v>5018</v>
      </c>
    </row>
    <row r="3265" spans="1:7" ht="25.5">
      <c r="A3265" s="178" t="str">
        <f t="shared" si="50"/>
        <v>1 - 96801</v>
      </c>
      <c r="B3265" s="178">
        <v>1</v>
      </c>
      <c r="C3265" s="344" t="s">
        <v>6208</v>
      </c>
      <c r="D3265" s="345"/>
      <c r="E3265" s="345" t="s">
        <v>6209</v>
      </c>
      <c r="F3265" s="346" t="s">
        <v>0</v>
      </c>
      <c r="G3265" s="372" t="s">
        <v>11917</v>
      </c>
    </row>
    <row r="3266" spans="1:7" ht="25.5">
      <c r="A3266" s="178" t="str">
        <f t="shared" si="50"/>
        <v>1 - 97327</v>
      </c>
      <c r="B3266" s="178">
        <v>1</v>
      </c>
      <c r="C3266" s="344" t="s">
        <v>14372</v>
      </c>
      <c r="D3266" s="345"/>
      <c r="E3266" s="345" t="s">
        <v>12799</v>
      </c>
      <c r="F3266" s="346" t="s">
        <v>0</v>
      </c>
      <c r="G3266" s="372" t="s">
        <v>8788</v>
      </c>
    </row>
    <row r="3267" spans="1:7" ht="25.5">
      <c r="A3267" s="178" t="str">
        <f t="shared" ref="A3267:A3330" si="51">B3267&amp;" - "&amp;C3267</f>
        <v>1 - 97328</v>
      </c>
      <c r="B3267" s="178">
        <v>1</v>
      </c>
      <c r="C3267" s="344" t="s">
        <v>14373</v>
      </c>
      <c r="D3267" s="345"/>
      <c r="E3267" s="345" t="s">
        <v>12800</v>
      </c>
      <c r="F3267" s="346" t="s">
        <v>0</v>
      </c>
      <c r="G3267" s="372" t="s">
        <v>17544</v>
      </c>
    </row>
    <row r="3268" spans="1:7" ht="25.5">
      <c r="A3268" s="178" t="str">
        <f t="shared" si="51"/>
        <v>1 - 97329</v>
      </c>
      <c r="B3268" s="178">
        <v>1</v>
      </c>
      <c r="C3268" s="344" t="s">
        <v>14374</v>
      </c>
      <c r="D3268" s="345"/>
      <c r="E3268" s="345" t="s">
        <v>12801</v>
      </c>
      <c r="F3268" s="346" t="s">
        <v>0</v>
      </c>
      <c r="G3268" s="372" t="s">
        <v>17352</v>
      </c>
    </row>
    <row r="3269" spans="1:7" ht="25.5">
      <c r="A3269" s="178" t="str">
        <f t="shared" si="51"/>
        <v>1 - 97330</v>
      </c>
      <c r="B3269" s="178">
        <v>1</v>
      </c>
      <c r="C3269" s="344" t="s">
        <v>14375</v>
      </c>
      <c r="D3269" s="345"/>
      <c r="E3269" s="345" t="s">
        <v>12802</v>
      </c>
      <c r="F3269" s="346" t="s">
        <v>0</v>
      </c>
      <c r="G3269" s="372" t="s">
        <v>17545</v>
      </c>
    </row>
    <row r="3270" spans="1:7" ht="25.5">
      <c r="A3270" s="178" t="str">
        <f t="shared" si="51"/>
        <v>1 - 97331</v>
      </c>
      <c r="B3270" s="178">
        <v>1</v>
      </c>
      <c r="C3270" s="344" t="s">
        <v>14376</v>
      </c>
      <c r="D3270" s="345"/>
      <c r="E3270" s="345" t="s">
        <v>12803</v>
      </c>
      <c r="F3270" s="346" t="s">
        <v>0</v>
      </c>
      <c r="G3270" s="372" t="s">
        <v>13646</v>
      </c>
    </row>
    <row r="3271" spans="1:7" ht="25.5">
      <c r="A3271" s="178" t="str">
        <f t="shared" si="51"/>
        <v>1 - 97332</v>
      </c>
      <c r="B3271" s="178">
        <v>1</v>
      </c>
      <c r="C3271" s="344" t="s">
        <v>14377</v>
      </c>
      <c r="D3271" s="345"/>
      <c r="E3271" s="345" t="s">
        <v>12804</v>
      </c>
      <c r="F3271" s="346" t="s">
        <v>0</v>
      </c>
      <c r="G3271" s="372" t="s">
        <v>17546</v>
      </c>
    </row>
    <row r="3272" spans="1:7" ht="25.5">
      <c r="A3272" s="178" t="str">
        <f t="shared" si="51"/>
        <v>1 - 97333</v>
      </c>
      <c r="B3272" s="178">
        <v>1</v>
      </c>
      <c r="C3272" s="344" t="s">
        <v>14378</v>
      </c>
      <c r="D3272" s="345"/>
      <c r="E3272" s="345" t="s">
        <v>12805</v>
      </c>
      <c r="F3272" s="346" t="s">
        <v>0</v>
      </c>
      <c r="G3272" s="372" t="s">
        <v>3824</v>
      </c>
    </row>
    <row r="3273" spans="1:7" ht="25.5">
      <c r="A3273" s="178" t="str">
        <f t="shared" si="51"/>
        <v>1 - 97334</v>
      </c>
      <c r="B3273" s="178">
        <v>1</v>
      </c>
      <c r="C3273" s="344" t="s">
        <v>14379</v>
      </c>
      <c r="D3273" s="345"/>
      <c r="E3273" s="345" t="s">
        <v>12806</v>
      </c>
      <c r="F3273" s="346" t="s">
        <v>0</v>
      </c>
      <c r="G3273" s="372" t="s">
        <v>16984</v>
      </c>
    </row>
    <row r="3274" spans="1:7" ht="25.5">
      <c r="A3274" s="178" t="str">
        <f t="shared" si="51"/>
        <v>1 - 97335</v>
      </c>
      <c r="B3274" s="178">
        <v>1</v>
      </c>
      <c r="C3274" s="344" t="s">
        <v>14380</v>
      </c>
      <c r="D3274" s="345"/>
      <c r="E3274" s="345" t="s">
        <v>12807</v>
      </c>
      <c r="F3274" s="346" t="s">
        <v>0</v>
      </c>
      <c r="G3274" s="372" t="s">
        <v>13924</v>
      </c>
    </row>
    <row r="3275" spans="1:7" ht="25.5">
      <c r="A3275" s="178" t="str">
        <f t="shared" si="51"/>
        <v>1 - 97336</v>
      </c>
      <c r="B3275" s="178">
        <v>1</v>
      </c>
      <c r="C3275" s="344" t="s">
        <v>14381</v>
      </c>
      <c r="D3275" s="345"/>
      <c r="E3275" s="345" t="s">
        <v>12808</v>
      </c>
      <c r="F3275" s="346" t="s">
        <v>0</v>
      </c>
      <c r="G3275" s="372" t="s">
        <v>13535</v>
      </c>
    </row>
    <row r="3276" spans="1:7" ht="25.5">
      <c r="A3276" s="178" t="str">
        <f t="shared" si="51"/>
        <v>1 - 97337</v>
      </c>
      <c r="B3276" s="178">
        <v>1</v>
      </c>
      <c r="C3276" s="344" t="s">
        <v>14382</v>
      </c>
      <c r="D3276" s="345"/>
      <c r="E3276" s="345" t="s">
        <v>12809</v>
      </c>
      <c r="F3276" s="346" t="s">
        <v>0</v>
      </c>
      <c r="G3276" s="372" t="s">
        <v>17547</v>
      </c>
    </row>
    <row r="3277" spans="1:7" ht="25.5">
      <c r="A3277" s="178" t="str">
        <f t="shared" si="51"/>
        <v>1 - 97338</v>
      </c>
      <c r="B3277" s="178">
        <v>1</v>
      </c>
      <c r="C3277" s="344" t="s">
        <v>14383</v>
      </c>
      <c r="D3277" s="345"/>
      <c r="E3277" s="345" t="s">
        <v>12810</v>
      </c>
      <c r="F3277" s="346" t="s">
        <v>0</v>
      </c>
      <c r="G3277" s="372" t="s">
        <v>17548</v>
      </c>
    </row>
    <row r="3278" spans="1:7" ht="25.5">
      <c r="A3278" s="178" t="str">
        <f t="shared" si="51"/>
        <v>1 - 97339</v>
      </c>
      <c r="B3278" s="178">
        <v>1</v>
      </c>
      <c r="C3278" s="344" t="s">
        <v>14384</v>
      </c>
      <c r="D3278" s="345"/>
      <c r="E3278" s="345" t="s">
        <v>12811</v>
      </c>
      <c r="F3278" s="346" t="s">
        <v>0</v>
      </c>
      <c r="G3278" s="372" t="s">
        <v>17481</v>
      </c>
    </row>
    <row r="3279" spans="1:7" ht="25.5">
      <c r="A3279" s="178" t="str">
        <f t="shared" si="51"/>
        <v>1 - 97340</v>
      </c>
      <c r="B3279" s="178">
        <v>1</v>
      </c>
      <c r="C3279" s="344" t="s">
        <v>14385</v>
      </c>
      <c r="D3279" s="345"/>
      <c r="E3279" s="345" t="s">
        <v>12812</v>
      </c>
      <c r="F3279" s="346" t="s">
        <v>0</v>
      </c>
      <c r="G3279" s="372" t="s">
        <v>17484</v>
      </c>
    </row>
    <row r="3280" spans="1:7" ht="25.5">
      <c r="A3280" s="178" t="str">
        <f t="shared" si="51"/>
        <v>1 - 97341</v>
      </c>
      <c r="B3280" s="178">
        <v>1</v>
      </c>
      <c r="C3280" s="344" t="s">
        <v>14386</v>
      </c>
      <c r="D3280" s="345"/>
      <c r="E3280" s="345" t="s">
        <v>12813</v>
      </c>
      <c r="F3280" s="346" t="s">
        <v>0</v>
      </c>
      <c r="G3280" s="372" t="s">
        <v>17549</v>
      </c>
    </row>
    <row r="3281" spans="1:7" ht="25.5">
      <c r="A3281" s="178" t="str">
        <f t="shared" si="51"/>
        <v>1 - 97342</v>
      </c>
      <c r="B3281" s="178">
        <v>1</v>
      </c>
      <c r="C3281" s="344" t="s">
        <v>14387</v>
      </c>
      <c r="D3281" s="345"/>
      <c r="E3281" s="345" t="s">
        <v>12814</v>
      </c>
      <c r="F3281" s="346" t="s">
        <v>0</v>
      </c>
      <c r="G3281" s="372" t="s">
        <v>13593</v>
      </c>
    </row>
    <row r="3282" spans="1:7" ht="25.5">
      <c r="A3282" s="178" t="str">
        <f t="shared" si="51"/>
        <v>1 - 97343</v>
      </c>
      <c r="B3282" s="178">
        <v>1</v>
      </c>
      <c r="C3282" s="344" t="s">
        <v>14388</v>
      </c>
      <c r="D3282" s="345"/>
      <c r="E3282" s="345" t="s">
        <v>12815</v>
      </c>
      <c r="F3282" s="346" t="s">
        <v>0</v>
      </c>
      <c r="G3282" s="372" t="s">
        <v>17550</v>
      </c>
    </row>
    <row r="3283" spans="1:7" ht="25.5">
      <c r="A3283" s="178" t="str">
        <f t="shared" si="51"/>
        <v>1 - 97344</v>
      </c>
      <c r="B3283" s="178">
        <v>1</v>
      </c>
      <c r="C3283" s="344" t="s">
        <v>14389</v>
      </c>
      <c r="D3283" s="345"/>
      <c r="E3283" s="345" t="s">
        <v>12816</v>
      </c>
      <c r="F3283" s="346" t="s">
        <v>0</v>
      </c>
      <c r="G3283" s="372" t="s">
        <v>17334</v>
      </c>
    </row>
    <row r="3284" spans="1:7" ht="25.5">
      <c r="A3284" s="178" t="str">
        <f t="shared" si="51"/>
        <v>1 - 97345</v>
      </c>
      <c r="B3284" s="178">
        <v>1</v>
      </c>
      <c r="C3284" s="344" t="s">
        <v>14390</v>
      </c>
      <c r="D3284" s="345"/>
      <c r="E3284" s="345" t="s">
        <v>12817</v>
      </c>
      <c r="F3284" s="346" t="s">
        <v>0</v>
      </c>
      <c r="G3284" s="372" t="s">
        <v>17551</v>
      </c>
    </row>
    <row r="3285" spans="1:7" ht="25.5">
      <c r="A3285" s="178" t="str">
        <f t="shared" si="51"/>
        <v>1 - 97346</v>
      </c>
      <c r="B3285" s="178">
        <v>1</v>
      </c>
      <c r="C3285" s="344" t="s">
        <v>14391</v>
      </c>
      <c r="D3285" s="345"/>
      <c r="E3285" s="345" t="s">
        <v>12818</v>
      </c>
      <c r="F3285" s="346" t="s">
        <v>0</v>
      </c>
      <c r="G3285" s="372" t="s">
        <v>17552</v>
      </c>
    </row>
    <row r="3286" spans="1:7" ht="25.5">
      <c r="A3286" s="178" t="str">
        <f t="shared" si="51"/>
        <v>1 - 97347</v>
      </c>
      <c r="B3286" s="178">
        <v>1</v>
      </c>
      <c r="C3286" s="344" t="s">
        <v>14392</v>
      </c>
      <c r="D3286" s="345"/>
      <c r="E3286" s="345" t="s">
        <v>12819</v>
      </c>
      <c r="F3286" s="346" t="s">
        <v>0</v>
      </c>
      <c r="G3286" s="372" t="s">
        <v>13697</v>
      </c>
    </row>
    <row r="3287" spans="1:7" ht="25.5">
      <c r="A3287" s="178" t="str">
        <f t="shared" si="51"/>
        <v>1 - 97348</v>
      </c>
      <c r="B3287" s="178">
        <v>1</v>
      </c>
      <c r="C3287" s="344" t="s">
        <v>14393</v>
      </c>
      <c r="D3287" s="345"/>
      <c r="E3287" s="345" t="s">
        <v>12820</v>
      </c>
      <c r="F3287" s="346" t="s">
        <v>0</v>
      </c>
      <c r="G3287" s="372" t="s">
        <v>17553</v>
      </c>
    </row>
    <row r="3288" spans="1:7" ht="25.5">
      <c r="A3288" s="178" t="str">
        <f t="shared" si="51"/>
        <v>1 - 97349</v>
      </c>
      <c r="B3288" s="178">
        <v>1</v>
      </c>
      <c r="C3288" s="344" t="s">
        <v>14394</v>
      </c>
      <c r="D3288" s="345"/>
      <c r="E3288" s="345" t="s">
        <v>12821</v>
      </c>
      <c r="F3288" s="346" t="s">
        <v>0</v>
      </c>
      <c r="G3288" s="372" t="s">
        <v>17554</v>
      </c>
    </row>
    <row r="3289" spans="1:7" ht="25.5">
      <c r="A3289" s="178" t="str">
        <f t="shared" si="51"/>
        <v>1 - 97350</v>
      </c>
      <c r="B3289" s="178">
        <v>1</v>
      </c>
      <c r="C3289" s="344" t="s">
        <v>14395</v>
      </c>
      <c r="D3289" s="345"/>
      <c r="E3289" s="345" t="s">
        <v>12822</v>
      </c>
      <c r="F3289" s="346" t="s">
        <v>0</v>
      </c>
      <c r="G3289" s="372" t="s">
        <v>17555</v>
      </c>
    </row>
    <row r="3290" spans="1:7" ht="25.5">
      <c r="A3290" s="178" t="str">
        <f t="shared" si="51"/>
        <v>1 - 97351</v>
      </c>
      <c r="B3290" s="178">
        <v>1</v>
      </c>
      <c r="C3290" s="344" t="s">
        <v>14396</v>
      </c>
      <c r="D3290" s="345"/>
      <c r="E3290" s="345" t="s">
        <v>12823</v>
      </c>
      <c r="F3290" s="346" t="s">
        <v>0</v>
      </c>
      <c r="G3290" s="372" t="s">
        <v>17556</v>
      </c>
    </row>
    <row r="3291" spans="1:7" ht="25.5">
      <c r="A3291" s="178" t="str">
        <f t="shared" si="51"/>
        <v>1 - 97352</v>
      </c>
      <c r="B3291" s="178">
        <v>1</v>
      </c>
      <c r="C3291" s="344" t="s">
        <v>14397</v>
      </c>
      <c r="D3291" s="345"/>
      <c r="E3291" s="345" t="s">
        <v>12824</v>
      </c>
      <c r="F3291" s="346" t="s">
        <v>0</v>
      </c>
      <c r="G3291" s="372" t="s">
        <v>17557</v>
      </c>
    </row>
    <row r="3292" spans="1:7" ht="25.5">
      <c r="A3292" s="178" t="str">
        <f t="shared" si="51"/>
        <v>1 - 97353</v>
      </c>
      <c r="B3292" s="178">
        <v>1</v>
      </c>
      <c r="C3292" s="344" t="s">
        <v>14398</v>
      </c>
      <c r="D3292" s="345"/>
      <c r="E3292" s="345" t="s">
        <v>12825</v>
      </c>
      <c r="F3292" s="346" t="s">
        <v>0</v>
      </c>
      <c r="G3292" s="372" t="s">
        <v>17558</v>
      </c>
    </row>
    <row r="3293" spans="1:7" ht="25.5">
      <c r="A3293" s="178" t="str">
        <f t="shared" si="51"/>
        <v>1 - 97354</v>
      </c>
      <c r="B3293" s="178">
        <v>1</v>
      </c>
      <c r="C3293" s="344" t="s">
        <v>14399</v>
      </c>
      <c r="D3293" s="345"/>
      <c r="E3293" s="345" t="s">
        <v>12826</v>
      </c>
      <c r="F3293" s="346" t="s">
        <v>0</v>
      </c>
      <c r="G3293" s="372" t="s">
        <v>11886</v>
      </c>
    </row>
    <row r="3294" spans="1:7" ht="25.5">
      <c r="A3294" s="178" t="str">
        <f t="shared" si="51"/>
        <v>1 - 97355</v>
      </c>
      <c r="B3294" s="178">
        <v>1</v>
      </c>
      <c r="C3294" s="344" t="s">
        <v>14400</v>
      </c>
      <c r="D3294" s="345"/>
      <c r="E3294" s="345" t="s">
        <v>12827</v>
      </c>
      <c r="F3294" s="346" t="s">
        <v>0</v>
      </c>
      <c r="G3294" s="372" t="s">
        <v>17559</v>
      </c>
    </row>
    <row r="3295" spans="1:7" ht="25.5">
      <c r="A3295" s="178" t="str">
        <f t="shared" si="51"/>
        <v>1 - 97356</v>
      </c>
      <c r="B3295" s="178">
        <v>1</v>
      </c>
      <c r="C3295" s="344" t="s">
        <v>14401</v>
      </c>
      <c r="D3295" s="345"/>
      <c r="E3295" s="345" t="s">
        <v>12828</v>
      </c>
      <c r="F3295" s="346" t="s">
        <v>0</v>
      </c>
      <c r="G3295" s="372" t="s">
        <v>12293</v>
      </c>
    </row>
    <row r="3296" spans="1:7" ht="25.5">
      <c r="A3296" s="178" t="str">
        <f t="shared" si="51"/>
        <v>1 - 97357</v>
      </c>
      <c r="B3296" s="178">
        <v>1</v>
      </c>
      <c r="C3296" s="344" t="s">
        <v>14402</v>
      </c>
      <c r="D3296" s="345"/>
      <c r="E3296" s="345" t="s">
        <v>12829</v>
      </c>
      <c r="F3296" s="346" t="s">
        <v>0</v>
      </c>
      <c r="G3296" s="372" t="s">
        <v>17560</v>
      </c>
    </row>
    <row r="3297" spans="1:7" ht="25.5">
      <c r="A3297" s="178" t="str">
        <f t="shared" si="51"/>
        <v>1 - 97358</v>
      </c>
      <c r="B3297" s="178">
        <v>1</v>
      </c>
      <c r="C3297" s="344" t="s">
        <v>14403</v>
      </c>
      <c r="D3297" s="345"/>
      <c r="E3297" s="345" t="s">
        <v>12830</v>
      </c>
      <c r="F3297" s="346" t="s">
        <v>0</v>
      </c>
      <c r="G3297" s="372" t="s">
        <v>17561</v>
      </c>
    </row>
    <row r="3298" spans="1:7" ht="25.5">
      <c r="A3298" s="178" t="str">
        <f t="shared" si="51"/>
        <v>1 - 97498</v>
      </c>
      <c r="B3298" s="178">
        <v>1</v>
      </c>
      <c r="C3298" s="344" t="s">
        <v>14404</v>
      </c>
      <c r="D3298" s="345"/>
      <c r="E3298" s="345" t="s">
        <v>12831</v>
      </c>
      <c r="F3298" s="346" t="s">
        <v>0</v>
      </c>
      <c r="G3298" s="372" t="s">
        <v>17562</v>
      </c>
    </row>
    <row r="3299" spans="1:7" ht="38.25">
      <c r="A3299" s="178" t="str">
        <f t="shared" si="51"/>
        <v>1 - 97535</v>
      </c>
      <c r="B3299" s="178">
        <v>1</v>
      </c>
      <c r="C3299" s="344" t="s">
        <v>14405</v>
      </c>
      <c r="D3299" s="345"/>
      <c r="E3299" s="345" t="s">
        <v>12832</v>
      </c>
      <c r="F3299" s="346" t="s">
        <v>0</v>
      </c>
      <c r="G3299" s="372" t="s">
        <v>13777</v>
      </c>
    </row>
    <row r="3300" spans="1:7" ht="25.5">
      <c r="A3300" s="178" t="str">
        <f t="shared" si="51"/>
        <v>1 - 97536</v>
      </c>
      <c r="B3300" s="178">
        <v>1</v>
      </c>
      <c r="C3300" s="344" t="s">
        <v>14406</v>
      </c>
      <c r="D3300" s="345"/>
      <c r="E3300" s="345" t="s">
        <v>12833</v>
      </c>
      <c r="F3300" s="346" t="s">
        <v>0</v>
      </c>
      <c r="G3300" s="372" t="s">
        <v>17563</v>
      </c>
    </row>
    <row r="3301" spans="1:7">
      <c r="A3301" s="178" t="str">
        <f t="shared" si="51"/>
        <v>1 - 72293</v>
      </c>
      <c r="B3301" s="178">
        <v>1</v>
      </c>
      <c r="C3301" s="344" t="s">
        <v>6211</v>
      </c>
      <c r="D3301" s="345"/>
      <c r="E3301" s="345" t="s">
        <v>6212</v>
      </c>
      <c r="F3301" s="346" t="s">
        <v>238</v>
      </c>
      <c r="G3301" s="372" t="s">
        <v>12274</v>
      </c>
    </row>
    <row r="3302" spans="1:7">
      <c r="A3302" s="178" t="str">
        <f t="shared" si="51"/>
        <v>1 - 72294</v>
      </c>
      <c r="B3302" s="178">
        <v>1</v>
      </c>
      <c r="C3302" s="344" t="s">
        <v>6213</v>
      </c>
      <c r="D3302" s="345"/>
      <c r="E3302" s="345" t="s">
        <v>6214</v>
      </c>
      <c r="F3302" s="346" t="s">
        <v>238</v>
      </c>
      <c r="G3302" s="372" t="s">
        <v>6292</v>
      </c>
    </row>
    <row r="3303" spans="1:7">
      <c r="A3303" s="178" t="str">
        <f t="shared" si="51"/>
        <v>1 - 72295</v>
      </c>
      <c r="B3303" s="178">
        <v>1</v>
      </c>
      <c r="C3303" s="344" t="s">
        <v>6216</v>
      </c>
      <c r="D3303" s="345"/>
      <c r="E3303" s="345" t="s">
        <v>6217</v>
      </c>
      <c r="F3303" s="346" t="s">
        <v>238</v>
      </c>
      <c r="G3303" s="372" t="s">
        <v>7611</v>
      </c>
    </row>
    <row r="3304" spans="1:7">
      <c r="A3304" s="178" t="str">
        <f t="shared" si="51"/>
        <v>1 - 72306</v>
      </c>
      <c r="B3304" s="178">
        <v>1</v>
      </c>
      <c r="C3304" s="344" t="s">
        <v>6219</v>
      </c>
      <c r="D3304" s="345"/>
      <c r="E3304" s="345" t="s">
        <v>6220</v>
      </c>
      <c r="F3304" s="346" t="s">
        <v>238</v>
      </c>
      <c r="G3304" s="372" t="s">
        <v>14856</v>
      </c>
    </row>
    <row r="3305" spans="1:7">
      <c r="A3305" s="178" t="str">
        <f t="shared" si="51"/>
        <v>1 - 72307</v>
      </c>
      <c r="B3305" s="178">
        <v>1</v>
      </c>
      <c r="C3305" s="344" t="s">
        <v>6221</v>
      </c>
      <c r="D3305" s="345"/>
      <c r="E3305" s="345" t="s">
        <v>6222</v>
      </c>
      <c r="F3305" s="346" t="s">
        <v>238</v>
      </c>
      <c r="G3305" s="372" t="s">
        <v>17564</v>
      </c>
    </row>
    <row r="3306" spans="1:7">
      <c r="A3306" s="178" t="str">
        <f t="shared" si="51"/>
        <v>1 - 72313</v>
      </c>
      <c r="B3306" s="178">
        <v>1</v>
      </c>
      <c r="C3306" s="344" t="s">
        <v>6223</v>
      </c>
      <c r="D3306" s="345"/>
      <c r="E3306" s="345" t="s">
        <v>6224</v>
      </c>
      <c r="F3306" s="346" t="s">
        <v>238</v>
      </c>
      <c r="G3306" s="372" t="s">
        <v>17565</v>
      </c>
    </row>
    <row r="3307" spans="1:7">
      <c r="A3307" s="178" t="str">
        <f t="shared" si="51"/>
        <v>1 - 72482</v>
      </c>
      <c r="B3307" s="178">
        <v>1</v>
      </c>
      <c r="C3307" s="344" t="s">
        <v>6225</v>
      </c>
      <c r="D3307" s="345"/>
      <c r="E3307" s="345" t="s">
        <v>6226</v>
      </c>
      <c r="F3307" s="346" t="s">
        <v>238</v>
      </c>
      <c r="G3307" s="372" t="s">
        <v>17566</v>
      </c>
    </row>
    <row r="3308" spans="1:7">
      <c r="A3308" s="178" t="str">
        <f t="shared" si="51"/>
        <v>1 - 72619</v>
      </c>
      <c r="B3308" s="178">
        <v>1</v>
      </c>
      <c r="C3308" s="344" t="s">
        <v>6227</v>
      </c>
      <c r="D3308" s="345"/>
      <c r="E3308" s="345" t="s">
        <v>6228</v>
      </c>
      <c r="F3308" s="346" t="s">
        <v>238</v>
      </c>
      <c r="G3308" s="372" t="s">
        <v>17567</v>
      </c>
    </row>
    <row r="3309" spans="1:7">
      <c r="A3309" s="178" t="str">
        <f t="shared" si="51"/>
        <v>1 - 72620</v>
      </c>
      <c r="B3309" s="178">
        <v>1</v>
      </c>
      <c r="C3309" s="344" t="s">
        <v>6229</v>
      </c>
      <c r="D3309" s="345"/>
      <c r="E3309" s="345" t="s">
        <v>6230</v>
      </c>
      <c r="F3309" s="346" t="s">
        <v>238</v>
      </c>
      <c r="G3309" s="372" t="s">
        <v>17568</v>
      </c>
    </row>
    <row r="3310" spans="1:7">
      <c r="A3310" s="178" t="str">
        <f t="shared" si="51"/>
        <v>1 - 72621</v>
      </c>
      <c r="B3310" s="178">
        <v>1</v>
      </c>
      <c r="C3310" s="344" t="s">
        <v>6231</v>
      </c>
      <c r="D3310" s="345"/>
      <c r="E3310" s="345" t="s">
        <v>6232</v>
      </c>
      <c r="F3310" s="346" t="s">
        <v>238</v>
      </c>
      <c r="G3310" s="372" t="s">
        <v>17569</v>
      </c>
    </row>
    <row r="3311" spans="1:7">
      <c r="A3311" s="178" t="str">
        <f t="shared" si="51"/>
        <v>1 - 72667</v>
      </c>
      <c r="B3311" s="178">
        <v>1</v>
      </c>
      <c r="C3311" s="344" t="s">
        <v>6233</v>
      </c>
      <c r="D3311" s="345"/>
      <c r="E3311" s="345" t="s">
        <v>6234</v>
      </c>
      <c r="F3311" s="346" t="s">
        <v>238</v>
      </c>
      <c r="G3311" s="372" t="s">
        <v>17570</v>
      </c>
    </row>
    <row r="3312" spans="1:7">
      <c r="A3312" s="178" t="str">
        <f t="shared" si="51"/>
        <v>1 - 72668</v>
      </c>
      <c r="B3312" s="178">
        <v>1</v>
      </c>
      <c r="C3312" s="344" t="s">
        <v>6235</v>
      </c>
      <c r="D3312" s="345"/>
      <c r="E3312" s="345" t="s">
        <v>6236</v>
      </c>
      <c r="F3312" s="346" t="s">
        <v>238</v>
      </c>
      <c r="G3312" s="372" t="s">
        <v>17571</v>
      </c>
    </row>
    <row r="3313" spans="1:7">
      <c r="A3313" s="178" t="str">
        <f t="shared" si="51"/>
        <v>1 - 72669</v>
      </c>
      <c r="B3313" s="178">
        <v>1</v>
      </c>
      <c r="C3313" s="344" t="s">
        <v>6237</v>
      </c>
      <c r="D3313" s="345"/>
      <c r="E3313" s="345" t="s">
        <v>6238</v>
      </c>
      <c r="F3313" s="346" t="s">
        <v>238</v>
      </c>
      <c r="G3313" s="372" t="s">
        <v>16958</v>
      </c>
    </row>
    <row r="3314" spans="1:7">
      <c r="A3314" s="178" t="str">
        <f t="shared" si="51"/>
        <v>1 - 72681</v>
      </c>
      <c r="B3314" s="178">
        <v>1</v>
      </c>
      <c r="C3314" s="344" t="s">
        <v>6239</v>
      </c>
      <c r="D3314" s="345"/>
      <c r="E3314" s="345" t="s">
        <v>6240</v>
      </c>
      <c r="F3314" s="346" t="s">
        <v>238</v>
      </c>
      <c r="G3314" s="372" t="s">
        <v>17572</v>
      </c>
    </row>
    <row r="3315" spans="1:7">
      <c r="A3315" s="178" t="str">
        <f t="shared" si="51"/>
        <v>1 - 72682</v>
      </c>
      <c r="B3315" s="178">
        <v>1</v>
      </c>
      <c r="C3315" s="344" t="s">
        <v>6241</v>
      </c>
      <c r="D3315" s="345"/>
      <c r="E3315" s="345" t="s">
        <v>6242</v>
      </c>
      <c r="F3315" s="346" t="s">
        <v>238</v>
      </c>
      <c r="G3315" s="372" t="s">
        <v>17573</v>
      </c>
    </row>
    <row r="3316" spans="1:7">
      <c r="A3316" s="178" t="str">
        <f t="shared" si="51"/>
        <v>1 - 72683</v>
      </c>
      <c r="B3316" s="178">
        <v>1</v>
      </c>
      <c r="C3316" s="344" t="s">
        <v>6243</v>
      </c>
      <c r="D3316" s="345"/>
      <c r="E3316" s="345" t="s">
        <v>6244</v>
      </c>
      <c r="F3316" s="346" t="s">
        <v>238</v>
      </c>
      <c r="G3316" s="372" t="s">
        <v>17139</v>
      </c>
    </row>
    <row r="3317" spans="1:7">
      <c r="A3317" s="178" t="str">
        <f t="shared" si="51"/>
        <v>1 - 72719</v>
      </c>
      <c r="B3317" s="178">
        <v>1</v>
      </c>
      <c r="C3317" s="344" t="s">
        <v>6245</v>
      </c>
      <c r="D3317" s="345"/>
      <c r="E3317" s="345" t="s">
        <v>6246</v>
      </c>
      <c r="F3317" s="346" t="s">
        <v>238</v>
      </c>
      <c r="G3317" s="372" t="s">
        <v>17574</v>
      </c>
    </row>
    <row r="3318" spans="1:7">
      <c r="A3318" s="178" t="str">
        <f t="shared" si="51"/>
        <v>1 - 72720</v>
      </c>
      <c r="B3318" s="178">
        <v>1</v>
      </c>
      <c r="C3318" s="344" t="s">
        <v>6247</v>
      </c>
      <c r="D3318" s="345"/>
      <c r="E3318" s="345" t="s">
        <v>6248</v>
      </c>
      <c r="F3318" s="346" t="s">
        <v>238</v>
      </c>
      <c r="G3318" s="372" t="s">
        <v>17575</v>
      </c>
    </row>
    <row r="3319" spans="1:7">
      <c r="A3319" s="178" t="str">
        <f t="shared" si="51"/>
        <v>1 - 72721</v>
      </c>
      <c r="B3319" s="178">
        <v>1</v>
      </c>
      <c r="C3319" s="344" t="s">
        <v>6249</v>
      </c>
      <c r="D3319" s="345"/>
      <c r="E3319" s="345" t="s">
        <v>6250</v>
      </c>
      <c r="F3319" s="346" t="s">
        <v>238</v>
      </c>
      <c r="G3319" s="372" t="s">
        <v>17576</v>
      </c>
    </row>
    <row r="3320" spans="1:7" ht="25.5">
      <c r="A3320" s="178" t="str">
        <f t="shared" si="51"/>
        <v>1 - 89358</v>
      </c>
      <c r="B3320" s="178">
        <v>1</v>
      </c>
      <c r="C3320" s="344" t="s">
        <v>6251</v>
      </c>
      <c r="D3320" s="345"/>
      <c r="E3320" s="345" t="s">
        <v>6252</v>
      </c>
      <c r="F3320" s="346" t="s">
        <v>238</v>
      </c>
      <c r="G3320" s="372" t="s">
        <v>2164</v>
      </c>
    </row>
    <row r="3321" spans="1:7" ht="25.5">
      <c r="A3321" s="178" t="str">
        <f t="shared" si="51"/>
        <v>1 - 89359</v>
      </c>
      <c r="B3321" s="178">
        <v>1</v>
      </c>
      <c r="C3321" s="344" t="s">
        <v>6254</v>
      </c>
      <c r="D3321" s="345"/>
      <c r="E3321" s="345" t="s">
        <v>6255</v>
      </c>
      <c r="F3321" s="346" t="s">
        <v>238</v>
      </c>
      <c r="G3321" s="372" t="s">
        <v>10437</v>
      </c>
    </row>
    <row r="3322" spans="1:7" ht="25.5">
      <c r="A3322" s="178" t="str">
        <f t="shared" si="51"/>
        <v>1 - 89360</v>
      </c>
      <c r="B3322" s="178">
        <v>1</v>
      </c>
      <c r="C3322" s="344" t="s">
        <v>6256</v>
      </c>
      <c r="D3322" s="345"/>
      <c r="E3322" s="345" t="s">
        <v>6257</v>
      </c>
      <c r="F3322" s="346" t="s">
        <v>238</v>
      </c>
      <c r="G3322" s="372" t="s">
        <v>101</v>
      </c>
    </row>
    <row r="3323" spans="1:7" ht="25.5">
      <c r="A3323" s="178" t="str">
        <f t="shared" si="51"/>
        <v>1 - 89361</v>
      </c>
      <c r="B3323" s="178">
        <v>1</v>
      </c>
      <c r="C3323" s="344" t="s">
        <v>6259</v>
      </c>
      <c r="D3323" s="345"/>
      <c r="E3323" s="345" t="s">
        <v>6260</v>
      </c>
      <c r="F3323" s="346" t="s">
        <v>238</v>
      </c>
      <c r="G3323" s="372" t="s">
        <v>14827</v>
      </c>
    </row>
    <row r="3324" spans="1:7" ht="25.5">
      <c r="A3324" s="178" t="str">
        <f t="shared" si="51"/>
        <v>1 - 89362</v>
      </c>
      <c r="B3324" s="178">
        <v>1</v>
      </c>
      <c r="C3324" s="344" t="s">
        <v>6261</v>
      </c>
      <c r="D3324" s="345"/>
      <c r="E3324" s="345" t="s">
        <v>6262</v>
      </c>
      <c r="F3324" s="346" t="s">
        <v>238</v>
      </c>
      <c r="G3324" s="372" t="s">
        <v>6923</v>
      </c>
    </row>
    <row r="3325" spans="1:7" ht="25.5">
      <c r="A3325" s="178" t="str">
        <f t="shared" si="51"/>
        <v>1 - 89363</v>
      </c>
      <c r="B3325" s="178">
        <v>1</v>
      </c>
      <c r="C3325" s="344" t="s">
        <v>6263</v>
      </c>
      <c r="D3325" s="345"/>
      <c r="E3325" s="345" t="s">
        <v>6264</v>
      </c>
      <c r="F3325" s="346" t="s">
        <v>238</v>
      </c>
      <c r="G3325" s="372" t="s">
        <v>2294</v>
      </c>
    </row>
    <row r="3326" spans="1:7" ht="25.5">
      <c r="A3326" s="178" t="str">
        <f t="shared" si="51"/>
        <v>1 - 89364</v>
      </c>
      <c r="B3326" s="178">
        <v>1</v>
      </c>
      <c r="C3326" s="344" t="s">
        <v>6266</v>
      </c>
      <c r="D3326" s="345"/>
      <c r="E3326" s="345" t="s">
        <v>6267</v>
      </c>
      <c r="F3326" s="346" t="s">
        <v>238</v>
      </c>
      <c r="G3326" s="372" t="s">
        <v>12198</v>
      </c>
    </row>
    <row r="3327" spans="1:7" ht="25.5">
      <c r="A3327" s="178" t="str">
        <f t="shared" si="51"/>
        <v>1 - 89365</v>
      </c>
      <c r="B3327" s="178">
        <v>1</v>
      </c>
      <c r="C3327" s="344" t="s">
        <v>6268</v>
      </c>
      <c r="D3327" s="345"/>
      <c r="E3327" s="345" t="s">
        <v>6269</v>
      </c>
      <c r="F3327" s="346" t="s">
        <v>238</v>
      </c>
      <c r="G3327" s="372" t="s">
        <v>6292</v>
      </c>
    </row>
    <row r="3328" spans="1:7" ht="25.5">
      <c r="A3328" s="178" t="str">
        <f t="shared" si="51"/>
        <v>1 - 89366</v>
      </c>
      <c r="B3328" s="178">
        <v>1</v>
      </c>
      <c r="C3328" s="344" t="s">
        <v>6271</v>
      </c>
      <c r="D3328" s="345"/>
      <c r="E3328" s="345" t="s">
        <v>6272</v>
      </c>
      <c r="F3328" s="346" t="s">
        <v>238</v>
      </c>
      <c r="G3328" s="372" t="s">
        <v>17577</v>
      </c>
    </row>
    <row r="3329" spans="1:7" ht="25.5">
      <c r="A3329" s="178" t="str">
        <f t="shared" si="51"/>
        <v>1 - 89367</v>
      </c>
      <c r="B3329" s="178">
        <v>1</v>
      </c>
      <c r="C3329" s="344" t="s">
        <v>6274</v>
      </c>
      <c r="D3329" s="345"/>
      <c r="E3329" s="345" t="s">
        <v>6275</v>
      </c>
      <c r="F3329" s="346" t="s">
        <v>238</v>
      </c>
      <c r="G3329" s="372" t="s">
        <v>7727</v>
      </c>
    </row>
    <row r="3330" spans="1:7" ht="25.5">
      <c r="A3330" s="178" t="str">
        <f t="shared" si="51"/>
        <v>1 - 89368</v>
      </c>
      <c r="B3330" s="178">
        <v>1</v>
      </c>
      <c r="C3330" s="344" t="s">
        <v>6277</v>
      </c>
      <c r="D3330" s="345"/>
      <c r="E3330" s="345" t="s">
        <v>6278</v>
      </c>
      <c r="F3330" s="346" t="s">
        <v>238</v>
      </c>
      <c r="G3330" s="372" t="s">
        <v>6279</v>
      </c>
    </row>
    <row r="3331" spans="1:7" ht="25.5">
      <c r="A3331" s="178" t="str">
        <f t="shared" ref="A3331:A3394" si="52">B3331&amp;" - "&amp;C3331</f>
        <v>1 - 89369</v>
      </c>
      <c r="B3331" s="178">
        <v>1</v>
      </c>
      <c r="C3331" s="344" t="s">
        <v>6280</v>
      </c>
      <c r="D3331" s="345"/>
      <c r="E3331" s="345" t="s">
        <v>6281</v>
      </c>
      <c r="F3331" s="346" t="s">
        <v>238</v>
      </c>
      <c r="G3331" s="372" t="s">
        <v>7124</v>
      </c>
    </row>
    <row r="3332" spans="1:7" ht="25.5">
      <c r="A3332" s="178" t="str">
        <f t="shared" si="52"/>
        <v>1 - 89370</v>
      </c>
      <c r="B3332" s="178">
        <v>1</v>
      </c>
      <c r="C3332" s="344" t="s">
        <v>6282</v>
      </c>
      <c r="D3332" s="345"/>
      <c r="E3332" s="345" t="s">
        <v>6283</v>
      </c>
      <c r="F3332" s="346" t="s">
        <v>238</v>
      </c>
      <c r="G3332" s="372" t="s">
        <v>14791</v>
      </c>
    </row>
    <row r="3333" spans="1:7" ht="25.5">
      <c r="A3333" s="178" t="str">
        <f t="shared" si="52"/>
        <v>1 - 89371</v>
      </c>
      <c r="B3333" s="178">
        <v>1</v>
      </c>
      <c r="C3333" s="344" t="s">
        <v>6284</v>
      </c>
      <c r="D3333" s="345"/>
      <c r="E3333" s="345" t="s">
        <v>6285</v>
      </c>
      <c r="F3333" s="346" t="s">
        <v>238</v>
      </c>
      <c r="G3333" s="372" t="s">
        <v>1467</v>
      </c>
    </row>
    <row r="3334" spans="1:7" ht="25.5">
      <c r="A3334" s="178" t="str">
        <f t="shared" si="52"/>
        <v>1 - 89372</v>
      </c>
      <c r="B3334" s="178">
        <v>1</v>
      </c>
      <c r="C3334" s="344" t="s">
        <v>6286</v>
      </c>
      <c r="D3334" s="345"/>
      <c r="E3334" s="345" t="s">
        <v>6287</v>
      </c>
      <c r="F3334" s="346" t="s">
        <v>238</v>
      </c>
      <c r="G3334" s="372" t="s">
        <v>12275</v>
      </c>
    </row>
    <row r="3335" spans="1:7" ht="25.5">
      <c r="A3335" s="178" t="str">
        <f t="shared" si="52"/>
        <v>1 - 89373</v>
      </c>
      <c r="B3335" s="178">
        <v>1</v>
      </c>
      <c r="C3335" s="344" t="s">
        <v>6288</v>
      </c>
      <c r="D3335" s="345"/>
      <c r="E3335" s="345" t="s">
        <v>6289</v>
      </c>
      <c r="F3335" s="346" t="s">
        <v>238</v>
      </c>
      <c r="G3335" s="372" t="s">
        <v>8672</v>
      </c>
    </row>
    <row r="3336" spans="1:7" ht="25.5">
      <c r="A3336" s="178" t="str">
        <f t="shared" si="52"/>
        <v>1 - 89374</v>
      </c>
      <c r="B3336" s="178">
        <v>1</v>
      </c>
      <c r="C3336" s="344" t="s">
        <v>6290</v>
      </c>
      <c r="D3336" s="345"/>
      <c r="E3336" s="345" t="s">
        <v>6291</v>
      </c>
      <c r="F3336" s="346" t="s">
        <v>238</v>
      </c>
      <c r="G3336" s="372" t="s">
        <v>316</v>
      </c>
    </row>
    <row r="3337" spans="1:7" ht="25.5">
      <c r="A3337" s="178" t="str">
        <f t="shared" si="52"/>
        <v>1 - 89375</v>
      </c>
      <c r="B3337" s="178">
        <v>1</v>
      </c>
      <c r="C3337" s="344" t="s">
        <v>6293</v>
      </c>
      <c r="D3337" s="345"/>
      <c r="E3337" s="345" t="s">
        <v>6294</v>
      </c>
      <c r="F3337" s="346" t="s">
        <v>238</v>
      </c>
      <c r="G3337" s="372" t="s">
        <v>2381</v>
      </c>
    </row>
    <row r="3338" spans="1:7" ht="25.5">
      <c r="A3338" s="178" t="str">
        <f t="shared" si="52"/>
        <v>1 - 89376</v>
      </c>
      <c r="B3338" s="178">
        <v>1</v>
      </c>
      <c r="C3338" s="344" t="s">
        <v>6296</v>
      </c>
      <c r="D3338" s="345"/>
      <c r="E3338" s="345" t="s">
        <v>6297</v>
      </c>
      <c r="F3338" s="346" t="s">
        <v>238</v>
      </c>
      <c r="G3338" s="372" t="s">
        <v>1806</v>
      </c>
    </row>
    <row r="3339" spans="1:7" ht="25.5">
      <c r="A3339" s="178" t="str">
        <f t="shared" si="52"/>
        <v>1 - 89377</v>
      </c>
      <c r="B3339" s="178">
        <v>1</v>
      </c>
      <c r="C3339" s="344" t="s">
        <v>6299</v>
      </c>
      <c r="D3339" s="345"/>
      <c r="E3339" s="345" t="s">
        <v>6300</v>
      </c>
      <c r="F3339" s="346" t="s">
        <v>238</v>
      </c>
      <c r="G3339" s="372" t="s">
        <v>8986</v>
      </c>
    </row>
    <row r="3340" spans="1:7" ht="25.5">
      <c r="A3340" s="178" t="str">
        <f t="shared" si="52"/>
        <v>1 - 89378</v>
      </c>
      <c r="B3340" s="178">
        <v>1</v>
      </c>
      <c r="C3340" s="344" t="s">
        <v>6302</v>
      </c>
      <c r="D3340" s="345"/>
      <c r="E3340" s="345" t="s">
        <v>6303</v>
      </c>
      <c r="F3340" s="346" t="s">
        <v>238</v>
      </c>
      <c r="G3340" s="372" t="s">
        <v>1397</v>
      </c>
    </row>
    <row r="3341" spans="1:7" ht="25.5">
      <c r="A3341" s="178" t="str">
        <f t="shared" si="52"/>
        <v>1 - 89379</v>
      </c>
      <c r="B3341" s="178">
        <v>1</v>
      </c>
      <c r="C3341" s="344" t="s">
        <v>6304</v>
      </c>
      <c r="D3341" s="345"/>
      <c r="E3341" s="345" t="s">
        <v>6305</v>
      </c>
      <c r="F3341" s="346" t="s">
        <v>238</v>
      </c>
      <c r="G3341" s="372" t="s">
        <v>8947</v>
      </c>
    </row>
    <row r="3342" spans="1:7" ht="25.5">
      <c r="A3342" s="178" t="str">
        <f t="shared" si="52"/>
        <v>1 - 89380</v>
      </c>
      <c r="B3342" s="178">
        <v>1</v>
      </c>
      <c r="C3342" s="344" t="s">
        <v>6307</v>
      </c>
      <c r="D3342" s="345"/>
      <c r="E3342" s="345" t="s">
        <v>6308</v>
      </c>
      <c r="F3342" s="346" t="s">
        <v>238</v>
      </c>
      <c r="G3342" s="372" t="s">
        <v>2087</v>
      </c>
    </row>
    <row r="3343" spans="1:7" ht="25.5">
      <c r="A3343" s="178" t="str">
        <f t="shared" si="52"/>
        <v>1 - 89381</v>
      </c>
      <c r="B3343" s="178">
        <v>1</v>
      </c>
      <c r="C3343" s="344" t="s">
        <v>6309</v>
      </c>
      <c r="D3343" s="345"/>
      <c r="E3343" s="345" t="s">
        <v>6310</v>
      </c>
      <c r="F3343" s="346" t="s">
        <v>238</v>
      </c>
      <c r="G3343" s="372" t="s">
        <v>4360</v>
      </c>
    </row>
    <row r="3344" spans="1:7" ht="25.5">
      <c r="A3344" s="178" t="str">
        <f t="shared" si="52"/>
        <v>1 - 89382</v>
      </c>
      <c r="B3344" s="178">
        <v>1</v>
      </c>
      <c r="C3344" s="344" t="s">
        <v>6312</v>
      </c>
      <c r="D3344" s="345"/>
      <c r="E3344" s="345" t="s">
        <v>6313</v>
      </c>
      <c r="F3344" s="346" t="s">
        <v>238</v>
      </c>
      <c r="G3344" s="372" t="s">
        <v>10440</v>
      </c>
    </row>
    <row r="3345" spans="1:7" ht="25.5">
      <c r="A3345" s="178" t="str">
        <f t="shared" si="52"/>
        <v>1 - 89383</v>
      </c>
      <c r="B3345" s="178">
        <v>1</v>
      </c>
      <c r="C3345" s="344" t="s">
        <v>6314</v>
      </c>
      <c r="D3345" s="345"/>
      <c r="E3345" s="345" t="s">
        <v>6315</v>
      </c>
      <c r="F3345" s="346" t="s">
        <v>238</v>
      </c>
      <c r="G3345" s="372" t="s">
        <v>4743</v>
      </c>
    </row>
    <row r="3346" spans="1:7" ht="25.5">
      <c r="A3346" s="178" t="str">
        <f t="shared" si="52"/>
        <v>1 - 89384</v>
      </c>
      <c r="B3346" s="178">
        <v>1</v>
      </c>
      <c r="C3346" s="344" t="s">
        <v>6317</v>
      </c>
      <c r="D3346" s="345"/>
      <c r="E3346" s="345" t="s">
        <v>6318</v>
      </c>
      <c r="F3346" s="346" t="s">
        <v>238</v>
      </c>
      <c r="G3346" s="372" t="s">
        <v>12317</v>
      </c>
    </row>
    <row r="3347" spans="1:7" ht="25.5">
      <c r="A3347" s="178" t="str">
        <f t="shared" si="52"/>
        <v>1 - 89385</v>
      </c>
      <c r="B3347" s="178">
        <v>1</v>
      </c>
      <c r="C3347" s="344" t="s">
        <v>6320</v>
      </c>
      <c r="D3347" s="345"/>
      <c r="E3347" s="345" t="s">
        <v>6321</v>
      </c>
      <c r="F3347" s="346" t="s">
        <v>238</v>
      </c>
      <c r="G3347" s="372" t="s">
        <v>4389</v>
      </c>
    </row>
    <row r="3348" spans="1:7" ht="25.5">
      <c r="A3348" s="178" t="str">
        <f t="shared" si="52"/>
        <v>1 - 89386</v>
      </c>
      <c r="B3348" s="178">
        <v>1</v>
      </c>
      <c r="C3348" s="344" t="s">
        <v>6323</v>
      </c>
      <c r="D3348" s="345"/>
      <c r="E3348" s="345" t="s">
        <v>6324</v>
      </c>
      <c r="F3348" s="346" t="s">
        <v>238</v>
      </c>
      <c r="G3348" s="372" t="s">
        <v>5756</v>
      </c>
    </row>
    <row r="3349" spans="1:7" ht="25.5">
      <c r="A3349" s="178" t="str">
        <f t="shared" si="52"/>
        <v>1 - 89387</v>
      </c>
      <c r="B3349" s="178">
        <v>1</v>
      </c>
      <c r="C3349" s="344" t="s">
        <v>6325</v>
      </c>
      <c r="D3349" s="345"/>
      <c r="E3349" s="345" t="s">
        <v>6326</v>
      </c>
      <c r="F3349" s="346" t="s">
        <v>238</v>
      </c>
      <c r="G3349" s="372" t="s">
        <v>14921</v>
      </c>
    </row>
    <row r="3350" spans="1:7" ht="25.5">
      <c r="A3350" s="178" t="str">
        <f t="shared" si="52"/>
        <v>1 - 89388</v>
      </c>
      <c r="B3350" s="178">
        <v>1</v>
      </c>
      <c r="C3350" s="344" t="s">
        <v>6327</v>
      </c>
      <c r="D3350" s="345"/>
      <c r="E3350" s="345" t="s">
        <v>6328</v>
      </c>
      <c r="F3350" s="346" t="s">
        <v>238</v>
      </c>
      <c r="G3350" s="372" t="s">
        <v>6907</v>
      </c>
    </row>
    <row r="3351" spans="1:7" ht="25.5">
      <c r="A3351" s="178" t="str">
        <f t="shared" si="52"/>
        <v>1 - 89389</v>
      </c>
      <c r="B3351" s="178">
        <v>1</v>
      </c>
      <c r="C3351" s="344" t="s">
        <v>6329</v>
      </c>
      <c r="D3351" s="345"/>
      <c r="E3351" s="345" t="s">
        <v>6330</v>
      </c>
      <c r="F3351" s="346" t="s">
        <v>238</v>
      </c>
      <c r="G3351" s="372" t="s">
        <v>12275</v>
      </c>
    </row>
    <row r="3352" spans="1:7" ht="25.5">
      <c r="A3352" s="178" t="str">
        <f t="shared" si="52"/>
        <v>1 - 89390</v>
      </c>
      <c r="B3352" s="178">
        <v>1</v>
      </c>
      <c r="C3352" s="344" t="s">
        <v>6332</v>
      </c>
      <c r="D3352" s="345"/>
      <c r="E3352" s="345" t="s">
        <v>6333</v>
      </c>
      <c r="F3352" s="346" t="s">
        <v>238</v>
      </c>
      <c r="G3352" s="372" t="s">
        <v>16376</v>
      </c>
    </row>
    <row r="3353" spans="1:7" ht="25.5">
      <c r="A3353" s="178" t="str">
        <f t="shared" si="52"/>
        <v>1 - 89391</v>
      </c>
      <c r="B3353" s="178">
        <v>1</v>
      </c>
      <c r="C3353" s="344" t="s">
        <v>6335</v>
      </c>
      <c r="D3353" s="345"/>
      <c r="E3353" s="345" t="s">
        <v>6336</v>
      </c>
      <c r="F3353" s="346" t="s">
        <v>238</v>
      </c>
      <c r="G3353" s="372" t="s">
        <v>4195</v>
      </c>
    </row>
    <row r="3354" spans="1:7" ht="25.5">
      <c r="A3354" s="178" t="str">
        <f t="shared" si="52"/>
        <v>1 - 89392</v>
      </c>
      <c r="B3354" s="178">
        <v>1</v>
      </c>
      <c r="C3354" s="344" t="s">
        <v>6338</v>
      </c>
      <c r="D3354" s="345"/>
      <c r="E3354" s="345" t="s">
        <v>6339</v>
      </c>
      <c r="F3354" s="346" t="s">
        <v>238</v>
      </c>
      <c r="G3354" s="372" t="s">
        <v>11845</v>
      </c>
    </row>
    <row r="3355" spans="1:7" ht="25.5">
      <c r="A3355" s="178" t="str">
        <f t="shared" si="52"/>
        <v>1 - 89393</v>
      </c>
      <c r="B3355" s="178">
        <v>1</v>
      </c>
      <c r="C3355" s="344" t="s">
        <v>6341</v>
      </c>
      <c r="D3355" s="345"/>
      <c r="E3355" s="345" t="s">
        <v>6342</v>
      </c>
      <c r="F3355" s="346" t="s">
        <v>238</v>
      </c>
      <c r="G3355" s="372" t="s">
        <v>13669</v>
      </c>
    </row>
    <row r="3356" spans="1:7" ht="25.5">
      <c r="A3356" s="178" t="str">
        <f t="shared" si="52"/>
        <v>1 - 89394</v>
      </c>
      <c r="B3356" s="178">
        <v>1</v>
      </c>
      <c r="C3356" s="344" t="s">
        <v>6343</v>
      </c>
      <c r="D3356" s="345"/>
      <c r="E3356" s="345" t="s">
        <v>6344</v>
      </c>
      <c r="F3356" s="346" t="s">
        <v>238</v>
      </c>
      <c r="G3356" s="372" t="s">
        <v>12039</v>
      </c>
    </row>
    <row r="3357" spans="1:7" ht="25.5">
      <c r="A3357" s="178" t="str">
        <f t="shared" si="52"/>
        <v>1 - 89395</v>
      </c>
      <c r="B3357" s="178">
        <v>1</v>
      </c>
      <c r="C3357" s="344" t="s">
        <v>6346</v>
      </c>
      <c r="D3357" s="345"/>
      <c r="E3357" s="345" t="s">
        <v>6347</v>
      </c>
      <c r="F3357" s="346" t="s">
        <v>238</v>
      </c>
      <c r="G3357" s="372" t="s">
        <v>60</v>
      </c>
    </row>
    <row r="3358" spans="1:7" ht="25.5">
      <c r="A3358" s="178" t="str">
        <f t="shared" si="52"/>
        <v>1 - 89396</v>
      </c>
      <c r="B3358" s="178">
        <v>1</v>
      </c>
      <c r="C3358" s="344" t="s">
        <v>6348</v>
      </c>
      <c r="D3358" s="345"/>
      <c r="E3358" s="345" t="s">
        <v>6349</v>
      </c>
      <c r="F3358" s="346" t="s">
        <v>238</v>
      </c>
      <c r="G3358" s="372" t="s">
        <v>10056</v>
      </c>
    </row>
    <row r="3359" spans="1:7" ht="25.5">
      <c r="A3359" s="178" t="str">
        <f t="shared" si="52"/>
        <v>1 - 89397</v>
      </c>
      <c r="B3359" s="178">
        <v>1</v>
      </c>
      <c r="C3359" s="344" t="s">
        <v>6351</v>
      </c>
      <c r="D3359" s="345"/>
      <c r="E3359" s="345" t="s">
        <v>6352</v>
      </c>
      <c r="F3359" s="346" t="s">
        <v>238</v>
      </c>
      <c r="G3359" s="372" t="s">
        <v>12235</v>
      </c>
    </row>
    <row r="3360" spans="1:7" ht="25.5">
      <c r="A3360" s="178" t="str">
        <f t="shared" si="52"/>
        <v>1 - 89398</v>
      </c>
      <c r="B3360" s="178">
        <v>1</v>
      </c>
      <c r="C3360" s="344" t="s">
        <v>6353</v>
      </c>
      <c r="D3360" s="345"/>
      <c r="E3360" s="345" t="s">
        <v>6354</v>
      </c>
      <c r="F3360" s="346" t="s">
        <v>238</v>
      </c>
      <c r="G3360" s="372" t="s">
        <v>7634</v>
      </c>
    </row>
    <row r="3361" spans="1:7" ht="25.5">
      <c r="A3361" s="178" t="str">
        <f t="shared" si="52"/>
        <v>1 - 89399</v>
      </c>
      <c r="B3361" s="178">
        <v>1</v>
      </c>
      <c r="C3361" s="344" t="s">
        <v>6355</v>
      </c>
      <c r="D3361" s="345"/>
      <c r="E3361" s="345" t="s">
        <v>6356</v>
      </c>
      <c r="F3361" s="346" t="s">
        <v>238</v>
      </c>
      <c r="G3361" s="372" t="s">
        <v>11999</v>
      </c>
    </row>
    <row r="3362" spans="1:7" ht="25.5">
      <c r="A3362" s="178" t="str">
        <f t="shared" si="52"/>
        <v>1 - 89400</v>
      </c>
      <c r="B3362" s="178">
        <v>1</v>
      </c>
      <c r="C3362" s="344" t="s">
        <v>6358</v>
      </c>
      <c r="D3362" s="345"/>
      <c r="E3362" s="345" t="s">
        <v>6359</v>
      </c>
      <c r="F3362" s="346" t="s">
        <v>238</v>
      </c>
      <c r="G3362" s="372" t="s">
        <v>10056</v>
      </c>
    </row>
    <row r="3363" spans="1:7" ht="25.5">
      <c r="A3363" s="178" t="str">
        <f t="shared" si="52"/>
        <v>1 - 89404</v>
      </c>
      <c r="B3363" s="178">
        <v>1</v>
      </c>
      <c r="C3363" s="344" t="s">
        <v>6360</v>
      </c>
      <c r="D3363" s="345"/>
      <c r="E3363" s="345" t="s">
        <v>6361</v>
      </c>
      <c r="F3363" s="346" t="s">
        <v>238</v>
      </c>
      <c r="G3363" s="372" t="s">
        <v>14771</v>
      </c>
    </row>
    <row r="3364" spans="1:7" ht="25.5">
      <c r="A3364" s="178" t="str">
        <f t="shared" si="52"/>
        <v>1 - 89405</v>
      </c>
      <c r="B3364" s="178">
        <v>1</v>
      </c>
      <c r="C3364" s="344" t="s">
        <v>6363</v>
      </c>
      <c r="D3364" s="345"/>
      <c r="E3364" s="345" t="s">
        <v>6364</v>
      </c>
      <c r="F3364" s="346" t="s">
        <v>238</v>
      </c>
      <c r="G3364" s="372" t="s">
        <v>17578</v>
      </c>
    </row>
    <row r="3365" spans="1:7" ht="25.5">
      <c r="A3365" s="178" t="str">
        <f t="shared" si="52"/>
        <v>1 - 89406</v>
      </c>
      <c r="B3365" s="178">
        <v>1</v>
      </c>
      <c r="C3365" s="344" t="s">
        <v>6365</v>
      </c>
      <c r="D3365" s="345"/>
      <c r="E3365" s="345" t="s">
        <v>6366</v>
      </c>
      <c r="F3365" s="346" t="s">
        <v>238</v>
      </c>
      <c r="G3365" s="372" t="s">
        <v>304</v>
      </c>
    </row>
    <row r="3366" spans="1:7" ht="25.5">
      <c r="A3366" s="178" t="str">
        <f t="shared" si="52"/>
        <v>1 - 89407</v>
      </c>
      <c r="B3366" s="178">
        <v>1</v>
      </c>
      <c r="C3366" s="344" t="s">
        <v>6367</v>
      </c>
      <c r="D3366" s="345"/>
      <c r="E3366" s="345" t="s">
        <v>6368</v>
      </c>
      <c r="F3366" s="346" t="s">
        <v>238</v>
      </c>
      <c r="G3366" s="372" t="s">
        <v>13838</v>
      </c>
    </row>
    <row r="3367" spans="1:7" ht="25.5">
      <c r="A3367" s="178" t="str">
        <f t="shared" si="52"/>
        <v>1 - 89408</v>
      </c>
      <c r="B3367" s="178">
        <v>1</v>
      </c>
      <c r="C3367" s="344" t="s">
        <v>6370</v>
      </c>
      <c r="D3367" s="345"/>
      <c r="E3367" s="345" t="s">
        <v>6371</v>
      </c>
      <c r="F3367" s="346" t="s">
        <v>238</v>
      </c>
      <c r="G3367" s="372" t="s">
        <v>6586</v>
      </c>
    </row>
    <row r="3368" spans="1:7" ht="25.5">
      <c r="A3368" s="178" t="str">
        <f t="shared" si="52"/>
        <v>1 - 89409</v>
      </c>
      <c r="B3368" s="178">
        <v>1</v>
      </c>
      <c r="C3368" s="344" t="s">
        <v>6372</v>
      </c>
      <c r="D3368" s="345"/>
      <c r="E3368" s="345" t="s">
        <v>6373</v>
      </c>
      <c r="F3368" s="346" t="s">
        <v>238</v>
      </c>
      <c r="G3368" s="372" t="s">
        <v>2320</v>
      </c>
    </row>
    <row r="3369" spans="1:7" ht="25.5">
      <c r="A3369" s="178" t="str">
        <f t="shared" si="52"/>
        <v>1 - 89410</v>
      </c>
      <c r="B3369" s="178">
        <v>1</v>
      </c>
      <c r="C3369" s="344" t="s">
        <v>6374</v>
      </c>
      <c r="D3369" s="345"/>
      <c r="E3369" s="345" t="s">
        <v>6375</v>
      </c>
      <c r="F3369" s="346" t="s">
        <v>238</v>
      </c>
      <c r="G3369" s="372" t="s">
        <v>4302</v>
      </c>
    </row>
    <row r="3370" spans="1:7" ht="25.5">
      <c r="A3370" s="178" t="str">
        <f t="shared" si="52"/>
        <v>1 - 89411</v>
      </c>
      <c r="B3370" s="178">
        <v>1</v>
      </c>
      <c r="C3370" s="344" t="s">
        <v>6376</v>
      </c>
      <c r="D3370" s="345"/>
      <c r="E3370" s="345" t="s">
        <v>6377</v>
      </c>
      <c r="F3370" s="346" t="s">
        <v>238</v>
      </c>
      <c r="G3370" s="372" t="s">
        <v>2749</v>
      </c>
    </row>
    <row r="3371" spans="1:7" ht="25.5">
      <c r="A3371" s="178" t="str">
        <f t="shared" si="52"/>
        <v>1 - 89412</v>
      </c>
      <c r="B3371" s="178">
        <v>1</v>
      </c>
      <c r="C3371" s="344" t="s">
        <v>6379</v>
      </c>
      <c r="D3371" s="345"/>
      <c r="E3371" s="345" t="s">
        <v>6380</v>
      </c>
      <c r="F3371" s="346" t="s">
        <v>238</v>
      </c>
      <c r="G3371" s="372" t="s">
        <v>822</v>
      </c>
    </row>
    <row r="3372" spans="1:7" ht="25.5">
      <c r="A3372" s="178" t="str">
        <f t="shared" si="52"/>
        <v>1 - 89413</v>
      </c>
      <c r="B3372" s="178">
        <v>1</v>
      </c>
      <c r="C3372" s="344" t="s">
        <v>6381</v>
      </c>
      <c r="D3372" s="345"/>
      <c r="E3372" s="345" t="s">
        <v>6382</v>
      </c>
      <c r="F3372" s="346" t="s">
        <v>238</v>
      </c>
      <c r="G3372" s="372" t="s">
        <v>1994</v>
      </c>
    </row>
    <row r="3373" spans="1:7" ht="25.5">
      <c r="A3373" s="178" t="str">
        <f t="shared" si="52"/>
        <v>1 - 89414</v>
      </c>
      <c r="B3373" s="178">
        <v>1</v>
      </c>
      <c r="C3373" s="344" t="s">
        <v>6383</v>
      </c>
      <c r="D3373" s="345"/>
      <c r="E3373" s="345" t="s">
        <v>6384</v>
      </c>
      <c r="F3373" s="346" t="s">
        <v>238</v>
      </c>
      <c r="G3373" s="372" t="s">
        <v>7753</v>
      </c>
    </row>
    <row r="3374" spans="1:7" ht="25.5">
      <c r="A3374" s="178" t="str">
        <f t="shared" si="52"/>
        <v>1 - 89415</v>
      </c>
      <c r="B3374" s="178">
        <v>1</v>
      </c>
      <c r="C3374" s="344" t="s">
        <v>6385</v>
      </c>
      <c r="D3374" s="345"/>
      <c r="E3374" s="345" t="s">
        <v>6386</v>
      </c>
      <c r="F3374" s="346" t="s">
        <v>238</v>
      </c>
      <c r="G3374" s="372" t="s">
        <v>11899</v>
      </c>
    </row>
    <row r="3375" spans="1:7" ht="25.5">
      <c r="A3375" s="178" t="str">
        <f t="shared" si="52"/>
        <v>1 - 89416</v>
      </c>
      <c r="B3375" s="178">
        <v>1</v>
      </c>
      <c r="C3375" s="344" t="s">
        <v>6387</v>
      </c>
      <c r="D3375" s="345"/>
      <c r="E3375" s="345" t="s">
        <v>6388</v>
      </c>
      <c r="F3375" s="346" t="s">
        <v>238</v>
      </c>
      <c r="G3375" s="372" t="s">
        <v>6265</v>
      </c>
    </row>
    <row r="3376" spans="1:7" ht="25.5">
      <c r="A3376" s="178" t="str">
        <f t="shared" si="52"/>
        <v>1 - 89417</v>
      </c>
      <c r="B3376" s="178">
        <v>1</v>
      </c>
      <c r="C3376" s="344" t="s">
        <v>6390</v>
      </c>
      <c r="D3376" s="345"/>
      <c r="E3376" s="345" t="s">
        <v>6391</v>
      </c>
      <c r="F3376" s="346" t="s">
        <v>238</v>
      </c>
      <c r="G3376" s="372" t="s">
        <v>11943</v>
      </c>
    </row>
    <row r="3377" spans="1:7" ht="25.5">
      <c r="A3377" s="178" t="str">
        <f t="shared" si="52"/>
        <v>1 - 89418</v>
      </c>
      <c r="B3377" s="178">
        <v>1</v>
      </c>
      <c r="C3377" s="344" t="s">
        <v>6393</v>
      </c>
      <c r="D3377" s="345"/>
      <c r="E3377" s="345" t="s">
        <v>6394</v>
      </c>
      <c r="F3377" s="346" t="s">
        <v>238</v>
      </c>
      <c r="G3377" s="372" t="s">
        <v>8709</v>
      </c>
    </row>
    <row r="3378" spans="1:7" ht="25.5">
      <c r="A3378" s="178" t="str">
        <f t="shared" si="52"/>
        <v>1 - 89419</v>
      </c>
      <c r="B3378" s="178">
        <v>1</v>
      </c>
      <c r="C3378" s="344" t="s">
        <v>6395</v>
      </c>
      <c r="D3378" s="345"/>
      <c r="E3378" s="345" t="s">
        <v>6396</v>
      </c>
      <c r="F3378" s="346" t="s">
        <v>238</v>
      </c>
      <c r="G3378" s="372" t="s">
        <v>1969</v>
      </c>
    </row>
    <row r="3379" spans="1:7" ht="25.5">
      <c r="A3379" s="178" t="str">
        <f t="shared" si="52"/>
        <v>1 - 89420</v>
      </c>
      <c r="B3379" s="178">
        <v>1</v>
      </c>
      <c r="C3379" s="344" t="s">
        <v>6398</v>
      </c>
      <c r="D3379" s="345"/>
      <c r="E3379" s="345" t="s">
        <v>6399</v>
      </c>
      <c r="F3379" s="346" t="s">
        <v>238</v>
      </c>
      <c r="G3379" s="372" t="s">
        <v>11037</v>
      </c>
    </row>
    <row r="3380" spans="1:7" ht="25.5">
      <c r="A3380" s="178" t="str">
        <f t="shared" si="52"/>
        <v>1 - 89421</v>
      </c>
      <c r="B3380" s="178">
        <v>1</v>
      </c>
      <c r="C3380" s="344" t="s">
        <v>6401</v>
      </c>
      <c r="D3380" s="345"/>
      <c r="E3380" s="345" t="s">
        <v>6402</v>
      </c>
      <c r="F3380" s="346" t="s">
        <v>238</v>
      </c>
      <c r="G3380" s="372" t="s">
        <v>7957</v>
      </c>
    </row>
    <row r="3381" spans="1:7" ht="25.5">
      <c r="A3381" s="178" t="str">
        <f t="shared" si="52"/>
        <v>1 - 89422</v>
      </c>
      <c r="B3381" s="178">
        <v>1</v>
      </c>
      <c r="C3381" s="344" t="s">
        <v>6404</v>
      </c>
      <c r="D3381" s="345"/>
      <c r="E3381" s="345" t="s">
        <v>6405</v>
      </c>
      <c r="F3381" s="346" t="s">
        <v>238</v>
      </c>
      <c r="G3381" s="372" t="s">
        <v>11953</v>
      </c>
    </row>
    <row r="3382" spans="1:7" ht="25.5">
      <c r="A3382" s="178" t="str">
        <f t="shared" si="52"/>
        <v>1 - 89423</v>
      </c>
      <c r="B3382" s="178">
        <v>1</v>
      </c>
      <c r="C3382" s="344" t="s">
        <v>6406</v>
      </c>
      <c r="D3382" s="345"/>
      <c r="E3382" s="345" t="s">
        <v>6407</v>
      </c>
      <c r="F3382" s="346" t="s">
        <v>238</v>
      </c>
      <c r="G3382" s="372" t="s">
        <v>5009</v>
      </c>
    </row>
    <row r="3383" spans="1:7" ht="25.5">
      <c r="A3383" s="178" t="str">
        <f t="shared" si="52"/>
        <v>1 - 89424</v>
      </c>
      <c r="B3383" s="178">
        <v>1</v>
      </c>
      <c r="C3383" s="344" t="s">
        <v>6408</v>
      </c>
      <c r="D3383" s="345"/>
      <c r="E3383" s="345" t="s">
        <v>6409</v>
      </c>
      <c r="F3383" s="346" t="s">
        <v>238</v>
      </c>
      <c r="G3383" s="372" t="s">
        <v>1483</v>
      </c>
    </row>
    <row r="3384" spans="1:7" ht="25.5">
      <c r="A3384" s="178" t="str">
        <f t="shared" si="52"/>
        <v>1 - 89425</v>
      </c>
      <c r="B3384" s="178">
        <v>1</v>
      </c>
      <c r="C3384" s="344" t="s">
        <v>6410</v>
      </c>
      <c r="D3384" s="345"/>
      <c r="E3384" s="345" t="s">
        <v>6411</v>
      </c>
      <c r="F3384" s="346" t="s">
        <v>238</v>
      </c>
      <c r="G3384" s="372" t="s">
        <v>334</v>
      </c>
    </row>
    <row r="3385" spans="1:7" ht="25.5">
      <c r="A3385" s="178" t="str">
        <f t="shared" si="52"/>
        <v>1 - 89426</v>
      </c>
      <c r="B3385" s="178">
        <v>1</v>
      </c>
      <c r="C3385" s="344" t="s">
        <v>6412</v>
      </c>
      <c r="D3385" s="345"/>
      <c r="E3385" s="345" t="s">
        <v>6413</v>
      </c>
      <c r="F3385" s="346" t="s">
        <v>238</v>
      </c>
      <c r="G3385" s="372" t="s">
        <v>4243</v>
      </c>
    </row>
    <row r="3386" spans="1:7" ht="25.5">
      <c r="A3386" s="178" t="str">
        <f t="shared" si="52"/>
        <v>1 - 89427</v>
      </c>
      <c r="B3386" s="178">
        <v>1</v>
      </c>
      <c r="C3386" s="344" t="s">
        <v>6415</v>
      </c>
      <c r="D3386" s="345"/>
      <c r="E3386" s="345" t="s">
        <v>6416</v>
      </c>
      <c r="F3386" s="346" t="s">
        <v>238</v>
      </c>
      <c r="G3386" s="372" t="s">
        <v>2963</v>
      </c>
    </row>
    <row r="3387" spans="1:7" ht="25.5">
      <c r="A3387" s="178" t="str">
        <f t="shared" si="52"/>
        <v>1 - 89428</v>
      </c>
      <c r="B3387" s="178">
        <v>1</v>
      </c>
      <c r="C3387" s="344" t="s">
        <v>6417</v>
      </c>
      <c r="D3387" s="345"/>
      <c r="E3387" s="345" t="s">
        <v>6418</v>
      </c>
      <c r="F3387" s="346" t="s">
        <v>238</v>
      </c>
      <c r="G3387" s="372" t="s">
        <v>11842</v>
      </c>
    </row>
    <row r="3388" spans="1:7" ht="25.5">
      <c r="A3388" s="178" t="str">
        <f t="shared" si="52"/>
        <v>1 - 89429</v>
      </c>
      <c r="B3388" s="178">
        <v>1</v>
      </c>
      <c r="C3388" s="344" t="s">
        <v>6419</v>
      </c>
      <c r="D3388" s="345"/>
      <c r="E3388" s="345" t="s">
        <v>6420</v>
      </c>
      <c r="F3388" s="346" t="s">
        <v>238</v>
      </c>
      <c r="G3388" s="372" t="s">
        <v>11876</v>
      </c>
    </row>
    <row r="3389" spans="1:7" ht="25.5">
      <c r="A3389" s="178" t="str">
        <f t="shared" si="52"/>
        <v>1 - 89430</v>
      </c>
      <c r="B3389" s="178">
        <v>1</v>
      </c>
      <c r="C3389" s="344" t="s">
        <v>6421</v>
      </c>
      <c r="D3389" s="345"/>
      <c r="E3389" s="345" t="s">
        <v>6422</v>
      </c>
      <c r="F3389" s="346" t="s">
        <v>238</v>
      </c>
      <c r="G3389" s="372" t="s">
        <v>12026</v>
      </c>
    </row>
    <row r="3390" spans="1:7" ht="25.5">
      <c r="A3390" s="178" t="str">
        <f t="shared" si="52"/>
        <v>1 - 89431</v>
      </c>
      <c r="B3390" s="178">
        <v>1</v>
      </c>
      <c r="C3390" s="344" t="s">
        <v>6423</v>
      </c>
      <c r="D3390" s="345"/>
      <c r="E3390" s="345" t="s">
        <v>6424</v>
      </c>
      <c r="F3390" s="346" t="s">
        <v>238</v>
      </c>
      <c r="G3390" s="372" t="s">
        <v>4315</v>
      </c>
    </row>
    <row r="3391" spans="1:7" ht="25.5">
      <c r="A3391" s="178" t="str">
        <f t="shared" si="52"/>
        <v>1 - 89432</v>
      </c>
      <c r="B3391" s="178">
        <v>1</v>
      </c>
      <c r="C3391" s="344" t="s">
        <v>6425</v>
      </c>
      <c r="D3391" s="345"/>
      <c r="E3391" s="345" t="s">
        <v>6426</v>
      </c>
      <c r="F3391" s="346" t="s">
        <v>238</v>
      </c>
      <c r="G3391" s="372" t="s">
        <v>13741</v>
      </c>
    </row>
    <row r="3392" spans="1:7" ht="25.5">
      <c r="A3392" s="178" t="str">
        <f t="shared" si="52"/>
        <v>1 - 89433</v>
      </c>
      <c r="B3392" s="178">
        <v>1</v>
      </c>
      <c r="C3392" s="344" t="s">
        <v>6428</v>
      </c>
      <c r="D3392" s="345"/>
      <c r="E3392" s="345" t="s">
        <v>6429</v>
      </c>
      <c r="F3392" s="346" t="s">
        <v>238</v>
      </c>
      <c r="G3392" s="372" t="s">
        <v>8959</v>
      </c>
    </row>
    <row r="3393" spans="1:7" ht="25.5">
      <c r="A3393" s="178" t="str">
        <f t="shared" si="52"/>
        <v>1 - 89434</v>
      </c>
      <c r="B3393" s="178">
        <v>1</v>
      </c>
      <c r="C3393" s="344" t="s">
        <v>6430</v>
      </c>
      <c r="D3393" s="345"/>
      <c r="E3393" s="345" t="s">
        <v>6431</v>
      </c>
      <c r="F3393" s="346" t="s">
        <v>238</v>
      </c>
      <c r="G3393" s="372" t="s">
        <v>3700</v>
      </c>
    </row>
    <row r="3394" spans="1:7" ht="25.5">
      <c r="A3394" s="178" t="str">
        <f t="shared" si="52"/>
        <v>1 - 89435</v>
      </c>
      <c r="B3394" s="178">
        <v>1</v>
      </c>
      <c r="C3394" s="344" t="s">
        <v>6432</v>
      </c>
      <c r="D3394" s="345"/>
      <c r="E3394" s="345" t="s">
        <v>6433</v>
      </c>
      <c r="F3394" s="346" t="s">
        <v>238</v>
      </c>
      <c r="G3394" s="372" t="s">
        <v>8082</v>
      </c>
    </row>
    <row r="3395" spans="1:7" ht="25.5">
      <c r="A3395" s="178" t="str">
        <f t="shared" ref="A3395:A3458" si="53">B3395&amp;" - "&amp;C3395</f>
        <v>1 - 89436</v>
      </c>
      <c r="B3395" s="178">
        <v>1</v>
      </c>
      <c r="C3395" s="344" t="s">
        <v>6434</v>
      </c>
      <c r="D3395" s="345"/>
      <c r="E3395" s="345" t="s">
        <v>6435</v>
      </c>
      <c r="F3395" s="346" t="s">
        <v>238</v>
      </c>
      <c r="G3395" s="372" t="s">
        <v>2378</v>
      </c>
    </row>
    <row r="3396" spans="1:7" ht="25.5">
      <c r="A3396" s="178" t="str">
        <f t="shared" si="53"/>
        <v>1 - 89437</v>
      </c>
      <c r="B3396" s="178">
        <v>1</v>
      </c>
      <c r="C3396" s="344" t="s">
        <v>6436</v>
      </c>
      <c r="D3396" s="345"/>
      <c r="E3396" s="345" t="s">
        <v>6437</v>
      </c>
      <c r="F3396" s="346" t="s">
        <v>238</v>
      </c>
      <c r="G3396" s="372" t="s">
        <v>17579</v>
      </c>
    </row>
    <row r="3397" spans="1:7" ht="25.5">
      <c r="A3397" s="178" t="str">
        <f t="shared" si="53"/>
        <v>1 - 89438</v>
      </c>
      <c r="B3397" s="178">
        <v>1</v>
      </c>
      <c r="C3397" s="344" t="s">
        <v>6438</v>
      </c>
      <c r="D3397" s="345"/>
      <c r="E3397" s="345" t="s">
        <v>6439</v>
      </c>
      <c r="F3397" s="346" t="s">
        <v>238</v>
      </c>
      <c r="G3397" s="372" t="s">
        <v>17580</v>
      </c>
    </row>
    <row r="3398" spans="1:7" ht="25.5">
      <c r="A3398" s="178" t="str">
        <f t="shared" si="53"/>
        <v>1 - 89439</v>
      </c>
      <c r="B3398" s="178">
        <v>1</v>
      </c>
      <c r="C3398" s="344" t="s">
        <v>6440</v>
      </c>
      <c r="D3398" s="345"/>
      <c r="E3398" s="345" t="s">
        <v>6441</v>
      </c>
      <c r="F3398" s="346" t="s">
        <v>238</v>
      </c>
      <c r="G3398" s="372" t="s">
        <v>286</v>
      </c>
    </row>
    <row r="3399" spans="1:7" ht="25.5">
      <c r="A3399" s="178" t="str">
        <f t="shared" si="53"/>
        <v>1 - 89440</v>
      </c>
      <c r="B3399" s="178">
        <v>1</v>
      </c>
      <c r="C3399" s="344" t="s">
        <v>6442</v>
      </c>
      <c r="D3399" s="345"/>
      <c r="E3399" s="345" t="s">
        <v>6443</v>
      </c>
      <c r="F3399" s="346" t="s">
        <v>238</v>
      </c>
      <c r="G3399" s="372" t="s">
        <v>1925</v>
      </c>
    </row>
    <row r="3400" spans="1:7" ht="25.5">
      <c r="A3400" s="178" t="str">
        <f t="shared" si="53"/>
        <v>1 - 89441</v>
      </c>
      <c r="B3400" s="178">
        <v>1</v>
      </c>
      <c r="C3400" s="344" t="s">
        <v>6445</v>
      </c>
      <c r="D3400" s="345"/>
      <c r="E3400" s="345" t="s">
        <v>6446</v>
      </c>
      <c r="F3400" s="346" t="s">
        <v>238</v>
      </c>
      <c r="G3400" s="372" t="s">
        <v>11918</v>
      </c>
    </row>
    <row r="3401" spans="1:7" ht="25.5">
      <c r="A3401" s="178" t="str">
        <f t="shared" si="53"/>
        <v>1 - 89442</v>
      </c>
      <c r="B3401" s="178">
        <v>1</v>
      </c>
      <c r="C3401" s="344" t="s">
        <v>6447</v>
      </c>
      <c r="D3401" s="345"/>
      <c r="E3401" s="345" t="s">
        <v>6448</v>
      </c>
      <c r="F3401" s="346" t="s">
        <v>238</v>
      </c>
      <c r="G3401" s="372" t="s">
        <v>12108</v>
      </c>
    </row>
    <row r="3402" spans="1:7" ht="25.5">
      <c r="A3402" s="178" t="str">
        <f t="shared" si="53"/>
        <v>1 - 89443</v>
      </c>
      <c r="B3402" s="178">
        <v>1</v>
      </c>
      <c r="C3402" s="344" t="s">
        <v>6449</v>
      </c>
      <c r="D3402" s="345"/>
      <c r="E3402" s="345" t="s">
        <v>6450</v>
      </c>
      <c r="F3402" s="346" t="s">
        <v>238</v>
      </c>
      <c r="G3402" s="372" t="s">
        <v>13665</v>
      </c>
    </row>
    <row r="3403" spans="1:7" ht="25.5">
      <c r="A3403" s="178" t="str">
        <f t="shared" si="53"/>
        <v>1 - 89444</v>
      </c>
      <c r="B3403" s="178">
        <v>1</v>
      </c>
      <c r="C3403" s="344" t="s">
        <v>6452</v>
      </c>
      <c r="D3403" s="345"/>
      <c r="E3403" s="345" t="s">
        <v>6453</v>
      </c>
      <c r="F3403" s="346" t="s">
        <v>238</v>
      </c>
      <c r="G3403" s="372" t="s">
        <v>13394</v>
      </c>
    </row>
    <row r="3404" spans="1:7" ht="25.5">
      <c r="A3404" s="178" t="str">
        <f t="shared" si="53"/>
        <v>1 - 89445</v>
      </c>
      <c r="B3404" s="178">
        <v>1</v>
      </c>
      <c r="C3404" s="344" t="s">
        <v>6454</v>
      </c>
      <c r="D3404" s="345"/>
      <c r="E3404" s="345" t="s">
        <v>6455</v>
      </c>
      <c r="F3404" s="346" t="s">
        <v>238</v>
      </c>
      <c r="G3404" s="372" t="s">
        <v>9075</v>
      </c>
    </row>
    <row r="3405" spans="1:7" ht="25.5">
      <c r="A3405" s="178" t="str">
        <f t="shared" si="53"/>
        <v>1 - 89481</v>
      </c>
      <c r="B3405" s="178">
        <v>1</v>
      </c>
      <c r="C3405" s="344" t="s">
        <v>6456</v>
      </c>
      <c r="D3405" s="345"/>
      <c r="E3405" s="345" t="s">
        <v>6457</v>
      </c>
      <c r="F3405" s="346" t="s">
        <v>238</v>
      </c>
      <c r="G3405" s="372" t="s">
        <v>12203</v>
      </c>
    </row>
    <row r="3406" spans="1:7" ht="25.5">
      <c r="A3406" s="178" t="str">
        <f t="shared" si="53"/>
        <v>1 - 89485</v>
      </c>
      <c r="B3406" s="178">
        <v>1</v>
      </c>
      <c r="C3406" s="344" t="s">
        <v>6459</v>
      </c>
      <c r="D3406" s="345"/>
      <c r="E3406" s="345" t="s">
        <v>6460</v>
      </c>
      <c r="F3406" s="346" t="s">
        <v>238</v>
      </c>
      <c r="G3406" s="372" t="s">
        <v>6362</v>
      </c>
    </row>
    <row r="3407" spans="1:7" ht="25.5">
      <c r="A3407" s="178" t="str">
        <f t="shared" si="53"/>
        <v>1 - 89489</v>
      </c>
      <c r="B3407" s="178">
        <v>1</v>
      </c>
      <c r="C3407" s="344" t="s">
        <v>6462</v>
      </c>
      <c r="D3407" s="345"/>
      <c r="E3407" s="345" t="s">
        <v>6463</v>
      </c>
      <c r="F3407" s="346" t="s">
        <v>238</v>
      </c>
      <c r="G3407" s="372" t="s">
        <v>6369</v>
      </c>
    </row>
    <row r="3408" spans="1:7" ht="25.5">
      <c r="A3408" s="178" t="str">
        <f t="shared" si="53"/>
        <v>1 - 89490</v>
      </c>
      <c r="B3408" s="178">
        <v>1</v>
      </c>
      <c r="C3408" s="344" t="s">
        <v>6464</v>
      </c>
      <c r="D3408" s="345"/>
      <c r="E3408" s="345" t="s">
        <v>6465</v>
      </c>
      <c r="F3408" s="346" t="s">
        <v>238</v>
      </c>
      <c r="G3408" s="372" t="s">
        <v>301</v>
      </c>
    </row>
    <row r="3409" spans="1:7" ht="25.5">
      <c r="A3409" s="178" t="str">
        <f t="shared" si="53"/>
        <v>1 - 89492</v>
      </c>
      <c r="B3409" s="178">
        <v>1</v>
      </c>
      <c r="C3409" s="344" t="s">
        <v>6466</v>
      </c>
      <c r="D3409" s="345"/>
      <c r="E3409" s="345" t="s">
        <v>6467</v>
      </c>
      <c r="F3409" s="346" t="s">
        <v>238</v>
      </c>
      <c r="G3409" s="372" t="s">
        <v>1026</v>
      </c>
    </row>
    <row r="3410" spans="1:7" ht="25.5">
      <c r="A3410" s="178" t="str">
        <f t="shared" si="53"/>
        <v>1 - 89493</v>
      </c>
      <c r="B3410" s="178">
        <v>1</v>
      </c>
      <c r="C3410" s="344" t="s">
        <v>6468</v>
      </c>
      <c r="D3410" s="345"/>
      <c r="E3410" s="345" t="s">
        <v>6469</v>
      </c>
      <c r="F3410" s="346" t="s">
        <v>238</v>
      </c>
      <c r="G3410" s="372" t="s">
        <v>11869</v>
      </c>
    </row>
    <row r="3411" spans="1:7" ht="25.5">
      <c r="A3411" s="178" t="str">
        <f t="shared" si="53"/>
        <v>1 - 89494</v>
      </c>
      <c r="B3411" s="178">
        <v>1</v>
      </c>
      <c r="C3411" s="344" t="s">
        <v>6470</v>
      </c>
      <c r="D3411" s="345"/>
      <c r="E3411" s="345" t="s">
        <v>6471</v>
      </c>
      <c r="F3411" s="346" t="s">
        <v>238</v>
      </c>
      <c r="G3411" s="372" t="s">
        <v>8921</v>
      </c>
    </row>
    <row r="3412" spans="1:7" ht="25.5">
      <c r="A3412" s="178" t="str">
        <f t="shared" si="53"/>
        <v>1 - 89496</v>
      </c>
      <c r="B3412" s="178">
        <v>1</v>
      </c>
      <c r="C3412" s="344" t="s">
        <v>6473</v>
      </c>
      <c r="D3412" s="345"/>
      <c r="E3412" s="345" t="s">
        <v>6474</v>
      </c>
      <c r="F3412" s="346" t="s">
        <v>238</v>
      </c>
      <c r="G3412" s="372" t="s">
        <v>12032</v>
      </c>
    </row>
    <row r="3413" spans="1:7" ht="25.5">
      <c r="A3413" s="178" t="str">
        <f t="shared" si="53"/>
        <v>1 - 89497</v>
      </c>
      <c r="B3413" s="178">
        <v>1</v>
      </c>
      <c r="C3413" s="344" t="s">
        <v>6475</v>
      </c>
      <c r="D3413" s="345"/>
      <c r="E3413" s="345" t="s">
        <v>6476</v>
      </c>
      <c r="F3413" s="346" t="s">
        <v>238</v>
      </c>
      <c r="G3413" s="372" t="s">
        <v>4201</v>
      </c>
    </row>
    <row r="3414" spans="1:7" ht="25.5">
      <c r="A3414" s="178" t="str">
        <f t="shared" si="53"/>
        <v>1 - 89498</v>
      </c>
      <c r="B3414" s="178">
        <v>1</v>
      </c>
      <c r="C3414" s="344" t="s">
        <v>6477</v>
      </c>
      <c r="D3414" s="345"/>
      <c r="E3414" s="345" t="s">
        <v>6478</v>
      </c>
      <c r="F3414" s="346" t="s">
        <v>238</v>
      </c>
      <c r="G3414" s="372" t="s">
        <v>4231</v>
      </c>
    </row>
    <row r="3415" spans="1:7" ht="25.5">
      <c r="A3415" s="178" t="str">
        <f t="shared" si="53"/>
        <v>1 - 89499</v>
      </c>
      <c r="B3415" s="178">
        <v>1</v>
      </c>
      <c r="C3415" s="344" t="s">
        <v>6479</v>
      </c>
      <c r="D3415" s="345"/>
      <c r="E3415" s="345" t="s">
        <v>6480</v>
      </c>
      <c r="F3415" s="346" t="s">
        <v>238</v>
      </c>
      <c r="G3415" s="372" t="s">
        <v>6759</v>
      </c>
    </row>
    <row r="3416" spans="1:7" ht="25.5">
      <c r="A3416" s="178" t="str">
        <f t="shared" si="53"/>
        <v>1 - 89500</v>
      </c>
      <c r="B3416" s="178">
        <v>1</v>
      </c>
      <c r="C3416" s="344" t="s">
        <v>6481</v>
      </c>
      <c r="D3416" s="345"/>
      <c r="E3416" s="345" t="s">
        <v>6482</v>
      </c>
      <c r="F3416" s="346" t="s">
        <v>238</v>
      </c>
      <c r="G3416" s="372" t="s">
        <v>3833</v>
      </c>
    </row>
    <row r="3417" spans="1:7" ht="25.5">
      <c r="A3417" s="178" t="str">
        <f t="shared" si="53"/>
        <v>1 - 89501</v>
      </c>
      <c r="B3417" s="178">
        <v>1</v>
      </c>
      <c r="C3417" s="344" t="s">
        <v>6483</v>
      </c>
      <c r="D3417" s="345"/>
      <c r="E3417" s="345" t="s">
        <v>6484</v>
      </c>
      <c r="F3417" s="346" t="s">
        <v>238</v>
      </c>
      <c r="G3417" s="372" t="s">
        <v>4870</v>
      </c>
    </row>
    <row r="3418" spans="1:7" ht="25.5">
      <c r="A3418" s="178" t="str">
        <f t="shared" si="53"/>
        <v>1 - 89502</v>
      </c>
      <c r="B3418" s="178">
        <v>1</v>
      </c>
      <c r="C3418" s="344" t="s">
        <v>6486</v>
      </c>
      <c r="D3418" s="345"/>
      <c r="E3418" s="345" t="s">
        <v>6487</v>
      </c>
      <c r="F3418" s="346" t="s">
        <v>238</v>
      </c>
      <c r="G3418" s="372" t="s">
        <v>9019</v>
      </c>
    </row>
    <row r="3419" spans="1:7" ht="25.5">
      <c r="A3419" s="178" t="str">
        <f t="shared" si="53"/>
        <v>1 - 89503</v>
      </c>
      <c r="B3419" s="178">
        <v>1</v>
      </c>
      <c r="C3419" s="344" t="s">
        <v>6489</v>
      </c>
      <c r="D3419" s="345"/>
      <c r="E3419" s="345" t="s">
        <v>6490</v>
      </c>
      <c r="F3419" s="346" t="s">
        <v>238</v>
      </c>
      <c r="G3419" s="372" t="s">
        <v>12019</v>
      </c>
    </row>
    <row r="3420" spans="1:7" ht="25.5">
      <c r="A3420" s="178" t="str">
        <f t="shared" si="53"/>
        <v>1 - 89504</v>
      </c>
      <c r="B3420" s="178">
        <v>1</v>
      </c>
      <c r="C3420" s="344" t="s">
        <v>6491</v>
      </c>
      <c r="D3420" s="345"/>
      <c r="E3420" s="345" t="s">
        <v>6492</v>
      </c>
      <c r="F3420" s="346" t="s">
        <v>238</v>
      </c>
      <c r="G3420" s="372" t="s">
        <v>12137</v>
      </c>
    </row>
    <row r="3421" spans="1:7" ht="25.5">
      <c r="A3421" s="178" t="str">
        <f t="shared" si="53"/>
        <v>1 - 89505</v>
      </c>
      <c r="B3421" s="178">
        <v>1</v>
      </c>
      <c r="C3421" s="344" t="s">
        <v>6493</v>
      </c>
      <c r="D3421" s="345"/>
      <c r="E3421" s="345" t="s">
        <v>6494</v>
      </c>
      <c r="F3421" s="346" t="s">
        <v>238</v>
      </c>
      <c r="G3421" s="372" t="s">
        <v>14774</v>
      </c>
    </row>
    <row r="3422" spans="1:7" ht="25.5">
      <c r="A3422" s="178" t="str">
        <f t="shared" si="53"/>
        <v>1 - 89506</v>
      </c>
      <c r="B3422" s="178">
        <v>1</v>
      </c>
      <c r="C3422" s="344" t="s">
        <v>6495</v>
      </c>
      <c r="D3422" s="345"/>
      <c r="E3422" s="345" t="s">
        <v>6496</v>
      </c>
      <c r="F3422" s="346" t="s">
        <v>238</v>
      </c>
      <c r="G3422" s="372" t="s">
        <v>13785</v>
      </c>
    </row>
    <row r="3423" spans="1:7" ht="25.5">
      <c r="A3423" s="178" t="str">
        <f t="shared" si="53"/>
        <v>1 - 89507</v>
      </c>
      <c r="B3423" s="178">
        <v>1</v>
      </c>
      <c r="C3423" s="344" t="s">
        <v>6497</v>
      </c>
      <c r="D3423" s="345"/>
      <c r="E3423" s="345" t="s">
        <v>6498</v>
      </c>
      <c r="F3423" s="346" t="s">
        <v>238</v>
      </c>
      <c r="G3423" s="372" t="s">
        <v>7135</v>
      </c>
    </row>
    <row r="3424" spans="1:7" ht="25.5">
      <c r="A3424" s="178" t="str">
        <f t="shared" si="53"/>
        <v>1 - 89510</v>
      </c>
      <c r="B3424" s="178">
        <v>1</v>
      </c>
      <c r="C3424" s="344" t="s">
        <v>6500</v>
      </c>
      <c r="D3424" s="345"/>
      <c r="E3424" s="345" t="s">
        <v>6501</v>
      </c>
      <c r="F3424" s="346" t="s">
        <v>238</v>
      </c>
      <c r="G3424" s="372" t="s">
        <v>6650</v>
      </c>
    </row>
    <row r="3425" spans="1:7" ht="25.5">
      <c r="A3425" s="178" t="str">
        <f t="shared" si="53"/>
        <v>1 - 89513</v>
      </c>
      <c r="B3425" s="178">
        <v>1</v>
      </c>
      <c r="C3425" s="344" t="s">
        <v>6502</v>
      </c>
      <c r="D3425" s="345"/>
      <c r="E3425" s="345" t="s">
        <v>6503</v>
      </c>
      <c r="F3425" s="346" t="s">
        <v>238</v>
      </c>
      <c r="G3425" s="372" t="s">
        <v>13881</v>
      </c>
    </row>
    <row r="3426" spans="1:7" ht="25.5">
      <c r="A3426" s="178" t="str">
        <f t="shared" si="53"/>
        <v>1 - 89514</v>
      </c>
      <c r="B3426" s="178">
        <v>1</v>
      </c>
      <c r="C3426" s="344" t="s">
        <v>6504</v>
      </c>
      <c r="D3426" s="345"/>
      <c r="E3426" s="345" t="s">
        <v>6505</v>
      </c>
      <c r="F3426" s="346" t="s">
        <v>238</v>
      </c>
      <c r="G3426" s="372" t="s">
        <v>1103</v>
      </c>
    </row>
    <row r="3427" spans="1:7" ht="25.5">
      <c r="A3427" s="178" t="str">
        <f t="shared" si="53"/>
        <v>1 - 89515</v>
      </c>
      <c r="B3427" s="178">
        <v>1</v>
      </c>
      <c r="C3427" s="344" t="s">
        <v>6506</v>
      </c>
      <c r="D3427" s="345"/>
      <c r="E3427" s="345" t="s">
        <v>6507</v>
      </c>
      <c r="F3427" s="346" t="s">
        <v>238</v>
      </c>
      <c r="G3427" s="372" t="s">
        <v>17581</v>
      </c>
    </row>
    <row r="3428" spans="1:7" ht="25.5">
      <c r="A3428" s="178" t="str">
        <f t="shared" si="53"/>
        <v>1 - 89516</v>
      </c>
      <c r="B3428" s="178">
        <v>1</v>
      </c>
      <c r="C3428" s="344" t="s">
        <v>6508</v>
      </c>
      <c r="D3428" s="345"/>
      <c r="E3428" s="345" t="s">
        <v>6509</v>
      </c>
      <c r="F3428" s="346" t="s">
        <v>238</v>
      </c>
      <c r="G3428" s="372" t="s">
        <v>2749</v>
      </c>
    </row>
    <row r="3429" spans="1:7" ht="25.5">
      <c r="A3429" s="178" t="str">
        <f t="shared" si="53"/>
        <v>1 - 89517</v>
      </c>
      <c r="B3429" s="178">
        <v>1</v>
      </c>
      <c r="C3429" s="344" t="s">
        <v>6511</v>
      </c>
      <c r="D3429" s="345"/>
      <c r="E3429" s="345" t="s">
        <v>6512</v>
      </c>
      <c r="F3429" s="346" t="s">
        <v>238</v>
      </c>
      <c r="G3429" s="372" t="s">
        <v>13723</v>
      </c>
    </row>
    <row r="3430" spans="1:7" ht="25.5">
      <c r="A3430" s="178" t="str">
        <f t="shared" si="53"/>
        <v>1 - 89518</v>
      </c>
      <c r="B3430" s="178">
        <v>1</v>
      </c>
      <c r="C3430" s="344" t="s">
        <v>6513</v>
      </c>
      <c r="D3430" s="345"/>
      <c r="E3430" s="345" t="s">
        <v>6514</v>
      </c>
      <c r="F3430" s="346" t="s">
        <v>238</v>
      </c>
      <c r="G3430" s="372" t="s">
        <v>12317</v>
      </c>
    </row>
    <row r="3431" spans="1:7" ht="25.5">
      <c r="A3431" s="178" t="str">
        <f t="shared" si="53"/>
        <v>1 - 89519</v>
      </c>
      <c r="B3431" s="178">
        <v>1</v>
      </c>
      <c r="C3431" s="344" t="s">
        <v>6516</v>
      </c>
      <c r="D3431" s="345"/>
      <c r="E3431" s="345" t="s">
        <v>6517</v>
      </c>
      <c r="F3431" s="346" t="s">
        <v>238</v>
      </c>
      <c r="G3431" s="372" t="s">
        <v>13933</v>
      </c>
    </row>
    <row r="3432" spans="1:7" ht="25.5">
      <c r="A3432" s="178" t="str">
        <f t="shared" si="53"/>
        <v>1 - 89520</v>
      </c>
      <c r="B3432" s="178">
        <v>1</v>
      </c>
      <c r="C3432" s="344" t="s">
        <v>6518</v>
      </c>
      <c r="D3432" s="345"/>
      <c r="E3432" s="345" t="s">
        <v>6519</v>
      </c>
      <c r="F3432" s="346" t="s">
        <v>238</v>
      </c>
      <c r="G3432" s="372" t="s">
        <v>6567</v>
      </c>
    </row>
    <row r="3433" spans="1:7" ht="25.5">
      <c r="A3433" s="178" t="str">
        <f t="shared" si="53"/>
        <v>1 - 89521</v>
      </c>
      <c r="B3433" s="178">
        <v>1</v>
      </c>
      <c r="C3433" s="344" t="s">
        <v>6520</v>
      </c>
      <c r="D3433" s="345"/>
      <c r="E3433" s="345" t="s">
        <v>6521</v>
      </c>
      <c r="F3433" s="346" t="s">
        <v>238</v>
      </c>
      <c r="G3433" s="372" t="s">
        <v>17582</v>
      </c>
    </row>
    <row r="3434" spans="1:7" ht="25.5">
      <c r="A3434" s="178" t="str">
        <f t="shared" si="53"/>
        <v>1 - 89522</v>
      </c>
      <c r="B3434" s="178">
        <v>1</v>
      </c>
      <c r="C3434" s="344" t="s">
        <v>6522</v>
      </c>
      <c r="D3434" s="345"/>
      <c r="E3434" s="345" t="s">
        <v>6523</v>
      </c>
      <c r="F3434" s="346" t="s">
        <v>238</v>
      </c>
      <c r="G3434" s="372" t="s">
        <v>14744</v>
      </c>
    </row>
    <row r="3435" spans="1:7" ht="25.5">
      <c r="A3435" s="178" t="str">
        <f t="shared" si="53"/>
        <v>1 - 89523</v>
      </c>
      <c r="B3435" s="178">
        <v>1</v>
      </c>
      <c r="C3435" s="344" t="s">
        <v>6524</v>
      </c>
      <c r="D3435" s="345"/>
      <c r="E3435" s="345" t="s">
        <v>6525</v>
      </c>
      <c r="F3435" s="346" t="s">
        <v>238</v>
      </c>
      <c r="G3435" s="372" t="s">
        <v>17583</v>
      </c>
    </row>
    <row r="3436" spans="1:7" ht="25.5">
      <c r="A3436" s="178" t="str">
        <f t="shared" si="53"/>
        <v>1 - 89524</v>
      </c>
      <c r="B3436" s="178">
        <v>1</v>
      </c>
      <c r="C3436" s="344" t="s">
        <v>6526</v>
      </c>
      <c r="D3436" s="345"/>
      <c r="E3436" s="345" t="s">
        <v>6527</v>
      </c>
      <c r="F3436" s="346" t="s">
        <v>238</v>
      </c>
      <c r="G3436" s="372" t="s">
        <v>16964</v>
      </c>
    </row>
    <row r="3437" spans="1:7" ht="25.5">
      <c r="A3437" s="178" t="str">
        <f t="shared" si="53"/>
        <v>1 - 89525</v>
      </c>
      <c r="B3437" s="178">
        <v>1</v>
      </c>
      <c r="C3437" s="344" t="s">
        <v>6528</v>
      </c>
      <c r="D3437" s="345"/>
      <c r="E3437" s="345" t="s">
        <v>6529</v>
      </c>
      <c r="F3437" s="346" t="s">
        <v>238</v>
      </c>
      <c r="G3437" s="372" t="s">
        <v>17584</v>
      </c>
    </row>
    <row r="3438" spans="1:7" ht="25.5">
      <c r="A3438" s="178" t="str">
        <f t="shared" si="53"/>
        <v>1 - 89526</v>
      </c>
      <c r="B3438" s="178">
        <v>1</v>
      </c>
      <c r="C3438" s="344" t="s">
        <v>6530</v>
      </c>
      <c r="D3438" s="345"/>
      <c r="E3438" s="345" t="s">
        <v>6531</v>
      </c>
      <c r="F3438" s="346" t="s">
        <v>238</v>
      </c>
      <c r="G3438" s="372" t="s">
        <v>14774</v>
      </c>
    </row>
    <row r="3439" spans="1:7" ht="25.5">
      <c r="A3439" s="178" t="str">
        <f t="shared" si="53"/>
        <v>1 - 89527</v>
      </c>
      <c r="B3439" s="178">
        <v>1</v>
      </c>
      <c r="C3439" s="344" t="s">
        <v>6532</v>
      </c>
      <c r="D3439" s="345"/>
      <c r="E3439" s="345" t="s">
        <v>6533</v>
      </c>
      <c r="F3439" s="346" t="s">
        <v>238</v>
      </c>
      <c r="G3439" s="372" t="s">
        <v>13402</v>
      </c>
    </row>
    <row r="3440" spans="1:7" ht="25.5">
      <c r="A3440" s="178" t="str">
        <f t="shared" si="53"/>
        <v>1 - 89528</v>
      </c>
      <c r="B3440" s="178">
        <v>1</v>
      </c>
      <c r="C3440" s="344" t="s">
        <v>6534</v>
      </c>
      <c r="D3440" s="345"/>
      <c r="E3440" s="345" t="s">
        <v>6535</v>
      </c>
      <c r="F3440" s="346" t="s">
        <v>238</v>
      </c>
      <c r="G3440" s="372" t="s">
        <v>11317</v>
      </c>
    </row>
    <row r="3441" spans="1:7" ht="25.5">
      <c r="A3441" s="178" t="str">
        <f t="shared" si="53"/>
        <v>1 - 89529</v>
      </c>
      <c r="B3441" s="178">
        <v>1</v>
      </c>
      <c r="C3441" s="344" t="s">
        <v>6537</v>
      </c>
      <c r="D3441" s="345"/>
      <c r="E3441" s="345" t="s">
        <v>6538</v>
      </c>
      <c r="F3441" s="346" t="s">
        <v>238</v>
      </c>
      <c r="G3441" s="372" t="s">
        <v>13400</v>
      </c>
    </row>
    <row r="3442" spans="1:7" ht="25.5">
      <c r="A3442" s="178" t="str">
        <f t="shared" si="53"/>
        <v>1 - 89530</v>
      </c>
      <c r="B3442" s="178">
        <v>1</v>
      </c>
      <c r="C3442" s="344" t="s">
        <v>6539</v>
      </c>
      <c r="D3442" s="345"/>
      <c r="E3442" s="345" t="s">
        <v>6540</v>
      </c>
      <c r="F3442" s="346" t="s">
        <v>238</v>
      </c>
      <c r="G3442" s="372" t="s">
        <v>6813</v>
      </c>
    </row>
    <row r="3443" spans="1:7" ht="25.5">
      <c r="A3443" s="178" t="str">
        <f t="shared" si="53"/>
        <v>1 - 89531</v>
      </c>
      <c r="B3443" s="178">
        <v>1</v>
      </c>
      <c r="C3443" s="344" t="s">
        <v>6541</v>
      </c>
      <c r="D3443" s="345"/>
      <c r="E3443" s="345" t="s">
        <v>6542</v>
      </c>
      <c r="F3443" s="346" t="s">
        <v>238</v>
      </c>
      <c r="G3443" s="372" t="s">
        <v>11888</v>
      </c>
    </row>
    <row r="3444" spans="1:7" ht="25.5">
      <c r="A3444" s="178" t="str">
        <f t="shared" si="53"/>
        <v>1 - 89532</v>
      </c>
      <c r="B3444" s="178">
        <v>1</v>
      </c>
      <c r="C3444" s="344" t="s">
        <v>6543</v>
      </c>
      <c r="D3444" s="345"/>
      <c r="E3444" s="345" t="s">
        <v>6544</v>
      </c>
      <c r="F3444" s="346" t="s">
        <v>238</v>
      </c>
      <c r="G3444" s="372" t="s">
        <v>9859</v>
      </c>
    </row>
    <row r="3445" spans="1:7" ht="25.5">
      <c r="A3445" s="178" t="str">
        <f t="shared" si="53"/>
        <v>1 - 89533</v>
      </c>
      <c r="B3445" s="178">
        <v>1</v>
      </c>
      <c r="C3445" s="344" t="s">
        <v>6545</v>
      </c>
      <c r="D3445" s="345"/>
      <c r="E3445" s="345" t="s">
        <v>6546</v>
      </c>
      <c r="F3445" s="346" t="s">
        <v>238</v>
      </c>
      <c r="G3445" s="372" t="s">
        <v>11888</v>
      </c>
    </row>
    <row r="3446" spans="1:7" ht="25.5">
      <c r="A3446" s="178" t="str">
        <f t="shared" si="53"/>
        <v>1 - 89534</v>
      </c>
      <c r="B3446" s="178">
        <v>1</v>
      </c>
      <c r="C3446" s="344" t="s">
        <v>6547</v>
      </c>
      <c r="D3446" s="345"/>
      <c r="E3446" s="345" t="s">
        <v>6548</v>
      </c>
      <c r="F3446" s="346" t="s">
        <v>238</v>
      </c>
      <c r="G3446" s="372" t="s">
        <v>1560</v>
      </c>
    </row>
    <row r="3447" spans="1:7" ht="25.5">
      <c r="A3447" s="178" t="str">
        <f t="shared" si="53"/>
        <v>1 - 89535</v>
      </c>
      <c r="B3447" s="178">
        <v>1</v>
      </c>
      <c r="C3447" s="344" t="s">
        <v>6549</v>
      </c>
      <c r="D3447" s="345"/>
      <c r="E3447" s="345" t="s">
        <v>6550</v>
      </c>
      <c r="F3447" s="346" t="s">
        <v>238</v>
      </c>
      <c r="G3447" s="372" t="s">
        <v>17585</v>
      </c>
    </row>
    <row r="3448" spans="1:7" ht="25.5">
      <c r="A3448" s="178" t="str">
        <f t="shared" si="53"/>
        <v>1 - 89536</v>
      </c>
      <c r="B3448" s="178">
        <v>1</v>
      </c>
      <c r="C3448" s="344" t="s">
        <v>6552</v>
      </c>
      <c r="D3448" s="345"/>
      <c r="E3448" s="345" t="s">
        <v>6553</v>
      </c>
      <c r="F3448" s="346" t="s">
        <v>238</v>
      </c>
      <c r="G3448" s="372" t="s">
        <v>325</v>
      </c>
    </row>
    <row r="3449" spans="1:7" ht="25.5">
      <c r="A3449" s="178" t="str">
        <f t="shared" si="53"/>
        <v>1 - 89538</v>
      </c>
      <c r="B3449" s="178">
        <v>1</v>
      </c>
      <c r="C3449" s="344" t="s">
        <v>6554</v>
      </c>
      <c r="D3449" s="345"/>
      <c r="E3449" s="345" t="s">
        <v>6555</v>
      </c>
      <c r="F3449" s="346" t="s">
        <v>238</v>
      </c>
      <c r="G3449" s="372" t="s">
        <v>2705</v>
      </c>
    </row>
    <row r="3450" spans="1:7" ht="25.5">
      <c r="A3450" s="178" t="str">
        <f t="shared" si="53"/>
        <v>1 - 89540</v>
      </c>
      <c r="B3450" s="178">
        <v>1</v>
      </c>
      <c r="C3450" s="344" t="s">
        <v>6556</v>
      </c>
      <c r="D3450" s="345"/>
      <c r="E3450" s="345" t="s">
        <v>6557</v>
      </c>
      <c r="F3450" s="346" t="s">
        <v>238</v>
      </c>
      <c r="G3450" s="372" t="s">
        <v>9176</v>
      </c>
    </row>
    <row r="3451" spans="1:7" ht="25.5">
      <c r="A3451" s="178" t="str">
        <f t="shared" si="53"/>
        <v>1 - 89541</v>
      </c>
      <c r="B3451" s="178">
        <v>1</v>
      </c>
      <c r="C3451" s="344" t="s">
        <v>6558</v>
      </c>
      <c r="D3451" s="345"/>
      <c r="E3451" s="345" t="s">
        <v>6559</v>
      </c>
      <c r="F3451" s="346" t="s">
        <v>238</v>
      </c>
      <c r="G3451" s="372" t="s">
        <v>16307</v>
      </c>
    </row>
    <row r="3452" spans="1:7" ht="25.5">
      <c r="A3452" s="178" t="str">
        <f t="shared" si="53"/>
        <v>1 - 89542</v>
      </c>
      <c r="B3452" s="178">
        <v>1</v>
      </c>
      <c r="C3452" s="344" t="s">
        <v>6560</v>
      </c>
      <c r="D3452" s="345"/>
      <c r="E3452" s="345" t="s">
        <v>6561</v>
      </c>
      <c r="F3452" s="346" t="s">
        <v>238</v>
      </c>
      <c r="G3452" s="372" t="s">
        <v>11011</v>
      </c>
    </row>
    <row r="3453" spans="1:7" ht="25.5">
      <c r="A3453" s="178" t="str">
        <f t="shared" si="53"/>
        <v>1 - 89544</v>
      </c>
      <c r="B3453" s="178">
        <v>1</v>
      </c>
      <c r="C3453" s="344" t="s">
        <v>6563</v>
      </c>
      <c r="D3453" s="345"/>
      <c r="E3453" s="345" t="s">
        <v>6564</v>
      </c>
      <c r="F3453" s="346" t="s">
        <v>238</v>
      </c>
      <c r="G3453" s="372" t="s">
        <v>280</v>
      </c>
    </row>
    <row r="3454" spans="1:7" ht="25.5">
      <c r="A3454" s="178" t="str">
        <f t="shared" si="53"/>
        <v>1 - 89545</v>
      </c>
      <c r="B3454" s="178">
        <v>1</v>
      </c>
      <c r="C3454" s="344" t="s">
        <v>6565</v>
      </c>
      <c r="D3454" s="345"/>
      <c r="E3454" s="345" t="s">
        <v>6566</v>
      </c>
      <c r="F3454" s="346" t="s">
        <v>238</v>
      </c>
      <c r="G3454" s="372" t="s">
        <v>6932</v>
      </c>
    </row>
    <row r="3455" spans="1:7" ht="25.5">
      <c r="A3455" s="178" t="str">
        <f t="shared" si="53"/>
        <v>1 - 89546</v>
      </c>
      <c r="B3455" s="178">
        <v>1</v>
      </c>
      <c r="C3455" s="344" t="s">
        <v>6568</v>
      </c>
      <c r="D3455" s="345"/>
      <c r="E3455" s="345" t="s">
        <v>6569</v>
      </c>
      <c r="F3455" s="346" t="s">
        <v>238</v>
      </c>
      <c r="G3455" s="372" t="s">
        <v>11956</v>
      </c>
    </row>
    <row r="3456" spans="1:7" ht="25.5">
      <c r="A3456" s="178" t="str">
        <f t="shared" si="53"/>
        <v>1 - 89547</v>
      </c>
      <c r="B3456" s="178">
        <v>1</v>
      </c>
      <c r="C3456" s="344" t="s">
        <v>6570</v>
      </c>
      <c r="D3456" s="345"/>
      <c r="E3456" s="345" t="s">
        <v>6571</v>
      </c>
      <c r="F3456" s="346" t="s">
        <v>238</v>
      </c>
      <c r="G3456" s="372" t="s">
        <v>2712</v>
      </c>
    </row>
    <row r="3457" spans="1:7" ht="25.5">
      <c r="A3457" s="178" t="str">
        <f t="shared" si="53"/>
        <v>1 - 89548</v>
      </c>
      <c r="B3457" s="178">
        <v>1</v>
      </c>
      <c r="C3457" s="344" t="s">
        <v>6572</v>
      </c>
      <c r="D3457" s="345"/>
      <c r="E3457" s="345" t="s">
        <v>6573</v>
      </c>
      <c r="F3457" s="346" t="s">
        <v>238</v>
      </c>
      <c r="G3457" s="372" t="s">
        <v>13750</v>
      </c>
    </row>
    <row r="3458" spans="1:7" ht="25.5">
      <c r="A3458" s="178" t="str">
        <f t="shared" si="53"/>
        <v>1 - 89549</v>
      </c>
      <c r="B3458" s="178">
        <v>1</v>
      </c>
      <c r="C3458" s="344" t="s">
        <v>6574</v>
      </c>
      <c r="D3458" s="345"/>
      <c r="E3458" s="345" t="s">
        <v>6575</v>
      </c>
      <c r="F3458" s="346" t="s">
        <v>238</v>
      </c>
      <c r="G3458" s="372" t="s">
        <v>107</v>
      </c>
    </row>
    <row r="3459" spans="1:7" ht="25.5">
      <c r="A3459" s="178" t="str">
        <f t="shared" ref="A3459:A3522" si="54">B3459&amp;" - "&amp;C3459</f>
        <v>1 - 89550</v>
      </c>
      <c r="B3459" s="178">
        <v>1</v>
      </c>
      <c r="C3459" s="344" t="s">
        <v>6577</v>
      </c>
      <c r="D3459" s="345"/>
      <c r="E3459" s="345" t="s">
        <v>6578</v>
      </c>
      <c r="F3459" s="346" t="s">
        <v>238</v>
      </c>
      <c r="G3459" s="372" t="s">
        <v>6762</v>
      </c>
    </row>
    <row r="3460" spans="1:7" ht="25.5">
      <c r="A3460" s="178" t="str">
        <f t="shared" si="54"/>
        <v>1 - 89551</v>
      </c>
      <c r="B3460" s="178">
        <v>1</v>
      </c>
      <c r="C3460" s="344" t="s">
        <v>6579</v>
      </c>
      <c r="D3460" s="345"/>
      <c r="E3460" s="345" t="s">
        <v>6580</v>
      </c>
      <c r="F3460" s="346" t="s">
        <v>238</v>
      </c>
      <c r="G3460" s="372" t="s">
        <v>4238</v>
      </c>
    </row>
    <row r="3461" spans="1:7" ht="25.5">
      <c r="A3461" s="178" t="str">
        <f t="shared" si="54"/>
        <v>1 - 89552</v>
      </c>
      <c r="B3461" s="178">
        <v>1</v>
      </c>
      <c r="C3461" s="344" t="s">
        <v>6581</v>
      </c>
      <c r="D3461" s="345"/>
      <c r="E3461" s="345" t="s">
        <v>6582</v>
      </c>
      <c r="F3461" s="346" t="s">
        <v>238</v>
      </c>
      <c r="G3461" s="372" t="s">
        <v>17586</v>
      </c>
    </row>
    <row r="3462" spans="1:7" ht="25.5">
      <c r="A3462" s="178" t="str">
        <f t="shared" si="54"/>
        <v>1 - 89553</v>
      </c>
      <c r="B3462" s="178">
        <v>1</v>
      </c>
      <c r="C3462" s="344" t="s">
        <v>6584</v>
      </c>
      <c r="D3462" s="345"/>
      <c r="E3462" s="345" t="s">
        <v>6585</v>
      </c>
      <c r="F3462" s="346" t="s">
        <v>238</v>
      </c>
      <c r="G3462" s="372" t="s">
        <v>11808</v>
      </c>
    </row>
    <row r="3463" spans="1:7" ht="25.5">
      <c r="A3463" s="178" t="str">
        <f t="shared" si="54"/>
        <v>1 - 89554</v>
      </c>
      <c r="B3463" s="178">
        <v>1</v>
      </c>
      <c r="C3463" s="344" t="s">
        <v>6587</v>
      </c>
      <c r="D3463" s="345"/>
      <c r="E3463" s="345" t="s">
        <v>6588</v>
      </c>
      <c r="F3463" s="346" t="s">
        <v>238</v>
      </c>
      <c r="G3463" s="372" t="s">
        <v>6608</v>
      </c>
    </row>
    <row r="3464" spans="1:7" ht="25.5">
      <c r="A3464" s="178" t="str">
        <f t="shared" si="54"/>
        <v>1 - 89555</v>
      </c>
      <c r="B3464" s="178">
        <v>1</v>
      </c>
      <c r="C3464" s="344" t="s">
        <v>6589</v>
      </c>
      <c r="D3464" s="345"/>
      <c r="E3464" s="345" t="s">
        <v>6590</v>
      </c>
      <c r="F3464" s="346" t="s">
        <v>238</v>
      </c>
      <c r="G3464" s="372" t="s">
        <v>9981</v>
      </c>
    </row>
    <row r="3465" spans="1:7" ht="25.5">
      <c r="A3465" s="178" t="str">
        <f t="shared" si="54"/>
        <v>1 - 89556</v>
      </c>
      <c r="B3465" s="178">
        <v>1</v>
      </c>
      <c r="C3465" s="344" t="s">
        <v>6591</v>
      </c>
      <c r="D3465" s="345"/>
      <c r="E3465" s="345" t="s">
        <v>6592</v>
      </c>
      <c r="F3465" s="346" t="s">
        <v>238</v>
      </c>
      <c r="G3465" s="372" t="s">
        <v>12288</v>
      </c>
    </row>
    <row r="3466" spans="1:7" ht="25.5">
      <c r="A3466" s="178" t="str">
        <f t="shared" si="54"/>
        <v>1 - 89557</v>
      </c>
      <c r="B3466" s="178">
        <v>1</v>
      </c>
      <c r="C3466" s="344" t="s">
        <v>6593</v>
      </c>
      <c r="D3466" s="345"/>
      <c r="E3466" s="345" t="s">
        <v>6594</v>
      </c>
      <c r="F3466" s="346" t="s">
        <v>238</v>
      </c>
      <c r="G3466" s="372" t="s">
        <v>17587</v>
      </c>
    </row>
    <row r="3467" spans="1:7" ht="25.5">
      <c r="A3467" s="178" t="str">
        <f t="shared" si="54"/>
        <v>1 - 89558</v>
      </c>
      <c r="B3467" s="178">
        <v>1</v>
      </c>
      <c r="C3467" s="344" t="s">
        <v>6596</v>
      </c>
      <c r="D3467" s="345"/>
      <c r="E3467" s="345" t="s">
        <v>6597</v>
      </c>
      <c r="F3467" s="346" t="s">
        <v>238</v>
      </c>
      <c r="G3467" s="372" t="s">
        <v>4368</v>
      </c>
    </row>
    <row r="3468" spans="1:7" ht="25.5">
      <c r="A3468" s="178" t="str">
        <f t="shared" si="54"/>
        <v>1 - 89559</v>
      </c>
      <c r="B3468" s="178">
        <v>1</v>
      </c>
      <c r="C3468" s="344" t="s">
        <v>6599</v>
      </c>
      <c r="D3468" s="345"/>
      <c r="E3468" s="345" t="s">
        <v>6600</v>
      </c>
      <c r="F3468" s="346" t="s">
        <v>238</v>
      </c>
      <c r="G3468" s="372" t="s">
        <v>12184</v>
      </c>
    </row>
    <row r="3469" spans="1:7" ht="25.5">
      <c r="A3469" s="178" t="str">
        <f t="shared" si="54"/>
        <v>1 - 89561</v>
      </c>
      <c r="B3469" s="178">
        <v>1</v>
      </c>
      <c r="C3469" s="344" t="s">
        <v>6601</v>
      </c>
      <c r="D3469" s="345"/>
      <c r="E3469" s="345" t="s">
        <v>6602</v>
      </c>
      <c r="F3469" s="346" t="s">
        <v>238</v>
      </c>
      <c r="G3469" s="372" t="s">
        <v>1960</v>
      </c>
    </row>
    <row r="3470" spans="1:7" ht="25.5">
      <c r="A3470" s="178" t="str">
        <f t="shared" si="54"/>
        <v>1 - 89562</v>
      </c>
      <c r="B3470" s="178">
        <v>1</v>
      </c>
      <c r="C3470" s="344" t="s">
        <v>6604</v>
      </c>
      <c r="D3470" s="345"/>
      <c r="E3470" s="345" t="s">
        <v>6605</v>
      </c>
      <c r="F3470" s="346" t="s">
        <v>238</v>
      </c>
      <c r="G3470" s="372" t="s">
        <v>4307</v>
      </c>
    </row>
    <row r="3471" spans="1:7" ht="25.5">
      <c r="A3471" s="178" t="str">
        <f t="shared" si="54"/>
        <v>1 - 89563</v>
      </c>
      <c r="B3471" s="178">
        <v>1</v>
      </c>
      <c r="C3471" s="344" t="s">
        <v>6606</v>
      </c>
      <c r="D3471" s="345"/>
      <c r="E3471" s="345" t="s">
        <v>6607</v>
      </c>
      <c r="F3471" s="346" t="s">
        <v>238</v>
      </c>
      <c r="G3471" s="372" t="s">
        <v>4875</v>
      </c>
    </row>
    <row r="3472" spans="1:7" ht="25.5">
      <c r="A3472" s="178" t="str">
        <f t="shared" si="54"/>
        <v>1 - 89564</v>
      </c>
      <c r="B3472" s="178">
        <v>1</v>
      </c>
      <c r="C3472" s="344" t="s">
        <v>6609</v>
      </c>
      <c r="D3472" s="345"/>
      <c r="E3472" s="345" t="s">
        <v>6610</v>
      </c>
      <c r="F3472" s="346" t="s">
        <v>238</v>
      </c>
      <c r="G3472" s="372" t="s">
        <v>9955</v>
      </c>
    </row>
    <row r="3473" spans="1:7" ht="25.5">
      <c r="A3473" s="178" t="str">
        <f t="shared" si="54"/>
        <v>1 - 89565</v>
      </c>
      <c r="B3473" s="178">
        <v>1</v>
      </c>
      <c r="C3473" s="344" t="s">
        <v>6612</v>
      </c>
      <c r="D3473" s="345"/>
      <c r="E3473" s="345" t="s">
        <v>6613</v>
      </c>
      <c r="F3473" s="346" t="s">
        <v>238</v>
      </c>
      <c r="G3473" s="372" t="s">
        <v>5136</v>
      </c>
    </row>
    <row r="3474" spans="1:7" ht="25.5">
      <c r="A3474" s="178" t="str">
        <f t="shared" si="54"/>
        <v>1 - 89566</v>
      </c>
      <c r="B3474" s="178">
        <v>1</v>
      </c>
      <c r="C3474" s="344" t="s">
        <v>6614</v>
      </c>
      <c r="D3474" s="345"/>
      <c r="E3474" s="345" t="s">
        <v>6615</v>
      </c>
      <c r="F3474" s="346" t="s">
        <v>238</v>
      </c>
      <c r="G3474" s="372" t="s">
        <v>17588</v>
      </c>
    </row>
    <row r="3475" spans="1:7" ht="25.5">
      <c r="A3475" s="178" t="str">
        <f t="shared" si="54"/>
        <v>1 - 89567</v>
      </c>
      <c r="B3475" s="178">
        <v>1</v>
      </c>
      <c r="C3475" s="344" t="s">
        <v>6617</v>
      </c>
      <c r="D3475" s="345"/>
      <c r="E3475" s="345" t="s">
        <v>6618</v>
      </c>
      <c r="F3475" s="346" t="s">
        <v>238</v>
      </c>
      <c r="G3475" s="372" t="s">
        <v>17408</v>
      </c>
    </row>
    <row r="3476" spans="1:7" ht="25.5">
      <c r="A3476" s="178" t="str">
        <f t="shared" si="54"/>
        <v>1 - 89568</v>
      </c>
      <c r="B3476" s="178">
        <v>1</v>
      </c>
      <c r="C3476" s="344" t="s">
        <v>6620</v>
      </c>
      <c r="D3476" s="345"/>
      <c r="E3476" s="345" t="s">
        <v>6621</v>
      </c>
      <c r="F3476" s="346" t="s">
        <v>238</v>
      </c>
      <c r="G3476" s="372" t="s">
        <v>12212</v>
      </c>
    </row>
    <row r="3477" spans="1:7" ht="25.5">
      <c r="A3477" s="178" t="str">
        <f t="shared" si="54"/>
        <v>1 - 89569</v>
      </c>
      <c r="B3477" s="178">
        <v>1</v>
      </c>
      <c r="C3477" s="344" t="s">
        <v>6623</v>
      </c>
      <c r="D3477" s="345"/>
      <c r="E3477" s="345" t="s">
        <v>6624</v>
      </c>
      <c r="F3477" s="346" t="s">
        <v>238</v>
      </c>
      <c r="G3477" s="372" t="s">
        <v>17589</v>
      </c>
    </row>
    <row r="3478" spans="1:7" ht="25.5">
      <c r="A3478" s="178" t="str">
        <f t="shared" si="54"/>
        <v>1 - 89570</v>
      </c>
      <c r="B3478" s="178">
        <v>1</v>
      </c>
      <c r="C3478" s="344" t="s">
        <v>6625</v>
      </c>
      <c r="D3478" s="345"/>
      <c r="E3478" s="345" t="s">
        <v>6626</v>
      </c>
      <c r="F3478" s="346" t="s">
        <v>238</v>
      </c>
      <c r="G3478" s="372" t="s">
        <v>13669</v>
      </c>
    </row>
    <row r="3479" spans="1:7" ht="25.5">
      <c r="A3479" s="178" t="str">
        <f t="shared" si="54"/>
        <v>1 - 89571</v>
      </c>
      <c r="B3479" s="178">
        <v>1</v>
      </c>
      <c r="C3479" s="344" t="s">
        <v>6627</v>
      </c>
      <c r="D3479" s="345"/>
      <c r="E3479" s="345" t="s">
        <v>6628</v>
      </c>
      <c r="F3479" s="346" t="s">
        <v>238</v>
      </c>
      <c r="G3479" s="372" t="s">
        <v>17590</v>
      </c>
    </row>
    <row r="3480" spans="1:7" ht="25.5">
      <c r="A3480" s="178" t="str">
        <f t="shared" si="54"/>
        <v>1 - 89572</v>
      </c>
      <c r="B3480" s="178">
        <v>1</v>
      </c>
      <c r="C3480" s="344" t="s">
        <v>6629</v>
      </c>
      <c r="D3480" s="345"/>
      <c r="E3480" s="345" t="s">
        <v>6630</v>
      </c>
      <c r="F3480" s="346" t="s">
        <v>238</v>
      </c>
      <c r="G3480" s="372" t="s">
        <v>11867</v>
      </c>
    </row>
    <row r="3481" spans="1:7" ht="25.5">
      <c r="A3481" s="178" t="str">
        <f t="shared" si="54"/>
        <v>1 - 89573</v>
      </c>
      <c r="B3481" s="178">
        <v>1</v>
      </c>
      <c r="C3481" s="344" t="s">
        <v>6632</v>
      </c>
      <c r="D3481" s="345"/>
      <c r="E3481" s="345" t="s">
        <v>6633</v>
      </c>
      <c r="F3481" s="346" t="s">
        <v>238</v>
      </c>
      <c r="G3481" s="372" t="s">
        <v>13640</v>
      </c>
    </row>
    <row r="3482" spans="1:7" ht="25.5">
      <c r="A3482" s="178" t="str">
        <f t="shared" si="54"/>
        <v>1 - 89574</v>
      </c>
      <c r="B3482" s="178">
        <v>1</v>
      </c>
      <c r="C3482" s="344" t="s">
        <v>6634</v>
      </c>
      <c r="D3482" s="345"/>
      <c r="E3482" s="345" t="s">
        <v>6635</v>
      </c>
      <c r="F3482" s="346" t="s">
        <v>238</v>
      </c>
      <c r="G3482" s="372" t="s">
        <v>17591</v>
      </c>
    </row>
    <row r="3483" spans="1:7" ht="25.5">
      <c r="A3483" s="178" t="str">
        <f t="shared" si="54"/>
        <v>1 - 89575</v>
      </c>
      <c r="B3483" s="178">
        <v>1</v>
      </c>
      <c r="C3483" s="344" t="s">
        <v>6636</v>
      </c>
      <c r="D3483" s="345"/>
      <c r="E3483" s="345" t="s">
        <v>6637</v>
      </c>
      <c r="F3483" s="346" t="s">
        <v>238</v>
      </c>
      <c r="G3483" s="372" t="s">
        <v>12300</v>
      </c>
    </row>
    <row r="3484" spans="1:7" ht="25.5">
      <c r="A3484" s="178" t="str">
        <f t="shared" si="54"/>
        <v>1 - 89577</v>
      </c>
      <c r="B3484" s="178">
        <v>1</v>
      </c>
      <c r="C3484" s="344" t="s">
        <v>6639</v>
      </c>
      <c r="D3484" s="345"/>
      <c r="E3484" s="345" t="s">
        <v>6640</v>
      </c>
      <c r="F3484" s="346" t="s">
        <v>238</v>
      </c>
      <c r="G3484" s="372" t="s">
        <v>11978</v>
      </c>
    </row>
    <row r="3485" spans="1:7" ht="25.5">
      <c r="A3485" s="178" t="str">
        <f t="shared" si="54"/>
        <v>1 - 89579</v>
      </c>
      <c r="B3485" s="178">
        <v>1</v>
      </c>
      <c r="C3485" s="344" t="s">
        <v>6641</v>
      </c>
      <c r="D3485" s="345"/>
      <c r="E3485" s="345" t="s">
        <v>6642</v>
      </c>
      <c r="F3485" s="346" t="s">
        <v>238</v>
      </c>
      <c r="G3485" s="372" t="s">
        <v>4736</v>
      </c>
    </row>
    <row r="3486" spans="1:7" ht="25.5">
      <c r="A3486" s="178" t="str">
        <f t="shared" si="54"/>
        <v>1 - 89581</v>
      </c>
      <c r="B3486" s="178">
        <v>1</v>
      </c>
      <c r="C3486" s="344" t="s">
        <v>6644</v>
      </c>
      <c r="D3486" s="345"/>
      <c r="E3486" s="345" t="s">
        <v>6645</v>
      </c>
      <c r="F3486" s="346" t="s">
        <v>238</v>
      </c>
      <c r="G3486" s="372" t="s">
        <v>1363</v>
      </c>
    </row>
    <row r="3487" spans="1:7" ht="25.5">
      <c r="A3487" s="178" t="str">
        <f t="shared" si="54"/>
        <v>1 - 89582</v>
      </c>
      <c r="B3487" s="178">
        <v>1</v>
      </c>
      <c r="C3487" s="344" t="s">
        <v>6646</v>
      </c>
      <c r="D3487" s="345"/>
      <c r="E3487" s="345" t="s">
        <v>6647</v>
      </c>
      <c r="F3487" s="346" t="s">
        <v>238</v>
      </c>
      <c r="G3487" s="372" t="s">
        <v>1787</v>
      </c>
    </row>
    <row r="3488" spans="1:7" ht="25.5">
      <c r="A3488" s="178" t="str">
        <f t="shared" si="54"/>
        <v>1 - 89583</v>
      </c>
      <c r="B3488" s="178">
        <v>1</v>
      </c>
      <c r="C3488" s="344" t="s">
        <v>6648</v>
      </c>
      <c r="D3488" s="345"/>
      <c r="E3488" s="345" t="s">
        <v>6649</v>
      </c>
      <c r="F3488" s="346" t="s">
        <v>238</v>
      </c>
      <c r="G3488" s="372" t="s">
        <v>14700</v>
      </c>
    </row>
    <row r="3489" spans="1:7" ht="25.5">
      <c r="A3489" s="178" t="str">
        <f t="shared" si="54"/>
        <v>1 - 89584</v>
      </c>
      <c r="B3489" s="178">
        <v>1</v>
      </c>
      <c r="C3489" s="344" t="s">
        <v>6651</v>
      </c>
      <c r="D3489" s="345"/>
      <c r="E3489" s="345" t="s">
        <v>6652</v>
      </c>
      <c r="F3489" s="346" t="s">
        <v>238</v>
      </c>
      <c r="G3489" s="372" t="s">
        <v>7075</v>
      </c>
    </row>
    <row r="3490" spans="1:7" ht="25.5">
      <c r="A3490" s="178" t="str">
        <f t="shared" si="54"/>
        <v>1 - 89585</v>
      </c>
      <c r="B3490" s="178">
        <v>1</v>
      </c>
      <c r="C3490" s="344" t="s">
        <v>6653</v>
      </c>
      <c r="D3490" s="345"/>
      <c r="E3490" s="345" t="s">
        <v>6654</v>
      </c>
      <c r="F3490" s="346" t="s">
        <v>238</v>
      </c>
      <c r="G3490" s="372" t="s">
        <v>17592</v>
      </c>
    </row>
    <row r="3491" spans="1:7" ht="25.5">
      <c r="A3491" s="178" t="str">
        <f t="shared" si="54"/>
        <v>1 - 89586</v>
      </c>
      <c r="B3491" s="178">
        <v>1</v>
      </c>
      <c r="C3491" s="344" t="s">
        <v>6656</v>
      </c>
      <c r="D3491" s="345"/>
      <c r="E3491" s="345" t="s">
        <v>6657</v>
      </c>
      <c r="F3491" s="346" t="s">
        <v>238</v>
      </c>
      <c r="G3491" s="372" t="s">
        <v>17592</v>
      </c>
    </row>
    <row r="3492" spans="1:7" ht="25.5">
      <c r="A3492" s="178" t="str">
        <f t="shared" si="54"/>
        <v>1 - 89587</v>
      </c>
      <c r="B3492" s="178">
        <v>1</v>
      </c>
      <c r="C3492" s="344" t="s">
        <v>6658</v>
      </c>
      <c r="D3492" s="345"/>
      <c r="E3492" s="345" t="s">
        <v>6659</v>
      </c>
      <c r="F3492" s="346" t="s">
        <v>238</v>
      </c>
      <c r="G3492" s="372" t="s">
        <v>17593</v>
      </c>
    </row>
    <row r="3493" spans="1:7" ht="25.5">
      <c r="A3493" s="178" t="str">
        <f t="shared" si="54"/>
        <v>1 - 89590</v>
      </c>
      <c r="B3493" s="178">
        <v>1</v>
      </c>
      <c r="C3493" s="344" t="s">
        <v>6660</v>
      </c>
      <c r="D3493" s="345"/>
      <c r="E3493" s="345" t="s">
        <v>6661</v>
      </c>
      <c r="F3493" s="346" t="s">
        <v>238</v>
      </c>
      <c r="G3493" s="372" t="s">
        <v>14889</v>
      </c>
    </row>
    <row r="3494" spans="1:7" ht="25.5">
      <c r="A3494" s="178" t="str">
        <f t="shared" si="54"/>
        <v>1 - 89591</v>
      </c>
      <c r="B3494" s="178">
        <v>1</v>
      </c>
      <c r="C3494" s="344" t="s">
        <v>6662</v>
      </c>
      <c r="D3494" s="345"/>
      <c r="E3494" s="345" t="s">
        <v>6663</v>
      </c>
      <c r="F3494" s="346" t="s">
        <v>238</v>
      </c>
      <c r="G3494" s="372" t="s">
        <v>14863</v>
      </c>
    </row>
    <row r="3495" spans="1:7" ht="25.5">
      <c r="A3495" s="178" t="str">
        <f t="shared" si="54"/>
        <v>1 - 89592</v>
      </c>
      <c r="B3495" s="178">
        <v>1</v>
      </c>
      <c r="C3495" s="344" t="s">
        <v>6665</v>
      </c>
      <c r="D3495" s="345"/>
      <c r="E3495" s="345" t="s">
        <v>6666</v>
      </c>
      <c r="F3495" s="346" t="s">
        <v>238</v>
      </c>
      <c r="G3495" s="372" t="s">
        <v>17594</v>
      </c>
    </row>
    <row r="3496" spans="1:7" ht="25.5">
      <c r="A3496" s="178" t="str">
        <f t="shared" si="54"/>
        <v>1 - 89593</v>
      </c>
      <c r="B3496" s="178">
        <v>1</v>
      </c>
      <c r="C3496" s="344" t="s">
        <v>6667</v>
      </c>
      <c r="D3496" s="345"/>
      <c r="E3496" s="345" t="s">
        <v>6668</v>
      </c>
      <c r="F3496" s="346" t="s">
        <v>238</v>
      </c>
      <c r="G3496" s="372" t="s">
        <v>9994</v>
      </c>
    </row>
    <row r="3497" spans="1:7" ht="25.5">
      <c r="A3497" s="178" t="str">
        <f t="shared" si="54"/>
        <v>1 - 89594</v>
      </c>
      <c r="B3497" s="178">
        <v>1</v>
      </c>
      <c r="C3497" s="344" t="s">
        <v>6669</v>
      </c>
      <c r="D3497" s="345"/>
      <c r="E3497" s="345" t="s">
        <v>6670</v>
      </c>
      <c r="F3497" s="346" t="s">
        <v>238</v>
      </c>
      <c r="G3497" s="372" t="s">
        <v>14730</v>
      </c>
    </row>
    <row r="3498" spans="1:7" ht="25.5">
      <c r="A3498" s="178" t="str">
        <f t="shared" si="54"/>
        <v>1 - 89595</v>
      </c>
      <c r="B3498" s="178">
        <v>1</v>
      </c>
      <c r="C3498" s="344" t="s">
        <v>6671</v>
      </c>
      <c r="D3498" s="345"/>
      <c r="E3498" s="345" t="s">
        <v>6672</v>
      </c>
      <c r="F3498" s="346" t="s">
        <v>238</v>
      </c>
      <c r="G3498" s="372" t="s">
        <v>334</v>
      </c>
    </row>
    <row r="3499" spans="1:7" ht="25.5">
      <c r="A3499" s="178" t="str">
        <f t="shared" si="54"/>
        <v>1 - 89596</v>
      </c>
      <c r="B3499" s="178">
        <v>1</v>
      </c>
      <c r="C3499" s="344" t="s">
        <v>6673</v>
      </c>
      <c r="D3499" s="345"/>
      <c r="E3499" s="345" t="s">
        <v>6674</v>
      </c>
      <c r="F3499" s="346" t="s">
        <v>238</v>
      </c>
      <c r="G3499" s="372" t="s">
        <v>4363</v>
      </c>
    </row>
    <row r="3500" spans="1:7" ht="25.5">
      <c r="A3500" s="178" t="str">
        <f t="shared" si="54"/>
        <v>1 - 89597</v>
      </c>
      <c r="B3500" s="178">
        <v>1</v>
      </c>
      <c r="C3500" s="344" t="s">
        <v>6676</v>
      </c>
      <c r="D3500" s="345"/>
      <c r="E3500" s="345" t="s">
        <v>6677</v>
      </c>
      <c r="F3500" s="346" t="s">
        <v>238</v>
      </c>
      <c r="G3500" s="372" t="s">
        <v>8993</v>
      </c>
    </row>
    <row r="3501" spans="1:7" ht="25.5">
      <c r="A3501" s="178" t="str">
        <f t="shared" si="54"/>
        <v>1 - 89598</v>
      </c>
      <c r="B3501" s="178">
        <v>1</v>
      </c>
      <c r="C3501" s="344" t="s">
        <v>6679</v>
      </c>
      <c r="D3501" s="345"/>
      <c r="E3501" s="345" t="s">
        <v>6680</v>
      </c>
      <c r="F3501" s="346" t="s">
        <v>238</v>
      </c>
      <c r="G3501" s="372" t="s">
        <v>17595</v>
      </c>
    </row>
    <row r="3502" spans="1:7" ht="25.5">
      <c r="A3502" s="178" t="str">
        <f t="shared" si="54"/>
        <v>1 - 89599</v>
      </c>
      <c r="B3502" s="178">
        <v>1</v>
      </c>
      <c r="C3502" s="344" t="s">
        <v>6682</v>
      </c>
      <c r="D3502" s="345"/>
      <c r="E3502" s="345" t="s">
        <v>6683</v>
      </c>
      <c r="F3502" s="346" t="s">
        <v>238</v>
      </c>
      <c r="G3502" s="372" t="s">
        <v>6488</v>
      </c>
    </row>
    <row r="3503" spans="1:7" ht="25.5">
      <c r="A3503" s="178" t="str">
        <f t="shared" si="54"/>
        <v>1 - 89600</v>
      </c>
      <c r="B3503" s="178">
        <v>1</v>
      </c>
      <c r="C3503" s="344" t="s">
        <v>6685</v>
      </c>
      <c r="D3503" s="345"/>
      <c r="E3503" s="345" t="s">
        <v>6686</v>
      </c>
      <c r="F3503" s="346" t="s">
        <v>238</v>
      </c>
      <c r="G3503" s="372" t="s">
        <v>17596</v>
      </c>
    </row>
    <row r="3504" spans="1:7" ht="25.5">
      <c r="A3504" s="178" t="str">
        <f t="shared" si="54"/>
        <v>1 - 89605</v>
      </c>
      <c r="B3504" s="178">
        <v>1</v>
      </c>
      <c r="C3504" s="344" t="s">
        <v>6687</v>
      </c>
      <c r="D3504" s="345"/>
      <c r="E3504" s="345" t="s">
        <v>6688</v>
      </c>
      <c r="F3504" s="346" t="s">
        <v>238</v>
      </c>
      <c r="G3504" s="372" t="s">
        <v>17597</v>
      </c>
    </row>
    <row r="3505" spans="1:7" ht="25.5">
      <c r="A3505" s="178" t="str">
        <f t="shared" si="54"/>
        <v>1 - 89609</v>
      </c>
      <c r="B3505" s="178">
        <v>1</v>
      </c>
      <c r="C3505" s="344" t="s">
        <v>6690</v>
      </c>
      <c r="D3505" s="345"/>
      <c r="E3505" s="345" t="s">
        <v>6691</v>
      </c>
      <c r="F3505" s="346" t="s">
        <v>238</v>
      </c>
      <c r="G3505" s="372" t="s">
        <v>17598</v>
      </c>
    </row>
    <row r="3506" spans="1:7" ht="25.5">
      <c r="A3506" s="178" t="str">
        <f t="shared" si="54"/>
        <v>1 - 89610</v>
      </c>
      <c r="B3506" s="178">
        <v>1</v>
      </c>
      <c r="C3506" s="344" t="s">
        <v>6692</v>
      </c>
      <c r="D3506" s="345"/>
      <c r="E3506" s="345" t="s">
        <v>6693</v>
      </c>
      <c r="F3506" s="346" t="s">
        <v>238</v>
      </c>
      <c r="G3506" s="372" t="s">
        <v>1809</v>
      </c>
    </row>
    <row r="3507" spans="1:7" ht="25.5">
      <c r="A3507" s="178" t="str">
        <f t="shared" si="54"/>
        <v>1 - 89611</v>
      </c>
      <c r="B3507" s="178">
        <v>1</v>
      </c>
      <c r="C3507" s="344" t="s">
        <v>6694</v>
      </c>
      <c r="D3507" s="345"/>
      <c r="E3507" s="345" t="s">
        <v>6695</v>
      </c>
      <c r="F3507" s="346" t="s">
        <v>238</v>
      </c>
      <c r="G3507" s="372" t="s">
        <v>74</v>
      </c>
    </row>
    <row r="3508" spans="1:7" ht="25.5">
      <c r="A3508" s="178" t="str">
        <f t="shared" si="54"/>
        <v>1 - 89612</v>
      </c>
      <c r="B3508" s="178">
        <v>1</v>
      </c>
      <c r="C3508" s="344" t="s">
        <v>6697</v>
      </c>
      <c r="D3508" s="345"/>
      <c r="E3508" s="345" t="s">
        <v>6698</v>
      </c>
      <c r="F3508" s="346" t="s">
        <v>238</v>
      </c>
      <c r="G3508" s="372" t="s">
        <v>17599</v>
      </c>
    </row>
    <row r="3509" spans="1:7" ht="25.5">
      <c r="A3509" s="178" t="str">
        <f t="shared" si="54"/>
        <v>1 - 89613</v>
      </c>
      <c r="B3509" s="178">
        <v>1</v>
      </c>
      <c r="C3509" s="344" t="s">
        <v>6699</v>
      </c>
      <c r="D3509" s="345"/>
      <c r="E3509" s="345" t="s">
        <v>6700</v>
      </c>
      <c r="F3509" s="346" t="s">
        <v>238</v>
      </c>
      <c r="G3509" s="372" t="s">
        <v>12036</v>
      </c>
    </row>
    <row r="3510" spans="1:7" ht="25.5">
      <c r="A3510" s="178" t="str">
        <f t="shared" si="54"/>
        <v>1 - 89614</v>
      </c>
      <c r="B3510" s="178">
        <v>1</v>
      </c>
      <c r="C3510" s="344" t="s">
        <v>6701</v>
      </c>
      <c r="D3510" s="345"/>
      <c r="E3510" s="345" t="s">
        <v>6702</v>
      </c>
      <c r="F3510" s="346" t="s">
        <v>238</v>
      </c>
      <c r="G3510" s="372" t="s">
        <v>194</v>
      </c>
    </row>
    <row r="3511" spans="1:7" ht="25.5">
      <c r="A3511" s="178" t="str">
        <f t="shared" si="54"/>
        <v>1 - 89615</v>
      </c>
      <c r="B3511" s="178">
        <v>1</v>
      </c>
      <c r="C3511" s="344" t="s">
        <v>6703</v>
      </c>
      <c r="D3511" s="345"/>
      <c r="E3511" s="345" t="s">
        <v>6704</v>
      </c>
      <c r="F3511" s="346" t="s">
        <v>238</v>
      </c>
      <c r="G3511" s="372" t="s">
        <v>17600</v>
      </c>
    </row>
    <row r="3512" spans="1:7" ht="25.5">
      <c r="A3512" s="178" t="str">
        <f t="shared" si="54"/>
        <v>1 - 89616</v>
      </c>
      <c r="B3512" s="178">
        <v>1</v>
      </c>
      <c r="C3512" s="344" t="s">
        <v>6705</v>
      </c>
      <c r="D3512" s="345"/>
      <c r="E3512" s="345" t="s">
        <v>6706</v>
      </c>
      <c r="F3512" s="346" t="s">
        <v>238</v>
      </c>
      <c r="G3512" s="372" t="s">
        <v>9009</v>
      </c>
    </row>
    <row r="3513" spans="1:7" ht="25.5">
      <c r="A3513" s="178" t="str">
        <f t="shared" si="54"/>
        <v>1 - 89617</v>
      </c>
      <c r="B3513" s="178">
        <v>1</v>
      </c>
      <c r="C3513" s="344" t="s">
        <v>6707</v>
      </c>
      <c r="D3513" s="345"/>
      <c r="E3513" s="345" t="s">
        <v>6708</v>
      </c>
      <c r="F3513" s="346" t="s">
        <v>238</v>
      </c>
      <c r="G3513" s="372" t="s">
        <v>2429</v>
      </c>
    </row>
    <row r="3514" spans="1:7" ht="25.5">
      <c r="A3514" s="178" t="str">
        <f t="shared" si="54"/>
        <v>1 - 89618</v>
      </c>
      <c r="B3514" s="178">
        <v>1</v>
      </c>
      <c r="C3514" s="344" t="s">
        <v>6709</v>
      </c>
      <c r="D3514" s="345"/>
      <c r="E3514" s="345" t="s">
        <v>6710</v>
      </c>
      <c r="F3514" s="346" t="s">
        <v>238</v>
      </c>
      <c r="G3514" s="372" t="s">
        <v>7275</v>
      </c>
    </row>
    <row r="3515" spans="1:7" ht="25.5">
      <c r="A3515" s="178" t="str">
        <f t="shared" si="54"/>
        <v>1 - 89619</v>
      </c>
      <c r="B3515" s="178">
        <v>1</v>
      </c>
      <c r="C3515" s="344" t="s">
        <v>6711</v>
      </c>
      <c r="D3515" s="345"/>
      <c r="E3515" s="345" t="s">
        <v>6712</v>
      </c>
      <c r="F3515" s="346" t="s">
        <v>238</v>
      </c>
      <c r="G3515" s="372" t="s">
        <v>4746</v>
      </c>
    </row>
    <row r="3516" spans="1:7" ht="25.5">
      <c r="A3516" s="178" t="str">
        <f t="shared" si="54"/>
        <v>1 - 89620</v>
      </c>
      <c r="B3516" s="178">
        <v>1</v>
      </c>
      <c r="C3516" s="344" t="s">
        <v>6713</v>
      </c>
      <c r="D3516" s="345"/>
      <c r="E3516" s="345" t="s">
        <v>6714</v>
      </c>
      <c r="F3516" s="346" t="s">
        <v>238</v>
      </c>
      <c r="G3516" s="372" t="s">
        <v>12149</v>
      </c>
    </row>
    <row r="3517" spans="1:7" ht="25.5">
      <c r="A3517" s="178" t="str">
        <f t="shared" si="54"/>
        <v>1 - 89621</v>
      </c>
      <c r="B3517" s="178">
        <v>1</v>
      </c>
      <c r="C3517" s="344" t="s">
        <v>6716</v>
      </c>
      <c r="D3517" s="345"/>
      <c r="E3517" s="345" t="s">
        <v>6717</v>
      </c>
      <c r="F3517" s="346" t="s">
        <v>238</v>
      </c>
      <c r="G3517" s="372" t="s">
        <v>8996</v>
      </c>
    </row>
    <row r="3518" spans="1:7" ht="25.5">
      <c r="A3518" s="178" t="str">
        <f t="shared" si="54"/>
        <v>1 - 89622</v>
      </c>
      <c r="B3518" s="178">
        <v>1</v>
      </c>
      <c r="C3518" s="344" t="s">
        <v>6718</v>
      </c>
      <c r="D3518" s="345"/>
      <c r="E3518" s="345" t="s">
        <v>6719</v>
      </c>
      <c r="F3518" s="346" t="s">
        <v>238</v>
      </c>
      <c r="G3518" s="372" t="s">
        <v>4998</v>
      </c>
    </row>
    <row r="3519" spans="1:7" ht="25.5">
      <c r="A3519" s="178" t="str">
        <f t="shared" si="54"/>
        <v>1 - 89623</v>
      </c>
      <c r="B3519" s="178">
        <v>1</v>
      </c>
      <c r="C3519" s="344" t="s">
        <v>6720</v>
      </c>
      <c r="D3519" s="345"/>
      <c r="E3519" s="345" t="s">
        <v>6721</v>
      </c>
      <c r="F3519" s="346" t="s">
        <v>238</v>
      </c>
      <c r="G3519" s="372" t="s">
        <v>12161</v>
      </c>
    </row>
    <row r="3520" spans="1:7" ht="25.5">
      <c r="A3520" s="178" t="str">
        <f t="shared" si="54"/>
        <v>1 - 89624</v>
      </c>
      <c r="B3520" s="178">
        <v>1</v>
      </c>
      <c r="C3520" s="344" t="s">
        <v>6722</v>
      </c>
      <c r="D3520" s="345"/>
      <c r="E3520" s="345" t="s">
        <v>6723</v>
      </c>
      <c r="F3520" s="346" t="s">
        <v>238</v>
      </c>
      <c r="G3520" s="372" t="s">
        <v>13897</v>
      </c>
    </row>
    <row r="3521" spans="1:7" ht="25.5">
      <c r="A3521" s="178" t="str">
        <f t="shared" si="54"/>
        <v>1 - 89625</v>
      </c>
      <c r="B3521" s="178">
        <v>1</v>
      </c>
      <c r="C3521" s="344" t="s">
        <v>6724</v>
      </c>
      <c r="D3521" s="345"/>
      <c r="E3521" s="345" t="s">
        <v>6725</v>
      </c>
      <c r="F3521" s="346" t="s">
        <v>238</v>
      </c>
      <c r="G3521" s="372" t="s">
        <v>5916</v>
      </c>
    </row>
    <row r="3522" spans="1:7" ht="25.5">
      <c r="A3522" s="178" t="str">
        <f t="shared" si="54"/>
        <v>1 - 89626</v>
      </c>
      <c r="B3522" s="178">
        <v>1</v>
      </c>
      <c r="C3522" s="344" t="s">
        <v>6726</v>
      </c>
      <c r="D3522" s="345"/>
      <c r="E3522" s="345" t="s">
        <v>6727</v>
      </c>
      <c r="F3522" s="346" t="s">
        <v>238</v>
      </c>
      <c r="G3522" s="372" t="s">
        <v>11007</v>
      </c>
    </row>
    <row r="3523" spans="1:7" ht="25.5">
      <c r="A3523" s="178" t="str">
        <f t="shared" ref="A3523:A3586" si="55">B3523&amp;" - "&amp;C3523</f>
        <v>1 - 89627</v>
      </c>
      <c r="B3523" s="178">
        <v>1</v>
      </c>
      <c r="C3523" s="344" t="s">
        <v>6729</v>
      </c>
      <c r="D3523" s="345"/>
      <c r="E3523" s="345" t="s">
        <v>6730</v>
      </c>
      <c r="F3523" s="346" t="s">
        <v>238</v>
      </c>
      <c r="G3523" s="372" t="s">
        <v>5190</v>
      </c>
    </row>
    <row r="3524" spans="1:7" ht="25.5">
      <c r="A3524" s="178" t="str">
        <f t="shared" si="55"/>
        <v>1 - 89628</v>
      </c>
      <c r="B3524" s="178">
        <v>1</v>
      </c>
      <c r="C3524" s="344" t="s">
        <v>6732</v>
      </c>
      <c r="D3524" s="345"/>
      <c r="E3524" s="345" t="s">
        <v>6733</v>
      </c>
      <c r="F3524" s="346" t="s">
        <v>238</v>
      </c>
      <c r="G3524" s="372" t="s">
        <v>13571</v>
      </c>
    </row>
    <row r="3525" spans="1:7" ht="25.5">
      <c r="A3525" s="178" t="str">
        <f t="shared" si="55"/>
        <v>1 - 89629</v>
      </c>
      <c r="B3525" s="178">
        <v>1</v>
      </c>
      <c r="C3525" s="344" t="s">
        <v>6734</v>
      </c>
      <c r="D3525" s="345"/>
      <c r="E3525" s="345" t="s">
        <v>6735</v>
      </c>
      <c r="F3525" s="346" t="s">
        <v>238</v>
      </c>
      <c r="G3525" s="372" t="s">
        <v>17601</v>
      </c>
    </row>
    <row r="3526" spans="1:7" ht="25.5">
      <c r="A3526" s="178" t="str">
        <f t="shared" si="55"/>
        <v>1 - 89630</v>
      </c>
      <c r="B3526" s="178">
        <v>1</v>
      </c>
      <c r="C3526" s="344" t="s">
        <v>6736</v>
      </c>
      <c r="D3526" s="345"/>
      <c r="E3526" s="345" t="s">
        <v>6737</v>
      </c>
      <c r="F3526" s="346" t="s">
        <v>238</v>
      </c>
      <c r="G3526" s="372" t="s">
        <v>7192</v>
      </c>
    </row>
    <row r="3527" spans="1:7" ht="25.5">
      <c r="A3527" s="178" t="str">
        <f t="shared" si="55"/>
        <v>1 - 89631</v>
      </c>
      <c r="B3527" s="178">
        <v>1</v>
      </c>
      <c r="C3527" s="344" t="s">
        <v>6739</v>
      </c>
      <c r="D3527" s="345"/>
      <c r="E3527" s="345" t="s">
        <v>6740</v>
      </c>
      <c r="F3527" s="346" t="s">
        <v>238</v>
      </c>
      <c r="G3527" s="372" t="s">
        <v>17602</v>
      </c>
    </row>
    <row r="3528" spans="1:7" ht="25.5">
      <c r="A3528" s="178" t="str">
        <f t="shared" si="55"/>
        <v>1 - 89632</v>
      </c>
      <c r="B3528" s="178">
        <v>1</v>
      </c>
      <c r="C3528" s="344" t="s">
        <v>6741</v>
      </c>
      <c r="D3528" s="345"/>
      <c r="E3528" s="345" t="s">
        <v>6742</v>
      </c>
      <c r="F3528" s="346" t="s">
        <v>238</v>
      </c>
      <c r="G3528" s="372" t="s">
        <v>17603</v>
      </c>
    </row>
    <row r="3529" spans="1:7" ht="25.5">
      <c r="A3529" s="178" t="str">
        <f t="shared" si="55"/>
        <v>1 - 89637</v>
      </c>
      <c r="B3529" s="178">
        <v>1</v>
      </c>
      <c r="C3529" s="344" t="s">
        <v>6743</v>
      </c>
      <c r="D3529" s="345"/>
      <c r="E3529" s="345" t="s">
        <v>6744</v>
      </c>
      <c r="F3529" s="346" t="s">
        <v>238</v>
      </c>
      <c r="G3529" s="372" t="s">
        <v>286</v>
      </c>
    </row>
    <row r="3530" spans="1:7" ht="25.5">
      <c r="A3530" s="178" t="str">
        <f t="shared" si="55"/>
        <v>1 - 89638</v>
      </c>
      <c r="B3530" s="178">
        <v>1</v>
      </c>
      <c r="C3530" s="344" t="s">
        <v>6745</v>
      </c>
      <c r="D3530" s="345"/>
      <c r="E3530" s="345" t="s">
        <v>6746</v>
      </c>
      <c r="F3530" s="346" t="s">
        <v>238</v>
      </c>
      <c r="G3530" s="372" t="s">
        <v>4363</v>
      </c>
    </row>
    <row r="3531" spans="1:7" ht="25.5">
      <c r="A3531" s="178" t="str">
        <f t="shared" si="55"/>
        <v>1 - 89639</v>
      </c>
      <c r="B3531" s="178">
        <v>1</v>
      </c>
      <c r="C3531" s="344" t="s">
        <v>6748</v>
      </c>
      <c r="D3531" s="345"/>
      <c r="E3531" s="345" t="s">
        <v>6749</v>
      </c>
      <c r="F3531" s="346" t="s">
        <v>238</v>
      </c>
      <c r="G3531" s="372" t="s">
        <v>2186</v>
      </c>
    </row>
    <row r="3532" spans="1:7" ht="25.5">
      <c r="A3532" s="178" t="str">
        <f t="shared" si="55"/>
        <v>1 - 89640</v>
      </c>
      <c r="B3532" s="178">
        <v>1</v>
      </c>
      <c r="C3532" s="344" t="s">
        <v>15330</v>
      </c>
      <c r="D3532" s="345"/>
      <c r="E3532" s="345" t="s">
        <v>15654</v>
      </c>
      <c r="F3532" s="346" t="s">
        <v>238</v>
      </c>
      <c r="G3532" s="372" t="s">
        <v>4644</v>
      </c>
    </row>
    <row r="3533" spans="1:7" ht="25.5">
      <c r="A3533" s="178" t="str">
        <f t="shared" si="55"/>
        <v>1 - 89641</v>
      </c>
      <c r="B3533" s="178">
        <v>1</v>
      </c>
      <c r="C3533" s="344" t="s">
        <v>6751</v>
      </c>
      <c r="D3533" s="345"/>
      <c r="E3533" s="345" t="s">
        <v>6752</v>
      </c>
      <c r="F3533" s="346" t="s">
        <v>238</v>
      </c>
      <c r="G3533" s="372" t="s">
        <v>331</v>
      </c>
    </row>
    <row r="3534" spans="1:7" ht="25.5">
      <c r="A3534" s="178" t="str">
        <f t="shared" si="55"/>
        <v>1 - 89642</v>
      </c>
      <c r="B3534" s="178">
        <v>1</v>
      </c>
      <c r="C3534" s="344" t="s">
        <v>6754</v>
      </c>
      <c r="D3534" s="345"/>
      <c r="E3534" s="345" t="s">
        <v>6755</v>
      </c>
      <c r="F3534" s="346" t="s">
        <v>238</v>
      </c>
      <c r="G3534" s="372" t="s">
        <v>7942</v>
      </c>
    </row>
    <row r="3535" spans="1:7" ht="25.5">
      <c r="A3535" s="178" t="str">
        <f t="shared" si="55"/>
        <v>1 - 89643</v>
      </c>
      <c r="B3535" s="178">
        <v>1</v>
      </c>
      <c r="C3535" s="344" t="s">
        <v>6757</v>
      </c>
      <c r="D3535" s="345"/>
      <c r="E3535" s="345" t="s">
        <v>6758</v>
      </c>
      <c r="F3535" s="346" t="s">
        <v>238</v>
      </c>
      <c r="G3535" s="372" t="s">
        <v>6808</v>
      </c>
    </row>
    <row r="3536" spans="1:7" ht="25.5">
      <c r="A3536" s="178" t="str">
        <f t="shared" si="55"/>
        <v>1 - 89644</v>
      </c>
      <c r="B3536" s="178">
        <v>1</v>
      </c>
      <c r="C3536" s="344" t="s">
        <v>15331</v>
      </c>
      <c r="D3536" s="345"/>
      <c r="E3536" s="345" t="s">
        <v>15655</v>
      </c>
      <c r="F3536" s="346" t="s">
        <v>238</v>
      </c>
      <c r="G3536" s="372" t="s">
        <v>17604</v>
      </c>
    </row>
    <row r="3537" spans="1:7" ht="25.5">
      <c r="A3537" s="178" t="str">
        <f t="shared" si="55"/>
        <v>1 - 89645</v>
      </c>
      <c r="B3537" s="178">
        <v>1</v>
      </c>
      <c r="C3537" s="344" t="s">
        <v>6760</v>
      </c>
      <c r="D3537" s="345"/>
      <c r="E3537" s="345" t="s">
        <v>6761</v>
      </c>
      <c r="F3537" s="346" t="s">
        <v>238</v>
      </c>
      <c r="G3537" s="372" t="s">
        <v>17605</v>
      </c>
    </row>
    <row r="3538" spans="1:7" ht="25.5">
      <c r="A3538" s="178" t="str">
        <f t="shared" si="55"/>
        <v>1 - 89646</v>
      </c>
      <c r="B3538" s="178">
        <v>1</v>
      </c>
      <c r="C3538" s="344" t="s">
        <v>6763</v>
      </c>
      <c r="D3538" s="345"/>
      <c r="E3538" s="345" t="s">
        <v>6764</v>
      </c>
      <c r="F3538" s="346" t="s">
        <v>238</v>
      </c>
      <c r="G3538" s="372" t="s">
        <v>1058</v>
      </c>
    </row>
    <row r="3539" spans="1:7" ht="25.5">
      <c r="A3539" s="178" t="str">
        <f t="shared" si="55"/>
        <v>1 - 89647</v>
      </c>
      <c r="B3539" s="178">
        <v>1</v>
      </c>
      <c r="C3539" s="344" t="s">
        <v>6766</v>
      </c>
      <c r="D3539" s="345"/>
      <c r="E3539" s="345" t="s">
        <v>6767</v>
      </c>
      <c r="F3539" s="346" t="s">
        <v>238</v>
      </c>
      <c r="G3539" s="372" t="s">
        <v>2867</v>
      </c>
    </row>
    <row r="3540" spans="1:7" ht="25.5">
      <c r="A3540" s="178" t="str">
        <f t="shared" si="55"/>
        <v>1 - 89648</v>
      </c>
      <c r="B3540" s="178">
        <v>1</v>
      </c>
      <c r="C3540" s="344" t="s">
        <v>6769</v>
      </c>
      <c r="D3540" s="345"/>
      <c r="E3540" s="345" t="s">
        <v>6770</v>
      </c>
      <c r="F3540" s="346" t="s">
        <v>238</v>
      </c>
      <c r="G3540" s="372" t="s">
        <v>12076</v>
      </c>
    </row>
    <row r="3541" spans="1:7" ht="25.5">
      <c r="A3541" s="178" t="str">
        <f t="shared" si="55"/>
        <v>1 - 89649</v>
      </c>
      <c r="B3541" s="178">
        <v>1</v>
      </c>
      <c r="C3541" s="344" t="s">
        <v>6772</v>
      </c>
      <c r="D3541" s="345"/>
      <c r="E3541" s="345" t="s">
        <v>6773</v>
      </c>
      <c r="F3541" s="346" t="s">
        <v>238</v>
      </c>
      <c r="G3541" s="372" t="s">
        <v>9090</v>
      </c>
    </row>
    <row r="3542" spans="1:7" ht="25.5">
      <c r="A3542" s="178" t="str">
        <f t="shared" si="55"/>
        <v>1 - 89650</v>
      </c>
      <c r="B3542" s="178">
        <v>1</v>
      </c>
      <c r="C3542" s="344" t="s">
        <v>6774</v>
      </c>
      <c r="D3542" s="345"/>
      <c r="E3542" s="345" t="s">
        <v>6775</v>
      </c>
      <c r="F3542" s="346" t="s">
        <v>238</v>
      </c>
      <c r="G3542" s="372" t="s">
        <v>9090</v>
      </c>
    </row>
    <row r="3543" spans="1:7" ht="25.5">
      <c r="A3543" s="178" t="str">
        <f t="shared" si="55"/>
        <v>1 - 89651</v>
      </c>
      <c r="B3543" s="178">
        <v>1</v>
      </c>
      <c r="C3543" s="344" t="s">
        <v>6776</v>
      </c>
      <c r="D3543" s="345"/>
      <c r="E3543" s="345" t="s">
        <v>6777</v>
      </c>
      <c r="F3543" s="346" t="s">
        <v>238</v>
      </c>
      <c r="G3543" s="372" t="s">
        <v>8696</v>
      </c>
    </row>
    <row r="3544" spans="1:7" ht="25.5">
      <c r="A3544" s="178" t="str">
        <f t="shared" si="55"/>
        <v>1 - 89652</v>
      </c>
      <c r="B3544" s="178">
        <v>1</v>
      </c>
      <c r="C3544" s="344" t="s">
        <v>6778</v>
      </c>
      <c r="D3544" s="345"/>
      <c r="E3544" s="345" t="s">
        <v>6779</v>
      </c>
      <c r="F3544" s="346" t="s">
        <v>238</v>
      </c>
      <c r="G3544" s="372" t="s">
        <v>15938</v>
      </c>
    </row>
    <row r="3545" spans="1:7" ht="25.5">
      <c r="A3545" s="178" t="str">
        <f t="shared" si="55"/>
        <v>1 - 89653</v>
      </c>
      <c r="B3545" s="178">
        <v>1</v>
      </c>
      <c r="C3545" s="344" t="s">
        <v>6781</v>
      </c>
      <c r="D3545" s="345"/>
      <c r="E3545" s="345" t="s">
        <v>6782</v>
      </c>
      <c r="F3545" s="346" t="s">
        <v>238</v>
      </c>
      <c r="G3545" s="372" t="s">
        <v>6611</v>
      </c>
    </row>
    <row r="3546" spans="1:7" ht="25.5">
      <c r="A3546" s="178" t="str">
        <f t="shared" si="55"/>
        <v>1 - 89654</v>
      </c>
      <c r="B3546" s="178">
        <v>1</v>
      </c>
      <c r="C3546" s="344" t="s">
        <v>6784</v>
      </c>
      <c r="D3546" s="345"/>
      <c r="E3546" s="345" t="s">
        <v>6785</v>
      </c>
      <c r="F3546" s="346" t="s">
        <v>238</v>
      </c>
      <c r="G3546" s="372" t="s">
        <v>7872</v>
      </c>
    </row>
    <row r="3547" spans="1:7" ht="25.5">
      <c r="A3547" s="178" t="str">
        <f t="shared" si="55"/>
        <v>1 - 89655</v>
      </c>
      <c r="B3547" s="178">
        <v>1</v>
      </c>
      <c r="C3547" s="344" t="s">
        <v>6786</v>
      </c>
      <c r="D3547" s="345"/>
      <c r="E3547" s="345" t="s">
        <v>6787</v>
      </c>
      <c r="F3547" s="346" t="s">
        <v>238</v>
      </c>
      <c r="G3547" s="372" t="s">
        <v>11937</v>
      </c>
    </row>
    <row r="3548" spans="1:7" ht="25.5">
      <c r="A3548" s="178" t="str">
        <f t="shared" si="55"/>
        <v>1 - 89656</v>
      </c>
      <c r="B3548" s="178">
        <v>1</v>
      </c>
      <c r="C3548" s="344" t="s">
        <v>6788</v>
      </c>
      <c r="D3548" s="345"/>
      <c r="E3548" s="345" t="s">
        <v>6789</v>
      </c>
      <c r="F3548" s="346" t="s">
        <v>238</v>
      </c>
      <c r="G3548" s="372" t="s">
        <v>1781</v>
      </c>
    </row>
    <row r="3549" spans="1:7" ht="25.5">
      <c r="A3549" s="178" t="str">
        <f t="shared" si="55"/>
        <v>1 - 89657</v>
      </c>
      <c r="B3549" s="178">
        <v>1</v>
      </c>
      <c r="C3549" s="344" t="s">
        <v>6790</v>
      </c>
      <c r="D3549" s="345"/>
      <c r="E3549" s="345" t="s">
        <v>6791</v>
      </c>
      <c r="F3549" s="346" t="s">
        <v>238</v>
      </c>
      <c r="G3549" s="372" t="s">
        <v>4256</v>
      </c>
    </row>
    <row r="3550" spans="1:7" ht="25.5">
      <c r="A3550" s="178" t="str">
        <f t="shared" si="55"/>
        <v>1 - 89658</v>
      </c>
      <c r="B3550" s="178">
        <v>1</v>
      </c>
      <c r="C3550" s="344" t="s">
        <v>6793</v>
      </c>
      <c r="D3550" s="345"/>
      <c r="E3550" s="345" t="s">
        <v>6794</v>
      </c>
      <c r="F3550" s="346" t="s">
        <v>238</v>
      </c>
      <c r="G3550" s="372" t="s">
        <v>4302</v>
      </c>
    </row>
    <row r="3551" spans="1:7" ht="25.5">
      <c r="A3551" s="178" t="str">
        <f t="shared" si="55"/>
        <v>1 - 89659</v>
      </c>
      <c r="B3551" s="178">
        <v>1</v>
      </c>
      <c r="C3551" s="344" t="s">
        <v>6795</v>
      </c>
      <c r="D3551" s="345"/>
      <c r="E3551" s="345" t="s">
        <v>6796</v>
      </c>
      <c r="F3551" s="346" t="s">
        <v>238</v>
      </c>
      <c r="G3551" s="372" t="s">
        <v>12201</v>
      </c>
    </row>
    <row r="3552" spans="1:7" ht="25.5">
      <c r="A3552" s="178" t="str">
        <f t="shared" si="55"/>
        <v>1 - 89660</v>
      </c>
      <c r="B3552" s="178">
        <v>1</v>
      </c>
      <c r="C3552" s="344" t="s">
        <v>6798</v>
      </c>
      <c r="D3552" s="345"/>
      <c r="E3552" s="345" t="s">
        <v>6799</v>
      </c>
      <c r="F3552" s="346" t="s">
        <v>238</v>
      </c>
      <c r="G3552" s="372" t="s">
        <v>17606</v>
      </c>
    </row>
    <row r="3553" spans="1:7" ht="25.5">
      <c r="A3553" s="178" t="str">
        <f t="shared" si="55"/>
        <v>1 - 89661</v>
      </c>
      <c r="B3553" s="178">
        <v>1</v>
      </c>
      <c r="C3553" s="344" t="s">
        <v>6800</v>
      </c>
      <c r="D3553" s="345"/>
      <c r="E3553" s="345" t="s">
        <v>6801</v>
      </c>
      <c r="F3553" s="346" t="s">
        <v>238</v>
      </c>
      <c r="G3553" s="372" t="s">
        <v>909</v>
      </c>
    </row>
    <row r="3554" spans="1:7" ht="25.5">
      <c r="A3554" s="178" t="str">
        <f t="shared" si="55"/>
        <v>1 - 89662</v>
      </c>
      <c r="B3554" s="178">
        <v>1</v>
      </c>
      <c r="C3554" s="344" t="s">
        <v>6803</v>
      </c>
      <c r="D3554" s="345"/>
      <c r="E3554" s="345" t="s">
        <v>6804</v>
      </c>
      <c r="F3554" s="346" t="s">
        <v>238</v>
      </c>
      <c r="G3554" s="372" t="s">
        <v>17607</v>
      </c>
    </row>
    <row r="3555" spans="1:7" ht="25.5">
      <c r="A3555" s="178" t="str">
        <f t="shared" si="55"/>
        <v>1 - 89663</v>
      </c>
      <c r="B3555" s="178">
        <v>1</v>
      </c>
      <c r="C3555" s="344" t="s">
        <v>6806</v>
      </c>
      <c r="D3555" s="345"/>
      <c r="E3555" s="345" t="s">
        <v>6807</v>
      </c>
      <c r="F3555" s="346" t="s">
        <v>238</v>
      </c>
      <c r="G3555" s="372" t="s">
        <v>13520</v>
      </c>
    </row>
    <row r="3556" spans="1:7" ht="25.5">
      <c r="A3556" s="178" t="str">
        <f t="shared" si="55"/>
        <v>1 - 89664</v>
      </c>
      <c r="B3556" s="178">
        <v>1</v>
      </c>
      <c r="C3556" s="344" t="s">
        <v>6809</v>
      </c>
      <c r="D3556" s="345"/>
      <c r="E3556" s="345" t="s">
        <v>6810</v>
      </c>
      <c r="F3556" s="346" t="s">
        <v>238</v>
      </c>
      <c r="G3556" s="372" t="s">
        <v>12201</v>
      </c>
    </row>
    <row r="3557" spans="1:7" ht="25.5">
      <c r="A3557" s="178" t="str">
        <f t="shared" si="55"/>
        <v>1 - 89665</v>
      </c>
      <c r="B3557" s="178">
        <v>1</v>
      </c>
      <c r="C3557" s="344" t="s">
        <v>6811</v>
      </c>
      <c r="D3557" s="345"/>
      <c r="E3557" s="345" t="s">
        <v>6812</v>
      </c>
      <c r="F3557" s="346" t="s">
        <v>238</v>
      </c>
      <c r="G3557" s="372" t="s">
        <v>6747</v>
      </c>
    </row>
    <row r="3558" spans="1:7" ht="25.5">
      <c r="A3558" s="178" t="str">
        <f t="shared" si="55"/>
        <v>1 - 89666</v>
      </c>
      <c r="B3558" s="178">
        <v>1</v>
      </c>
      <c r="C3558" s="344" t="s">
        <v>6814</v>
      </c>
      <c r="D3558" s="345"/>
      <c r="E3558" s="345" t="s">
        <v>6815</v>
      </c>
      <c r="F3558" s="346" t="s">
        <v>238</v>
      </c>
      <c r="G3558" s="372" t="s">
        <v>13344</v>
      </c>
    </row>
    <row r="3559" spans="1:7" ht="25.5">
      <c r="A3559" s="178" t="str">
        <f t="shared" si="55"/>
        <v>1 - 89667</v>
      </c>
      <c r="B3559" s="178">
        <v>1</v>
      </c>
      <c r="C3559" s="344" t="s">
        <v>6817</v>
      </c>
      <c r="D3559" s="345"/>
      <c r="E3559" s="345" t="s">
        <v>6818</v>
      </c>
      <c r="F3559" s="346" t="s">
        <v>238</v>
      </c>
      <c r="G3559" s="372" t="s">
        <v>17608</v>
      </c>
    </row>
    <row r="3560" spans="1:7" ht="25.5">
      <c r="A3560" s="178" t="str">
        <f t="shared" si="55"/>
        <v>1 - 89668</v>
      </c>
      <c r="B3560" s="178">
        <v>1</v>
      </c>
      <c r="C3560" s="344" t="s">
        <v>6819</v>
      </c>
      <c r="D3560" s="345"/>
      <c r="E3560" s="345" t="s">
        <v>6820</v>
      </c>
      <c r="F3560" s="346" t="s">
        <v>238</v>
      </c>
      <c r="G3560" s="372" t="s">
        <v>4768</v>
      </c>
    </row>
    <row r="3561" spans="1:7" ht="25.5">
      <c r="A3561" s="178" t="str">
        <f t="shared" si="55"/>
        <v>1 - 89669</v>
      </c>
      <c r="B3561" s="178">
        <v>1</v>
      </c>
      <c r="C3561" s="344" t="s">
        <v>6822</v>
      </c>
      <c r="D3561" s="345"/>
      <c r="E3561" s="345" t="s">
        <v>6823</v>
      </c>
      <c r="F3561" s="346" t="s">
        <v>238</v>
      </c>
      <c r="G3561" s="372" t="s">
        <v>4417</v>
      </c>
    </row>
    <row r="3562" spans="1:7" ht="25.5">
      <c r="A3562" s="178" t="str">
        <f t="shared" si="55"/>
        <v>1 - 89670</v>
      </c>
      <c r="B3562" s="178">
        <v>1</v>
      </c>
      <c r="C3562" s="344" t="s">
        <v>6825</v>
      </c>
      <c r="D3562" s="345"/>
      <c r="E3562" s="345" t="s">
        <v>6826</v>
      </c>
      <c r="F3562" s="346" t="s">
        <v>238</v>
      </c>
      <c r="G3562" s="372" t="s">
        <v>1184</v>
      </c>
    </row>
    <row r="3563" spans="1:7" ht="25.5">
      <c r="A3563" s="178" t="str">
        <f t="shared" si="55"/>
        <v>1 - 89671</v>
      </c>
      <c r="B3563" s="178">
        <v>1</v>
      </c>
      <c r="C3563" s="344" t="s">
        <v>6827</v>
      </c>
      <c r="D3563" s="345"/>
      <c r="E3563" s="345" t="s">
        <v>6828</v>
      </c>
      <c r="F3563" s="346" t="s">
        <v>238</v>
      </c>
      <c r="G3563" s="372" t="s">
        <v>10412</v>
      </c>
    </row>
    <row r="3564" spans="1:7" ht="25.5">
      <c r="A3564" s="178" t="str">
        <f t="shared" si="55"/>
        <v>1 - 89672</v>
      </c>
      <c r="B3564" s="178">
        <v>1</v>
      </c>
      <c r="C3564" s="344" t="s">
        <v>6830</v>
      </c>
      <c r="D3564" s="345"/>
      <c r="E3564" s="345" t="s">
        <v>6831</v>
      </c>
      <c r="F3564" s="346" t="s">
        <v>238</v>
      </c>
      <c r="G3564" s="372" t="s">
        <v>2867</v>
      </c>
    </row>
    <row r="3565" spans="1:7" ht="25.5">
      <c r="A3565" s="178" t="str">
        <f t="shared" si="55"/>
        <v>1 - 89673</v>
      </c>
      <c r="B3565" s="178">
        <v>1</v>
      </c>
      <c r="C3565" s="344" t="s">
        <v>6832</v>
      </c>
      <c r="D3565" s="345"/>
      <c r="E3565" s="345" t="s">
        <v>6833</v>
      </c>
      <c r="F3565" s="346" t="s">
        <v>238</v>
      </c>
      <c r="G3565" s="372" t="s">
        <v>17609</v>
      </c>
    </row>
    <row r="3566" spans="1:7" ht="25.5">
      <c r="A3566" s="178" t="str">
        <f t="shared" si="55"/>
        <v>1 - 89674</v>
      </c>
      <c r="B3566" s="178">
        <v>1</v>
      </c>
      <c r="C3566" s="344" t="s">
        <v>6835</v>
      </c>
      <c r="D3566" s="345"/>
      <c r="E3566" s="345" t="s">
        <v>6836</v>
      </c>
      <c r="F3566" s="346" t="s">
        <v>238</v>
      </c>
      <c r="G3566" s="372" t="s">
        <v>17046</v>
      </c>
    </row>
    <row r="3567" spans="1:7" ht="25.5">
      <c r="A3567" s="178" t="str">
        <f t="shared" si="55"/>
        <v>1 - 89675</v>
      </c>
      <c r="B3567" s="178">
        <v>1</v>
      </c>
      <c r="C3567" s="344" t="s">
        <v>6837</v>
      </c>
      <c r="D3567" s="345"/>
      <c r="E3567" s="345" t="s">
        <v>6838</v>
      </c>
      <c r="F3567" s="346" t="s">
        <v>238</v>
      </c>
      <c r="G3567" s="372" t="s">
        <v>17610</v>
      </c>
    </row>
    <row r="3568" spans="1:7" ht="25.5">
      <c r="A3568" s="178" t="str">
        <f t="shared" si="55"/>
        <v>1 - 89676</v>
      </c>
      <c r="B3568" s="178">
        <v>1</v>
      </c>
      <c r="C3568" s="344" t="s">
        <v>6839</v>
      </c>
      <c r="D3568" s="345"/>
      <c r="E3568" s="345" t="s">
        <v>6840</v>
      </c>
      <c r="F3568" s="346" t="s">
        <v>238</v>
      </c>
      <c r="G3568" s="372" t="s">
        <v>17611</v>
      </c>
    </row>
    <row r="3569" spans="1:7" ht="25.5">
      <c r="A3569" s="178" t="str">
        <f t="shared" si="55"/>
        <v>1 - 89677</v>
      </c>
      <c r="B3569" s="178">
        <v>1</v>
      </c>
      <c r="C3569" s="344" t="s">
        <v>6841</v>
      </c>
      <c r="D3569" s="345"/>
      <c r="E3569" s="345" t="s">
        <v>6842</v>
      </c>
      <c r="F3569" s="346" t="s">
        <v>238</v>
      </c>
      <c r="G3569" s="372" t="s">
        <v>17612</v>
      </c>
    </row>
    <row r="3570" spans="1:7" ht="25.5">
      <c r="A3570" s="178" t="str">
        <f t="shared" si="55"/>
        <v>1 - 89678</v>
      </c>
      <c r="B3570" s="178">
        <v>1</v>
      </c>
      <c r="C3570" s="344" t="s">
        <v>6844</v>
      </c>
      <c r="D3570" s="345"/>
      <c r="E3570" s="345" t="s">
        <v>6845</v>
      </c>
      <c r="F3570" s="346" t="s">
        <v>238</v>
      </c>
      <c r="G3570" s="372" t="s">
        <v>6400</v>
      </c>
    </row>
    <row r="3571" spans="1:7" ht="25.5">
      <c r="A3571" s="178" t="str">
        <f t="shared" si="55"/>
        <v>1 - 89679</v>
      </c>
      <c r="B3571" s="178">
        <v>1</v>
      </c>
      <c r="C3571" s="344" t="s">
        <v>6847</v>
      </c>
      <c r="D3571" s="345"/>
      <c r="E3571" s="345" t="s">
        <v>6848</v>
      </c>
      <c r="F3571" s="346" t="s">
        <v>238</v>
      </c>
      <c r="G3571" s="372" t="s">
        <v>13821</v>
      </c>
    </row>
    <row r="3572" spans="1:7" ht="25.5">
      <c r="A3572" s="178" t="str">
        <f t="shared" si="55"/>
        <v>1 - 89680</v>
      </c>
      <c r="B3572" s="178">
        <v>1</v>
      </c>
      <c r="C3572" s="344" t="s">
        <v>6849</v>
      </c>
      <c r="D3572" s="345"/>
      <c r="E3572" s="345" t="s">
        <v>6850</v>
      </c>
      <c r="F3572" s="346" t="s">
        <v>238</v>
      </c>
      <c r="G3572" s="372" t="s">
        <v>11993</v>
      </c>
    </row>
    <row r="3573" spans="1:7" ht="25.5">
      <c r="A3573" s="178" t="str">
        <f t="shared" si="55"/>
        <v>1 - 89681</v>
      </c>
      <c r="B3573" s="178">
        <v>1</v>
      </c>
      <c r="C3573" s="344" t="s">
        <v>6852</v>
      </c>
      <c r="D3573" s="345"/>
      <c r="E3573" s="345" t="s">
        <v>6853</v>
      </c>
      <c r="F3573" s="346" t="s">
        <v>238</v>
      </c>
      <c r="G3573" s="372" t="s">
        <v>17613</v>
      </c>
    </row>
    <row r="3574" spans="1:7" ht="25.5">
      <c r="A3574" s="178" t="str">
        <f t="shared" si="55"/>
        <v>1 - 89682</v>
      </c>
      <c r="B3574" s="178">
        <v>1</v>
      </c>
      <c r="C3574" s="344" t="s">
        <v>6854</v>
      </c>
      <c r="D3574" s="345"/>
      <c r="E3574" s="345" t="s">
        <v>6855</v>
      </c>
      <c r="F3574" s="346" t="s">
        <v>238</v>
      </c>
      <c r="G3574" s="372" t="s">
        <v>17614</v>
      </c>
    </row>
    <row r="3575" spans="1:7" ht="25.5">
      <c r="A3575" s="178" t="str">
        <f t="shared" si="55"/>
        <v>1 - 89684</v>
      </c>
      <c r="B3575" s="178">
        <v>1</v>
      </c>
      <c r="C3575" s="344" t="s">
        <v>6856</v>
      </c>
      <c r="D3575" s="345"/>
      <c r="E3575" s="345" t="s">
        <v>6857</v>
      </c>
      <c r="F3575" s="346" t="s">
        <v>238</v>
      </c>
      <c r="G3575" s="372" t="s">
        <v>6499</v>
      </c>
    </row>
    <row r="3576" spans="1:7" ht="25.5">
      <c r="A3576" s="178" t="str">
        <f t="shared" si="55"/>
        <v>1 - 89685</v>
      </c>
      <c r="B3576" s="178">
        <v>1</v>
      </c>
      <c r="C3576" s="344" t="s">
        <v>6858</v>
      </c>
      <c r="D3576" s="345"/>
      <c r="E3576" s="345" t="s">
        <v>6859</v>
      </c>
      <c r="F3576" s="346" t="s">
        <v>238</v>
      </c>
      <c r="G3576" s="372" t="s">
        <v>16152</v>
      </c>
    </row>
    <row r="3577" spans="1:7" ht="25.5">
      <c r="A3577" s="178" t="str">
        <f t="shared" si="55"/>
        <v>1 - 89686</v>
      </c>
      <c r="B3577" s="178">
        <v>1</v>
      </c>
      <c r="C3577" s="344" t="s">
        <v>6860</v>
      </c>
      <c r="D3577" s="345"/>
      <c r="E3577" s="345" t="s">
        <v>6861</v>
      </c>
      <c r="F3577" s="346" t="s">
        <v>238</v>
      </c>
      <c r="G3577" s="372" t="s">
        <v>17615</v>
      </c>
    </row>
    <row r="3578" spans="1:7" ht="25.5">
      <c r="A3578" s="178" t="str">
        <f t="shared" si="55"/>
        <v>1 - 89687</v>
      </c>
      <c r="B3578" s="178">
        <v>1</v>
      </c>
      <c r="C3578" s="344" t="s">
        <v>6862</v>
      </c>
      <c r="D3578" s="345"/>
      <c r="E3578" s="345" t="s">
        <v>6863</v>
      </c>
      <c r="F3578" s="346" t="s">
        <v>238</v>
      </c>
      <c r="G3578" s="372" t="s">
        <v>13726</v>
      </c>
    </row>
    <row r="3579" spans="1:7" ht="25.5">
      <c r="A3579" s="178" t="str">
        <f t="shared" si="55"/>
        <v>1 - 89689</v>
      </c>
      <c r="B3579" s="178">
        <v>1</v>
      </c>
      <c r="C3579" s="344" t="s">
        <v>6864</v>
      </c>
      <c r="D3579" s="345"/>
      <c r="E3579" s="345" t="s">
        <v>6865</v>
      </c>
      <c r="F3579" s="346" t="s">
        <v>238</v>
      </c>
      <c r="G3579" s="372" t="s">
        <v>12288</v>
      </c>
    </row>
    <row r="3580" spans="1:7" ht="25.5">
      <c r="A3580" s="178" t="str">
        <f t="shared" si="55"/>
        <v>1 - 89690</v>
      </c>
      <c r="B3580" s="178">
        <v>1</v>
      </c>
      <c r="C3580" s="344" t="s">
        <v>6866</v>
      </c>
      <c r="D3580" s="345"/>
      <c r="E3580" s="345" t="s">
        <v>6867</v>
      </c>
      <c r="F3580" s="346" t="s">
        <v>238</v>
      </c>
      <c r="G3580" s="372" t="s">
        <v>14982</v>
      </c>
    </row>
    <row r="3581" spans="1:7" ht="25.5">
      <c r="A3581" s="178" t="str">
        <f t="shared" si="55"/>
        <v>1 - 89691</v>
      </c>
      <c r="B3581" s="178">
        <v>1</v>
      </c>
      <c r="C3581" s="344" t="s">
        <v>6868</v>
      </c>
      <c r="D3581" s="345"/>
      <c r="E3581" s="345" t="s">
        <v>6869</v>
      </c>
      <c r="F3581" s="346" t="s">
        <v>238</v>
      </c>
      <c r="G3581" s="372" t="s">
        <v>17616</v>
      </c>
    </row>
    <row r="3582" spans="1:7" ht="25.5">
      <c r="A3582" s="178" t="str">
        <f t="shared" si="55"/>
        <v>1 - 89692</v>
      </c>
      <c r="B3582" s="178">
        <v>1</v>
      </c>
      <c r="C3582" s="344" t="s">
        <v>6871</v>
      </c>
      <c r="D3582" s="345"/>
      <c r="E3582" s="345" t="s">
        <v>6872</v>
      </c>
      <c r="F3582" s="346" t="s">
        <v>238</v>
      </c>
      <c r="G3582" s="372" t="s">
        <v>17617</v>
      </c>
    </row>
    <row r="3583" spans="1:7" ht="25.5">
      <c r="A3583" s="178" t="str">
        <f t="shared" si="55"/>
        <v>1 - 89693</v>
      </c>
      <c r="B3583" s="178">
        <v>1</v>
      </c>
      <c r="C3583" s="344" t="s">
        <v>6873</v>
      </c>
      <c r="D3583" s="345"/>
      <c r="E3583" s="345" t="s">
        <v>6874</v>
      </c>
      <c r="F3583" s="346" t="s">
        <v>238</v>
      </c>
      <c r="G3583" s="372" t="s">
        <v>17618</v>
      </c>
    </row>
    <row r="3584" spans="1:7" ht="25.5">
      <c r="A3584" s="178" t="str">
        <f t="shared" si="55"/>
        <v>1 - 89694</v>
      </c>
      <c r="B3584" s="178">
        <v>1</v>
      </c>
      <c r="C3584" s="344" t="s">
        <v>6875</v>
      </c>
      <c r="D3584" s="345"/>
      <c r="E3584" s="345" t="s">
        <v>6876</v>
      </c>
      <c r="F3584" s="346" t="s">
        <v>238</v>
      </c>
      <c r="G3584" s="372" t="s">
        <v>7634</v>
      </c>
    </row>
    <row r="3585" spans="1:7" ht="25.5">
      <c r="A3585" s="178" t="str">
        <f t="shared" si="55"/>
        <v>1 - 89695</v>
      </c>
      <c r="B3585" s="178">
        <v>1</v>
      </c>
      <c r="C3585" s="344" t="s">
        <v>6878</v>
      </c>
      <c r="D3585" s="345"/>
      <c r="E3585" s="345" t="s">
        <v>6879</v>
      </c>
      <c r="F3585" s="346" t="s">
        <v>238</v>
      </c>
      <c r="G3585" s="372" t="s">
        <v>11833</v>
      </c>
    </row>
    <row r="3586" spans="1:7" ht="25.5">
      <c r="A3586" s="178" t="str">
        <f t="shared" si="55"/>
        <v>1 - 89696</v>
      </c>
      <c r="B3586" s="178">
        <v>1</v>
      </c>
      <c r="C3586" s="344" t="s">
        <v>6880</v>
      </c>
      <c r="D3586" s="345"/>
      <c r="E3586" s="345" t="s">
        <v>6881</v>
      </c>
      <c r="F3586" s="346" t="s">
        <v>238</v>
      </c>
      <c r="G3586" s="372" t="s">
        <v>16232</v>
      </c>
    </row>
    <row r="3587" spans="1:7" ht="25.5">
      <c r="A3587" s="178" t="str">
        <f t="shared" ref="A3587:A3650" si="56">B3587&amp;" - "&amp;C3587</f>
        <v>1 - 89697</v>
      </c>
      <c r="B3587" s="178">
        <v>1</v>
      </c>
      <c r="C3587" s="344" t="s">
        <v>6882</v>
      </c>
      <c r="D3587" s="345"/>
      <c r="E3587" s="345" t="s">
        <v>6883</v>
      </c>
      <c r="F3587" s="346" t="s">
        <v>238</v>
      </c>
      <c r="G3587" s="372" t="s">
        <v>6913</v>
      </c>
    </row>
    <row r="3588" spans="1:7" ht="25.5">
      <c r="A3588" s="178" t="str">
        <f t="shared" si="56"/>
        <v>1 - 89698</v>
      </c>
      <c r="B3588" s="178">
        <v>1</v>
      </c>
      <c r="C3588" s="344" t="s">
        <v>6884</v>
      </c>
      <c r="D3588" s="345"/>
      <c r="E3588" s="345" t="s">
        <v>6885</v>
      </c>
      <c r="F3588" s="346" t="s">
        <v>238</v>
      </c>
      <c r="G3588" s="372" t="s">
        <v>17619</v>
      </c>
    </row>
    <row r="3589" spans="1:7" ht="25.5">
      <c r="A3589" s="178" t="str">
        <f t="shared" si="56"/>
        <v>1 - 89699</v>
      </c>
      <c r="B3589" s="178">
        <v>1</v>
      </c>
      <c r="C3589" s="344" t="s">
        <v>6886</v>
      </c>
      <c r="D3589" s="345"/>
      <c r="E3589" s="345" t="s">
        <v>6887</v>
      </c>
      <c r="F3589" s="346" t="s">
        <v>238</v>
      </c>
      <c r="G3589" s="372" t="s">
        <v>17620</v>
      </c>
    </row>
    <row r="3590" spans="1:7" ht="25.5">
      <c r="A3590" s="178" t="str">
        <f t="shared" si="56"/>
        <v>1 - 89700</v>
      </c>
      <c r="B3590" s="178">
        <v>1</v>
      </c>
      <c r="C3590" s="344" t="s">
        <v>6888</v>
      </c>
      <c r="D3590" s="345"/>
      <c r="E3590" s="345" t="s">
        <v>6889</v>
      </c>
      <c r="F3590" s="346" t="s">
        <v>238</v>
      </c>
      <c r="G3590" s="372" t="s">
        <v>1787</v>
      </c>
    </row>
    <row r="3591" spans="1:7" ht="25.5">
      <c r="A3591" s="178" t="str">
        <f t="shared" si="56"/>
        <v>1 - 89701</v>
      </c>
      <c r="B3591" s="178">
        <v>1</v>
      </c>
      <c r="C3591" s="344" t="s">
        <v>6890</v>
      </c>
      <c r="D3591" s="345"/>
      <c r="E3591" s="345" t="s">
        <v>6891</v>
      </c>
      <c r="F3591" s="346" t="s">
        <v>238</v>
      </c>
      <c r="G3591" s="372" t="s">
        <v>17621</v>
      </c>
    </row>
    <row r="3592" spans="1:7" ht="25.5">
      <c r="A3592" s="178" t="str">
        <f t="shared" si="56"/>
        <v>1 - 89702</v>
      </c>
      <c r="B3592" s="178">
        <v>1</v>
      </c>
      <c r="C3592" s="344" t="s">
        <v>6892</v>
      </c>
      <c r="D3592" s="345"/>
      <c r="E3592" s="345" t="s">
        <v>6893</v>
      </c>
      <c r="F3592" s="346" t="s">
        <v>238</v>
      </c>
      <c r="G3592" s="372" t="s">
        <v>1787</v>
      </c>
    </row>
    <row r="3593" spans="1:7" ht="25.5">
      <c r="A3593" s="178" t="str">
        <f t="shared" si="56"/>
        <v>1 - 89703</v>
      </c>
      <c r="B3593" s="178">
        <v>1</v>
      </c>
      <c r="C3593" s="344" t="s">
        <v>6894</v>
      </c>
      <c r="D3593" s="345"/>
      <c r="E3593" s="345" t="s">
        <v>6895</v>
      </c>
      <c r="F3593" s="346" t="s">
        <v>238</v>
      </c>
      <c r="G3593" s="372" t="s">
        <v>17622</v>
      </c>
    </row>
    <row r="3594" spans="1:7" ht="25.5">
      <c r="A3594" s="178" t="str">
        <f t="shared" si="56"/>
        <v>1 - 89704</v>
      </c>
      <c r="B3594" s="178">
        <v>1</v>
      </c>
      <c r="C3594" s="344" t="s">
        <v>6897</v>
      </c>
      <c r="D3594" s="345"/>
      <c r="E3594" s="345" t="s">
        <v>6898</v>
      </c>
      <c r="F3594" s="346" t="s">
        <v>238</v>
      </c>
      <c r="G3594" s="372" t="s">
        <v>17623</v>
      </c>
    </row>
    <row r="3595" spans="1:7" ht="25.5">
      <c r="A3595" s="178" t="str">
        <f t="shared" si="56"/>
        <v>1 - 89705</v>
      </c>
      <c r="B3595" s="178">
        <v>1</v>
      </c>
      <c r="C3595" s="344" t="s">
        <v>6899</v>
      </c>
      <c r="D3595" s="345"/>
      <c r="E3595" s="345" t="s">
        <v>6900</v>
      </c>
      <c r="F3595" s="346" t="s">
        <v>238</v>
      </c>
      <c r="G3595" s="372" t="s">
        <v>10475</v>
      </c>
    </row>
    <row r="3596" spans="1:7" ht="25.5">
      <c r="A3596" s="178" t="str">
        <f t="shared" si="56"/>
        <v>1 - 89706</v>
      </c>
      <c r="B3596" s="178">
        <v>1</v>
      </c>
      <c r="C3596" s="344" t="s">
        <v>6901</v>
      </c>
      <c r="D3596" s="345"/>
      <c r="E3596" s="345" t="s">
        <v>6902</v>
      </c>
      <c r="F3596" s="346" t="s">
        <v>238</v>
      </c>
      <c r="G3596" s="372" t="s">
        <v>13631</v>
      </c>
    </row>
    <row r="3597" spans="1:7" ht="25.5">
      <c r="A3597" s="178" t="str">
        <f t="shared" si="56"/>
        <v>1 - 89718</v>
      </c>
      <c r="B3597" s="178">
        <v>1</v>
      </c>
      <c r="C3597" s="344" t="s">
        <v>6903</v>
      </c>
      <c r="D3597" s="345"/>
      <c r="E3597" s="345" t="s">
        <v>6904</v>
      </c>
      <c r="F3597" s="346" t="s">
        <v>0</v>
      </c>
      <c r="G3597" s="372" t="s">
        <v>14966</v>
      </c>
    </row>
    <row r="3598" spans="1:7" ht="25.5">
      <c r="A3598" s="178" t="str">
        <f t="shared" si="56"/>
        <v>1 - 89719</v>
      </c>
      <c r="B3598" s="178">
        <v>1</v>
      </c>
      <c r="C3598" s="344" t="s">
        <v>6905</v>
      </c>
      <c r="D3598" s="345"/>
      <c r="E3598" s="345" t="s">
        <v>6906</v>
      </c>
      <c r="F3598" s="346" t="s">
        <v>238</v>
      </c>
      <c r="G3598" s="372" t="s">
        <v>4197</v>
      </c>
    </row>
    <row r="3599" spans="1:7" ht="25.5">
      <c r="A3599" s="178" t="str">
        <f t="shared" si="56"/>
        <v>1 - 89720</v>
      </c>
      <c r="B3599" s="178">
        <v>1</v>
      </c>
      <c r="C3599" s="344" t="s">
        <v>6908</v>
      </c>
      <c r="D3599" s="345"/>
      <c r="E3599" s="345" t="s">
        <v>6909</v>
      </c>
      <c r="F3599" s="346" t="s">
        <v>238</v>
      </c>
      <c r="G3599" s="372" t="s">
        <v>9940</v>
      </c>
    </row>
    <row r="3600" spans="1:7" ht="25.5">
      <c r="A3600" s="178" t="str">
        <f t="shared" si="56"/>
        <v>1 - 89721</v>
      </c>
      <c r="B3600" s="178">
        <v>1</v>
      </c>
      <c r="C3600" s="344" t="s">
        <v>6911</v>
      </c>
      <c r="D3600" s="345"/>
      <c r="E3600" s="345" t="s">
        <v>6912</v>
      </c>
      <c r="F3600" s="346" t="s">
        <v>238</v>
      </c>
      <c r="G3600" s="372" t="s">
        <v>10188</v>
      </c>
    </row>
    <row r="3601" spans="1:7" ht="25.5">
      <c r="A3601" s="178" t="str">
        <f t="shared" si="56"/>
        <v>1 - 89722</v>
      </c>
      <c r="B3601" s="178">
        <v>1</v>
      </c>
      <c r="C3601" s="344" t="s">
        <v>15332</v>
      </c>
      <c r="D3601" s="345"/>
      <c r="E3601" s="345" t="s">
        <v>15656</v>
      </c>
      <c r="F3601" s="346" t="s">
        <v>238</v>
      </c>
      <c r="G3601" s="372" t="s">
        <v>436</v>
      </c>
    </row>
    <row r="3602" spans="1:7" ht="25.5">
      <c r="A3602" s="178" t="str">
        <f t="shared" si="56"/>
        <v>1 - 89723</v>
      </c>
      <c r="B3602" s="178">
        <v>1</v>
      </c>
      <c r="C3602" s="344" t="s">
        <v>6914</v>
      </c>
      <c r="D3602" s="345"/>
      <c r="E3602" s="345" t="s">
        <v>6915</v>
      </c>
      <c r="F3602" s="346" t="s">
        <v>238</v>
      </c>
      <c r="G3602" s="372" t="s">
        <v>17577</v>
      </c>
    </row>
    <row r="3603" spans="1:7" ht="25.5">
      <c r="A3603" s="178" t="str">
        <f t="shared" si="56"/>
        <v>1 - 89724</v>
      </c>
      <c r="B3603" s="178">
        <v>1</v>
      </c>
      <c r="C3603" s="344" t="s">
        <v>6916</v>
      </c>
      <c r="D3603" s="345"/>
      <c r="E3603" s="345" t="s">
        <v>6917</v>
      </c>
      <c r="F3603" s="346" t="s">
        <v>238</v>
      </c>
      <c r="G3603" s="372" t="s">
        <v>4948</v>
      </c>
    </row>
    <row r="3604" spans="1:7" ht="25.5">
      <c r="A3604" s="178" t="str">
        <f t="shared" si="56"/>
        <v>1 - 89725</v>
      </c>
      <c r="B3604" s="178">
        <v>1</v>
      </c>
      <c r="C3604" s="344" t="s">
        <v>6918</v>
      </c>
      <c r="D3604" s="345"/>
      <c r="E3604" s="345" t="s">
        <v>6919</v>
      </c>
      <c r="F3604" s="346" t="s">
        <v>238</v>
      </c>
      <c r="G3604" s="372" t="s">
        <v>7232</v>
      </c>
    </row>
    <row r="3605" spans="1:7" ht="25.5">
      <c r="A3605" s="178" t="str">
        <f t="shared" si="56"/>
        <v>1 - 89726</v>
      </c>
      <c r="B3605" s="178">
        <v>1</v>
      </c>
      <c r="C3605" s="344" t="s">
        <v>6921</v>
      </c>
      <c r="D3605" s="345"/>
      <c r="E3605" s="345" t="s">
        <v>6922</v>
      </c>
      <c r="F3605" s="346" t="s">
        <v>238</v>
      </c>
      <c r="G3605" s="372" t="s">
        <v>1700</v>
      </c>
    </row>
    <row r="3606" spans="1:7" ht="25.5">
      <c r="A3606" s="178" t="str">
        <f t="shared" si="56"/>
        <v>1 - 89727</v>
      </c>
      <c r="B3606" s="178">
        <v>1</v>
      </c>
      <c r="C3606" s="344" t="s">
        <v>6924</v>
      </c>
      <c r="D3606" s="345"/>
      <c r="E3606" s="345" t="s">
        <v>6925</v>
      </c>
      <c r="F3606" s="346" t="s">
        <v>238</v>
      </c>
      <c r="G3606" s="372" t="s">
        <v>14724</v>
      </c>
    </row>
    <row r="3607" spans="1:7" ht="25.5">
      <c r="A3607" s="178" t="str">
        <f t="shared" si="56"/>
        <v>1 - 89728</v>
      </c>
      <c r="B3607" s="178">
        <v>1</v>
      </c>
      <c r="C3607" s="344" t="s">
        <v>6926</v>
      </c>
      <c r="D3607" s="345"/>
      <c r="E3607" s="345" t="s">
        <v>6927</v>
      </c>
      <c r="F3607" s="346" t="s">
        <v>238</v>
      </c>
      <c r="G3607" s="372" t="s">
        <v>2294</v>
      </c>
    </row>
    <row r="3608" spans="1:7" ht="25.5">
      <c r="A3608" s="178" t="str">
        <f t="shared" si="56"/>
        <v>1 - 89729</v>
      </c>
      <c r="B3608" s="178">
        <v>1</v>
      </c>
      <c r="C3608" s="344" t="s">
        <v>6928</v>
      </c>
      <c r="D3608" s="345"/>
      <c r="E3608" s="345" t="s">
        <v>6929</v>
      </c>
      <c r="F3608" s="346" t="s">
        <v>238</v>
      </c>
      <c r="G3608" s="372" t="s">
        <v>11854</v>
      </c>
    </row>
    <row r="3609" spans="1:7" ht="25.5">
      <c r="A3609" s="178" t="str">
        <f t="shared" si="56"/>
        <v>1 - 89730</v>
      </c>
      <c r="B3609" s="178">
        <v>1</v>
      </c>
      <c r="C3609" s="344" t="s">
        <v>6930</v>
      </c>
      <c r="D3609" s="345"/>
      <c r="E3609" s="345" t="s">
        <v>6931</v>
      </c>
      <c r="F3609" s="346" t="s">
        <v>238</v>
      </c>
      <c r="G3609" s="372" t="s">
        <v>17624</v>
      </c>
    </row>
    <row r="3610" spans="1:7" ht="25.5">
      <c r="A3610" s="178" t="str">
        <f t="shared" si="56"/>
        <v>1 - 89731</v>
      </c>
      <c r="B3610" s="178">
        <v>1</v>
      </c>
      <c r="C3610" s="344" t="s">
        <v>6933</v>
      </c>
      <c r="D3610" s="345"/>
      <c r="E3610" s="345" t="s">
        <v>6934</v>
      </c>
      <c r="F3610" s="346" t="s">
        <v>238</v>
      </c>
      <c r="G3610" s="372" t="s">
        <v>4201</v>
      </c>
    </row>
    <row r="3611" spans="1:7" ht="25.5">
      <c r="A3611" s="178" t="str">
        <f t="shared" si="56"/>
        <v>1 - 89732</v>
      </c>
      <c r="B3611" s="178">
        <v>1</v>
      </c>
      <c r="C3611" s="344" t="s">
        <v>6935</v>
      </c>
      <c r="D3611" s="345"/>
      <c r="E3611" s="345" t="s">
        <v>6936</v>
      </c>
      <c r="F3611" s="346" t="s">
        <v>238</v>
      </c>
      <c r="G3611" s="372" t="s">
        <v>104</v>
      </c>
    </row>
    <row r="3612" spans="1:7" ht="25.5">
      <c r="A3612" s="178" t="str">
        <f t="shared" si="56"/>
        <v>1 - 89733</v>
      </c>
      <c r="B3612" s="178">
        <v>1</v>
      </c>
      <c r="C3612" s="344" t="s">
        <v>6938</v>
      </c>
      <c r="D3612" s="345"/>
      <c r="E3612" s="345" t="s">
        <v>6939</v>
      </c>
      <c r="F3612" s="346" t="s">
        <v>238</v>
      </c>
      <c r="G3612" s="372" t="s">
        <v>17625</v>
      </c>
    </row>
    <row r="3613" spans="1:7" ht="25.5">
      <c r="A3613" s="178" t="str">
        <f t="shared" si="56"/>
        <v>1 - 89734</v>
      </c>
      <c r="B3613" s="178">
        <v>1</v>
      </c>
      <c r="C3613" s="344" t="s">
        <v>6941</v>
      </c>
      <c r="D3613" s="345"/>
      <c r="E3613" s="345" t="s">
        <v>6942</v>
      </c>
      <c r="F3613" s="346" t="s">
        <v>238</v>
      </c>
      <c r="G3613" s="372" t="s">
        <v>11854</v>
      </c>
    </row>
    <row r="3614" spans="1:7" ht="25.5">
      <c r="A3614" s="178" t="str">
        <f t="shared" si="56"/>
        <v>1 - 89735</v>
      </c>
      <c r="B3614" s="178">
        <v>1</v>
      </c>
      <c r="C3614" s="344" t="s">
        <v>6943</v>
      </c>
      <c r="D3614" s="345"/>
      <c r="E3614" s="345" t="s">
        <v>6944</v>
      </c>
      <c r="F3614" s="346" t="s">
        <v>238</v>
      </c>
      <c r="G3614" s="372" t="s">
        <v>17626</v>
      </c>
    </row>
    <row r="3615" spans="1:7" ht="25.5">
      <c r="A3615" s="178" t="str">
        <f t="shared" si="56"/>
        <v>1 - 89736</v>
      </c>
      <c r="B3615" s="178">
        <v>1</v>
      </c>
      <c r="C3615" s="344" t="s">
        <v>6945</v>
      </c>
      <c r="D3615" s="345"/>
      <c r="E3615" s="345" t="s">
        <v>6946</v>
      </c>
      <c r="F3615" s="346" t="s">
        <v>238</v>
      </c>
      <c r="G3615" s="372" t="s">
        <v>13702</v>
      </c>
    </row>
    <row r="3616" spans="1:7" ht="25.5">
      <c r="A3616" s="178" t="str">
        <f t="shared" si="56"/>
        <v>1 - 89737</v>
      </c>
      <c r="B3616" s="178">
        <v>1</v>
      </c>
      <c r="C3616" s="344" t="s">
        <v>6948</v>
      </c>
      <c r="D3616" s="345"/>
      <c r="E3616" s="345" t="s">
        <v>6949</v>
      </c>
      <c r="F3616" s="346" t="s">
        <v>238</v>
      </c>
      <c r="G3616" s="372" t="s">
        <v>13667</v>
      </c>
    </row>
    <row r="3617" spans="1:7" ht="25.5">
      <c r="A3617" s="178" t="str">
        <f t="shared" si="56"/>
        <v>1 - 89738</v>
      </c>
      <c r="B3617" s="178">
        <v>1</v>
      </c>
      <c r="C3617" s="344" t="s">
        <v>6950</v>
      </c>
      <c r="D3617" s="345"/>
      <c r="E3617" s="345" t="s">
        <v>6951</v>
      </c>
      <c r="F3617" s="346" t="s">
        <v>238</v>
      </c>
      <c r="G3617" s="372" t="s">
        <v>14929</v>
      </c>
    </row>
    <row r="3618" spans="1:7" ht="25.5">
      <c r="A3618" s="178" t="str">
        <f t="shared" si="56"/>
        <v>1 - 89739</v>
      </c>
      <c r="B3618" s="178">
        <v>1</v>
      </c>
      <c r="C3618" s="344" t="s">
        <v>6953</v>
      </c>
      <c r="D3618" s="345"/>
      <c r="E3618" s="345" t="s">
        <v>6954</v>
      </c>
      <c r="F3618" s="346" t="s">
        <v>238</v>
      </c>
      <c r="G3618" s="372" t="s">
        <v>6689</v>
      </c>
    </row>
    <row r="3619" spans="1:7" ht="25.5">
      <c r="A3619" s="178" t="str">
        <f t="shared" si="56"/>
        <v>1 - 89740</v>
      </c>
      <c r="B3619" s="178">
        <v>1</v>
      </c>
      <c r="C3619" s="344" t="s">
        <v>6955</v>
      </c>
      <c r="D3619" s="345"/>
      <c r="E3619" s="345" t="s">
        <v>6956</v>
      </c>
      <c r="F3619" s="346" t="s">
        <v>238</v>
      </c>
      <c r="G3619" s="372" t="s">
        <v>10183</v>
      </c>
    </row>
    <row r="3620" spans="1:7" ht="25.5">
      <c r="A3620" s="178" t="str">
        <f t="shared" si="56"/>
        <v>1 - 89741</v>
      </c>
      <c r="B3620" s="178">
        <v>1</v>
      </c>
      <c r="C3620" s="344" t="s">
        <v>6957</v>
      </c>
      <c r="D3620" s="345"/>
      <c r="E3620" s="345" t="s">
        <v>6958</v>
      </c>
      <c r="F3620" s="346" t="s">
        <v>238</v>
      </c>
      <c r="G3620" s="372" t="s">
        <v>11924</v>
      </c>
    </row>
    <row r="3621" spans="1:7" ht="25.5">
      <c r="A3621" s="178" t="str">
        <f t="shared" si="56"/>
        <v>1 - 89742</v>
      </c>
      <c r="B3621" s="178">
        <v>1</v>
      </c>
      <c r="C3621" s="344" t="s">
        <v>6959</v>
      </c>
      <c r="D3621" s="345"/>
      <c r="E3621" s="345" t="s">
        <v>6960</v>
      </c>
      <c r="F3621" s="346" t="s">
        <v>238</v>
      </c>
      <c r="G3621" s="372" t="s">
        <v>17627</v>
      </c>
    </row>
    <row r="3622" spans="1:7" ht="25.5">
      <c r="A3622" s="178" t="str">
        <f t="shared" si="56"/>
        <v>1 - 89743</v>
      </c>
      <c r="B3622" s="178">
        <v>1</v>
      </c>
      <c r="C3622" s="344" t="s">
        <v>6961</v>
      </c>
      <c r="D3622" s="345"/>
      <c r="E3622" s="345" t="s">
        <v>6962</v>
      </c>
      <c r="F3622" s="346" t="s">
        <v>238</v>
      </c>
      <c r="G3622" s="372" t="s">
        <v>6622</v>
      </c>
    </row>
    <row r="3623" spans="1:7" ht="25.5">
      <c r="A3623" s="178" t="str">
        <f t="shared" si="56"/>
        <v>1 - 89744</v>
      </c>
      <c r="B3623" s="178">
        <v>1</v>
      </c>
      <c r="C3623" s="344" t="s">
        <v>6963</v>
      </c>
      <c r="D3623" s="345"/>
      <c r="E3623" s="345" t="s">
        <v>6964</v>
      </c>
      <c r="F3623" s="346" t="s">
        <v>238</v>
      </c>
      <c r="G3623" s="372" t="s">
        <v>13704</v>
      </c>
    </row>
    <row r="3624" spans="1:7" ht="25.5">
      <c r="A3624" s="178" t="str">
        <f t="shared" si="56"/>
        <v>1 - 89745</v>
      </c>
      <c r="B3624" s="178">
        <v>1</v>
      </c>
      <c r="C3624" s="344" t="s">
        <v>6965</v>
      </c>
      <c r="D3624" s="345"/>
      <c r="E3624" s="345" t="s">
        <v>6966</v>
      </c>
      <c r="F3624" s="346" t="s">
        <v>238</v>
      </c>
      <c r="G3624" s="372" t="s">
        <v>17628</v>
      </c>
    </row>
    <row r="3625" spans="1:7" ht="25.5">
      <c r="A3625" s="178" t="str">
        <f t="shared" si="56"/>
        <v>1 - 89746</v>
      </c>
      <c r="B3625" s="178">
        <v>1</v>
      </c>
      <c r="C3625" s="344" t="s">
        <v>6967</v>
      </c>
      <c r="D3625" s="345"/>
      <c r="E3625" s="345" t="s">
        <v>6968</v>
      </c>
      <c r="F3625" s="346" t="s">
        <v>238</v>
      </c>
      <c r="G3625" s="372" t="s">
        <v>12165</v>
      </c>
    </row>
    <row r="3626" spans="1:7" ht="25.5">
      <c r="A3626" s="178" t="str">
        <f t="shared" si="56"/>
        <v>1 - 89747</v>
      </c>
      <c r="B3626" s="178">
        <v>1</v>
      </c>
      <c r="C3626" s="344" t="s">
        <v>6969</v>
      </c>
      <c r="D3626" s="345"/>
      <c r="E3626" s="345" t="s">
        <v>6970</v>
      </c>
      <c r="F3626" s="346" t="s">
        <v>238</v>
      </c>
      <c r="G3626" s="372" t="s">
        <v>9160</v>
      </c>
    </row>
    <row r="3627" spans="1:7" ht="25.5">
      <c r="A3627" s="178" t="str">
        <f t="shared" si="56"/>
        <v>1 - 89748</v>
      </c>
      <c r="B3627" s="178">
        <v>1</v>
      </c>
      <c r="C3627" s="344" t="s">
        <v>6971</v>
      </c>
      <c r="D3627" s="345"/>
      <c r="E3627" s="345" t="s">
        <v>6972</v>
      </c>
      <c r="F3627" s="346" t="s">
        <v>238</v>
      </c>
      <c r="G3627" s="372" t="s">
        <v>12040</v>
      </c>
    </row>
    <row r="3628" spans="1:7" ht="25.5">
      <c r="A3628" s="178" t="str">
        <f t="shared" si="56"/>
        <v>1 - 89749</v>
      </c>
      <c r="B3628" s="178">
        <v>1</v>
      </c>
      <c r="C3628" s="344" t="s">
        <v>6973</v>
      </c>
      <c r="D3628" s="345"/>
      <c r="E3628" s="345" t="s">
        <v>6974</v>
      </c>
      <c r="F3628" s="346" t="s">
        <v>238</v>
      </c>
      <c r="G3628" s="372" t="s">
        <v>14929</v>
      </c>
    </row>
    <row r="3629" spans="1:7" ht="25.5">
      <c r="A3629" s="178" t="str">
        <f t="shared" si="56"/>
        <v>1 - 89750</v>
      </c>
      <c r="B3629" s="178">
        <v>1</v>
      </c>
      <c r="C3629" s="344" t="s">
        <v>6975</v>
      </c>
      <c r="D3629" s="345"/>
      <c r="E3629" s="345" t="s">
        <v>6976</v>
      </c>
      <c r="F3629" s="346" t="s">
        <v>238</v>
      </c>
      <c r="G3629" s="372" t="s">
        <v>17629</v>
      </c>
    </row>
    <row r="3630" spans="1:7" ht="25.5">
      <c r="A3630" s="178" t="str">
        <f t="shared" si="56"/>
        <v>1 - 89751</v>
      </c>
      <c r="B3630" s="178">
        <v>1</v>
      </c>
      <c r="C3630" s="344" t="s">
        <v>6977</v>
      </c>
      <c r="D3630" s="345"/>
      <c r="E3630" s="345" t="s">
        <v>6978</v>
      </c>
      <c r="F3630" s="346" t="s">
        <v>238</v>
      </c>
      <c r="G3630" s="372" t="s">
        <v>1716</v>
      </c>
    </row>
    <row r="3631" spans="1:7" ht="25.5">
      <c r="A3631" s="178" t="str">
        <f t="shared" si="56"/>
        <v>1 - 89752</v>
      </c>
      <c r="B3631" s="178">
        <v>1</v>
      </c>
      <c r="C3631" s="344" t="s">
        <v>6979</v>
      </c>
      <c r="D3631" s="345"/>
      <c r="E3631" s="345" t="s">
        <v>6980</v>
      </c>
      <c r="F3631" s="346" t="s">
        <v>238</v>
      </c>
      <c r="G3631" s="372" t="s">
        <v>12092</v>
      </c>
    </row>
    <row r="3632" spans="1:7" ht="25.5">
      <c r="A3632" s="178" t="str">
        <f t="shared" si="56"/>
        <v>1 - 89753</v>
      </c>
      <c r="B3632" s="178">
        <v>1</v>
      </c>
      <c r="C3632" s="344" t="s">
        <v>6982</v>
      </c>
      <c r="D3632" s="345"/>
      <c r="E3632" s="345" t="s">
        <v>6983</v>
      </c>
      <c r="F3632" s="346" t="s">
        <v>238</v>
      </c>
      <c r="G3632" s="372" t="s">
        <v>4238</v>
      </c>
    </row>
    <row r="3633" spans="1:7" ht="25.5">
      <c r="A3633" s="178" t="str">
        <f t="shared" si="56"/>
        <v>1 - 89754</v>
      </c>
      <c r="B3633" s="178">
        <v>1</v>
      </c>
      <c r="C3633" s="344" t="s">
        <v>6984</v>
      </c>
      <c r="D3633" s="345"/>
      <c r="E3633" s="345" t="s">
        <v>6985</v>
      </c>
      <c r="F3633" s="346" t="s">
        <v>238</v>
      </c>
      <c r="G3633" s="372" t="s">
        <v>7939</v>
      </c>
    </row>
    <row r="3634" spans="1:7" ht="25.5">
      <c r="A3634" s="178" t="str">
        <f t="shared" si="56"/>
        <v>1 - 89755</v>
      </c>
      <c r="B3634" s="178">
        <v>1</v>
      </c>
      <c r="C3634" s="344" t="s">
        <v>6987</v>
      </c>
      <c r="D3634" s="345"/>
      <c r="E3634" s="345" t="s">
        <v>6988</v>
      </c>
      <c r="F3634" s="346" t="s">
        <v>238</v>
      </c>
      <c r="G3634" s="372" t="s">
        <v>3700</v>
      </c>
    </row>
    <row r="3635" spans="1:7" ht="25.5">
      <c r="A3635" s="178" t="str">
        <f t="shared" si="56"/>
        <v>1 - 89756</v>
      </c>
      <c r="B3635" s="178">
        <v>1</v>
      </c>
      <c r="C3635" s="344" t="s">
        <v>6989</v>
      </c>
      <c r="D3635" s="345"/>
      <c r="E3635" s="345" t="s">
        <v>6990</v>
      </c>
      <c r="F3635" s="346" t="s">
        <v>238</v>
      </c>
      <c r="G3635" s="372" t="s">
        <v>11831</v>
      </c>
    </row>
    <row r="3636" spans="1:7" ht="25.5">
      <c r="A3636" s="178" t="str">
        <f t="shared" si="56"/>
        <v>1 - 89757</v>
      </c>
      <c r="B3636" s="178">
        <v>1</v>
      </c>
      <c r="C3636" s="344" t="s">
        <v>6992</v>
      </c>
      <c r="D3636" s="345"/>
      <c r="E3636" s="345" t="s">
        <v>6993</v>
      </c>
      <c r="F3636" s="346" t="s">
        <v>238</v>
      </c>
      <c r="G3636" s="372" t="s">
        <v>7863</v>
      </c>
    </row>
    <row r="3637" spans="1:7" ht="25.5">
      <c r="A3637" s="178" t="str">
        <f t="shared" si="56"/>
        <v>1 - 89758</v>
      </c>
      <c r="B3637" s="178">
        <v>1</v>
      </c>
      <c r="C3637" s="344" t="s">
        <v>6995</v>
      </c>
      <c r="D3637" s="345"/>
      <c r="E3637" s="345" t="s">
        <v>6996</v>
      </c>
      <c r="F3637" s="346" t="s">
        <v>238</v>
      </c>
      <c r="G3637" s="372" t="s">
        <v>14809</v>
      </c>
    </row>
    <row r="3638" spans="1:7" ht="25.5">
      <c r="A3638" s="178" t="str">
        <f t="shared" si="56"/>
        <v>1 - 89759</v>
      </c>
      <c r="B3638" s="178">
        <v>1</v>
      </c>
      <c r="C3638" s="344" t="s">
        <v>6997</v>
      </c>
      <c r="D3638" s="345"/>
      <c r="E3638" s="345" t="s">
        <v>6998</v>
      </c>
      <c r="F3638" s="346" t="s">
        <v>238</v>
      </c>
      <c r="G3638" s="372" t="s">
        <v>4246</v>
      </c>
    </row>
    <row r="3639" spans="1:7" ht="25.5">
      <c r="A3639" s="178" t="str">
        <f t="shared" si="56"/>
        <v>1 - 89760</v>
      </c>
      <c r="B3639" s="178">
        <v>1</v>
      </c>
      <c r="C3639" s="344" t="s">
        <v>7000</v>
      </c>
      <c r="D3639" s="345"/>
      <c r="E3639" s="345" t="s">
        <v>7001</v>
      </c>
      <c r="F3639" s="346" t="s">
        <v>238</v>
      </c>
      <c r="G3639" s="372" t="s">
        <v>11903</v>
      </c>
    </row>
    <row r="3640" spans="1:7" ht="25.5">
      <c r="A3640" s="178" t="str">
        <f t="shared" si="56"/>
        <v>1 - 89761</v>
      </c>
      <c r="B3640" s="178">
        <v>1</v>
      </c>
      <c r="C3640" s="344" t="s">
        <v>7003</v>
      </c>
      <c r="D3640" s="345"/>
      <c r="E3640" s="345" t="s">
        <v>7004</v>
      </c>
      <c r="F3640" s="346" t="s">
        <v>238</v>
      </c>
      <c r="G3640" s="372" t="s">
        <v>13505</v>
      </c>
    </row>
    <row r="3641" spans="1:7" ht="25.5">
      <c r="A3641" s="178" t="str">
        <f t="shared" si="56"/>
        <v>1 - 89762</v>
      </c>
      <c r="B3641" s="178">
        <v>1</v>
      </c>
      <c r="C3641" s="344" t="s">
        <v>7006</v>
      </c>
      <c r="D3641" s="345"/>
      <c r="E3641" s="345" t="s">
        <v>7007</v>
      </c>
      <c r="F3641" s="346" t="s">
        <v>238</v>
      </c>
      <c r="G3641" s="372" t="s">
        <v>3265</v>
      </c>
    </row>
    <row r="3642" spans="1:7" ht="25.5">
      <c r="A3642" s="178" t="str">
        <f t="shared" si="56"/>
        <v>1 - 89763</v>
      </c>
      <c r="B3642" s="178">
        <v>1</v>
      </c>
      <c r="C3642" s="344" t="s">
        <v>7009</v>
      </c>
      <c r="D3642" s="345"/>
      <c r="E3642" s="345" t="s">
        <v>7010</v>
      </c>
      <c r="F3642" s="346" t="s">
        <v>238</v>
      </c>
      <c r="G3642" s="372" t="s">
        <v>17630</v>
      </c>
    </row>
    <row r="3643" spans="1:7" ht="25.5">
      <c r="A3643" s="178" t="str">
        <f t="shared" si="56"/>
        <v>1 - 89764</v>
      </c>
      <c r="B3643" s="178">
        <v>1</v>
      </c>
      <c r="C3643" s="344" t="s">
        <v>7011</v>
      </c>
      <c r="D3643" s="345"/>
      <c r="E3643" s="345" t="s">
        <v>7012</v>
      </c>
      <c r="F3643" s="346" t="s">
        <v>238</v>
      </c>
      <c r="G3643" s="372" t="s">
        <v>17631</v>
      </c>
    </row>
    <row r="3644" spans="1:7" ht="25.5">
      <c r="A3644" s="178" t="str">
        <f t="shared" si="56"/>
        <v>1 - 89765</v>
      </c>
      <c r="B3644" s="178">
        <v>1</v>
      </c>
      <c r="C3644" s="344" t="s">
        <v>7013</v>
      </c>
      <c r="D3644" s="345"/>
      <c r="E3644" s="345" t="s">
        <v>7014</v>
      </c>
      <c r="F3644" s="346" t="s">
        <v>238</v>
      </c>
      <c r="G3644" s="372" t="s">
        <v>12136</v>
      </c>
    </row>
    <row r="3645" spans="1:7" ht="25.5">
      <c r="A3645" s="178" t="str">
        <f t="shared" si="56"/>
        <v>1 - 89766</v>
      </c>
      <c r="B3645" s="178">
        <v>1</v>
      </c>
      <c r="C3645" s="344" t="s">
        <v>7016</v>
      </c>
      <c r="D3645" s="345"/>
      <c r="E3645" s="345" t="s">
        <v>7017</v>
      </c>
      <c r="F3645" s="346" t="s">
        <v>238</v>
      </c>
      <c r="G3645" s="372" t="s">
        <v>14772</v>
      </c>
    </row>
    <row r="3646" spans="1:7" ht="25.5">
      <c r="A3646" s="178" t="str">
        <f t="shared" si="56"/>
        <v>1 - 89767</v>
      </c>
      <c r="B3646" s="178">
        <v>1</v>
      </c>
      <c r="C3646" s="344" t="s">
        <v>7018</v>
      </c>
      <c r="D3646" s="345"/>
      <c r="E3646" s="345" t="s">
        <v>7019</v>
      </c>
      <c r="F3646" s="346" t="s">
        <v>238</v>
      </c>
      <c r="G3646" s="372" t="s">
        <v>14772</v>
      </c>
    </row>
    <row r="3647" spans="1:7" ht="25.5">
      <c r="A3647" s="178" t="str">
        <f t="shared" si="56"/>
        <v>1 - 89768</v>
      </c>
      <c r="B3647" s="178">
        <v>1</v>
      </c>
      <c r="C3647" s="344" t="s">
        <v>7020</v>
      </c>
      <c r="D3647" s="345"/>
      <c r="E3647" s="345" t="s">
        <v>7021</v>
      </c>
      <c r="F3647" s="346" t="s">
        <v>238</v>
      </c>
      <c r="G3647" s="372" t="s">
        <v>116</v>
      </c>
    </row>
    <row r="3648" spans="1:7" ht="25.5">
      <c r="A3648" s="178" t="str">
        <f t="shared" si="56"/>
        <v>1 - 89769</v>
      </c>
      <c r="B3648" s="178">
        <v>1</v>
      </c>
      <c r="C3648" s="344" t="s">
        <v>7023</v>
      </c>
      <c r="D3648" s="345"/>
      <c r="E3648" s="345" t="s">
        <v>7024</v>
      </c>
      <c r="F3648" s="346" t="s">
        <v>238</v>
      </c>
      <c r="G3648" s="372" t="s">
        <v>16152</v>
      </c>
    </row>
    <row r="3649" spans="1:7" ht="25.5">
      <c r="A3649" s="178" t="str">
        <f t="shared" si="56"/>
        <v>1 - 89772</v>
      </c>
      <c r="B3649" s="178">
        <v>1</v>
      </c>
      <c r="C3649" s="344" t="s">
        <v>7026</v>
      </c>
      <c r="D3649" s="345"/>
      <c r="E3649" s="345" t="s">
        <v>7027</v>
      </c>
      <c r="F3649" s="346" t="s">
        <v>0</v>
      </c>
      <c r="G3649" s="372" t="s">
        <v>17632</v>
      </c>
    </row>
    <row r="3650" spans="1:7" ht="25.5">
      <c r="A3650" s="178" t="str">
        <f t="shared" si="56"/>
        <v>1 - 89774</v>
      </c>
      <c r="B3650" s="178">
        <v>1</v>
      </c>
      <c r="C3650" s="344" t="s">
        <v>7028</v>
      </c>
      <c r="D3650" s="345"/>
      <c r="E3650" s="345" t="s">
        <v>7029</v>
      </c>
      <c r="F3650" s="346" t="s">
        <v>238</v>
      </c>
      <c r="G3650" s="372" t="s">
        <v>17633</v>
      </c>
    </row>
    <row r="3651" spans="1:7" ht="25.5">
      <c r="A3651" s="178" t="str">
        <f t="shared" ref="A3651:A3714" si="57">B3651&amp;" - "&amp;C3651</f>
        <v>1 - 89776</v>
      </c>
      <c r="B3651" s="178">
        <v>1</v>
      </c>
      <c r="C3651" s="344" t="s">
        <v>7030</v>
      </c>
      <c r="D3651" s="345"/>
      <c r="E3651" s="345" t="s">
        <v>7031</v>
      </c>
      <c r="F3651" s="346" t="s">
        <v>238</v>
      </c>
      <c r="G3651" s="372" t="s">
        <v>1566</v>
      </c>
    </row>
    <row r="3652" spans="1:7" ht="25.5">
      <c r="A3652" s="178" t="str">
        <f t="shared" si="57"/>
        <v>1 - 89777</v>
      </c>
      <c r="B3652" s="178">
        <v>1</v>
      </c>
      <c r="C3652" s="344" t="s">
        <v>7033</v>
      </c>
      <c r="D3652" s="345"/>
      <c r="E3652" s="345" t="s">
        <v>7034</v>
      </c>
      <c r="F3652" s="346" t="s">
        <v>238</v>
      </c>
      <c r="G3652" s="372" t="s">
        <v>5555</v>
      </c>
    </row>
    <row r="3653" spans="1:7" ht="25.5">
      <c r="A3653" s="178" t="str">
        <f t="shared" si="57"/>
        <v>1 - 89778</v>
      </c>
      <c r="B3653" s="178">
        <v>1</v>
      </c>
      <c r="C3653" s="344" t="s">
        <v>7036</v>
      </c>
      <c r="D3653" s="345"/>
      <c r="E3653" s="345" t="s">
        <v>7037</v>
      </c>
      <c r="F3653" s="346" t="s">
        <v>238</v>
      </c>
      <c r="G3653" s="372" t="s">
        <v>11980</v>
      </c>
    </row>
    <row r="3654" spans="1:7" ht="25.5">
      <c r="A3654" s="178" t="str">
        <f t="shared" si="57"/>
        <v>1 - 89779</v>
      </c>
      <c r="B3654" s="178">
        <v>1</v>
      </c>
      <c r="C3654" s="344" t="s">
        <v>7038</v>
      </c>
      <c r="D3654" s="345"/>
      <c r="E3654" s="345" t="s">
        <v>7039</v>
      </c>
      <c r="F3654" s="346" t="s">
        <v>238</v>
      </c>
      <c r="G3654" s="372" t="s">
        <v>8167</v>
      </c>
    </row>
    <row r="3655" spans="1:7" ht="25.5">
      <c r="A3655" s="178" t="str">
        <f t="shared" si="57"/>
        <v>1 - 89780</v>
      </c>
      <c r="B3655" s="178">
        <v>1</v>
      </c>
      <c r="C3655" s="344" t="s">
        <v>7041</v>
      </c>
      <c r="D3655" s="345"/>
      <c r="E3655" s="345" t="s">
        <v>7042</v>
      </c>
      <c r="F3655" s="346" t="s">
        <v>238</v>
      </c>
      <c r="G3655" s="372" t="s">
        <v>5555</v>
      </c>
    </row>
    <row r="3656" spans="1:7" ht="25.5">
      <c r="A3656" s="178" t="str">
        <f t="shared" si="57"/>
        <v>1 - 89781</v>
      </c>
      <c r="B3656" s="178">
        <v>1</v>
      </c>
      <c r="C3656" s="344" t="s">
        <v>7043</v>
      </c>
      <c r="D3656" s="345"/>
      <c r="E3656" s="345" t="s">
        <v>7044</v>
      </c>
      <c r="F3656" s="346" t="s">
        <v>238</v>
      </c>
      <c r="G3656" s="372" t="s">
        <v>13654</v>
      </c>
    </row>
    <row r="3657" spans="1:7" ht="25.5">
      <c r="A3657" s="178" t="str">
        <f t="shared" si="57"/>
        <v>1 - 89782</v>
      </c>
      <c r="B3657" s="178">
        <v>1</v>
      </c>
      <c r="C3657" s="344" t="s">
        <v>7045</v>
      </c>
      <c r="D3657" s="345"/>
      <c r="E3657" s="345" t="s">
        <v>7046</v>
      </c>
      <c r="F3657" s="346" t="s">
        <v>238</v>
      </c>
      <c r="G3657" s="372" t="s">
        <v>17238</v>
      </c>
    </row>
    <row r="3658" spans="1:7" ht="25.5">
      <c r="A3658" s="178" t="str">
        <f t="shared" si="57"/>
        <v>1 - 89783</v>
      </c>
      <c r="B3658" s="178">
        <v>1</v>
      </c>
      <c r="C3658" s="344" t="s">
        <v>7047</v>
      </c>
      <c r="D3658" s="345"/>
      <c r="E3658" s="345" t="s">
        <v>7048</v>
      </c>
      <c r="F3658" s="346" t="s">
        <v>238</v>
      </c>
      <c r="G3658" s="372" t="s">
        <v>2381</v>
      </c>
    </row>
    <row r="3659" spans="1:7" ht="25.5">
      <c r="A3659" s="178" t="str">
        <f t="shared" si="57"/>
        <v>1 - 89784</v>
      </c>
      <c r="B3659" s="178">
        <v>1</v>
      </c>
      <c r="C3659" s="344" t="s">
        <v>7050</v>
      </c>
      <c r="D3659" s="345"/>
      <c r="E3659" s="345" t="s">
        <v>7051</v>
      </c>
      <c r="F3659" s="346" t="s">
        <v>238</v>
      </c>
      <c r="G3659" s="372" t="s">
        <v>15998</v>
      </c>
    </row>
    <row r="3660" spans="1:7" ht="25.5">
      <c r="A3660" s="178" t="str">
        <f t="shared" si="57"/>
        <v>1 - 89785</v>
      </c>
      <c r="B3660" s="178">
        <v>1</v>
      </c>
      <c r="C3660" s="344" t="s">
        <v>7052</v>
      </c>
      <c r="D3660" s="345"/>
      <c r="E3660" s="345" t="s">
        <v>7053</v>
      </c>
      <c r="F3660" s="346" t="s">
        <v>238</v>
      </c>
      <c r="G3660" s="372" t="s">
        <v>11851</v>
      </c>
    </row>
    <row r="3661" spans="1:7" ht="25.5">
      <c r="A3661" s="178" t="str">
        <f t="shared" si="57"/>
        <v>1 - 89786</v>
      </c>
      <c r="B3661" s="178">
        <v>1</v>
      </c>
      <c r="C3661" s="344" t="s">
        <v>7055</v>
      </c>
      <c r="D3661" s="345"/>
      <c r="E3661" s="345" t="s">
        <v>7056</v>
      </c>
      <c r="F3661" s="346" t="s">
        <v>238</v>
      </c>
      <c r="G3661" s="372" t="s">
        <v>14699</v>
      </c>
    </row>
    <row r="3662" spans="1:7" ht="25.5">
      <c r="A3662" s="178" t="str">
        <f t="shared" si="57"/>
        <v>1 - 89787</v>
      </c>
      <c r="B3662" s="178">
        <v>1</v>
      </c>
      <c r="C3662" s="344" t="s">
        <v>7057</v>
      </c>
      <c r="D3662" s="345"/>
      <c r="E3662" s="345" t="s">
        <v>7058</v>
      </c>
      <c r="F3662" s="346" t="s">
        <v>238</v>
      </c>
      <c r="G3662" s="372" t="s">
        <v>13654</v>
      </c>
    </row>
    <row r="3663" spans="1:7" ht="25.5">
      <c r="A3663" s="178" t="str">
        <f t="shared" si="57"/>
        <v>1 - 89788</v>
      </c>
      <c r="B3663" s="178">
        <v>1</v>
      </c>
      <c r="C3663" s="344" t="s">
        <v>7059</v>
      </c>
      <c r="D3663" s="345"/>
      <c r="E3663" s="345" t="s">
        <v>7060</v>
      </c>
      <c r="F3663" s="346" t="s">
        <v>238</v>
      </c>
      <c r="G3663" s="372" t="s">
        <v>17634</v>
      </c>
    </row>
    <row r="3664" spans="1:7" ht="25.5">
      <c r="A3664" s="178" t="str">
        <f t="shared" si="57"/>
        <v>1 - 89789</v>
      </c>
      <c r="B3664" s="178">
        <v>1</v>
      </c>
      <c r="C3664" s="344" t="s">
        <v>7061</v>
      </c>
      <c r="D3664" s="345"/>
      <c r="E3664" s="345" t="s">
        <v>7062</v>
      </c>
      <c r="F3664" s="346" t="s">
        <v>238</v>
      </c>
      <c r="G3664" s="372" t="s">
        <v>13427</v>
      </c>
    </row>
    <row r="3665" spans="1:7" ht="25.5">
      <c r="A3665" s="178" t="str">
        <f t="shared" si="57"/>
        <v>1 - 89790</v>
      </c>
      <c r="B3665" s="178">
        <v>1</v>
      </c>
      <c r="C3665" s="344" t="s">
        <v>7063</v>
      </c>
      <c r="D3665" s="345"/>
      <c r="E3665" s="345" t="s">
        <v>7064</v>
      </c>
      <c r="F3665" s="346" t="s">
        <v>238</v>
      </c>
      <c r="G3665" s="372" t="s">
        <v>17635</v>
      </c>
    </row>
    <row r="3666" spans="1:7" ht="25.5">
      <c r="A3666" s="178" t="str">
        <f t="shared" si="57"/>
        <v>1 - 89791</v>
      </c>
      <c r="B3666" s="178">
        <v>1</v>
      </c>
      <c r="C3666" s="344" t="s">
        <v>7065</v>
      </c>
      <c r="D3666" s="345"/>
      <c r="E3666" s="345" t="s">
        <v>7066</v>
      </c>
      <c r="F3666" s="346" t="s">
        <v>238</v>
      </c>
      <c r="G3666" s="372" t="s">
        <v>17636</v>
      </c>
    </row>
    <row r="3667" spans="1:7" ht="25.5">
      <c r="A3667" s="178" t="str">
        <f t="shared" si="57"/>
        <v>1 - 89792</v>
      </c>
      <c r="B3667" s="178">
        <v>1</v>
      </c>
      <c r="C3667" s="344" t="s">
        <v>7067</v>
      </c>
      <c r="D3667" s="345"/>
      <c r="E3667" s="345" t="s">
        <v>7068</v>
      </c>
      <c r="F3667" s="346" t="s">
        <v>238</v>
      </c>
      <c r="G3667" s="372" t="s">
        <v>17637</v>
      </c>
    </row>
    <row r="3668" spans="1:7" ht="25.5">
      <c r="A3668" s="178" t="str">
        <f t="shared" si="57"/>
        <v>1 - 89793</v>
      </c>
      <c r="B3668" s="178">
        <v>1</v>
      </c>
      <c r="C3668" s="344" t="s">
        <v>7069</v>
      </c>
      <c r="D3668" s="345"/>
      <c r="E3668" s="345" t="s">
        <v>7070</v>
      </c>
      <c r="F3668" s="346" t="s">
        <v>238</v>
      </c>
      <c r="G3668" s="372" t="s">
        <v>17638</v>
      </c>
    </row>
    <row r="3669" spans="1:7" ht="25.5">
      <c r="A3669" s="178" t="str">
        <f t="shared" si="57"/>
        <v>1 - 89794</v>
      </c>
      <c r="B3669" s="178">
        <v>1</v>
      </c>
      <c r="C3669" s="344" t="s">
        <v>7071</v>
      </c>
      <c r="D3669" s="345"/>
      <c r="E3669" s="345" t="s">
        <v>7072</v>
      </c>
      <c r="F3669" s="346" t="s">
        <v>238</v>
      </c>
      <c r="G3669" s="372" t="s">
        <v>2761</v>
      </c>
    </row>
    <row r="3670" spans="1:7" ht="25.5">
      <c r="A3670" s="178" t="str">
        <f t="shared" si="57"/>
        <v>1 - 89795</v>
      </c>
      <c r="B3670" s="178">
        <v>1</v>
      </c>
      <c r="C3670" s="344" t="s">
        <v>7073</v>
      </c>
      <c r="D3670" s="345"/>
      <c r="E3670" s="345" t="s">
        <v>7074</v>
      </c>
      <c r="F3670" s="346" t="s">
        <v>238</v>
      </c>
      <c r="G3670" s="372" t="s">
        <v>5495</v>
      </c>
    </row>
    <row r="3671" spans="1:7" ht="25.5">
      <c r="A3671" s="178" t="str">
        <f t="shared" si="57"/>
        <v>1 - 89796</v>
      </c>
      <c r="B3671" s="178">
        <v>1</v>
      </c>
      <c r="C3671" s="344" t="s">
        <v>7076</v>
      </c>
      <c r="D3671" s="345"/>
      <c r="E3671" s="345" t="s">
        <v>7077</v>
      </c>
      <c r="F3671" s="346" t="s">
        <v>238</v>
      </c>
      <c r="G3671" s="372" t="s">
        <v>17255</v>
      </c>
    </row>
    <row r="3672" spans="1:7" ht="25.5">
      <c r="A3672" s="178" t="str">
        <f t="shared" si="57"/>
        <v>1 - 89797</v>
      </c>
      <c r="B3672" s="178">
        <v>1</v>
      </c>
      <c r="C3672" s="344" t="s">
        <v>7078</v>
      </c>
      <c r="D3672" s="345"/>
      <c r="E3672" s="345" t="s">
        <v>7079</v>
      </c>
      <c r="F3672" s="346" t="s">
        <v>238</v>
      </c>
      <c r="G3672" s="372" t="s">
        <v>13422</v>
      </c>
    </row>
    <row r="3673" spans="1:7" ht="25.5">
      <c r="A3673" s="178" t="str">
        <f t="shared" si="57"/>
        <v>1 - 89801</v>
      </c>
      <c r="B3673" s="178">
        <v>1</v>
      </c>
      <c r="C3673" s="344" t="s">
        <v>7081</v>
      </c>
      <c r="D3673" s="345"/>
      <c r="E3673" s="345" t="s">
        <v>7082</v>
      </c>
      <c r="F3673" s="346" t="s">
        <v>238</v>
      </c>
      <c r="G3673" s="372" t="s">
        <v>301</v>
      </c>
    </row>
    <row r="3674" spans="1:7" ht="25.5">
      <c r="A3674" s="178" t="str">
        <f t="shared" si="57"/>
        <v>1 - 89802</v>
      </c>
      <c r="B3674" s="178">
        <v>1</v>
      </c>
      <c r="C3674" s="344" t="s">
        <v>7083</v>
      </c>
      <c r="D3674" s="345"/>
      <c r="E3674" s="345" t="s">
        <v>7084</v>
      </c>
      <c r="F3674" s="346" t="s">
        <v>238</v>
      </c>
      <c r="G3674" s="372" t="s">
        <v>1100</v>
      </c>
    </row>
    <row r="3675" spans="1:7" ht="25.5">
      <c r="A3675" s="178" t="str">
        <f t="shared" si="57"/>
        <v>1 - 89803</v>
      </c>
      <c r="B3675" s="178">
        <v>1</v>
      </c>
      <c r="C3675" s="344" t="s">
        <v>7085</v>
      </c>
      <c r="D3675" s="345"/>
      <c r="E3675" s="345" t="s">
        <v>7086</v>
      </c>
      <c r="F3675" s="346" t="s">
        <v>238</v>
      </c>
      <c r="G3675" s="372" t="s">
        <v>6780</v>
      </c>
    </row>
    <row r="3676" spans="1:7" ht="25.5">
      <c r="A3676" s="178" t="str">
        <f t="shared" si="57"/>
        <v>1 - 89804</v>
      </c>
      <c r="B3676" s="178">
        <v>1</v>
      </c>
      <c r="C3676" s="344" t="s">
        <v>7087</v>
      </c>
      <c r="D3676" s="345"/>
      <c r="E3676" s="345" t="s">
        <v>7088</v>
      </c>
      <c r="F3676" s="346" t="s">
        <v>238</v>
      </c>
      <c r="G3676" s="372" t="s">
        <v>4870</v>
      </c>
    </row>
    <row r="3677" spans="1:7" ht="25.5">
      <c r="A3677" s="178" t="str">
        <f t="shared" si="57"/>
        <v>1 - 89805</v>
      </c>
      <c r="B3677" s="178">
        <v>1</v>
      </c>
      <c r="C3677" s="344" t="s">
        <v>7090</v>
      </c>
      <c r="D3677" s="345"/>
      <c r="E3677" s="345" t="s">
        <v>7091</v>
      </c>
      <c r="F3677" s="346" t="s">
        <v>238</v>
      </c>
      <c r="G3677" s="372" t="s">
        <v>12245</v>
      </c>
    </row>
    <row r="3678" spans="1:7" ht="25.5">
      <c r="A3678" s="178" t="str">
        <f t="shared" si="57"/>
        <v>1 - 89806</v>
      </c>
      <c r="B3678" s="178">
        <v>1</v>
      </c>
      <c r="C3678" s="344" t="s">
        <v>7092</v>
      </c>
      <c r="D3678" s="345"/>
      <c r="E3678" s="345" t="s">
        <v>7093</v>
      </c>
      <c r="F3678" s="346" t="s">
        <v>238</v>
      </c>
      <c r="G3678" s="372" t="s">
        <v>11899</v>
      </c>
    </row>
    <row r="3679" spans="1:7" ht="25.5">
      <c r="A3679" s="178" t="str">
        <f t="shared" si="57"/>
        <v>1 - 89807</v>
      </c>
      <c r="B3679" s="178">
        <v>1</v>
      </c>
      <c r="C3679" s="344" t="s">
        <v>7094</v>
      </c>
      <c r="D3679" s="345"/>
      <c r="E3679" s="345" t="s">
        <v>7095</v>
      </c>
      <c r="F3679" s="346" t="s">
        <v>238</v>
      </c>
      <c r="G3679" s="372" t="s">
        <v>17639</v>
      </c>
    </row>
    <row r="3680" spans="1:7" ht="25.5">
      <c r="A3680" s="178" t="str">
        <f t="shared" si="57"/>
        <v>1 - 89808</v>
      </c>
      <c r="B3680" s="178">
        <v>1</v>
      </c>
      <c r="C3680" s="344" t="s">
        <v>7096</v>
      </c>
      <c r="D3680" s="345"/>
      <c r="E3680" s="345" t="s">
        <v>7097</v>
      </c>
      <c r="F3680" s="346" t="s">
        <v>238</v>
      </c>
      <c r="G3680" s="372" t="s">
        <v>17640</v>
      </c>
    </row>
    <row r="3681" spans="1:7" ht="25.5">
      <c r="A3681" s="178" t="str">
        <f t="shared" si="57"/>
        <v>1 - 89809</v>
      </c>
      <c r="B3681" s="178">
        <v>1</v>
      </c>
      <c r="C3681" s="344" t="s">
        <v>7098</v>
      </c>
      <c r="D3681" s="345"/>
      <c r="E3681" s="345" t="s">
        <v>7099</v>
      </c>
      <c r="F3681" s="346" t="s">
        <v>238</v>
      </c>
      <c r="G3681" s="372" t="s">
        <v>4686</v>
      </c>
    </row>
    <row r="3682" spans="1:7" ht="25.5">
      <c r="A3682" s="178" t="str">
        <f t="shared" si="57"/>
        <v>1 - 89810</v>
      </c>
      <c r="B3682" s="178">
        <v>1</v>
      </c>
      <c r="C3682" s="344" t="s">
        <v>7100</v>
      </c>
      <c r="D3682" s="345"/>
      <c r="E3682" s="345" t="s">
        <v>7101</v>
      </c>
      <c r="F3682" s="346" t="s">
        <v>238</v>
      </c>
      <c r="G3682" s="372" t="s">
        <v>12055</v>
      </c>
    </row>
    <row r="3683" spans="1:7" ht="25.5">
      <c r="A3683" s="178" t="str">
        <f t="shared" si="57"/>
        <v>1 - 89811</v>
      </c>
      <c r="B3683" s="178">
        <v>1</v>
      </c>
      <c r="C3683" s="344" t="s">
        <v>7102</v>
      </c>
      <c r="D3683" s="345"/>
      <c r="E3683" s="345" t="s">
        <v>7103</v>
      </c>
      <c r="F3683" s="346" t="s">
        <v>238</v>
      </c>
      <c r="G3683" s="372" t="s">
        <v>17641</v>
      </c>
    </row>
    <row r="3684" spans="1:7" ht="25.5">
      <c r="A3684" s="178" t="str">
        <f t="shared" si="57"/>
        <v>1 - 89812</v>
      </c>
      <c r="B3684" s="178">
        <v>1</v>
      </c>
      <c r="C3684" s="344" t="s">
        <v>7105</v>
      </c>
      <c r="D3684" s="345"/>
      <c r="E3684" s="345" t="s">
        <v>7106</v>
      </c>
      <c r="F3684" s="346" t="s">
        <v>238</v>
      </c>
      <c r="G3684" s="372" t="s">
        <v>14907</v>
      </c>
    </row>
    <row r="3685" spans="1:7" ht="25.5">
      <c r="A3685" s="178" t="str">
        <f t="shared" si="57"/>
        <v>1 - 89813</v>
      </c>
      <c r="B3685" s="178">
        <v>1</v>
      </c>
      <c r="C3685" s="344" t="s">
        <v>7107</v>
      </c>
      <c r="D3685" s="345"/>
      <c r="E3685" s="345" t="s">
        <v>7108</v>
      </c>
      <c r="F3685" s="346" t="s">
        <v>238</v>
      </c>
      <c r="G3685" s="372" t="s">
        <v>12123</v>
      </c>
    </row>
    <row r="3686" spans="1:7" ht="25.5">
      <c r="A3686" s="178" t="str">
        <f t="shared" si="57"/>
        <v>1 - 89814</v>
      </c>
      <c r="B3686" s="178">
        <v>1</v>
      </c>
      <c r="C3686" s="344" t="s">
        <v>7109</v>
      </c>
      <c r="D3686" s="345"/>
      <c r="E3686" s="345" t="s">
        <v>7110</v>
      </c>
      <c r="F3686" s="346" t="s">
        <v>238</v>
      </c>
      <c r="G3686" s="372" t="s">
        <v>1184</v>
      </c>
    </row>
    <row r="3687" spans="1:7" ht="25.5">
      <c r="A3687" s="178" t="str">
        <f t="shared" si="57"/>
        <v>1 - 89815</v>
      </c>
      <c r="B3687" s="178">
        <v>1</v>
      </c>
      <c r="C3687" s="344" t="s">
        <v>7112</v>
      </c>
      <c r="D3687" s="345"/>
      <c r="E3687" s="345" t="s">
        <v>7113</v>
      </c>
      <c r="F3687" s="346" t="s">
        <v>238</v>
      </c>
      <c r="G3687" s="372" t="s">
        <v>6066</v>
      </c>
    </row>
    <row r="3688" spans="1:7" ht="25.5">
      <c r="A3688" s="178" t="str">
        <f t="shared" si="57"/>
        <v>1 - 89816</v>
      </c>
      <c r="B3688" s="178">
        <v>1</v>
      </c>
      <c r="C3688" s="344" t="s">
        <v>7115</v>
      </c>
      <c r="D3688" s="345"/>
      <c r="E3688" s="345" t="s">
        <v>7116</v>
      </c>
      <c r="F3688" s="346" t="s">
        <v>238</v>
      </c>
      <c r="G3688" s="372" t="s">
        <v>13371</v>
      </c>
    </row>
    <row r="3689" spans="1:7" ht="25.5">
      <c r="A3689" s="178" t="str">
        <f t="shared" si="57"/>
        <v>1 - 89817</v>
      </c>
      <c r="B3689" s="178">
        <v>1</v>
      </c>
      <c r="C3689" s="344" t="s">
        <v>7118</v>
      </c>
      <c r="D3689" s="345"/>
      <c r="E3689" s="345" t="s">
        <v>7119</v>
      </c>
      <c r="F3689" s="346" t="s">
        <v>238</v>
      </c>
      <c r="G3689" s="372" t="s">
        <v>11864</v>
      </c>
    </row>
    <row r="3690" spans="1:7" ht="25.5">
      <c r="A3690" s="178" t="str">
        <f t="shared" si="57"/>
        <v>1 - 89818</v>
      </c>
      <c r="B3690" s="178">
        <v>1</v>
      </c>
      <c r="C3690" s="344" t="s">
        <v>7120</v>
      </c>
      <c r="D3690" s="345"/>
      <c r="E3690" s="345" t="s">
        <v>7121</v>
      </c>
      <c r="F3690" s="346" t="s">
        <v>238</v>
      </c>
      <c r="G3690" s="372" t="s">
        <v>17642</v>
      </c>
    </row>
    <row r="3691" spans="1:7" ht="25.5">
      <c r="A3691" s="178" t="str">
        <f t="shared" si="57"/>
        <v>1 - 89819</v>
      </c>
      <c r="B3691" s="178">
        <v>1</v>
      </c>
      <c r="C3691" s="344" t="s">
        <v>7122</v>
      </c>
      <c r="D3691" s="345"/>
      <c r="E3691" s="345" t="s">
        <v>7123</v>
      </c>
      <c r="F3691" s="346" t="s">
        <v>238</v>
      </c>
      <c r="G3691" s="372" t="s">
        <v>4888</v>
      </c>
    </row>
    <row r="3692" spans="1:7" ht="25.5">
      <c r="A3692" s="178" t="str">
        <f t="shared" si="57"/>
        <v>1 - 89820</v>
      </c>
      <c r="B3692" s="178">
        <v>1</v>
      </c>
      <c r="C3692" s="344" t="s">
        <v>7125</v>
      </c>
      <c r="D3692" s="345"/>
      <c r="E3692" s="345" t="s">
        <v>7126</v>
      </c>
      <c r="F3692" s="346" t="s">
        <v>238</v>
      </c>
      <c r="G3692" s="372" t="s">
        <v>17643</v>
      </c>
    </row>
    <row r="3693" spans="1:7" ht="25.5">
      <c r="A3693" s="178" t="str">
        <f t="shared" si="57"/>
        <v>1 - 89821</v>
      </c>
      <c r="B3693" s="178">
        <v>1</v>
      </c>
      <c r="C3693" s="344" t="s">
        <v>7127</v>
      </c>
      <c r="D3693" s="345"/>
      <c r="E3693" s="345" t="s">
        <v>7128</v>
      </c>
      <c r="F3693" s="346" t="s">
        <v>238</v>
      </c>
      <c r="G3693" s="372" t="s">
        <v>11899</v>
      </c>
    </row>
    <row r="3694" spans="1:7" ht="25.5">
      <c r="A3694" s="178" t="str">
        <f t="shared" si="57"/>
        <v>1 - 89822</v>
      </c>
      <c r="B3694" s="178">
        <v>1</v>
      </c>
      <c r="C3694" s="344" t="s">
        <v>7129</v>
      </c>
      <c r="D3694" s="345"/>
      <c r="E3694" s="345" t="s">
        <v>7130</v>
      </c>
      <c r="F3694" s="346" t="s">
        <v>238</v>
      </c>
      <c r="G3694" s="372" t="s">
        <v>13378</v>
      </c>
    </row>
    <row r="3695" spans="1:7" ht="25.5">
      <c r="A3695" s="178" t="str">
        <f t="shared" si="57"/>
        <v>1 - 89823</v>
      </c>
      <c r="B3695" s="178">
        <v>1</v>
      </c>
      <c r="C3695" s="344" t="s">
        <v>7131</v>
      </c>
      <c r="D3695" s="345"/>
      <c r="E3695" s="345" t="s">
        <v>7132</v>
      </c>
      <c r="F3695" s="346" t="s">
        <v>238</v>
      </c>
      <c r="G3695" s="372" t="s">
        <v>14840</v>
      </c>
    </row>
    <row r="3696" spans="1:7" ht="25.5">
      <c r="A3696" s="178" t="str">
        <f t="shared" si="57"/>
        <v>1 - 89824</v>
      </c>
      <c r="B3696" s="178">
        <v>1</v>
      </c>
      <c r="C3696" s="344" t="s">
        <v>7133</v>
      </c>
      <c r="D3696" s="345"/>
      <c r="E3696" s="345" t="s">
        <v>7134</v>
      </c>
      <c r="F3696" s="346" t="s">
        <v>238</v>
      </c>
      <c r="G3696" s="372" t="s">
        <v>12153</v>
      </c>
    </row>
    <row r="3697" spans="1:7" ht="25.5">
      <c r="A3697" s="178" t="str">
        <f t="shared" si="57"/>
        <v>1 - 89825</v>
      </c>
      <c r="B3697" s="178">
        <v>1</v>
      </c>
      <c r="C3697" s="344" t="s">
        <v>7136</v>
      </c>
      <c r="D3697" s="345"/>
      <c r="E3697" s="345" t="s">
        <v>7137</v>
      </c>
      <c r="F3697" s="346" t="s">
        <v>238</v>
      </c>
      <c r="G3697" s="372" t="s">
        <v>11990</v>
      </c>
    </row>
    <row r="3698" spans="1:7" ht="25.5">
      <c r="A3698" s="178" t="str">
        <f t="shared" si="57"/>
        <v>1 - 89826</v>
      </c>
      <c r="B3698" s="178">
        <v>1</v>
      </c>
      <c r="C3698" s="344" t="s">
        <v>7138</v>
      </c>
      <c r="D3698" s="345"/>
      <c r="E3698" s="345" t="s">
        <v>7139</v>
      </c>
      <c r="F3698" s="346" t="s">
        <v>238</v>
      </c>
      <c r="G3698" s="372" t="s">
        <v>17644</v>
      </c>
    </row>
    <row r="3699" spans="1:7" ht="25.5">
      <c r="A3699" s="178" t="str">
        <f t="shared" si="57"/>
        <v>1 - 89827</v>
      </c>
      <c r="B3699" s="178">
        <v>1</v>
      </c>
      <c r="C3699" s="344" t="s">
        <v>7140</v>
      </c>
      <c r="D3699" s="345"/>
      <c r="E3699" s="345" t="s">
        <v>7141</v>
      </c>
      <c r="F3699" s="346" t="s">
        <v>238</v>
      </c>
      <c r="G3699" s="372" t="s">
        <v>2761</v>
      </c>
    </row>
    <row r="3700" spans="1:7" ht="25.5">
      <c r="A3700" s="178" t="str">
        <f t="shared" si="57"/>
        <v>1 - 89828</v>
      </c>
      <c r="B3700" s="178">
        <v>1</v>
      </c>
      <c r="C3700" s="344" t="s">
        <v>7143</v>
      </c>
      <c r="D3700" s="345"/>
      <c r="E3700" s="345" t="s">
        <v>7144</v>
      </c>
      <c r="F3700" s="346" t="s">
        <v>238</v>
      </c>
      <c r="G3700" s="372" t="s">
        <v>17645</v>
      </c>
    </row>
    <row r="3701" spans="1:7" ht="25.5">
      <c r="A3701" s="178" t="str">
        <f t="shared" si="57"/>
        <v>1 - 89829</v>
      </c>
      <c r="B3701" s="178">
        <v>1</v>
      </c>
      <c r="C3701" s="344" t="s">
        <v>7145</v>
      </c>
      <c r="D3701" s="345"/>
      <c r="E3701" s="345" t="s">
        <v>7146</v>
      </c>
      <c r="F3701" s="346" t="s">
        <v>238</v>
      </c>
      <c r="G3701" s="372" t="s">
        <v>1776</v>
      </c>
    </row>
    <row r="3702" spans="1:7" ht="25.5">
      <c r="A3702" s="178" t="str">
        <f t="shared" si="57"/>
        <v>1 - 89830</v>
      </c>
      <c r="B3702" s="178">
        <v>1</v>
      </c>
      <c r="C3702" s="344" t="s">
        <v>7147</v>
      </c>
      <c r="D3702" s="345"/>
      <c r="E3702" s="345" t="s">
        <v>7148</v>
      </c>
      <c r="F3702" s="346" t="s">
        <v>238</v>
      </c>
      <c r="G3702" s="372" t="s">
        <v>17646</v>
      </c>
    </row>
    <row r="3703" spans="1:7" ht="25.5">
      <c r="A3703" s="178" t="str">
        <f t="shared" si="57"/>
        <v>1 - 89831</v>
      </c>
      <c r="B3703" s="178">
        <v>1</v>
      </c>
      <c r="C3703" s="344" t="s">
        <v>7149</v>
      </c>
      <c r="D3703" s="345"/>
      <c r="E3703" s="345" t="s">
        <v>7150</v>
      </c>
      <c r="F3703" s="346" t="s">
        <v>238</v>
      </c>
      <c r="G3703" s="372" t="s">
        <v>7815</v>
      </c>
    </row>
    <row r="3704" spans="1:7" ht="25.5">
      <c r="A3704" s="178" t="str">
        <f t="shared" si="57"/>
        <v>1 - 89832</v>
      </c>
      <c r="B3704" s="178">
        <v>1</v>
      </c>
      <c r="C3704" s="344" t="s">
        <v>7151</v>
      </c>
      <c r="D3704" s="345"/>
      <c r="E3704" s="345" t="s">
        <v>7152</v>
      </c>
      <c r="F3704" s="346" t="s">
        <v>238</v>
      </c>
      <c r="G3704" s="372" t="s">
        <v>15977</v>
      </c>
    </row>
    <row r="3705" spans="1:7" ht="25.5">
      <c r="A3705" s="178" t="str">
        <f t="shared" si="57"/>
        <v>1 - 89833</v>
      </c>
      <c r="B3705" s="178">
        <v>1</v>
      </c>
      <c r="C3705" s="344" t="s">
        <v>7153</v>
      </c>
      <c r="D3705" s="345"/>
      <c r="E3705" s="345" t="s">
        <v>7154</v>
      </c>
      <c r="F3705" s="346" t="s">
        <v>238</v>
      </c>
      <c r="G3705" s="372" t="s">
        <v>17647</v>
      </c>
    </row>
    <row r="3706" spans="1:7" ht="25.5">
      <c r="A3706" s="178" t="str">
        <f t="shared" si="57"/>
        <v>1 - 89834</v>
      </c>
      <c r="B3706" s="178">
        <v>1</v>
      </c>
      <c r="C3706" s="344" t="s">
        <v>7155</v>
      </c>
      <c r="D3706" s="345"/>
      <c r="E3706" s="345" t="s">
        <v>7156</v>
      </c>
      <c r="F3706" s="346" t="s">
        <v>238</v>
      </c>
      <c r="G3706" s="372" t="s">
        <v>12167</v>
      </c>
    </row>
    <row r="3707" spans="1:7" ht="25.5">
      <c r="A3707" s="178" t="str">
        <f t="shared" si="57"/>
        <v>1 - 89835</v>
      </c>
      <c r="B3707" s="178">
        <v>1</v>
      </c>
      <c r="C3707" s="344" t="s">
        <v>7157</v>
      </c>
      <c r="D3707" s="345"/>
      <c r="E3707" s="345" t="s">
        <v>7158</v>
      </c>
      <c r="F3707" s="346" t="s">
        <v>238</v>
      </c>
      <c r="G3707" s="372" t="s">
        <v>11948</v>
      </c>
    </row>
    <row r="3708" spans="1:7" ht="25.5">
      <c r="A3708" s="178" t="str">
        <f t="shared" si="57"/>
        <v>1 - 89836</v>
      </c>
      <c r="B3708" s="178">
        <v>1</v>
      </c>
      <c r="C3708" s="344" t="s">
        <v>7159</v>
      </c>
      <c r="D3708" s="345"/>
      <c r="E3708" s="345" t="s">
        <v>7160</v>
      </c>
      <c r="F3708" s="346" t="s">
        <v>238</v>
      </c>
      <c r="G3708" s="372" t="s">
        <v>17648</v>
      </c>
    </row>
    <row r="3709" spans="1:7" ht="25.5">
      <c r="A3709" s="178" t="str">
        <f t="shared" si="57"/>
        <v>1 - 89837</v>
      </c>
      <c r="B3709" s="178">
        <v>1</v>
      </c>
      <c r="C3709" s="344" t="s">
        <v>7161</v>
      </c>
      <c r="D3709" s="345"/>
      <c r="E3709" s="345" t="s">
        <v>7162</v>
      </c>
      <c r="F3709" s="346" t="s">
        <v>238</v>
      </c>
      <c r="G3709" s="372" t="s">
        <v>14969</v>
      </c>
    </row>
    <row r="3710" spans="1:7" ht="25.5">
      <c r="A3710" s="178" t="str">
        <f t="shared" si="57"/>
        <v>1 - 89838</v>
      </c>
      <c r="B3710" s="178">
        <v>1</v>
      </c>
      <c r="C3710" s="344" t="s">
        <v>7163</v>
      </c>
      <c r="D3710" s="345"/>
      <c r="E3710" s="345" t="s">
        <v>7164</v>
      </c>
      <c r="F3710" s="346" t="s">
        <v>238</v>
      </c>
      <c r="G3710" s="372" t="s">
        <v>17649</v>
      </c>
    </row>
    <row r="3711" spans="1:7" ht="25.5">
      <c r="A3711" s="178" t="str">
        <f t="shared" si="57"/>
        <v>1 - 89839</v>
      </c>
      <c r="B3711" s="178">
        <v>1</v>
      </c>
      <c r="C3711" s="344" t="s">
        <v>7165</v>
      </c>
      <c r="D3711" s="345"/>
      <c r="E3711" s="345" t="s">
        <v>7166</v>
      </c>
      <c r="F3711" s="346" t="s">
        <v>238</v>
      </c>
      <c r="G3711" s="372" t="s">
        <v>17650</v>
      </c>
    </row>
    <row r="3712" spans="1:7" ht="25.5">
      <c r="A3712" s="178" t="str">
        <f t="shared" si="57"/>
        <v>1 - 89840</v>
      </c>
      <c r="B3712" s="178">
        <v>1</v>
      </c>
      <c r="C3712" s="344" t="s">
        <v>7167</v>
      </c>
      <c r="D3712" s="345"/>
      <c r="E3712" s="345" t="s">
        <v>7168</v>
      </c>
      <c r="F3712" s="346" t="s">
        <v>238</v>
      </c>
      <c r="G3712" s="372" t="s">
        <v>17651</v>
      </c>
    </row>
    <row r="3713" spans="1:7" ht="25.5">
      <c r="A3713" s="178" t="str">
        <f t="shared" si="57"/>
        <v>1 - 89841</v>
      </c>
      <c r="B3713" s="178">
        <v>1</v>
      </c>
      <c r="C3713" s="344" t="s">
        <v>7169</v>
      </c>
      <c r="D3713" s="345"/>
      <c r="E3713" s="345" t="s">
        <v>7170</v>
      </c>
      <c r="F3713" s="346" t="s">
        <v>238</v>
      </c>
      <c r="G3713" s="372" t="s">
        <v>13797</v>
      </c>
    </row>
    <row r="3714" spans="1:7" ht="25.5">
      <c r="A3714" s="178" t="str">
        <f t="shared" si="57"/>
        <v>1 - 89842</v>
      </c>
      <c r="B3714" s="178">
        <v>1</v>
      </c>
      <c r="C3714" s="344" t="s">
        <v>7171</v>
      </c>
      <c r="D3714" s="345"/>
      <c r="E3714" s="345" t="s">
        <v>7172</v>
      </c>
      <c r="F3714" s="346" t="s">
        <v>238</v>
      </c>
      <c r="G3714" s="372" t="s">
        <v>17652</v>
      </c>
    </row>
    <row r="3715" spans="1:7" ht="25.5">
      <c r="A3715" s="178" t="str">
        <f t="shared" ref="A3715:A3778" si="58">B3715&amp;" - "&amp;C3715</f>
        <v>1 - 89844</v>
      </c>
      <c r="B3715" s="178">
        <v>1</v>
      </c>
      <c r="C3715" s="344" t="s">
        <v>7173</v>
      </c>
      <c r="D3715" s="345"/>
      <c r="E3715" s="345" t="s">
        <v>7174</v>
      </c>
      <c r="F3715" s="346" t="s">
        <v>238</v>
      </c>
      <c r="G3715" s="372" t="s">
        <v>12279</v>
      </c>
    </row>
    <row r="3716" spans="1:7" ht="25.5">
      <c r="A3716" s="178" t="str">
        <f t="shared" si="58"/>
        <v>1 - 89845</v>
      </c>
      <c r="B3716" s="178">
        <v>1</v>
      </c>
      <c r="C3716" s="344" t="s">
        <v>7176</v>
      </c>
      <c r="D3716" s="345"/>
      <c r="E3716" s="345" t="s">
        <v>7177</v>
      </c>
      <c r="F3716" s="346" t="s">
        <v>238</v>
      </c>
      <c r="G3716" s="372" t="s">
        <v>17653</v>
      </c>
    </row>
    <row r="3717" spans="1:7" ht="25.5">
      <c r="A3717" s="178" t="str">
        <f t="shared" si="58"/>
        <v>1 - 89846</v>
      </c>
      <c r="B3717" s="178">
        <v>1</v>
      </c>
      <c r="C3717" s="344" t="s">
        <v>7178</v>
      </c>
      <c r="D3717" s="345"/>
      <c r="E3717" s="345" t="s">
        <v>7179</v>
      </c>
      <c r="F3717" s="346" t="s">
        <v>238</v>
      </c>
      <c r="G3717" s="372" t="s">
        <v>17654</v>
      </c>
    </row>
    <row r="3718" spans="1:7" ht="25.5">
      <c r="A3718" s="178" t="str">
        <f t="shared" si="58"/>
        <v>1 - 89847</v>
      </c>
      <c r="B3718" s="178">
        <v>1</v>
      </c>
      <c r="C3718" s="344" t="s">
        <v>7180</v>
      </c>
      <c r="D3718" s="345"/>
      <c r="E3718" s="345" t="s">
        <v>7181</v>
      </c>
      <c r="F3718" s="346" t="s">
        <v>238</v>
      </c>
      <c r="G3718" s="372" t="s">
        <v>17655</v>
      </c>
    </row>
    <row r="3719" spans="1:7" ht="25.5">
      <c r="A3719" s="178" t="str">
        <f t="shared" si="58"/>
        <v>1 - 89850</v>
      </c>
      <c r="B3719" s="178">
        <v>1</v>
      </c>
      <c r="C3719" s="344" t="s">
        <v>7182</v>
      </c>
      <c r="D3719" s="345"/>
      <c r="E3719" s="345" t="s">
        <v>7183</v>
      </c>
      <c r="F3719" s="346" t="s">
        <v>238</v>
      </c>
      <c r="G3719" s="372" t="s">
        <v>13839</v>
      </c>
    </row>
    <row r="3720" spans="1:7" ht="25.5">
      <c r="A3720" s="178" t="str">
        <f t="shared" si="58"/>
        <v>1 - 89851</v>
      </c>
      <c r="B3720" s="178">
        <v>1</v>
      </c>
      <c r="C3720" s="344" t="s">
        <v>7184</v>
      </c>
      <c r="D3720" s="345"/>
      <c r="E3720" s="345" t="s">
        <v>7185</v>
      </c>
      <c r="F3720" s="346" t="s">
        <v>238</v>
      </c>
      <c r="G3720" s="372" t="s">
        <v>17656</v>
      </c>
    </row>
    <row r="3721" spans="1:7" ht="25.5">
      <c r="A3721" s="178" t="str">
        <f t="shared" si="58"/>
        <v>1 - 89852</v>
      </c>
      <c r="B3721" s="178">
        <v>1</v>
      </c>
      <c r="C3721" s="344" t="s">
        <v>7187</v>
      </c>
      <c r="D3721" s="345"/>
      <c r="E3721" s="345" t="s">
        <v>7188</v>
      </c>
      <c r="F3721" s="346" t="s">
        <v>238</v>
      </c>
      <c r="G3721" s="372" t="s">
        <v>13964</v>
      </c>
    </row>
    <row r="3722" spans="1:7" ht="25.5">
      <c r="A3722" s="178" t="str">
        <f t="shared" si="58"/>
        <v>1 - 89853</v>
      </c>
      <c r="B3722" s="178">
        <v>1</v>
      </c>
      <c r="C3722" s="344" t="s">
        <v>7190</v>
      </c>
      <c r="D3722" s="345"/>
      <c r="E3722" s="345" t="s">
        <v>7191</v>
      </c>
      <c r="F3722" s="346" t="s">
        <v>238</v>
      </c>
      <c r="G3722" s="372" t="s">
        <v>17657</v>
      </c>
    </row>
    <row r="3723" spans="1:7" ht="25.5">
      <c r="A3723" s="178" t="str">
        <f t="shared" si="58"/>
        <v>1 - 89854</v>
      </c>
      <c r="B3723" s="178">
        <v>1</v>
      </c>
      <c r="C3723" s="344" t="s">
        <v>7193</v>
      </c>
      <c r="D3723" s="345"/>
      <c r="E3723" s="345" t="s">
        <v>7194</v>
      </c>
      <c r="F3723" s="346" t="s">
        <v>238</v>
      </c>
      <c r="G3723" s="372" t="s">
        <v>14938</v>
      </c>
    </row>
    <row r="3724" spans="1:7" ht="25.5">
      <c r="A3724" s="178" t="str">
        <f t="shared" si="58"/>
        <v>1 - 89855</v>
      </c>
      <c r="B3724" s="178">
        <v>1</v>
      </c>
      <c r="C3724" s="344" t="s">
        <v>7195</v>
      </c>
      <c r="D3724" s="345"/>
      <c r="E3724" s="345" t="s">
        <v>7196</v>
      </c>
      <c r="F3724" s="346" t="s">
        <v>238</v>
      </c>
      <c r="G3724" s="372" t="s">
        <v>17658</v>
      </c>
    </row>
    <row r="3725" spans="1:7" ht="25.5">
      <c r="A3725" s="178" t="str">
        <f t="shared" si="58"/>
        <v>1 - 89856</v>
      </c>
      <c r="B3725" s="178">
        <v>1</v>
      </c>
      <c r="C3725" s="344" t="s">
        <v>7197</v>
      </c>
      <c r="D3725" s="345"/>
      <c r="E3725" s="345" t="s">
        <v>7198</v>
      </c>
      <c r="F3725" s="346" t="s">
        <v>238</v>
      </c>
      <c r="G3725" s="372" t="s">
        <v>1862</v>
      </c>
    </row>
    <row r="3726" spans="1:7" ht="25.5">
      <c r="A3726" s="178" t="str">
        <f t="shared" si="58"/>
        <v>1 - 89857</v>
      </c>
      <c r="B3726" s="178">
        <v>1</v>
      </c>
      <c r="C3726" s="344" t="s">
        <v>7199</v>
      </c>
      <c r="D3726" s="345"/>
      <c r="E3726" s="345" t="s">
        <v>7200</v>
      </c>
      <c r="F3726" s="346" t="s">
        <v>238</v>
      </c>
      <c r="G3726" s="372" t="s">
        <v>3248</v>
      </c>
    </row>
    <row r="3727" spans="1:7" ht="25.5">
      <c r="A3727" s="178" t="str">
        <f t="shared" si="58"/>
        <v>1 - 89859</v>
      </c>
      <c r="B3727" s="178">
        <v>1</v>
      </c>
      <c r="C3727" s="344" t="s">
        <v>7202</v>
      </c>
      <c r="D3727" s="345"/>
      <c r="E3727" s="345" t="s">
        <v>7203</v>
      </c>
      <c r="F3727" s="346" t="s">
        <v>238</v>
      </c>
      <c r="G3727" s="372" t="s">
        <v>13503</v>
      </c>
    </row>
    <row r="3728" spans="1:7" ht="25.5">
      <c r="A3728" s="178" t="str">
        <f t="shared" si="58"/>
        <v>1 - 89860</v>
      </c>
      <c r="B3728" s="178">
        <v>1</v>
      </c>
      <c r="C3728" s="344" t="s">
        <v>7204</v>
      </c>
      <c r="D3728" s="345"/>
      <c r="E3728" s="345" t="s">
        <v>7205</v>
      </c>
      <c r="F3728" s="346" t="s">
        <v>238</v>
      </c>
      <c r="G3728" s="372" t="s">
        <v>17659</v>
      </c>
    </row>
    <row r="3729" spans="1:7" ht="25.5">
      <c r="A3729" s="178" t="str">
        <f t="shared" si="58"/>
        <v>1 - 89861</v>
      </c>
      <c r="B3729" s="178">
        <v>1</v>
      </c>
      <c r="C3729" s="344" t="s">
        <v>7207</v>
      </c>
      <c r="D3729" s="345"/>
      <c r="E3729" s="345" t="s">
        <v>7208</v>
      </c>
      <c r="F3729" s="346" t="s">
        <v>238</v>
      </c>
      <c r="G3729" s="372" t="s">
        <v>17660</v>
      </c>
    </row>
    <row r="3730" spans="1:7" ht="25.5">
      <c r="A3730" s="178" t="str">
        <f t="shared" si="58"/>
        <v>1 - 89862</v>
      </c>
      <c r="B3730" s="178">
        <v>1</v>
      </c>
      <c r="C3730" s="344" t="s">
        <v>7209</v>
      </c>
      <c r="D3730" s="345"/>
      <c r="E3730" s="345" t="s">
        <v>7210</v>
      </c>
      <c r="F3730" s="346" t="s">
        <v>238</v>
      </c>
      <c r="G3730" s="372" t="s">
        <v>14974</v>
      </c>
    </row>
    <row r="3731" spans="1:7" ht="25.5">
      <c r="A3731" s="178" t="str">
        <f t="shared" si="58"/>
        <v>1 - 89863</v>
      </c>
      <c r="B3731" s="178">
        <v>1</v>
      </c>
      <c r="C3731" s="344" t="s">
        <v>7211</v>
      </c>
      <c r="D3731" s="345"/>
      <c r="E3731" s="345" t="s">
        <v>7212</v>
      </c>
      <c r="F3731" s="346" t="s">
        <v>238</v>
      </c>
      <c r="G3731" s="372" t="s">
        <v>17661</v>
      </c>
    </row>
    <row r="3732" spans="1:7" ht="25.5">
      <c r="A3732" s="178" t="str">
        <f t="shared" si="58"/>
        <v>1 - 89866</v>
      </c>
      <c r="B3732" s="178">
        <v>1</v>
      </c>
      <c r="C3732" s="344" t="s">
        <v>7213</v>
      </c>
      <c r="D3732" s="345"/>
      <c r="E3732" s="345" t="s">
        <v>7214</v>
      </c>
      <c r="F3732" s="346" t="s">
        <v>238</v>
      </c>
      <c r="G3732" s="372" t="s">
        <v>10405</v>
      </c>
    </row>
    <row r="3733" spans="1:7" ht="25.5">
      <c r="A3733" s="178" t="str">
        <f t="shared" si="58"/>
        <v>1 - 89867</v>
      </c>
      <c r="B3733" s="178">
        <v>1</v>
      </c>
      <c r="C3733" s="344" t="s">
        <v>7215</v>
      </c>
      <c r="D3733" s="345"/>
      <c r="E3733" s="345" t="s">
        <v>7216</v>
      </c>
      <c r="F3733" s="346" t="s">
        <v>238</v>
      </c>
      <c r="G3733" s="372" t="s">
        <v>1909</v>
      </c>
    </row>
    <row r="3734" spans="1:7" ht="25.5">
      <c r="A3734" s="178" t="str">
        <f t="shared" si="58"/>
        <v>1 - 89868</v>
      </c>
      <c r="B3734" s="178">
        <v>1</v>
      </c>
      <c r="C3734" s="344" t="s">
        <v>7217</v>
      </c>
      <c r="D3734" s="345"/>
      <c r="E3734" s="345" t="s">
        <v>7218</v>
      </c>
      <c r="F3734" s="346" t="s">
        <v>238</v>
      </c>
      <c r="G3734" s="372" t="s">
        <v>11877</v>
      </c>
    </row>
    <row r="3735" spans="1:7" ht="25.5">
      <c r="A3735" s="178" t="str">
        <f t="shared" si="58"/>
        <v>1 - 89869</v>
      </c>
      <c r="B3735" s="178">
        <v>1</v>
      </c>
      <c r="C3735" s="344" t="s">
        <v>7219</v>
      </c>
      <c r="D3735" s="345"/>
      <c r="E3735" s="345" t="s">
        <v>7220</v>
      </c>
      <c r="F3735" s="346" t="s">
        <v>238</v>
      </c>
      <c r="G3735" s="372" t="s">
        <v>8748</v>
      </c>
    </row>
    <row r="3736" spans="1:7" ht="25.5">
      <c r="A3736" s="178" t="str">
        <f t="shared" si="58"/>
        <v>1 - 89979</v>
      </c>
      <c r="B3736" s="178">
        <v>1</v>
      </c>
      <c r="C3736" s="344" t="s">
        <v>7222</v>
      </c>
      <c r="D3736" s="345"/>
      <c r="E3736" s="345" t="s">
        <v>7223</v>
      </c>
      <c r="F3736" s="346" t="s">
        <v>238</v>
      </c>
      <c r="G3736" s="372" t="s">
        <v>11969</v>
      </c>
    </row>
    <row r="3737" spans="1:7" ht="25.5">
      <c r="A3737" s="178" t="str">
        <f t="shared" si="58"/>
        <v>1 - 89980</v>
      </c>
      <c r="B3737" s="178">
        <v>1</v>
      </c>
      <c r="C3737" s="344" t="s">
        <v>7224</v>
      </c>
      <c r="D3737" s="345"/>
      <c r="E3737" s="345" t="s">
        <v>7225</v>
      </c>
      <c r="F3737" s="346" t="s">
        <v>238</v>
      </c>
      <c r="G3737" s="372" t="s">
        <v>14827</v>
      </c>
    </row>
    <row r="3738" spans="1:7" ht="25.5">
      <c r="A3738" s="178" t="str">
        <f t="shared" si="58"/>
        <v>1 - 89981</v>
      </c>
      <c r="B3738" s="178">
        <v>1</v>
      </c>
      <c r="C3738" s="344" t="s">
        <v>7227</v>
      </c>
      <c r="D3738" s="345"/>
      <c r="E3738" s="345" t="s">
        <v>7228</v>
      </c>
      <c r="F3738" s="346" t="s">
        <v>238</v>
      </c>
      <c r="G3738" s="372" t="s">
        <v>8198</v>
      </c>
    </row>
    <row r="3739" spans="1:7" ht="25.5">
      <c r="A3739" s="178" t="str">
        <f t="shared" si="58"/>
        <v>1 - 90373</v>
      </c>
      <c r="B3739" s="178">
        <v>1</v>
      </c>
      <c r="C3739" s="344" t="s">
        <v>7230</v>
      </c>
      <c r="D3739" s="345"/>
      <c r="E3739" s="345" t="s">
        <v>7231</v>
      </c>
      <c r="F3739" s="346" t="s">
        <v>238</v>
      </c>
      <c r="G3739" s="372" t="s">
        <v>12078</v>
      </c>
    </row>
    <row r="3740" spans="1:7" ht="25.5">
      <c r="A3740" s="178" t="str">
        <f t="shared" si="58"/>
        <v>1 - 90374</v>
      </c>
      <c r="B3740" s="178">
        <v>1</v>
      </c>
      <c r="C3740" s="344" t="s">
        <v>7233</v>
      </c>
      <c r="D3740" s="345"/>
      <c r="E3740" s="345" t="s">
        <v>7234</v>
      </c>
      <c r="F3740" s="346" t="s">
        <v>238</v>
      </c>
      <c r="G3740" s="372" t="s">
        <v>17662</v>
      </c>
    </row>
    <row r="3741" spans="1:7" ht="25.5">
      <c r="A3741" s="178" t="str">
        <f t="shared" si="58"/>
        <v>1 - 90375</v>
      </c>
      <c r="B3741" s="178">
        <v>1</v>
      </c>
      <c r="C3741" s="344" t="s">
        <v>7235</v>
      </c>
      <c r="D3741" s="345"/>
      <c r="E3741" s="345" t="s">
        <v>7236</v>
      </c>
      <c r="F3741" s="346" t="s">
        <v>238</v>
      </c>
      <c r="G3741" s="372" t="s">
        <v>4861</v>
      </c>
    </row>
    <row r="3742" spans="1:7" ht="25.5">
      <c r="A3742" s="178" t="str">
        <f t="shared" si="58"/>
        <v>1 - 92287</v>
      </c>
      <c r="B3742" s="178">
        <v>1</v>
      </c>
      <c r="C3742" s="344" t="s">
        <v>7237</v>
      </c>
      <c r="D3742" s="345"/>
      <c r="E3742" s="345" t="s">
        <v>12834</v>
      </c>
      <c r="F3742" s="346" t="s">
        <v>238</v>
      </c>
      <c r="G3742" s="372" t="s">
        <v>12301</v>
      </c>
    </row>
    <row r="3743" spans="1:7" ht="25.5">
      <c r="A3743" s="178" t="str">
        <f t="shared" si="58"/>
        <v>1 - 92288</v>
      </c>
      <c r="B3743" s="178">
        <v>1</v>
      </c>
      <c r="C3743" s="344" t="s">
        <v>7238</v>
      </c>
      <c r="D3743" s="345"/>
      <c r="E3743" s="345" t="s">
        <v>12835</v>
      </c>
      <c r="F3743" s="346" t="s">
        <v>238</v>
      </c>
      <c r="G3743" s="372" t="s">
        <v>13915</v>
      </c>
    </row>
    <row r="3744" spans="1:7" ht="25.5">
      <c r="A3744" s="178" t="str">
        <f t="shared" si="58"/>
        <v>1 - 92289</v>
      </c>
      <c r="B3744" s="178">
        <v>1</v>
      </c>
      <c r="C3744" s="344" t="s">
        <v>7239</v>
      </c>
      <c r="D3744" s="345"/>
      <c r="E3744" s="345" t="s">
        <v>12836</v>
      </c>
      <c r="F3744" s="346" t="s">
        <v>238</v>
      </c>
      <c r="G3744" s="372" t="s">
        <v>6072</v>
      </c>
    </row>
    <row r="3745" spans="1:7" ht="25.5">
      <c r="A3745" s="178" t="str">
        <f t="shared" si="58"/>
        <v>1 - 92290</v>
      </c>
      <c r="B3745" s="178">
        <v>1</v>
      </c>
      <c r="C3745" s="344" t="s">
        <v>7240</v>
      </c>
      <c r="D3745" s="345"/>
      <c r="E3745" s="345" t="s">
        <v>12837</v>
      </c>
      <c r="F3745" s="346" t="s">
        <v>238</v>
      </c>
      <c r="G3745" s="372" t="s">
        <v>17663</v>
      </c>
    </row>
    <row r="3746" spans="1:7" ht="25.5">
      <c r="A3746" s="178" t="str">
        <f t="shared" si="58"/>
        <v>1 - 92291</v>
      </c>
      <c r="B3746" s="178">
        <v>1</v>
      </c>
      <c r="C3746" s="344" t="s">
        <v>7242</v>
      </c>
      <c r="D3746" s="345"/>
      <c r="E3746" s="345" t="s">
        <v>12838</v>
      </c>
      <c r="F3746" s="346" t="s">
        <v>238</v>
      </c>
      <c r="G3746" s="372" t="s">
        <v>17664</v>
      </c>
    </row>
    <row r="3747" spans="1:7" ht="25.5">
      <c r="A3747" s="178" t="str">
        <f t="shared" si="58"/>
        <v>1 - 92292</v>
      </c>
      <c r="B3747" s="178">
        <v>1</v>
      </c>
      <c r="C3747" s="344" t="s">
        <v>7243</v>
      </c>
      <c r="D3747" s="345"/>
      <c r="E3747" s="345" t="s">
        <v>12839</v>
      </c>
      <c r="F3747" s="346" t="s">
        <v>238</v>
      </c>
      <c r="G3747" s="372" t="s">
        <v>17665</v>
      </c>
    </row>
    <row r="3748" spans="1:7" ht="25.5">
      <c r="A3748" s="178" t="str">
        <f t="shared" si="58"/>
        <v>1 - 92293</v>
      </c>
      <c r="B3748" s="178">
        <v>1</v>
      </c>
      <c r="C3748" s="344" t="s">
        <v>7244</v>
      </c>
      <c r="D3748" s="345"/>
      <c r="E3748" s="345" t="s">
        <v>12840</v>
      </c>
      <c r="F3748" s="346" t="s">
        <v>238</v>
      </c>
      <c r="G3748" s="372" t="s">
        <v>5584</v>
      </c>
    </row>
    <row r="3749" spans="1:7" ht="25.5">
      <c r="A3749" s="178" t="str">
        <f t="shared" si="58"/>
        <v>1 - 92294</v>
      </c>
      <c r="B3749" s="178">
        <v>1</v>
      </c>
      <c r="C3749" s="344" t="s">
        <v>7245</v>
      </c>
      <c r="D3749" s="345"/>
      <c r="E3749" s="345" t="s">
        <v>12841</v>
      </c>
      <c r="F3749" s="346" t="s">
        <v>238</v>
      </c>
      <c r="G3749" s="372" t="s">
        <v>3232</v>
      </c>
    </row>
    <row r="3750" spans="1:7" ht="25.5">
      <c r="A3750" s="178" t="str">
        <f t="shared" si="58"/>
        <v>1 - 92295</v>
      </c>
      <c r="B3750" s="178">
        <v>1</v>
      </c>
      <c r="C3750" s="344" t="s">
        <v>7246</v>
      </c>
      <c r="D3750" s="345"/>
      <c r="E3750" s="345" t="s">
        <v>12842</v>
      </c>
      <c r="F3750" s="346" t="s">
        <v>238</v>
      </c>
      <c r="G3750" s="372" t="s">
        <v>17666</v>
      </c>
    </row>
    <row r="3751" spans="1:7" ht="25.5">
      <c r="A3751" s="178" t="str">
        <f t="shared" si="58"/>
        <v>1 - 92296</v>
      </c>
      <c r="B3751" s="178">
        <v>1</v>
      </c>
      <c r="C3751" s="344" t="s">
        <v>7248</v>
      </c>
      <c r="D3751" s="345"/>
      <c r="E3751" s="345" t="s">
        <v>12843</v>
      </c>
      <c r="F3751" s="346" t="s">
        <v>238</v>
      </c>
      <c r="G3751" s="372" t="s">
        <v>13400</v>
      </c>
    </row>
    <row r="3752" spans="1:7" ht="25.5">
      <c r="A3752" s="178" t="str">
        <f t="shared" si="58"/>
        <v>1 - 92297</v>
      </c>
      <c r="B3752" s="178">
        <v>1</v>
      </c>
      <c r="C3752" s="344" t="s">
        <v>7250</v>
      </c>
      <c r="D3752" s="345"/>
      <c r="E3752" s="345" t="s">
        <v>12844</v>
      </c>
      <c r="F3752" s="346" t="s">
        <v>238</v>
      </c>
      <c r="G3752" s="372" t="s">
        <v>13312</v>
      </c>
    </row>
    <row r="3753" spans="1:7" ht="25.5">
      <c r="A3753" s="178" t="str">
        <f t="shared" si="58"/>
        <v>1 - 92298</v>
      </c>
      <c r="B3753" s="178">
        <v>1</v>
      </c>
      <c r="C3753" s="344" t="s">
        <v>7251</v>
      </c>
      <c r="D3753" s="345"/>
      <c r="E3753" s="345" t="s">
        <v>12845</v>
      </c>
      <c r="F3753" s="346" t="s">
        <v>238</v>
      </c>
      <c r="G3753" s="372" t="s">
        <v>17667</v>
      </c>
    </row>
    <row r="3754" spans="1:7" ht="25.5">
      <c r="A3754" s="178" t="str">
        <f t="shared" si="58"/>
        <v>1 - 92299</v>
      </c>
      <c r="B3754" s="178">
        <v>1</v>
      </c>
      <c r="C3754" s="344" t="s">
        <v>7252</v>
      </c>
      <c r="D3754" s="345"/>
      <c r="E3754" s="345" t="s">
        <v>12846</v>
      </c>
      <c r="F3754" s="346" t="s">
        <v>238</v>
      </c>
      <c r="G3754" s="372" t="s">
        <v>8012</v>
      </c>
    </row>
    <row r="3755" spans="1:7" ht="25.5">
      <c r="A3755" s="178" t="str">
        <f t="shared" si="58"/>
        <v>1 - 92300</v>
      </c>
      <c r="B3755" s="178">
        <v>1</v>
      </c>
      <c r="C3755" s="344" t="s">
        <v>7253</v>
      </c>
      <c r="D3755" s="345"/>
      <c r="E3755" s="345" t="s">
        <v>12847</v>
      </c>
      <c r="F3755" s="346" t="s">
        <v>238</v>
      </c>
      <c r="G3755" s="372" t="s">
        <v>9087</v>
      </c>
    </row>
    <row r="3756" spans="1:7" ht="25.5">
      <c r="A3756" s="178" t="str">
        <f t="shared" si="58"/>
        <v>1 - 92301</v>
      </c>
      <c r="B3756" s="178">
        <v>1</v>
      </c>
      <c r="C3756" s="344" t="s">
        <v>7254</v>
      </c>
      <c r="D3756" s="345"/>
      <c r="E3756" s="345" t="s">
        <v>12848</v>
      </c>
      <c r="F3756" s="346" t="s">
        <v>238</v>
      </c>
      <c r="G3756" s="372" t="s">
        <v>17590</v>
      </c>
    </row>
    <row r="3757" spans="1:7" ht="25.5">
      <c r="A3757" s="178" t="str">
        <f t="shared" si="58"/>
        <v>1 - 92302</v>
      </c>
      <c r="B3757" s="178">
        <v>1</v>
      </c>
      <c r="C3757" s="344" t="s">
        <v>7255</v>
      </c>
      <c r="D3757" s="345"/>
      <c r="E3757" s="345" t="s">
        <v>12849</v>
      </c>
      <c r="F3757" s="346" t="s">
        <v>238</v>
      </c>
      <c r="G3757" s="372" t="s">
        <v>17668</v>
      </c>
    </row>
    <row r="3758" spans="1:7" ht="25.5">
      <c r="A3758" s="178" t="str">
        <f t="shared" si="58"/>
        <v>1 - 92303</v>
      </c>
      <c r="B3758" s="178">
        <v>1</v>
      </c>
      <c r="C3758" s="344" t="s">
        <v>7256</v>
      </c>
      <c r="D3758" s="345"/>
      <c r="E3758" s="345" t="s">
        <v>12850</v>
      </c>
      <c r="F3758" s="346" t="s">
        <v>238</v>
      </c>
      <c r="G3758" s="372" t="s">
        <v>17669</v>
      </c>
    </row>
    <row r="3759" spans="1:7" ht="25.5">
      <c r="A3759" s="178" t="str">
        <f t="shared" si="58"/>
        <v>1 - 92304</v>
      </c>
      <c r="B3759" s="178">
        <v>1</v>
      </c>
      <c r="C3759" s="344" t="s">
        <v>7257</v>
      </c>
      <c r="D3759" s="345"/>
      <c r="E3759" s="345" t="s">
        <v>12851</v>
      </c>
      <c r="F3759" s="346" t="s">
        <v>238</v>
      </c>
      <c r="G3759" s="372" t="s">
        <v>17670</v>
      </c>
    </row>
    <row r="3760" spans="1:7" ht="25.5">
      <c r="A3760" s="178" t="str">
        <f t="shared" si="58"/>
        <v>1 - 92311</v>
      </c>
      <c r="B3760" s="178">
        <v>1</v>
      </c>
      <c r="C3760" s="344" t="s">
        <v>7258</v>
      </c>
      <c r="D3760" s="345"/>
      <c r="E3760" s="345" t="s">
        <v>12852</v>
      </c>
      <c r="F3760" s="346" t="s">
        <v>238</v>
      </c>
      <c r="G3760" s="372" t="s">
        <v>12245</v>
      </c>
    </row>
    <row r="3761" spans="1:7" ht="25.5">
      <c r="A3761" s="178" t="str">
        <f t="shared" si="58"/>
        <v>1 - 92312</v>
      </c>
      <c r="B3761" s="178">
        <v>1</v>
      </c>
      <c r="C3761" s="344" t="s">
        <v>7259</v>
      </c>
      <c r="D3761" s="345"/>
      <c r="E3761" s="345" t="s">
        <v>12853</v>
      </c>
      <c r="F3761" s="346" t="s">
        <v>238</v>
      </c>
      <c r="G3761" s="372" t="s">
        <v>14991</v>
      </c>
    </row>
    <row r="3762" spans="1:7" ht="25.5">
      <c r="A3762" s="178" t="str">
        <f t="shared" si="58"/>
        <v>1 - 92313</v>
      </c>
      <c r="B3762" s="178">
        <v>1</v>
      </c>
      <c r="C3762" s="344" t="s">
        <v>7260</v>
      </c>
      <c r="D3762" s="345"/>
      <c r="E3762" s="345" t="s">
        <v>12854</v>
      </c>
      <c r="F3762" s="346" t="s">
        <v>238</v>
      </c>
      <c r="G3762" s="372" t="s">
        <v>3790</v>
      </c>
    </row>
    <row r="3763" spans="1:7" ht="25.5">
      <c r="A3763" s="178" t="str">
        <f t="shared" si="58"/>
        <v>1 - 92314</v>
      </c>
      <c r="B3763" s="178">
        <v>1</v>
      </c>
      <c r="C3763" s="344" t="s">
        <v>7261</v>
      </c>
      <c r="D3763" s="345"/>
      <c r="E3763" s="345" t="s">
        <v>12855</v>
      </c>
      <c r="F3763" s="346" t="s">
        <v>238</v>
      </c>
      <c r="G3763" s="372" t="s">
        <v>4368</v>
      </c>
    </row>
    <row r="3764" spans="1:7" ht="25.5">
      <c r="A3764" s="178" t="str">
        <f t="shared" si="58"/>
        <v>1 - 92315</v>
      </c>
      <c r="B3764" s="178">
        <v>1</v>
      </c>
      <c r="C3764" s="344" t="s">
        <v>7262</v>
      </c>
      <c r="D3764" s="345"/>
      <c r="E3764" s="345" t="s">
        <v>12856</v>
      </c>
      <c r="F3764" s="346" t="s">
        <v>238</v>
      </c>
      <c r="G3764" s="372" t="s">
        <v>4209</v>
      </c>
    </row>
    <row r="3765" spans="1:7" ht="25.5">
      <c r="A3765" s="178" t="str">
        <f t="shared" si="58"/>
        <v>1 - 92316</v>
      </c>
      <c r="B3765" s="178">
        <v>1</v>
      </c>
      <c r="C3765" s="344" t="s">
        <v>7263</v>
      </c>
      <c r="D3765" s="345"/>
      <c r="E3765" s="345" t="s">
        <v>12857</v>
      </c>
      <c r="F3765" s="346" t="s">
        <v>238</v>
      </c>
      <c r="G3765" s="372" t="s">
        <v>11853</v>
      </c>
    </row>
    <row r="3766" spans="1:7" ht="25.5">
      <c r="A3766" s="178" t="str">
        <f t="shared" si="58"/>
        <v>1 - 92317</v>
      </c>
      <c r="B3766" s="178">
        <v>1</v>
      </c>
      <c r="C3766" s="344" t="s">
        <v>7264</v>
      </c>
      <c r="D3766" s="345"/>
      <c r="E3766" s="345" t="s">
        <v>12858</v>
      </c>
      <c r="F3766" s="346" t="s">
        <v>238</v>
      </c>
      <c r="G3766" s="372" t="s">
        <v>17625</v>
      </c>
    </row>
    <row r="3767" spans="1:7" ht="25.5">
      <c r="A3767" s="178" t="str">
        <f t="shared" si="58"/>
        <v>1 - 92318</v>
      </c>
      <c r="B3767" s="178">
        <v>1</v>
      </c>
      <c r="C3767" s="344" t="s">
        <v>7266</v>
      </c>
      <c r="D3767" s="345"/>
      <c r="E3767" s="345" t="s">
        <v>12859</v>
      </c>
      <c r="F3767" s="346" t="s">
        <v>238</v>
      </c>
      <c r="G3767" s="372" t="s">
        <v>7988</v>
      </c>
    </row>
    <row r="3768" spans="1:7" ht="25.5">
      <c r="A3768" s="178" t="str">
        <f t="shared" si="58"/>
        <v>1 - 92319</v>
      </c>
      <c r="B3768" s="178">
        <v>1</v>
      </c>
      <c r="C3768" s="344" t="s">
        <v>7267</v>
      </c>
      <c r="D3768" s="345"/>
      <c r="E3768" s="345" t="s">
        <v>12860</v>
      </c>
      <c r="F3768" s="346" t="s">
        <v>238</v>
      </c>
      <c r="G3768" s="372" t="s">
        <v>17671</v>
      </c>
    </row>
    <row r="3769" spans="1:7" ht="25.5">
      <c r="A3769" s="178" t="str">
        <f t="shared" si="58"/>
        <v>1 - 92326</v>
      </c>
      <c r="B3769" s="178">
        <v>1</v>
      </c>
      <c r="C3769" s="344" t="s">
        <v>7268</v>
      </c>
      <c r="D3769" s="345"/>
      <c r="E3769" s="345" t="s">
        <v>12861</v>
      </c>
      <c r="F3769" s="346" t="s">
        <v>238</v>
      </c>
      <c r="G3769" s="372" t="s">
        <v>14791</v>
      </c>
    </row>
    <row r="3770" spans="1:7" ht="25.5">
      <c r="A3770" s="178" t="str">
        <f t="shared" si="58"/>
        <v>1 - 92327</v>
      </c>
      <c r="B3770" s="178">
        <v>1</v>
      </c>
      <c r="C3770" s="344" t="s">
        <v>7270</v>
      </c>
      <c r="D3770" s="345"/>
      <c r="E3770" s="345" t="s">
        <v>12862</v>
      </c>
      <c r="F3770" s="346" t="s">
        <v>238</v>
      </c>
      <c r="G3770" s="372" t="s">
        <v>6765</v>
      </c>
    </row>
    <row r="3771" spans="1:7" ht="25.5">
      <c r="A3771" s="178" t="str">
        <f t="shared" si="58"/>
        <v>1 - 92328</v>
      </c>
      <c r="B3771" s="178">
        <v>1</v>
      </c>
      <c r="C3771" s="344" t="s">
        <v>7271</v>
      </c>
      <c r="D3771" s="345"/>
      <c r="E3771" s="345" t="s">
        <v>12863</v>
      </c>
      <c r="F3771" s="346" t="s">
        <v>238</v>
      </c>
      <c r="G3771" s="372" t="s">
        <v>14773</v>
      </c>
    </row>
    <row r="3772" spans="1:7" ht="25.5">
      <c r="A3772" s="178" t="str">
        <f t="shared" si="58"/>
        <v>1 - 92329</v>
      </c>
      <c r="B3772" s="178">
        <v>1</v>
      </c>
      <c r="C3772" s="344" t="s">
        <v>7273</v>
      </c>
      <c r="D3772" s="345"/>
      <c r="E3772" s="345" t="s">
        <v>12864</v>
      </c>
      <c r="F3772" s="346" t="s">
        <v>238</v>
      </c>
      <c r="G3772" s="372" t="s">
        <v>2984</v>
      </c>
    </row>
    <row r="3773" spans="1:7" ht="25.5">
      <c r="A3773" s="178" t="str">
        <f t="shared" si="58"/>
        <v>1 - 92330</v>
      </c>
      <c r="B3773" s="178">
        <v>1</v>
      </c>
      <c r="C3773" s="344" t="s">
        <v>7274</v>
      </c>
      <c r="D3773" s="345"/>
      <c r="E3773" s="345" t="s">
        <v>12865</v>
      </c>
      <c r="F3773" s="346" t="s">
        <v>238</v>
      </c>
      <c r="G3773" s="372" t="s">
        <v>2725</v>
      </c>
    </row>
    <row r="3774" spans="1:7" ht="25.5">
      <c r="A3774" s="178" t="str">
        <f t="shared" si="58"/>
        <v>1 - 92331</v>
      </c>
      <c r="B3774" s="178">
        <v>1</v>
      </c>
      <c r="C3774" s="344" t="s">
        <v>7276</v>
      </c>
      <c r="D3774" s="345"/>
      <c r="E3774" s="345" t="s">
        <v>12866</v>
      </c>
      <c r="F3774" s="346" t="s">
        <v>238</v>
      </c>
      <c r="G3774" s="372" t="s">
        <v>687</v>
      </c>
    </row>
    <row r="3775" spans="1:7" ht="25.5">
      <c r="A3775" s="178" t="str">
        <f t="shared" si="58"/>
        <v>1 - 92332</v>
      </c>
      <c r="B3775" s="178">
        <v>1</v>
      </c>
      <c r="C3775" s="344" t="s">
        <v>7277</v>
      </c>
      <c r="D3775" s="345"/>
      <c r="E3775" s="345" t="s">
        <v>12867</v>
      </c>
      <c r="F3775" s="346" t="s">
        <v>238</v>
      </c>
      <c r="G3775" s="372" t="s">
        <v>12269</v>
      </c>
    </row>
    <row r="3776" spans="1:7" ht="25.5">
      <c r="A3776" s="178" t="str">
        <f t="shared" si="58"/>
        <v>1 - 92333</v>
      </c>
      <c r="B3776" s="178">
        <v>1</v>
      </c>
      <c r="C3776" s="344" t="s">
        <v>7278</v>
      </c>
      <c r="D3776" s="345"/>
      <c r="E3776" s="345" t="s">
        <v>12868</v>
      </c>
      <c r="F3776" s="346" t="s">
        <v>238</v>
      </c>
      <c r="G3776" s="372" t="s">
        <v>14921</v>
      </c>
    </row>
    <row r="3777" spans="1:7" ht="25.5">
      <c r="A3777" s="178" t="str">
        <f t="shared" si="58"/>
        <v>1 - 92334</v>
      </c>
      <c r="B3777" s="178">
        <v>1</v>
      </c>
      <c r="C3777" s="344" t="s">
        <v>7280</v>
      </c>
      <c r="D3777" s="345"/>
      <c r="E3777" s="345" t="s">
        <v>12869</v>
      </c>
      <c r="F3777" s="346" t="s">
        <v>238</v>
      </c>
      <c r="G3777" s="372" t="s">
        <v>14823</v>
      </c>
    </row>
    <row r="3778" spans="1:7" ht="25.5">
      <c r="A3778" s="178" t="str">
        <f t="shared" si="58"/>
        <v>1 - 92344</v>
      </c>
      <c r="B3778" s="178">
        <v>1</v>
      </c>
      <c r="C3778" s="344" t="s">
        <v>7281</v>
      </c>
      <c r="D3778" s="345"/>
      <c r="E3778" s="345" t="s">
        <v>7282</v>
      </c>
      <c r="F3778" s="346" t="s">
        <v>238</v>
      </c>
      <c r="G3778" s="372" t="s">
        <v>17672</v>
      </c>
    </row>
    <row r="3779" spans="1:7" ht="25.5">
      <c r="A3779" s="178" t="str">
        <f t="shared" ref="A3779:A3842" si="59">B3779&amp;" - "&amp;C3779</f>
        <v>1 - 92345</v>
      </c>
      <c r="B3779" s="178">
        <v>1</v>
      </c>
      <c r="C3779" s="344" t="s">
        <v>7283</v>
      </c>
      <c r="D3779" s="345"/>
      <c r="E3779" s="345" t="s">
        <v>7284</v>
      </c>
      <c r="F3779" s="346" t="s">
        <v>238</v>
      </c>
      <c r="G3779" s="372" t="s">
        <v>8541</v>
      </c>
    </row>
    <row r="3780" spans="1:7" ht="25.5">
      <c r="A3780" s="178" t="str">
        <f t="shared" si="59"/>
        <v>1 - 92346</v>
      </c>
      <c r="B3780" s="178">
        <v>1</v>
      </c>
      <c r="C3780" s="344" t="s">
        <v>7285</v>
      </c>
      <c r="D3780" s="345"/>
      <c r="E3780" s="345" t="s">
        <v>7286</v>
      </c>
      <c r="F3780" s="346" t="s">
        <v>238</v>
      </c>
      <c r="G3780" s="372" t="s">
        <v>17673</v>
      </c>
    </row>
    <row r="3781" spans="1:7" ht="25.5">
      <c r="A3781" s="178" t="str">
        <f t="shared" si="59"/>
        <v>1 - 92347</v>
      </c>
      <c r="B3781" s="178">
        <v>1</v>
      </c>
      <c r="C3781" s="344" t="s">
        <v>7287</v>
      </c>
      <c r="D3781" s="345"/>
      <c r="E3781" s="345" t="s">
        <v>7288</v>
      </c>
      <c r="F3781" s="346" t="s">
        <v>238</v>
      </c>
      <c r="G3781" s="372" t="s">
        <v>17674</v>
      </c>
    </row>
    <row r="3782" spans="1:7" ht="25.5">
      <c r="A3782" s="178" t="str">
        <f t="shared" si="59"/>
        <v>1 - 92348</v>
      </c>
      <c r="B3782" s="178">
        <v>1</v>
      </c>
      <c r="C3782" s="344" t="s">
        <v>7290</v>
      </c>
      <c r="D3782" s="345"/>
      <c r="E3782" s="345" t="s">
        <v>7291</v>
      </c>
      <c r="F3782" s="346" t="s">
        <v>238</v>
      </c>
      <c r="G3782" s="372" t="s">
        <v>17675</v>
      </c>
    </row>
    <row r="3783" spans="1:7" ht="25.5">
      <c r="A3783" s="178" t="str">
        <f t="shared" si="59"/>
        <v>1 - 92349</v>
      </c>
      <c r="B3783" s="178">
        <v>1</v>
      </c>
      <c r="C3783" s="344" t="s">
        <v>7292</v>
      </c>
      <c r="D3783" s="345"/>
      <c r="E3783" s="345" t="s">
        <v>7293</v>
      </c>
      <c r="F3783" s="346" t="s">
        <v>238</v>
      </c>
      <c r="G3783" s="372" t="s">
        <v>14718</v>
      </c>
    </row>
    <row r="3784" spans="1:7" ht="25.5">
      <c r="A3784" s="178" t="str">
        <f t="shared" si="59"/>
        <v>1 - 92350</v>
      </c>
      <c r="B3784" s="178">
        <v>1</v>
      </c>
      <c r="C3784" s="344" t="s">
        <v>7294</v>
      </c>
      <c r="D3784" s="345"/>
      <c r="E3784" s="345" t="s">
        <v>7295</v>
      </c>
      <c r="F3784" s="346" t="s">
        <v>238</v>
      </c>
      <c r="G3784" s="372" t="s">
        <v>7426</v>
      </c>
    </row>
    <row r="3785" spans="1:7" ht="25.5">
      <c r="A3785" s="178" t="str">
        <f t="shared" si="59"/>
        <v>1 - 92351</v>
      </c>
      <c r="B3785" s="178">
        <v>1</v>
      </c>
      <c r="C3785" s="344" t="s">
        <v>7296</v>
      </c>
      <c r="D3785" s="345"/>
      <c r="E3785" s="345" t="s">
        <v>7297</v>
      </c>
      <c r="F3785" s="346" t="s">
        <v>238</v>
      </c>
      <c r="G3785" s="372" t="s">
        <v>14911</v>
      </c>
    </row>
    <row r="3786" spans="1:7" ht="25.5">
      <c r="A3786" s="178" t="str">
        <f t="shared" si="59"/>
        <v>1 - 92352</v>
      </c>
      <c r="B3786" s="178">
        <v>1</v>
      </c>
      <c r="C3786" s="344" t="s">
        <v>7298</v>
      </c>
      <c r="D3786" s="345"/>
      <c r="E3786" s="345" t="s">
        <v>7299</v>
      </c>
      <c r="F3786" s="346" t="s">
        <v>238</v>
      </c>
      <c r="G3786" s="372" t="s">
        <v>13343</v>
      </c>
    </row>
    <row r="3787" spans="1:7" ht="25.5">
      <c r="A3787" s="178" t="str">
        <f t="shared" si="59"/>
        <v>1 - 92353</v>
      </c>
      <c r="B3787" s="178">
        <v>1</v>
      </c>
      <c r="C3787" s="344" t="s">
        <v>7300</v>
      </c>
      <c r="D3787" s="345"/>
      <c r="E3787" s="345" t="s">
        <v>7301</v>
      </c>
      <c r="F3787" s="346" t="s">
        <v>238</v>
      </c>
      <c r="G3787" s="372" t="s">
        <v>17676</v>
      </c>
    </row>
    <row r="3788" spans="1:7" ht="25.5">
      <c r="A3788" s="178" t="str">
        <f t="shared" si="59"/>
        <v>1 - 92354</v>
      </c>
      <c r="B3788" s="178">
        <v>1</v>
      </c>
      <c r="C3788" s="344" t="s">
        <v>7302</v>
      </c>
      <c r="D3788" s="345"/>
      <c r="E3788" s="345" t="s">
        <v>7303</v>
      </c>
      <c r="F3788" s="346" t="s">
        <v>238</v>
      </c>
      <c r="G3788" s="372" t="s">
        <v>17677</v>
      </c>
    </row>
    <row r="3789" spans="1:7" ht="25.5">
      <c r="A3789" s="178" t="str">
        <f t="shared" si="59"/>
        <v>1 - 92355</v>
      </c>
      <c r="B3789" s="178">
        <v>1</v>
      </c>
      <c r="C3789" s="344" t="s">
        <v>7304</v>
      </c>
      <c r="D3789" s="345"/>
      <c r="E3789" s="345" t="s">
        <v>7305</v>
      </c>
      <c r="F3789" s="346" t="s">
        <v>238</v>
      </c>
      <c r="G3789" s="372" t="s">
        <v>13651</v>
      </c>
    </row>
    <row r="3790" spans="1:7" ht="25.5">
      <c r="A3790" s="178" t="str">
        <f t="shared" si="59"/>
        <v>1 - 92356</v>
      </c>
      <c r="B3790" s="178">
        <v>1</v>
      </c>
      <c r="C3790" s="344" t="s">
        <v>7306</v>
      </c>
      <c r="D3790" s="345"/>
      <c r="E3790" s="345" t="s">
        <v>7307</v>
      </c>
      <c r="F3790" s="346" t="s">
        <v>238</v>
      </c>
      <c r="G3790" s="372" t="s">
        <v>13614</v>
      </c>
    </row>
    <row r="3791" spans="1:7" ht="25.5">
      <c r="A3791" s="178" t="str">
        <f t="shared" si="59"/>
        <v>1 - 92357</v>
      </c>
      <c r="B3791" s="178">
        <v>1</v>
      </c>
      <c r="C3791" s="344" t="s">
        <v>7308</v>
      </c>
      <c r="D3791" s="345"/>
      <c r="E3791" s="345" t="s">
        <v>7309</v>
      </c>
      <c r="F3791" s="346" t="s">
        <v>238</v>
      </c>
      <c r="G3791" s="372" t="s">
        <v>17678</v>
      </c>
    </row>
    <row r="3792" spans="1:7" ht="25.5">
      <c r="A3792" s="178" t="str">
        <f t="shared" si="59"/>
        <v>1 - 92358</v>
      </c>
      <c r="B3792" s="178">
        <v>1</v>
      </c>
      <c r="C3792" s="344" t="s">
        <v>7310</v>
      </c>
      <c r="D3792" s="345"/>
      <c r="E3792" s="345" t="s">
        <v>7311</v>
      </c>
      <c r="F3792" s="346" t="s">
        <v>238</v>
      </c>
      <c r="G3792" s="372" t="s">
        <v>17679</v>
      </c>
    </row>
    <row r="3793" spans="1:7" ht="25.5">
      <c r="A3793" s="178" t="str">
        <f t="shared" si="59"/>
        <v>1 - 92369</v>
      </c>
      <c r="B3793" s="178">
        <v>1</v>
      </c>
      <c r="C3793" s="344" t="s">
        <v>7312</v>
      </c>
      <c r="D3793" s="345"/>
      <c r="E3793" s="345" t="s">
        <v>7313</v>
      </c>
      <c r="F3793" s="346" t="s">
        <v>238</v>
      </c>
      <c r="G3793" s="372" t="s">
        <v>6805</v>
      </c>
    </row>
    <row r="3794" spans="1:7" ht="25.5">
      <c r="A3794" s="178" t="str">
        <f t="shared" si="59"/>
        <v>1 - 92370</v>
      </c>
      <c r="B3794" s="178">
        <v>1</v>
      </c>
      <c r="C3794" s="344" t="s">
        <v>7314</v>
      </c>
      <c r="D3794" s="345"/>
      <c r="E3794" s="345" t="s">
        <v>7315</v>
      </c>
      <c r="F3794" s="346" t="s">
        <v>238</v>
      </c>
      <c r="G3794" s="372" t="s">
        <v>12119</v>
      </c>
    </row>
    <row r="3795" spans="1:7" ht="25.5">
      <c r="A3795" s="178" t="str">
        <f t="shared" si="59"/>
        <v>1 - 92371</v>
      </c>
      <c r="B3795" s="178">
        <v>1</v>
      </c>
      <c r="C3795" s="344" t="s">
        <v>7316</v>
      </c>
      <c r="D3795" s="345"/>
      <c r="E3795" s="345" t="s">
        <v>7317</v>
      </c>
      <c r="F3795" s="346" t="s">
        <v>238</v>
      </c>
      <c r="G3795" s="372" t="s">
        <v>13589</v>
      </c>
    </row>
    <row r="3796" spans="1:7" ht="25.5">
      <c r="A3796" s="178" t="str">
        <f t="shared" si="59"/>
        <v>1 - 92372</v>
      </c>
      <c r="B3796" s="178">
        <v>1</v>
      </c>
      <c r="C3796" s="344" t="s">
        <v>7319</v>
      </c>
      <c r="D3796" s="345"/>
      <c r="E3796" s="345" t="s">
        <v>7320</v>
      </c>
      <c r="F3796" s="346" t="s">
        <v>238</v>
      </c>
      <c r="G3796" s="372" t="s">
        <v>17680</v>
      </c>
    </row>
    <row r="3797" spans="1:7" ht="25.5">
      <c r="A3797" s="178" t="str">
        <f t="shared" si="59"/>
        <v>1 - 92373</v>
      </c>
      <c r="B3797" s="178">
        <v>1</v>
      </c>
      <c r="C3797" s="344" t="s">
        <v>7321</v>
      </c>
      <c r="D3797" s="345"/>
      <c r="E3797" s="345" t="s">
        <v>7322</v>
      </c>
      <c r="F3797" s="346" t="s">
        <v>238</v>
      </c>
      <c r="G3797" s="372" t="s">
        <v>17681</v>
      </c>
    </row>
    <row r="3798" spans="1:7" ht="25.5">
      <c r="A3798" s="178" t="str">
        <f t="shared" si="59"/>
        <v>1 - 92374</v>
      </c>
      <c r="B3798" s="178">
        <v>1</v>
      </c>
      <c r="C3798" s="344" t="s">
        <v>7323</v>
      </c>
      <c r="D3798" s="345"/>
      <c r="E3798" s="345" t="s">
        <v>7324</v>
      </c>
      <c r="F3798" s="346" t="s">
        <v>238</v>
      </c>
      <c r="G3798" s="372" t="s">
        <v>16097</v>
      </c>
    </row>
    <row r="3799" spans="1:7" ht="25.5">
      <c r="A3799" s="178" t="str">
        <f t="shared" si="59"/>
        <v>1 - 92375</v>
      </c>
      <c r="B3799" s="178">
        <v>1</v>
      </c>
      <c r="C3799" s="344" t="s">
        <v>7325</v>
      </c>
      <c r="D3799" s="345"/>
      <c r="E3799" s="345" t="s">
        <v>7326</v>
      </c>
      <c r="F3799" s="346" t="s">
        <v>238</v>
      </c>
      <c r="G3799" s="372" t="s">
        <v>17682</v>
      </c>
    </row>
    <row r="3800" spans="1:7" ht="25.5">
      <c r="A3800" s="178" t="str">
        <f t="shared" si="59"/>
        <v>1 - 92376</v>
      </c>
      <c r="B3800" s="178">
        <v>1</v>
      </c>
      <c r="C3800" s="344" t="s">
        <v>7327</v>
      </c>
      <c r="D3800" s="345"/>
      <c r="E3800" s="345" t="s">
        <v>7328</v>
      </c>
      <c r="F3800" s="346" t="s">
        <v>238</v>
      </c>
      <c r="G3800" s="372" t="s">
        <v>6619</v>
      </c>
    </row>
    <row r="3801" spans="1:7" ht="25.5">
      <c r="A3801" s="178" t="str">
        <f t="shared" si="59"/>
        <v>1 - 92377</v>
      </c>
      <c r="B3801" s="178">
        <v>1</v>
      </c>
      <c r="C3801" s="344" t="s">
        <v>7329</v>
      </c>
      <c r="D3801" s="345"/>
      <c r="E3801" s="345" t="s">
        <v>7330</v>
      </c>
      <c r="F3801" s="346" t="s">
        <v>238</v>
      </c>
      <c r="G3801" s="372" t="s">
        <v>13968</v>
      </c>
    </row>
    <row r="3802" spans="1:7" ht="25.5">
      <c r="A3802" s="178" t="str">
        <f t="shared" si="59"/>
        <v>1 - 92378</v>
      </c>
      <c r="B3802" s="178">
        <v>1</v>
      </c>
      <c r="C3802" s="344" t="s">
        <v>7331</v>
      </c>
      <c r="D3802" s="345"/>
      <c r="E3802" s="345" t="s">
        <v>7332</v>
      </c>
      <c r="F3802" s="346" t="s">
        <v>238</v>
      </c>
      <c r="G3802" s="372" t="s">
        <v>17664</v>
      </c>
    </row>
    <row r="3803" spans="1:7" ht="25.5">
      <c r="A3803" s="178" t="str">
        <f t="shared" si="59"/>
        <v>1 - 92379</v>
      </c>
      <c r="B3803" s="178">
        <v>1</v>
      </c>
      <c r="C3803" s="344" t="s">
        <v>7333</v>
      </c>
      <c r="D3803" s="345"/>
      <c r="E3803" s="345" t="s">
        <v>7334</v>
      </c>
      <c r="F3803" s="346" t="s">
        <v>238</v>
      </c>
      <c r="G3803" s="372" t="s">
        <v>17683</v>
      </c>
    </row>
    <row r="3804" spans="1:7" ht="25.5">
      <c r="A3804" s="178" t="str">
        <f t="shared" si="59"/>
        <v>1 - 92380</v>
      </c>
      <c r="B3804" s="178">
        <v>1</v>
      </c>
      <c r="C3804" s="344" t="s">
        <v>7336</v>
      </c>
      <c r="D3804" s="345"/>
      <c r="E3804" s="345" t="s">
        <v>7337</v>
      </c>
      <c r="F3804" s="346" t="s">
        <v>238</v>
      </c>
      <c r="G3804" s="372" t="s">
        <v>17684</v>
      </c>
    </row>
    <row r="3805" spans="1:7" ht="25.5">
      <c r="A3805" s="178" t="str">
        <f t="shared" si="59"/>
        <v>1 - 92381</v>
      </c>
      <c r="B3805" s="178">
        <v>1</v>
      </c>
      <c r="C3805" s="344" t="s">
        <v>7338</v>
      </c>
      <c r="D3805" s="345"/>
      <c r="E3805" s="345" t="s">
        <v>7339</v>
      </c>
      <c r="F3805" s="346" t="s">
        <v>238</v>
      </c>
      <c r="G3805" s="372" t="s">
        <v>17685</v>
      </c>
    </row>
    <row r="3806" spans="1:7" ht="25.5">
      <c r="A3806" s="178" t="str">
        <f t="shared" si="59"/>
        <v>1 - 92382</v>
      </c>
      <c r="B3806" s="178">
        <v>1</v>
      </c>
      <c r="C3806" s="344" t="s">
        <v>7341</v>
      </c>
      <c r="D3806" s="345"/>
      <c r="E3806" s="345" t="s">
        <v>7342</v>
      </c>
      <c r="F3806" s="346" t="s">
        <v>238</v>
      </c>
      <c r="G3806" s="372" t="s">
        <v>17686</v>
      </c>
    </row>
    <row r="3807" spans="1:7" ht="25.5">
      <c r="A3807" s="178" t="str">
        <f t="shared" si="59"/>
        <v>1 - 92383</v>
      </c>
      <c r="B3807" s="178">
        <v>1</v>
      </c>
      <c r="C3807" s="344" t="s">
        <v>7344</v>
      </c>
      <c r="D3807" s="345"/>
      <c r="E3807" s="345" t="s">
        <v>7345</v>
      </c>
      <c r="F3807" s="346" t="s">
        <v>238</v>
      </c>
      <c r="G3807" s="372" t="s">
        <v>17687</v>
      </c>
    </row>
    <row r="3808" spans="1:7" ht="25.5">
      <c r="A3808" s="178" t="str">
        <f t="shared" si="59"/>
        <v>1 - 92384</v>
      </c>
      <c r="B3808" s="178">
        <v>1</v>
      </c>
      <c r="C3808" s="344" t="s">
        <v>7346</v>
      </c>
      <c r="D3808" s="345"/>
      <c r="E3808" s="345" t="s">
        <v>7347</v>
      </c>
      <c r="F3808" s="346" t="s">
        <v>238</v>
      </c>
      <c r="G3808" s="372" t="s">
        <v>17688</v>
      </c>
    </row>
    <row r="3809" spans="1:7" ht="25.5">
      <c r="A3809" s="178" t="str">
        <f t="shared" si="59"/>
        <v>1 - 92385</v>
      </c>
      <c r="B3809" s="178">
        <v>1</v>
      </c>
      <c r="C3809" s="344" t="s">
        <v>7348</v>
      </c>
      <c r="D3809" s="345"/>
      <c r="E3809" s="345" t="s">
        <v>7349</v>
      </c>
      <c r="F3809" s="346" t="s">
        <v>238</v>
      </c>
      <c r="G3809" s="372" t="s">
        <v>17371</v>
      </c>
    </row>
    <row r="3810" spans="1:7" ht="25.5">
      <c r="A3810" s="178" t="str">
        <f t="shared" si="59"/>
        <v>1 - 92386</v>
      </c>
      <c r="B3810" s="178">
        <v>1</v>
      </c>
      <c r="C3810" s="344" t="s">
        <v>7350</v>
      </c>
      <c r="D3810" s="345"/>
      <c r="E3810" s="345" t="s">
        <v>7351</v>
      </c>
      <c r="F3810" s="346" t="s">
        <v>238</v>
      </c>
      <c r="G3810" s="372" t="s">
        <v>14710</v>
      </c>
    </row>
    <row r="3811" spans="1:7" ht="25.5">
      <c r="A3811" s="178" t="str">
        <f t="shared" si="59"/>
        <v>1 - 92387</v>
      </c>
      <c r="B3811" s="178">
        <v>1</v>
      </c>
      <c r="C3811" s="344" t="s">
        <v>7353</v>
      </c>
      <c r="D3811" s="345"/>
      <c r="E3811" s="345" t="s">
        <v>7354</v>
      </c>
      <c r="F3811" s="346" t="s">
        <v>238</v>
      </c>
      <c r="G3811" s="372" t="s">
        <v>17689</v>
      </c>
    </row>
    <row r="3812" spans="1:7" ht="25.5">
      <c r="A3812" s="178" t="str">
        <f t="shared" si="59"/>
        <v>1 - 92388</v>
      </c>
      <c r="B3812" s="178">
        <v>1</v>
      </c>
      <c r="C3812" s="344" t="s">
        <v>7355</v>
      </c>
      <c r="D3812" s="345"/>
      <c r="E3812" s="345" t="s">
        <v>7356</v>
      </c>
      <c r="F3812" s="346" t="s">
        <v>238</v>
      </c>
      <c r="G3812" s="372" t="s">
        <v>17690</v>
      </c>
    </row>
    <row r="3813" spans="1:7" ht="25.5">
      <c r="A3813" s="178" t="str">
        <f t="shared" si="59"/>
        <v>1 - 92389</v>
      </c>
      <c r="B3813" s="178">
        <v>1</v>
      </c>
      <c r="C3813" s="344" t="s">
        <v>7357</v>
      </c>
      <c r="D3813" s="345"/>
      <c r="E3813" s="345" t="s">
        <v>7358</v>
      </c>
      <c r="F3813" s="346" t="s">
        <v>238</v>
      </c>
      <c r="G3813" s="372" t="s">
        <v>13851</v>
      </c>
    </row>
    <row r="3814" spans="1:7" ht="25.5">
      <c r="A3814" s="178" t="str">
        <f t="shared" si="59"/>
        <v>1 - 92390</v>
      </c>
      <c r="B3814" s="178">
        <v>1</v>
      </c>
      <c r="C3814" s="344" t="s">
        <v>7359</v>
      </c>
      <c r="D3814" s="345"/>
      <c r="E3814" s="345" t="s">
        <v>7360</v>
      </c>
      <c r="F3814" s="346" t="s">
        <v>238</v>
      </c>
      <c r="G3814" s="372" t="s">
        <v>17691</v>
      </c>
    </row>
    <row r="3815" spans="1:7" ht="25.5">
      <c r="A3815" s="178" t="str">
        <f t="shared" si="59"/>
        <v>1 - 92635</v>
      </c>
      <c r="B3815" s="178">
        <v>1</v>
      </c>
      <c r="C3815" s="344" t="s">
        <v>7361</v>
      </c>
      <c r="D3815" s="345"/>
      <c r="E3815" s="345" t="s">
        <v>7362</v>
      </c>
      <c r="F3815" s="346" t="s">
        <v>238</v>
      </c>
      <c r="G3815" s="372" t="s">
        <v>17692</v>
      </c>
    </row>
    <row r="3816" spans="1:7" ht="25.5">
      <c r="A3816" s="178" t="str">
        <f t="shared" si="59"/>
        <v>1 - 92636</v>
      </c>
      <c r="B3816" s="178">
        <v>1</v>
      </c>
      <c r="C3816" s="344" t="s">
        <v>7363</v>
      </c>
      <c r="D3816" s="345"/>
      <c r="E3816" s="345" t="s">
        <v>7364</v>
      </c>
      <c r="F3816" s="346" t="s">
        <v>238</v>
      </c>
      <c r="G3816" s="372" t="s">
        <v>17693</v>
      </c>
    </row>
    <row r="3817" spans="1:7" ht="25.5">
      <c r="A3817" s="178" t="str">
        <f t="shared" si="59"/>
        <v>1 - 92637</v>
      </c>
      <c r="B3817" s="178">
        <v>1</v>
      </c>
      <c r="C3817" s="344" t="s">
        <v>7365</v>
      </c>
      <c r="D3817" s="345"/>
      <c r="E3817" s="345" t="s">
        <v>7366</v>
      </c>
      <c r="F3817" s="346" t="s">
        <v>238</v>
      </c>
      <c r="G3817" s="372" t="s">
        <v>13407</v>
      </c>
    </row>
    <row r="3818" spans="1:7" ht="25.5">
      <c r="A3818" s="178" t="str">
        <f t="shared" si="59"/>
        <v>1 - 92638</v>
      </c>
      <c r="B3818" s="178">
        <v>1</v>
      </c>
      <c r="C3818" s="344" t="s">
        <v>7367</v>
      </c>
      <c r="D3818" s="345"/>
      <c r="E3818" s="345" t="s">
        <v>7368</v>
      </c>
      <c r="F3818" s="346" t="s">
        <v>238</v>
      </c>
      <c r="G3818" s="372" t="s">
        <v>13397</v>
      </c>
    </row>
    <row r="3819" spans="1:7" ht="25.5">
      <c r="A3819" s="178" t="str">
        <f t="shared" si="59"/>
        <v>1 - 92639</v>
      </c>
      <c r="B3819" s="178">
        <v>1</v>
      </c>
      <c r="C3819" s="344" t="s">
        <v>7369</v>
      </c>
      <c r="D3819" s="345"/>
      <c r="E3819" s="345" t="s">
        <v>7370</v>
      </c>
      <c r="F3819" s="346" t="s">
        <v>238</v>
      </c>
      <c r="G3819" s="372" t="s">
        <v>14956</v>
      </c>
    </row>
    <row r="3820" spans="1:7" ht="25.5">
      <c r="A3820" s="178" t="str">
        <f t="shared" si="59"/>
        <v>1 - 92640</v>
      </c>
      <c r="B3820" s="178">
        <v>1</v>
      </c>
      <c r="C3820" s="344" t="s">
        <v>7371</v>
      </c>
      <c r="D3820" s="345"/>
      <c r="E3820" s="345" t="s">
        <v>7372</v>
      </c>
      <c r="F3820" s="346" t="s">
        <v>238</v>
      </c>
      <c r="G3820" s="372" t="s">
        <v>17694</v>
      </c>
    </row>
    <row r="3821" spans="1:7" ht="25.5">
      <c r="A3821" s="178" t="str">
        <f t="shared" si="59"/>
        <v>1 - 92642</v>
      </c>
      <c r="B3821" s="178">
        <v>1</v>
      </c>
      <c r="C3821" s="344" t="s">
        <v>7373</v>
      </c>
      <c r="D3821" s="345"/>
      <c r="E3821" s="345" t="s">
        <v>7374</v>
      </c>
      <c r="F3821" s="346" t="s">
        <v>238</v>
      </c>
      <c r="G3821" s="372" t="s">
        <v>17695</v>
      </c>
    </row>
    <row r="3822" spans="1:7" ht="25.5">
      <c r="A3822" s="178" t="str">
        <f t="shared" si="59"/>
        <v>1 - 92644</v>
      </c>
      <c r="B3822" s="178">
        <v>1</v>
      </c>
      <c r="C3822" s="344" t="s">
        <v>7375</v>
      </c>
      <c r="D3822" s="345"/>
      <c r="E3822" s="345" t="s">
        <v>7376</v>
      </c>
      <c r="F3822" s="346" t="s">
        <v>238</v>
      </c>
      <c r="G3822" s="372" t="s">
        <v>17696</v>
      </c>
    </row>
    <row r="3823" spans="1:7" ht="25.5">
      <c r="A3823" s="178" t="str">
        <f t="shared" si="59"/>
        <v>1 - 92657</v>
      </c>
      <c r="B3823" s="178">
        <v>1</v>
      </c>
      <c r="C3823" s="344" t="s">
        <v>7377</v>
      </c>
      <c r="D3823" s="345"/>
      <c r="E3823" s="345" t="s">
        <v>7378</v>
      </c>
      <c r="F3823" s="346" t="s">
        <v>238</v>
      </c>
      <c r="G3823" s="372" t="s">
        <v>9984</v>
      </c>
    </row>
    <row r="3824" spans="1:7" ht="25.5">
      <c r="A3824" s="178" t="str">
        <f t="shared" si="59"/>
        <v>1 - 92658</v>
      </c>
      <c r="B3824" s="178">
        <v>1</v>
      </c>
      <c r="C3824" s="344" t="s">
        <v>7380</v>
      </c>
      <c r="D3824" s="345"/>
      <c r="E3824" s="345" t="s">
        <v>7381</v>
      </c>
      <c r="F3824" s="346" t="s">
        <v>238</v>
      </c>
      <c r="G3824" s="372" t="s">
        <v>13620</v>
      </c>
    </row>
    <row r="3825" spans="1:7" ht="25.5">
      <c r="A3825" s="178" t="str">
        <f t="shared" si="59"/>
        <v>1 - 92659</v>
      </c>
      <c r="B3825" s="178">
        <v>1</v>
      </c>
      <c r="C3825" s="344" t="s">
        <v>7383</v>
      </c>
      <c r="D3825" s="345"/>
      <c r="E3825" s="345" t="s">
        <v>7384</v>
      </c>
      <c r="F3825" s="346" t="s">
        <v>238</v>
      </c>
      <c r="G3825" s="372" t="s">
        <v>14909</v>
      </c>
    </row>
    <row r="3826" spans="1:7" ht="25.5">
      <c r="A3826" s="178" t="str">
        <f t="shared" si="59"/>
        <v>1 - 92660</v>
      </c>
      <c r="B3826" s="178">
        <v>1</v>
      </c>
      <c r="C3826" s="344" t="s">
        <v>7385</v>
      </c>
      <c r="D3826" s="345"/>
      <c r="E3826" s="345" t="s">
        <v>7386</v>
      </c>
      <c r="F3826" s="346" t="s">
        <v>238</v>
      </c>
      <c r="G3826" s="372" t="s">
        <v>13624</v>
      </c>
    </row>
    <row r="3827" spans="1:7" ht="25.5">
      <c r="A3827" s="178" t="str">
        <f t="shared" si="59"/>
        <v>1 - 92661</v>
      </c>
      <c r="B3827" s="178">
        <v>1</v>
      </c>
      <c r="C3827" s="344" t="s">
        <v>7387</v>
      </c>
      <c r="D3827" s="345"/>
      <c r="E3827" s="345" t="s">
        <v>7388</v>
      </c>
      <c r="F3827" s="346" t="s">
        <v>238</v>
      </c>
      <c r="G3827" s="372" t="s">
        <v>2530</v>
      </c>
    </row>
    <row r="3828" spans="1:7" ht="25.5">
      <c r="A3828" s="178" t="str">
        <f t="shared" si="59"/>
        <v>1 - 92662</v>
      </c>
      <c r="B3828" s="178">
        <v>1</v>
      </c>
      <c r="C3828" s="344" t="s">
        <v>7389</v>
      </c>
      <c r="D3828" s="345"/>
      <c r="E3828" s="345" t="s">
        <v>7390</v>
      </c>
      <c r="F3828" s="346" t="s">
        <v>238</v>
      </c>
      <c r="G3828" s="372" t="s">
        <v>10148</v>
      </c>
    </row>
    <row r="3829" spans="1:7" ht="25.5">
      <c r="A3829" s="178" t="str">
        <f t="shared" si="59"/>
        <v>1 - 92663</v>
      </c>
      <c r="B3829" s="178">
        <v>1</v>
      </c>
      <c r="C3829" s="344" t="s">
        <v>7391</v>
      </c>
      <c r="D3829" s="345"/>
      <c r="E3829" s="345" t="s">
        <v>7392</v>
      </c>
      <c r="F3829" s="346" t="s">
        <v>238</v>
      </c>
      <c r="G3829" s="372" t="s">
        <v>17697</v>
      </c>
    </row>
    <row r="3830" spans="1:7" ht="25.5">
      <c r="A3830" s="178" t="str">
        <f t="shared" si="59"/>
        <v>1 - 92664</v>
      </c>
      <c r="B3830" s="178">
        <v>1</v>
      </c>
      <c r="C3830" s="344" t="s">
        <v>7393</v>
      </c>
      <c r="D3830" s="345"/>
      <c r="E3830" s="345" t="s">
        <v>7394</v>
      </c>
      <c r="F3830" s="346" t="s">
        <v>238</v>
      </c>
      <c r="G3830" s="372" t="s">
        <v>17681</v>
      </c>
    </row>
    <row r="3831" spans="1:7" ht="25.5">
      <c r="A3831" s="178" t="str">
        <f t="shared" si="59"/>
        <v>1 - 92665</v>
      </c>
      <c r="B3831" s="178">
        <v>1</v>
      </c>
      <c r="C3831" s="344" t="s">
        <v>7395</v>
      </c>
      <c r="D3831" s="345"/>
      <c r="E3831" s="345" t="s">
        <v>7396</v>
      </c>
      <c r="F3831" s="346" t="s">
        <v>238</v>
      </c>
      <c r="G3831" s="372" t="s">
        <v>13325</v>
      </c>
    </row>
    <row r="3832" spans="1:7" ht="25.5">
      <c r="A3832" s="178" t="str">
        <f t="shared" si="59"/>
        <v>1 - 92666</v>
      </c>
      <c r="B3832" s="178">
        <v>1</v>
      </c>
      <c r="C3832" s="344" t="s">
        <v>7397</v>
      </c>
      <c r="D3832" s="345"/>
      <c r="E3832" s="345" t="s">
        <v>7398</v>
      </c>
      <c r="F3832" s="346" t="s">
        <v>238</v>
      </c>
      <c r="G3832" s="372" t="s">
        <v>17698</v>
      </c>
    </row>
    <row r="3833" spans="1:7" ht="25.5">
      <c r="A3833" s="178" t="str">
        <f t="shared" si="59"/>
        <v>1 - 92667</v>
      </c>
      <c r="B3833" s="178">
        <v>1</v>
      </c>
      <c r="C3833" s="344" t="s">
        <v>7399</v>
      </c>
      <c r="D3833" s="345"/>
      <c r="E3833" s="345" t="s">
        <v>7400</v>
      </c>
      <c r="F3833" s="346" t="s">
        <v>238</v>
      </c>
      <c r="G3833" s="372" t="s">
        <v>17006</v>
      </c>
    </row>
    <row r="3834" spans="1:7" ht="25.5">
      <c r="A3834" s="178" t="str">
        <f t="shared" si="59"/>
        <v>1 - 92668</v>
      </c>
      <c r="B3834" s="178">
        <v>1</v>
      </c>
      <c r="C3834" s="344" t="s">
        <v>7401</v>
      </c>
      <c r="D3834" s="345"/>
      <c r="E3834" s="345" t="s">
        <v>7402</v>
      </c>
      <c r="F3834" s="346" t="s">
        <v>238</v>
      </c>
      <c r="G3834" s="372" t="s">
        <v>17699</v>
      </c>
    </row>
    <row r="3835" spans="1:7" ht="25.5">
      <c r="A3835" s="178" t="str">
        <f t="shared" si="59"/>
        <v>1 - 92669</v>
      </c>
      <c r="B3835" s="178">
        <v>1</v>
      </c>
      <c r="C3835" s="344" t="s">
        <v>7403</v>
      </c>
      <c r="D3835" s="345"/>
      <c r="E3835" s="345" t="s">
        <v>7404</v>
      </c>
      <c r="F3835" s="346" t="s">
        <v>238</v>
      </c>
      <c r="G3835" s="372" t="s">
        <v>12168</v>
      </c>
    </row>
    <row r="3836" spans="1:7" ht="25.5">
      <c r="A3836" s="178" t="str">
        <f t="shared" si="59"/>
        <v>1 - 92670</v>
      </c>
      <c r="B3836" s="178">
        <v>1</v>
      </c>
      <c r="C3836" s="344" t="s">
        <v>7405</v>
      </c>
      <c r="D3836" s="345"/>
      <c r="E3836" s="345" t="s">
        <v>7406</v>
      </c>
      <c r="F3836" s="346" t="s">
        <v>238</v>
      </c>
      <c r="G3836" s="372" t="s">
        <v>1725</v>
      </c>
    </row>
    <row r="3837" spans="1:7" ht="25.5">
      <c r="A3837" s="178" t="str">
        <f t="shared" si="59"/>
        <v>1 - 92671</v>
      </c>
      <c r="B3837" s="178">
        <v>1</v>
      </c>
      <c r="C3837" s="344" t="s">
        <v>7408</v>
      </c>
      <c r="D3837" s="345"/>
      <c r="E3837" s="345" t="s">
        <v>7409</v>
      </c>
      <c r="F3837" s="346" t="s">
        <v>238</v>
      </c>
      <c r="G3837" s="372" t="s">
        <v>10628</v>
      </c>
    </row>
    <row r="3838" spans="1:7" ht="25.5">
      <c r="A3838" s="178" t="str">
        <f t="shared" si="59"/>
        <v>1 - 92672</v>
      </c>
      <c r="B3838" s="178">
        <v>1</v>
      </c>
      <c r="C3838" s="344" t="s">
        <v>7410</v>
      </c>
      <c r="D3838" s="345"/>
      <c r="E3838" s="345" t="s">
        <v>7411</v>
      </c>
      <c r="F3838" s="346" t="s">
        <v>238</v>
      </c>
      <c r="G3838" s="372" t="s">
        <v>17700</v>
      </c>
    </row>
    <row r="3839" spans="1:7" ht="25.5">
      <c r="A3839" s="178" t="str">
        <f t="shared" si="59"/>
        <v>1 - 92673</v>
      </c>
      <c r="B3839" s="178">
        <v>1</v>
      </c>
      <c r="C3839" s="344" t="s">
        <v>7412</v>
      </c>
      <c r="D3839" s="345"/>
      <c r="E3839" s="345" t="s">
        <v>7413</v>
      </c>
      <c r="F3839" s="346" t="s">
        <v>238</v>
      </c>
      <c r="G3839" s="372" t="s">
        <v>17701</v>
      </c>
    </row>
    <row r="3840" spans="1:7" ht="25.5">
      <c r="A3840" s="178" t="str">
        <f t="shared" si="59"/>
        <v>1 - 92674</v>
      </c>
      <c r="B3840" s="178">
        <v>1</v>
      </c>
      <c r="C3840" s="344" t="s">
        <v>7414</v>
      </c>
      <c r="D3840" s="345"/>
      <c r="E3840" s="345" t="s">
        <v>7415</v>
      </c>
      <c r="F3840" s="346" t="s">
        <v>238</v>
      </c>
      <c r="G3840" s="372" t="s">
        <v>10842</v>
      </c>
    </row>
    <row r="3841" spans="1:7" ht="25.5">
      <c r="A3841" s="178" t="str">
        <f t="shared" si="59"/>
        <v>1 - 92675</v>
      </c>
      <c r="B3841" s="178">
        <v>1</v>
      </c>
      <c r="C3841" s="344" t="s">
        <v>7417</v>
      </c>
      <c r="D3841" s="345"/>
      <c r="E3841" s="345" t="s">
        <v>7418</v>
      </c>
      <c r="F3841" s="346" t="s">
        <v>238</v>
      </c>
      <c r="G3841" s="372" t="s">
        <v>14945</v>
      </c>
    </row>
    <row r="3842" spans="1:7" ht="25.5">
      <c r="A3842" s="178" t="str">
        <f t="shared" si="59"/>
        <v>1 - 92676</v>
      </c>
      <c r="B3842" s="178">
        <v>1</v>
      </c>
      <c r="C3842" s="344" t="s">
        <v>7420</v>
      </c>
      <c r="D3842" s="345"/>
      <c r="E3842" s="345" t="s">
        <v>7421</v>
      </c>
      <c r="F3842" s="346" t="s">
        <v>238</v>
      </c>
      <c r="G3842" s="372" t="s">
        <v>13728</v>
      </c>
    </row>
    <row r="3843" spans="1:7" ht="25.5">
      <c r="A3843" s="178" t="str">
        <f t="shared" ref="A3843:A3906" si="60">B3843&amp;" - "&amp;C3843</f>
        <v>1 - 92677</v>
      </c>
      <c r="B3843" s="178">
        <v>1</v>
      </c>
      <c r="C3843" s="344" t="s">
        <v>7422</v>
      </c>
      <c r="D3843" s="345"/>
      <c r="E3843" s="345" t="s">
        <v>7423</v>
      </c>
      <c r="F3843" s="346" t="s">
        <v>238</v>
      </c>
      <c r="G3843" s="372" t="s">
        <v>13507</v>
      </c>
    </row>
    <row r="3844" spans="1:7" ht="25.5">
      <c r="A3844" s="178" t="str">
        <f t="shared" si="60"/>
        <v>1 - 92678</v>
      </c>
      <c r="B3844" s="178">
        <v>1</v>
      </c>
      <c r="C3844" s="344" t="s">
        <v>7424</v>
      </c>
      <c r="D3844" s="345"/>
      <c r="E3844" s="345" t="s">
        <v>7425</v>
      </c>
      <c r="F3844" s="346" t="s">
        <v>238</v>
      </c>
      <c r="G3844" s="372" t="s">
        <v>17702</v>
      </c>
    </row>
    <row r="3845" spans="1:7" ht="25.5">
      <c r="A3845" s="178" t="str">
        <f t="shared" si="60"/>
        <v>1 - 92679</v>
      </c>
      <c r="B3845" s="178">
        <v>1</v>
      </c>
      <c r="C3845" s="344" t="s">
        <v>7427</v>
      </c>
      <c r="D3845" s="345"/>
      <c r="E3845" s="345" t="s">
        <v>7428</v>
      </c>
      <c r="F3845" s="346" t="s">
        <v>238</v>
      </c>
      <c r="G3845" s="372" t="s">
        <v>17703</v>
      </c>
    </row>
    <row r="3846" spans="1:7" ht="25.5">
      <c r="A3846" s="178" t="str">
        <f t="shared" si="60"/>
        <v>1 - 92680</v>
      </c>
      <c r="B3846" s="178">
        <v>1</v>
      </c>
      <c r="C3846" s="344" t="s">
        <v>7429</v>
      </c>
      <c r="D3846" s="345"/>
      <c r="E3846" s="345" t="s">
        <v>7430</v>
      </c>
      <c r="F3846" s="346" t="s">
        <v>238</v>
      </c>
      <c r="G3846" s="372" t="s">
        <v>17704</v>
      </c>
    </row>
    <row r="3847" spans="1:7" ht="25.5">
      <c r="A3847" s="178" t="str">
        <f t="shared" si="60"/>
        <v>1 - 92681</v>
      </c>
      <c r="B3847" s="178">
        <v>1</v>
      </c>
      <c r="C3847" s="344" t="s">
        <v>7431</v>
      </c>
      <c r="D3847" s="345"/>
      <c r="E3847" s="345" t="s">
        <v>7432</v>
      </c>
      <c r="F3847" s="346" t="s">
        <v>238</v>
      </c>
      <c r="G3847" s="372" t="s">
        <v>17705</v>
      </c>
    </row>
    <row r="3848" spans="1:7" ht="25.5">
      <c r="A3848" s="178" t="str">
        <f t="shared" si="60"/>
        <v>1 - 92682</v>
      </c>
      <c r="B3848" s="178">
        <v>1</v>
      </c>
      <c r="C3848" s="344" t="s">
        <v>7433</v>
      </c>
      <c r="D3848" s="345"/>
      <c r="E3848" s="345" t="s">
        <v>7434</v>
      </c>
      <c r="F3848" s="346" t="s">
        <v>238</v>
      </c>
      <c r="G3848" s="372" t="s">
        <v>13423</v>
      </c>
    </row>
    <row r="3849" spans="1:7" ht="25.5">
      <c r="A3849" s="178" t="str">
        <f t="shared" si="60"/>
        <v>1 - 92683</v>
      </c>
      <c r="B3849" s="178">
        <v>1</v>
      </c>
      <c r="C3849" s="344" t="s">
        <v>7435</v>
      </c>
      <c r="D3849" s="345"/>
      <c r="E3849" s="345" t="s">
        <v>7436</v>
      </c>
      <c r="F3849" s="346" t="s">
        <v>238</v>
      </c>
      <c r="G3849" s="372" t="s">
        <v>17706</v>
      </c>
    </row>
    <row r="3850" spans="1:7" ht="25.5">
      <c r="A3850" s="178" t="str">
        <f t="shared" si="60"/>
        <v>1 - 92684</v>
      </c>
      <c r="B3850" s="178">
        <v>1</v>
      </c>
      <c r="C3850" s="344" t="s">
        <v>7437</v>
      </c>
      <c r="D3850" s="345"/>
      <c r="E3850" s="345" t="s">
        <v>7438</v>
      </c>
      <c r="F3850" s="346" t="s">
        <v>238</v>
      </c>
      <c r="G3850" s="372" t="s">
        <v>16281</v>
      </c>
    </row>
    <row r="3851" spans="1:7" ht="25.5">
      <c r="A3851" s="178" t="str">
        <f t="shared" si="60"/>
        <v>1 - 92685</v>
      </c>
      <c r="B3851" s="178">
        <v>1</v>
      </c>
      <c r="C3851" s="344" t="s">
        <v>7439</v>
      </c>
      <c r="D3851" s="345"/>
      <c r="E3851" s="345" t="s">
        <v>7440</v>
      </c>
      <c r="F3851" s="346" t="s">
        <v>238</v>
      </c>
      <c r="G3851" s="372" t="s">
        <v>17707</v>
      </c>
    </row>
    <row r="3852" spans="1:7" ht="25.5">
      <c r="A3852" s="178" t="str">
        <f t="shared" si="60"/>
        <v>1 - 92686</v>
      </c>
      <c r="B3852" s="178">
        <v>1</v>
      </c>
      <c r="C3852" s="344" t="s">
        <v>7441</v>
      </c>
      <c r="D3852" s="345"/>
      <c r="E3852" s="345" t="s">
        <v>7442</v>
      </c>
      <c r="F3852" s="346" t="s">
        <v>238</v>
      </c>
      <c r="G3852" s="372" t="s">
        <v>17708</v>
      </c>
    </row>
    <row r="3853" spans="1:7" ht="25.5">
      <c r="A3853" s="178" t="str">
        <f t="shared" si="60"/>
        <v>1 - 92692</v>
      </c>
      <c r="B3853" s="178">
        <v>1</v>
      </c>
      <c r="C3853" s="344" t="s">
        <v>7443</v>
      </c>
      <c r="D3853" s="345"/>
      <c r="E3853" s="345" t="s">
        <v>7444</v>
      </c>
      <c r="F3853" s="346" t="s">
        <v>238</v>
      </c>
      <c r="G3853" s="372" t="s">
        <v>12078</v>
      </c>
    </row>
    <row r="3854" spans="1:7" ht="25.5">
      <c r="A3854" s="178" t="str">
        <f t="shared" si="60"/>
        <v>1 - 92693</v>
      </c>
      <c r="B3854" s="178">
        <v>1</v>
      </c>
      <c r="C3854" s="344" t="s">
        <v>7446</v>
      </c>
      <c r="D3854" s="345"/>
      <c r="E3854" s="345" t="s">
        <v>7447</v>
      </c>
      <c r="F3854" s="346" t="s">
        <v>238</v>
      </c>
      <c r="G3854" s="372" t="s">
        <v>6808</v>
      </c>
    </row>
    <row r="3855" spans="1:7" ht="25.5">
      <c r="A3855" s="178" t="str">
        <f t="shared" si="60"/>
        <v>1 - 92694</v>
      </c>
      <c r="B3855" s="178">
        <v>1</v>
      </c>
      <c r="C3855" s="344" t="s">
        <v>7449</v>
      </c>
      <c r="D3855" s="345"/>
      <c r="E3855" s="345" t="s">
        <v>7450</v>
      </c>
      <c r="F3855" s="346" t="s">
        <v>238</v>
      </c>
      <c r="G3855" s="372" t="s">
        <v>12175</v>
      </c>
    </row>
    <row r="3856" spans="1:7" ht="25.5">
      <c r="A3856" s="178" t="str">
        <f t="shared" si="60"/>
        <v>1 - 92695</v>
      </c>
      <c r="B3856" s="178">
        <v>1</v>
      </c>
      <c r="C3856" s="344" t="s">
        <v>7451</v>
      </c>
      <c r="D3856" s="345"/>
      <c r="E3856" s="345" t="s">
        <v>7452</v>
      </c>
      <c r="F3856" s="346" t="s">
        <v>238</v>
      </c>
      <c r="G3856" s="372" t="s">
        <v>12316</v>
      </c>
    </row>
    <row r="3857" spans="1:7" ht="25.5">
      <c r="A3857" s="178" t="str">
        <f t="shared" si="60"/>
        <v>1 - 92696</v>
      </c>
      <c r="B3857" s="178">
        <v>1</v>
      </c>
      <c r="C3857" s="344" t="s">
        <v>7453</v>
      </c>
      <c r="D3857" s="345"/>
      <c r="E3857" s="345" t="s">
        <v>7454</v>
      </c>
      <c r="F3857" s="346" t="s">
        <v>238</v>
      </c>
      <c r="G3857" s="372" t="s">
        <v>12277</v>
      </c>
    </row>
    <row r="3858" spans="1:7" ht="25.5">
      <c r="A3858" s="178" t="str">
        <f t="shared" si="60"/>
        <v>1 - 92697</v>
      </c>
      <c r="B3858" s="178">
        <v>1</v>
      </c>
      <c r="C3858" s="344" t="s">
        <v>7455</v>
      </c>
      <c r="D3858" s="345"/>
      <c r="E3858" s="345" t="s">
        <v>7456</v>
      </c>
      <c r="F3858" s="346" t="s">
        <v>238</v>
      </c>
      <c r="G3858" s="372" t="s">
        <v>12278</v>
      </c>
    </row>
    <row r="3859" spans="1:7" ht="25.5">
      <c r="A3859" s="178" t="str">
        <f t="shared" si="60"/>
        <v>1 - 92698</v>
      </c>
      <c r="B3859" s="178">
        <v>1</v>
      </c>
      <c r="C3859" s="344" t="s">
        <v>7457</v>
      </c>
      <c r="D3859" s="345"/>
      <c r="E3859" s="345" t="s">
        <v>7458</v>
      </c>
      <c r="F3859" s="346" t="s">
        <v>238</v>
      </c>
      <c r="G3859" s="372" t="s">
        <v>5555</v>
      </c>
    </row>
    <row r="3860" spans="1:7" ht="25.5">
      <c r="A3860" s="178" t="str">
        <f t="shared" si="60"/>
        <v>1 - 92699</v>
      </c>
      <c r="B3860" s="178">
        <v>1</v>
      </c>
      <c r="C3860" s="344" t="s">
        <v>7459</v>
      </c>
      <c r="D3860" s="345"/>
      <c r="E3860" s="345" t="s">
        <v>7460</v>
      </c>
      <c r="F3860" s="346" t="s">
        <v>238</v>
      </c>
      <c r="G3860" s="372" t="s">
        <v>11896</v>
      </c>
    </row>
    <row r="3861" spans="1:7" ht="25.5">
      <c r="A3861" s="178" t="str">
        <f t="shared" si="60"/>
        <v>1 - 92700</v>
      </c>
      <c r="B3861" s="178">
        <v>1</v>
      </c>
      <c r="C3861" s="344" t="s">
        <v>7462</v>
      </c>
      <c r="D3861" s="345"/>
      <c r="E3861" s="345" t="s">
        <v>7463</v>
      </c>
      <c r="F3861" s="346" t="s">
        <v>238</v>
      </c>
      <c r="G3861" s="372" t="s">
        <v>17709</v>
      </c>
    </row>
    <row r="3862" spans="1:7" ht="25.5">
      <c r="A3862" s="178" t="str">
        <f t="shared" si="60"/>
        <v>1 - 92701</v>
      </c>
      <c r="B3862" s="178">
        <v>1</v>
      </c>
      <c r="C3862" s="344" t="s">
        <v>7464</v>
      </c>
      <c r="D3862" s="345"/>
      <c r="E3862" s="345" t="s">
        <v>7465</v>
      </c>
      <c r="F3862" s="346" t="s">
        <v>238</v>
      </c>
      <c r="G3862" s="372" t="s">
        <v>12207</v>
      </c>
    </row>
    <row r="3863" spans="1:7" ht="25.5">
      <c r="A3863" s="178" t="str">
        <f t="shared" si="60"/>
        <v>1 - 92702</v>
      </c>
      <c r="B3863" s="178">
        <v>1</v>
      </c>
      <c r="C3863" s="344" t="s">
        <v>7467</v>
      </c>
      <c r="D3863" s="345"/>
      <c r="E3863" s="345" t="s">
        <v>7468</v>
      </c>
      <c r="F3863" s="346" t="s">
        <v>238</v>
      </c>
      <c r="G3863" s="372" t="s">
        <v>17710</v>
      </c>
    </row>
    <row r="3864" spans="1:7" ht="25.5">
      <c r="A3864" s="178" t="str">
        <f t="shared" si="60"/>
        <v>1 - 92703</v>
      </c>
      <c r="B3864" s="178">
        <v>1</v>
      </c>
      <c r="C3864" s="344" t="s">
        <v>7469</v>
      </c>
      <c r="D3864" s="345"/>
      <c r="E3864" s="345" t="s">
        <v>7470</v>
      </c>
      <c r="F3864" s="346" t="s">
        <v>238</v>
      </c>
      <c r="G3864" s="372" t="s">
        <v>994</v>
      </c>
    </row>
    <row r="3865" spans="1:7" ht="25.5">
      <c r="A3865" s="178" t="str">
        <f t="shared" si="60"/>
        <v>1 - 92704</v>
      </c>
      <c r="B3865" s="178">
        <v>1</v>
      </c>
      <c r="C3865" s="344" t="s">
        <v>7472</v>
      </c>
      <c r="D3865" s="345"/>
      <c r="E3865" s="345" t="s">
        <v>7473</v>
      </c>
      <c r="F3865" s="346" t="s">
        <v>238</v>
      </c>
      <c r="G3865" s="372" t="s">
        <v>13315</v>
      </c>
    </row>
    <row r="3866" spans="1:7" ht="25.5">
      <c r="A3866" s="178" t="str">
        <f t="shared" si="60"/>
        <v>1 - 92705</v>
      </c>
      <c r="B3866" s="178">
        <v>1</v>
      </c>
      <c r="C3866" s="344" t="s">
        <v>7474</v>
      </c>
      <c r="D3866" s="345"/>
      <c r="E3866" s="345" t="s">
        <v>7475</v>
      </c>
      <c r="F3866" s="346" t="s">
        <v>238</v>
      </c>
      <c r="G3866" s="372" t="s">
        <v>13930</v>
      </c>
    </row>
    <row r="3867" spans="1:7" ht="25.5">
      <c r="A3867" s="178" t="str">
        <f t="shared" si="60"/>
        <v>1 - 92706</v>
      </c>
      <c r="B3867" s="178">
        <v>1</v>
      </c>
      <c r="C3867" s="344" t="s">
        <v>7476</v>
      </c>
      <c r="D3867" s="345"/>
      <c r="E3867" s="345" t="s">
        <v>7477</v>
      </c>
      <c r="F3867" s="346" t="s">
        <v>238</v>
      </c>
      <c r="G3867" s="372" t="s">
        <v>13744</v>
      </c>
    </row>
    <row r="3868" spans="1:7" ht="25.5">
      <c r="A3868" s="178" t="str">
        <f t="shared" si="60"/>
        <v>1 - 92889</v>
      </c>
      <c r="B3868" s="178">
        <v>1</v>
      </c>
      <c r="C3868" s="344" t="s">
        <v>7478</v>
      </c>
      <c r="D3868" s="345"/>
      <c r="E3868" s="345" t="s">
        <v>7479</v>
      </c>
      <c r="F3868" s="346" t="s">
        <v>238</v>
      </c>
      <c r="G3868" s="372" t="s">
        <v>17711</v>
      </c>
    </row>
    <row r="3869" spans="1:7" ht="25.5">
      <c r="A3869" s="178" t="str">
        <f t="shared" si="60"/>
        <v>1 - 92890</v>
      </c>
      <c r="B3869" s="178">
        <v>1</v>
      </c>
      <c r="C3869" s="344" t="s">
        <v>7480</v>
      </c>
      <c r="D3869" s="345"/>
      <c r="E3869" s="345" t="s">
        <v>7481</v>
      </c>
      <c r="F3869" s="346" t="s">
        <v>238</v>
      </c>
      <c r="G3869" s="372" t="s">
        <v>17712</v>
      </c>
    </row>
    <row r="3870" spans="1:7" ht="25.5">
      <c r="A3870" s="178" t="str">
        <f t="shared" si="60"/>
        <v>1 - 92891</v>
      </c>
      <c r="B3870" s="178">
        <v>1</v>
      </c>
      <c r="C3870" s="344" t="s">
        <v>7482</v>
      </c>
      <c r="D3870" s="345"/>
      <c r="E3870" s="345" t="s">
        <v>7483</v>
      </c>
      <c r="F3870" s="346" t="s">
        <v>238</v>
      </c>
      <c r="G3870" s="372" t="s">
        <v>17713</v>
      </c>
    </row>
    <row r="3871" spans="1:7" ht="25.5">
      <c r="A3871" s="178" t="str">
        <f t="shared" si="60"/>
        <v>1 - 92892</v>
      </c>
      <c r="B3871" s="178">
        <v>1</v>
      </c>
      <c r="C3871" s="344" t="s">
        <v>7484</v>
      </c>
      <c r="D3871" s="345"/>
      <c r="E3871" s="345" t="s">
        <v>7485</v>
      </c>
      <c r="F3871" s="346" t="s">
        <v>238</v>
      </c>
      <c r="G3871" s="372" t="s">
        <v>16278</v>
      </c>
    </row>
    <row r="3872" spans="1:7" ht="25.5">
      <c r="A3872" s="178" t="str">
        <f t="shared" si="60"/>
        <v>1 - 92893</v>
      </c>
      <c r="B3872" s="178">
        <v>1</v>
      </c>
      <c r="C3872" s="344" t="s">
        <v>7487</v>
      </c>
      <c r="D3872" s="345"/>
      <c r="E3872" s="345" t="s">
        <v>7488</v>
      </c>
      <c r="F3872" s="346" t="s">
        <v>238</v>
      </c>
      <c r="G3872" s="372" t="s">
        <v>17714</v>
      </c>
    </row>
    <row r="3873" spans="1:7" ht="25.5">
      <c r="A3873" s="178" t="str">
        <f t="shared" si="60"/>
        <v>1 - 92894</v>
      </c>
      <c r="B3873" s="178">
        <v>1</v>
      </c>
      <c r="C3873" s="344" t="s">
        <v>7489</v>
      </c>
      <c r="D3873" s="345"/>
      <c r="E3873" s="345" t="s">
        <v>7490</v>
      </c>
      <c r="F3873" s="346" t="s">
        <v>238</v>
      </c>
      <c r="G3873" s="372" t="s">
        <v>14735</v>
      </c>
    </row>
    <row r="3874" spans="1:7" ht="25.5">
      <c r="A3874" s="178" t="str">
        <f t="shared" si="60"/>
        <v>1 - 92895</v>
      </c>
      <c r="B3874" s="178">
        <v>1</v>
      </c>
      <c r="C3874" s="344" t="s">
        <v>7491</v>
      </c>
      <c r="D3874" s="345"/>
      <c r="E3874" s="345" t="s">
        <v>7492</v>
      </c>
      <c r="F3874" s="346" t="s">
        <v>238</v>
      </c>
      <c r="G3874" s="372" t="s">
        <v>17715</v>
      </c>
    </row>
    <row r="3875" spans="1:7" ht="25.5">
      <c r="A3875" s="178" t="str">
        <f t="shared" si="60"/>
        <v>1 - 92896</v>
      </c>
      <c r="B3875" s="178">
        <v>1</v>
      </c>
      <c r="C3875" s="344" t="s">
        <v>7493</v>
      </c>
      <c r="D3875" s="345"/>
      <c r="E3875" s="345" t="s">
        <v>7494</v>
      </c>
      <c r="F3875" s="346" t="s">
        <v>238</v>
      </c>
      <c r="G3875" s="372" t="s">
        <v>17716</v>
      </c>
    </row>
    <row r="3876" spans="1:7" ht="25.5">
      <c r="A3876" s="178" t="str">
        <f t="shared" si="60"/>
        <v>1 - 92897</v>
      </c>
      <c r="B3876" s="178">
        <v>1</v>
      </c>
      <c r="C3876" s="344" t="s">
        <v>7495</v>
      </c>
      <c r="D3876" s="345"/>
      <c r="E3876" s="345" t="s">
        <v>7496</v>
      </c>
      <c r="F3876" s="346" t="s">
        <v>238</v>
      </c>
      <c r="G3876" s="372" t="s">
        <v>17717</v>
      </c>
    </row>
    <row r="3877" spans="1:7" ht="25.5">
      <c r="A3877" s="178" t="str">
        <f t="shared" si="60"/>
        <v>1 - 92898</v>
      </c>
      <c r="B3877" s="178">
        <v>1</v>
      </c>
      <c r="C3877" s="344" t="s">
        <v>7497</v>
      </c>
      <c r="D3877" s="345"/>
      <c r="E3877" s="345" t="s">
        <v>7498</v>
      </c>
      <c r="F3877" s="346" t="s">
        <v>238</v>
      </c>
      <c r="G3877" s="372" t="s">
        <v>2809</v>
      </c>
    </row>
    <row r="3878" spans="1:7" ht="25.5">
      <c r="A3878" s="178" t="str">
        <f t="shared" si="60"/>
        <v>1 - 92899</v>
      </c>
      <c r="B3878" s="178">
        <v>1</v>
      </c>
      <c r="C3878" s="344" t="s">
        <v>7500</v>
      </c>
      <c r="D3878" s="345"/>
      <c r="E3878" s="345" t="s">
        <v>7501</v>
      </c>
      <c r="F3878" s="346" t="s">
        <v>238</v>
      </c>
      <c r="G3878" s="372" t="s">
        <v>12063</v>
      </c>
    </row>
    <row r="3879" spans="1:7" ht="25.5">
      <c r="A3879" s="178" t="str">
        <f t="shared" si="60"/>
        <v>1 - 92900</v>
      </c>
      <c r="B3879" s="178">
        <v>1</v>
      </c>
      <c r="C3879" s="344" t="s">
        <v>7502</v>
      </c>
      <c r="D3879" s="345"/>
      <c r="E3879" s="345" t="s">
        <v>7503</v>
      </c>
      <c r="F3879" s="346" t="s">
        <v>238</v>
      </c>
      <c r="G3879" s="372" t="s">
        <v>17718</v>
      </c>
    </row>
    <row r="3880" spans="1:7" ht="25.5">
      <c r="A3880" s="178" t="str">
        <f t="shared" si="60"/>
        <v>1 - 92901</v>
      </c>
      <c r="B3880" s="178">
        <v>1</v>
      </c>
      <c r="C3880" s="344" t="s">
        <v>7504</v>
      </c>
      <c r="D3880" s="345"/>
      <c r="E3880" s="345" t="s">
        <v>7505</v>
      </c>
      <c r="F3880" s="346" t="s">
        <v>238</v>
      </c>
      <c r="G3880" s="372" t="s">
        <v>17719</v>
      </c>
    </row>
    <row r="3881" spans="1:7" ht="25.5">
      <c r="A3881" s="178" t="str">
        <f t="shared" si="60"/>
        <v>1 - 92902</v>
      </c>
      <c r="B3881" s="178">
        <v>1</v>
      </c>
      <c r="C3881" s="344" t="s">
        <v>7506</v>
      </c>
      <c r="D3881" s="345"/>
      <c r="E3881" s="345" t="s">
        <v>7507</v>
      </c>
      <c r="F3881" s="346" t="s">
        <v>238</v>
      </c>
      <c r="G3881" s="372" t="s">
        <v>17720</v>
      </c>
    </row>
    <row r="3882" spans="1:7" ht="25.5">
      <c r="A3882" s="178" t="str">
        <f t="shared" si="60"/>
        <v>1 - 92903</v>
      </c>
      <c r="B3882" s="178">
        <v>1</v>
      </c>
      <c r="C3882" s="344" t="s">
        <v>7508</v>
      </c>
      <c r="D3882" s="345"/>
      <c r="E3882" s="345" t="s">
        <v>7509</v>
      </c>
      <c r="F3882" s="346" t="s">
        <v>238</v>
      </c>
      <c r="G3882" s="372" t="s">
        <v>17721</v>
      </c>
    </row>
    <row r="3883" spans="1:7" ht="25.5">
      <c r="A3883" s="178" t="str">
        <f t="shared" si="60"/>
        <v>1 - 92904</v>
      </c>
      <c r="B3883" s="178">
        <v>1</v>
      </c>
      <c r="C3883" s="344" t="s">
        <v>7510</v>
      </c>
      <c r="D3883" s="345"/>
      <c r="E3883" s="345" t="s">
        <v>7511</v>
      </c>
      <c r="F3883" s="346" t="s">
        <v>238</v>
      </c>
      <c r="G3883" s="372" t="s">
        <v>209</v>
      </c>
    </row>
    <row r="3884" spans="1:7" ht="25.5">
      <c r="A3884" s="178" t="str">
        <f t="shared" si="60"/>
        <v>1 - 92905</v>
      </c>
      <c r="B3884" s="178">
        <v>1</v>
      </c>
      <c r="C3884" s="344" t="s">
        <v>7512</v>
      </c>
      <c r="D3884" s="345"/>
      <c r="E3884" s="345" t="s">
        <v>7513</v>
      </c>
      <c r="F3884" s="346" t="s">
        <v>238</v>
      </c>
      <c r="G3884" s="372" t="s">
        <v>17722</v>
      </c>
    </row>
    <row r="3885" spans="1:7" ht="25.5">
      <c r="A3885" s="178" t="str">
        <f t="shared" si="60"/>
        <v>1 - 92906</v>
      </c>
      <c r="B3885" s="178">
        <v>1</v>
      </c>
      <c r="C3885" s="344" t="s">
        <v>7514</v>
      </c>
      <c r="D3885" s="345"/>
      <c r="E3885" s="345" t="s">
        <v>7515</v>
      </c>
      <c r="F3885" s="346" t="s">
        <v>238</v>
      </c>
      <c r="G3885" s="372" t="s">
        <v>6843</v>
      </c>
    </row>
    <row r="3886" spans="1:7" ht="25.5">
      <c r="A3886" s="178" t="str">
        <f t="shared" si="60"/>
        <v>1 - 92907</v>
      </c>
      <c r="B3886" s="178">
        <v>1</v>
      </c>
      <c r="C3886" s="344" t="s">
        <v>7517</v>
      </c>
      <c r="D3886" s="345"/>
      <c r="E3886" s="345" t="s">
        <v>12870</v>
      </c>
      <c r="F3886" s="346" t="s">
        <v>238</v>
      </c>
      <c r="G3886" s="372" t="s">
        <v>17723</v>
      </c>
    </row>
    <row r="3887" spans="1:7" ht="25.5">
      <c r="A3887" s="178" t="str">
        <f t="shared" si="60"/>
        <v>1 - 92908</v>
      </c>
      <c r="B3887" s="178">
        <v>1</v>
      </c>
      <c r="C3887" s="344" t="s">
        <v>7519</v>
      </c>
      <c r="D3887" s="345"/>
      <c r="E3887" s="345" t="s">
        <v>12871</v>
      </c>
      <c r="F3887" s="346" t="s">
        <v>238</v>
      </c>
      <c r="G3887" s="372" t="s">
        <v>17723</v>
      </c>
    </row>
    <row r="3888" spans="1:7" ht="25.5">
      <c r="A3888" s="178" t="str">
        <f t="shared" si="60"/>
        <v>1 - 92909</v>
      </c>
      <c r="B3888" s="178">
        <v>1</v>
      </c>
      <c r="C3888" s="344" t="s">
        <v>7520</v>
      </c>
      <c r="D3888" s="345"/>
      <c r="E3888" s="345" t="s">
        <v>7521</v>
      </c>
      <c r="F3888" s="346" t="s">
        <v>238</v>
      </c>
      <c r="G3888" s="372" t="s">
        <v>17723</v>
      </c>
    </row>
    <row r="3889" spans="1:7" ht="25.5">
      <c r="A3889" s="178" t="str">
        <f t="shared" si="60"/>
        <v>1 - 92910</v>
      </c>
      <c r="B3889" s="178">
        <v>1</v>
      </c>
      <c r="C3889" s="344" t="s">
        <v>7522</v>
      </c>
      <c r="D3889" s="345"/>
      <c r="E3889" s="345" t="s">
        <v>12872</v>
      </c>
      <c r="F3889" s="346" t="s">
        <v>238</v>
      </c>
      <c r="G3889" s="372" t="s">
        <v>17623</v>
      </c>
    </row>
    <row r="3890" spans="1:7" ht="25.5">
      <c r="A3890" s="178" t="str">
        <f t="shared" si="60"/>
        <v>1 - 92911</v>
      </c>
      <c r="B3890" s="178">
        <v>1</v>
      </c>
      <c r="C3890" s="344" t="s">
        <v>7523</v>
      </c>
      <c r="D3890" s="345"/>
      <c r="E3890" s="345" t="s">
        <v>12873</v>
      </c>
      <c r="F3890" s="346" t="s">
        <v>238</v>
      </c>
      <c r="G3890" s="372" t="s">
        <v>17623</v>
      </c>
    </row>
    <row r="3891" spans="1:7" ht="25.5">
      <c r="A3891" s="178" t="str">
        <f t="shared" si="60"/>
        <v>1 - 92912</v>
      </c>
      <c r="B3891" s="178">
        <v>1</v>
      </c>
      <c r="C3891" s="344" t="s">
        <v>7524</v>
      </c>
      <c r="D3891" s="345"/>
      <c r="E3891" s="345" t="s">
        <v>12874</v>
      </c>
      <c r="F3891" s="346" t="s">
        <v>238</v>
      </c>
      <c r="G3891" s="372" t="s">
        <v>17724</v>
      </c>
    </row>
    <row r="3892" spans="1:7" ht="25.5">
      <c r="A3892" s="178" t="str">
        <f t="shared" si="60"/>
        <v>1 - 92913</v>
      </c>
      <c r="B3892" s="178">
        <v>1</v>
      </c>
      <c r="C3892" s="344" t="s">
        <v>7525</v>
      </c>
      <c r="D3892" s="345"/>
      <c r="E3892" s="345" t="s">
        <v>12875</v>
      </c>
      <c r="F3892" s="346" t="s">
        <v>238</v>
      </c>
      <c r="G3892" s="372" t="s">
        <v>17725</v>
      </c>
    </row>
    <row r="3893" spans="1:7" ht="25.5">
      <c r="A3893" s="178" t="str">
        <f t="shared" si="60"/>
        <v>1 - 92914</v>
      </c>
      <c r="B3893" s="178">
        <v>1</v>
      </c>
      <c r="C3893" s="344" t="s">
        <v>7526</v>
      </c>
      <c r="D3893" s="345"/>
      <c r="E3893" s="345" t="s">
        <v>7527</v>
      </c>
      <c r="F3893" s="346" t="s">
        <v>238</v>
      </c>
      <c r="G3893" s="372" t="s">
        <v>17725</v>
      </c>
    </row>
    <row r="3894" spans="1:7" ht="25.5">
      <c r="A3894" s="178" t="str">
        <f t="shared" si="60"/>
        <v>1 - 92918</v>
      </c>
      <c r="B3894" s="178">
        <v>1</v>
      </c>
      <c r="C3894" s="344" t="s">
        <v>7528</v>
      </c>
      <c r="D3894" s="345"/>
      <c r="E3894" s="345" t="s">
        <v>7529</v>
      </c>
      <c r="F3894" s="346" t="s">
        <v>238</v>
      </c>
      <c r="G3894" s="372" t="s">
        <v>11951</v>
      </c>
    </row>
    <row r="3895" spans="1:7" ht="25.5">
      <c r="A3895" s="178" t="str">
        <f t="shared" si="60"/>
        <v>1 - 92920</v>
      </c>
      <c r="B3895" s="178">
        <v>1</v>
      </c>
      <c r="C3895" s="344" t="s">
        <v>7530</v>
      </c>
      <c r="D3895" s="345"/>
      <c r="E3895" s="345" t="s">
        <v>7531</v>
      </c>
      <c r="F3895" s="346" t="s">
        <v>238</v>
      </c>
      <c r="G3895" s="372" t="s">
        <v>15948</v>
      </c>
    </row>
    <row r="3896" spans="1:7" ht="25.5">
      <c r="A3896" s="178" t="str">
        <f t="shared" si="60"/>
        <v>1 - 92925</v>
      </c>
      <c r="B3896" s="178">
        <v>1</v>
      </c>
      <c r="C3896" s="344" t="s">
        <v>7532</v>
      </c>
      <c r="D3896" s="345"/>
      <c r="E3896" s="345" t="s">
        <v>7533</v>
      </c>
      <c r="F3896" s="346" t="s">
        <v>238</v>
      </c>
      <c r="G3896" s="372" t="s">
        <v>1313</v>
      </c>
    </row>
    <row r="3897" spans="1:7" ht="25.5">
      <c r="A3897" s="178" t="str">
        <f t="shared" si="60"/>
        <v>1 - 92926</v>
      </c>
      <c r="B3897" s="178">
        <v>1</v>
      </c>
      <c r="C3897" s="344" t="s">
        <v>7534</v>
      </c>
      <c r="D3897" s="345"/>
      <c r="E3897" s="345" t="s">
        <v>7535</v>
      </c>
      <c r="F3897" s="346" t="s">
        <v>238</v>
      </c>
      <c r="G3897" s="372" t="s">
        <v>17726</v>
      </c>
    </row>
    <row r="3898" spans="1:7" ht="25.5">
      <c r="A3898" s="178" t="str">
        <f t="shared" si="60"/>
        <v>1 - 92927</v>
      </c>
      <c r="B3898" s="178">
        <v>1</v>
      </c>
      <c r="C3898" s="344" t="s">
        <v>7537</v>
      </c>
      <c r="D3898" s="345"/>
      <c r="E3898" s="345" t="s">
        <v>7538</v>
      </c>
      <c r="F3898" s="346" t="s">
        <v>238</v>
      </c>
      <c r="G3898" s="372" t="s">
        <v>17726</v>
      </c>
    </row>
    <row r="3899" spans="1:7" ht="25.5">
      <c r="A3899" s="178" t="str">
        <f t="shared" si="60"/>
        <v>1 - 92928</v>
      </c>
      <c r="B3899" s="178">
        <v>1</v>
      </c>
      <c r="C3899" s="344" t="s">
        <v>7539</v>
      </c>
      <c r="D3899" s="345"/>
      <c r="E3899" s="345" t="s">
        <v>12876</v>
      </c>
      <c r="F3899" s="346" t="s">
        <v>238</v>
      </c>
      <c r="G3899" s="372" t="s">
        <v>13921</v>
      </c>
    </row>
    <row r="3900" spans="1:7" ht="25.5">
      <c r="A3900" s="178" t="str">
        <f t="shared" si="60"/>
        <v>1 - 92929</v>
      </c>
      <c r="B3900" s="178">
        <v>1</v>
      </c>
      <c r="C3900" s="344" t="s">
        <v>7540</v>
      </c>
      <c r="D3900" s="345"/>
      <c r="E3900" s="345" t="s">
        <v>12877</v>
      </c>
      <c r="F3900" s="346" t="s">
        <v>238</v>
      </c>
      <c r="G3900" s="372" t="s">
        <v>13921</v>
      </c>
    </row>
    <row r="3901" spans="1:7" ht="25.5">
      <c r="A3901" s="178" t="str">
        <f t="shared" si="60"/>
        <v>1 - 92930</v>
      </c>
      <c r="B3901" s="178">
        <v>1</v>
      </c>
      <c r="C3901" s="344" t="s">
        <v>7541</v>
      </c>
      <c r="D3901" s="345"/>
      <c r="E3901" s="345" t="s">
        <v>12878</v>
      </c>
      <c r="F3901" s="346" t="s">
        <v>238</v>
      </c>
      <c r="G3901" s="372" t="s">
        <v>13921</v>
      </c>
    </row>
    <row r="3902" spans="1:7" ht="25.5">
      <c r="A3902" s="178" t="str">
        <f t="shared" si="60"/>
        <v>1 - 92931</v>
      </c>
      <c r="B3902" s="178">
        <v>1</v>
      </c>
      <c r="C3902" s="344" t="s">
        <v>7542</v>
      </c>
      <c r="D3902" s="345"/>
      <c r="E3902" s="345" t="s">
        <v>12879</v>
      </c>
      <c r="F3902" s="346" t="s">
        <v>238</v>
      </c>
      <c r="G3902" s="372" t="s">
        <v>14853</v>
      </c>
    </row>
    <row r="3903" spans="1:7" ht="25.5">
      <c r="A3903" s="178" t="str">
        <f t="shared" si="60"/>
        <v>1 - 92932</v>
      </c>
      <c r="B3903" s="178">
        <v>1</v>
      </c>
      <c r="C3903" s="344" t="s">
        <v>7544</v>
      </c>
      <c r="D3903" s="345"/>
      <c r="E3903" s="345" t="s">
        <v>12880</v>
      </c>
      <c r="F3903" s="346" t="s">
        <v>238</v>
      </c>
      <c r="G3903" s="372" t="s">
        <v>14853</v>
      </c>
    </row>
    <row r="3904" spans="1:7" ht="25.5">
      <c r="A3904" s="178" t="str">
        <f t="shared" si="60"/>
        <v>1 - 92933</v>
      </c>
      <c r="B3904" s="178">
        <v>1</v>
      </c>
      <c r="C3904" s="344" t="s">
        <v>7545</v>
      </c>
      <c r="D3904" s="345"/>
      <c r="E3904" s="345" t="s">
        <v>7546</v>
      </c>
      <c r="F3904" s="346" t="s">
        <v>238</v>
      </c>
      <c r="G3904" s="372" t="s">
        <v>14853</v>
      </c>
    </row>
    <row r="3905" spans="1:7" ht="25.5">
      <c r="A3905" s="178" t="str">
        <f t="shared" si="60"/>
        <v>1 - 92934</v>
      </c>
      <c r="B3905" s="178">
        <v>1</v>
      </c>
      <c r="C3905" s="344" t="s">
        <v>7547</v>
      </c>
      <c r="D3905" s="345"/>
      <c r="E3905" s="345" t="s">
        <v>12881</v>
      </c>
      <c r="F3905" s="346" t="s">
        <v>238</v>
      </c>
      <c r="G3905" s="372" t="s">
        <v>13875</v>
      </c>
    </row>
    <row r="3906" spans="1:7" ht="25.5">
      <c r="A3906" s="178" t="str">
        <f t="shared" si="60"/>
        <v>1 - 92935</v>
      </c>
      <c r="B3906" s="178">
        <v>1</v>
      </c>
      <c r="C3906" s="344" t="s">
        <v>7548</v>
      </c>
      <c r="D3906" s="345"/>
      <c r="E3906" s="345" t="s">
        <v>12882</v>
      </c>
      <c r="F3906" s="346" t="s">
        <v>238</v>
      </c>
      <c r="G3906" s="372" t="s">
        <v>13875</v>
      </c>
    </row>
    <row r="3907" spans="1:7" ht="25.5">
      <c r="A3907" s="178" t="str">
        <f t="shared" ref="A3907:A3970" si="61">B3907&amp;" - "&amp;C3907</f>
        <v>1 - 92936</v>
      </c>
      <c r="B3907" s="178">
        <v>1</v>
      </c>
      <c r="C3907" s="344" t="s">
        <v>7549</v>
      </c>
      <c r="D3907" s="345"/>
      <c r="E3907" s="345" t="s">
        <v>12883</v>
      </c>
      <c r="F3907" s="346" t="s">
        <v>238</v>
      </c>
      <c r="G3907" s="372" t="s">
        <v>17727</v>
      </c>
    </row>
    <row r="3908" spans="1:7" ht="25.5">
      <c r="A3908" s="178" t="str">
        <f t="shared" si="61"/>
        <v>1 - 92937</v>
      </c>
      <c r="B3908" s="178">
        <v>1</v>
      </c>
      <c r="C3908" s="344" t="s">
        <v>7550</v>
      </c>
      <c r="D3908" s="345"/>
      <c r="E3908" s="345" t="s">
        <v>7551</v>
      </c>
      <c r="F3908" s="346" t="s">
        <v>238</v>
      </c>
      <c r="G3908" s="372" t="s">
        <v>17727</v>
      </c>
    </row>
    <row r="3909" spans="1:7" ht="25.5">
      <c r="A3909" s="178" t="str">
        <f t="shared" si="61"/>
        <v>1 - 92938</v>
      </c>
      <c r="B3909" s="178">
        <v>1</v>
      </c>
      <c r="C3909" s="344" t="s">
        <v>7552</v>
      </c>
      <c r="D3909" s="345"/>
      <c r="E3909" s="345" t="s">
        <v>7553</v>
      </c>
      <c r="F3909" s="346" t="s">
        <v>238</v>
      </c>
      <c r="G3909" s="372" t="s">
        <v>2842</v>
      </c>
    </row>
    <row r="3910" spans="1:7" ht="25.5">
      <c r="A3910" s="178" t="str">
        <f t="shared" si="61"/>
        <v>1 - 92939</v>
      </c>
      <c r="B3910" s="178">
        <v>1</v>
      </c>
      <c r="C3910" s="344" t="s">
        <v>7554</v>
      </c>
      <c r="D3910" s="345"/>
      <c r="E3910" s="345" t="s">
        <v>7555</v>
      </c>
      <c r="F3910" s="346" t="s">
        <v>238</v>
      </c>
      <c r="G3910" s="372" t="s">
        <v>17728</v>
      </c>
    </row>
    <row r="3911" spans="1:7" ht="25.5">
      <c r="A3911" s="178" t="str">
        <f t="shared" si="61"/>
        <v>1 - 92940</v>
      </c>
      <c r="B3911" s="178">
        <v>1</v>
      </c>
      <c r="C3911" s="344" t="s">
        <v>7556</v>
      </c>
      <c r="D3911" s="345"/>
      <c r="E3911" s="345" t="s">
        <v>12884</v>
      </c>
      <c r="F3911" s="346" t="s">
        <v>238</v>
      </c>
      <c r="G3911" s="372" t="s">
        <v>13532</v>
      </c>
    </row>
    <row r="3912" spans="1:7" ht="25.5">
      <c r="A3912" s="178" t="str">
        <f t="shared" si="61"/>
        <v>1 - 92941</v>
      </c>
      <c r="B3912" s="178">
        <v>1</v>
      </c>
      <c r="C3912" s="344" t="s">
        <v>7558</v>
      </c>
      <c r="D3912" s="345"/>
      <c r="E3912" s="345" t="s">
        <v>12885</v>
      </c>
      <c r="F3912" s="346" t="s">
        <v>238</v>
      </c>
      <c r="G3912" s="372" t="s">
        <v>12062</v>
      </c>
    </row>
    <row r="3913" spans="1:7" ht="25.5">
      <c r="A3913" s="178" t="str">
        <f t="shared" si="61"/>
        <v>1 - 92942</v>
      </c>
      <c r="B3913" s="178">
        <v>1</v>
      </c>
      <c r="C3913" s="344" t="s">
        <v>7560</v>
      </c>
      <c r="D3913" s="345"/>
      <c r="E3913" s="345" t="s">
        <v>12886</v>
      </c>
      <c r="F3913" s="346" t="s">
        <v>238</v>
      </c>
      <c r="G3913" s="372" t="s">
        <v>12062</v>
      </c>
    </row>
    <row r="3914" spans="1:7" ht="25.5">
      <c r="A3914" s="178" t="str">
        <f t="shared" si="61"/>
        <v>1 - 92943</v>
      </c>
      <c r="B3914" s="178">
        <v>1</v>
      </c>
      <c r="C3914" s="344" t="s">
        <v>7561</v>
      </c>
      <c r="D3914" s="345"/>
      <c r="E3914" s="345" t="s">
        <v>12887</v>
      </c>
      <c r="F3914" s="346" t="s">
        <v>238</v>
      </c>
      <c r="G3914" s="372" t="s">
        <v>165</v>
      </c>
    </row>
    <row r="3915" spans="1:7" ht="25.5">
      <c r="A3915" s="178" t="str">
        <f t="shared" si="61"/>
        <v>1 - 92944</v>
      </c>
      <c r="B3915" s="178">
        <v>1</v>
      </c>
      <c r="C3915" s="344" t="s">
        <v>7562</v>
      </c>
      <c r="D3915" s="345"/>
      <c r="E3915" s="345" t="s">
        <v>12888</v>
      </c>
      <c r="F3915" s="346" t="s">
        <v>238</v>
      </c>
      <c r="G3915" s="372" t="s">
        <v>165</v>
      </c>
    </row>
    <row r="3916" spans="1:7" ht="25.5">
      <c r="A3916" s="178" t="str">
        <f t="shared" si="61"/>
        <v>1 - 92945</v>
      </c>
      <c r="B3916" s="178">
        <v>1</v>
      </c>
      <c r="C3916" s="344" t="s">
        <v>7563</v>
      </c>
      <c r="D3916" s="345"/>
      <c r="E3916" s="345" t="s">
        <v>12889</v>
      </c>
      <c r="F3916" s="346" t="s">
        <v>238</v>
      </c>
      <c r="G3916" s="372" t="s">
        <v>165</v>
      </c>
    </row>
    <row r="3917" spans="1:7" ht="25.5">
      <c r="A3917" s="178" t="str">
        <f t="shared" si="61"/>
        <v>1 - 92946</v>
      </c>
      <c r="B3917" s="178">
        <v>1</v>
      </c>
      <c r="C3917" s="344" t="s">
        <v>7564</v>
      </c>
      <c r="D3917" s="345"/>
      <c r="E3917" s="345" t="s">
        <v>12890</v>
      </c>
      <c r="F3917" s="346" t="s">
        <v>238</v>
      </c>
      <c r="G3917" s="372" t="s">
        <v>1075</v>
      </c>
    </row>
    <row r="3918" spans="1:7" ht="25.5">
      <c r="A3918" s="178" t="str">
        <f t="shared" si="61"/>
        <v>1 - 92947</v>
      </c>
      <c r="B3918" s="178">
        <v>1</v>
      </c>
      <c r="C3918" s="344" t="s">
        <v>7565</v>
      </c>
      <c r="D3918" s="345"/>
      <c r="E3918" s="345" t="s">
        <v>12891</v>
      </c>
      <c r="F3918" s="346" t="s">
        <v>238</v>
      </c>
      <c r="G3918" s="372" t="s">
        <v>1075</v>
      </c>
    </row>
    <row r="3919" spans="1:7" ht="25.5">
      <c r="A3919" s="178" t="str">
        <f t="shared" si="61"/>
        <v>1 - 92948</v>
      </c>
      <c r="B3919" s="178">
        <v>1</v>
      </c>
      <c r="C3919" s="344" t="s">
        <v>7566</v>
      </c>
      <c r="D3919" s="345"/>
      <c r="E3919" s="345" t="s">
        <v>7567</v>
      </c>
      <c r="F3919" s="346" t="s">
        <v>238</v>
      </c>
      <c r="G3919" s="372" t="s">
        <v>1075</v>
      </c>
    </row>
    <row r="3920" spans="1:7" ht="25.5">
      <c r="A3920" s="178" t="str">
        <f t="shared" si="61"/>
        <v>1 - 92949</v>
      </c>
      <c r="B3920" s="178">
        <v>1</v>
      </c>
      <c r="C3920" s="344" t="s">
        <v>7568</v>
      </c>
      <c r="D3920" s="345"/>
      <c r="E3920" s="345" t="s">
        <v>12892</v>
      </c>
      <c r="F3920" s="346" t="s">
        <v>238</v>
      </c>
      <c r="G3920" s="372" t="s">
        <v>13729</v>
      </c>
    </row>
    <row r="3921" spans="1:7" ht="25.5">
      <c r="A3921" s="178" t="str">
        <f t="shared" si="61"/>
        <v>1 - 92950</v>
      </c>
      <c r="B3921" s="178">
        <v>1</v>
      </c>
      <c r="C3921" s="344" t="s">
        <v>7569</v>
      </c>
      <c r="D3921" s="345"/>
      <c r="E3921" s="345" t="s">
        <v>7570</v>
      </c>
      <c r="F3921" s="346" t="s">
        <v>238</v>
      </c>
      <c r="G3921" s="372" t="s">
        <v>13729</v>
      </c>
    </row>
    <row r="3922" spans="1:7" ht="25.5">
      <c r="A3922" s="178" t="str">
        <f t="shared" si="61"/>
        <v>1 - 92951</v>
      </c>
      <c r="B3922" s="178">
        <v>1</v>
      </c>
      <c r="C3922" s="344" t="s">
        <v>7571</v>
      </c>
      <c r="D3922" s="345"/>
      <c r="E3922" s="345" t="s">
        <v>12893</v>
      </c>
      <c r="F3922" s="346" t="s">
        <v>238</v>
      </c>
      <c r="G3922" s="372" t="s">
        <v>17729</v>
      </c>
    </row>
    <row r="3923" spans="1:7" ht="25.5">
      <c r="A3923" s="178" t="str">
        <f t="shared" si="61"/>
        <v>1 - 92952</v>
      </c>
      <c r="B3923" s="178">
        <v>1</v>
      </c>
      <c r="C3923" s="344" t="s">
        <v>7572</v>
      </c>
      <c r="D3923" s="345"/>
      <c r="E3923" s="345" t="s">
        <v>7573</v>
      </c>
      <c r="F3923" s="346" t="s">
        <v>238</v>
      </c>
      <c r="G3923" s="372" t="s">
        <v>17729</v>
      </c>
    </row>
    <row r="3924" spans="1:7" ht="25.5">
      <c r="A3924" s="178" t="str">
        <f t="shared" si="61"/>
        <v>1 - 92953</v>
      </c>
      <c r="B3924" s="178">
        <v>1</v>
      </c>
      <c r="C3924" s="344" t="s">
        <v>7574</v>
      </c>
      <c r="D3924" s="345"/>
      <c r="E3924" s="345" t="s">
        <v>7575</v>
      </c>
      <c r="F3924" s="346" t="s">
        <v>238</v>
      </c>
      <c r="G3924" s="372" t="s">
        <v>9101</v>
      </c>
    </row>
    <row r="3925" spans="1:7" ht="25.5">
      <c r="A3925" s="178" t="str">
        <f t="shared" si="61"/>
        <v>1 - 93050</v>
      </c>
      <c r="B3925" s="178">
        <v>1</v>
      </c>
      <c r="C3925" s="344" t="s">
        <v>7576</v>
      </c>
      <c r="D3925" s="345"/>
      <c r="E3925" s="345" t="s">
        <v>12894</v>
      </c>
      <c r="F3925" s="346" t="s">
        <v>238</v>
      </c>
      <c r="G3925" s="372" t="s">
        <v>12108</v>
      </c>
    </row>
    <row r="3926" spans="1:7" ht="25.5">
      <c r="A3926" s="178" t="str">
        <f t="shared" si="61"/>
        <v>1 - 93051</v>
      </c>
      <c r="B3926" s="178">
        <v>1</v>
      </c>
      <c r="C3926" s="344" t="s">
        <v>7578</v>
      </c>
      <c r="D3926" s="345"/>
      <c r="E3926" s="345" t="s">
        <v>12895</v>
      </c>
      <c r="F3926" s="346" t="s">
        <v>238</v>
      </c>
      <c r="G3926" s="372" t="s">
        <v>13617</v>
      </c>
    </row>
    <row r="3927" spans="1:7" ht="25.5">
      <c r="A3927" s="178" t="str">
        <f t="shared" si="61"/>
        <v>1 - 93052</v>
      </c>
      <c r="B3927" s="178">
        <v>1</v>
      </c>
      <c r="C3927" s="344" t="s">
        <v>7579</v>
      </c>
      <c r="D3927" s="345"/>
      <c r="E3927" s="345" t="s">
        <v>12896</v>
      </c>
      <c r="F3927" s="346" t="s">
        <v>238</v>
      </c>
      <c r="G3927" s="372" t="s">
        <v>17730</v>
      </c>
    </row>
    <row r="3928" spans="1:7" ht="25.5">
      <c r="A3928" s="178" t="str">
        <f t="shared" si="61"/>
        <v>1 - 93054</v>
      </c>
      <c r="B3928" s="178">
        <v>1</v>
      </c>
      <c r="C3928" s="344" t="s">
        <v>7580</v>
      </c>
      <c r="D3928" s="345"/>
      <c r="E3928" s="345" t="s">
        <v>12897</v>
      </c>
      <c r="F3928" s="346" t="s">
        <v>238</v>
      </c>
      <c r="G3928" s="372" t="s">
        <v>13747</v>
      </c>
    </row>
    <row r="3929" spans="1:7" ht="25.5">
      <c r="A3929" s="178" t="str">
        <f t="shared" si="61"/>
        <v>1 - 93055</v>
      </c>
      <c r="B3929" s="178">
        <v>1</v>
      </c>
      <c r="C3929" s="344" t="s">
        <v>7581</v>
      </c>
      <c r="D3929" s="345"/>
      <c r="E3929" s="345" t="s">
        <v>12898</v>
      </c>
      <c r="F3929" s="346" t="s">
        <v>238</v>
      </c>
      <c r="G3929" s="372" t="s">
        <v>17731</v>
      </c>
    </row>
    <row r="3930" spans="1:7" ht="25.5">
      <c r="A3930" s="178" t="str">
        <f t="shared" si="61"/>
        <v>1 - 93056</v>
      </c>
      <c r="B3930" s="178">
        <v>1</v>
      </c>
      <c r="C3930" s="344" t="s">
        <v>7582</v>
      </c>
      <c r="D3930" s="345"/>
      <c r="E3930" s="345" t="s">
        <v>12899</v>
      </c>
      <c r="F3930" s="346" t="s">
        <v>238</v>
      </c>
      <c r="G3930" s="372" t="s">
        <v>3232</v>
      </c>
    </row>
    <row r="3931" spans="1:7" ht="25.5">
      <c r="A3931" s="178" t="str">
        <f t="shared" si="61"/>
        <v>1 - 93057</v>
      </c>
      <c r="B3931" s="178">
        <v>1</v>
      </c>
      <c r="C3931" s="344" t="s">
        <v>7583</v>
      </c>
      <c r="D3931" s="345"/>
      <c r="E3931" s="345" t="s">
        <v>12900</v>
      </c>
      <c r="F3931" s="346" t="s">
        <v>238</v>
      </c>
      <c r="G3931" s="372" t="s">
        <v>17732</v>
      </c>
    </row>
    <row r="3932" spans="1:7" ht="25.5">
      <c r="A3932" s="178" t="str">
        <f t="shared" si="61"/>
        <v>1 - 93058</v>
      </c>
      <c r="B3932" s="178">
        <v>1</v>
      </c>
      <c r="C3932" s="344" t="s">
        <v>7584</v>
      </c>
      <c r="D3932" s="345"/>
      <c r="E3932" s="345" t="s">
        <v>12901</v>
      </c>
      <c r="F3932" s="346" t="s">
        <v>238</v>
      </c>
      <c r="G3932" s="372" t="s">
        <v>17733</v>
      </c>
    </row>
    <row r="3933" spans="1:7" ht="25.5">
      <c r="A3933" s="178" t="str">
        <f t="shared" si="61"/>
        <v>1 - 93059</v>
      </c>
      <c r="B3933" s="178">
        <v>1</v>
      </c>
      <c r="C3933" s="344" t="s">
        <v>7585</v>
      </c>
      <c r="D3933" s="345"/>
      <c r="E3933" s="345" t="s">
        <v>12902</v>
      </c>
      <c r="F3933" s="346" t="s">
        <v>238</v>
      </c>
      <c r="G3933" s="372" t="s">
        <v>8167</v>
      </c>
    </row>
    <row r="3934" spans="1:7" ht="25.5">
      <c r="A3934" s="178" t="str">
        <f t="shared" si="61"/>
        <v>1 - 93060</v>
      </c>
      <c r="B3934" s="178">
        <v>1</v>
      </c>
      <c r="C3934" s="344" t="s">
        <v>7586</v>
      </c>
      <c r="D3934" s="345"/>
      <c r="E3934" s="345" t="s">
        <v>12903</v>
      </c>
      <c r="F3934" s="346" t="s">
        <v>238</v>
      </c>
      <c r="G3934" s="372" t="s">
        <v>17734</v>
      </c>
    </row>
    <row r="3935" spans="1:7" ht="25.5">
      <c r="A3935" s="178" t="str">
        <f t="shared" si="61"/>
        <v>1 - 93061</v>
      </c>
      <c r="B3935" s="178">
        <v>1</v>
      </c>
      <c r="C3935" s="344" t="s">
        <v>7587</v>
      </c>
      <c r="D3935" s="345"/>
      <c r="E3935" s="345" t="s">
        <v>12904</v>
      </c>
      <c r="F3935" s="346" t="s">
        <v>238</v>
      </c>
      <c r="G3935" s="372" t="s">
        <v>13981</v>
      </c>
    </row>
    <row r="3936" spans="1:7" ht="25.5">
      <c r="A3936" s="178" t="str">
        <f t="shared" si="61"/>
        <v>1 - 93062</v>
      </c>
      <c r="B3936" s="178">
        <v>1</v>
      </c>
      <c r="C3936" s="344" t="s">
        <v>7588</v>
      </c>
      <c r="D3936" s="345"/>
      <c r="E3936" s="345" t="s">
        <v>12905</v>
      </c>
      <c r="F3936" s="346" t="s">
        <v>238</v>
      </c>
      <c r="G3936" s="372" t="s">
        <v>4096</v>
      </c>
    </row>
    <row r="3937" spans="1:7" ht="25.5">
      <c r="A3937" s="178" t="str">
        <f t="shared" si="61"/>
        <v>1 - 93063</v>
      </c>
      <c r="B3937" s="178">
        <v>1</v>
      </c>
      <c r="C3937" s="344" t="s">
        <v>7589</v>
      </c>
      <c r="D3937" s="345"/>
      <c r="E3937" s="345" t="s">
        <v>12906</v>
      </c>
      <c r="F3937" s="346" t="s">
        <v>238</v>
      </c>
      <c r="G3937" s="372" t="s">
        <v>17735</v>
      </c>
    </row>
    <row r="3938" spans="1:7" ht="25.5">
      <c r="A3938" s="178" t="str">
        <f t="shared" si="61"/>
        <v>1 - 93064</v>
      </c>
      <c r="B3938" s="178">
        <v>1</v>
      </c>
      <c r="C3938" s="344" t="s">
        <v>7590</v>
      </c>
      <c r="D3938" s="345"/>
      <c r="E3938" s="345" t="s">
        <v>12907</v>
      </c>
      <c r="F3938" s="346" t="s">
        <v>238</v>
      </c>
      <c r="G3938" s="372" t="s">
        <v>17736</v>
      </c>
    </row>
    <row r="3939" spans="1:7" ht="25.5">
      <c r="A3939" s="178" t="str">
        <f t="shared" si="61"/>
        <v>1 - 93065</v>
      </c>
      <c r="B3939" s="178">
        <v>1</v>
      </c>
      <c r="C3939" s="344" t="s">
        <v>7591</v>
      </c>
      <c r="D3939" s="345"/>
      <c r="E3939" s="345" t="s">
        <v>12908</v>
      </c>
      <c r="F3939" s="346" t="s">
        <v>238</v>
      </c>
      <c r="G3939" s="372" t="s">
        <v>5133</v>
      </c>
    </row>
    <row r="3940" spans="1:7" ht="25.5">
      <c r="A3940" s="178" t="str">
        <f t="shared" si="61"/>
        <v>1 - 93066</v>
      </c>
      <c r="B3940" s="178">
        <v>1</v>
      </c>
      <c r="C3940" s="344" t="s">
        <v>7592</v>
      </c>
      <c r="D3940" s="345"/>
      <c r="E3940" s="345" t="s">
        <v>12909</v>
      </c>
      <c r="F3940" s="346" t="s">
        <v>238</v>
      </c>
      <c r="G3940" s="372" t="s">
        <v>17737</v>
      </c>
    </row>
    <row r="3941" spans="1:7" ht="25.5">
      <c r="A3941" s="178" t="str">
        <f t="shared" si="61"/>
        <v>1 - 93067</v>
      </c>
      <c r="B3941" s="178">
        <v>1</v>
      </c>
      <c r="C3941" s="344" t="s">
        <v>7593</v>
      </c>
      <c r="D3941" s="345"/>
      <c r="E3941" s="345" t="s">
        <v>12910</v>
      </c>
      <c r="F3941" s="346" t="s">
        <v>238</v>
      </c>
      <c r="G3941" s="372" t="s">
        <v>17738</v>
      </c>
    </row>
    <row r="3942" spans="1:7" ht="25.5">
      <c r="A3942" s="178" t="str">
        <f t="shared" si="61"/>
        <v>1 - 93068</v>
      </c>
      <c r="B3942" s="178">
        <v>1</v>
      </c>
      <c r="C3942" s="344" t="s">
        <v>7594</v>
      </c>
      <c r="D3942" s="345"/>
      <c r="E3942" s="345" t="s">
        <v>12911</v>
      </c>
      <c r="F3942" s="346" t="s">
        <v>238</v>
      </c>
      <c r="G3942" s="372" t="s">
        <v>10998</v>
      </c>
    </row>
    <row r="3943" spans="1:7" ht="25.5">
      <c r="A3943" s="178" t="str">
        <f t="shared" si="61"/>
        <v>1 - 93069</v>
      </c>
      <c r="B3943" s="178">
        <v>1</v>
      </c>
      <c r="C3943" s="344" t="s">
        <v>7595</v>
      </c>
      <c r="D3943" s="345"/>
      <c r="E3943" s="345" t="s">
        <v>12912</v>
      </c>
      <c r="F3943" s="346" t="s">
        <v>238</v>
      </c>
      <c r="G3943" s="372" t="s">
        <v>17739</v>
      </c>
    </row>
    <row r="3944" spans="1:7" ht="25.5">
      <c r="A3944" s="178" t="str">
        <f t="shared" si="61"/>
        <v>1 - 93070</v>
      </c>
      <c r="B3944" s="178">
        <v>1</v>
      </c>
      <c r="C3944" s="344" t="s">
        <v>7596</v>
      </c>
      <c r="D3944" s="345"/>
      <c r="E3944" s="345" t="s">
        <v>12913</v>
      </c>
      <c r="F3944" s="346" t="s">
        <v>238</v>
      </c>
      <c r="G3944" s="372" t="s">
        <v>17667</v>
      </c>
    </row>
    <row r="3945" spans="1:7" ht="25.5">
      <c r="A3945" s="178" t="str">
        <f t="shared" si="61"/>
        <v>1 - 93071</v>
      </c>
      <c r="B3945" s="178">
        <v>1</v>
      </c>
      <c r="C3945" s="344" t="s">
        <v>7597</v>
      </c>
      <c r="D3945" s="345"/>
      <c r="E3945" s="345" t="s">
        <v>12914</v>
      </c>
      <c r="F3945" s="346" t="s">
        <v>238</v>
      </c>
      <c r="G3945" s="372" t="s">
        <v>17740</v>
      </c>
    </row>
    <row r="3946" spans="1:7" ht="25.5">
      <c r="A3946" s="178" t="str">
        <f t="shared" si="61"/>
        <v>1 - 93072</v>
      </c>
      <c r="B3946" s="178">
        <v>1</v>
      </c>
      <c r="C3946" s="344" t="s">
        <v>7598</v>
      </c>
      <c r="D3946" s="345"/>
      <c r="E3946" s="345" t="s">
        <v>12915</v>
      </c>
      <c r="F3946" s="346" t="s">
        <v>238</v>
      </c>
      <c r="G3946" s="372" t="s">
        <v>17741</v>
      </c>
    </row>
    <row r="3947" spans="1:7" ht="25.5">
      <c r="A3947" s="178" t="str">
        <f t="shared" si="61"/>
        <v>1 - 93073</v>
      </c>
      <c r="B3947" s="178">
        <v>1</v>
      </c>
      <c r="C3947" s="344" t="s">
        <v>7599</v>
      </c>
      <c r="D3947" s="345"/>
      <c r="E3947" s="345" t="s">
        <v>12916</v>
      </c>
      <c r="F3947" s="346" t="s">
        <v>238</v>
      </c>
      <c r="G3947" s="372" t="s">
        <v>17742</v>
      </c>
    </row>
    <row r="3948" spans="1:7" ht="25.5">
      <c r="A3948" s="178" t="str">
        <f t="shared" si="61"/>
        <v>1 - 93074</v>
      </c>
      <c r="B3948" s="178">
        <v>1</v>
      </c>
      <c r="C3948" s="344" t="s">
        <v>7600</v>
      </c>
      <c r="D3948" s="345"/>
      <c r="E3948" s="345" t="s">
        <v>12917</v>
      </c>
      <c r="F3948" s="346" t="s">
        <v>238</v>
      </c>
      <c r="G3948" s="372" t="s">
        <v>16273</v>
      </c>
    </row>
    <row r="3949" spans="1:7" ht="25.5">
      <c r="A3949" s="178" t="str">
        <f t="shared" si="61"/>
        <v>1 - 93075</v>
      </c>
      <c r="B3949" s="178">
        <v>1</v>
      </c>
      <c r="C3949" s="344" t="s">
        <v>7602</v>
      </c>
      <c r="D3949" s="345"/>
      <c r="E3949" s="345" t="s">
        <v>12918</v>
      </c>
      <c r="F3949" s="346" t="s">
        <v>238</v>
      </c>
      <c r="G3949" s="372" t="s">
        <v>8731</v>
      </c>
    </row>
    <row r="3950" spans="1:7" ht="25.5">
      <c r="A3950" s="178" t="str">
        <f t="shared" si="61"/>
        <v>1 - 93076</v>
      </c>
      <c r="B3950" s="178">
        <v>1</v>
      </c>
      <c r="C3950" s="344" t="s">
        <v>7604</v>
      </c>
      <c r="D3950" s="345"/>
      <c r="E3950" s="345" t="s">
        <v>12919</v>
      </c>
      <c r="F3950" s="346" t="s">
        <v>238</v>
      </c>
      <c r="G3950" s="372" t="s">
        <v>1575</v>
      </c>
    </row>
    <row r="3951" spans="1:7" ht="25.5">
      <c r="A3951" s="178" t="str">
        <f t="shared" si="61"/>
        <v>1 - 93077</v>
      </c>
      <c r="B3951" s="178">
        <v>1</v>
      </c>
      <c r="C3951" s="344" t="s">
        <v>7606</v>
      </c>
      <c r="D3951" s="345"/>
      <c r="E3951" s="345" t="s">
        <v>12920</v>
      </c>
      <c r="F3951" s="346" t="s">
        <v>238</v>
      </c>
      <c r="G3951" s="372" t="s">
        <v>12246</v>
      </c>
    </row>
    <row r="3952" spans="1:7" ht="25.5">
      <c r="A3952" s="178" t="str">
        <f t="shared" si="61"/>
        <v>1 - 93078</v>
      </c>
      <c r="B3952" s="178">
        <v>1</v>
      </c>
      <c r="C3952" s="344" t="s">
        <v>7607</v>
      </c>
      <c r="D3952" s="345"/>
      <c r="E3952" s="345" t="s">
        <v>12921</v>
      </c>
      <c r="F3952" s="346" t="s">
        <v>238</v>
      </c>
      <c r="G3952" s="372" t="s">
        <v>10016</v>
      </c>
    </row>
    <row r="3953" spans="1:7" ht="25.5">
      <c r="A3953" s="178" t="str">
        <f t="shared" si="61"/>
        <v>1 - 93079</v>
      </c>
      <c r="B3953" s="178">
        <v>1</v>
      </c>
      <c r="C3953" s="344" t="s">
        <v>7608</v>
      </c>
      <c r="D3953" s="345"/>
      <c r="E3953" s="345" t="s">
        <v>12922</v>
      </c>
      <c r="F3953" s="346" t="s">
        <v>238</v>
      </c>
      <c r="G3953" s="372" t="s">
        <v>10090</v>
      </c>
    </row>
    <row r="3954" spans="1:7" ht="25.5">
      <c r="A3954" s="178" t="str">
        <f t="shared" si="61"/>
        <v>1 - 93080</v>
      </c>
      <c r="B3954" s="178">
        <v>1</v>
      </c>
      <c r="C3954" s="344" t="s">
        <v>7609</v>
      </c>
      <c r="D3954" s="345"/>
      <c r="E3954" s="345" t="s">
        <v>12923</v>
      </c>
      <c r="F3954" s="346" t="s">
        <v>238</v>
      </c>
      <c r="G3954" s="372" t="s">
        <v>9045</v>
      </c>
    </row>
    <row r="3955" spans="1:7" ht="25.5">
      <c r="A3955" s="178" t="str">
        <f t="shared" si="61"/>
        <v>1 - 93081</v>
      </c>
      <c r="B3955" s="178">
        <v>1</v>
      </c>
      <c r="C3955" s="344" t="s">
        <v>7610</v>
      </c>
      <c r="D3955" s="345"/>
      <c r="E3955" s="345" t="s">
        <v>12924</v>
      </c>
      <c r="F3955" s="346" t="s">
        <v>238</v>
      </c>
      <c r="G3955" s="372" t="s">
        <v>11838</v>
      </c>
    </row>
    <row r="3956" spans="1:7" ht="25.5">
      <c r="A3956" s="178" t="str">
        <f t="shared" si="61"/>
        <v>1 - 93082</v>
      </c>
      <c r="B3956" s="178">
        <v>1</v>
      </c>
      <c r="C3956" s="344" t="s">
        <v>7612</v>
      </c>
      <c r="D3956" s="345"/>
      <c r="E3956" s="345" t="s">
        <v>12925</v>
      </c>
      <c r="F3956" s="346" t="s">
        <v>238</v>
      </c>
      <c r="G3956" s="372" t="s">
        <v>1875</v>
      </c>
    </row>
    <row r="3957" spans="1:7" ht="25.5">
      <c r="A3957" s="178" t="str">
        <f t="shared" si="61"/>
        <v>1 - 93083</v>
      </c>
      <c r="B3957" s="178">
        <v>1</v>
      </c>
      <c r="C3957" s="344" t="s">
        <v>7613</v>
      </c>
      <c r="D3957" s="345"/>
      <c r="E3957" s="345" t="s">
        <v>12926</v>
      </c>
      <c r="F3957" s="346" t="s">
        <v>238</v>
      </c>
      <c r="G3957" s="372" t="s">
        <v>17743</v>
      </c>
    </row>
    <row r="3958" spans="1:7" ht="25.5">
      <c r="A3958" s="178" t="str">
        <f t="shared" si="61"/>
        <v>1 - 93084</v>
      </c>
      <c r="B3958" s="178">
        <v>1</v>
      </c>
      <c r="C3958" s="344" t="s">
        <v>7614</v>
      </c>
      <c r="D3958" s="345"/>
      <c r="E3958" s="345" t="s">
        <v>12927</v>
      </c>
      <c r="F3958" s="346" t="s">
        <v>238</v>
      </c>
      <c r="G3958" s="372" t="s">
        <v>11898</v>
      </c>
    </row>
    <row r="3959" spans="1:7" ht="25.5">
      <c r="A3959" s="178" t="str">
        <f t="shared" si="61"/>
        <v>1 - 93085</v>
      </c>
      <c r="B3959" s="178">
        <v>1</v>
      </c>
      <c r="C3959" s="344" t="s">
        <v>7616</v>
      </c>
      <c r="D3959" s="345"/>
      <c r="E3959" s="345" t="s">
        <v>12928</v>
      </c>
      <c r="F3959" s="346" t="s">
        <v>238</v>
      </c>
      <c r="G3959" s="372" t="s">
        <v>2381</v>
      </c>
    </row>
    <row r="3960" spans="1:7" ht="25.5">
      <c r="A3960" s="178" t="str">
        <f t="shared" si="61"/>
        <v>1 - 93086</v>
      </c>
      <c r="B3960" s="178">
        <v>1</v>
      </c>
      <c r="C3960" s="344" t="s">
        <v>7617</v>
      </c>
      <c r="D3960" s="345"/>
      <c r="E3960" s="345" t="s">
        <v>12929</v>
      </c>
      <c r="F3960" s="346" t="s">
        <v>238</v>
      </c>
      <c r="G3960" s="372" t="s">
        <v>17744</v>
      </c>
    </row>
    <row r="3961" spans="1:7" ht="25.5">
      <c r="A3961" s="178" t="str">
        <f t="shared" si="61"/>
        <v>1 - 93087</v>
      </c>
      <c r="B3961" s="178">
        <v>1</v>
      </c>
      <c r="C3961" s="344" t="s">
        <v>7618</v>
      </c>
      <c r="D3961" s="345"/>
      <c r="E3961" s="345" t="s">
        <v>12930</v>
      </c>
      <c r="F3961" s="346" t="s">
        <v>238</v>
      </c>
      <c r="G3961" s="372" t="s">
        <v>1566</v>
      </c>
    </row>
    <row r="3962" spans="1:7" ht="25.5">
      <c r="A3962" s="178" t="str">
        <f t="shared" si="61"/>
        <v>1 - 93088</v>
      </c>
      <c r="B3962" s="178">
        <v>1</v>
      </c>
      <c r="C3962" s="344" t="s">
        <v>7620</v>
      </c>
      <c r="D3962" s="345"/>
      <c r="E3962" s="345" t="s">
        <v>12931</v>
      </c>
      <c r="F3962" s="346" t="s">
        <v>238</v>
      </c>
      <c r="G3962" s="372" t="s">
        <v>9873</v>
      </c>
    </row>
    <row r="3963" spans="1:7" ht="25.5">
      <c r="A3963" s="178" t="str">
        <f t="shared" si="61"/>
        <v>1 - 93089</v>
      </c>
      <c r="B3963" s="178">
        <v>1</v>
      </c>
      <c r="C3963" s="344" t="s">
        <v>7622</v>
      </c>
      <c r="D3963" s="345"/>
      <c r="E3963" s="345" t="s">
        <v>12932</v>
      </c>
      <c r="F3963" s="346" t="s">
        <v>238</v>
      </c>
      <c r="G3963" s="372" t="s">
        <v>17745</v>
      </c>
    </row>
    <row r="3964" spans="1:7" ht="25.5">
      <c r="A3964" s="178" t="str">
        <f t="shared" si="61"/>
        <v>1 - 93090</v>
      </c>
      <c r="B3964" s="178">
        <v>1</v>
      </c>
      <c r="C3964" s="344" t="s">
        <v>7624</v>
      </c>
      <c r="D3964" s="345"/>
      <c r="E3964" s="345" t="s">
        <v>12933</v>
      </c>
      <c r="F3964" s="346" t="s">
        <v>238</v>
      </c>
      <c r="G3964" s="372" t="s">
        <v>11853</v>
      </c>
    </row>
    <row r="3965" spans="1:7" ht="25.5">
      <c r="A3965" s="178" t="str">
        <f t="shared" si="61"/>
        <v>1 - 93091</v>
      </c>
      <c r="B3965" s="178">
        <v>1</v>
      </c>
      <c r="C3965" s="344" t="s">
        <v>7625</v>
      </c>
      <c r="D3965" s="345"/>
      <c r="E3965" s="345" t="s">
        <v>12934</v>
      </c>
      <c r="F3965" s="346" t="s">
        <v>238</v>
      </c>
      <c r="G3965" s="372" t="s">
        <v>4394</v>
      </c>
    </row>
    <row r="3966" spans="1:7" ht="25.5">
      <c r="A3966" s="178" t="str">
        <f t="shared" si="61"/>
        <v>1 - 93092</v>
      </c>
      <c r="B3966" s="178">
        <v>1</v>
      </c>
      <c r="C3966" s="344" t="s">
        <v>7626</v>
      </c>
      <c r="D3966" s="345"/>
      <c r="E3966" s="345" t="s">
        <v>12935</v>
      </c>
      <c r="F3966" s="346" t="s">
        <v>238</v>
      </c>
      <c r="G3966" s="372" t="s">
        <v>17746</v>
      </c>
    </row>
    <row r="3967" spans="1:7" ht="25.5">
      <c r="A3967" s="178" t="str">
        <f t="shared" si="61"/>
        <v>1 - 93093</v>
      </c>
      <c r="B3967" s="178">
        <v>1</v>
      </c>
      <c r="C3967" s="344" t="s">
        <v>7627</v>
      </c>
      <c r="D3967" s="345"/>
      <c r="E3967" s="345" t="s">
        <v>12936</v>
      </c>
      <c r="F3967" s="346" t="s">
        <v>238</v>
      </c>
      <c r="G3967" s="372" t="s">
        <v>17747</v>
      </c>
    </row>
    <row r="3968" spans="1:7" ht="25.5">
      <c r="A3968" s="178" t="str">
        <f t="shared" si="61"/>
        <v>1 - 93094</v>
      </c>
      <c r="B3968" s="178">
        <v>1</v>
      </c>
      <c r="C3968" s="344" t="s">
        <v>7629</v>
      </c>
      <c r="D3968" s="345"/>
      <c r="E3968" s="345" t="s">
        <v>12937</v>
      </c>
      <c r="F3968" s="346" t="s">
        <v>238</v>
      </c>
      <c r="G3968" s="372" t="s">
        <v>17748</v>
      </c>
    </row>
    <row r="3969" spans="1:7" ht="38.25">
      <c r="A3969" s="178" t="str">
        <f t="shared" si="61"/>
        <v>1 - 93095</v>
      </c>
      <c r="B3969" s="178">
        <v>1</v>
      </c>
      <c r="C3969" s="344" t="s">
        <v>7630</v>
      </c>
      <c r="D3969" s="345"/>
      <c r="E3969" s="345" t="s">
        <v>12938</v>
      </c>
      <c r="F3969" s="346" t="s">
        <v>238</v>
      </c>
      <c r="G3969" s="372" t="s">
        <v>17749</v>
      </c>
    </row>
    <row r="3970" spans="1:7" ht="38.25">
      <c r="A3970" s="178" t="str">
        <f t="shared" si="61"/>
        <v>1 - 93096</v>
      </c>
      <c r="B3970" s="178">
        <v>1</v>
      </c>
      <c r="C3970" s="344" t="s">
        <v>7631</v>
      </c>
      <c r="D3970" s="345"/>
      <c r="E3970" s="345" t="s">
        <v>12939</v>
      </c>
      <c r="F3970" s="346" t="s">
        <v>238</v>
      </c>
      <c r="G3970" s="372" t="s">
        <v>17750</v>
      </c>
    </row>
    <row r="3971" spans="1:7" ht="25.5">
      <c r="A3971" s="178" t="str">
        <f t="shared" ref="A3971:A4034" si="62">B3971&amp;" - "&amp;C3971</f>
        <v>1 - 93097</v>
      </c>
      <c r="B3971" s="178">
        <v>1</v>
      </c>
      <c r="C3971" s="344" t="s">
        <v>7632</v>
      </c>
      <c r="D3971" s="345"/>
      <c r="E3971" s="345" t="s">
        <v>12940</v>
      </c>
      <c r="F3971" s="346" t="s">
        <v>238</v>
      </c>
      <c r="G3971" s="372" t="s">
        <v>1828</v>
      </c>
    </row>
    <row r="3972" spans="1:7" ht="25.5">
      <c r="A3972" s="178" t="str">
        <f t="shared" si="62"/>
        <v>1 - 93098</v>
      </c>
      <c r="B3972" s="178">
        <v>1</v>
      </c>
      <c r="C3972" s="344" t="s">
        <v>7633</v>
      </c>
      <c r="D3972" s="345"/>
      <c r="E3972" s="345" t="s">
        <v>12941</v>
      </c>
      <c r="F3972" s="346" t="s">
        <v>238</v>
      </c>
      <c r="G3972" s="372" t="s">
        <v>6124</v>
      </c>
    </row>
    <row r="3973" spans="1:7" ht="25.5">
      <c r="A3973" s="178" t="str">
        <f t="shared" si="62"/>
        <v>1 - 93099</v>
      </c>
      <c r="B3973" s="178">
        <v>1</v>
      </c>
      <c r="C3973" s="344" t="s">
        <v>7635</v>
      </c>
      <c r="D3973" s="345"/>
      <c r="E3973" s="345" t="s">
        <v>12942</v>
      </c>
      <c r="F3973" s="346" t="s">
        <v>238</v>
      </c>
      <c r="G3973" s="372" t="s">
        <v>17604</v>
      </c>
    </row>
    <row r="3974" spans="1:7" ht="25.5">
      <c r="A3974" s="178" t="str">
        <f t="shared" si="62"/>
        <v>1 - 93100</v>
      </c>
      <c r="B3974" s="178">
        <v>1</v>
      </c>
      <c r="C3974" s="344" t="s">
        <v>7637</v>
      </c>
      <c r="D3974" s="345"/>
      <c r="E3974" s="345" t="s">
        <v>12943</v>
      </c>
      <c r="F3974" s="346" t="s">
        <v>238</v>
      </c>
      <c r="G3974" s="372" t="s">
        <v>6655</v>
      </c>
    </row>
    <row r="3975" spans="1:7" ht="25.5">
      <c r="A3975" s="178" t="str">
        <f t="shared" si="62"/>
        <v>1 - 93101</v>
      </c>
      <c r="B3975" s="178">
        <v>1</v>
      </c>
      <c r="C3975" s="344" t="s">
        <v>7639</v>
      </c>
      <c r="D3975" s="345"/>
      <c r="E3975" s="345" t="s">
        <v>12944</v>
      </c>
      <c r="F3975" s="346" t="s">
        <v>238</v>
      </c>
      <c r="G3975" s="372" t="s">
        <v>11848</v>
      </c>
    </row>
    <row r="3976" spans="1:7" ht="25.5">
      <c r="A3976" s="178" t="str">
        <f t="shared" si="62"/>
        <v>1 - 93102</v>
      </c>
      <c r="B3976" s="178">
        <v>1</v>
      </c>
      <c r="C3976" s="344" t="s">
        <v>7641</v>
      </c>
      <c r="D3976" s="345"/>
      <c r="E3976" s="345" t="s">
        <v>12945</v>
      </c>
      <c r="F3976" s="346" t="s">
        <v>238</v>
      </c>
      <c r="G3976" s="372" t="s">
        <v>8286</v>
      </c>
    </row>
    <row r="3977" spans="1:7" ht="25.5">
      <c r="A3977" s="178" t="str">
        <f t="shared" si="62"/>
        <v>1 - 93103</v>
      </c>
      <c r="B3977" s="178">
        <v>1</v>
      </c>
      <c r="C3977" s="344" t="s">
        <v>7643</v>
      </c>
      <c r="D3977" s="345"/>
      <c r="E3977" s="345" t="s">
        <v>12946</v>
      </c>
      <c r="F3977" s="346" t="s">
        <v>238</v>
      </c>
      <c r="G3977" s="372" t="s">
        <v>11988</v>
      </c>
    </row>
    <row r="3978" spans="1:7" ht="25.5">
      <c r="A3978" s="178" t="str">
        <f t="shared" si="62"/>
        <v>1 - 93104</v>
      </c>
      <c r="B3978" s="178">
        <v>1</v>
      </c>
      <c r="C3978" s="344" t="s">
        <v>7644</v>
      </c>
      <c r="D3978" s="345"/>
      <c r="E3978" s="345" t="s">
        <v>12947</v>
      </c>
      <c r="F3978" s="346" t="s">
        <v>238</v>
      </c>
      <c r="G3978" s="372" t="s">
        <v>12027</v>
      </c>
    </row>
    <row r="3979" spans="1:7" ht="25.5">
      <c r="A3979" s="178" t="str">
        <f t="shared" si="62"/>
        <v>1 - 93105</v>
      </c>
      <c r="B3979" s="178">
        <v>1</v>
      </c>
      <c r="C3979" s="344" t="s">
        <v>7645</v>
      </c>
      <c r="D3979" s="345"/>
      <c r="E3979" s="345" t="s">
        <v>12948</v>
      </c>
      <c r="F3979" s="346" t="s">
        <v>238</v>
      </c>
      <c r="G3979" s="372" t="s">
        <v>17751</v>
      </c>
    </row>
    <row r="3980" spans="1:7" ht="25.5">
      <c r="A3980" s="178" t="str">
        <f t="shared" si="62"/>
        <v>1 - 93106</v>
      </c>
      <c r="B3980" s="178">
        <v>1</v>
      </c>
      <c r="C3980" s="344" t="s">
        <v>7646</v>
      </c>
      <c r="D3980" s="345"/>
      <c r="E3980" s="345" t="s">
        <v>12949</v>
      </c>
      <c r="F3980" s="346" t="s">
        <v>238</v>
      </c>
      <c r="G3980" s="372" t="s">
        <v>17752</v>
      </c>
    </row>
    <row r="3981" spans="1:7" ht="25.5">
      <c r="A3981" s="178" t="str">
        <f t="shared" si="62"/>
        <v>1 - 93107</v>
      </c>
      <c r="B3981" s="178">
        <v>1</v>
      </c>
      <c r="C3981" s="344" t="s">
        <v>7647</v>
      </c>
      <c r="D3981" s="345"/>
      <c r="E3981" s="345" t="s">
        <v>12950</v>
      </c>
      <c r="F3981" s="346" t="s">
        <v>238</v>
      </c>
      <c r="G3981" s="372" t="s">
        <v>4420</v>
      </c>
    </row>
    <row r="3982" spans="1:7" ht="25.5">
      <c r="A3982" s="178" t="str">
        <f t="shared" si="62"/>
        <v>1 - 93108</v>
      </c>
      <c r="B3982" s="178">
        <v>1</v>
      </c>
      <c r="C3982" s="344" t="s">
        <v>7648</v>
      </c>
      <c r="D3982" s="345"/>
      <c r="E3982" s="345" t="s">
        <v>12951</v>
      </c>
      <c r="F3982" s="346" t="s">
        <v>238</v>
      </c>
      <c r="G3982" s="372" t="s">
        <v>6603</v>
      </c>
    </row>
    <row r="3983" spans="1:7" ht="25.5">
      <c r="A3983" s="178" t="str">
        <f t="shared" si="62"/>
        <v>1 - 93109</v>
      </c>
      <c r="B3983" s="178">
        <v>1</v>
      </c>
      <c r="C3983" s="344" t="s">
        <v>7649</v>
      </c>
      <c r="D3983" s="345"/>
      <c r="E3983" s="345" t="s">
        <v>12952</v>
      </c>
      <c r="F3983" s="346" t="s">
        <v>238</v>
      </c>
      <c r="G3983" s="372" t="s">
        <v>17753</v>
      </c>
    </row>
    <row r="3984" spans="1:7" ht="25.5">
      <c r="A3984" s="178" t="str">
        <f t="shared" si="62"/>
        <v>1 - 93110</v>
      </c>
      <c r="B3984" s="178">
        <v>1</v>
      </c>
      <c r="C3984" s="344" t="s">
        <v>7650</v>
      </c>
      <c r="D3984" s="345"/>
      <c r="E3984" s="345" t="s">
        <v>12953</v>
      </c>
      <c r="F3984" s="346" t="s">
        <v>238</v>
      </c>
      <c r="G3984" s="372" t="s">
        <v>16376</v>
      </c>
    </row>
    <row r="3985" spans="1:7" ht="25.5">
      <c r="A3985" s="178" t="str">
        <f t="shared" si="62"/>
        <v>1 - 93111</v>
      </c>
      <c r="B3985" s="178">
        <v>1</v>
      </c>
      <c r="C3985" s="344" t="s">
        <v>7651</v>
      </c>
      <c r="D3985" s="345"/>
      <c r="E3985" s="345" t="s">
        <v>12954</v>
      </c>
      <c r="F3985" s="346" t="s">
        <v>238</v>
      </c>
      <c r="G3985" s="372" t="s">
        <v>13704</v>
      </c>
    </row>
    <row r="3986" spans="1:7" ht="25.5">
      <c r="A3986" s="178" t="str">
        <f t="shared" si="62"/>
        <v>1 - 93112</v>
      </c>
      <c r="B3986" s="178">
        <v>1</v>
      </c>
      <c r="C3986" s="344" t="s">
        <v>7653</v>
      </c>
      <c r="D3986" s="345"/>
      <c r="E3986" s="345" t="s">
        <v>12955</v>
      </c>
      <c r="F3986" s="346" t="s">
        <v>238</v>
      </c>
      <c r="G3986" s="372" t="s">
        <v>17754</v>
      </c>
    </row>
    <row r="3987" spans="1:7" ht="25.5">
      <c r="A3987" s="178" t="str">
        <f t="shared" si="62"/>
        <v>1 - 93113</v>
      </c>
      <c r="B3987" s="178">
        <v>1</v>
      </c>
      <c r="C3987" s="344" t="s">
        <v>7654</v>
      </c>
      <c r="D3987" s="345"/>
      <c r="E3987" s="345" t="s">
        <v>12956</v>
      </c>
      <c r="F3987" s="346" t="s">
        <v>238</v>
      </c>
      <c r="G3987" s="372" t="s">
        <v>687</v>
      </c>
    </row>
    <row r="3988" spans="1:7" ht="25.5">
      <c r="A3988" s="178" t="str">
        <f t="shared" si="62"/>
        <v>1 - 93114</v>
      </c>
      <c r="B3988" s="178">
        <v>1</v>
      </c>
      <c r="C3988" s="344" t="s">
        <v>7655</v>
      </c>
      <c r="D3988" s="345"/>
      <c r="E3988" s="345" t="s">
        <v>12957</v>
      </c>
      <c r="F3988" s="346" t="s">
        <v>238</v>
      </c>
      <c r="G3988" s="372" t="s">
        <v>13674</v>
      </c>
    </row>
    <row r="3989" spans="1:7" ht="25.5">
      <c r="A3989" s="178" t="str">
        <f t="shared" si="62"/>
        <v>1 - 93115</v>
      </c>
      <c r="B3989" s="178">
        <v>1</v>
      </c>
      <c r="C3989" s="344" t="s">
        <v>7656</v>
      </c>
      <c r="D3989" s="345"/>
      <c r="E3989" s="345" t="s">
        <v>12958</v>
      </c>
      <c r="F3989" s="346" t="s">
        <v>238</v>
      </c>
      <c r="G3989" s="372" t="s">
        <v>17755</v>
      </c>
    </row>
    <row r="3990" spans="1:7" ht="25.5">
      <c r="A3990" s="178" t="str">
        <f t="shared" si="62"/>
        <v>1 - 93116</v>
      </c>
      <c r="B3990" s="178">
        <v>1</v>
      </c>
      <c r="C3990" s="344" t="s">
        <v>7657</v>
      </c>
      <c r="D3990" s="345"/>
      <c r="E3990" s="345" t="s">
        <v>12959</v>
      </c>
      <c r="F3990" s="346" t="s">
        <v>238</v>
      </c>
      <c r="G3990" s="372" t="s">
        <v>17756</v>
      </c>
    </row>
    <row r="3991" spans="1:7" ht="25.5">
      <c r="A3991" s="178" t="str">
        <f t="shared" si="62"/>
        <v>1 - 93117</v>
      </c>
      <c r="B3991" s="178">
        <v>1</v>
      </c>
      <c r="C3991" s="344" t="s">
        <v>7658</v>
      </c>
      <c r="D3991" s="345"/>
      <c r="E3991" s="345" t="s">
        <v>12960</v>
      </c>
      <c r="F3991" s="346" t="s">
        <v>238</v>
      </c>
      <c r="G3991" s="372" t="s">
        <v>13448</v>
      </c>
    </row>
    <row r="3992" spans="1:7" ht="25.5">
      <c r="A3992" s="178" t="str">
        <f t="shared" si="62"/>
        <v>1 - 93118</v>
      </c>
      <c r="B3992" s="178">
        <v>1</v>
      </c>
      <c r="C3992" s="344" t="s">
        <v>7659</v>
      </c>
      <c r="D3992" s="345"/>
      <c r="E3992" s="345" t="s">
        <v>12961</v>
      </c>
      <c r="F3992" s="346" t="s">
        <v>238</v>
      </c>
      <c r="G3992" s="372" t="s">
        <v>13873</v>
      </c>
    </row>
    <row r="3993" spans="1:7" ht="25.5">
      <c r="A3993" s="178" t="str">
        <f t="shared" si="62"/>
        <v>1 - 93119</v>
      </c>
      <c r="B3993" s="178">
        <v>1</v>
      </c>
      <c r="C3993" s="344" t="s">
        <v>7660</v>
      </c>
      <c r="D3993" s="345"/>
      <c r="E3993" s="345" t="s">
        <v>12962</v>
      </c>
      <c r="F3993" s="346" t="s">
        <v>238</v>
      </c>
      <c r="G3993" s="372" t="s">
        <v>11926</v>
      </c>
    </row>
    <row r="3994" spans="1:7" ht="25.5">
      <c r="A3994" s="178" t="str">
        <f t="shared" si="62"/>
        <v>1 - 93120</v>
      </c>
      <c r="B3994" s="178">
        <v>1</v>
      </c>
      <c r="C3994" s="344" t="s">
        <v>7661</v>
      </c>
      <c r="D3994" s="345"/>
      <c r="E3994" s="345" t="s">
        <v>12963</v>
      </c>
      <c r="F3994" s="346" t="s">
        <v>238</v>
      </c>
      <c r="G3994" s="372" t="s">
        <v>16288</v>
      </c>
    </row>
    <row r="3995" spans="1:7" ht="25.5">
      <c r="A3995" s="178" t="str">
        <f t="shared" si="62"/>
        <v>1 - 93121</v>
      </c>
      <c r="B3995" s="178">
        <v>1</v>
      </c>
      <c r="C3995" s="344" t="s">
        <v>7662</v>
      </c>
      <c r="D3995" s="345"/>
      <c r="E3995" s="345" t="s">
        <v>12964</v>
      </c>
      <c r="F3995" s="346" t="s">
        <v>238</v>
      </c>
      <c r="G3995" s="372" t="s">
        <v>17757</v>
      </c>
    </row>
    <row r="3996" spans="1:7" ht="25.5">
      <c r="A3996" s="178" t="str">
        <f t="shared" si="62"/>
        <v>1 - 93122</v>
      </c>
      <c r="B3996" s="178">
        <v>1</v>
      </c>
      <c r="C3996" s="344" t="s">
        <v>7663</v>
      </c>
      <c r="D3996" s="345"/>
      <c r="E3996" s="345" t="s">
        <v>12965</v>
      </c>
      <c r="F3996" s="346" t="s">
        <v>238</v>
      </c>
      <c r="G3996" s="372" t="s">
        <v>14942</v>
      </c>
    </row>
    <row r="3997" spans="1:7" ht="25.5">
      <c r="A3997" s="178" t="str">
        <f t="shared" si="62"/>
        <v>1 - 93123</v>
      </c>
      <c r="B3997" s="178">
        <v>1</v>
      </c>
      <c r="C3997" s="344" t="s">
        <v>7664</v>
      </c>
      <c r="D3997" s="345"/>
      <c r="E3997" s="345" t="s">
        <v>12966</v>
      </c>
      <c r="F3997" s="346" t="s">
        <v>238</v>
      </c>
      <c r="G3997" s="372" t="s">
        <v>12196</v>
      </c>
    </row>
    <row r="3998" spans="1:7" ht="25.5">
      <c r="A3998" s="178" t="str">
        <f t="shared" si="62"/>
        <v>1 - 93124</v>
      </c>
      <c r="B3998" s="178">
        <v>1</v>
      </c>
      <c r="C3998" s="344" t="s">
        <v>7665</v>
      </c>
      <c r="D3998" s="345"/>
      <c r="E3998" s="345" t="s">
        <v>12967</v>
      </c>
      <c r="F3998" s="346" t="s">
        <v>238</v>
      </c>
      <c r="G3998" s="372" t="s">
        <v>13603</v>
      </c>
    </row>
    <row r="3999" spans="1:7" ht="25.5">
      <c r="A3999" s="178" t="str">
        <f t="shared" si="62"/>
        <v>1 - 93125</v>
      </c>
      <c r="B3999" s="178">
        <v>1</v>
      </c>
      <c r="C3999" s="344" t="s">
        <v>7666</v>
      </c>
      <c r="D3999" s="345"/>
      <c r="E3999" s="345" t="s">
        <v>12968</v>
      </c>
      <c r="F3999" s="346" t="s">
        <v>238</v>
      </c>
      <c r="G3999" s="372" t="s">
        <v>17758</v>
      </c>
    </row>
    <row r="4000" spans="1:7" ht="25.5">
      <c r="A4000" s="178" t="str">
        <f t="shared" si="62"/>
        <v>1 - 93126</v>
      </c>
      <c r="B4000" s="178">
        <v>1</v>
      </c>
      <c r="C4000" s="344" t="s">
        <v>7667</v>
      </c>
      <c r="D4000" s="345"/>
      <c r="E4000" s="345" t="s">
        <v>12969</v>
      </c>
      <c r="F4000" s="346" t="s">
        <v>238</v>
      </c>
      <c r="G4000" s="372" t="s">
        <v>17759</v>
      </c>
    </row>
    <row r="4001" spans="1:7" ht="25.5">
      <c r="A4001" s="178" t="str">
        <f t="shared" si="62"/>
        <v>1 - 93133</v>
      </c>
      <c r="B4001" s="178">
        <v>1</v>
      </c>
      <c r="C4001" s="344" t="s">
        <v>7668</v>
      </c>
      <c r="D4001" s="345"/>
      <c r="E4001" s="345" t="s">
        <v>12970</v>
      </c>
      <c r="F4001" s="346" t="s">
        <v>238</v>
      </c>
      <c r="G4001" s="372" t="s">
        <v>11799</v>
      </c>
    </row>
    <row r="4002" spans="1:7" ht="38.25">
      <c r="A4002" s="178" t="str">
        <f t="shared" si="62"/>
        <v>1 - 94465</v>
      </c>
      <c r="B4002" s="178">
        <v>1</v>
      </c>
      <c r="C4002" s="344" t="s">
        <v>7669</v>
      </c>
      <c r="D4002" s="345"/>
      <c r="E4002" s="345" t="s">
        <v>7670</v>
      </c>
      <c r="F4002" s="346" t="s">
        <v>238</v>
      </c>
      <c r="G4002" s="372" t="s">
        <v>17760</v>
      </c>
    </row>
    <row r="4003" spans="1:7" ht="38.25">
      <c r="A4003" s="178" t="str">
        <f t="shared" si="62"/>
        <v>1 - 94466</v>
      </c>
      <c r="B4003" s="178">
        <v>1</v>
      </c>
      <c r="C4003" s="344" t="s">
        <v>7671</v>
      </c>
      <c r="D4003" s="345"/>
      <c r="E4003" s="345" t="s">
        <v>7672</v>
      </c>
      <c r="F4003" s="346" t="s">
        <v>238</v>
      </c>
      <c r="G4003" s="372" t="s">
        <v>17761</v>
      </c>
    </row>
    <row r="4004" spans="1:7" ht="38.25">
      <c r="A4004" s="178" t="str">
        <f t="shared" si="62"/>
        <v>1 - 94467</v>
      </c>
      <c r="B4004" s="178">
        <v>1</v>
      </c>
      <c r="C4004" s="344" t="s">
        <v>7673</v>
      </c>
      <c r="D4004" s="345"/>
      <c r="E4004" s="345" t="s">
        <v>7674</v>
      </c>
      <c r="F4004" s="346" t="s">
        <v>238</v>
      </c>
      <c r="G4004" s="372" t="s">
        <v>17762</v>
      </c>
    </row>
    <row r="4005" spans="1:7" ht="38.25">
      <c r="A4005" s="178" t="str">
        <f t="shared" si="62"/>
        <v>1 - 94468</v>
      </c>
      <c r="B4005" s="178">
        <v>1</v>
      </c>
      <c r="C4005" s="344" t="s">
        <v>7675</v>
      </c>
      <c r="D4005" s="345"/>
      <c r="E4005" s="345" t="s">
        <v>7676</v>
      </c>
      <c r="F4005" s="346" t="s">
        <v>238</v>
      </c>
      <c r="G4005" s="372" t="s">
        <v>12063</v>
      </c>
    </row>
    <row r="4006" spans="1:7" ht="38.25">
      <c r="A4006" s="178" t="str">
        <f t="shared" si="62"/>
        <v>1 - 94469</v>
      </c>
      <c r="B4006" s="178">
        <v>1</v>
      </c>
      <c r="C4006" s="344" t="s">
        <v>7678</v>
      </c>
      <c r="D4006" s="345"/>
      <c r="E4006" s="345" t="s">
        <v>7679</v>
      </c>
      <c r="F4006" s="346" t="s">
        <v>238</v>
      </c>
      <c r="G4006" s="372" t="s">
        <v>17763</v>
      </c>
    </row>
    <row r="4007" spans="1:7" ht="38.25">
      <c r="A4007" s="178" t="str">
        <f t="shared" si="62"/>
        <v>1 - 94470</v>
      </c>
      <c r="B4007" s="178">
        <v>1</v>
      </c>
      <c r="C4007" s="344" t="s">
        <v>7680</v>
      </c>
      <c r="D4007" s="345"/>
      <c r="E4007" s="345" t="s">
        <v>7681</v>
      </c>
      <c r="F4007" s="346" t="s">
        <v>238</v>
      </c>
      <c r="G4007" s="372" t="s">
        <v>17764</v>
      </c>
    </row>
    <row r="4008" spans="1:7" ht="38.25">
      <c r="A4008" s="178" t="str">
        <f t="shared" si="62"/>
        <v>1 - 94471</v>
      </c>
      <c r="B4008" s="178">
        <v>1</v>
      </c>
      <c r="C4008" s="344" t="s">
        <v>7682</v>
      </c>
      <c r="D4008" s="345"/>
      <c r="E4008" s="345" t="s">
        <v>7683</v>
      </c>
      <c r="F4008" s="346" t="s">
        <v>238</v>
      </c>
      <c r="G4008" s="372" t="s">
        <v>17765</v>
      </c>
    </row>
    <row r="4009" spans="1:7" ht="38.25">
      <c r="A4009" s="178" t="str">
        <f t="shared" si="62"/>
        <v>1 - 94472</v>
      </c>
      <c r="B4009" s="178">
        <v>1</v>
      </c>
      <c r="C4009" s="344" t="s">
        <v>7684</v>
      </c>
      <c r="D4009" s="345"/>
      <c r="E4009" s="345" t="s">
        <v>7685</v>
      </c>
      <c r="F4009" s="346" t="s">
        <v>238</v>
      </c>
      <c r="G4009" s="372" t="s">
        <v>17766</v>
      </c>
    </row>
    <row r="4010" spans="1:7" ht="38.25">
      <c r="A4010" s="178" t="str">
        <f t="shared" si="62"/>
        <v>1 - 94473</v>
      </c>
      <c r="B4010" s="178">
        <v>1</v>
      </c>
      <c r="C4010" s="344" t="s">
        <v>7686</v>
      </c>
      <c r="D4010" s="345"/>
      <c r="E4010" s="345" t="s">
        <v>7687</v>
      </c>
      <c r="F4010" s="346" t="s">
        <v>238</v>
      </c>
      <c r="G4010" s="372" t="s">
        <v>13610</v>
      </c>
    </row>
    <row r="4011" spans="1:7" ht="38.25">
      <c r="A4011" s="178" t="str">
        <f t="shared" si="62"/>
        <v>1 - 94474</v>
      </c>
      <c r="B4011" s="178">
        <v>1</v>
      </c>
      <c r="C4011" s="344" t="s">
        <v>7688</v>
      </c>
      <c r="D4011" s="345"/>
      <c r="E4011" s="345" t="s">
        <v>7689</v>
      </c>
      <c r="F4011" s="346" t="s">
        <v>238</v>
      </c>
      <c r="G4011" s="372" t="s">
        <v>17767</v>
      </c>
    </row>
    <row r="4012" spans="1:7" ht="38.25">
      <c r="A4012" s="178" t="str">
        <f t="shared" si="62"/>
        <v>1 - 94475</v>
      </c>
      <c r="B4012" s="178">
        <v>1</v>
      </c>
      <c r="C4012" s="344" t="s">
        <v>7690</v>
      </c>
      <c r="D4012" s="345"/>
      <c r="E4012" s="345" t="s">
        <v>7691</v>
      </c>
      <c r="F4012" s="346" t="s">
        <v>238</v>
      </c>
      <c r="G4012" s="372" t="s">
        <v>17768</v>
      </c>
    </row>
    <row r="4013" spans="1:7" ht="38.25">
      <c r="A4013" s="178" t="str">
        <f t="shared" si="62"/>
        <v>1 - 94476</v>
      </c>
      <c r="B4013" s="178">
        <v>1</v>
      </c>
      <c r="C4013" s="344" t="s">
        <v>7692</v>
      </c>
      <c r="D4013" s="345"/>
      <c r="E4013" s="345" t="s">
        <v>7693</v>
      </c>
      <c r="F4013" s="346" t="s">
        <v>238</v>
      </c>
      <c r="G4013" s="372" t="s">
        <v>14838</v>
      </c>
    </row>
    <row r="4014" spans="1:7" ht="38.25">
      <c r="A4014" s="178" t="str">
        <f t="shared" si="62"/>
        <v>1 - 94477</v>
      </c>
      <c r="B4014" s="178">
        <v>1</v>
      </c>
      <c r="C4014" s="344" t="s">
        <v>7694</v>
      </c>
      <c r="D4014" s="345"/>
      <c r="E4014" s="345" t="s">
        <v>7695</v>
      </c>
      <c r="F4014" s="346" t="s">
        <v>238</v>
      </c>
      <c r="G4014" s="372" t="s">
        <v>17769</v>
      </c>
    </row>
    <row r="4015" spans="1:7" ht="38.25">
      <c r="A4015" s="178" t="str">
        <f t="shared" si="62"/>
        <v>1 - 94478</v>
      </c>
      <c r="B4015" s="178">
        <v>1</v>
      </c>
      <c r="C4015" s="344" t="s">
        <v>7696</v>
      </c>
      <c r="D4015" s="345"/>
      <c r="E4015" s="345" t="s">
        <v>7697</v>
      </c>
      <c r="F4015" s="346" t="s">
        <v>238</v>
      </c>
      <c r="G4015" s="372" t="s">
        <v>17770</v>
      </c>
    </row>
    <row r="4016" spans="1:7" ht="38.25">
      <c r="A4016" s="178" t="str">
        <f t="shared" si="62"/>
        <v>1 - 94479</v>
      </c>
      <c r="B4016" s="178">
        <v>1</v>
      </c>
      <c r="C4016" s="344" t="s">
        <v>7698</v>
      </c>
      <c r="D4016" s="345"/>
      <c r="E4016" s="345" t="s">
        <v>7699</v>
      </c>
      <c r="F4016" s="346" t="s">
        <v>238</v>
      </c>
      <c r="G4016" s="372" t="s">
        <v>17771</v>
      </c>
    </row>
    <row r="4017" spans="1:7" ht="38.25">
      <c r="A4017" s="178" t="str">
        <f t="shared" si="62"/>
        <v>1 - 94606</v>
      </c>
      <c r="B4017" s="178">
        <v>1</v>
      </c>
      <c r="C4017" s="344" t="s">
        <v>7700</v>
      </c>
      <c r="D4017" s="345"/>
      <c r="E4017" s="345" t="s">
        <v>12971</v>
      </c>
      <c r="F4017" s="346" t="s">
        <v>238</v>
      </c>
      <c r="G4017" s="372" t="s">
        <v>17772</v>
      </c>
    </row>
    <row r="4018" spans="1:7" ht="38.25">
      <c r="A4018" s="178" t="str">
        <f t="shared" si="62"/>
        <v>1 - 94608</v>
      </c>
      <c r="B4018" s="178">
        <v>1</v>
      </c>
      <c r="C4018" s="344" t="s">
        <v>7701</v>
      </c>
      <c r="D4018" s="345"/>
      <c r="E4018" s="345" t="s">
        <v>12972</v>
      </c>
      <c r="F4018" s="346" t="s">
        <v>238</v>
      </c>
      <c r="G4018" s="372" t="s">
        <v>17773</v>
      </c>
    </row>
    <row r="4019" spans="1:7" ht="38.25">
      <c r="A4019" s="178" t="str">
        <f t="shared" si="62"/>
        <v>1 - 94610</v>
      </c>
      <c r="B4019" s="178">
        <v>1</v>
      </c>
      <c r="C4019" s="344" t="s">
        <v>7702</v>
      </c>
      <c r="D4019" s="345"/>
      <c r="E4019" s="345" t="s">
        <v>12973</v>
      </c>
      <c r="F4019" s="346" t="s">
        <v>238</v>
      </c>
      <c r="G4019" s="372" t="s">
        <v>14737</v>
      </c>
    </row>
    <row r="4020" spans="1:7" ht="38.25">
      <c r="A4020" s="178" t="str">
        <f t="shared" si="62"/>
        <v>1 - 94612</v>
      </c>
      <c r="B4020" s="178">
        <v>1</v>
      </c>
      <c r="C4020" s="344" t="s">
        <v>7703</v>
      </c>
      <c r="D4020" s="345"/>
      <c r="E4020" s="345" t="s">
        <v>12974</v>
      </c>
      <c r="F4020" s="346" t="s">
        <v>238</v>
      </c>
      <c r="G4020" s="372" t="s">
        <v>17774</v>
      </c>
    </row>
    <row r="4021" spans="1:7" ht="38.25">
      <c r="A4021" s="178" t="str">
        <f t="shared" si="62"/>
        <v>1 - 94614</v>
      </c>
      <c r="B4021" s="178">
        <v>1</v>
      </c>
      <c r="C4021" s="344" t="s">
        <v>7704</v>
      </c>
      <c r="D4021" s="345"/>
      <c r="E4021" s="345" t="s">
        <v>12975</v>
      </c>
      <c r="F4021" s="346" t="s">
        <v>238</v>
      </c>
      <c r="G4021" s="372" t="s">
        <v>14981</v>
      </c>
    </row>
    <row r="4022" spans="1:7" ht="38.25">
      <c r="A4022" s="178" t="str">
        <f t="shared" si="62"/>
        <v>1 - 94615</v>
      </c>
      <c r="B4022" s="178">
        <v>1</v>
      </c>
      <c r="C4022" s="344" t="s">
        <v>7705</v>
      </c>
      <c r="D4022" s="345"/>
      <c r="E4022" s="345" t="s">
        <v>12976</v>
      </c>
      <c r="F4022" s="346" t="s">
        <v>238</v>
      </c>
      <c r="G4022" s="372" t="s">
        <v>17775</v>
      </c>
    </row>
    <row r="4023" spans="1:7" ht="38.25">
      <c r="A4023" s="178" t="str">
        <f t="shared" si="62"/>
        <v>1 - 94616</v>
      </c>
      <c r="B4023" s="178">
        <v>1</v>
      </c>
      <c r="C4023" s="344" t="s">
        <v>7706</v>
      </c>
      <c r="D4023" s="345"/>
      <c r="E4023" s="345" t="s">
        <v>12977</v>
      </c>
      <c r="F4023" s="346" t="s">
        <v>238</v>
      </c>
      <c r="G4023" s="372" t="s">
        <v>17776</v>
      </c>
    </row>
    <row r="4024" spans="1:7" ht="38.25">
      <c r="A4024" s="178" t="str">
        <f t="shared" si="62"/>
        <v>1 - 94617</v>
      </c>
      <c r="B4024" s="178">
        <v>1</v>
      </c>
      <c r="C4024" s="344" t="s">
        <v>7707</v>
      </c>
      <c r="D4024" s="345"/>
      <c r="E4024" s="345" t="s">
        <v>12978</v>
      </c>
      <c r="F4024" s="346" t="s">
        <v>238</v>
      </c>
      <c r="G4024" s="372" t="s">
        <v>17777</v>
      </c>
    </row>
    <row r="4025" spans="1:7" ht="38.25">
      <c r="A4025" s="178" t="str">
        <f t="shared" si="62"/>
        <v>1 - 94618</v>
      </c>
      <c r="B4025" s="178">
        <v>1</v>
      </c>
      <c r="C4025" s="344" t="s">
        <v>7708</v>
      </c>
      <c r="D4025" s="345"/>
      <c r="E4025" s="345" t="s">
        <v>12979</v>
      </c>
      <c r="F4025" s="346" t="s">
        <v>238</v>
      </c>
      <c r="G4025" s="372" t="s">
        <v>17778</v>
      </c>
    </row>
    <row r="4026" spans="1:7" ht="38.25">
      <c r="A4026" s="178" t="str">
        <f t="shared" si="62"/>
        <v>1 - 94620</v>
      </c>
      <c r="B4026" s="178">
        <v>1</v>
      </c>
      <c r="C4026" s="344" t="s">
        <v>7709</v>
      </c>
      <c r="D4026" s="345"/>
      <c r="E4026" s="345" t="s">
        <v>12980</v>
      </c>
      <c r="F4026" s="346" t="s">
        <v>238</v>
      </c>
      <c r="G4026" s="372" t="s">
        <v>17779</v>
      </c>
    </row>
    <row r="4027" spans="1:7" ht="38.25">
      <c r="A4027" s="178" t="str">
        <f t="shared" si="62"/>
        <v>1 - 94622</v>
      </c>
      <c r="B4027" s="178">
        <v>1</v>
      </c>
      <c r="C4027" s="344" t="s">
        <v>7710</v>
      </c>
      <c r="D4027" s="345"/>
      <c r="E4027" s="345" t="s">
        <v>12981</v>
      </c>
      <c r="F4027" s="346" t="s">
        <v>238</v>
      </c>
      <c r="G4027" s="372" t="s">
        <v>17780</v>
      </c>
    </row>
    <row r="4028" spans="1:7" ht="38.25">
      <c r="A4028" s="178" t="str">
        <f t="shared" si="62"/>
        <v>1 - 94623</v>
      </c>
      <c r="B4028" s="178">
        <v>1</v>
      </c>
      <c r="C4028" s="344" t="s">
        <v>7712</v>
      </c>
      <c r="D4028" s="345"/>
      <c r="E4028" s="345" t="s">
        <v>12982</v>
      </c>
      <c r="F4028" s="346" t="s">
        <v>238</v>
      </c>
      <c r="G4028" s="372" t="s">
        <v>17781</v>
      </c>
    </row>
    <row r="4029" spans="1:7" ht="38.25">
      <c r="A4029" s="178" t="str">
        <f t="shared" si="62"/>
        <v>1 - 94624</v>
      </c>
      <c r="B4029" s="178">
        <v>1</v>
      </c>
      <c r="C4029" s="344" t="s">
        <v>7713</v>
      </c>
      <c r="D4029" s="345"/>
      <c r="E4029" s="345" t="s">
        <v>12983</v>
      </c>
      <c r="F4029" s="346" t="s">
        <v>238</v>
      </c>
      <c r="G4029" s="372" t="s">
        <v>17782</v>
      </c>
    </row>
    <row r="4030" spans="1:7" ht="38.25">
      <c r="A4030" s="178" t="str">
        <f t="shared" si="62"/>
        <v>1 - 94625</v>
      </c>
      <c r="B4030" s="178">
        <v>1</v>
      </c>
      <c r="C4030" s="344" t="s">
        <v>7714</v>
      </c>
      <c r="D4030" s="345"/>
      <c r="E4030" s="345" t="s">
        <v>12984</v>
      </c>
      <c r="F4030" s="346" t="s">
        <v>238</v>
      </c>
      <c r="G4030" s="372" t="s">
        <v>17783</v>
      </c>
    </row>
    <row r="4031" spans="1:7" ht="38.25">
      <c r="A4031" s="178" t="str">
        <f t="shared" si="62"/>
        <v>1 - 94656</v>
      </c>
      <c r="B4031" s="178">
        <v>1</v>
      </c>
      <c r="C4031" s="344" t="s">
        <v>7715</v>
      </c>
      <c r="D4031" s="345"/>
      <c r="E4031" s="345" t="s">
        <v>7716</v>
      </c>
      <c r="F4031" s="346" t="s">
        <v>238</v>
      </c>
      <c r="G4031" s="372" t="s">
        <v>6586</v>
      </c>
    </row>
    <row r="4032" spans="1:7" ht="25.5">
      <c r="A4032" s="178" t="str">
        <f t="shared" si="62"/>
        <v>1 - 94657</v>
      </c>
      <c r="B4032" s="178">
        <v>1</v>
      </c>
      <c r="C4032" s="344" t="s">
        <v>7717</v>
      </c>
      <c r="D4032" s="345"/>
      <c r="E4032" s="345" t="s">
        <v>7718</v>
      </c>
      <c r="F4032" s="346" t="s">
        <v>238</v>
      </c>
      <c r="G4032" s="372" t="s">
        <v>301</v>
      </c>
    </row>
    <row r="4033" spans="1:7" ht="38.25">
      <c r="A4033" s="178" t="str">
        <f t="shared" si="62"/>
        <v>1 - 94658</v>
      </c>
      <c r="B4033" s="178">
        <v>1</v>
      </c>
      <c r="C4033" s="344" t="s">
        <v>7719</v>
      </c>
      <c r="D4033" s="345"/>
      <c r="E4033" s="345" t="s">
        <v>7720</v>
      </c>
      <c r="F4033" s="346" t="s">
        <v>238</v>
      </c>
      <c r="G4033" s="372" t="s">
        <v>4323</v>
      </c>
    </row>
    <row r="4034" spans="1:7" ht="25.5">
      <c r="A4034" s="178" t="str">
        <f t="shared" si="62"/>
        <v>1 - 94659</v>
      </c>
      <c r="B4034" s="178">
        <v>1</v>
      </c>
      <c r="C4034" s="344" t="s">
        <v>7721</v>
      </c>
      <c r="D4034" s="345"/>
      <c r="E4034" s="345" t="s">
        <v>7722</v>
      </c>
      <c r="F4034" s="346" t="s">
        <v>238</v>
      </c>
      <c r="G4034" s="372" t="s">
        <v>12151</v>
      </c>
    </row>
    <row r="4035" spans="1:7" ht="38.25">
      <c r="A4035" s="178" t="str">
        <f t="shared" ref="A4035:A4098" si="63">B4035&amp;" - "&amp;C4035</f>
        <v>1 - 94660</v>
      </c>
      <c r="B4035" s="178">
        <v>1</v>
      </c>
      <c r="C4035" s="344" t="s">
        <v>7723</v>
      </c>
      <c r="D4035" s="345"/>
      <c r="E4035" s="345" t="s">
        <v>7724</v>
      </c>
      <c r="F4035" s="346" t="s">
        <v>238</v>
      </c>
      <c r="G4035" s="372" t="s">
        <v>8921</v>
      </c>
    </row>
    <row r="4036" spans="1:7" ht="25.5">
      <c r="A4036" s="178" t="str">
        <f t="shared" si="63"/>
        <v>1 - 94661</v>
      </c>
      <c r="B4036" s="178">
        <v>1</v>
      </c>
      <c r="C4036" s="344" t="s">
        <v>7725</v>
      </c>
      <c r="D4036" s="345"/>
      <c r="E4036" s="345" t="s">
        <v>7726</v>
      </c>
      <c r="F4036" s="346" t="s">
        <v>238</v>
      </c>
      <c r="G4036" s="372" t="s">
        <v>4231</v>
      </c>
    </row>
    <row r="4037" spans="1:7" ht="38.25">
      <c r="A4037" s="178" t="str">
        <f t="shared" si="63"/>
        <v>1 - 94662</v>
      </c>
      <c r="B4037" s="178">
        <v>1</v>
      </c>
      <c r="C4037" s="344" t="s">
        <v>7728</v>
      </c>
      <c r="D4037" s="345"/>
      <c r="E4037" s="345" t="s">
        <v>7729</v>
      </c>
      <c r="F4037" s="346" t="s">
        <v>238</v>
      </c>
      <c r="G4037" s="372" t="s">
        <v>17784</v>
      </c>
    </row>
    <row r="4038" spans="1:7" ht="25.5">
      <c r="A4038" s="178" t="str">
        <f t="shared" si="63"/>
        <v>1 - 94663</v>
      </c>
      <c r="B4038" s="178">
        <v>1</v>
      </c>
      <c r="C4038" s="344" t="s">
        <v>7730</v>
      </c>
      <c r="D4038" s="345"/>
      <c r="E4038" s="345" t="s">
        <v>7731</v>
      </c>
      <c r="F4038" s="346" t="s">
        <v>238</v>
      </c>
      <c r="G4038" s="372" t="s">
        <v>11832</v>
      </c>
    </row>
    <row r="4039" spans="1:7" ht="38.25">
      <c r="A4039" s="178" t="str">
        <f t="shared" si="63"/>
        <v>1 - 94664</v>
      </c>
      <c r="B4039" s="178">
        <v>1</v>
      </c>
      <c r="C4039" s="344" t="s">
        <v>7732</v>
      </c>
      <c r="D4039" s="345"/>
      <c r="E4039" s="345" t="s">
        <v>7733</v>
      </c>
      <c r="F4039" s="346" t="s">
        <v>238</v>
      </c>
      <c r="G4039" s="372" t="s">
        <v>14913</v>
      </c>
    </row>
    <row r="4040" spans="1:7" ht="25.5">
      <c r="A4040" s="178" t="str">
        <f t="shared" si="63"/>
        <v>1 - 94665</v>
      </c>
      <c r="B4040" s="178">
        <v>1</v>
      </c>
      <c r="C4040" s="344" t="s">
        <v>7735</v>
      </c>
      <c r="D4040" s="345"/>
      <c r="E4040" s="345" t="s">
        <v>7736</v>
      </c>
      <c r="F4040" s="346" t="s">
        <v>238</v>
      </c>
      <c r="G4040" s="372" t="s">
        <v>1228</v>
      </c>
    </row>
    <row r="4041" spans="1:7" ht="38.25">
      <c r="A4041" s="178" t="str">
        <f t="shared" si="63"/>
        <v>1 - 94666</v>
      </c>
      <c r="B4041" s="178">
        <v>1</v>
      </c>
      <c r="C4041" s="344" t="s">
        <v>7737</v>
      </c>
      <c r="D4041" s="345"/>
      <c r="E4041" s="345" t="s">
        <v>7738</v>
      </c>
      <c r="F4041" s="346" t="s">
        <v>238</v>
      </c>
      <c r="G4041" s="372" t="s">
        <v>6113</v>
      </c>
    </row>
    <row r="4042" spans="1:7" ht="25.5">
      <c r="A4042" s="178" t="str">
        <f t="shared" si="63"/>
        <v>1 - 94667</v>
      </c>
      <c r="B4042" s="178">
        <v>1</v>
      </c>
      <c r="C4042" s="344" t="s">
        <v>7739</v>
      </c>
      <c r="D4042" s="345"/>
      <c r="E4042" s="345" t="s">
        <v>7740</v>
      </c>
      <c r="F4042" s="346" t="s">
        <v>238</v>
      </c>
      <c r="G4042" s="372" t="s">
        <v>17785</v>
      </c>
    </row>
    <row r="4043" spans="1:7" ht="38.25">
      <c r="A4043" s="178" t="str">
        <f t="shared" si="63"/>
        <v>1 - 94668</v>
      </c>
      <c r="B4043" s="178">
        <v>1</v>
      </c>
      <c r="C4043" s="344" t="s">
        <v>7741</v>
      </c>
      <c r="D4043" s="345"/>
      <c r="E4043" s="345" t="s">
        <v>7742</v>
      </c>
      <c r="F4043" s="346" t="s">
        <v>238</v>
      </c>
      <c r="G4043" s="372" t="s">
        <v>994</v>
      </c>
    </row>
    <row r="4044" spans="1:7" ht="25.5">
      <c r="A4044" s="178" t="str">
        <f t="shared" si="63"/>
        <v>1 - 94669</v>
      </c>
      <c r="B4044" s="178">
        <v>1</v>
      </c>
      <c r="C4044" s="344" t="s">
        <v>7743</v>
      </c>
      <c r="D4044" s="345"/>
      <c r="E4044" s="345" t="s">
        <v>7744</v>
      </c>
      <c r="F4044" s="346" t="s">
        <v>238</v>
      </c>
      <c r="G4044" s="372" t="s">
        <v>17786</v>
      </c>
    </row>
    <row r="4045" spans="1:7" ht="38.25">
      <c r="A4045" s="178" t="str">
        <f t="shared" si="63"/>
        <v>1 - 94670</v>
      </c>
      <c r="B4045" s="178">
        <v>1</v>
      </c>
      <c r="C4045" s="344" t="s">
        <v>7745</v>
      </c>
      <c r="D4045" s="345"/>
      <c r="E4045" s="345" t="s">
        <v>7746</v>
      </c>
      <c r="F4045" s="346" t="s">
        <v>238</v>
      </c>
      <c r="G4045" s="372" t="s">
        <v>17787</v>
      </c>
    </row>
    <row r="4046" spans="1:7" ht="25.5">
      <c r="A4046" s="178" t="str">
        <f t="shared" si="63"/>
        <v>1 - 94671</v>
      </c>
      <c r="B4046" s="178">
        <v>1</v>
      </c>
      <c r="C4046" s="344" t="s">
        <v>7747</v>
      </c>
      <c r="D4046" s="345"/>
      <c r="E4046" s="345" t="s">
        <v>7748</v>
      </c>
      <c r="F4046" s="346" t="s">
        <v>238</v>
      </c>
      <c r="G4046" s="372" t="s">
        <v>17788</v>
      </c>
    </row>
    <row r="4047" spans="1:7" ht="38.25">
      <c r="A4047" s="178" t="str">
        <f t="shared" si="63"/>
        <v>1 - 94672</v>
      </c>
      <c r="B4047" s="178">
        <v>1</v>
      </c>
      <c r="C4047" s="344" t="s">
        <v>7749</v>
      </c>
      <c r="D4047" s="345"/>
      <c r="E4047" s="345" t="s">
        <v>7750</v>
      </c>
      <c r="F4047" s="346" t="s">
        <v>238</v>
      </c>
      <c r="G4047" s="372" t="s">
        <v>11856</v>
      </c>
    </row>
    <row r="4048" spans="1:7" ht="38.25">
      <c r="A4048" s="178" t="str">
        <f t="shared" si="63"/>
        <v>1 - 94673</v>
      </c>
      <c r="B4048" s="178">
        <v>1</v>
      </c>
      <c r="C4048" s="344" t="s">
        <v>7751</v>
      </c>
      <c r="D4048" s="345"/>
      <c r="E4048" s="345" t="s">
        <v>7752</v>
      </c>
      <c r="F4048" s="346" t="s">
        <v>238</v>
      </c>
      <c r="G4048" s="372" t="s">
        <v>12026</v>
      </c>
    </row>
    <row r="4049" spans="1:7" ht="38.25">
      <c r="A4049" s="178" t="str">
        <f t="shared" si="63"/>
        <v>1 - 94674</v>
      </c>
      <c r="B4049" s="178">
        <v>1</v>
      </c>
      <c r="C4049" s="344" t="s">
        <v>7754</v>
      </c>
      <c r="D4049" s="345"/>
      <c r="E4049" s="345" t="s">
        <v>7755</v>
      </c>
      <c r="F4049" s="346" t="s">
        <v>238</v>
      </c>
      <c r="G4049" s="372" t="s">
        <v>2087</v>
      </c>
    </row>
    <row r="4050" spans="1:7" ht="38.25">
      <c r="A4050" s="178" t="str">
        <f t="shared" si="63"/>
        <v>1 - 94675</v>
      </c>
      <c r="B4050" s="178">
        <v>1</v>
      </c>
      <c r="C4050" s="344" t="s">
        <v>7756</v>
      </c>
      <c r="D4050" s="345"/>
      <c r="E4050" s="345" t="s">
        <v>7757</v>
      </c>
      <c r="F4050" s="346" t="s">
        <v>238</v>
      </c>
      <c r="G4050" s="372" t="s">
        <v>9173</v>
      </c>
    </row>
    <row r="4051" spans="1:7" ht="38.25">
      <c r="A4051" s="178" t="str">
        <f t="shared" si="63"/>
        <v>1 - 94676</v>
      </c>
      <c r="B4051" s="178">
        <v>1</v>
      </c>
      <c r="C4051" s="344" t="s">
        <v>7758</v>
      </c>
      <c r="D4051" s="345"/>
      <c r="E4051" s="345" t="s">
        <v>7759</v>
      </c>
      <c r="F4051" s="346" t="s">
        <v>238</v>
      </c>
      <c r="G4051" s="372" t="s">
        <v>2172</v>
      </c>
    </row>
    <row r="4052" spans="1:7" ht="38.25">
      <c r="A4052" s="178" t="str">
        <f t="shared" si="63"/>
        <v>1 - 94677</v>
      </c>
      <c r="B4052" s="178">
        <v>1</v>
      </c>
      <c r="C4052" s="344" t="s">
        <v>7760</v>
      </c>
      <c r="D4052" s="345"/>
      <c r="E4052" s="345" t="s">
        <v>7761</v>
      </c>
      <c r="F4052" s="346" t="s">
        <v>238</v>
      </c>
      <c r="G4052" s="372" t="s">
        <v>17609</v>
      </c>
    </row>
    <row r="4053" spans="1:7" ht="38.25">
      <c r="A4053" s="178" t="str">
        <f t="shared" si="63"/>
        <v>1 - 94678</v>
      </c>
      <c r="B4053" s="178">
        <v>1</v>
      </c>
      <c r="C4053" s="344" t="s">
        <v>7762</v>
      </c>
      <c r="D4053" s="345"/>
      <c r="E4053" s="345" t="s">
        <v>7763</v>
      </c>
      <c r="F4053" s="346" t="s">
        <v>238</v>
      </c>
      <c r="G4053" s="372" t="s">
        <v>17789</v>
      </c>
    </row>
    <row r="4054" spans="1:7" ht="38.25">
      <c r="A4054" s="178" t="str">
        <f t="shared" si="63"/>
        <v>1 - 94679</v>
      </c>
      <c r="B4054" s="178">
        <v>1</v>
      </c>
      <c r="C4054" s="344" t="s">
        <v>7764</v>
      </c>
      <c r="D4054" s="345"/>
      <c r="E4054" s="345" t="s">
        <v>7765</v>
      </c>
      <c r="F4054" s="346" t="s">
        <v>238</v>
      </c>
      <c r="G4054" s="372" t="s">
        <v>1205</v>
      </c>
    </row>
    <row r="4055" spans="1:7" ht="38.25">
      <c r="A4055" s="178" t="str">
        <f t="shared" si="63"/>
        <v>1 - 94680</v>
      </c>
      <c r="B4055" s="178">
        <v>1</v>
      </c>
      <c r="C4055" s="344" t="s">
        <v>7766</v>
      </c>
      <c r="D4055" s="345"/>
      <c r="E4055" s="345" t="s">
        <v>7767</v>
      </c>
      <c r="F4055" s="346" t="s">
        <v>238</v>
      </c>
      <c r="G4055" s="372" t="s">
        <v>17790</v>
      </c>
    </row>
    <row r="4056" spans="1:7" ht="38.25">
      <c r="A4056" s="178" t="str">
        <f t="shared" si="63"/>
        <v>1 - 94681</v>
      </c>
      <c r="B4056" s="178">
        <v>1</v>
      </c>
      <c r="C4056" s="344" t="s">
        <v>7768</v>
      </c>
      <c r="D4056" s="345"/>
      <c r="E4056" s="345" t="s">
        <v>7769</v>
      </c>
      <c r="F4056" s="346" t="s">
        <v>238</v>
      </c>
      <c r="G4056" s="372" t="s">
        <v>14783</v>
      </c>
    </row>
    <row r="4057" spans="1:7" ht="38.25">
      <c r="A4057" s="178" t="str">
        <f t="shared" si="63"/>
        <v>1 - 94682</v>
      </c>
      <c r="B4057" s="178">
        <v>1</v>
      </c>
      <c r="C4057" s="344" t="s">
        <v>7770</v>
      </c>
      <c r="D4057" s="345"/>
      <c r="E4057" s="345" t="s">
        <v>7771</v>
      </c>
      <c r="F4057" s="346" t="s">
        <v>238</v>
      </c>
      <c r="G4057" s="372" t="s">
        <v>17791</v>
      </c>
    </row>
    <row r="4058" spans="1:7" ht="38.25">
      <c r="A4058" s="178" t="str">
        <f t="shared" si="63"/>
        <v>1 - 94683</v>
      </c>
      <c r="B4058" s="178">
        <v>1</v>
      </c>
      <c r="C4058" s="344" t="s">
        <v>7772</v>
      </c>
      <c r="D4058" s="345"/>
      <c r="E4058" s="345" t="s">
        <v>7773</v>
      </c>
      <c r="F4058" s="346" t="s">
        <v>238</v>
      </c>
      <c r="G4058" s="372" t="s">
        <v>17792</v>
      </c>
    </row>
    <row r="4059" spans="1:7" ht="38.25">
      <c r="A4059" s="178" t="str">
        <f t="shared" si="63"/>
        <v>1 - 94684</v>
      </c>
      <c r="B4059" s="178">
        <v>1</v>
      </c>
      <c r="C4059" s="344" t="s">
        <v>7774</v>
      </c>
      <c r="D4059" s="345"/>
      <c r="E4059" s="345" t="s">
        <v>7775</v>
      </c>
      <c r="F4059" s="346" t="s">
        <v>238</v>
      </c>
      <c r="G4059" s="372" t="s">
        <v>17793</v>
      </c>
    </row>
    <row r="4060" spans="1:7" ht="38.25">
      <c r="A4060" s="178" t="str">
        <f t="shared" si="63"/>
        <v>1 - 94685</v>
      </c>
      <c r="B4060" s="178">
        <v>1</v>
      </c>
      <c r="C4060" s="344" t="s">
        <v>7776</v>
      </c>
      <c r="D4060" s="345"/>
      <c r="E4060" s="345" t="s">
        <v>7777</v>
      </c>
      <c r="F4060" s="346" t="s">
        <v>238</v>
      </c>
      <c r="G4060" s="372" t="s">
        <v>17794</v>
      </c>
    </row>
    <row r="4061" spans="1:7" ht="38.25">
      <c r="A4061" s="178" t="str">
        <f t="shared" si="63"/>
        <v>1 - 94686</v>
      </c>
      <c r="B4061" s="178">
        <v>1</v>
      </c>
      <c r="C4061" s="344" t="s">
        <v>7778</v>
      </c>
      <c r="D4061" s="345"/>
      <c r="E4061" s="345" t="s">
        <v>7779</v>
      </c>
      <c r="F4061" s="346" t="s">
        <v>238</v>
      </c>
      <c r="G4061" s="372" t="s">
        <v>17795</v>
      </c>
    </row>
    <row r="4062" spans="1:7" ht="38.25">
      <c r="A4062" s="178" t="str">
        <f t="shared" si="63"/>
        <v>1 - 94687</v>
      </c>
      <c r="B4062" s="178">
        <v>1</v>
      </c>
      <c r="C4062" s="344" t="s">
        <v>7780</v>
      </c>
      <c r="D4062" s="345"/>
      <c r="E4062" s="345" t="s">
        <v>7781</v>
      </c>
      <c r="F4062" s="346" t="s">
        <v>238</v>
      </c>
      <c r="G4062" s="372" t="s">
        <v>17796</v>
      </c>
    </row>
    <row r="4063" spans="1:7" ht="25.5">
      <c r="A4063" s="178" t="str">
        <f t="shared" si="63"/>
        <v>1 - 94688</v>
      </c>
      <c r="B4063" s="178">
        <v>1</v>
      </c>
      <c r="C4063" s="344" t="s">
        <v>7782</v>
      </c>
      <c r="D4063" s="345"/>
      <c r="E4063" s="345" t="s">
        <v>7783</v>
      </c>
      <c r="F4063" s="346" t="s">
        <v>238</v>
      </c>
      <c r="G4063" s="372" t="s">
        <v>9940</v>
      </c>
    </row>
    <row r="4064" spans="1:7" ht="38.25">
      <c r="A4064" s="178" t="str">
        <f t="shared" si="63"/>
        <v>1 - 94689</v>
      </c>
      <c r="B4064" s="178">
        <v>1</v>
      </c>
      <c r="C4064" s="344" t="s">
        <v>7784</v>
      </c>
      <c r="D4064" s="345"/>
      <c r="E4064" s="345" t="s">
        <v>7785</v>
      </c>
      <c r="F4064" s="346" t="s">
        <v>238</v>
      </c>
      <c r="G4064" s="372" t="s">
        <v>6753</v>
      </c>
    </row>
    <row r="4065" spans="1:7" ht="25.5">
      <c r="A4065" s="178" t="str">
        <f t="shared" si="63"/>
        <v>1 - 94690</v>
      </c>
      <c r="B4065" s="178">
        <v>1</v>
      </c>
      <c r="C4065" s="344" t="s">
        <v>7787</v>
      </c>
      <c r="D4065" s="345"/>
      <c r="E4065" s="345" t="s">
        <v>7788</v>
      </c>
      <c r="F4065" s="346" t="s">
        <v>238</v>
      </c>
      <c r="G4065" s="372" t="s">
        <v>7977</v>
      </c>
    </row>
    <row r="4066" spans="1:7" ht="38.25">
      <c r="A4066" s="178" t="str">
        <f t="shared" si="63"/>
        <v>1 - 94691</v>
      </c>
      <c r="B4066" s="178">
        <v>1</v>
      </c>
      <c r="C4066" s="344" t="s">
        <v>7789</v>
      </c>
      <c r="D4066" s="345"/>
      <c r="E4066" s="345" t="s">
        <v>7790</v>
      </c>
      <c r="F4066" s="346" t="s">
        <v>238</v>
      </c>
      <c r="G4066" s="372" t="s">
        <v>4958</v>
      </c>
    </row>
    <row r="4067" spans="1:7" ht="25.5">
      <c r="A4067" s="178" t="str">
        <f t="shared" si="63"/>
        <v>1 - 94692</v>
      </c>
      <c r="B4067" s="178">
        <v>1</v>
      </c>
      <c r="C4067" s="344" t="s">
        <v>7792</v>
      </c>
      <c r="D4067" s="345"/>
      <c r="E4067" s="345" t="s">
        <v>7793</v>
      </c>
      <c r="F4067" s="346" t="s">
        <v>238</v>
      </c>
      <c r="G4067" s="372" t="s">
        <v>10074</v>
      </c>
    </row>
    <row r="4068" spans="1:7" ht="38.25">
      <c r="A4068" s="178" t="str">
        <f t="shared" si="63"/>
        <v>1 - 94693</v>
      </c>
      <c r="B4068" s="178">
        <v>1</v>
      </c>
      <c r="C4068" s="344" t="s">
        <v>7794</v>
      </c>
      <c r="D4068" s="345"/>
      <c r="E4068" s="345" t="s">
        <v>7795</v>
      </c>
      <c r="F4068" s="346" t="s">
        <v>238</v>
      </c>
      <c r="G4068" s="372" t="s">
        <v>7379</v>
      </c>
    </row>
    <row r="4069" spans="1:7" ht="25.5">
      <c r="A4069" s="178" t="str">
        <f t="shared" si="63"/>
        <v>1 - 94694</v>
      </c>
      <c r="B4069" s="178">
        <v>1</v>
      </c>
      <c r="C4069" s="344" t="s">
        <v>7796</v>
      </c>
      <c r="D4069" s="345"/>
      <c r="E4069" s="345" t="s">
        <v>7797</v>
      </c>
      <c r="F4069" s="346" t="s">
        <v>238</v>
      </c>
      <c r="G4069" s="372" t="s">
        <v>6771</v>
      </c>
    </row>
    <row r="4070" spans="1:7" ht="38.25">
      <c r="A4070" s="178" t="str">
        <f t="shared" si="63"/>
        <v>1 - 94695</v>
      </c>
      <c r="B4070" s="178">
        <v>1</v>
      </c>
      <c r="C4070" s="344" t="s">
        <v>7799</v>
      </c>
      <c r="D4070" s="345"/>
      <c r="E4070" s="345" t="s">
        <v>7800</v>
      </c>
      <c r="F4070" s="346" t="s">
        <v>238</v>
      </c>
      <c r="G4070" s="372" t="s">
        <v>4707</v>
      </c>
    </row>
    <row r="4071" spans="1:7" ht="25.5">
      <c r="A4071" s="178" t="str">
        <f t="shared" si="63"/>
        <v>1 - 94696</v>
      </c>
      <c r="B4071" s="178">
        <v>1</v>
      </c>
      <c r="C4071" s="344" t="s">
        <v>7801</v>
      </c>
      <c r="D4071" s="345"/>
      <c r="E4071" s="345" t="s">
        <v>7802</v>
      </c>
      <c r="F4071" s="346" t="s">
        <v>238</v>
      </c>
      <c r="G4071" s="372" t="s">
        <v>13786</v>
      </c>
    </row>
    <row r="4072" spans="1:7" ht="25.5">
      <c r="A4072" s="178" t="str">
        <f t="shared" si="63"/>
        <v>1 - 94697</v>
      </c>
      <c r="B4072" s="178">
        <v>1</v>
      </c>
      <c r="C4072" s="344" t="s">
        <v>7803</v>
      </c>
      <c r="D4072" s="345"/>
      <c r="E4072" s="345" t="s">
        <v>7804</v>
      </c>
      <c r="F4072" s="346" t="s">
        <v>238</v>
      </c>
      <c r="G4072" s="372" t="s">
        <v>17797</v>
      </c>
    </row>
    <row r="4073" spans="1:7" ht="38.25">
      <c r="A4073" s="178" t="str">
        <f t="shared" si="63"/>
        <v>1 - 94698</v>
      </c>
      <c r="B4073" s="178">
        <v>1</v>
      </c>
      <c r="C4073" s="344" t="s">
        <v>7805</v>
      </c>
      <c r="D4073" s="345"/>
      <c r="E4073" s="345" t="s">
        <v>7806</v>
      </c>
      <c r="F4073" s="346" t="s">
        <v>238</v>
      </c>
      <c r="G4073" s="372" t="s">
        <v>17798</v>
      </c>
    </row>
    <row r="4074" spans="1:7" ht="25.5">
      <c r="A4074" s="178" t="str">
        <f t="shared" si="63"/>
        <v>1 - 94699</v>
      </c>
      <c r="B4074" s="178">
        <v>1</v>
      </c>
      <c r="C4074" s="344" t="s">
        <v>7807</v>
      </c>
      <c r="D4074" s="345"/>
      <c r="E4074" s="345" t="s">
        <v>7808</v>
      </c>
      <c r="F4074" s="346" t="s">
        <v>238</v>
      </c>
      <c r="G4074" s="372" t="s">
        <v>16082</v>
      </c>
    </row>
    <row r="4075" spans="1:7" ht="38.25">
      <c r="A4075" s="178" t="str">
        <f t="shared" si="63"/>
        <v>1 - 94700</v>
      </c>
      <c r="B4075" s="178">
        <v>1</v>
      </c>
      <c r="C4075" s="344" t="s">
        <v>7809</v>
      </c>
      <c r="D4075" s="345"/>
      <c r="E4075" s="345" t="s">
        <v>7810</v>
      </c>
      <c r="F4075" s="346" t="s">
        <v>238</v>
      </c>
      <c r="G4075" s="372" t="s">
        <v>17799</v>
      </c>
    </row>
    <row r="4076" spans="1:7" ht="25.5">
      <c r="A4076" s="178" t="str">
        <f t="shared" si="63"/>
        <v>1 - 94701</v>
      </c>
      <c r="B4076" s="178">
        <v>1</v>
      </c>
      <c r="C4076" s="344" t="s">
        <v>7811</v>
      </c>
      <c r="D4076" s="345"/>
      <c r="E4076" s="345" t="s">
        <v>7812</v>
      </c>
      <c r="F4076" s="346" t="s">
        <v>238</v>
      </c>
      <c r="G4076" s="372" t="s">
        <v>17800</v>
      </c>
    </row>
    <row r="4077" spans="1:7" ht="38.25">
      <c r="A4077" s="178" t="str">
        <f t="shared" si="63"/>
        <v>1 - 94702</v>
      </c>
      <c r="B4077" s="178">
        <v>1</v>
      </c>
      <c r="C4077" s="344" t="s">
        <v>7813</v>
      </c>
      <c r="D4077" s="345"/>
      <c r="E4077" s="345" t="s">
        <v>7814</v>
      </c>
      <c r="F4077" s="346" t="s">
        <v>238</v>
      </c>
      <c r="G4077" s="372" t="s">
        <v>17801</v>
      </c>
    </row>
    <row r="4078" spans="1:7" ht="38.25">
      <c r="A4078" s="178" t="str">
        <f t="shared" si="63"/>
        <v>1 - 94703</v>
      </c>
      <c r="B4078" s="178">
        <v>1</v>
      </c>
      <c r="C4078" s="344" t="s">
        <v>7816</v>
      </c>
      <c r="D4078" s="345"/>
      <c r="E4078" s="345" t="s">
        <v>7817</v>
      </c>
      <c r="F4078" s="346" t="s">
        <v>238</v>
      </c>
      <c r="G4078" s="372" t="s">
        <v>7461</v>
      </c>
    </row>
    <row r="4079" spans="1:7" ht="38.25">
      <c r="A4079" s="178" t="str">
        <f t="shared" si="63"/>
        <v>1 - 94704</v>
      </c>
      <c r="B4079" s="178">
        <v>1</v>
      </c>
      <c r="C4079" s="344" t="s">
        <v>7818</v>
      </c>
      <c r="D4079" s="345"/>
      <c r="E4079" s="345" t="s">
        <v>7819</v>
      </c>
      <c r="F4079" s="346" t="s">
        <v>238</v>
      </c>
      <c r="G4079" s="372" t="s">
        <v>9873</v>
      </c>
    </row>
    <row r="4080" spans="1:7" ht="38.25">
      <c r="A4080" s="178" t="str">
        <f t="shared" si="63"/>
        <v>1 - 94705</v>
      </c>
      <c r="B4080" s="178">
        <v>1</v>
      </c>
      <c r="C4080" s="344" t="s">
        <v>7821</v>
      </c>
      <c r="D4080" s="345"/>
      <c r="E4080" s="345" t="s">
        <v>7822</v>
      </c>
      <c r="F4080" s="346" t="s">
        <v>238</v>
      </c>
      <c r="G4080" s="372" t="s">
        <v>17524</v>
      </c>
    </row>
    <row r="4081" spans="1:7" ht="38.25">
      <c r="A4081" s="178" t="str">
        <f t="shared" si="63"/>
        <v>1 - 94706</v>
      </c>
      <c r="B4081" s="178">
        <v>1</v>
      </c>
      <c r="C4081" s="344" t="s">
        <v>7823</v>
      </c>
      <c r="D4081" s="345"/>
      <c r="E4081" s="345" t="s">
        <v>7824</v>
      </c>
      <c r="F4081" s="346" t="s">
        <v>238</v>
      </c>
      <c r="G4081" s="372" t="s">
        <v>12023</v>
      </c>
    </row>
    <row r="4082" spans="1:7" ht="38.25">
      <c r="A4082" s="178" t="str">
        <f t="shared" si="63"/>
        <v>1 - 94707</v>
      </c>
      <c r="B4082" s="178">
        <v>1</v>
      </c>
      <c r="C4082" s="344" t="s">
        <v>7825</v>
      </c>
      <c r="D4082" s="345"/>
      <c r="E4082" s="345" t="s">
        <v>7826</v>
      </c>
      <c r="F4082" s="346" t="s">
        <v>238</v>
      </c>
      <c r="G4082" s="372" t="s">
        <v>17802</v>
      </c>
    </row>
    <row r="4083" spans="1:7" ht="38.25">
      <c r="A4083" s="178" t="str">
        <f t="shared" si="63"/>
        <v>1 - 94708</v>
      </c>
      <c r="B4083" s="178">
        <v>1</v>
      </c>
      <c r="C4083" s="344" t="s">
        <v>7827</v>
      </c>
      <c r="D4083" s="345"/>
      <c r="E4083" s="345" t="s">
        <v>7828</v>
      </c>
      <c r="F4083" s="346" t="s">
        <v>238</v>
      </c>
      <c r="G4083" s="372" t="s">
        <v>13695</v>
      </c>
    </row>
    <row r="4084" spans="1:7" ht="38.25">
      <c r="A4084" s="178" t="str">
        <f t="shared" si="63"/>
        <v>1 - 94709</v>
      </c>
      <c r="B4084" s="178">
        <v>1</v>
      </c>
      <c r="C4084" s="344" t="s">
        <v>7829</v>
      </c>
      <c r="D4084" s="345"/>
      <c r="E4084" s="345" t="s">
        <v>7830</v>
      </c>
      <c r="F4084" s="346" t="s">
        <v>238</v>
      </c>
      <c r="G4084" s="372" t="s">
        <v>17444</v>
      </c>
    </row>
    <row r="4085" spans="1:7" ht="38.25">
      <c r="A4085" s="178" t="str">
        <f t="shared" si="63"/>
        <v>1 - 94710</v>
      </c>
      <c r="B4085" s="178">
        <v>1</v>
      </c>
      <c r="C4085" s="344" t="s">
        <v>7832</v>
      </c>
      <c r="D4085" s="345"/>
      <c r="E4085" s="345" t="s">
        <v>7833</v>
      </c>
      <c r="F4085" s="346" t="s">
        <v>238</v>
      </c>
      <c r="G4085" s="372" t="s">
        <v>11776</v>
      </c>
    </row>
    <row r="4086" spans="1:7" ht="38.25">
      <c r="A4086" s="178" t="str">
        <f t="shared" si="63"/>
        <v>1 - 94711</v>
      </c>
      <c r="B4086" s="178">
        <v>1</v>
      </c>
      <c r="C4086" s="344" t="s">
        <v>7835</v>
      </c>
      <c r="D4086" s="345"/>
      <c r="E4086" s="345" t="s">
        <v>7836</v>
      </c>
      <c r="F4086" s="346" t="s">
        <v>238</v>
      </c>
      <c r="G4086" s="372" t="s">
        <v>13408</v>
      </c>
    </row>
    <row r="4087" spans="1:7" ht="38.25">
      <c r="A4087" s="178" t="str">
        <f t="shared" si="63"/>
        <v>1 - 94712</v>
      </c>
      <c r="B4087" s="178">
        <v>1</v>
      </c>
      <c r="C4087" s="344" t="s">
        <v>7837</v>
      </c>
      <c r="D4087" s="345"/>
      <c r="E4087" s="345" t="s">
        <v>7838</v>
      </c>
      <c r="F4087" s="346" t="s">
        <v>238</v>
      </c>
      <c r="G4087" s="372" t="s">
        <v>17803</v>
      </c>
    </row>
    <row r="4088" spans="1:7" ht="38.25">
      <c r="A4088" s="178" t="str">
        <f t="shared" si="63"/>
        <v>1 - 94713</v>
      </c>
      <c r="B4088" s="178">
        <v>1</v>
      </c>
      <c r="C4088" s="344" t="s">
        <v>7839</v>
      </c>
      <c r="D4088" s="345"/>
      <c r="E4088" s="345" t="s">
        <v>7840</v>
      </c>
      <c r="F4088" s="346" t="s">
        <v>238</v>
      </c>
      <c r="G4088" s="372" t="s">
        <v>17804</v>
      </c>
    </row>
    <row r="4089" spans="1:7" ht="38.25">
      <c r="A4089" s="178" t="str">
        <f t="shared" si="63"/>
        <v>1 - 94714</v>
      </c>
      <c r="B4089" s="178">
        <v>1</v>
      </c>
      <c r="C4089" s="344" t="s">
        <v>7841</v>
      </c>
      <c r="D4089" s="345"/>
      <c r="E4089" s="345" t="s">
        <v>7842</v>
      </c>
      <c r="F4089" s="346" t="s">
        <v>238</v>
      </c>
      <c r="G4089" s="372" t="s">
        <v>17805</v>
      </c>
    </row>
    <row r="4090" spans="1:7" ht="38.25">
      <c r="A4090" s="178" t="str">
        <f t="shared" si="63"/>
        <v>1 - 94715</v>
      </c>
      <c r="B4090" s="178">
        <v>1</v>
      </c>
      <c r="C4090" s="344" t="s">
        <v>7843</v>
      </c>
      <c r="D4090" s="345"/>
      <c r="E4090" s="345" t="s">
        <v>7844</v>
      </c>
      <c r="F4090" s="346" t="s">
        <v>238</v>
      </c>
      <c r="G4090" s="372" t="s">
        <v>17806</v>
      </c>
    </row>
    <row r="4091" spans="1:7" ht="38.25">
      <c r="A4091" s="178" t="str">
        <f t="shared" si="63"/>
        <v>1 - 94724</v>
      </c>
      <c r="B4091" s="178">
        <v>1</v>
      </c>
      <c r="C4091" s="344" t="s">
        <v>7845</v>
      </c>
      <c r="D4091" s="345"/>
      <c r="E4091" s="345" t="s">
        <v>7846</v>
      </c>
      <c r="F4091" s="346" t="s">
        <v>238</v>
      </c>
      <c r="G4091" s="372" t="s">
        <v>5167</v>
      </c>
    </row>
    <row r="4092" spans="1:7" ht="25.5">
      <c r="A4092" s="178" t="str">
        <f t="shared" si="63"/>
        <v>1 - 94725</v>
      </c>
      <c r="B4092" s="178">
        <v>1</v>
      </c>
      <c r="C4092" s="344" t="s">
        <v>7848</v>
      </c>
      <c r="D4092" s="345"/>
      <c r="E4092" s="345" t="s">
        <v>7849</v>
      </c>
      <c r="F4092" s="346" t="s">
        <v>238</v>
      </c>
      <c r="G4092" s="372" t="s">
        <v>1100</v>
      </c>
    </row>
    <row r="4093" spans="1:7" ht="25.5">
      <c r="A4093" s="178" t="str">
        <f t="shared" si="63"/>
        <v>1 - 94726</v>
      </c>
      <c r="B4093" s="178">
        <v>1</v>
      </c>
      <c r="C4093" s="344" t="s">
        <v>7851</v>
      </c>
      <c r="D4093" s="345"/>
      <c r="E4093" s="345" t="s">
        <v>7852</v>
      </c>
      <c r="F4093" s="346" t="s">
        <v>238</v>
      </c>
      <c r="G4093" s="372" t="s">
        <v>12292</v>
      </c>
    </row>
    <row r="4094" spans="1:7" ht="25.5">
      <c r="A4094" s="178" t="str">
        <f t="shared" si="63"/>
        <v>1 - 94727</v>
      </c>
      <c r="B4094" s="178">
        <v>1</v>
      </c>
      <c r="C4094" s="344" t="s">
        <v>7853</v>
      </c>
      <c r="D4094" s="345"/>
      <c r="E4094" s="345" t="s">
        <v>7854</v>
      </c>
      <c r="F4094" s="346" t="s">
        <v>238</v>
      </c>
      <c r="G4094" s="372" t="s">
        <v>8986</v>
      </c>
    </row>
    <row r="4095" spans="1:7" ht="38.25">
      <c r="A4095" s="178" t="str">
        <f t="shared" si="63"/>
        <v>1 - 94728</v>
      </c>
      <c r="B4095" s="178">
        <v>1</v>
      </c>
      <c r="C4095" s="344" t="s">
        <v>7855</v>
      </c>
      <c r="D4095" s="345"/>
      <c r="E4095" s="345" t="s">
        <v>7856</v>
      </c>
      <c r="F4095" s="346" t="s">
        <v>238</v>
      </c>
      <c r="G4095" s="372" t="s">
        <v>17807</v>
      </c>
    </row>
    <row r="4096" spans="1:7" ht="25.5">
      <c r="A4096" s="178" t="str">
        <f t="shared" si="63"/>
        <v>1 - 94729</v>
      </c>
      <c r="B4096" s="178">
        <v>1</v>
      </c>
      <c r="C4096" s="344" t="s">
        <v>7857</v>
      </c>
      <c r="D4096" s="345"/>
      <c r="E4096" s="345" t="s">
        <v>7858</v>
      </c>
      <c r="F4096" s="346" t="s">
        <v>238</v>
      </c>
      <c r="G4096" s="372" t="s">
        <v>17577</v>
      </c>
    </row>
    <row r="4097" spans="1:7" ht="38.25">
      <c r="A4097" s="178" t="str">
        <f t="shared" si="63"/>
        <v>1 - 94730</v>
      </c>
      <c r="B4097" s="178">
        <v>1</v>
      </c>
      <c r="C4097" s="344" t="s">
        <v>7859</v>
      </c>
      <c r="D4097" s="345"/>
      <c r="E4097" s="345" t="s">
        <v>7860</v>
      </c>
      <c r="F4097" s="346" t="s">
        <v>238</v>
      </c>
      <c r="G4097" s="372" t="s">
        <v>17808</v>
      </c>
    </row>
    <row r="4098" spans="1:7" ht="25.5">
      <c r="A4098" s="178" t="str">
        <f t="shared" si="63"/>
        <v>1 - 94731</v>
      </c>
      <c r="B4098" s="178">
        <v>1</v>
      </c>
      <c r="C4098" s="344" t="s">
        <v>7861</v>
      </c>
      <c r="D4098" s="345"/>
      <c r="E4098" s="345" t="s">
        <v>7862</v>
      </c>
      <c r="F4098" s="346" t="s">
        <v>238</v>
      </c>
      <c r="G4098" s="372" t="s">
        <v>12138</v>
      </c>
    </row>
    <row r="4099" spans="1:7" ht="25.5">
      <c r="A4099" s="178" t="str">
        <f t="shared" ref="A4099:A4162" si="64">B4099&amp;" - "&amp;C4099</f>
        <v>1 - 94733</v>
      </c>
      <c r="B4099" s="178">
        <v>1</v>
      </c>
      <c r="C4099" s="344" t="s">
        <v>7864</v>
      </c>
      <c r="D4099" s="345"/>
      <c r="E4099" s="345" t="s">
        <v>7865</v>
      </c>
      <c r="F4099" s="346" t="s">
        <v>238</v>
      </c>
      <c r="G4099" s="372" t="s">
        <v>12206</v>
      </c>
    </row>
    <row r="4100" spans="1:7" ht="25.5">
      <c r="A4100" s="178" t="str">
        <f t="shared" si="64"/>
        <v>1 - 94737</v>
      </c>
      <c r="B4100" s="178">
        <v>1</v>
      </c>
      <c r="C4100" s="344" t="s">
        <v>7866</v>
      </c>
      <c r="D4100" s="345"/>
      <c r="E4100" s="345" t="s">
        <v>7867</v>
      </c>
      <c r="F4100" s="346" t="s">
        <v>238</v>
      </c>
      <c r="G4100" s="372" t="s">
        <v>13822</v>
      </c>
    </row>
    <row r="4101" spans="1:7" ht="38.25">
      <c r="A4101" s="178" t="str">
        <f t="shared" si="64"/>
        <v>1 - 94740</v>
      </c>
      <c r="B4101" s="178">
        <v>1</v>
      </c>
      <c r="C4101" s="344" t="s">
        <v>7868</v>
      </c>
      <c r="D4101" s="345"/>
      <c r="E4101" s="345" t="s">
        <v>7869</v>
      </c>
      <c r="F4101" s="346" t="s">
        <v>238</v>
      </c>
      <c r="G4101" s="372" t="s">
        <v>6715</v>
      </c>
    </row>
    <row r="4102" spans="1:7" ht="38.25">
      <c r="A4102" s="178" t="str">
        <f t="shared" si="64"/>
        <v>1 - 94741</v>
      </c>
      <c r="B4102" s="178">
        <v>1</v>
      </c>
      <c r="C4102" s="344" t="s">
        <v>7870</v>
      </c>
      <c r="D4102" s="345"/>
      <c r="E4102" s="345" t="s">
        <v>7871</v>
      </c>
      <c r="F4102" s="346" t="s">
        <v>238</v>
      </c>
      <c r="G4102" s="372" t="s">
        <v>7727</v>
      </c>
    </row>
    <row r="4103" spans="1:7" ht="38.25">
      <c r="A4103" s="178" t="str">
        <f t="shared" si="64"/>
        <v>1 - 94742</v>
      </c>
      <c r="B4103" s="178">
        <v>1</v>
      </c>
      <c r="C4103" s="344" t="s">
        <v>7873</v>
      </c>
      <c r="D4103" s="345"/>
      <c r="E4103" s="345" t="s">
        <v>7874</v>
      </c>
      <c r="F4103" s="346" t="s">
        <v>238</v>
      </c>
      <c r="G4103" s="372" t="s">
        <v>6684</v>
      </c>
    </row>
    <row r="4104" spans="1:7" ht="38.25">
      <c r="A4104" s="178" t="str">
        <f t="shared" si="64"/>
        <v>1 - 94743</v>
      </c>
      <c r="B4104" s="178">
        <v>1</v>
      </c>
      <c r="C4104" s="344" t="s">
        <v>7875</v>
      </c>
      <c r="D4104" s="345"/>
      <c r="E4104" s="345" t="s">
        <v>7876</v>
      </c>
      <c r="F4104" s="346" t="s">
        <v>238</v>
      </c>
      <c r="G4104" s="372" t="s">
        <v>1376</v>
      </c>
    </row>
    <row r="4105" spans="1:7" ht="38.25">
      <c r="A4105" s="178" t="str">
        <f t="shared" si="64"/>
        <v>1 - 94744</v>
      </c>
      <c r="B4105" s="178">
        <v>1</v>
      </c>
      <c r="C4105" s="344" t="s">
        <v>7878</v>
      </c>
      <c r="D4105" s="345"/>
      <c r="E4105" s="345" t="s">
        <v>7879</v>
      </c>
      <c r="F4105" s="346" t="s">
        <v>238</v>
      </c>
      <c r="G4105" s="372" t="s">
        <v>14694</v>
      </c>
    </row>
    <row r="4106" spans="1:7" ht="38.25">
      <c r="A4106" s="178" t="str">
        <f t="shared" si="64"/>
        <v>1 - 94746</v>
      </c>
      <c r="B4106" s="178">
        <v>1</v>
      </c>
      <c r="C4106" s="344" t="s">
        <v>7881</v>
      </c>
      <c r="D4106" s="345"/>
      <c r="E4106" s="345" t="s">
        <v>7882</v>
      </c>
      <c r="F4106" s="346" t="s">
        <v>238</v>
      </c>
      <c r="G4106" s="372" t="s">
        <v>17809</v>
      </c>
    </row>
    <row r="4107" spans="1:7" ht="38.25">
      <c r="A4107" s="178" t="str">
        <f t="shared" si="64"/>
        <v>1 - 94748</v>
      </c>
      <c r="B4107" s="178">
        <v>1</v>
      </c>
      <c r="C4107" s="344" t="s">
        <v>7883</v>
      </c>
      <c r="D4107" s="345"/>
      <c r="E4107" s="345" t="s">
        <v>7884</v>
      </c>
      <c r="F4107" s="346" t="s">
        <v>238</v>
      </c>
      <c r="G4107" s="372" t="s">
        <v>17810</v>
      </c>
    </row>
    <row r="4108" spans="1:7" ht="38.25">
      <c r="A4108" s="178" t="str">
        <f t="shared" si="64"/>
        <v>1 - 94750</v>
      </c>
      <c r="B4108" s="178">
        <v>1</v>
      </c>
      <c r="C4108" s="344" t="s">
        <v>7885</v>
      </c>
      <c r="D4108" s="345"/>
      <c r="E4108" s="345" t="s">
        <v>7886</v>
      </c>
      <c r="F4108" s="346" t="s">
        <v>238</v>
      </c>
      <c r="G4108" s="372" t="s">
        <v>17811</v>
      </c>
    </row>
    <row r="4109" spans="1:7" ht="38.25">
      <c r="A4109" s="178" t="str">
        <f t="shared" si="64"/>
        <v>1 - 94752</v>
      </c>
      <c r="B4109" s="178">
        <v>1</v>
      </c>
      <c r="C4109" s="344" t="s">
        <v>7887</v>
      </c>
      <c r="D4109" s="345"/>
      <c r="E4109" s="345" t="s">
        <v>7888</v>
      </c>
      <c r="F4109" s="346" t="s">
        <v>238</v>
      </c>
      <c r="G4109" s="372" t="s">
        <v>17812</v>
      </c>
    </row>
    <row r="4110" spans="1:7" ht="25.5">
      <c r="A4110" s="178" t="str">
        <f t="shared" si="64"/>
        <v>1 - 94756</v>
      </c>
      <c r="B4110" s="178">
        <v>1</v>
      </c>
      <c r="C4110" s="344" t="s">
        <v>7889</v>
      </c>
      <c r="D4110" s="345"/>
      <c r="E4110" s="345" t="s">
        <v>7890</v>
      </c>
      <c r="F4110" s="346" t="s">
        <v>238</v>
      </c>
      <c r="G4110" s="372" t="s">
        <v>13922</v>
      </c>
    </row>
    <row r="4111" spans="1:7" ht="25.5">
      <c r="A4111" s="178" t="str">
        <f t="shared" si="64"/>
        <v>1 - 94757</v>
      </c>
      <c r="B4111" s="178">
        <v>1</v>
      </c>
      <c r="C4111" s="344" t="s">
        <v>7891</v>
      </c>
      <c r="D4111" s="345"/>
      <c r="E4111" s="345" t="s">
        <v>7892</v>
      </c>
      <c r="F4111" s="346" t="s">
        <v>238</v>
      </c>
      <c r="G4111" s="372" t="s">
        <v>12249</v>
      </c>
    </row>
    <row r="4112" spans="1:7" ht="25.5">
      <c r="A4112" s="178" t="str">
        <f t="shared" si="64"/>
        <v>1 - 94758</v>
      </c>
      <c r="B4112" s="178">
        <v>1</v>
      </c>
      <c r="C4112" s="344" t="s">
        <v>7893</v>
      </c>
      <c r="D4112" s="345"/>
      <c r="E4112" s="345" t="s">
        <v>7894</v>
      </c>
      <c r="F4112" s="346" t="s">
        <v>238</v>
      </c>
      <c r="G4112" s="372" t="s">
        <v>13443</v>
      </c>
    </row>
    <row r="4113" spans="1:7" ht="25.5">
      <c r="A4113" s="178" t="str">
        <f t="shared" si="64"/>
        <v>1 - 94759</v>
      </c>
      <c r="B4113" s="178">
        <v>1</v>
      </c>
      <c r="C4113" s="344" t="s">
        <v>7895</v>
      </c>
      <c r="D4113" s="345"/>
      <c r="E4113" s="345" t="s">
        <v>7896</v>
      </c>
      <c r="F4113" s="346" t="s">
        <v>238</v>
      </c>
      <c r="G4113" s="372" t="s">
        <v>6551</v>
      </c>
    </row>
    <row r="4114" spans="1:7" ht="25.5">
      <c r="A4114" s="178" t="str">
        <f t="shared" si="64"/>
        <v>1 - 94760</v>
      </c>
      <c r="B4114" s="178">
        <v>1</v>
      </c>
      <c r="C4114" s="344" t="s">
        <v>7897</v>
      </c>
      <c r="D4114" s="345"/>
      <c r="E4114" s="345" t="s">
        <v>7898</v>
      </c>
      <c r="F4114" s="346" t="s">
        <v>238</v>
      </c>
      <c r="G4114" s="372" t="s">
        <v>17813</v>
      </c>
    </row>
    <row r="4115" spans="1:7" ht="25.5">
      <c r="A4115" s="178" t="str">
        <f t="shared" si="64"/>
        <v>1 - 94761</v>
      </c>
      <c r="B4115" s="178">
        <v>1</v>
      </c>
      <c r="C4115" s="344" t="s">
        <v>7899</v>
      </c>
      <c r="D4115" s="345"/>
      <c r="E4115" s="345" t="s">
        <v>7900</v>
      </c>
      <c r="F4115" s="346" t="s">
        <v>238</v>
      </c>
      <c r="G4115" s="372" t="s">
        <v>17814</v>
      </c>
    </row>
    <row r="4116" spans="1:7" ht="25.5">
      <c r="A4116" s="178" t="str">
        <f t="shared" si="64"/>
        <v>1 - 94762</v>
      </c>
      <c r="B4116" s="178">
        <v>1</v>
      </c>
      <c r="C4116" s="344" t="s">
        <v>7901</v>
      </c>
      <c r="D4116" s="345"/>
      <c r="E4116" s="345" t="s">
        <v>7902</v>
      </c>
      <c r="F4116" s="346" t="s">
        <v>238</v>
      </c>
      <c r="G4116" s="372" t="s">
        <v>13664</v>
      </c>
    </row>
    <row r="4117" spans="1:7" ht="38.25">
      <c r="A4117" s="178" t="str">
        <f t="shared" si="64"/>
        <v>1 - 94783</v>
      </c>
      <c r="B4117" s="178">
        <v>1</v>
      </c>
      <c r="C4117" s="344" t="s">
        <v>7903</v>
      </c>
      <c r="D4117" s="345"/>
      <c r="E4117" s="345" t="s">
        <v>7904</v>
      </c>
      <c r="F4117" s="346" t="s">
        <v>238</v>
      </c>
      <c r="G4117" s="372" t="s">
        <v>12038</v>
      </c>
    </row>
    <row r="4118" spans="1:7" ht="38.25">
      <c r="A4118" s="178" t="str">
        <f t="shared" si="64"/>
        <v>1 - 94785</v>
      </c>
      <c r="B4118" s="178">
        <v>1</v>
      </c>
      <c r="C4118" s="344" t="s">
        <v>7906</v>
      </c>
      <c r="D4118" s="345"/>
      <c r="E4118" s="345" t="s">
        <v>7907</v>
      </c>
      <c r="F4118" s="346" t="s">
        <v>238</v>
      </c>
      <c r="G4118" s="372" t="s">
        <v>8259</v>
      </c>
    </row>
    <row r="4119" spans="1:7" ht="38.25">
      <c r="A4119" s="178" t="str">
        <f t="shared" si="64"/>
        <v>1 - 94786</v>
      </c>
      <c r="B4119" s="178">
        <v>1</v>
      </c>
      <c r="C4119" s="344" t="s">
        <v>7909</v>
      </c>
      <c r="D4119" s="345"/>
      <c r="E4119" s="345" t="s">
        <v>7910</v>
      </c>
      <c r="F4119" s="346" t="s">
        <v>238</v>
      </c>
      <c r="G4119" s="372" t="s">
        <v>165</v>
      </c>
    </row>
    <row r="4120" spans="1:7" ht="38.25">
      <c r="A4120" s="178" t="str">
        <f t="shared" si="64"/>
        <v>1 - 94787</v>
      </c>
      <c r="B4120" s="178">
        <v>1</v>
      </c>
      <c r="C4120" s="344" t="s">
        <v>7911</v>
      </c>
      <c r="D4120" s="345"/>
      <c r="E4120" s="345" t="s">
        <v>7912</v>
      </c>
      <c r="F4120" s="346" t="s">
        <v>238</v>
      </c>
      <c r="G4120" s="372" t="s">
        <v>17686</v>
      </c>
    </row>
    <row r="4121" spans="1:7" ht="38.25">
      <c r="A4121" s="178" t="str">
        <f t="shared" si="64"/>
        <v>1 - 94788</v>
      </c>
      <c r="B4121" s="178">
        <v>1</v>
      </c>
      <c r="C4121" s="344" t="s">
        <v>7913</v>
      </c>
      <c r="D4121" s="345"/>
      <c r="E4121" s="345" t="s">
        <v>7914</v>
      </c>
      <c r="F4121" s="346" t="s">
        <v>238</v>
      </c>
      <c r="G4121" s="372" t="s">
        <v>17815</v>
      </c>
    </row>
    <row r="4122" spans="1:7" ht="38.25">
      <c r="A4122" s="178" t="str">
        <f t="shared" si="64"/>
        <v>1 - 94789</v>
      </c>
      <c r="B4122" s="178">
        <v>1</v>
      </c>
      <c r="C4122" s="344" t="s">
        <v>7915</v>
      </c>
      <c r="D4122" s="345"/>
      <c r="E4122" s="345" t="s">
        <v>7916</v>
      </c>
      <c r="F4122" s="346" t="s">
        <v>238</v>
      </c>
      <c r="G4122" s="372" t="s">
        <v>17816</v>
      </c>
    </row>
    <row r="4123" spans="1:7" ht="38.25">
      <c r="A4123" s="178" t="str">
        <f t="shared" si="64"/>
        <v>1 - 94790</v>
      </c>
      <c r="B4123" s="178">
        <v>1</v>
      </c>
      <c r="C4123" s="344" t="s">
        <v>7917</v>
      </c>
      <c r="D4123" s="345"/>
      <c r="E4123" s="345" t="s">
        <v>7918</v>
      </c>
      <c r="F4123" s="346" t="s">
        <v>238</v>
      </c>
      <c r="G4123" s="372" t="s">
        <v>17817</v>
      </c>
    </row>
    <row r="4124" spans="1:7" ht="38.25">
      <c r="A4124" s="178" t="str">
        <f t="shared" si="64"/>
        <v>1 - 94791</v>
      </c>
      <c r="B4124" s="178">
        <v>1</v>
      </c>
      <c r="C4124" s="344" t="s">
        <v>7919</v>
      </c>
      <c r="D4124" s="345"/>
      <c r="E4124" s="345" t="s">
        <v>7920</v>
      </c>
      <c r="F4124" s="346" t="s">
        <v>238</v>
      </c>
      <c r="G4124" s="372" t="s">
        <v>17818</v>
      </c>
    </row>
    <row r="4125" spans="1:7" ht="25.5">
      <c r="A4125" s="178" t="str">
        <f t="shared" si="64"/>
        <v>1 - 94863</v>
      </c>
      <c r="B4125" s="178">
        <v>1</v>
      </c>
      <c r="C4125" s="344" t="s">
        <v>7921</v>
      </c>
      <c r="D4125" s="345"/>
      <c r="E4125" s="345" t="s">
        <v>7922</v>
      </c>
      <c r="F4125" s="346" t="s">
        <v>238</v>
      </c>
      <c r="G4125" s="372" t="s">
        <v>17819</v>
      </c>
    </row>
    <row r="4126" spans="1:7" ht="38.25">
      <c r="A4126" s="178" t="str">
        <f t="shared" si="64"/>
        <v>1 - 95141</v>
      </c>
      <c r="B4126" s="178">
        <v>1</v>
      </c>
      <c r="C4126" s="344" t="s">
        <v>7923</v>
      </c>
      <c r="D4126" s="345"/>
      <c r="E4126" s="345" t="s">
        <v>7924</v>
      </c>
      <c r="F4126" s="346" t="s">
        <v>238</v>
      </c>
      <c r="G4126" s="372" t="s">
        <v>10830</v>
      </c>
    </row>
    <row r="4127" spans="1:7" ht="25.5">
      <c r="A4127" s="178" t="str">
        <f t="shared" si="64"/>
        <v>1 - 95237</v>
      </c>
      <c r="B4127" s="178">
        <v>1</v>
      </c>
      <c r="C4127" s="344" t="s">
        <v>7925</v>
      </c>
      <c r="D4127" s="345"/>
      <c r="E4127" s="345" t="s">
        <v>7926</v>
      </c>
      <c r="F4127" s="346" t="s">
        <v>238</v>
      </c>
      <c r="G4127" s="372" t="s">
        <v>13803</v>
      </c>
    </row>
    <row r="4128" spans="1:7" ht="25.5">
      <c r="A4128" s="178" t="str">
        <f t="shared" si="64"/>
        <v>1 - 95693</v>
      </c>
      <c r="B4128" s="178">
        <v>1</v>
      </c>
      <c r="C4128" s="344" t="s">
        <v>7928</v>
      </c>
      <c r="D4128" s="345"/>
      <c r="E4128" s="345" t="s">
        <v>7929</v>
      </c>
      <c r="F4128" s="346" t="s">
        <v>238</v>
      </c>
      <c r="G4128" s="372" t="s">
        <v>17820</v>
      </c>
    </row>
    <row r="4129" spans="1:7" ht="25.5">
      <c r="A4129" s="178" t="str">
        <f t="shared" si="64"/>
        <v>1 - 95694</v>
      </c>
      <c r="B4129" s="178">
        <v>1</v>
      </c>
      <c r="C4129" s="344" t="s">
        <v>7930</v>
      </c>
      <c r="D4129" s="345"/>
      <c r="E4129" s="345" t="s">
        <v>7931</v>
      </c>
      <c r="F4129" s="346" t="s">
        <v>238</v>
      </c>
      <c r="G4129" s="372" t="s">
        <v>17821</v>
      </c>
    </row>
    <row r="4130" spans="1:7" ht="25.5">
      <c r="A4130" s="178" t="str">
        <f t="shared" si="64"/>
        <v>1 - 95695</v>
      </c>
      <c r="B4130" s="178">
        <v>1</v>
      </c>
      <c r="C4130" s="344" t="s">
        <v>7933</v>
      </c>
      <c r="D4130" s="345"/>
      <c r="E4130" s="345" t="s">
        <v>7934</v>
      </c>
      <c r="F4130" s="346" t="s">
        <v>238</v>
      </c>
      <c r="G4130" s="372" t="s">
        <v>17822</v>
      </c>
    </row>
    <row r="4131" spans="1:7" ht="25.5">
      <c r="A4131" s="178" t="str">
        <f t="shared" si="64"/>
        <v>1 - 95696</v>
      </c>
      <c r="B4131" s="178">
        <v>1</v>
      </c>
      <c r="C4131" s="344" t="s">
        <v>7935</v>
      </c>
      <c r="D4131" s="345"/>
      <c r="E4131" s="345" t="s">
        <v>12985</v>
      </c>
      <c r="F4131" s="346" t="s">
        <v>238</v>
      </c>
      <c r="G4131" s="372" t="s">
        <v>12133</v>
      </c>
    </row>
    <row r="4132" spans="1:7" ht="25.5">
      <c r="A4132" s="178" t="str">
        <f t="shared" si="64"/>
        <v>1 - 96637</v>
      </c>
      <c r="B4132" s="178">
        <v>1</v>
      </c>
      <c r="C4132" s="344" t="s">
        <v>7937</v>
      </c>
      <c r="D4132" s="345"/>
      <c r="E4132" s="345" t="s">
        <v>7938</v>
      </c>
      <c r="F4132" s="346" t="s">
        <v>238</v>
      </c>
      <c r="G4132" s="372" t="s">
        <v>6488</v>
      </c>
    </row>
    <row r="4133" spans="1:7" ht="25.5">
      <c r="A4133" s="178" t="str">
        <f t="shared" si="64"/>
        <v>1 - 96638</v>
      </c>
      <c r="B4133" s="178">
        <v>1</v>
      </c>
      <c r="C4133" s="344" t="s">
        <v>7940</v>
      </c>
      <c r="D4133" s="345"/>
      <c r="E4133" s="345" t="s">
        <v>7941</v>
      </c>
      <c r="F4133" s="346" t="s">
        <v>238</v>
      </c>
      <c r="G4133" s="372" t="s">
        <v>8652</v>
      </c>
    </row>
    <row r="4134" spans="1:7" ht="25.5">
      <c r="A4134" s="178" t="str">
        <f t="shared" si="64"/>
        <v>1 - 96639</v>
      </c>
      <c r="B4134" s="178">
        <v>1</v>
      </c>
      <c r="C4134" s="344" t="s">
        <v>7943</v>
      </c>
      <c r="D4134" s="345"/>
      <c r="E4134" s="345" t="s">
        <v>7944</v>
      </c>
      <c r="F4134" s="346" t="s">
        <v>238</v>
      </c>
      <c r="G4134" s="372" t="s">
        <v>8709</v>
      </c>
    </row>
    <row r="4135" spans="1:7" ht="25.5">
      <c r="A4135" s="178" t="str">
        <f t="shared" si="64"/>
        <v>1 - 96640</v>
      </c>
      <c r="B4135" s="178">
        <v>1</v>
      </c>
      <c r="C4135" s="344" t="s">
        <v>7945</v>
      </c>
      <c r="D4135" s="345"/>
      <c r="E4135" s="345" t="s">
        <v>7946</v>
      </c>
      <c r="F4135" s="346" t="s">
        <v>238</v>
      </c>
      <c r="G4135" s="372" t="s">
        <v>13915</v>
      </c>
    </row>
    <row r="4136" spans="1:7" ht="25.5">
      <c r="A4136" s="178" t="str">
        <f t="shared" si="64"/>
        <v>1 - 96641</v>
      </c>
      <c r="B4136" s="178">
        <v>1</v>
      </c>
      <c r="C4136" s="344" t="s">
        <v>7947</v>
      </c>
      <c r="D4136" s="345"/>
      <c r="E4136" s="345" t="s">
        <v>7948</v>
      </c>
      <c r="F4136" s="346" t="s">
        <v>238</v>
      </c>
      <c r="G4136" s="372" t="s">
        <v>12233</v>
      </c>
    </row>
    <row r="4137" spans="1:7" ht="25.5">
      <c r="A4137" s="178" t="str">
        <f t="shared" si="64"/>
        <v>1 - 96642</v>
      </c>
      <c r="B4137" s="178">
        <v>1</v>
      </c>
      <c r="C4137" s="344" t="s">
        <v>7949</v>
      </c>
      <c r="D4137" s="345"/>
      <c r="E4137" s="345" t="s">
        <v>7950</v>
      </c>
      <c r="F4137" s="346" t="s">
        <v>238</v>
      </c>
      <c r="G4137" s="372" t="s">
        <v>5916</v>
      </c>
    </row>
    <row r="4138" spans="1:7" ht="25.5">
      <c r="A4138" s="178" t="str">
        <f t="shared" si="64"/>
        <v>1 - 96643</v>
      </c>
      <c r="B4138" s="178">
        <v>1</v>
      </c>
      <c r="C4138" s="344" t="s">
        <v>7951</v>
      </c>
      <c r="D4138" s="345"/>
      <c r="E4138" s="345" t="s">
        <v>7952</v>
      </c>
      <c r="F4138" s="346" t="s">
        <v>238</v>
      </c>
      <c r="G4138" s="372" t="s">
        <v>17823</v>
      </c>
    </row>
    <row r="4139" spans="1:7" ht="25.5">
      <c r="A4139" s="178" t="str">
        <f t="shared" si="64"/>
        <v>1 - 96650</v>
      </c>
      <c r="B4139" s="178">
        <v>1</v>
      </c>
      <c r="C4139" s="344" t="s">
        <v>7953</v>
      </c>
      <c r="D4139" s="345"/>
      <c r="E4139" s="345" t="s">
        <v>7954</v>
      </c>
      <c r="F4139" s="346" t="s">
        <v>238</v>
      </c>
      <c r="G4139" s="372" t="s">
        <v>6932</v>
      </c>
    </row>
    <row r="4140" spans="1:7" ht="25.5">
      <c r="A4140" s="178" t="str">
        <f t="shared" si="64"/>
        <v>1 - 96651</v>
      </c>
      <c r="B4140" s="178">
        <v>1</v>
      </c>
      <c r="C4140" s="344" t="s">
        <v>7955</v>
      </c>
      <c r="D4140" s="345"/>
      <c r="E4140" s="345" t="s">
        <v>7956</v>
      </c>
      <c r="F4140" s="346" t="s">
        <v>238</v>
      </c>
      <c r="G4140" s="372" t="s">
        <v>4190</v>
      </c>
    </row>
    <row r="4141" spans="1:7" ht="25.5">
      <c r="A4141" s="178" t="str">
        <f t="shared" si="64"/>
        <v>1 - 96652</v>
      </c>
      <c r="B4141" s="178">
        <v>1</v>
      </c>
      <c r="C4141" s="344" t="s">
        <v>7958</v>
      </c>
      <c r="D4141" s="345"/>
      <c r="E4141" s="345" t="s">
        <v>7959</v>
      </c>
      <c r="F4141" s="346" t="s">
        <v>238</v>
      </c>
      <c r="G4141" s="372" t="s">
        <v>3802</v>
      </c>
    </row>
    <row r="4142" spans="1:7" ht="25.5">
      <c r="A4142" s="178" t="str">
        <f t="shared" si="64"/>
        <v>1 - 96653</v>
      </c>
      <c r="B4142" s="178">
        <v>1</v>
      </c>
      <c r="C4142" s="344" t="s">
        <v>7961</v>
      </c>
      <c r="D4142" s="345"/>
      <c r="E4142" s="345" t="s">
        <v>7962</v>
      </c>
      <c r="F4142" s="346" t="s">
        <v>238</v>
      </c>
      <c r="G4142" s="372" t="s">
        <v>17824</v>
      </c>
    </row>
    <row r="4143" spans="1:7" ht="25.5">
      <c r="A4143" s="178" t="str">
        <f t="shared" si="64"/>
        <v>1 - 96654</v>
      </c>
      <c r="B4143" s="178">
        <v>1</v>
      </c>
      <c r="C4143" s="344" t="s">
        <v>7963</v>
      </c>
      <c r="D4143" s="345"/>
      <c r="E4143" s="345" t="s">
        <v>7964</v>
      </c>
      <c r="F4143" s="346" t="s">
        <v>238</v>
      </c>
      <c r="G4143" s="372" t="s">
        <v>7407</v>
      </c>
    </row>
    <row r="4144" spans="1:7" ht="25.5">
      <c r="A4144" s="178" t="str">
        <f t="shared" si="64"/>
        <v>1 - 96655</v>
      </c>
      <c r="B4144" s="178">
        <v>1</v>
      </c>
      <c r="C4144" s="344" t="s">
        <v>7966</v>
      </c>
      <c r="D4144" s="345"/>
      <c r="E4144" s="345" t="s">
        <v>7967</v>
      </c>
      <c r="F4144" s="346" t="s">
        <v>238</v>
      </c>
      <c r="G4144" s="372" t="s">
        <v>12222</v>
      </c>
    </row>
    <row r="4145" spans="1:7" ht="25.5">
      <c r="A4145" s="178" t="str">
        <f t="shared" si="64"/>
        <v>1 - 96656</v>
      </c>
      <c r="B4145" s="178">
        <v>1</v>
      </c>
      <c r="C4145" s="344" t="s">
        <v>7968</v>
      </c>
      <c r="D4145" s="345"/>
      <c r="E4145" s="345" t="s">
        <v>7969</v>
      </c>
      <c r="F4145" s="346" t="s">
        <v>238</v>
      </c>
      <c r="G4145" s="372" t="s">
        <v>17606</v>
      </c>
    </row>
    <row r="4146" spans="1:7" ht="25.5">
      <c r="A4146" s="178" t="str">
        <f t="shared" si="64"/>
        <v>1 - 96657</v>
      </c>
      <c r="B4146" s="178">
        <v>1</v>
      </c>
      <c r="C4146" s="344" t="s">
        <v>7971</v>
      </c>
      <c r="D4146" s="345"/>
      <c r="E4146" s="345" t="s">
        <v>7972</v>
      </c>
      <c r="F4146" s="346" t="s">
        <v>238</v>
      </c>
      <c r="G4146" s="372" t="s">
        <v>6877</v>
      </c>
    </row>
    <row r="4147" spans="1:7" ht="25.5">
      <c r="A4147" s="178" t="str">
        <f t="shared" si="64"/>
        <v>1 - 96658</v>
      </c>
      <c r="B4147" s="178">
        <v>1</v>
      </c>
      <c r="C4147" s="344" t="s">
        <v>7973</v>
      </c>
      <c r="D4147" s="345"/>
      <c r="E4147" s="345" t="s">
        <v>7974</v>
      </c>
      <c r="F4147" s="346" t="s">
        <v>238</v>
      </c>
      <c r="G4147" s="372" t="s">
        <v>14732</v>
      </c>
    </row>
    <row r="4148" spans="1:7" ht="25.5">
      <c r="A4148" s="178" t="str">
        <f t="shared" si="64"/>
        <v>1 - 96659</v>
      </c>
      <c r="B4148" s="178">
        <v>1</v>
      </c>
      <c r="C4148" s="344" t="s">
        <v>7975</v>
      </c>
      <c r="D4148" s="345"/>
      <c r="E4148" s="345" t="s">
        <v>7976</v>
      </c>
      <c r="F4148" s="346" t="s">
        <v>238</v>
      </c>
      <c r="G4148" s="372" t="s">
        <v>6753</v>
      </c>
    </row>
    <row r="4149" spans="1:7" ht="25.5">
      <c r="A4149" s="178" t="str">
        <f t="shared" si="64"/>
        <v>1 - 96660</v>
      </c>
      <c r="B4149" s="178">
        <v>1</v>
      </c>
      <c r="C4149" s="344" t="s">
        <v>7978</v>
      </c>
      <c r="D4149" s="345"/>
      <c r="E4149" s="345" t="s">
        <v>7979</v>
      </c>
      <c r="F4149" s="346" t="s">
        <v>238</v>
      </c>
      <c r="G4149" s="372" t="s">
        <v>17825</v>
      </c>
    </row>
    <row r="4150" spans="1:7" ht="25.5">
      <c r="A4150" s="178" t="str">
        <f t="shared" si="64"/>
        <v>1 - 96661</v>
      </c>
      <c r="B4150" s="178">
        <v>1</v>
      </c>
      <c r="C4150" s="344" t="s">
        <v>7980</v>
      </c>
      <c r="D4150" s="345"/>
      <c r="E4150" s="345" t="s">
        <v>7981</v>
      </c>
      <c r="F4150" s="346" t="s">
        <v>238</v>
      </c>
      <c r="G4150" s="372" t="s">
        <v>13390</v>
      </c>
    </row>
    <row r="4151" spans="1:7" ht="25.5">
      <c r="A4151" s="178" t="str">
        <f t="shared" si="64"/>
        <v>1 - 96662</v>
      </c>
      <c r="B4151" s="178">
        <v>1</v>
      </c>
      <c r="C4151" s="344" t="s">
        <v>7982</v>
      </c>
      <c r="D4151" s="345"/>
      <c r="E4151" s="345" t="s">
        <v>7983</v>
      </c>
      <c r="F4151" s="346" t="s">
        <v>238</v>
      </c>
      <c r="G4151" s="372" t="s">
        <v>7015</v>
      </c>
    </row>
    <row r="4152" spans="1:7" ht="25.5">
      <c r="A4152" s="178" t="str">
        <f t="shared" si="64"/>
        <v>1 - 96663</v>
      </c>
      <c r="B4152" s="178">
        <v>1</v>
      </c>
      <c r="C4152" s="344" t="s">
        <v>7984</v>
      </c>
      <c r="D4152" s="345"/>
      <c r="E4152" s="345" t="s">
        <v>7985</v>
      </c>
      <c r="F4152" s="346" t="s">
        <v>238</v>
      </c>
      <c r="G4152" s="372" t="s">
        <v>13626</v>
      </c>
    </row>
    <row r="4153" spans="1:7" ht="25.5">
      <c r="A4153" s="178" t="str">
        <f t="shared" si="64"/>
        <v>1 - 96664</v>
      </c>
      <c r="B4153" s="178">
        <v>1</v>
      </c>
      <c r="C4153" s="344" t="s">
        <v>7986</v>
      </c>
      <c r="D4153" s="345"/>
      <c r="E4153" s="345" t="s">
        <v>7987</v>
      </c>
      <c r="F4153" s="346" t="s">
        <v>238</v>
      </c>
      <c r="G4153" s="372" t="s">
        <v>14901</v>
      </c>
    </row>
    <row r="4154" spans="1:7" ht="25.5">
      <c r="A4154" s="178" t="str">
        <f t="shared" si="64"/>
        <v>1 - 96665</v>
      </c>
      <c r="B4154" s="178">
        <v>1</v>
      </c>
      <c r="C4154" s="344" t="s">
        <v>7989</v>
      </c>
      <c r="D4154" s="345"/>
      <c r="E4154" s="345" t="s">
        <v>7990</v>
      </c>
      <c r="F4154" s="346" t="s">
        <v>238</v>
      </c>
      <c r="G4154" s="372" t="s">
        <v>5949</v>
      </c>
    </row>
    <row r="4155" spans="1:7" ht="25.5">
      <c r="A4155" s="178" t="str">
        <f t="shared" si="64"/>
        <v>1 - 96666</v>
      </c>
      <c r="B4155" s="178">
        <v>1</v>
      </c>
      <c r="C4155" s="344" t="s">
        <v>7991</v>
      </c>
      <c r="D4155" s="345"/>
      <c r="E4155" s="345" t="s">
        <v>7992</v>
      </c>
      <c r="F4155" s="346" t="s">
        <v>238</v>
      </c>
      <c r="G4155" s="372" t="s">
        <v>17043</v>
      </c>
    </row>
    <row r="4156" spans="1:7" ht="25.5">
      <c r="A4156" s="178" t="str">
        <f t="shared" si="64"/>
        <v>1 - 96667</v>
      </c>
      <c r="B4156" s="178">
        <v>1</v>
      </c>
      <c r="C4156" s="344" t="s">
        <v>7993</v>
      </c>
      <c r="D4156" s="345"/>
      <c r="E4156" s="345" t="s">
        <v>7994</v>
      </c>
      <c r="F4156" s="346" t="s">
        <v>238</v>
      </c>
      <c r="G4156" s="372" t="s">
        <v>13395</v>
      </c>
    </row>
    <row r="4157" spans="1:7" ht="25.5">
      <c r="A4157" s="178" t="str">
        <f t="shared" si="64"/>
        <v>1 - 96684</v>
      </c>
      <c r="B4157" s="178">
        <v>1</v>
      </c>
      <c r="C4157" s="344" t="s">
        <v>7995</v>
      </c>
      <c r="D4157" s="345"/>
      <c r="E4157" s="345" t="s">
        <v>7996</v>
      </c>
      <c r="F4157" s="346" t="s">
        <v>238</v>
      </c>
      <c r="G4157" s="372" t="s">
        <v>797</v>
      </c>
    </row>
    <row r="4158" spans="1:7" ht="25.5">
      <c r="A4158" s="178" t="str">
        <f t="shared" si="64"/>
        <v>1 - 96685</v>
      </c>
      <c r="B4158" s="178">
        <v>1</v>
      </c>
      <c r="C4158" s="344" t="s">
        <v>7997</v>
      </c>
      <c r="D4158" s="345"/>
      <c r="E4158" s="345" t="s">
        <v>7998</v>
      </c>
      <c r="F4158" s="346" t="s">
        <v>238</v>
      </c>
      <c r="G4158" s="372" t="s">
        <v>12263</v>
      </c>
    </row>
    <row r="4159" spans="1:7" ht="25.5">
      <c r="A4159" s="178" t="str">
        <f t="shared" si="64"/>
        <v>1 - 96686</v>
      </c>
      <c r="B4159" s="178">
        <v>1</v>
      </c>
      <c r="C4159" s="344" t="s">
        <v>7999</v>
      </c>
      <c r="D4159" s="345"/>
      <c r="E4159" s="345" t="s">
        <v>8000</v>
      </c>
      <c r="F4159" s="346" t="s">
        <v>238</v>
      </c>
      <c r="G4159" s="372" t="s">
        <v>2749</v>
      </c>
    </row>
    <row r="4160" spans="1:7" ht="25.5">
      <c r="A4160" s="178" t="str">
        <f t="shared" si="64"/>
        <v>1 - 96687</v>
      </c>
      <c r="B4160" s="178">
        <v>1</v>
      </c>
      <c r="C4160" s="344" t="s">
        <v>8002</v>
      </c>
      <c r="D4160" s="345"/>
      <c r="E4160" s="345" t="s">
        <v>8003</v>
      </c>
      <c r="F4160" s="346" t="s">
        <v>238</v>
      </c>
      <c r="G4160" s="372" t="s">
        <v>11867</v>
      </c>
    </row>
    <row r="4161" spans="1:7" ht="25.5">
      <c r="A4161" s="178" t="str">
        <f t="shared" si="64"/>
        <v>1 - 96688</v>
      </c>
      <c r="B4161" s="178">
        <v>1</v>
      </c>
      <c r="C4161" s="344" t="s">
        <v>8005</v>
      </c>
      <c r="D4161" s="345"/>
      <c r="E4161" s="345" t="s">
        <v>8006</v>
      </c>
      <c r="F4161" s="346" t="s">
        <v>238</v>
      </c>
      <c r="G4161" s="372" t="s">
        <v>12106</v>
      </c>
    </row>
    <row r="4162" spans="1:7" ht="25.5">
      <c r="A4162" s="178" t="str">
        <f t="shared" si="64"/>
        <v>1 - 96689</v>
      </c>
      <c r="B4162" s="178">
        <v>1</v>
      </c>
      <c r="C4162" s="344" t="s">
        <v>8008</v>
      </c>
      <c r="D4162" s="345"/>
      <c r="E4162" s="345" t="s">
        <v>8009</v>
      </c>
      <c r="F4162" s="346" t="s">
        <v>238</v>
      </c>
      <c r="G4162" s="372" t="s">
        <v>331</v>
      </c>
    </row>
    <row r="4163" spans="1:7" ht="25.5">
      <c r="A4163" s="178" t="str">
        <f t="shared" ref="A4163:A4226" si="65">B4163&amp;" - "&amp;C4163</f>
        <v>1 - 96690</v>
      </c>
      <c r="B4163" s="178">
        <v>1</v>
      </c>
      <c r="C4163" s="344" t="s">
        <v>8010</v>
      </c>
      <c r="D4163" s="345"/>
      <c r="E4163" s="345" t="s">
        <v>8011</v>
      </c>
      <c r="F4163" s="346" t="s">
        <v>238</v>
      </c>
      <c r="G4163" s="372" t="s">
        <v>5861</v>
      </c>
    </row>
    <row r="4164" spans="1:7" ht="25.5">
      <c r="A4164" s="178" t="str">
        <f t="shared" si="65"/>
        <v>1 - 96691</v>
      </c>
      <c r="B4164" s="178">
        <v>1</v>
      </c>
      <c r="C4164" s="344" t="s">
        <v>8013</v>
      </c>
      <c r="D4164" s="345"/>
      <c r="E4164" s="345" t="s">
        <v>8014</v>
      </c>
      <c r="F4164" s="346" t="s">
        <v>238</v>
      </c>
      <c r="G4164" s="372" t="s">
        <v>5302</v>
      </c>
    </row>
    <row r="4165" spans="1:7" ht="25.5">
      <c r="A4165" s="178" t="str">
        <f t="shared" si="65"/>
        <v>1 - 96692</v>
      </c>
      <c r="B4165" s="178">
        <v>1</v>
      </c>
      <c r="C4165" s="344" t="s">
        <v>8015</v>
      </c>
      <c r="D4165" s="345"/>
      <c r="E4165" s="345" t="s">
        <v>8016</v>
      </c>
      <c r="F4165" s="346" t="s">
        <v>238</v>
      </c>
      <c r="G4165" s="372" t="s">
        <v>17826</v>
      </c>
    </row>
    <row r="4166" spans="1:7" ht="25.5">
      <c r="A4166" s="178" t="str">
        <f t="shared" si="65"/>
        <v>1 - 96693</v>
      </c>
      <c r="B4166" s="178">
        <v>1</v>
      </c>
      <c r="C4166" s="344" t="s">
        <v>8017</v>
      </c>
      <c r="D4166" s="345"/>
      <c r="E4166" s="345" t="s">
        <v>8018</v>
      </c>
      <c r="F4166" s="346" t="s">
        <v>238</v>
      </c>
      <c r="G4166" s="372" t="s">
        <v>17709</v>
      </c>
    </row>
    <row r="4167" spans="1:7" ht="25.5">
      <c r="A4167" s="178" t="str">
        <f t="shared" si="65"/>
        <v>1 - 96694</v>
      </c>
      <c r="B4167" s="178">
        <v>1</v>
      </c>
      <c r="C4167" s="344" t="s">
        <v>8019</v>
      </c>
      <c r="D4167" s="345"/>
      <c r="E4167" s="345" t="s">
        <v>8020</v>
      </c>
      <c r="F4167" s="346" t="s">
        <v>238</v>
      </c>
      <c r="G4167" s="372" t="s">
        <v>12306</v>
      </c>
    </row>
    <row r="4168" spans="1:7" ht="25.5">
      <c r="A4168" s="178" t="str">
        <f t="shared" si="65"/>
        <v>1 - 96695</v>
      </c>
      <c r="B4168" s="178">
        <v>1</v>
      </c>
      <c r="C4168" s="344" t="s">
        <v>8021</v>
      </c>
      <c r="D4168" s="345"/>
      <c r="E4168" s="345" t="s">
        <v>8022</v>
      </c>
      <c r="F4168" s="346" t="s">
        <v>238</v>
      </c>
      <c r="G4168" s="372" t="s">
        <v>17827</v>
      </c>
    </row>
    <row r="4169" spans="1:7" ht="25.5">
      <c r="A4169" s="178" t="str">
        <f t="shared" si="65"/>
        <v>1 - 96696</v>
      </c>
      <c r="B4169" s="178">
        <v>1</v>
      </c>
      <c r="C4169" s="344" t="s">
        <v>8024</v>
      </c>
      <c r="D4169" s="345"/>
      <c r="E4169" s="345" t="s">
        <v>8025</v>
      </c>
      <c r="F4169" s="346" t="s">
        <v>238</v>
      </c>
      <c r="G4169" s="372" t="s">
        <v>17828</v>
      </c>
    </row>
    <row r="4170" spans="1:7" ht="25.5">
      <c r="A4170" s="178" t="str">
        <f t="shared" si="65"/>
        <v>1 - 96697</v>
      </c>
      <c r="B4170" s="178">
        <v>1</v>
      </c>
      <c r="C4170" s="344" t="s">
        <v>8026</v>
      </c>
      <c r="D4170" s="345"/>
      <c r="E4170" s="345" t="s">
        <v>8027</v>
      </c>
      <c r="F4170" s="346" t="s">
        <v>238</v>
      </c>
      <c r="G4170" s="372" t="s">
        <v>17829</v>
      </c>
    </row>
    <row r="4171" spans="1:7" ht="25.5">
      <c r="A4171" s="178" t="str">
        <f t="shared" si="65"/>
        <v>1 - 96698</v>
      </c>
      <c r="B4171" s="178">
        <v>1</v>
      </c>
      <c r="C4171" s="344" t="s">
        <v>8028</v>
      </c>
      <c r="D4171" s="345"/>
      <c r="E4171" s="345" t="s">
        <v>8029</v>
      </c>
      <c r="F4171" s="346" t="s">
        <v>238</v>
      </c>
      <c r="G4171" s="372" t="s">
        <v>12200</v>
      </c>
    </row>
    <row r="4172" spans="1:7" ht="25.5">
      <c r="A4172" s="178" t="str">
        <f t="shared" si="65"/>
        <v>1 - 96699</v>
      </c>
      <c r="B4172" s="178">
        <v>1</v>
      </c>
      <c r="C4172" s="344" t="s">
        <v>8031</v>
      </c>
      <c r="D4172" s="345"/>
      <c r="E4172" s="345" t="s">
        <v>8032</v>
      </c>
      <c r="F4172" s="346" t="s">
        <v>238</v>
      </c>
      <c r="G4172" s="372" t="s">
        <v>11949</v>
      </c>
    </row>
    <row r="4173" spans="1:7" ht="25.5">
      <c r="A4173" s="178" t="str">
        <f t="shared" si="65"/>
        <v>1 - 96700</v>
      </c>
      <c r="B4173" s="178">
        <v>1</v>
      </c>
      <c r="C4173" s="344" t="s">
        <v>8034</v>
      </c>
      <c r="D4173" s="345"/>
      <c r="E4173" s="345" t="s">
        <v>8035</v>
      </c>
      <c r="F4173" s="346" t="s">
        <v>238</v>
      </c>
      <c r="G4173" s="372" t="s">
        <v>5581</v>
      </c>
    </row>
    <row r="4174" spans="1:7" ht="25.5">
      <c r="A4174" s="178" t="str">
        <f t="shared" si="65"/>
        <v>1 - 96701</v>
      </c>
      <c r="B4174" s="178">
        <v>1</v>
      </c>
      <c r="C4174" s="344" t="s">
        <v>8037</v>
      </c>
      <c r="D4174" s="345"/>
      <c r="E4174" s="345" t="s">
        <v>8038</v>
      </c>
      <c r="F4174" s="346" t="s">
        <v>238</v>
      </c>
      <c r="G4174" s="372" t="s">
        <v>4987</v>
      </c>
    </row>
    <row r="4175" spans="1:7" ht="25.5">
      <c r="A4175" s="178" t="str">
        <f t="shared" si="65"/>
        <v>1 - 96702</v>
      </c>
      <c r="B4175" s="178">
        <v>1</v>
      </c>
      <c r="C4175" s="344" t="s">
        <v>8039</v>
      </c>
      <c r="D4175" s="345"/>
      <c r="E4175" s="345" t="s">
        <v>8040</v>
      </c>
      <c r="F4175" s="346" t="s">
        <v>238</v>
      </c>
      <c r="G4175" s="372" t="s">
        <v>1187</v>
      </c>
    </row>
    <row r="4176" spans="1:7" ht="25.5">
      <c r="A4176" s="178" t="str">
        <f t="shared" si="65"/>
        <v>1 - 96703</v>
      </c>
      <c r="B4176" s="178">
        <v>1</v>
      </c>
      <c r="C4176" s="344" t="s">
        <v>8042</v>
      </c>
      <c r="D4176" s="345"/>
      <c r="E4176" s="345" t="s">
        <v>8043</v>
      </c>
      <c r="F4176" s="346" t="s">
        <v>238</v>
      </c>
      <c r="G4176" s="372" t="s">
        <v>12048</v>
      </c>
    </row>
    <row r="4177" spans="1:7" ht="25.5">
      <c r="A4177" s="178" t="str">
        <f t="shared" si="65"/>
        <v>1 - 96704</v>
      </c>
      <c r="B4177" s="178">
        <v>1</v>
      </c>
      <c r="C4177" s="344" t="s">
        <v>8045</v>
      </c>
      <c r="D4177" s="345"/>
      <c r="E4177" s="345" t="s">
        <v>8046</v>
      </c>
      <c r="F4177" s="346" t="s">
        <v>238</v>
      </c>
      <c r="G4177" s="372" t="s">
        <v>11994</v>
      </c>
    </row>
    <row r="4178" spans="1:7" ht="25.5">
      <c r="A4178" s="178" t="str">
        <f t="shared" si="65"/>
        <v>1 - 96705</v>
      </c>
      <c r="B4178" s="178">
        <v>1</v>
      </c>
      <c r="C4178" s="344" t="s">
        <v>8047</v>
      </c>
      <c r="D4178" s="345"/>
      <c r="E4178" s="345" t="s">
        <v>8048</v>
      </c>
      <c r="F4178" s="346" t="s">
        <v>238</v>
      </c>
      <c r="G4178" s="372" t="s">
        <v>3218</v>
      </c>
    </row>
    <row r="4179" spans="1:7" ht="25.5">
      <c r="A4179" s="178" t="str">
        <f t="shared" si="65"/>
        <v>1 - 96706</v>
      </c>
      <c r="B4179" s="178">
        <v>1</v>
      </c>
      <c r="C4179" s="344" t="s">
        <v>8049</v>
      </c>
      <c r="D4179" s="345"/>
      <c r="E4179" s="345" t="s">
        <v>8050</v>
      </c>
      <c r="F4179" s="346" t="s">
        <v>238</v>
      </c>
      <c r="G4179" s="372" t="s">
        <v>17830</v>
      </c>
    </row>
    <row r="4180" spans="1:7" ht="25.5">
      <c r="A4180" s="178" t="str">
        <f t="shared" si="65"/>
        <v>1 - 96707</v>
      </c>
      <c r="B4180" s="178">
        <v>1</v>
      </c>
      <c r="C4180" s="344" t="s">
        <v>8052</v>
      </c>
      <c r="D4180" s="345"/>
      <c r="E4180" s="345" t="s">
        <v>8053</v>
      </c>
      <c r="F4180" s="346" t="s">
        <v>238</v>
      </c>
      <c r="G4180" s="372" t="s">
        <v>7241</v>
      </c>
    </row>
    <row r="4181" spans="1:7" ht="25.5">
      <c r="A4181" s="178" t="str">
        <f t="shared" si="65"/>
        <v>1 - 96708</v>
      </c>
      <c r="B4181" s="178">
        <v>1</v>
      </c>
      <c r="C4181" s="344" t="s">
        <v>8054</v>
      </c>
      <c r="D4181" s="345"/>
      <c r="E4181" s="345" t="s">
        <v>8055</v>
      </c>
      <c r="F4181" s="346" t="s">
        <v>238</v>
      </c>
      <c r="G4181" s="372" t="s">
        <v>12290</v>
      </c>
    </row>
    <row r="4182" spans="1:7" ht="25.5">
      <c r="A4182" s="178" t="str">
        <f t="shared" si="65"/>
        <v>1 - 96709</v>
      </c>
      <c r="B4182" s="178">
        <v>1</v>
      </c>
      <c r="C4182" s="344" t="s">
        <v>8056</v>
      </c>
      <c r="D4182" s="345"/>
      <c r="E4182" s="345" t="s">
        <v>8057</v>
      </c>
      <c r="F4182" s="346" t="s">
        <v>238</v>
      </c>
      <c r="G4182" s="372" t="s">
        <v>17831</v>
      </c>
    </row>
    <row r="4183" spans="1:7" ht="25.5">
      <c r="A4183" s="178" t="str">
        <f t="shared" si="65"/>
        <v>1 - 96710</v>
      </c>
      <c r="B4183" s="178">
        <v>1</v>
      </c>
      <c r="C4183" s="344" t="s">
        <v>8058</v>
      </c>
      <c r="D4183" s="345"/>
      <c r="E4183" s="345" t="s">
        <v>8059</v>
      </c>
      <c r="F4183" s="346" t="s">
        <v>238</v>
      </c>
      <c r="G4183" s="372" t="s">
        <v>6369</v>
      </c>
    </row>
    <row r="4184" spans="1:7" ht="25.5">
      <c r="A4184" s="178" t="str">
        <f t="shared" si="65"/>
        <v>1 - 96711</v>
      </c>
      <c r="B4184" s="178">
        <v>1</v>
      </c>
      <c r="C4184" s="344" t="s">
        <v>8060</v>
      </c>
      <c r="D4184" s="345"/>
      <c r="E4184" s="345" t="s">
        <v>8061</v>
      </c>
      <c r="F4184" s="346" t="s">
        <v>238</v>
      </c>
      <c r="G4184" s="372" t="s">
        <v>11864</v>
      </c>
    </row>
    <row r="4185" spans="1:7" ht="25.5">
      <c r="A4185" s="178" t="str">
        <f t="shared" si="65"/>
        <v>1 - 96712</v>
      </c>
      <c r="B4185" s="178">
        <v>1</v>
      </c>
      <c r="C4185" s="344" t="s">
        <v>8062</v>
      </c>
      <c r="D4185" s="345"/>
      <c r="E4185" s="345" t="s">
        <v>8063</v>
      </c>
      <c r="F4185" s="346" t="s">
        <v>238</v>
      </c>
      <c r="G4185" s="372" t="s">
        <v>7002</v>
      </c>
    </row>
    <row r="4186" spans="1:7" ht="25.5">
      <c r="A4186" s="178" t="str">
        <f t="shared" si="65"/>
        <v>1 - 96713</v>
      </c>
      <c r="B4186" s="178">
        <v>1</v>
      </c>
      <c r="C4186" s="344" t="s">
        <v>8064</v>
      </c>
      <c r="D4186" s="345"/>
      <c r="E4186" s="345" t="s">
        <v>8065</v>
      </c>
      <c r="F4186" s="346" t="s">
        <v>238</v>
      </c>
      <c r="G4186" s="372" t="s">
        <v>11967</v>
      </c>
    </row>
    <row r="4187" spans="1:7" ht="25.5">
      <c r="A4187" s="178" t="str">
        <f t="shared" si="65"/>
        <v>1 - 96714</v>
      </c>
      <c r="B4187" s="178">
        <v>1</v>
      </c>
      <c r="C4187" s="344" t="s">
        <v>8067</v>
      </c>
      <c r="D4187" s="345"/>
      <c r="E4187" s="345" t="s">
        <v>8068</v>
      </c>
      <c r="F4187" s="346" t="s">
        <v>238</v>
      </c>
      <c r="G4187" s="372" t="s">
        <v>13541</v>
      </c>
    </row>
    <row r="4188" spans="1:7" ht="25.5">
      <c r="A4188" s="178" t="str">
        <f t="shared" si="65"/>
        <v>1 - 96715</v>
      </c>
      <c r="B4188" s="178">
        <v>1</v>
      </c>
      <c r="C4188" s="344" t="s">
        <v>8069</v>
      </c>
      <c r="D4188" s="345"/>
      <c r="E4188" s="345" t="s">
        <v>8070</v>
      </c>
      <c r="F4188" s="346" t="s">
        <v>238</v>
      </c>
      <c r="G4188" s="372" t="s">
        <v>17832</v>
      </c>
    </row>
    <row r="4189" spans="1:7" ht="25.5">
      <c r="A4189" s="178" t="str">
        <f t="shared" si="65"/>
        <v>1 - 96716</v>
      </c>
      <c r="B4189" s="178">
        <v>1</v>
      </c>
      <c r="C4189" s="344" t="s">
        <v>8071</v>
      </c>
      <c r="D4189" s="345"/>
      <c r="E4189" s="345" t="s">
        <v>8072</v>
      </c>
      <c r="F4189" s="346" t="s">
        <v>238</v>
      </c>
      <c r="G4189" s="372" t="s">
        <v>17833</v>
      </c>
    </row>
    <row r="4190" spans="1:7" ht="25.5">
      <c r="A4190" s="178" t="str">
        <f t="shared" si="65"/>
        <v>1 - 96717</v>
      </c>
      <c r="B4190" s="178">
        <v>1</v>
      </c>
      <c r="C4190" s="344" t="s">
        <v>8073</v>
      </c>
      <c r="D4190" s="345"/>
      <c r="E4190" s="345" t="s">
        <v>8074</v>
      </c>
      <c r="F4190" s="346" t="s">
        <v>238</v>
      </c>
      <c r="G4190" s="372" t="s">
        <v>17834</v>
      </c>
    </row>
    <row r="4191" spans="1:7" ht="25.5">
      <c r="A4191" s="178" t="str">
        <f t="shared" si="65"/>
        <v>1 - 96736</v>
      </c>
      <c r="B4191" s="178">
        <v>1</v>
      </c>
      <c r="C4191" s="344" t="s">
        <v>8075</v>
      </c>
      <c r="D4191" s="345"/>
      <c r="E4191" s="345" t="s">
        <v>8076</v>
      </c>
      <c r="F4191" s="346" t="s">
        <v>238</v>
      </c>
      <c r="G4191" s="372" t="s">
        <v>17835</v>
      </c>
    </row>
    <row r="4192" spans="1:7" ht="25.5">
      <c r="A4192" s="178" t="str">
        <f t="shared" si="65"/>
        <v>1 - 96737</v>
      </c>
      <c r="B4192" s="178">
        <v>1</v>
      </c>
      <c r="C4192" s="344" t="s">
        <v>8078</v>
      </c>
      <c r="D4192" s="345"/>
      <c r="E4192" s="345" t="s">
        <v>8079</v>
      </c>
      <c r="F4192" s="346" t="s">
        <v>238</v>
      </c>
      <c r="G4192" s="372" t="s">
        <v>4834</v>
      </c>
    </row>
    <row r="4193" spans="1:7" ht="38.25">
      <c r="A4193" s="178" t="str">
        <f t="shared" si="65"/>
        <v>1 - 96738</v>
      </c>
      <c r="B4193" s="178">
        <v>1</v>
      </c>
      <c r="C4193" s="344" t="s">
        <v>8080</v>
      </c>
      <c r="D4193" s="345"/>
      <c r="E4193" s="345" t="s">
        <v>8081</v>
      </c>
      <c r="F4193" s="346" t="s">
        <v>238</v>
      </c>
      <c r="G4193" s="372" t="s">
        <v>778</v>
      </c>
    </row>
    <row r="4194" spans="1:7" ht="25.5">
      <c r="A4194" s="178" t="str">
        <f t="shared" si="65"/>
        <v>1 - 96739</v>
      </c>
      <c r="B4194" s="178">
        <v>1</v>
      </c>
      <c r="C4194" s="344" t="s">
        <v>8083</v>
      </c>
      <c r="D4194" s="345"/>
      <c r="E4194" s="345" t="s">
        <v>8084</v>
      </c>
      <c r="F4194" s="346" t="s">
        <v>238</v>
      </c>
      <c r="G4194" s="372" t="s">
        <v>3697</v>
      </c>
    </row>
    <row r="4195" spans="1:7" ht="38.25">
      <c r="A4195" s="178" t="str">
        <f t="shared" si="65"/>
        <v>1 - 96740</v>
      </c>
      <c r="B4195" s="178">
        <v>1</v>
      </c>
      <c r="C4195" s="344" t="s">
        <v>8086</v>
      </c>
      <c r="D4195" s="345"/>
      <c r="E4195" s="345" t="s">
        <v>8087</v>
      </c>
      <c r="F4195" s="346" t="s">
        <v>238</v>
      </c>
      <c r="G4195" s="372" t="s">
        <v>4694</v>
      </c>
    </row>
    <row r="4196" spans="1:7" ht="25.5">
      <c r="A4196" s="178" t="str">
        <f t="shared" si="65"/>
        <v>1 - 96741</v>
      </c>
      <c r="B4196" s="178">
        <v>1</v>
      </c>
      <c r="C4196" s="344" t="s">
        <v>8088</v>
      </c>
      <c r="D4196" s="345"/>
      <c r="E4196" s="345" t="s">
        <v>8089</v>
      </c>
      <c r="F4196" s="346" t="s">
        <v>238</v>
      </c>
      <c r="G4196" s="372" t="s">
        <v>17836</v>
      </c>
    </row>
    <row r="4197" spans="1:7" ht="25.5">
      <c r="A4197" s="178" t="str">
        <f t="shared" si="65"/>
        <v>1 - 96742</v>
      </c>
      <c r="B4197" s="178">
        <v>1</v>
      </c>
      <c r="C4197" s="344" t="s">
        <v>8090</v>
      </c>
      <c r="D4197" s="345"/>
      <c r="E4197" s="345" t="s">
        <v>8091</v>
      </c>
      <c r="F4197" s="346" t="s">
        <v>238</v>
      </c>
      <c r="G4197" s="372" t="s">
        <v>14837</v>
      </c>
    </row>
    <row r="4198" spans="1:7" ht="25.5">
      <c r="A4198" s="178" t="str">
        <f t="shared" si="65"/>
        <v>1 - 96743</v>
      </c>
      <c r="B4198" s="178">
        <v>1</v>
      </c>
      <c r="C4198" s="344" t="s">
        <v>8092</v>
      </c>
      <c r="D4198" s="345"/>
      <c r="E4198" s="345" t="s">
        <v>8093</v>
      </c>
      <c r="F4198" s="346" t="s">
        <v>238</v>
      </c>
      <c r="G4198" s="372" t="s">
        <v>6210</v>
      </c>
    </row>
    <row r="4199" spans="1:7" ht="25.5">
      <c r="A4199" s="178" t="str">
        <f t="shared" si="65"/>
        <v>1 - 96744</v>
      </c>
      <c r="B4199" s="178">
        <v>1</v>
      </c>
      <c r="C4199" s="344" t="s">
        <v>8094</v>
      </c>
      <c r="D4199" s="345"/>
      <c r="E4199" s="345" t="s">
        <v>8095</v>
      </c>
      <c r="F4199" s="346" t="s">
        <v>238</v>
      </c>
      <c r="G4199" s="372" t="s">
        <v>12052</v>
      </c>
    </row>
    <row r="4200" spans="1:7" ht="25.5">
      <c r="A4200" s="178" t="str">
        <f t="shared" si="65"/>
        <v>1 - 96745</v>
      </c>
      <c r="B4200" s="178">
        <v>1</v>
      </c>
      <c r="C4200" s="344" t="s">
        <v>8096</v>
      </c>
      <c r="D4200" s="345"/>
      <c r="E4200" s="345" t="s">
        <v>8097</v>
      </c>
      <c r="F4200" s="346" t="s">
        <v>238</v>
      </c>
      <c r="G4200" s="372" t="s">
        <v>17837</v>
      </c>
    </row>
    <row r="4201" spans="1:7" ht="25.5">
      <c r="A4201" s="178" t="str">
        <f t="shared" si="65"/>
        <v>1 - 96746</v>
      </c>
      <c r="B4201" s="178">
        <v>1</v>
      </c>
      <c r="C4201" s="344" t="s">
        <v>8098</v>
      </c>
      <c r="D4201" s="345"/>
      <c r="E4201" s="345" t="s">
        <v>8099</v>
      </c>
      <c r="F4201" s="346" t="s">
        <v>238</v>
      </c>
      <c r="G4201" s="372" t="s">
        <v>17838</v>
      </c>
    </row>
    <row r="4202" spans="1:7" ht="38.25">
      <c r="A4202" s="178" t="str">
        <f t="shared" si="65"/>
        <v>1 - 96747</v>
      </c>
      <c r="B4202" s="178">
        <v>1</v>
      </c>
      <c r="C4202" s="344" t="s">
        <v>8100</v>
      </c>
      <c r="D4202" s="345"/>
      <c r="E4202" s="345" t="s">
        <v>8101</v>
      </c>
      <c r="F4202" s="346" t="s">
        <v>238</v>
      </c>
      <c r="G4202" s="372" t="s">
        <v>4238</v>
      </c>
    </row>
    <row r="4203" spans="1:7" ht="38.25">
      <c r="A4203" s="178" t="str">
        <f t="shared" si="65"/>
        <v>1 - 96748</v>
      </c>
      <c r="B4203" s="178">
        <v>1</v>
      </c>
      <c r="C4203" s="344" t="s">
        <v>8103</v>
      </c>
      <c r="D4203" s="345"/>
      <c r="E4203" s="345" t="s">
        <v>8104</v>
      </c>
      <c r="F4203" s="346" t="s">
        <v>238</v>
      </c>
      <c r="G4203" s="372" t="s">
        <v>2087</v>
      </c>
    </row>
    <row r="4204" spans="1:7" ht="38.25">
      <c r="A4204" s="178" t="str">
        <f t="shared" si="65"/>
        <v>1 - 96749</v>
      </c>
      <c r="B4204" s="178">
        <v>1</v>
      </c>
      <c r="C4204" s="344" t="s">
        <v>8105</v>
      </c>
      <c r="D4204" s="345"/>
      <c r="E4204" s="345" t="s">
        <v>8106</v>
      </c>
      <c r="F4204" s="346" t="s">
        <v>238</v>
      </c>
      <c r="G4204" s="372" t="s">
        <v>2691</v>
      </c>
    </row>
    <row r="4205" spans="1:7" ht="38.25">
      <c r="A4205" s="178" t="str">
        <f t="shared" si="65"/>
        <v>1 - 96750</v>
      </c>
      <c r="B4205" s="178">
        <v>1</v>
      </c>
      <c r="C4205" s="344" t="s">
        <v>8107</v>
      </c>
      <c r="D4205" s="345"/>
      <c r="E4205" s="345" t="s">
        <v>8108</v>
      </c>
      <c r="F4205" s="346" t="s">
        <v>238</v>
      </c>
      <c r="G4205" s="372" t="s">
        <v>2652</v>
      </c>
    </row>
    <row r="4206" spans="1:7" ht="38.25">
      <c r="A4206" s="178" t="str">
        <f t="shared" si="65"/>
        <v>1 - 96751</v>
      </c>
      <c r="B4206" s="178">
        <v>1</v>
      </c>
      <c r="C4206" s="344" t="s">
        <v>8109</v>
      </c>
      <c r="D4206" s="345"/>
      <c r="E4206" s="345" t="s">
        <v>8110</v>
      </c>
      <c r="F4206" s="346" t="s">
        <v>238</v>
      </c>
      <c r="G4206" s="372" t="s">
        <v>868</v>
      </c>
    </row>
    <row r="4207" spans="1:7" ht="38.25">
      <c r="A4207" s="178" t="str">
        <f t="shared" si="65"/>
        <v>1 - 96752</v>
      </c>
      <c r="B4207" s="178">
        <v>1</v>
      </c>
      <c r="C4207" s="344" t="s">
        <v>8111</v>
      </c>
      <c r="D4207" s="345"/>
      <c r="E4207" s="345" t="s">
        <v>8112</v>
      </c>
      <c r="F4207" s="346" t="s">
        <v>238</v>
      </c>
      <c r="G4207" s="372" t="s">
        <v>12119</v>
      </c>
    </row>
    <row r="4208" spans="1:7" ht="38.25">
      <c r="A4208" s="178" t="str">
        <f t="shared" si="65"/>
        <v>1 - 96753</v>
      </c>
      <c r="B4208" s="178">
        <v>1</v>
      </c>
      <c r="C4208" s="344" t="s">
        <v>8114</v>
      </c>
      <c r="D4208" s="345"/>
      <c r="E4208" s="345" t="s">
        <v>8115</v>
      </c>
      <c r="F4208" s="346" t="s">
        <v>238</v>
      </c>
      <c r="G4208" s="372" t="s">
        <v>13657</v>
      </c>
    </row>
    <row r="4209" spans="1:7" ht="38.25">
      <c r="A4209" s="178" t="str">
        <f t="shared" si="65"/>
        <v>1 - 96754</v>
      </c>
      <c r="B4209" s="178">
        <v>1</v>
      </c>
      <c r="C4209" s="344" t="s">
        <v>8116</v>
      </c>
      <c r="D4209" s="345"/>
      <c r="E4209" s="345" t="s">
        <v>8117</v>
      </c>
      <c r="F4209" s="346" t="s">
        <v>238</v>
      </c>
      <c r="G4209" s="372" t="s">
        <v>17839</v>
      </c>
    </row>
    <row r="4210" spans="1:7" ht="38.25">
      <c r="A4210" s="178" t="str">
        <f t="shared" si="65"/>
        <v>1 - 96755</v>
      </c>
      <c r="B4210" s="178">
        <v>1</v>
      </c>
      <c r="C4210" s="344" t="s">
        <v>8118</v>
      </c>
      <c r="D4210" s="345"/>
      <c r="E4210" s="345" t="s">
        <v>8119</v>
      </c>
      <c r="F4210" s="346" t="s">
        <v>238</v>
      </c>
      <c r="G4210" s="372" t="s">
        <v>17840</v>
      </c>
    </row>
    <row r="4211" spans="1:7" ht="38.25">
      <c r="A4211" s="178" t="str">
        <f t="shared" si="65"/>
        <v>1 - 96756</v>
      </c>
      <c r="B4211" s="178">
        <v>1</v>
      </c>
      <c r="C4211" s="344" t="s">
        <v>8120</v>
      </c>
      <c r="D4211" s="345"/>
      <c r="E4211" s="345" t="s">
        <v>8121</v>
      </c>
      <c r="F4211" s="346" t="s">
        <v>238</v>
      </c>
      <c r="G4211" s="372" t="s">
        <v>17841</v>
      </c>
    </row>
    <row r="4212" spans="1:7" ht="38.25">
      <c r="A4212" s="178" t="str">
        <f t="shared" si="65"/>
        <v>1 - 96757</v>
      </c>
      <c r="B4212" s="178">
        <v>1</v>
      </c>
      <c r="C4212" s="344" t="s">
        <v>8122</v>
      </c>
      <c r="D4212" s="345"/>
      <c r="E4212" s="345" t="s">
        <v>8123</v>
      </c>
      <c r="F4212" s="346" t="s">
        <v>238</v>
      </c>
      <c r="G4212" s="372" t="s">
        <v>6913</v>
      </c>
    </row>
    <row r="4213" spans="1:7" ht="25.5">
      <c r="A4213" s="178" t="str">
        <f t="shared" si="65"/>
        <v>1 - 96758</v>
      </c>
      <c r="B4213" s="178">
        <v>1</v>
      </c>
      <c r="C4213" s="344" t="s">
        <v>8124</v>
      </c>
      <c r="D4213" s="345"/>
      <c r="E4213" s="345" t="s">
        <v>8125</v>
      </c>
      <c r="F4213" s="346" t="s">
        <v>238</v>
      </c>
      <c r="G4213" s="372" t="s">
        <v>17842</v>
      </c>
    </row>
    <row r="4214" spans="1:7" ht="25.5">
      <c r="A4214" s="178" t="str">
        <f t="shared" si="65"/>
        <v>1 - 96759</v>
      </c>
      <c r="B4214" s="178">
        <v>1</v>
      </c>
      <c r="C4214" s="344" t="s">
        <v>8126</v>
      </c>
      <c r="D4214" s="345"/>
      <c r="E4214" s="345" t="s">
        <v>8127</v>
      </c>
      <c r="F4214" s="346" t="s">
        <v>238</v>
      </c>
      <c r="G4214" s="372" t="s">
        <v>13778</v>
      </c>
    </row>
    <row r="4215" spans="1:7" ht="25.5">
      <c r="A4215" s="178" t="str">
        <f t="shared" si="65"/>
        <v>1 - 96760</v>
      </c>
      <c r="B4215" s="178">
        <v>1</v>
      </c>
      <c r="C4215" s="344" t="s">
        <v>8128</v>
      </c>
      <c r="D4215" s="345"/>
      <c r="E4215" s="345" t="s">
        <v>8129</v>
      </c>
      <c r="F4215" s="346" t="s">
        <v>238</v>
      </c>
      <c r="G4215" s="372" t="s">
        <v>12040</v>
      </c>
    </row>
    <row r="4216" spans="1:7" ht="25.5">
      <c r="A4216" s="178" t="str">
        <f t="shared" si="65"/>
        <v>1 - 96761</v>
      </c>
      <c r="B4216" s="178">
        <v>1</v>
      </c>
      <c r="C4216" s="344" t="s">
        <v>8130</v>
      </c>
      <c r="D4216" s="345"/>
      <c r="E4216" s="345" t="s">
        <v>8131</v>
      </c>
      <c r="F4216" s="346" t="s">
        <v>238</v>
      </c>
      <c r="G4216" s="372" t="s">
        <v>17843</v>
      </c>
    </row>
    <row r="4217" spans="1:7" ht="25.5">
      <c r="A4217" s="178" t="str">
        <f t="shared" si="65"/>
        <v>1 - 96762</v>
      </c>
      <c r="B4217" s="178">
        <v>1</v>
      </c>
      <c r="C4217" s="344" t="s">
        <v>8132</v>
      </c>
      <c r="D4217" s="345"/>
      <c r="E4217" s="345" t="s">
        <v>8133</v>
      </c>
      <c r="F4217" s="346" t="s">
        <v>238</v>
      </c>
      <c r="G4217" s="372" t="s">
        <v>17374</v>
      </c>
    </row>
    <row r="4218" spans="1:7" ht="25.5">
      <c r="A4218" s="178" t="str">
        <f t="shared" si="65"/>
        <v>1 - 96763</v>
      </c>
      <c r="B4218" s="178">
        <v>1</v>
      </c>
      <c r="C4218" s="344" t="s">
        <v>8134</v>
      </c>
      <c r="D4218" s="345"/>
      <c r="E4218" s="345" t="s">
        <v>8135</v>
      </c>
      <c r="F4218" s="346" t="s">
        <v>238</v>
      </c>
      <c r="G4218" s="372" t="s">
        <v>17844</v>
      </c>
    </row>
    <row r="4219" spans="1:7" ht="25.5">
      <c r="A4219" s="178" t="str">
        <f t="shared" si="65"/>
        <v>1 - 96764</v>
      </c>
      <c r="B4219" s="178">
        <v>1</v>
      </c>
      <c r="C4219" s="344" t="s">
        <v>8136</v>
      </c>
      <c r="D4219" s="345"/>
      <c r="E4219" s="345" t="s">
        <v>8137</v>
      </c>
      <c r="F4219" s="346" t="s">
        <v>238</v>
      </c>
      <c r="G4219" s="372" t="s">
        <v>17845</v>
      </c>
    </row>
    <row r="4220" spans="1:7" ht="25.5">
      <c r="A4220" s="178" t="str">
        <f t="shared" si="65"/>
        <v>1 - 96802</v>
      </c>
      <c r="B4220" s="178">
        <v>1</v>
      </c>
      <c r="C4220" s="344" t="s">
        <v>8138</v>
      </c>
      <c r="D4220" s="345"/>
      <c r="E4220" s="345" t="s">
        <v>8139</v>
      </c>
      <c r="F4220" s="346" t="s">
        <v>238</v>
      </c>
      <c r="G4220" s="372" t="s">
        <v>17846</v>
      </c>
    </row>
    <row r="4221" spans="1:7" ht="25.5">
      <c r="A4221" s="178" t="str">
        <f t="shared" si="65"/>
        <v>1 - 96803</v>
      </c>
      <c r="B4221" s="178">
        <v>1</v>
      </c>
      <c r="C4221" s="344" t="s">
        <v>8140</v>
      </c>
      <c r="D4221" s="345"/>
      <c r="E4221" s="345" t="s">
        <v>8141</v>
      </c>
      <c r="F4221" s="346" t="s">
        <v>238</v>
      </c>
      <c r="G4221" s="372" t="s">
        <v>17847</v>
      </c>
    </row>
    <row r="4222" spans="1:7" ht="25.5">
      <c r="A4222" s="178" t="str">
        <f t="shared" si="65"/>
        <v>1 - 96804</v>
      </c>
      <c r="B4222" s="178">
        <v>1</v>
      </c>
      <c r="C4222" s="344" t="s">
        <v>8142</v>
      </c>
      <c r="D4222" s="345"/>
      <c r="E4222" s="345" t="s">
        <v>8143</v>
      </c>
      <c r="F4222" s="346" t="s">
        <v>238</v>
      </c>
      <c r="G4222" s="372" t="s">
        <v>17848</v>
      </c>
    </row>
    <row r="4223" spans="1:7" ht="25.5">
      <c r="A4223" s="178" t="str">
        <f t="shared" si="65"/>
        <v>1 - 96805</v>
      </c>
      <c r="B4223" s="178">
        <v>1</v>
      </c>
      <c r="C4223" s="344" t="s">
        <v>8144</v>
      </c>
      <c r="D4223" s="345"/>
      <c r="E4223" s="345" t="s">
        <v>8145</v>
      </c>
      <c r="F4223" s="346" t="s">
        <v>238</v>
      </c>
      <c r="G4223" s="372" t="s">
        <v>17849</v>
      </c>
    </row>
    <row r="4224" spans="1:7" ht="25.5">
      <c r="A4224" s="178" t="str">
        <f t="shared" si="65"/>
        <v>1 - 96806</v>
      </c>
      <c r="B4224" s="178">
        <v>1</v>
      </c>
      <c r="C4224" s="344" t="s">
        <v>8146</v>
      </c>
      <c r="D4224" s="345"/>
      <c r="E4224" s="345" t="s">
        <v>8147</v>
      </c>
      <c r="F4224" s="346" t="s">
        <v>238</v>
      </c>
      <c r="G4224" s="372" t="s">
        <v>13720</v>
      </c>
    </row>
    <row r="4225" spans="1:7" ht="25.5">
      <c r="A4225" s="178" t="str">
        <f t="shared" si="65"/>
        <v>1 - 96807</v>
      </c>
      <c r="B4225" s="178">
        <v>1</v>
      </c>
      <c r="C4225" s="344" t="s">
        <v>8148</v>
      </c>
      <c r="D4225" s="345"/>
      <c r="E4225" s="345" t="s">
        <v>8149</v>
      </c>
      <c r="F4225" s="346" t="s">
        <v>238</v>
      </c>
      <c r="G4225" s="372" t="s">
        <v>17850</v>
      </c>
    </row>
    <row r="4226" spans="1:7" ht="25.5">
      <c r="A4226" s="178" t="str">
        <f t="shared" si="65"/>
        <v>1 - 96808</v>
      </c>
      <c r="B4226" s="178">
        <v>1</v>
      </c>
      <c r="C4226" s="344" t="s">
        <v>8150</v>
      </c>
      <c r="D4226" s="345"/>
      <c r="E4226" s="345" t="s">
        <v>8151</v>
      </c>
      <c r="F4226" s="346" t="s">
        <v>238</v>
      </c>
      <c r="G4226" s="372" t="s">
        <v>4420</v>
      </c>
    </row>
    <row r="4227" spans="1:7" ht="25.5">
      <c r="A4227" s="178" t="str">
        <f t="shared" ref="A4227:A4290" si="66">B4227&amp;" - "&amp;C4227</f>
        <v>1 - 96809</v>
      </c>
      <c r="B4227" s="178">
        <v>1</v>
      </c>
      <c r="C4227" s="344" t="s">
        <v>8152</v>
      </c>
      <c r="D4227" s="345"/>
      <c r="E4227" s="345" t="s">
        <v>8153</v>
      </c>
      <c r="F4227" s="346" t="s">
        <v>238</v>
      </c>
      <c r="G4227" s="372" t="s">
        <v>9897</v>
      </c>
    </row>
    <row r="4228" spans="1:7" ht="25.5">
      <c r="A4228" s="178" t="str">
        <f t="shared" si="66"/>
        <v>1 - 96810</v>
      </c>
      <c r="B4228" s="178">
        <v>1</v>
      </c>
      <c r="C4228" s="344" t="s">
        <v>8154</v>
      </c>
      <c r="D4228" s="345"/>
      <c r="E4228" s="345" t="s">
        <v>8155</v>
      </c>
      <c r="F4228" s="346" t="s">
        <v>238</v>
      </c>
      <c r="G4228" s="372" t="s">
        <v>8993</v>
      </c>
    </row>
    <row r="4229" spans="1:7" ht="25.5">
      <c r="A4229" s="178" t="str">
        <f t="shared" si="66"/>
        <v>1 - 96811</v>
      </c>
      <c r="B4229" s="178">
        <v>1</v>
      </c>
      <c r="C4229" s="344" t="s">
        <v>8157</v>
      </c>
      <c r="D4229" s="345"/>
      <c r="E4229" s="345" t="s">
        <v>8158</v>
      </c>
      <c r="F4229" s="346" t="s">
        <v>238</v>
      </c>
      <c r="G4229" s="372" t="s">
        <v>17461</v>
      </c>
    </row>
    <row r="4230" spans="1:7" ht="25.5">
      <c r="A4230" s="178" t="str">
        <f t="shared" si="66"/>
        <v>1 - 96812</v>
      </c>
      <c r="B4230" s="178">
        <v>1</v>
      </c>
      <c r="C4230" s="344" t="s">
        <v>8159</v>
      </c>
      <c r="D4230" s="345"/>
      <c r="E4230" s="345" t="s">
        <v>8160</v>
      </c>
      <c r="F4230" s="346" t="s">
        <v>238</v>
      </c>
      <c r="G4230" s="372" t="s">
        <v>12138</v>
      </c>
    </row>
    <row r="4231" spans="1:7" ht="25.5">
      <c r="A4231" s="178" t="str">
        <f t="shared" si="66"/>
        <v>1 - 96813</v>
      </c>
      <c r="B4231" s="178">
        <v>1</v>
      </c>
      <c r="C4231" s="344" t="s">
        <v>8161</v>
      </c>
      <c r="D4231" s="345"/>
      <c r="E4231" s="345" t="s">
        <v>8162</v>
      </c>
      <c r="F4231" s="346" t="s">
        <v>238</v>
      </c>
      <c r="G4231" s="372" t="s">
        <v>14703</v>
      </c>
    </row>
    <row r="4232" spans="1:7" ht="25.5">
      <c r="A4232" s="178" t="str">
        <f t="shared" si="66"/>
        <v>1 - 96814</v>
      </c>
      <c r="B4232" s="178">
        <v>1</v>
      </c>
      <c r="C4232" s="344" t="s">
        <v>8163</v>
      </c>
      <c r="D4232" s="345"/>
      <c r="E4232" s="345" t="s">
        <v>8164</v>
      </c>
      <c r="F4232" s="346" t="s">
        <v>238</v>
      </c>
      <c r="G4232" s="372" t="s">
        <v>13652</v>
      </c>
    </row>
    <row r="4233" spans="1:7" ht="25.5">
      <c r="A4233" s="178" t="str">
        <f t="shared" si="66"/>
        <v>1 - 96815</v>
      </c>
      <c r="B4233" s="178">
        <v>1</v>
      </c>
      <c r="C4233" s="344" t="s">
        <v>8165</v>
      </c>
      <c r="D4233" s="345"/>
      <c r="E4233" s="345" t="s">
        <v>8166</v>
      </c>
      <c r="F4233" s="346" t="s">
        <v>238</v>
      </c>
      <c r="G4233" s="372" t="s">
        <v>7466</v>
      </c>
    </row>
    <row r="4234" spans="1:7" ht="25.5">
      <c r="A4234" s="178" t="str">
        <f t="shared" si="66"/>
        <v>1 - 96816</v>
      </c>
      <c r="B4234" s="178">
        <v>1</v>
      </c>
      <c r="C4234" s="344" t="s">
        <v>8168</v>
      </c>
      <c r="D4234" s="345"/>
      <c r="E4234" s="345" t="s">
        <v>8169</v>
      </c>
      <c r="F4234" s="346" t="s">
        <v>238</v>
      </c>
      <c r="G4234" s="372" t="s">
        <v>13625</v>
      </c>
    </row>
    <row r="4235" spans="1:7" ht="25.5">
      <c r="A4235" s="178" t="str">
        <f t="shared" si="66"/>
        <v>1 - 96817</v>
      </c>
      <c r="B4235" s="178">
        <v>1</v>
      </c>
      <c r="C4235" s="344" t="s">
        <v>8170</v>
      </c>
      <c r="D4235" s="345"/>
      <c r="E4235" s="345" t="s">
        <v>8171</v>
      </c>
      <c r="F4235" s="346" t="s">
        <v>238</v>
      </c>
      <c r="G4235" s="372" t="s">
        <v>9949</v>
      </c>
    </row>
    <row r="4236" spans="1:7" ht="25.5">
      <c r="A4236" s="178" t="str">
        <f t="shared" si="66"/>
        <v>1 - 96818</v>
      </c>
      <c r="B4236" s="178">
        <v>1</v>
      </c>
      <c r="C4236" s="344" t="s">
        <v>8172</v>
      </c>
      <c r="D4236" s="345"/>
      <c r="E4236" s="345" t="s">
        <v>8173</v>
      </c>
      <c r="F4236" s="346" t="s">
        <v>238</v>
      </c>
      <c r="G4236" s="372" t="s">
        <v>6427</v>
      </c>
    </row>
    <row r="4237" spans="1:7" ht="25.5">
      <c r="A4237" s="178" t="str">
        <f t="shared" si="66"/>
        <v>1 - 96819</v>
      </c>
      <c r="B4237" s="178">
        <v>1</v>
      </c>
      <c r="C4237" s="344" t="s">
        <v>8174</v>
      </c>
      <c r="D4237" s="345"/>
      <c r="E4237" s="345" t="s">
        <v>8175</v>
      </c>
      <c r="F4237" s="346" t="s">
        <v>238</v>
      </c>
      <c r="G4237" s="372" t="s">
        <v>6427</v>
      </c>
    </row>
    <row r="4238" spans="1:7" ht="25.5">
      <c r="A4238" s="178" t="str">
        <f t="shared" si="66"/>
        <v>1 - 96820</v>
      </c>
      <c r="B4238" s="178">
        <v>1</v>
      </c>
      <c r="C4238" s="344" t="s">
        <v>8176</v>
      </c>
      <c r="D4238" s="345"/>
      <c r="E4238" s="345" t="s">
        <v>8177</v>
      </c>
      <c r="F4238" s="346" t="s">
        <v>238</v>
      </c>
      <c r="G4238" s="372" t="s">
        <v>8757</v>
      </c>
    </row>
    <row r="4239" spans="1:7" ht="25.5">
      <c r="A4239" s="178" t="str">
        <f t="shared" si="66"/>
        <v>1 - 96821</v>
      </c>
      <c r="B4239" s="178">
        <v>1</v>
      </c>
      <c r="C4239" s="344" t="s">
        <v>8178</v>
      </c>
      <c r="D4239" s="345"/>
      <c r="E4239" s="345" t="s">
        <v>8179</v>
      </c>
      <c r="F4239" s="346" t="s">
        <v>238</v>
      </c>
      <c r="G4239" s="372" t="s">
        <v>17851</v>
      </c>
    </row>
    <row r="4240" spans="1:7" ht="25.5">
      <c r="A4240" s="178" t="str">
        <f t="shared" si="66"/>
        <v>1 - 96822</v>
      </c>
      <c r="B4240" s="178">
        <v>1</v>
      </c>
      <c r="C4240" s="344" t="s">
        <v>8180</v>
      </c>
      <c r="D4240" s="345"/>
      <c r="E4240" s="345" t="s">
        <v>8181</v>
      </c>
      <c r="F4240" s="346" t="s">
        <v>238</v>
      </c>
      <c r="G4240" s="372" t="s">
        <v>17852</v>
      </c>
    </row>
    <row r="4241" spans="1:7" ht="25.5">
      <c r="A4241" s="178" t="str">
        <f t="shared" si="66"/>
        <v>1 - 96823</v>
      </c>
      <c r="B4241" s="178">
        <v>1</v>
      </c>
      <c r="C4241" s="344" t="s">
        <v>8183</v>
      </c>
      <c r="D4241" s="345"/>
      <c r="E4241" s="345" t="s">
        <v>8184</v>
      </c>
      <c r="F4241" s="346" t="s">
        <v>238</v>
      </c>
      <c r="G4241" s="372" t="s">
        <v>11972</v>
      </c>
    </row>
    <row r="4242" spans="1:7" ht="25.5">
      <c r="A4242" s="178" t="str">
        <f t="shared" si="66"/>
        <v>1 - 96824</v>
      </c>
      <c r="B4242" s="178">
        <v>1</v>
      </c>
      <c r="C4242" s="344" t="s">
        <v>8185</v>
      </c>
      <c r="D4242" s="345"/>
      <c r="E4242" s="345" t="s">
        <v>8186</v>
      </c>
      <c r="F4242" s="346" t="s">
        <v>238</v>
      </c>
      <c r="G4242" s="372" t="s">
        <v>17461</v>
      </c>
    </row>
    <row r="4243" spans="1:7" ht="25.5">
      <c r="A4243" s="178" t="str">
        <f t="shared" si="66"/>
        <v>1 - 96825</v>
      </c>
      <c r="B4243" s="178">
        <v>1</v>
      </c>
      <c r="C4243" s="344" t="s">
        <v>8187</v>
      </c>
      <c r="D4243" s="345"/>
      <c r="E4243" s="345" t="s">
        <v>8188</v>
      </c>
      <c r="F4243" s="346" t="s">
        <v>238</v>
      </c>
      <c r="G4243" s="372" t="s">
        <v>11981</v>
      </c>
    </row>
    <row r="4244" spans="1:7" ht="25.5">
      <c r="A4244" s="178" t="str">
        <f t="shared" si="66"/>
        <v>1 - 96826</v>
      </c>
      <c r="B4244" s="178">
        <v>1</v>
      </c>
      <c r="C4244" s="344" t="s">
        <v>8189</v>
      </c>
      <c r="D4244" s="345"/>
      <c r="E4244" s="345" t="s">
        <v>8190</v>
      </c>
      <c r="F4244" s="346" t="s">
        <v>238</v>
      </c>
      <c r="G4244" s="372" t="s">
        <v>17605</v>
      </c>
    </row>
    <row r="4245" spans="1:7" ht="25.5">
      <c r="A4245" s="178" t="str">
        <f t="shared" si="66"/>
        <v>1 - 96827</v>
      </c>
      <c r="B4245" s="178">
        <v>1</v>
      </c>
      <c r="C4245" s="344" t="s">
        <v>8191</v>
      </c>
      <c r="D4245" s="345"/>
      <c r="E4245" s="345" t="s">
        <v>8192</v>
      </c>
      <c r="F4245" s="346" t="s">
        <v>238</v>
      </c>
      <c r="G4245" s="372" t="s">
        <v>8249</v>
      </c>
    </row>
    <row r="4246" spans="1:7" ht="25.5">
      <c r="A4246" s="178" t="str">
        <f t="shared" si="66"/>
        <v>1 - 96828</v>
      </c>
      <c r="B4246" s="178">
        <v>1</v>
      </c>
      <c r="C4246" s="344" t="s">
        <v>8194</v>
      </c>
      <c r="D4246" s="345"/>
      <c r="E4246" s="345" t="s">
        <v>8195</v>
      </c>
      <c r="F4246" s="346" t="s">
        <v>238</v>
      </c>
      <c r="G4246" s="372" t="s">
        <v>17853</v>
      </c>
    </row>
    <row r="4247" spans="1:7" ht="25.5">
      <c r="A4247" s="178" t="str">
        <f t="shared" si="66"/>
        <v>1 - 96829</v>
      </c>
      <c r="B4247" s="178">
        <v>1</v>
      </c>
      <c r="C4247" s="344" t="s">
        <v>8196</v>
      </c>
      <c r="D4247" s="345"/>
      <c r="E4247" s="345" t="s">
        <v>8197</v>
      </c>
      <c r="F4247" s="346" t="s">
        <v>238</v>
      </c>
      <c r="G4247" s="372" t="s">
        <v>6106</v>
      </c>
    </row>
    <row r="4248" spans="1:7" ht="25.5">
      <c r="A4248" s="178" t="str">
        <f t="shared" si="66"/>
        <v>1 - 96830</v>
      </c>
      <c r="B4248" s="178">
        <v>1</v>
      </c>
      <c r="C4248" s="344" t="s">
        <v>8199</v>
      </c>
      <c r="D4248" s="345"/>
      <c r="E4248" s="345" t="s">
        <v>8200</v>
      </c>
      <c r="F4248" s="346" t="s">
        <v>238</v>
      </c>
      <c r="G4248" s="372" t="s">
        <v>9084</v>
      </c>
    </row>
    <row r="4249" spans="1:7" ht="25.5">
      <c r="A4249" s="178" t="str">
        <f t="shared" si="66"/>
        <v>1 - 96831</v>
      </c>
      <c r="B4249" s="178">
        <v>1</v>
      </c>
      <c r="C4249" s="344" t="s">
        <v>8201</v>
      </c>
      <c r="D4249" s="345"/>
      <c r="E4249" s="345" t="s">
        <v>8202</v>
      </c>
      <c r="F4249" s="346" t="s">
        <v>238</v>
      </c>
      <c r="G4249" s="372" t="s">
        <v>14716</v>
      </c>
    </row>
    <row r="4250" spans="1:7" ht="25.5">
      <c r="A4250" s="178" t="str">
        <f t="shared" si="66"/>
        <v>1 - 96832</v>
      </c>
      <c r="B4250" s="178">
        <v>1</v>
      </c>
      <c r="C4250" s="344" t="s">
        <v>8203</v>
      </c>
      <c r="D4250" s="345"/>
      <c r="E4250" s="345" t="s">
        <v>8204</v>
      </c>
      <c r="F4250" s="346" t="s">
        <v>238</v>
      </c>
      <c r="G4250" s="372" t="s">
        <v>12189</v>
      </c>
    </row>
    <row r="4251" spans="1:7" ht="25.5">
      <c r="A4251" s="178" t="str">
        <f t="shared" si="66"/>
        <v>1 - 96833</v>
      </c>
      <c r="B4251" s="178">
        <v>1</v>
      </c>
      <c r="C4251" s="344" t="s">
        <v>8205</v>
      </c>
      <c r="D4251" s="345"/>
      <c r="E4251" s="345" t="s">
        <v>8206</v>
      </c>
      <c r="F4251" s="346" t="s">
        <v>238</v>
      </c>
      <c r="G4251" s="372" t="s">
        <v>17854</v>
      </c>
    </row>
    <row r="4252" spans="1:7" ht="25.5">
      <c r="A4252" s="178" t="str">
        <f t="shared" si="66"/>
        <v>1 - 96834</v>
      </c>
      <c r="B4252" s="178">
        <v>1</v>
      </c>
      <c r="C4252" s="344" t="s">
        <v>8208</v>
      </c>
      <c r="D4252" s="345"/>
      <c r="E4252" s="345" t="s">
        <v>8209</v>
      </c>
      <c r="F4252" s="346" t="s">
        <v>238</v>
      </c>
      <c r="G4252" s="372" t="s">
        <v>4041</v>
      </c>
    </row>
    <row r="4253" spans="1:7" ht="25.5">
      <c r="A4253" s="178" t="str">
        <f t="shared" si="66"/>
        <v>1 - 96835</v>
      </c>
      <c r="B4253" s="178">
        <v>1</v>
      </c>
      <c r="C4253" s="344" t="s">
        <v>8210</v>
      </c>
      <c r="D4253" s="345"/>
      <c r="E4253" s="345" t="s">
        <v>8211</v>
      </c>
      <c r="F4253" s="346" t="s">
        <v>238</v>
      </c>
      <c r="G4253" s="372" t="s">
        <v>17855</v>
      </c>
    </row>
    <row r="4254" spans="1:7" ht="25.5">
      <c r="A4254" s="178" t="str">
        <f t="shared" si="66"/>
        <v>1 - 96836</v>
      </c>
      <c r="B4254" s="178">
        <v>1</v>
      </c>
      <c r="C4254" s="344" t="s">
        <v>8212</v>
      </c>
      <c r="D4254" s="345"/>
      <c r="E4254" s="345" t="s">
        <v>8213</v>
      </c>
      <c r="F4254" s="346" t="s">
        <v>238</v>
      </c>
      <c r="G4254" s="372" t="s">
        <v>17549</v>
      </c>
    </row>
    <row r="4255" spans="1:7" ht="25.5">
      <c r="A4255" s="178" t="str">
        <f t="shared" si="66"/>
        <v>1 - 96837</v>
      </c>
      <c r="B4255" s="178">
        <v>1</v>
      </c>
      <c r="C4255" s="344" t="s">
        <v>8214</v>
      </c>
      <c r="D4255" s="345"/>
      <c r="E4255" s="345" t="s">
        <v>8215</v>
      </c>
      <c r="F4255" s="346" t="s">
        <v>238</v>
      </c>
      <c r="G4255" s="372" t="s">
        <v>12205</v>
      </c>
    </row>
    <row r="4256" spans="1:7" ht="25.5">
      <c r="A4256" s="178" t="str">
        <f t="shared" si="66"/>
        <v>1 - 96838</v>
      </c>
      <c r="B4256" s="178">
        <v>1</v>
      </c>
      <c r="C4256" s="344" t="s">
        <v>8216</v>
      </c>
      <c r="D4256" s="345"/>
      <c r="E4256" s="345" t="s">
        <v>8217</v>
      </c>
      <c r="F4256" s="346" t="s">
        <v>238</v>
      </c>
      <c r="G4256" s="372" t="s">
        <v>11865</v>
      </c>
    </row>
    <row r="4257" spans="1:7" ht="25.5">
      <c r="A4257" s="178" t="str">
        <f t="shared" si="66"/>
        <v>1 - 96839</v>
      </c>
      <c r="B4257" s="178">
        <v>1</v>
      </c>
      <c r="C4257" s="344" t="s">
        <v>8218</v>
      </c>
      <c r="D4257" s="345"/>
      <c r="E4257" s="345" t="s">
        <v>8219</v>
      </c>
      <c r="F4257" s="346" t="s">
        <v>238</v>
      </c>
      <c r="G4257" s="372" t="s">
        <v>13774</v>
      </c>
    </row>
    <row r="4258" spans="1:7" ht="25.5">
      <c r="A4258" s="178" t="str">
        <f t="shared" si="66"/>
        <v>1 - 96840</v>
      </c>
      <c r="B4258" s="178">
        <v>1</v>
      </c>
      <c r="C4258" s="344" t="s">
        <v>8220</v>
      </c>
      <c r="D4258" s="345"/>
      <c r="E4258" s="345" t="s">
        <v>8221</v>
      </c>
      <c r="F4258" s="346" t="s">
        <v>238</v>
      </c>
      <c r="G4258" s="372" t="s">
        <v>13557</v>
      </c>
    </row>
    <row r="4259" spans="1:7" ht="25.5">
      <c r="A4259" s="178" t="str">
        <f t="shared" si="66"/>
        <v>1 - 96841</v>
      </c>
      <c r="B4259" s="178">
        <v>1</v>
      </c>
      <c r="C4259" s="344" t="s">
        <v>8222</v>
      </c>
      <c r="D4259" s="345"/>
      <c r="E4259" s="345" t="s">
        <v>8223</v>
      </c>
      <c r="F4259" s="346" t="s">
        <v>238</v>
      </c>
      <c r="G4259" s="372" t="s">
        <v>14941</v>
      </c>
    </row>
    <row r="4260" spans="1:7" ht="25.5">
      <c r="A4260" s="178" t="str">
        <f t="shared" si="66"/>
        <v>1 - 96842</v>
      </c>
      <c r="B4260" s="178">
        <v>1</v>
      </c>
      <c r="C4260" s="344" t="s">
        <v>8224</v>
      </c>
      <c r="D4260" s="345"/>
      <c r="E4260" s="345" t="s">
        <v>8225</v>
      </c>
      <c r="F4260" s="346" t="s">
        <v>238</v>
      </c>
      <c r="G4260" s="372" t="s">
        <v>14713</v>
      </c>
    </row>
    <row r="4261" spans="1:7" ht="25.5">
      <c r="A4261" s="178" t="str">
        <f t="shared" si="66"/>
        <v>1 - 96843</v>
      </c>
      <c r="B4261" s="178">
        <v>1</v>
      </c>
      <c r="C4261" s="344" t="s">
        <v>8227</v>
      </c>
      <c r="D4261" s="345"/>
      <c r="E4261" s="345" t="s">
        <v>8228</v>
      </c>
      <c r="F4261" s="346" t="s">
        <v>238</v>
      </c>
      <c r="G4261" s="372" t="s">
        <v>3400</v>
      </c>
    </row>
    <row r="4262" spans="1:7" ht="25.5">
      <c r="A4262" s="178" t="str">
        <f t="shared" si="66"/>
        <v>1 - 96844</v>
      </c>
      <c r="B4262" s="178">
        <v>1</v>
      </c>
      <c r="C4262" s="344" t="s">
        <v>8230</v>
      </c>
      <c r="D4262" s="345"/>
      <c r="E4262" s="345" t="s">
        <v>8231</v>
      </c>
      <c r="F4262" s="346" t="s">
        <v>238</v>
      </c>
      <c r="G4262" s="372" t="s">
        <v>17856</v>
      </c>
    </row>
    <row r="4263" spans="1:7" ht="25.5">
      <c r="A4263" s="178" t="str">
        <f t="shared" si="66"/>
        <v>1 - 96845</v>
      </c>
      <c r="B4263" s="178">
        <v>1</v>
      </c>
      <c r="C4263" s="344" t="s">
        <v>8232</v>
      </c>
      <c r="D4263" s="345"/>
      <c r="E4263" s="345" t="s">
        <v>8233</v>
      </c>
      <c r="F4263" s="346" t="s">
        <v>238</v>
      </c>
      <c r="G4263" s="372" t="s">
        <v>13903</v>
      </c>
    </row>
    <row r="4264" spans="1:7" ht="25.5">
      <c r="A4264" s="178" t="str">
        <f t="shared" si="66"/>
        <v>1 - 96846</v>
      </c>
      <c r="B4264" s="178">
        <v>1</v>
      </c>
      <c r="C4264" s="344" t="s">
        <v>8234</v>
      </c>
      <c r="D4264" s="345"/>
      <c r="E4264" s="345" t="s">
        <v>8235</v>
      </c>
      <c r="F4264" s="346" t="s">
        <v>238</v>
      </c>
      <c r="G4264" s="372" t="s">
        <v>17857</v>
      </c>
    </row>
    <row r="4265" spans="1:7" ht="25.5">
      <c r="A4265" s="178" t="str">
        <f t="shared" si="66"/>
        <v>1 - 96847</v>
      </c>
      <c r="B4265" s="178">
        <v>1</v>
      </c>
      <c r="C4265" s="344" t="s">
        <v>8236</v>
      </c>
      <c r="D4265" s="345"/>
      <c r="E4265" s="345" t="s">
        <v>8237</v>
      </c>
      <c r="F4265" s="346" t="s">
        <v>238</v>
      </c>
      <c r="G4265" s="372" t="s">
        <v>14819</v>
      </c>
    </row>
    <row r="4266" spans="1:7" ht="25.5">
      <c r="A4266" s="178" t="str">
        <f t="shared" si="66"/>
        <v>1 - 96848</v>
      </c>
      <c r="B4266" s="178">
        <v>1</v>
      </c>
      <c r="C4266" s="344" t="s">
        <v>8238</v>
      </c>
      <c r="D4266" s="345"/>
      <c r="E4266" s="345" t="s">
        <v>8239</v>
      </c>
      <c r="F4266" s="346" t="s">
        <v>238</v>
      </c>
      <c r="G4266" s="372" t="s">
        <v>12046</v>
      </c>
    </row>
    <row r="4267" spans="1:7" ht="25.5">
      <c r="A4267" s="178" t="str">
        <f t="shared" si="66"/>
        <v>1 - 96849</v>
      </c>
      <c r="B4267" s="178">
        <v>1</v>
      </c>
      <c r="C4267" s="344" t="s">
        <v>8240</v>
      </c>
      <c r="D4267" s="345"/>
      <c r="E4267" s="345" t="s">
        <v>8241</v>
      </c>
      <c r="F4267" s="346" t="s">
        <v>238</v>
      </c>
      <c r="G4267" s="372" t="s">
        <v>6834</v>
      </c>
    </row>
    <row r="4268" spans="1:7" ht="25.5">
      <c r="A4268" s="178" t="str">
        <f t="shared" si="66"/>
        <v>1 - 96850</v>
      </c>
      <c r="B4268" s="178">
        <v>1</v>
      </c>
      <c r="C4268" s="344" t="s">
        <v>8242</v>
      </c>
      <c r="D4268" s="345"/>
      <c r="E4268" s="345" t="s">
        <v>8243</v>
      </c>
      <c r="F4268" s="346" t="s">
        <v>238</v>
      </c>
      <c r="G4268" s="372" t="s">
        <v>7382</v>
      </c>
    </row>
    <row r="4269" spans="1:7" ht="25.5">
      <c r="A4269" s="178" t="str">
        <f t="shared" si="66"/>
        <v>1 - 96851</v>
      </c>
      <c r="B4269" s="178">
        <v>1</v>
      </c>
      <c r="C4269" s="344" t="s">
        <v>8244</v>
      </c>
      <c r="D4269" s="345"/>
      <c r="E4269" s="345" t="s">
        <v>8245</v>
      </c>
      <c r="F4269" s="346" t="s">
        <v>238</v>
      </c>
      <c r="G4269" s="372" t="s">
        <v>2390</v>
      </c>
    </row>
    <row r="4270" spans="1:7" ht="25.5">
      <c r="A4270" s="178" t="str">
        <f t="shared" si="66"/>
        <v>1 - 96852</v>
      </c>
      <c r="B4270" s="178">
        <v>1</v>
      </c>
      <c r="C4270" s="344" t="s">
        <v>8247</v>
      </c>
      <c r="D4270" s="345"/>
      <c r="E4270" s="345" t="s">
        <v>8248</v>
      </c>
      <c r="F4270" s="346" t="s">
        <v>238</v>
      </c>
      <c r="G4270" s="372" t="s">
        <v>11855</v>
      </c>
    </row>
    <row r="4271" spans="1:7" ht="25.5">
      <c r="A4271" s="178" t="str">
        <f t="shared" si="66"/>
        <v>1 - 96853</v>
      </c>
      <c r="B4271" s="178">
        <v>1</v>
      </c>
      <c r="C4271" s="344" t="s">
        <v>8250</v>
      </c>
      <c r="D4271" s="345"/>
      <c r="E4271" s="345" t="s">
        <v>8251</v>
      </c>
      <c r="F4271" s="346" t="s">
        <v>238</v>
      </c>
      <c r="G4271" s="372" t="s">
        <v>5958</v>
      </c>
    </row>
    <row r="4272" spans="1:7" ht="25.5">
      <c r="A4272" s="178" t="str">
        <f t="shared" si="66"/>
        <v>1 - 96854</v>
      </c>
      <c r="B4272" s="178">
        <v>1</v>
      </c>
      <c r="C4272" s="344" t="s">
        <v>8252</v>
      </c>
      <c r="D4272" s="345"/>
      <c r="E4272" s="345" t="s">
        <v>8253</v>
      </c>
      <c r="F4272" s="346" t="s">
        <v>238</v>
      </c>
      <c r="G4272" s="372" t="s">
        <v>17858</v>
      </c>
    </row>
    <row r="4273" spans="1:7" ht="25.5">
      <c r="A4273" s="178" t="str">
        <f t="shared" si="66"/>
        <v>1 - 96855</v>
      </c>
      <c r="B4273" s="178">
        <v>1</v>
      </c>
      <c r="C4273" s="344" t="s">
        <v>8255</v>
      </c>
      <c r="D4273" s="345"/>
      <c r="E4273" s="345" t="s">
        <v>8256</v>
      </c>
      <c r="F4273" s="346" t="s">
        <v>238</v>
      </c>
      <c r="G4273" s="372" t="s">
        <v>14867</v>
      </c>
    </row>
    <row r="4274" spans="1:7" ht="25.5">
      <c r="A4274" s="178" t="str">
        <f t="shared" si="66"/>
        <v>1 - 96856</v>
      </c>
      <c r="B4274" s="178">
        <v>1</v>
      </c>
      <c r="C4274" s="344" t="s">
        <v>8257</v>
      </c>
      <c r="D4274" s="345"/>
      <c r="E4274" s="345" t="s">
        <v>8258</v>
      </c>
      <c r="F4274" s="346" t="s">
        <v>238</v>
      </c>
      <c r="G4274" s="372" t="s">
        <v>10740</v>
      </c>
    </row>
    <row r="4275" spans="1:7" ht="25.5">
      <c r="A4275" s="178" t="str">
        <f t="shared" si="66"/>
        <v>1 - 96857</v>
      </c>
      <c r="B4275" s="178">
        <v>1</v>
      </c>
      <c r="C4275" s="344" t="s">
        <v>8260</v>
      </c>
      <c r="D4275" s="345"/>
      <c r="E4275" s="345" t="s">
        <v>8261</v>
      </c>
      <c r="F4275" s="346" t="s">
        <v>238</v>
      </c>
      <c r="G4275" s="372" t="s">
        <v>17859</v>
      </c>
    </row>
    <row r="4276" spans="1:7" ht="25.5">
      <c r="A4276" s="178" t="str">
        <f t="shared" si="66"/>
        <v>1 - 96858</v>
      </c>
      <c r="B4276" s="178">
        <v>1</v>
      </c>
      <c r="C4276" s="344" t="s">
        <v>8262</v>
      </c>
      <c r="D4276" s="345"/>
      <c r="E4276" s="345" t="s">
        <v>8263</v>
      </c>
      <c r="F4276" s="346" t="s">
        <v>238</v>
      </c>
      <c r="G4276" s="372" t="s">
        <v>14899</v>
      </c>
    </row>
    <row r="4277" spans="1:7" ht="25.5">
      <c r="A4277" s="178" t="str">
        <f t="shared" si="66"/>
        <v>1 - 96859</v>
      </c>
      <c r="B4277" s="178">
        <v>1</v>
      </c>
      <c r="C4277" s="344" t="s">
        <v>8264</v>
      </c>
      <c r="D4277" s="345"/>
      <c r="E4277" s="345" t="s">
        <v>8265</v>
      </c>
      <c r="F4277" s="346" t="s">
        <v>238</v>
      </c>
      <c r="G4277" s="372" t="s">
        <v>12155</v>
      </c>
    </row>
    <row r="4278" spans="1:7" ht="25.5">
      <c r="A4278" s="178" t="str">
        <f t="shared" si="66"/>
        <v>1 - 96860</v>
      </c>
      <c r="B4278" s="178">
        <v>1</v>
      </c>
      <c r="C4278" s="344" t="s">
        <v>8266</v>
      </c>
      <c r="D4278" s="345"/>
      <c r="E4278" s="345" t="s">
        <v>8267</v>
      </c>
      <c r="F4278" s="346" t="s">
        <v>238</v>
      </c>
      <c r="G4278" s="372" t="s">
        <v>8551</v>
      </c>
    </row>
    <row r="4279" spans="1:7" ht="25.5">
      <c r="A4279" s="178" t="str">
        <f t="shared" si="66"/>
        <v>1 - 96861</v>
      </c>
      <c r="B4279" s="178">
        <v>1</v>
      </c>
      <c r="C4279" s="344" t="s">
        <v>8269</v>
      </c>
      <c r="D4279" s="345"/>
      <c r="E4279" s="345" t="s">
        <v>8270</v>
      </c>
      <c r="F4279" s="346" t="s">
        <v>238</v>
      </c>
      <c r="G4279" s="372" t="s">
        <v>8856</v>
      </c>
    </row>
    <row r="4280" spans="1:7" ht="25.5">
      <c r="A4280" s="178" t="str">
        <f t="shared" si="66"/>
        <v>1 - 96862</v>
      </c>
      <c r="B4280" s="178">
        <v>1</v>
      </c>
      <c r="C4280" s="344" t="s">
        <v>8272</v>
      </c>
      <c r="D4280" s="345"/>
      <c r="E4280" s="345" t="s">
        <v>8273</v>
      </c>
      <c r="F4280" s="346" t="s">
        <v>238</v>
      </c>
      <c r="G4280" s="372" t="s">
        <v>4053</v>
      </c>
    </row>
    <row r="4281" spans="1:7" ht="25.5">
      <c r="A4281" s="178" t="str">
        <f t="shared" si="66"/>
        <v>1 - 96863</v>
      </c>
      <c r="B4281" s="178">
        <v>1</v>
      </c>
      <c r="C4281" s="344" t="s">
        <v>8274</v>
      </c>
      <c r="D4281" s="345"/>
      <c r="E4281" s="345" t="s">
        <v>8275</v>
      </c>
      <c r="F4281" s="346" t="s">
        <v>238</v>
      </c>
      <c r="G4281" s="372" t="s">
        <v>17860</v>
      </c>
    </row>
    <row r="4282" spans="1:7" ht="25.5">
      <c r="A4282" s="178" t="str">
        <f t="shared" si="66"/>
        <v>1 - 96864</v>
      </c>
      <c r="B4282" s="178">
        <v>1</v>
      </c>
      <c r="C4282" s="344" t="s">
        <v>8276</v>
      </c>
      <c r="D4282" s="345"/>
      <c r="E4282" s="345" t="s">
        <v>8277</v>
      </c>
      <c r="F4282" s="346" t="s">
        <v>238</v>
      </c>
      <c r="G4282" s="372" t="s">
        <v>17230</v>
      </c>
    </row>
    <row r="4283" spans="1:7" ht="25.5">
      <c r="A4283" s="178" t="str">
        <f t="shared" si="66"/>
        <v>1 - 96865</v>
      </c>
      <c r="B4283" s="178">
        <v>1</v>
      </c>
      <c r="C4283" s="344" t="s">
        <v>8278</v>
      </c>
      <c r="D4283" s="345"/>
      <c r="E4283" s="345" t="s">
        <v>8279</v>
      </c>
      <c r="F4283" s="346" t="s">
        <v>238</v>
      </c>
      <c r="G4283" s="372" t="s">
        <v>14989</v>
      </c>
    </row>
    <row r="4284" spans="1:7" ht="25.5">
      <c r="A4284" s="178" t="str">
        <f t="shared" si="66"/>
        <v>1 - 96866</v>
      </c>
      <c r="B4284" s="178">
        <v>1</v>
      </c>
      <c r="C4284" s="344" t="s">
        <v>8280</v>
      </c>
      <c r="D4284" s="345"/>
      <c r="E4284" s="345" t="s">
        <v>8281</v>
      </c>
      <c r="F4284" s="346" t="s">
        <v>238</v>
      </c>
      <c r="G4284" s="372" t="s">
        <v>17861</v>
      </c>
    </row>
    <row r="4285" spans="1:7" ht="25.5">
      <c r="A4285" s="178" t="str">
        <f t="shared" si="66"/>
        <v>1 - 96867</v>
      </c>
      <c r="B4285" s="178">
        <v>1</v>
      </c>
      <c r="C4285" s="344" t="s">
        <v>8282</v>
      </c>
      <c r="D4285" s="345"/>
      <c r="E4285" s="345" t="s">
        <v>8283</v>
      </c>
      <c r="F4285" s="346" t="s">
        <v>238</v>
      </c>
      <c r="G4285" s="372" t="s">
        <v>17862</v>
      </c>
    </row>
    <row r="4286" spans="1:7" ht="25.5">
      <c r="A4286" s="178" t="str">
        <f t="shared" si="66"/>
        <v>1 - 96868</v>
      </c>
      <c r="B4286" s="178">
        <v>1</v>
      </c>
      <c r="C4286" s="344" t="s">
        <v>8284</v>
      </c>
      <c r="D4286" s="345"/>
      <c r="E4286" s="345" t="s">
        <v>8285</v>
      </c>
      <c r="F4286" s="346" t="s">
        <v>238</v>
      </c>
      <c r="G4286" s="372" t="s">
        <v>17260</v>
      </c>
    </row>
    <row r="4287" spans="1:7" ht="25.5">
      <c r="A4287" s="178" t="str">
        <f t="shared" si="66"/>
        <v>1 - 96869</v>
      </c>
      <c r="B4287" s="178">
        <v>1</v>
      </c>
      <c r="C4287" s="344" t="s">
        <v>8287</v>
      </c>
      <c r="D4287" s="345"/>
      <c r="E4287" s="345" t="s">
        <v>8288</v>
      </c>
      <c r="F4287" s="346" t="s">
        <v>238</v>
      </c>
      <c r="G4287" s="372" t="s">
        <v>17863</v>
      </c>
    </row>
    <row r="4288" spans="1:7">
      <c r="A4288" s="178" t="str">
        <f t="shared" si="66"/>
        <v>1 - 96870</v>
      </c>
      <c r="B4288" s="178">
        <v>1</v>
      </c>
      <c r="C4288" s="344" t="s">
        <v>8289</v>
      </c>
      <c r="D4288" s="345"/>
      <c r="E4288" s="345" t="s">
        <v>8290</v>
      </c>
      <c r="F4288" s="346" t="s">
        <v>238</v>
      </c>
      <c r="G4288" s="372" t="s">
        <v>17864</v>
      </c>
    </row>
    <row r="4289" spans="1:7" ht="25.5">
      <c r="A4289" s="178" t="str">
        <f t="shared" si="66"/>
        <v>1 - 96871</v>
      </c>
      <c r="B4289" s="178">
        <v>1</v>
      </c>
      <c r="C4289" s="344" t="s">
        <v>8291</v>
      </c>
      <c r="D4289" s="345"/>
      <c r="E4289" s="345" t="s">
        <v>8292</v>
      </c>
      <c r="F4289" s="346" t="s">
        <v>238</v>
      </c>
      <c r="G4289" s="372" t="s">
        <v>17865</v>
      </c>
    </row>
    <row r="4290" spans="1:7" ht="25.5">
      <c r="A4290" s="178" t="str">
        <f t="shared" si="66"/>
        <v>1 - 96872</v>
      </c>
      <c r="B4290" s="178">
        <v>1</v>
      </c>
      <c r="C4290" s="344" t="s">
        <v>8294</v>
      </c>
      <c r="D4290" s="345"/>
      <c r="E4290" s="345" t="s">
        <v>8295</v>
      </c>
      <c r="F4290" s="346" t="s">
        <v>238</v>
      </c>
      <c r="G4290" s="372" t="s">
        <v>17866</v>
      </c>
    </row>
    <row r="4291" spans="1:7" ht="25.5">
      <c r="A4291" s="178" t="str">
        <f t="shared" ref="A4291:A4354" si="67">B4291&amp;" - "&amp;C4291</f>
        <v>1 - 96873</v>
      </c>
      <c r="B4291" s="178">
        <v>1</v>
      </c>
      <c r="C4291" s="344" t="s">
        <v>8296</v>
      </c>
      <c r="D4291" s="345"/>
      <c r="E4291" s="345" t="s">
        <v>8297</v>
      </c>
      <c r="F4291" s="346" t="s">
        <v>238</v>
      </c>
      <c r="G4291" s="372" t="s">
        <v>17867</v>
      </c>
    </row>
    <row r="4292" spans="1:7" ht="25.5">
      <c r="A4292" s="178" t="str">
        <f t="shared" si="67"/>
        <v>1 - 96874</v>
      </c>
      <c r="B4292" s="178">
        <v>1</v>
      </c>
      <c r="C4292" s="344" t="s">
        <v>8298</v>
      </c>
      <c r="D4292" s="345"/>
      <c r="E4292" s="345" t="s">
        <v>8299</v>
      </c>
      <c r="F4292" s="346" t="s">
        <v>238</v>
      </c>
      <c r="G4292" s="372" t="s">
        <v>17868</v>
      </c>
    </row>
    <row r="4293" spans="1:7" ht="25.5">
      <c r="A4293" s="178" t="str">
        <f t="shared" si="67"/>
        <v>1 - 96875</v>
      </c>
      <c r="B4293" s="178">
        <v>1</v>
      </c>
      <c r="C4293" s="344" t="s">
        <v>8300</v>
      </c>
      <c r="D4293" s="345"/>
      <c r="E4293" s="345" t="s">
        <v>8301</v>
      </c>
      <c r="F4293" s="346" t="s">
        <v>238</v>
      </c>
      <c r="G4293" s="372" t="s">
        <v>17869</v>
      </c>
    </row>
    <row r="4294" spans="1:7" ht="25.5">
      <c r="A4294" s="178" t="str">
        <f t="shared" si="67"/>
        <v>1 - 96876</v>
      </c>
      <c r="B4294" s="178">
        <v>1</v>
      </c>
      <c r="C4294" s="344" t="s">
        <v>8302</v>
      </c>
      <c r="D4294" s="345"/>
      <c r="E4294" s="345" t="s">
        <v>8303</v>
      </c>
      <c r="F4294" s="346" t="s">
        <v>238</v>
      </c>
      <c r="G4294" s="372" t="s">
        <v>17870</v>
      </c>
    </row>
    <row r="4295" spans="1:7" ht="25.5">
      <c r="A4295" s="178" t="str">
        <f t="shared" si="67"/>
        <v>1 - 96877</v>
      </c>
      <c r="B4295" s="178">
        <v>1</v>
      </c>
      <c r="C4295" s="344" t="s">
        <v>8304</v>
      </c>
      <c r="D4295" s="345"/>
      <c r="E4295" s="345" t="s">
        <v>8305</v>
      </c>
      <c r="F4295" s="346" t="s">
        <v>238</v>
      </c>
      <c r="G4295" s="372" t="s">
        <v>12229</v>
      </c>
    </row>
    <row r="4296" spans="1:7" ht="25.5">
      <c r="A4296" s="178" t="str">
        <f t="shared" si="67"/>
        <v>1 - 96878</v>
      </c>
      <c r="B4296" s="178">
        <v>1</v>
      </c>
      <c r="C4296" s="344" t="s">
        <v>8306</v>
      </c>
      <c r="D4296" s="345"/>
      <c r="E4296" s="345" t="s">
        <v>8307</v>
      </c>
      <c r="F4296" s="346" t="s">
        <v>238</v>
      </c>
      <c r="G4296" s="372" t="s">
        <v>17871</v>
      </c>
    </row>
    <row r="4297" spans="1:7" ht="25.5">
      <c r="A4297" s="178" t="str">
        <f t="shared" si="67"/>
        <v>1 - 96879</v>
      </c>
      <c r="B4297" s="178">
        <v>1</v>
      </c>
      <c r="C4297" s="344" t="s">
        <v>8308</v>
      </c>
      <c r="D4297" s="345"/>
      <c r="E4297" s="345" t="s">
        <v>8309</v>
      </c>
      <c r="F4297" s="346" t="s">
        <v>238</v>
      </c>
      <c r="G4297" s="372" t="s">
        <v>17872</v>
      </c>
    </row>
    <row r="4298" spans="1:7" ht="25.5">
      <c r="A4298" s="178" t="str">
        <f t="shared" si="67"/>
        <v>1 - 96880</v>
      </c>
      <c r="B4298" s="178">
        <v>1</v>
      </c>
      <c r="C4298" s="344" t="s">
        <v>8310</v>
      </c>
      <c r="D4298" s="345"/>
      <c r="E4298" s="345" t="s">
        <v>8311</v>
      </c>
      <c r="F4298" s="346" t="s">
        <v>238</v>
      </c>
      <c r="G4298" s="372" t="s">
        <v>17873</v>
      </c>
    </row>
    <row r="4299" spans="1:7" ht="25.5">
      <c r="A4299" s="178" t="str">
        <f t="shared" si="67"/>
        <v>1 - 96881</v>
      </c>
      <c r="B4299" s="178">
        <v>1</v>
      </c>
      <c r="C4299" s="344" t="s">
        <v>8312</v>
      </c>
      <c r="D4299" s="345"/>
      <c r="E4299" s="345" t="s">
        <v>8313</v>
      </c>
      <c r="F4299" s="346" t="s">
        <v>238</v>
      </c>
      <c r="G4299" s="372" t="s">
        <v>17874</v>
      </c>
    </row>
    <row r="4300" spans="1:7" ht="25.5">
      <c r="A4300" s="178" t="str">
        <f t="shared" si="67"/>
        <v>1 - 97425</v>
      </c>
      <c r="B4300" s="178">
        <v>1</v>
      </c>
      <c r="C4300" s="344" t="s">
        <v>14407</v>
      </c>
      <c r="D4300" s="345"/>
      <c r="E4300" s="345" t="s">
        <v>12986</v>
      </c>
      <c r="F4300" s="346" t="s">
        <v>238</v>
      </c>
      <c r="G4300" s="372" t="s">
        <v>8741</v>
      </c>
    </row>
    <row r="4301" spans="1:7" ht="25.5">
      <c r="A4301" s="178" t="str">
        <f t="shared" si="67"/>
        <v>1 - 97426</v>
      </c>
      <c r="B4301" s="178">
        <v>1</v>
      </c>
      <c r="C4301" s="344" t="s">
        <v>14408</v>
      </c>
      <c r="D4301" s="345"/>
      <c r="E4301" s="345" t="s">
        <v>12987</v>
      </c>
      <c r="F4301" s="346" t="s">
        <v>238</v>
      </c>
      <c r="G4301" s="372" t="s">
        <v>13985</v>
      </c>
    </row>
    <row r="4302" spans="1:7" ht="25.5">
      <c r="A4302" s="178" t="str">
        <f t="shared" si="67"/>
        <v>1 - 97427</v>
      </c>
      <c r="B4302" s="178">
        <v>1</v>
      </c>
      <c r="C4302" s="344" t="s">
        <v>14409</v>
      </c>
      <c r="D4302" s="345"/>
      <c r="E4302" s="345" t="s">
        <v>12988</v>
      </c>
      <c r="F4302" s="346" t="s">
        <v>238</v>
      </c>
      <c r="G4302" s="372" t="s">
        <v>13566</v>
      </c>
    </row>
    <row r="4303" spans="1:7" ht="25.5">
      <c r="A4303" s="178" t="str">
        <f t="shared" si="67"/>
        <v>1 - 97428</v>
      </c>
      <c r="B4303" s="178">
        <v>1</v>
      </c>
      <c r="C4303" s="344" t="s">
        <v>14410</v>
      </c>
      <c r="D4303" s="345"/>
      <c r="E4303" s="345" t="s">
        <v>12989</v>
      </c>
      <c r="F4303" s="346" t="s">
        <v>238</v>
      </c>
      <c r="G4303" s="372" t="s">
        <v>14923</v>
      </c>
    </row>
    <row r="4304" spans="1:7" ht="25.5">
      <c r="A4304" s="178" t="str">
        <f t="shared" si="67"/>
        <v>1 - 97429</v>
      </c>
      <c r="B4304" s="178">
        <v>1</v>
      </c>
      <c r="C4304" s="344" t="s">
        <v>14411</v>
      </c>
      <c r="D4304" s="345"/>
      <c r="E4304" s="345" t="s">
        <v>12990</v>
      </c>
      <c r="F4304" s="346" t="s">
        <v>238</v>
      </c>
      <c r="G4304" s="372" t="s">
        <v>17875</v>
      </c>
    </row>
    <row r="4305" spans="1:7" ht="25.5">
      <c r="A4305" s="178" t="str">
        <f t="shared" si="67"/>
        <v>1 - 97430</v>
      </c>
      <c r="B4305" s="178">
        <v>1</v>
      </c>
      <c r="C4305" s="344" t="s">
        <v>14412</v>
      </c>
      <c r="D4305" s="345"/>
      <c r="E4305" s="345" t="s">
        <v>12991</v>
      </c>
      <c r="F4305" s="346" t="s">
        <v>238</v>
      </c>
      <c r="G4305" s="372" t="s">
        <v>17876</v>
      </c>
    </row>
    <row r="4306" spans="1:7" ht="25.5">
      <c r="A4306" s="178" t="str">
        <f t="shared" si="67"/>
        <v>1 - 97431</v>
      </c>
      <c r="B4306" s="178">
        <v>1</v>
      </c>
      <c r="C4306" s="344" t="s">
        <v>14413</v>
      </c>
      <c r="D4306" s="345"/>
      <c r="E4306" s="345" t="s">
        <v>12992</v>
      </c>
      <c r="F4306" s="346" t="s">
        <v>238</v>
      </c>
      <c r="G4306" s="372" t="s">
        <v>17877</v>
      </c>
    </row>
    <row r="4307" spans="1:7" ht="25.5">
      <c r="A4307" s="178" t="str">
        <f t="shared" si="67"/>
        <v>1 - 97432</v>
      </c>
      <c r="B4307" s="178">
        <v>1</v>
      </c>
      <c r="C4307" s="344" t="s">
        <v>14414</v>
      </c>
      <c r="D4307" s="345"/>
      <c r="E4307" s="345" t="s">
        <v>12993</v>
      </c>
      <c r="F4307" s="346" t="s">
        <v>238</v>
      </c>
      <c r="G4307" s="372" t="s">
        <v>5516</v>
      </c>
    </row>
    <row r="4308" spans="1:7" ht="25.5">
      <c r="A4308" s="178" t="str">
        <f t="shared" si="67"/>
        <v>1 - 97433</v>
      </c>
      <c r="B4308" s="178">
        <v>1</v>
      </c>
      <c r="C4308" s="344" t="s">
        <v>14415</v>
      </c>
      <c r="D4308" s="345"/>
      <c r="E4308" s="345" t="s">
        <v>12994</v>
      </c>
      <c r="F4308" s="346" t="s">
        <v>238</v>
      </c>
      <c r="G4308" s="372" t="s">
        <v>17878</v>
      </c>
    </row>
    <row r="4309" spans="1:7" ht="25.5">
      <c r="A4309" s="178" t="str">
        <f t="shared" si="67"/>
        <v>1 - 97434</v>
      </c>
      <c r="B4309" s="178">
        <v>1</v>
      </c>
      <c r="C4309" s="344" t="s">
        <v>14416</v>
      </c>
      <c r="D4309" s="345"/>
      <c r="E4309" s="345" t="s">
        <v>12995</v>
      </c>
      <c r="F4309" s="346" t="s">
        <v>238</v>
      </c>
      <c r="G4309" s="372" t="s">
        <v>17479</v>
      </c>
    </row>
    <row r="4310" spans="1:7" ht="25.5">
      <c r="A4310" s="178" t="str">
        <f t="shared" si="67"/>
        <v>1 - 97435</v>
      </c>
      <c r="B4310" s="178">
        <v>1</v>
      </c>
      <c r="C4310" s="344" t="s">
        <v>14417</v>
      </c>
      <c r="D4310" s="345"/>
      <c r="E4310" s="345" t="s">
        <v>12996</v>
      </c>
      <c r="F4310" s="346" t="s">
        <v>238</v>
      </c>
      <c r="G4310" s="372" t="s">
        <v>17879</v>
      </c>
    </row>
    <row r="4311" spans="1:7" ht="25.5">
      <c r="A4311" s="178" t="str">
        <f t="shared" si="67"/>
        <v>1 - 97436</v>
      </c>
      <c r="B4311" s="178">
        <v>1</v>
      </c>
      <c r="C4311" s="344" t="s">
        <v>14418</v>
      </c>
      <c r="D4311" s="345"/>
      <c r="E4311" s="345" t="s">
        <v>12997</v>
      </c>
      <c r="F4311" s="346" t="s">
        <v>238</v>
      </c>
      <c r="G4311" s="372" t="s">
        <v>13451</v>
      </c>
    </row>
    <row r="4312" spans="1:7" ht="25.5">
      <c r="A4312" s="178" t="str">
        <f t="shared" si="67"/>
        <v>1 - 97437</v>
      </c>
      <c r="B4312" s="178">
        <v>1</v>
      </c>
      <c r="C4312" s="344" t="s">
        <v>14419</v>
      </c>
      <c r="D4312" s="345"/>
      <c r="E4312" s="345" t="s">
        <v>12998</v>
      </c>
      <c r="F4312" s="346" t="s">
        <v>238</v>
      </c>
      <c r="G4312" s="372" t="s">
        <v>17880</v>
      </c>
    </row>
    <row r="4313" spans="1:7" ht="25.5">
      <c r="A4313" s="178" t="str">
        <f t="shared" si="67"/>
        <v>1 - 97438</v>
      </c>
      <c r="B4313" s="178">
        <v>1</v>
      </c>
      <c r="C4313" s="344" t="s">
        <v>14420</v>
      </c>
      <c r="D4313" s="345"/>
      <c r="E4313" s="345" t="s">
        <v>12999</v>
      </c>
      <c r="F4313" s="346" t="s">
        <v>238</v>
      </c>
      <c r="G4313" s="372" t="s">
        <v>17881</v>
      </c>
    </row>
    <row r="4314" spans="1:7" ht="25.5">
      <c r="A4314" s="178" t="str">
        <f t="shared" si="67"/>
        <v>1 - 97439</v>
      </c>
      <c r="B4314" s="178">
        <v>1</v>
      </c>
      <c r="C4314" s="344" t="s">
        <v>14421</v>
      </c>
      <c r="D4314" s="345"/>
      <c r="E4314" s="345" t="s">
        <v>13000</v>
      </c>
      <c r="F4314" s="346" t="s">
        <v>238</v>
      </c>
      <c r="G4314" s="372" t="s">
        <v>17882</v>
      </c>
    </row>
    <row r="4315" spans="1:7" ht="25.5">
      <c r="A4315" s="178" t="str">
        <f t="shared" si="67"/>
        <v>1 - 97440</v>
      </c>
      <c r="B4315" s="178">
        <v>1</v>
      </c>
      <c r="C4315" s="344" t="s">
        <v>14422</v>
      </c>
      <c r="D4315" s="345"/>
      <c r="E4315" s="345" t="s">
        <v>13001</v>
      </c>
      <c r="F4315" s="346" t="s">
        <v>238</v>
      </c>
      <c r="G4315" s="372" t="s">
        <v>14845</v>
      </c>
    </row>
    <row r="4316" spans="1:7" ht="25.5">
      <c r="A4316" s="178" t="str">
        <f t="shared" si="67"/>
        <v>1 - 97442</v>
      </c>
      <c r="B4316" s="178">
        <v>1</v>
      </c>
      <c r="C4316" s="344" t="s">
        <v>14423</v>
      </c>
      <c r="D4316" s="345"/>
      <c r="E4316" s="345" t="s">
        <v>13002</v>
      </c>
      <c r="F4316" s="346" t="s">
        <v>238</v>
      </c>
      <c r="G4316" s="372" t="s">
        <v>14994</v>
      </c>
    </row>
    <row r="4317" spans="1:7" ht="25.5">
      <c r="A4317" s="178" t="str">
        <f t="shared" si="67"/>
        <v>1 - 97443</v>
      </c>
      <c r="B4317" s="178">
        <v>1</v>
      </c>
      <c r="C4317" s="344" t="s">
        <v>14424</v>
      </c>
      <c r="D4317" s="345"/>
      <c r="E4317" s="345" t="s">
        <v>13003</v>
      </c>
      <c r="F4317" s="346" t="s">
        <v>238</v>
      </c>
      <c r="G4317" s="372" t="s">
        <v>13940</v>
      </c>
    </row>
    <row r="4318" spans="1:7" ht="25.5">
      <c r="A4318" s="178" t="str">
        <f t="shared" si="67"/>
        <v>1 - 97444</v>
      </c>
      <c r="B4318" s="178">
        <v>1</v>
      </c>
      <c r="C4318" s="344" t="s">
        <v>14425</v>
      </c>
      <c r="D4318" s="345"/>
      <c r="E4318" s="345" t="s">
        <v>13004</v>
      </c>
      <c r="F4318" s="346" t="s">
        <v>238</v>
      </c>
      <c r="G4318" s="372" t="s">
        <v>17883</v>
      </c>
    </row>
    <row r="4319" spans="1:7" ht="25.5">
      <c r="A4319" s="178" t="str">
        <f t="shared" si="67"/>
        <v>1 - 97446</v>
      </c>
      <c r="B4319" s="178">
        <v>1</v>
      </c>
      <c r="C4319" s="344" t="s">
        <v>14426</v>
      </c>
      <c r="D4319" s="345"/>
      <c r="E4319" s="345" t="s">
        <v>13005</v>
      </c>
      <c r="F4319" s="346" t="s">
        <v>238</v>
      </c>
      <c r="G4319" s="372" t="s">
        <v>17884</v>
      </c>
    </row>
    <row r="4320" spans="1:7" ht="25.5">
      <c r="A4320" s="178" t="str">
        <f t="shared" si="67"/>
        <v>1 - 97447</v>
      </c>
      <c r="B4320" s="178">
        <v>1</v>
      </c>
      <c r="C4320" s="344" t="s">
        <v>14427</v>
      </c>
      <c r="D4320" s="345"/>
      <c r="E4320" s="345" t="s">
        <v>13006</v>
      </c>
      <c r="F4320" s="346" t="s">
        <v>238</v>
      </c>
      <c r="G4320" s="372" t="s">
        <v>17884</v>
      </c>
    </row>
    <row r="4321" spans="1:7" ht="25.5">
      <c r="A4321" s="178" t="str">
        <f t="shared" si="67"/>
        <v>1 - 97449</v>
      </c>
      <c r="B4321" s="178">
        <v>1</v>
      </c>
      <c r="C4321" s="344" t="s">
        <v>14428</v>
      </c>
      <c r="D4321" s="345"/>
      <c r="E4321" s="345" t="s">
        <v>13007</v>
      </c>
      <c r="F4321" s="346" t="s">
        <v>238</v>
      </c>
      <c r="G4321" s="372" t="s">
        <v>17885</v>
      </c>
    </row>
    <row r="4322" spans="1:7" ht="25.5">
      <c r="A4322" s="178" t="str">
        <f t="shared" si="67"/>
        <v>1 - 97450</v>
      </c>
      <c r="B4322" s="178">
        <v>1</v>
      </c>
      <c r="C4322" s="344" t="s">
        <v>14429</v>
      </c>
      <c r="D4322" s="345"/>
      <c r="E4322" s="345" t="s">
        <v>13008</v>
      </c>
      <c r="F4322" s="346" t="s">
        <v>238</v>
      </c>
      <c r="G4322" s="372" t="s">
        <v>17886</v>
      </c>
    </row>
    <row r="4323" spans="1:7" ht="25.5">
      <c r="A4323" s="178" t="str">
        <f t="shared" si="67"/>
        <v>1 - 97452</v>
      </c>
      <c r="B4323" s="178">
        <v>1</v>
      </c>
      <c r="C4323" s="344" t="s">
        <v>14430</v>
      </c>
      <c r="D4323" s="345"/>
      <c r="E4323" s="345" t="s">
        <v>13009</v>
      </c>
      <c r="F4323" s="346" t="s">
        <v>238</v>
      </c>
      <c r="G4323" s="372" t="s">
        <v>17887</v>
      </c>
    </row>
    <row r="4324" spans="1:7" ht="25.5">
      <c r="A4324" s="178" t="str">
        <f t="shared" si="67"/>
        <v>1 - 97453</v>
      </c>
      <c r="B4324" s="178">
        <v>1</v>
      </c>
      <c r="C4324" s="344" t="s">
        <v>14431</v>
      </c>
      <c r="D4324" s="345"/>
      <c r="E4324" s="345" t="s">
        <v>13010</v>
      </c>
      <c r="F4324" s="346" t="s">
        <v>238</v>
      </c>
      <c r="G4324" s="372" t="s">
        <v>17888</v>
      </c>
    </row>
    <row r="4325" spans="1:7" ht="25.5">
      <c r="A4325" s="178" t="str">
        <f t="shared" si="67"/>
        <v>1 - 97454</v>
      </c>
      <c r="B4325" s="178">
        <v>1</v>
      </c>
      <c r="C4325" s="344" t="s">
        <v>14432</v>
      </c>
      <c r="D4325" s="345"/>
      <c r="E4325" s="345" t="s">
        <v>13011</v>
      </c>
      <c r="F4325" s="346" t="s">
        <v>238</v>
      </c>
      <c r="G4325" s="372" t="s">
        <v>17889</v>
      </c>
    </row>
    <row r="4326" spans="1:7" ht="25.5">
      <c r="A4326" s="178" t="str">
        <f t="shared" si="67"/>
        <v>1 - 97455</v>
      </c>
      <c r="B4326" s="178">
        <v>1</v>
      </c>
      <c r="C4326" s="344" t="s">
        <v>14433</v>
      </c>
      <c r="D4326" s="345"/>
      <c r="E4326" s="345" t="s">
        <v>13012</v>
      </c>
      <c r="F4326" s="346" t="s">
        <v>238</v>
      </c>
      <c r="G4326" s="372" t="s">
        <v>17890</v>
      </c>
    </row>
    <row r="4327" spans="1:7" ht="25.5">
      <c r="A4327" s="178" t="str">
        <f t="shared" si="67"/>
        <v>1 - 97456</v>
      </c>
      <c r="B4327" s="178">
        <v>1</v>
      </c>
      <c r="C4327" s="344" t="s">
        <v>14434</v>
      </c>
      <c r="D4327" s="345"/>
      <c r="E4327" s="345" t="s">
        <v>13013</v>
      </c>
      <c r="F4327" s="346" t="s">
        <v>238</v>
      </c>
      <c r="G4327" s="372" t="s">
        <v>17891</v>
      </c>
    </row>
    <row r="4328" spans="1:7" ht="25.5">
      <c r="A4328" s="178" t="str">
        <f t="shared" si="67"/>
        <v>1 - 97457</v>
      </c>
      <c r="B4328" s="178">
        <v>1</v>
      </c>
      <c r="C4328" s="344" t="s">
        <v>14435</v>
      </c>
      <c r="D4328" s="345"/>
      <c r="E4328" s="345" t="s">
        <v>13014</v>
      </c>
      <c r="F4328" s="346" t="s">
        <v>238</v>
      </c>
      <c r="G4328" s="372" t="s">
        <v>17892</v>
      </c>
    </row>
    <row r="4329" spans="1:7" ht="25.5">
      <c r="A4329" s="178" t="str">
        <f t="shared" si="67"/>
        <v>1 - 97458</v>
      </c>
      <c r="B4329" s="178">
        <v>1</v>
      </c>
      <c r="C4329" s="344" t="s">
        <v>14436</v>
      </c>
      <c r="D4329" s="345"/>
      <c r="E4329" s="345" t="s">
        <v>13015</v>
      </c>
      <c r="F4329" s="346" t="s">
        <v>238</v>
      </c>
      <c r="G4329" s="372" t="s">
        <v>17893</v>
      </c>
    </row>
    <row r="4330" spans="1:7" ht="25.5">
      <c r="A4330" s="178" t="str">
        <f t="shared" si="67"/>
        <v>1 - 97459</v>
      </c>
      <c r="B4330" s="178">
        <v>1</v>
      </c>
      <c r="C4330" s="344" t="s">
        <v>14437</v>
      </c>
      <c r="D4330" s="345"/>
      <c r="E4330" s="345" t="s">
        <v>13016</v>
      </c>
      <c r="F4330" s="346" t="s">
        <v>238</v>
      </c>
      <c r="G4330" s="372" t="s">
        <v>17894</v>
      </c>
    </row>
    <row r="4331" spans="1:7" ht="25.5">
      <c r="A4331" s="178" t="str">
        <f t="shared" si="67"/>
        <v>1 - 97460</v>
      </c>
      <c r="B4331" s="178">
        <v>1</v>
      </c>
      <c r="C4331" s="344" t="s">
        <v>14438</v>
      </c>
      <c r="D4331" s="345"/>
      <c r="E4331" s="345" t="s">
        <v>13017</v>
      </c>
      <c r="F4331" s="346" t="s">
        <v>238</v>
      </c>
      <c r="G4331" s="372" t="s">
        <v>14786</v>
      </c>
    </row>
    <row r="4332" spans="1:7" ht="25.5">
      <c r="A4332" s="178" t="str">
        <f t="shared" si="67"/>
        <v>1 - 97461</v>
      </c>
      <c r="B4332" s="178">
        <v>1</v>
      </c>
      <c r="C4332" s="344" t="s">
        <v>14439</v>
      </c>
      <c r="D4332" s="345"/>
      <c r="E4332" s="345" t="s">
        <v>13018</v>
      </c>
      <c r="F4332" s="346" t="s">
        <v>238</v>
      </c>
      <c r="G4332" s="372" t="s">
        <v>17895</v>
      </c>
    </row>
    <row r="4333" spans="1:7" ht="25.5">
      <c r="A4333" s="178" t="str">
        <f t="shared" si="67"/>
        <v>1 - 97462</v>
      </c>
      <c r="B4333" s="178">
        <v>1</v>
      </c>
      <c r="C4333" s="344" t="s">
        <v>14440</v>
      </c>
      <c r="D4333" s="345"/>
      <c r="E4333" s="345" t="s">
        <v>13019</v>
      </c>
      <c r="F4333" s="346" t="s">
        <v>238</v>
      </c>
      <c r="G4333" s="372" t="s">
        <v>3524</v>
      </c>
    </row>
    <row r="4334" spans="1:7" ht="25.5">
      <c r="A4334" s="178" t="str">
        <f t="shared" si="67"/>
        <v>1 - 97464</v>
      </c>
      <c r="B4334" s="178">
        <v>1</v>
      </c>
      <c r="C4334" s="344" t="s">
        <v>14441</v>
      </c>
      <c r="D4334" s="345"/>
      <c r="E4334" s="345" t="s">
        <v>13020</v>
      </c>
      <c r="F4334" s="346" t="s">
        <v>238</v>
      </c>
      <c r="G4334" s="372" t="s">
        <v>17790</v>
      </c>
    </row>
    <row r="4335" spans="1:7" ht="25.5">
      <c r="A4335" s="178" t="str">
        <f t="shared" si="67"/>
        <v>1 - 97465</v>
      </c>
      <c r="B4335" s="178">
        <v>1</v>
      </c>
      <c r="C4335" s="344" t="s">
        <v>14442</v>
      </c>
      <c r="D4335" s="345"/>
      <c r="E4335" s="345" t="s">
        <v>13021</v>
      </c>
      <c r="F4335" s="346" t="s">
        <v>238</v>
      </c>
      <c r="G4335" s="372" t="s">
        <v>17896</v>
      </c>
    </row>
    <row r="4336" spans="1:7" ht="25.5">
      <c r="A4336" s="178" t="str">
        <f t="shared" si="67"/>
        <v>1 - 97467</v>
      </c>
      <c r="B4336" s="178">
        <v>1</v>
      </c>
      <c r="C4336" s="344" t="s">
        <v>14443</v>
      </c>
      <c r="D4336" s="345"/>
      <c r="E4336" s="345" t="s">
        <v>13022</v>
      </c>
      <c r="F4336" s="346" t="s">
        <v>238</v>
      </c>
      <c r="G4336" s="372" t="s">
        <v>3979</v>
      </c>
    </row>
    <row r="4337" spans="1:7" ht="25.5">
      <c r="A4337" s="178" t="str">
        <f t="shared" si="67"/>
        <v>1 - 97468</v>
      </c>
      <c r="B4337" s="178">
        <v>1</v>
      </c>
      <c r="C4337" s="344" t="s">
        <v>14444</v>
      </c>
      <c r="D4337" s="345"/>
      <c r="E4337" s="345" t="s">
        <v>13023</v>
      </c>
      <c r="F4337" s="346" t="s">
        <v>238</v>
      </c>
      <c r="G4337" s="372" t="s">
        <v>1847</v>
      </c>
    </row>
    <row r="4338" spans="1:7" ht="25.5">
      <c r="A4338" s="178" t="str">
        <f t="shared" si="67"/>
        <v>1 - 97470</v>
      </c>
      <c r="B4338" s="178">
        <v>1</v>
      </c>
      <c r="C4338" s="344" t="s">
        <v>14445</v>
      </c>
      <c r="D4338" s="345"/>
      <c r="E4338" s="345" t="s">
        <v>13024</v>
      </c>
      <c r="F4338" s="346" t="s">
        <v>238</v>
      </c>
      <c r="G4338" s="372" t="s">
        <v>17897</v>
      </c>
    </row>
    <row r="4339" spans="1:7" ht="25.5">
      <c r="A4339" s="178" t="str">
        <f t="shared" si="67"/>
        <v>1 - 97471</v>
      </c>
      <c r="B4339" s="178">
        <v>1</v>
      </c>
      <c r="C4339" s="344" t="s">
        <v>14446</v>
      </c>
      <c r="D4339" s="345"/>
      <c r="E4339" s="345" t="s">
        <v>13025</v>
      </c>
      <c r="F4339" s="346" t="s">
        <v>238</v>
      </c>
      <c r="G4339" s="372" t="s">
        <v>14879</v>
      </c>
    </row>
    <row r="4340" spans="1:7" ht="25.5">
      <c r="A4340" s="178" t="str">
        <f t="shared" si="67"/>
        <v>1 - 97474</v>
      </c>
      <c r="B4340" s="178">
        <v>1</v>
      </c>
      <c r="C4340" s="344" t="s">
        <v>14447</v>
      </c>
      <c r="D4340" s="345"/>
      <c r="E4340" s="345" t="s">
        <v>13026</v>
      </c>
      <c r="F4340" s="346" t="s">
        <v>238</v>
      </c>
      <c r="G4340" s="372" t="s">
        <v>17898</v>
      </c>
    </row>
    <row r="4341" spans="1:7" ht="25.5">
      <c r="A4341" s="178" t="str">
        <f t="shared" si="67"/>
        <v>1 - 97475</v>
      </c>
      <c r="B4341" s="178">
        <v>1</v>
      </c>
      <c r="C4341" s="344" t="s">
        <v>14448</v>
      </c>
      <c r="D4341" s="345"/>
      <c r="E4341" s="345" t="s">
        <v>13027</v>
      </c>
      <c r="F4341" s="346" t="s">
        <v>238</v>
      </c>
      <c r="G4341" s="372" t="s">
        <v>17899</v>
      </c>
    </row>
    <row r="4342" spans="1:7" ht="25.5">
      <c r="A4342" s="178" t="str">
        <f t="shared" si="67"/>
        <v>1 - 97477</v>
      </c>
      <c r="B4342" s="178">
        <v>1</v>
      </c>
      <c r="C4342" s="344" t="s">
        <v>14449</v>
      </c>
      <c r="D4342" s="345"/>
      <c r="E4342" s="345" t="s">
        <v>13028</v>
      </c>
      <c r="F4342" s="346" t="s">
        <v>238</v>
      </c>
      <c r="G4342" s="372" t="s">
        <v>17900</v>
      </c>
    </row>
    <row r="4343" spans="1:7" ht="25.5">
      <c r="A4343" s="178" t="str">
        <f t="shared" si="67"/>
        <v>1 - 97478</v>
      </c>
      <c r="B4343" s="178">
        <v>1</v>
      </c>
      <c r="C4343" s="344" t="s">
        <v>14450</v>
      </c>
      <c r="D4343" s="345"/>
      <c r="E4343" s="345" t="s">
        <v>13029</v>
      </c>
      <c r="F4343" s="346" t="s">
        <v>238</v>
      </c>
      <c r="G4343" s="372" t="s">
        <v>17901</v>
      </c>
    </row>
    <row r="4344" spans="1:7" ht="25.5">
      <c r="A4344" s="178" t="str">
        <f t="shared" si="67"/>
        <v>1 - 97479</v>
      </c>
      <c r="B4344" s="178">
        <v>1</v>
      </c>
      <c r="C4344" s="344" t="s">
        <v>14451</v>
      </c>
      <c r="D4344" s="345"/>
      <c r="E4344" s="345" t="s">
        <v>13030</v>
      </c>
      <c r="F4344" s="346" t="s">
        <v>238</v>
      </c>
      <c r="G4344" s="372" t="s">
        <v>17820</v>
      </c>
    </row>
    <row r="4345" spans="1:7" ht="25.5">
      <c r="A4345" s="178" t="str">
        <f t="shared" si="67"/>
        <v>1 - 97480</v>
      </c>
      <c r="B4345" s="178">
        <v>1</v>
      </c>
      <c r="C4345" s="344" t="s">
        <v>14452</v>
      </c>
      <c r="D4345" s="345"/>
      <c r="E4345" s="345" t="s">
        <v>13031</v>
      </c>
      <c r="F4345" s="346" t="s">
        <v>238</v>
      </c>
      <c r="G4345" s="372" t="s">
        <v>17820</v>
      </c>
    </row>
    <row r="4346" spans="1:7" ht="25.5">
      <c r="A4346" s="178" t="str">
        <f t="shared" si="67"/>
        <v>1 - 97481</v>
      </c>
      <c r="B4346" s="178">
        <v>1</v>
      </c>
      <c r="C4346" s="344" t="s">
        <v>14453</v>
      </c>
      <c r="D4346" s="345"/>
      <c r="E4346" s="345" t="s">
        <v>13032</v>
      </c>
      <c r="F4346" s="346" t="s">
        <v>238</v>
      </c>
      <c r="G4346" s="372" t="s">
        <v>13330</v>
      </c>
    </row>
    <row r="4347" spans="1:7" ht="25.5">
      <c r="A4347" s="178" t="str">
        <f t="shared" si="67"/>
        <v>1 - 97482</v>
      </c>
      <c r="B4347" s="178">
        <v>1</v>
      </c>
      <c r="C4347" s="344" t="s">
        <v>14454</v>
      </c>
      <c r="D4347" s="345"/>
      <c r="E4347" s="345" t="s">
        <v>13033</v>
      </c>
      <c r="F4347" s="346" t="s">
        <v>238</v>
      </c>
      <c r="G4347" s="372" t="s">
        <v>13330</v>
      </c>
    </row>
    <row r="4348" spans="1:7" ht="25.5">
      <c r="A4348" s="178" t="str">
        <f t="shared" si="67"/>
        <v>1 - 97483</v>
      </c>
      <c r="B4348" s="178">
        <v>1</v>
      </c>
      <c r="C4348" s="344" t="s">
        <v>14455</v>
      </c>
      <c r="D4348" s="345"/>
      <c r="E4348" s="345" t="s">
        <v>13034</v>
      </c>
      <c r="F4348" s="346" t="s">
        <v>238</v>
      </c>
      <c r="G4348" s="372" t="s">
        <v>13874</v>
      </c>
    </row>
    <row r="4349" spans="1:7" ht="25.5">
      <c r="A4349" s="178" t="str">
        <f t="shared" si="67"/>
        <v>1 - 97484</v>
      </c>
      <c r="B4349" s="178">
        <v>1</v>
      </c>
      <c r="C4349" s="344" t="s">
        <v>14456</v>
      </c>
      <c r="D4349" s="345"/>
      <c r="E4349" s="345" t="s">
        <v>13035</v>
      </c>
      <c r="F4349" s="346" t="s">
        <v>238</v>
      </c>
      <c r="G4349" s="372" t="s">
        <v>13874</v>
      </c>
    </row>
    <row r="4350" spans="1:7" ht="25.5">
      <c r="A4350" s="178" t="str">
        <f t="shared" si="67"/>
        <v>1 - 97485</v>
      </c>
      <c r="B4350" s="178">
        <v>1</v>
      </c>
      <c r="C4350" s="344" t="s">
        <v>14457</v>
      </c>
      <c r="D4350" s="345"/>
      <c r="E4350" s="345" t="s">
        <v>13036</v>
      </c>
      <c r="F4350" s="346" t="s">
        <v>238</v>
      </c>
      <c r="G4350" s="372" t="s">
        <v>17902</v>
      </c>
    </row>
    <row r="4351" spans="1:7" ht="25.5">
      <c r="A4351" s="178" t="str">
        <f t="shared" si="67"/>
        <v>1 - 97486</v>
      </c>
      <c r="B4351" s="178">
        <v>1</v>
      </c>
      <c r="C4351" s="344" t="s">
        <v>14458</v>
      </c>
      <c r="D4351" s="345"/>
      <c r="E4351" s="345" t="s">
        <v>13037</v>
      </c>
      <c r="F4351" s="346" t="s">
        <v>238</v>
      </c>
      <c r="G4351" s="372" t="s">
        <v>17903</v>
      </c>
    </row>
    <row r="4352" spans="1:7" ht="25.5">
      <c r="A4352" s="178" t="str">
        <f t="shared" si="67"/>
        <v>1 - 97487</v>
      </c>
      <c r="B4352" s="178">
        <v>1</v>
      </c>
      <c r="C4352" s="344" t="s">
        <v>14459</v>
      </c>
      <c r="D4352" s="345"/>
      <c r="E4352" s="345" t="s">
        <v>13038</v>
      </c>
      <c r="F4352" s="346" t="s">
        <v>238</v>
      </c>
      <c r="G4352" s="372" t="s">
        <v>17904</v>
      </c>
    </row>
    <row r="4353" spans="1:7" ht="25.5">
      <c r="A4353" s="178" t="str">
        <f t="shared" si="67"/>
        <v>1 - 97488</v>
      </c>
      <c r="B4353" s="178">
        <v>1</v>
      </c>
      <c r="C4353" s="344" t="s">
        <v>14460</v>
      </c>
      <c r="D4353" s="345"/>
      <c r="E4353" s="345" t="s">
        <v>13039</v>
      </c>
      <c r="F4353" s="346" t="s">
        <v>238</v>
      </c>
      <c r="G4353" s="372" t="s">
        <v>17905</v>
      </c>
    </row>
    <row r="4354" spans="1:7" ht="25.5">
      <c r="A4354" s="178" t="str">
        <f t="shared" si="67"/>
        <v>1 - 97489</v>
      </c>
      <c r="B4354" s="178">
        <v>1</v>
      </c>
      <c r="C4354" s="344" t="s">
        <v>14461</v>
      </c>
      <c r="D4354" s="345"/>
      <c r="E4354" s="345" t="s">
        <v>13040</v>
      </c>
      <c r="F4354" s="346" t="s">
        <v>238</v>
      </c>
      <c r="G4354" s="372" t="s">
        <v>17906</v>
      </c>
    </row>
    <row r="4355" spans="1:7" ht="25.5">
      <c r="A4355" s="178" t="str">
        <f t="shared" ref="A4355:A4418" si="68">B4355&amp;" - "&amp;C4355</f>
        <v>1 - 97490</v>
      </c>
      <c r="B4355" s="178">
        <v>1</v>
      </c>
      <c r="C4355" s="344" t="s">
        <v>14462</v>
      </c>
      <c r="D4355" s="345"/>
      <c r="E4355" s="345" t="s">
        <v>13041</v>
      </c>
      <c r="F4355" s="346" t="s">
        <v>238</v>
      </c>
      <c r="G4355" s="372" t="s">
        <v>17907</v>
      </c>
    </row>
    <row r="4356" spans="1:7" ht="25.5">
      <c r="A4356" s="178" t="str">
        <f t="shared" si="68"/>
        <v>1 - 97491</v>
      </c>
      <c r="B4356" s="178">
        <v>1</v>
      </c>
      <c r="C4356" s="344" t="s">
        <v>14463</v>
      </c>
      <c r="D4356" s="345"/>
      <c r="E4356" s="345" t="s">
        <v>13042</v>
      </c>
      <c r="F4356" s="346" t="s">
        <v>238</v>
      </c>
      <c r="G4356" s="372" t="s">
        <v>17908</v>
      </c>
    </row>
    <row r="4357" spans="1:7" ht="25.5">
      <c r="A4357" s="178" t="str">
        <f t="shared" si="68"/>
        <v>1 - 97492</v>
      </c>
      <c r="B4357" s="178">
        <v>1</v>
      </c>
      <c r="C4357" s="344" t="s">
        <v>14464</v>
      </c>
      <c r="D4357" s="345"/>
      <c r="E4357" s="345" t="s">
        <v>13043</v>
      </c>
      <c r="F4357" s="346" t="s">
        <v>238</v>
      </c>
      <c r="G4357" s="372" t="s">
        <v>17909</v>
      </c>
    </row>
    <row r="4358" spans="1:7" ht="25.5">
      <c r="A4358" s="178" t="str">
        <f t="shared" si="68"/>
        <v>1 - 97493</v>
      </c>
      <c r="B4358" s="178">
        <v>1</v>
      </c>
      <c r="C4358" s="344" t="s">
        <v>14465</v>
      </c>
      <c r="D4358" s="345"/>
      <c r="E4358" s="345" t="s">
        <v>13044</v>
      </c>
      <c r="F4358" s="346" t="s">
        <v>238</v>
      </c>
      <c r="G4358" s="372" t="s">
        <v>17910</v>
      </c>
    </row>
    <row r="4359" spans="1:7" ht="25.5">
      <c r="A4359" s="178" t="str">
        <f t="shared" si="68"/>
        <v>1 - 97494</v>
      </c>
      <c r="B4359" s="178">
        <v>1</v>
      </c>
      <c r="C4359" s="344" t="s">
        <v>14466</v>
      </c>
      <c r="D4359" s="345"/>
      <c r="E4359" s="345" t="s">
        <v>13045</v>
      </c>
      <c r="F4359" s="346" t="s">
        <v>238</v>
      </c>
      <c r="G4359" s="372" t="s">
        <v>17911</v>
      </c>
    </row>
    <row r="4360" spans="1:7" ht="25.5">
      <c r="A4360" s="178" t="str">
        <f t="shared" si="68"/>
        <v>1 - 97495</v>
      </c>
      <c r="B4360" s="178">
        <v>1</v>
      </c>
      <c r="C4360" s="344" t="s">
        <v>14467</v>
      </c>
      <c r="D4360" s="345"/>
      <c r="E4360" s="345" t="s">
        <v>13046</v>
      </c>
      <c r="F4360" s="346" t="s">
        <v>238</v>
      </c>
      <c r="G4360" s="372" t="s">
        <v>17912</v>
      </c>
    </row>
    <row r="4361" spans="1:7" ht="25.5">
      <c r="A4361" s="178" t="str">
        <f t="shared" si="68"/>
        <v>1 - 97496</v>
      </c>
      <c r="B4361" s="178">
        <v>1</v>
      </c>
      <c r="C4361" s="344" t="s">
        <v>14468</v>
      </c>
      <c r="D4361" s="345"/>
      <c r="E4361" s="345" t="s">
        <v>13047</v>
      </c>
      <c r="F4361" s="346" t="s">
        <v>238</v>
      </c>
      <c r="G4361" s="372" t="s">
        <v>17913</v>
      </c>
    </row>
    <row r="4362" spans="1:7" ht="25.5">
      <c r="A4362" s="178" t="str">
        <f t="shared" si="68"/>
        <v>1 - 97499</v>
      </c>
      <c r="B4362" s="178">
        <v>1</v>
      </c>
      <c r="C4362" s="344" t="s">
        <v>14469</v>
      </c>
      <c r="D4362" s="345"/>
      <c r="E4362" s="345" t="s">
        <v>13048</v>
      </c>
      <c r="F4362" s="346" t="s">
        <v>238</v>
      </c>
      <c r="G4362" s="372" t="s">
        <v>12247</v>
      </c>
    </row>
    <row r="4363" spans="1:7" ht="25.5">
      <c r="A4363" s="178" t="str">
        <f t="shared" si="68"/>
        <v>1 - 97500</v>
      </c>
      <c r="B4363" s="178">
        <v>1</v>
      </c>
      <c r="C4363" s="344" t="s">
        <v>14470</v>
      </c>
      <c r="D4363" s="345"/>
      <c r="E4363" s="345" t="s">
        <v>13049</v>
      </c>
      <c r="F4363" s="346" t="s">
        <v>238</v>
      </c>
      <c r="G4363" s="372" t="s">
        <v>10575</v>
      </c>
    </row>
    <row r="4364" spans="1:7" ht="25.5">
      <c r="A4364" s="178" t="str">
        <f t="shared" si="68"/>
        <v>1 - 97502</v>
      </c>
      <c r="B4364" s="178">
        <v>1</v>
      </c>
      <c r="C4364" s="344" t="s">
        <v>14471</v>
      </c>
      <c r="D4364" s="345"/>
      <c r="E4364" s="345" t="s">
        <v>13050</v>
      </c>
      <c r="F4364" s="346" t="s">
        <v>238</v>
      </c>
      <c r="G4364" s="372" t="s">
        <v>6805</v>
      </c>
    </row>
    <row r="4365" spans="1:7" ht="25.5">
      <c r="A4365" s="178" t="str">
        <f t="shared" si="68"/>
        <v>1 - 97503</v>
      </c>
      <c r="B4365" s="178">
        <v>1</v>
      </c>
      <c r="C4365" s="344" t="s">
        <v>14472</v>
      </c>
      <c r="D4365" s="345"/>
      <c r="E4365" s="345" t="s">
        <v>13051</v>
      </c>
      <c r="F4365" s="346" t="s">
        <v>238</v>
      </c>
      <c r="G4365" s="372" t="s">
        <v>8791</v>
      </c>
    </row>
    <row r="4366" spans="1:7" ht="25.5">
      <c r="A4366" s="178" t="str">
        <f t="shared" si="68"/>
        <v>1 - 97505</v>
      </c>
      <c r="B4366" s="178">
        <v>1</v>
      </c>
      <c r="C4366" s="344" t="s">
        <v>14473</v>
      </c>
      <c r="D4366" s="345"/>
      <c r="E4366" s="345" t="s">
        <v>13052</v>
      </c>
      <c r="F4366" s="346" t="s">
        <v>238</v>
      </c>
      <c r="G4366" s="372" t="s">
        <v>17914</v>
      </c>
    </row>
    <row r="4367" spans="1:7" ht="25.5">
      <c r="A4367" s="178" t="str">
        <f t="shared" si="68"/>
        <v>1 - 97506</v>
      </c>
      <c r="B4367" s="178">
        <v>1</v>
      </c>
      <c r="C4367" s="344" t="s">
        <v>14474</v>
      </c>
      <c r="D4367" s="345"/>
      <c r="E4367" s="345" t="s">
        <v>13053</v>
      </c>
      <c r="F4367" s="346" t="s">
        <v>238</v>
      </c>
      <c r="G4367" s="372" t="s">
        <v>7025</v>
      </c>
    </row>
    <row r="4368" spans="1:7" ht="25.5">
      <c r="A4368" s="178" t="str">
        <f t="shared" si="68"/>
        <v>1 - 97508</v>
      </c>
      <c r="B4368" s="178">
        <v>1</v>
      </c>
      <c r="C4368" s="344" t="s">
        <v>14475</v>
      </c>
      <c r="D4368" s="345"/>
      <c r="E4368" s="345" t="s">
        <v>13054</v>
      </c>
      <c r="F4368" s="346" t="s">
        <v>238</v>
      </c>
      <c r="G4368" s="372" t="s">
        <v>13479</v>
      </c>
    </row>
    <row r="4369" spans="1:7" ht="25.5">
      <c r="A4369" s="178" t="str">
        <f t="shared" si="68"/>
        <v>1 - 97509</v>
      </c>
      <c r="B4369" s="178">
        <v>1</v>
      </c>
      <c r="C4369" s="344" t="s">
        <v>14476</v>
      </c>
      <c r="D4369" s="345"/>
      <c r="E4369" s="345" t="s">
        <v>13055</v>
      </c>
      <c r="F4369" s="346" t="s">
        <v>238</v>
      </c>
      <c r="G4369" s="372" t="s">
        <v>17915</v>
      </c>
    </row>
    <row r="4370" spans="1:7" ht="25.5">
      <c r="A4370" s="178" t="str">
        <f t="shared" si="68"/>
        <v>1 - 97511</v>
      </c>
      <c r="B4370" s="178">
        <v>1</v>
      </c>
      <c r="C4370" s="344" t="s">
        <v>14477</v>
      </c>
      <c r="D4370" s="345"/>
      <c r="E4370" s="345" t="s">
        <v>13056</v>
      </c>
      <c r="F4370" s="346" t="s">
        <v>238</v>
      </c>
      <c r="G4370" s="372" t="s">
        <v>17916</v>
      </c>
    </row>
    <row r="4371" spans="1:7" ht="25.5">
      <c r="A4371" s="178" t="str">
        <f t="shared" si="68"/>
        <v>1 - 97512</v>
      </c>
      <c r="B4371" s="178">
        <v>1</v>
      </c>
      <c r="C4371" s="344" t="s">
        <v>14478</v>
      </c>
      <c r="D4371" s="345"/>
      <c r="E4371" s="345" t="s">
        <v>13057</v>
      </c>
      <c r="F4371" s="346" t="s">
        <v>238</v>
      </c>
      <c r="G4371" s="372" t="s">
        <v>17917</v>
      </c>
    </row>
    <row r="4372" spans="1:7" ht="25.5">
      <c r="A4372" s="178" t="str">
        <f t="shared" si="68"/>
        <v>1 - 97514</v>
      </c>
      <c r="B4372" s="178">
        <v>1</v>
      </c>
      <c r="C4372" s="344" t="s">
        <v>14479</v>
      </c>
      <c r="D4372" s="345"/>
      <c r="E4372" s="345" t="s">
        <v>13058</v>
      </c>
      <c r="F4372" s="346" t="s">
        <v>238</v>
      </c>
      <c r="G4372" s="372" t="s">
        <v>17918</v>
      </c>
    </row>
    <row r="4373" spans="1:7" ht="25.5">
      <c r="A4373" s="178" t="str">
        <f t="shared" si="68"/>
        <v>1 - 97515</v>
      </c>
      <c r="B4373" s="178">
        <v>1</v>
      </c>
      <c r="C4373" s="344" t="s">
        <v>14480</v>
      </c>
      <c r="D4373" s="345"/>
      <c r="E4373" s="345" t="s">
        <v>13059</v>
      </c>
      <c r="F4373" s="346" t="s">
        <v>238</v>
      </c>
      <c r="G4373" s="372" t="s">
        <v>4167</v>
      </c>
    </row>
    <row r="4374" spans="1:7" ht="25.5">
      <c r="A4374" s="178" t="str">
        <f t="shared" si="68"/>
        <v>1 - 97517</v>
      </c>
      <c r="B4374" s="178">
        <v>1</v>
      </c>
      <c r="C4374" s="344" t="s">
        <v>14481</v>
      </c>
      <c r="D4374" s="345"/>
      <c r="E4374" s="345" t="s">
        <v>13060</v>
      </c>
      <c r="F4374" s="346" t="s">
        <v>238</v>
      </c>
      <c r="G4374" s="372" t="s">
        <v>13739</v>
      </c>
    </row>
    <row r="4375" spans="1:7" ht="25.5">
      <c r="A4375" s="178" t="str">
        <f t="shared" si="68"/>
        <v>1 - 97518</v>
      </c>
      <c r="B4375" s="178">
        <v>1</v>
      </c>
      <c r="C4375" s="344" t="s">
        <v>14482</v>
      </c>
      <c r="D4375" s="345"/>
      <c r="E4375" s="345" t="s">
        <v>13061</v>
      </c>
      <c r="F4375" s="346" t="s">
        <v>238</v>
      </c>
      <c r="G4375" s="372" t="s">
        <v>13739</v>
      </c>
    </row>
    <row r="4376" spans="1:7" ht="25.5">
      <c r="A4376" s="178" t="str">
        <f t="shared" si="68"/>
        <v>1 - 97519</v>
      </c>
      <c r="B4376" s="178">
        <v>1</v>
      </c>
      <c r="C4376" s="344" t="s">
        <v>14483</v>
      </c>
      <c r="D4376" s="345"/>
      <c r="E4376" s="345" t="s">
        <v>13062</v>
      </c>
      <c r="F4376" s="346" t="s">
        <v>238</v>
      </c>
      <c r="G4376" s="372" t="s">
        <v>16206</v>
      </c>
    </row>
    <row r="4377" spans="1:7" ht="25.5">
      <c r="A4377" s="178" t="str">
        <f t="shared" si="68"/>
        <v>1 - 97520</v>
      </c>
      <c r="B4377" s="178">
        <v>1</v>
      </c>
      <c r="C4377" s="344" t="s">
        <v>14484</v>
      </c>
      <c r="D4377" s="345"/>
      <c r="E4377" s="345" t="s">
        <v>13063</v>
      </c>
      <c r="F4377" s="346" t="s">
        <v>238</v>
      </c>
      <c r="G4377" s="372" t="s">
        <v>16206</v>
      </c>
    </row>
    <row r="4378" spans="1:7" ht="25.5">
      <c r="A4378" s="178" t="str">
        <f t="shared" si="68"/>
        <v>1 - 97521</v>
      </c>
      <c r="B4378" s="178">
        <v>1</v>
      </c>
      <c r="C4378" s="344" t="s">
        <v>14485</v>
      </c>
      <c r="D4378" s="345"/>
      <c r="E4378" s="345" t="s">
        <v>13064</v>
      </c>
      <c r="F4378" s="346" t="s">
        <v>238</v>
      </c>
      <c r="G4378" s="372" t="s">
        <v>17919</v>
      </c>
    </row>
    <row r="4379" spans="1:7" ht="25.5">
      <c r="A4379" s="178" t="str">
        <f t="shared" si="68"/>
        <v>1 - 97522</v>
      </c>
      <c r="B4379" s="178">
        <v>1</v>
      </c>
      <c r="C4379" s="344" t="s">
        <v>14486</v>
      </c>
      <c r="D4379" s="345"/>
      <c r="E4379" s="345" t="s">
        <v>13065</v>
      </c>
      <c r="F4379" s="346" t="s">
        <v>238</v>
      </c>
      <c r="G4379" s="372" t="s">
        <v>17919</v>
      </c>
    </row>
    <row r="4380" spans="1:7" ht="25.5">
      <c r="A4380" s="178" t="str">
        <f t="shared" si="68"/>
        <v>1 - 97523</v>
      </c>
      <c r="B4380" s="178">
        <v>1</v>
      </c>
      <c r="C4380" s="344" t="s">
        <v>14487</v>
      </c>
      <c r="D4380" s="345"/>
      <c r="E4380" s="345" t="s">
        <v>13066</v>
      </c>
      <c r="F4380" s="346" t="s">
        <v>238</v>
      </c>
      <c r="G4380" s="372" t="s">
        <v>17920</v>
      </c>
    </row>
    <row r="4381" spans="1:7" ht="25.5">
      <c r="A4381" s="178" t="str">
        <f t="shared" si="68"/>
        <v>1 - 97524</v>
      </c>
      <c r="B4381" s="178">
        <v>1</v>
      </c>
      <c r="C4381" s="344" t="s">
        <v>14488</v>
      </c>
      <c r="D4381" s="345"/>
      <c r="E4381" s="345" t="s">
        <v>13067</v>
      </c>
      <c r="F4381" s="346" t="s">
        <v>238</v>
      </c>
      <c r="G4381" s="372" t="s">
        <v>17921</v>
      </c>
    </row>
    <row r="4382" spans="1:7" ht="25.5">
      <c r="A4382" s="178" t="str">
        <f t="shared" si="68"/>
        <v>1 - 97525</v>
      </c>
      <c r="B4382" s="178">
        <v>1</v>
      </c>
      <c r="C4382" s="344" t="s">
        <v>14489</v>
      </c>
      <c r="D4382" s="345"/>
      <c r="E4382" s="345" t="s">
        <v>13068</v>
      </c>
      <c r="F4382" s="346" t="s">
        <v>238</v>
      </c>
      <c r="G4382" s="372" t="s">
        <v>17922</v>
      </c>
    </row>
    <row r="4383" spans="1:7" ht="25.5">
      <c r="A4383" s="178" t="str">
        <f t="shared" si="68"/>
        <v>1 - 97526</v>
      </c>
      <c r="B4383" s="178">
        <v>1</v>
      </c>
      <c r="C4383" s="344" t="s">
        <v>14490</v>
      </c>
      <c r="D4383" s="345"/>
      <c r="E4383" s="345" t="s">
        <v>13069</v>
      </c>
      <c r="F4383" s="346" t="s">
        <v>238</v>
      </c>
      <c r="G4383" s="372" t="s">
        <v>17923</v>
      </c>
    </row>
    <row r="4384" spans="1:7" ht="25.5">
      <c r="A4384" s="178" t="str">
        <f t="shared" si="68"/>
        <v>1 - 97527</v>
      </c>
      <c r="B4384" s="178">
        <v>1</v>
      </c>
      <c r="C4384" s="344" t="s">
        <v>14491</v>
      </c>
      <c r="D4384" s="345"/>
      <c r="E4384" s="345" t="s">
        <v>13070</v>
      </c>
      <c r="F4384" s="346" t="s">
        <v>238</v>
      </c>
      <c r="G4384" s="372" t="s">
        <v>17924</v>
      </c>
    </row>
    <row r="4385" spans="1:7" ht="25.5">
      <c r="A4385" s="178" t="str">
        <f t="shared" si="68"/>
        <v>1 - 97528</v>
      </c>
      <c r="B4385" s="178">
        <v>1</v>
      </c>
      <c r="C4385" s="344" t="s">
        <v>14492</v>
      </c>
      <c r="D4385" s="345"/>
      <c r="E4385" s="345" t="s">
        <v>13071</v>
      </c>
      <c r="F4385" s="346" t="s">
        <v>238</v>
      </c>
      <c r="G4385" s="372" t="s">
        <v>17925</v>
      </c>
    </row>
    <row r="4386" spans="1:7" ht="25.5">
      <c r="A4386" s="178" t="str">
        <f t="shared" si="68"/>
        <v>1 - 97529</v>
      </c>
      <c r="B4386" s="178">
        <v>1</v>
      </c>
      <c r="C4386" s="344" t="s">
        <v>14493</v>
      </c>
      <c r="D4386" s="345"/>
      <c r="E4386" s="345" t="s">
        <v>13072</v>
      </c>
      <c r="F4386" s="346" t="s">
        <v>238</v>
      </c>
      <c r="G4386" s="372" t="s">
        <v>17926</v>
      </c>
    </row>
    <row r="4387" spans="1:7" ht="25.5">
      <c r="A4387" s="178" t="str">
        <f t="shared" si="68"/>
        <v>1 - 97530</v>
      </c>
      <c r="B4387" s="178">
        <v>1</v>
      </c>
      <c r="C4387" s="344" t="s">
        <v>14494</v>
      </c>
      <c r="D4387" s="345"/>
      <c r="E4387" s="345" t="s">
        <v>13073</v>
      </c>
      <c r="F4387" s="346" t="s">
        <v>238</v>
      </c>
      <c r="G4387" s="372" t="s">
        <v>17927</v>
      </c>
    </row>
    <row r="4388" spans="1:7" ht="25.5">
      <c r="A4388" s="178" t="str">
        <f t="shared" si="68"/>
        <v>1 - 97531</v>
      </c>
      <c r="B4388" s="178">
        <v>1</v>
      </c>
      <c r="C4388" s="344" t="s">
        <v>14495</v>
      </c>
      <c r="D4388" s="345"/>
      <c r="E4388" s="345" t="s">
        <v>13074</v>
      </c>
      <c r="F4388" s="346" t="s">
        <v>238</v>
      </c>
      <c r="G4388" s="372" t="s">
        <v>17928</v>
      </c>
    </row>
    <row r="4389" spans="1:7" ht="25.5">
      <c r="A4389" s="178" t="str">
        <f t="shared" si="68"/>
        <v>1 - 97532</v>
      </c>
      <c r="B4389" s="178">
        <v>1</v>
      </c>
      <c r="C4389" s="344" t="s">
        <v>14496</v>
      </c>
      <c r="D4389" s="345"/>
      <c r="E4389" s="345" t="s">
        <v>13075</v>
      </c>
      <c r="F4389" s="346" t="s">
        <v>238</v>
      </c>
      <c r="G4389" s="372" t="s">
        <v>17929</v>
      </c>
    </row>
    <row r="4390" spans="1:7" ht="25.5">
      <c r="A4390" s="178" t="str">
        <f t="shared" si="68"/>
        <v>1 - 97533</v>
      </c>
      <c r="B4390" s="178">
        <v>1</v>
      </c>
      <c r="C4390" s="344" t="s">
        <v>14497</v>
      </c>
      <c r="D4390" s="345"/>
      <c r="E4390" s="345" t="s">
        <v>13076</v>
      </c>
      <c r="F4390" s="346" t="s">
        <v>238</v>
      </c>
      <c r="G4390" s="372" t="s">
        <v>17930</v>
      </c>
    </row>
    <row r="4391" spans="1:7" ht="25.5">
      <c r="A4391" s="178" t="str">
        <f t="shared" si="68"/>
        <v>1 - 97534</v>
      </c>
      <c r="B4391" s="178">
        <v>1</v>
      </c>
      <c r="C4391" s="344" t="s">
        <v>14498</v>
      </c>
      <c r="D4391" s="345"/>
      <c r="E4391" s="345" t="s">
        <v>13077</v>
      </c>
      <c r="F4391" s="346" t="s">
        <v>238</v>
      </c>
      <c r="G4391" s="372" t="s">
        <v>17931</v>
      </c>
    </row>
    <row r="4392" spans="1:7" ht="25.5">
      <c r="A4392" s="178" t="str">
        <f t="shared" si="68"/>
        <v>1 - 97537</v>
      </c>
      <c r="B4392" s="178">
        <v>1</v>
      </c>
      <c r="C4392" s="344" t="s">
        <v>14499</v>
      </c>
      <c r="D4392" s="345"/>
      <c r="E4392" s="345" t="s">
        <v>13078</v>
      </c>
      <c r="F4392" s="346" t="s">
        <v>238</v>
      </c>
      <c r="G4392" s="372" t="s">
        <v>9981</v>
      </c>
    </row>
    <row r="4393" spans="1:7" ht="25.5">
      <c r="A4393" s="178" t="str">
        <f t="shared" si="68"/>
        <v>1 - 97540</v>
      </c>
      <c r="B4393" s="178">
        <v>1</v>
      </c>
      <c r="C4393" s="344" t="s">
        <v>14500</v>
      </c>
      <c r="D4393" s="345"/>
      <c r="E4393" s="345" t="s">
        <v>13079</v>
      </c>
      <c r="F4393" s="346" t="s">
        <v>238</v>
      </c>
      <c r="G4393" s="372" t="s">
        <v>7279</v>
      </c>
    </row>
    <row r="4394" spans="1:7" ht="25.5">
      <c r="A4394" s="178" t="str">
        <f t="shared" si="68"/>
        <v>1 - 97541</v>
      </c>
      <c r="B4394" s="178">
        <v>1</v>
      </c>
      <c r="C4394" s="344" t="s">
        <v>14501</v>
      </c>
      <c r="D4394" s="345"/>
      <c r="E4394" s="345" t="s">
        <v>13080</v>
      </c>
      <c r="F4394" s="346" t="s">
        <v>238</v>
      </c>
      <c r="G4394" s="372" t="s">
        <v>13972</v>
      </c>
    </row>
    <row r="4395" spans="1:7" ht="25.5">
      <c r="A4395" s="178" t="str">
        <f t="shared" si="68"/>
        <v>1 - 97543</v>
      </c>
      <c r="B4395" s="178">
        <v>1</v>
      </c>
      <c r="C4395" s="344" t="s">
        <v>14502</v>
      </c>
      <c r="D4395" s="345"/>
      <c r="E4395" s="345" t="s">
        <v>13081</v>
      </c>
      <c r="F4395" s="346" t="s">
        <v>238</v>
      </c>
      <c r="G4395" s="372" t="s">
        <v>15949</v>
      </c>
    </row>
    <row r="4396" spans="1:7" ht="25.5">
      <c r="A4396" s="178" t="str">
        <f t="shared" si="68"/>
        <v>1 - 97544</v>
      </c>
      <c r="B4396" s="178">
        <v>1</v>
      </c>
      <c r="C4396" s="344" t="s">
        <v>14503</v>
      </c>
      <c r="D4396" s="345"/>
      <c r="E4396" s="345" t="s">
        <v>13082</v>
      </c>
      <c r="F4396" s="346" t="s">
        <v>238</v>
      </c>
      <c r="G4396" s="372" t="s">
        <v>17932</v>
      </c>
    </row>
    <row r="4397" spans="1:7" ht="25.5">
      <c r="A4397" s="178" t="str">
        <f t="shared" si="68"/>
        <v>1 - 97546</v>
      </c>
      <c r="B4397" s="178">
        <v>1</v>
      </c>
      <c r="C4397" s="344" t="s">
        <v>14504</v>
      </c>
      <c r="D4397" s="345"/>
      <c r="E4397" s="345" t="s">
        <v>13083</v>
      </c>
      <c r="F4397" s="346" t="s">
        <v>238</v>
      </c>
      <c r="G4397" s="372" t="s">
        <v>13970</v>
      </c>
    </row>
    <row r="4398" spans="1:7" ht="25.5">
      <c r="A4398" s="178" t="str">
        <f t="shared" si="68"/>
        <v>1 - 97547</v>
      </c>
      <c r="B4398" s="178">
        <v>1</v>
      </c>
      <c r="C4398" s="344" t="s">
        <v>14505</v>
      </c>
      <c r="D4398" s="345"/>
      <c r="E4398" s="345" t="s">
        <v>13084</v>
      </c>
      <c r="F4398" s="346" t="s">
        <v>238</v>
      </c>
      <c r="G4398" s="372" t="s">
        <v>13970</v>
      </c>
    </row>
    <row r="4399" spans="1:7" ht="25.5">
      <c r="A4399" s="178" t="str">
        <f t="shared" si="68"/>
        <v>1 - 97548</v>
      </c>
      <c r="B4399" s="178">
        <v>1</v>
      </c>
      <c r="C4399" s="344" t="s">
        <v>14506</v>
      </c>
      <c r="D4399" s="345"/>
      <c r="E4399" s="345" t="s">
        <v>13085</v>
      </c>
      <c r="F4399" s="346" t="s">
        <v>238</v>
      </c>
      <c r="G4399" s="372" t="s">
        <v>17933</v>
      </c>
    </row>
    <row r="4400" spans="1:7" ht="25.5">
      <c r="A4400" s="178" t="str">
        <f t="shared" si="68"/>
        <v>1 - 97549</v>
      </c>
      <c r="B4400" s="178">
        <v>1</v>
      </c>
      <c r="C4400" s="344" t="s">
        <v>14507</v>
      </c>
      <c r="D4400" s="345"/>
      <c r="E4400" s="345" t="s">
        <v>13086</v>
      </c>
      <c r="F4400" s="346" t="s">
        <v>238</v>
      </c>
      <c r="G4400" s="372" t="s">
        <v>17933</v>
      </c>
    </row>
    <row r="4401" spans="1:7" ht="25.5">
      <c r="A4401" s="178" t="str">
        <f t="shared" si="68"/>
        <v>1 - 97550</v>
      </c>
      <c r="B4401" s="178">
        <v>1</v>
      </c>
      <c r="C4401" s="344" t="s">
        <v>14508</v>
      </c>
      <c r="D4401" s="345"/>
      <c r="E4401" s="345" t="s">
        <v>13087</v>
      </c>
      <c r="F4401" s="346" t="s">
        <v>238</v>
      </c>
      <c r="G4401" s="372" t="s">
        <v>17934</v>
      </c>
    </row>
    <row r="4402" spans="1:7" ht="25.5">
      <c r="A4402" s="178" t="str">
        <f t="shared" si="68"/>
        <v>1 - 97551</v>
      </c>
      <c r="B4402" s="178">
        <v>1</v>
      </c>
      <c r="C4402" s="344" t="s">
        <v>14509</v>
      </c>
      <c r="D4402" s="345"/>
      <c r="E4402" s="345" t="s">
        <v>13088</v>
      </c>
      <c r="F4402" s="346" t="s">
        <v>238</v>
      </c>
      <c r="G4402" s="372" t="s">
        <v>17934</v>
      </c>
    </row>
    <row r="4403" spans="1:7" ht="25.5">
      <c r="A4403" s="178" t="str">
        <f t="shared" si="68"/>
        <v>1 - 97552</v>
      </c>
      <c r="B4403" s="178">
        <v>1</v>
      </c>
      <c r="C4403" s="344" t="s">
        <v>14510</v>
      </c>
      <c r="D4403" s="345"/>
      <c r="E4403" s="345" t="s">
        <v>13089</v>
      </c>
      <c r="F4403" s="346" t="s">
        <v>238</v>
      </c>
      <c r="G4403" s="372" t="s">
        <v>17851</v>
      </c>
    </row>
    <row r="4404" spans="1:7" ht="25.5">
      <c r="A4404" s="178" t="str">
        <f t="shared" si="68"/>
        <v>1 - 97553</v>
      </c>
      <c r="B4404" s="178">
        <v>1</v>
      </c>
      <c r="C4404" s="344" t="s">
        <v>14511</v>
      </c>
      <c r="D4404" s="345"/>
      <c r="E4404" s="345" t="s">
        <v>13090</v>
      </c>
      <c r="F4404" s="346" t="s">
        <v>238</v>
      </c>
      <c r="G4404" s="372" t="s">
        <v>17589</v>
      </c>
    </row>
    <row r="4405" spans="1:7" ht="25.5">
      <c r="A4405" s="178" t="str">
        <f t="shared" si="68"/>
        <v>1 - 97554</v>
      </c>
      <c r="B4405" s="178">
        <v>1</v>
      </c>
      <c r="C4405" s="344" t="s">
        <v>14512</v>
      </c>
      <c r="D4405" s="345"/>
      <c r="E4405" s="345" t="s">
        <v>13091</v>
      </c>
      <c r="F4405" s="346" t="s">
        <v>238</v>
      </c>
      <c r="G4405" s="372" t="s">
        <v>17935</v>
      </c>
    </row>
    <row r="4406" spans="1:7" ht="25.5">
      <c r="A4406" s="178" t="str">
        <f t="shared" si="68"/>
        <v>1 - 98602</v>
      </c>
      <c r="B4406" s="178">
        <v>1</v>
      </c>
      <c r="C4406" s="344" t="s">
        <v>14513</v>
      </c>
      <c r="D4406" s="345"/>
      <c r="E4406" s="345" t="s">
        <v>13092</v>
      </c>
      <c r="F4406" s="346" t="s">
        <v>238</v>
      </c>
      <c r="G4406" s="372" t="s">
        <v>12161</v>
      </c>
    </row>
    <row r="4407" spans="1:7">
      <c r="A4407" s="178" t="str">
        <f t="shared" si="68"/>
        <v>1 - 6171</v>
      </c>
      <c r="B4407" s="178">
        <v>1</v>
      </c>
      <c r="C4407" s="344" t="s">
        <v>8314</v>
      </c>
      <c r="D4407" s="345"/>
      <c r="E4407" s="345" t="s">
        <v>8315</v>
      </c>
      <c r="F4407" s="346" t="s">
        <v>238</v>
      </c>
      <c r="G4407" s="372" t="s">
        <v>11768</v>
      </c>
    </row>
    <row r="4408" spans="1:7" ht="25.5">
      <c r="A4408" s="178" t="str">
        <f t="shared" si="68"/>
        <v>1 - 74166/1</v>
      </c>
      <c r="B4408" s="178">
        <v>1</v>
      </c>
      <c r="C4408" s="344" t="s">
        <v>8317</v>
      </c>
      <c r="D4408" s="345"/>
      <c r="E4408" s="345" t="s">
        <v>8318</v>
      </c>
      <c r="F4408" s="346" t="s">
        <v>238</v>
      </c>
      <c r="G4408" s="372" t="s">
        <v>17936</v>
      </c>
    </row>
    <row r="4409" spans="1:7" ht="25.5">
      <c r="A4409" s="178" t="str">
        <f t="shared" si="68"/>
        <v>1 - 74166/2</v>
      </c>
      <c r="B4409" s="178">
        <v>1</v>
      </c>
      <c r="C4409" s="344" t="s">
        <v>8319</v>
      </c>
      <c r="D4409" s="345"/>
      <c r="E4409" s="345" t="s">
        <v>8320</v>
      </c>
      <c r="F4409" s="346" t="s">
        <v>238</v>
      </c>
      <c r="G4409" s="372" t="s">
        <v>17937</v>
      </c>
    </row>
    <row r="4410" spans="1:7">
      <c r="A4410" s="178" t="str">
        <f t="shared" si="68"/>
        <v>1 - 88503</v>
      </c>
      <c r="B4410" s="178">
        <v>1</v>
      </c>
      <c r="C4410" s="344" t="s">
        <v>8321</v>
      </c>
      <c r="D4410" s="345"/>
      <c r="E4410" s="345" t="s">
        <v>8322</v>
      </c>
      <c r="F4410" s="346" t="s">
        <v>238</v>
      </c>
      <c r="G4410" s="372" t="s">
        <v>17938</v>
      </c>
    </row>
    <row r="4411" spans="1:7">
      <c r="A4411" s="178" t="str">
        <f t="shared" si="68"/>
        <v>1 - 88504</v>
      </c>
      <c r="B4411" s="178">
        <v>1</v>
      </c>
      <c r="C4411" s="344" t="s">
        <v>8323</v>
      </c>
      <c r="D4411" s="345"/>
      <c r="E4411" s="345" t="s">
        <v>8324</v>
      </c>
      <c r="F4411" s="346" t="s">
        <v>238</v>
      </c>
      <c r="G4411" s="372" t="s">
        <v>17939</v>
      </c>
    </row>
    <row r="4412" spans="1:7" ht="25.5">
      <c r="A4412" s="178" t="str">
        <f t="shared" si="68"/>
        <v>1 - 97900</v>
      </c>
      <c r="B4412" s="178">
        <v>1</v>
      </c>
      <c r="C4412" s="344" t="s">
        <v>14514</v>
      </c>
      <c r="D4412" s="345"/>
      <c r="E4412" s="345" t="s">
        <v>13093</v>
      </c>
      <c r="F4412" s="346" t="s">
        <v>238</v>
      </c>
      <c r="G4412" s="372" t="s">
        <v>17940</v>
      </c>
    </row>
    <row r="4413" spans="1:7" ht="25.5">
      <c r="A4413" s="178" t="str">
        <f t="shared" si="68"/>
        <v>1 - 97901</v>
      </c>
      <c r="B4413" s="178">
        <v>1</v>
      </c>
      <c r="C4413" s="344" t="s">
        <v>14515</v>
      </c>
      <c r="D4413" s="345"/>
      <c r="E4413" s="345" t="s">
        <v>13094</v>
      </c>
      <c r="F4413" s="346" t="s">
        <v>238</v>
      </c>
      <c r="G4413" s="372" t="s">
        <v>17941</v>
      </c>
    </row>
    <row r="4414" spans="1:7" ht="25.5">
      <c r="A4414" s="178" t="str">
        <f t="shared" si="68"/>
        <v>1 - 97902</v>
      </c>
      <c r="B4414" s="178">
        <v>1</v>
      </c>
      <c r="C4414" s="344" t="s">
        <v>14516</v>
      </c>
      <c r="D4414" s="345"/>
      <c r="E4414" s="345" t="s">
        <v>13095</v>
      </c>
      <c r="F4414" s="346" t="s">
        <v>238</v>
      </c>
      <c r="G4414" s="372" t="s">
        <v>17942</v>
      </c>
    </row>
    <row r="4415" spans="1:7" ht="25.5">
      <c r="A4415" s="178" t="str">
        <f t="shared" si="68"/>
        <v>1 - 97903</v>
      </c>
      <c r="B4415" s="178">
        <v>1</v>
      </c>
      <c r="C4415" s="344" t="s">
        <v>14517</v>
      </c>
      <c r="D4415" s="345"/>
      <c r="E4415" s="345" t="s">
        <v>13096</v>
      </c>
      <c r="F4415" s="346" t="s">
        <v>238</v>
      </c>
      <c r="G4415" s="372" t="s">
        <v>17943</v>
      </c>
    </row>
    <row r="4416" spans="1:7" ht="25.5">
      <c r="A4416" s="178" t="str">
        <f t="shared" si="68"/>
        <v>1 - 97904</v>
      </c>
      <c r="B4416" s="178">
        <v>1</v>
      </c>
      <c r="C4416" s="344" t="s">
        <v>14518</v>
      </c>
      <c r="D4416" s="345"/>
      <c r="E4416" s="345" t="s">
        <v>13097</v>
      </c>
      <c r="F4416" s="346" t="s">
        <v>238</v>
      </c>
      <c r="G4416" s="372" t="s">
        <v>17944</v>
      </c>
    </row>
    <row r="4417" spans="1:7" ht="25.5">
      <c r="A4417" s="178" t="str">
        <f t="shared" si="68"/>
        <v>1 - 97905</v>
      </c>
      <c r="B4417" s="178">
        <v>1</v>
      </c>
      <c r="C4417" s="344" t="s">
        <v>14519</v>
      </c>
      <c r="D4417" s="345"/>
      <c r="E4417" s="345" t="s">
        <v>13098</v>
      </c>
      <c r="F4417" s="346" t="s">
        <v>238</v>
      </c>
      <c r="G4417" s="372" t="s">
        <v>14688</v>
      </c>
    </row>
    <row r="4418" spans="1:7" ht="25.5">
      <c r="A4418" s="178" t="str">
        <f t="shared" si="68"/>
        <v>1 - 97906</v>
      </c>
      <c r="B4418" s="178">
        <v>1</v>
      </c>
      <c r="C4418" s="344" t="s">
        <v>14520</v>
      </c>
      <c r="D4418" s="345"/>
      <c r="E4418" s="345" t="s">
        <v>13099</v>
      </c>
      <c r="F4418" s="346" t="s">
        <v>238</v>
      </c>
      <c r="G4418" s="372" t="s">
        <v>13523</v>
      </c>
    </row>
    <row r="4419" spans="1:7" ht="25.5">
      <c r="A4419" s="178" t="str">
        <f t="shared" ref="A4419:A4482" si="69">B4419&amp;" - "&amp;C4419</f>
        <v>1 - 97907</v>
      </c>
      <c r="B4419" s="178">
        <v>1</v>
      </c>
      <c r="C4419" s="344" t="s">
        <v>14521</v>
      </c>
      <c r="D4419" s="345"/>
      <c r="E4419" s="345" t="s">
        <v>13100</v>
      </c>
      <c r="F4419" s="346" t="s">
        <v>238</v>
      </c>
      <c r="G4419" s="372" t="s">
        <v>17945</v>
      </c>
    </row>
    <row r="4420" spans="1:7" ht="25.5">
      <c r="A4420" s="178" t="str">
        <f t="shared" si="69"/>
        <v>1 - 97908</v>
      </c>
      <c r="B4420" s="178">
        <v>1</v>
      </c>
      <c r="C4420" s="344" t="s">
        <v>14522</v>
      </c>
      <c r="D4420" s="345"/>
      <c r="E4420" s="345" t="s">
        <v>13101</v>
      </c>
      <c r="F4420" s="346" t="s">
        <v>238</v>
      </c>
      <c r="G4420" s="372" t="s">
        <v>17946</v>
      </c>
    </row>
    <row r="4421" spans="1:7" ht="25.5">
      <c r="A4421" s="178" t="str">
        <f t="shared" si="69"/>
        <v>1 - 98102</v>
      </c>
      <c r="B4421" s="178">
        <v>1</v>
      </c>
      <c r="C4421" s="344" t="s">
        <v>14523</v>
      </c>
      <c r="D4421" s="345"/>
      <c r="E4421" s="345" t="s">
        <v>13102</v>
      </c>
      <c r="F4421" s="346" t="s">
        <v>238</v>
      </c>
      <c r="G4421" s="372" t="s">
        <v>17947</v>
      </c>
    </row>
    <row r="4422" spans="1:7" ht="25.5">
      <c r="A4422" s="178" t="str">
        <f t="shared" si="69"/>
        <v>1 - 98103</v>
      </c>
      <c r="B4422" s="178">
        <v>1</v>
      </c>
      <c r="C4422" s="344" t="s">
        <v>14524</v>
      </c>
      <c r="D4422" s="345"/>
      <c r="E4422" s="345" t="s">
        <v>13103</v>
      </c>
      <c r="F4422" s="346" t="s">
        <v>238</v>
      </c>
      <c r="G4422" s="372" t="s">
        <v>17948</v>
      </c>
    </row>
    <row r="4423" spans="1:7" ht="25.5">
      <c r="A4423" s="178" t="str">
        <f t="shared" si="69"/>
        <v>1 - 98104</v>
      </c>
      <c r="B4423" s="178">
        <v>1</v>
      </c>
      <c r="C4423" s="344" t="s">
        <v>14525</v>
      </c>
      <c r="D4423" s="345"/>
      <c r="E4423" s="345" t="s">
        <v>13104</v>
      </c>
      <c r="F4423" s="346" t="s">
        <v>238</v>
      </c>
      <c r="G4423" s="372" t="s">
        <v>17949</v>
      </c>
    </row>
    <row r="4424" spans="1:7" ht="25.5">
      <c r="A4424" s="178" t="str">
        <f t="shared" si="69"/>
        <v>1 - 98105</v>
      </c>
      <c r="B4424" s="178">
        <v>1</v>
      </c>
      <c r="C4424" s="344" t="s">
        <v>14526</v>
      </c>
      <c r="D4424" s="345"/>
      <c r="E4424" s="345" t="s">
        <v>13105</v>
      </c>
      <c r="F4424" s="346" t="s">
        <v>238</v>
      </c>
      <c r="G4424" s="372" t="s">
        <v>17950</v>
      </c>
    </row>
    <row r="4425" spans="1:7" ht="38.25">
      <c r="A4425" s="178" t="str">
        <f t="shared" si="69"/>
        <v>1 - 98106</v>
      </c>
      <c r="B4425" s="178">
        <v>1</v>
      </c>
      <c r="C4425" s="344" t="s">
        <v>14527</v>
      </c>
      <c r="D4425" s="345"/>
      <c r="E4425" s="345" t="s">
        <v>13106</v>
      </c>
      <c r="F4425" s="346" t="s">
        <v>238</v>
      </c>
      <c r="G4425" s="372" t="s">
        <v>17951</v>
      </c>
    </row>
    <row r="4426" spans="1:7" ht="25.5">
      <c r="A4426" s="178" t="str">
        <f t="shared" si="69"/>
        <v>1 - 98107</v>
      </c>
      <c r="B4426" s="178">
        <v>1</v>
      </c>
      <c r="C4426" s="344" t="s">
        <v>14528</v>
      </c>
      <c r="D4426" s="345"/>
      <c r="E4426" s="345" t="s">
        <v>13107</v>
      </c>
      <c r="F4426" s="346" t="s">
        <v>238</v>
      </c>
      <c r="G4426" s="372" t="s">
        <v>17952</v>
      </c>
    </row>
    <row r="4427" spans="1:7" ht="25.5">
      <c r="A4427" s="178" t="str">
        <f t="shared" si="69"/>
        <v>1 - 98108</v>
      </c>
      <c r="B4427" s="178">
        <v>1</v>
      </c>
      <c r="C4427" s="344" t="s">
        <v>14529</v>
      </c>
      <c r="D4427" s="345"/>
      <c r="E4427" s="345" t="s">
        <v>13108</v>
      </c>
      <c r="F4427" s="346" t="s">
        <v>238</v>
      </c>
      <c r="G4427" s="372" t="s">
        <v>17953</v>
      </c>
    </row>
    <row r="4428" spans="1:7" ht="25.5">
      <c r="A4428" s="178" t="str">
        <f t="shared" si="69"/>
        <v>1 - 99250</v>
      </c>
      <c r="B4428" s="178">
        <v>1</v>
      </c>
      <c r="C4428" s="344" t="s">
        <v>14530</v>
      </c>
      <c r="D4428" s="345"/>
      <c r="E4428" s="345" t="s">
        <v>13109</v>
      </c>
      <c r="F4428" s="346" t="s">
        <v>238</v>
      </c>
      <c r="G4428" s="372" t="s">
        <v>17954</v>
      </c>
    </row>
    <row r="4429" spans="1:7" ht="25.5">
      <c r="A4429" s="178" t="str">
        <f t="shared" si="69"/>
        <v>1 - 99251</v>
      </c>
      <c r="B4429" s="178">
        <v>1</v>
      </c>
      <c r="C4429" s="344" t="s">
        <v>14531</v>
      </c>
      <c r="D4429" s="345"/>
      <c r="E4429" s="345" t="s">
        <v>13110</v>
      </c>
      <c r="F4429" s="346" t="s">
        <v>238</v>
      </c>
      <c r="G4429" s="372" t="s">
        <v>17955</v>
      </c>
    </row>
    <row r="4430" spans="1:7" ht="25.5">
      <c r="A4430" s="178" t="str">
        <f t="shared" si="69"/>
        <v>1 - 99253</v>
      </c>
      <c r="B4430" s="178">
        <v>1</v>
      </c>
      <c r="C4430" s="344" t="s">
        <v>14532</v>
      </c>
      <c r="D4430" s="345"/>
      <c r="E4430" s="345" t="s">
        <v>13111</v>
      </c>
      <c r="F4430" s="346" t="s">
        <v>238</v>
      </c>
      <c r="G4430" s="372" t="s">
        <v>17956</v>
      </c>
    </row>
    <row r="4431" spans="1:7" ht="25.5">
      <c r="A4431" s="178" t="str">
        <f t="shared" si="69"/>
        <v>1 - 99255</v>
      </c>
      <c r="B4431" s="178">
        <v>1</v>
      </c>
      <c r="C4431" s="344" t="s">
        <v>14533</v>
      </c>
      <c r="D4431" s="345"/>
      <c r="E4431" s="345" t="s">
        <v>13112</v>
      </c>
      <c r="F4431" s="346" t="s">
        <v>238</v>
      </c>
      <c r="G4431" s="372" t="s">
        <v>17957</v>
      </c>
    </row>
    <row r="4432" spans="1:7" ht="25.5">
      <c r="A4432" s="178" t="str">
        <f t="shared" si="69"/>
        <v>1 - 99257</v>
      </c>
      <c r="B4432" s="178">
        <v>1</v>
      </c>
      <c r="C4432" s="344" t="s">
        <v>14534</v>
      </c>
      <c r="D4432" s="345"/>
      <c r="E4432" s="345" t="s">
        <v>13113</v>
      </c>
      <c r="F4432" s="346" t="s">
        <v>238</v>
      </c>
      <c r="G4432" s="372" t="s">
        <v>17958</v>
      </c>
    </row>
    <row r="4433" spans="1:7" ht="25.5">
      <c r="A4433" s="178" t="str">
        <f t="shared" si="69"/>
        <v>1 - 99258</v>
      </c>
      <c r="B4433" s="178">
        <v>1</v>
      </c>
      <c r="C4433" s="344" t="s">
        <v>14535</v>
      </c>
      <c r="D4433" s="345"/>
      <c r="E4433" s="345" t="s">
        <v>13114</v>
      </c>
      <c r="F4433" s="346" t="s">
        <v>238</v>
      </c>
      <c r="G4433" s="372" t="s">
        <v>17959</v>
      </c>
    </row>
    <row r="4434" spans="1:7" ht="25.5">
      <c r="A4434" s="178" t="str">
        <f t="shared" si="69"/>
        <v>1 - 99260</v>
      </c>
      <c r="B4434" s="178">
        <v>1</v>
      </c>
      <c r="C4434" s="344" t="s">
        <v>14536</v>
      </c>
      <c r="D4434" s="345"/>
      <c r="E4434" s="345" t="s">
        <v>13115</v>
      </c>
      <c r="F4434" s="346" t="s">
        <v>238</v>
      </c>
      <c r="G4434" s="372" t="s">
        <v>17960</v>
      </c>
    </row>
    <row r="4435" spans="1:7" ht="25.5">
      <c r="A4435" s="178" t="str">
        <f t="shared" si="69"/>
        <v>1 - 99262</v>
      </c>
      <c r="B4435" s="178">
        <v>1</v>
      </c>
      <c r="C4435" s="344" t="s">
        <v>14537</v>
      </c>
      <c r="D4435" s="345"/>
      <c r="E4435" s="345" t="s">
        <v>13116</v>
      </c>
      <c r="F4435" s="346" t="s">
        <v>238</v>
      </c>
      <c r="G4435" s="372" t="s">
        <v>17961</v>
      </c>
    </row>
    <row r="4436" spans="1:7" ht="25.5">
      <c r="A4436" s="178" t="str">
        <f t="shared" si="69"/>
        <v>1 - 99264</v>
      </c>
      <c r="B4436" s="178">
        <v>1</v>
      </c>
      <c r="C4436" s="344" t="s">
        <v>14538</v>
      </c>
      <c r="D4436" s="345"/>
      <c r="E4436" s="345" t="s">
        <v>13117</v>
      </c>
      <c r="F4436" s="346" t="s">
        <v>238</v>
      </c>
      <c r="G4436" s="372" t="s">
        <v>17962</v>
      </c>
    </row>
    <row r="4437" spans="1:7" ht="25.5">
      <c r="A4437" s="178" t="str">
        <f t="shared" si="69"/>
        <v>1 - 89482</v>
      </c>
      <c r="B4437" s="178">
        <v>1</v>
      </c>
      <c r="C4437" s="344" t="s">
        <v>8325</v>
      </c>
      <c r="D4437" s="345"/>
      <c r="E4437" s="345" t="s">
        <v>8326</v>
      </c>
      <c r="F4437" s="346" t="s">
        <v>238</v>
      </c>
      <c r="G4437" s="372" t="s">
        <v>11995</v>
      </c>
    </row>
    <row r="4438" spans="1:7" ht="25.5">
      <c r="A4438" s="178" t="str">
        <f t="shared" si="69"/>
        <v>1 - 89491</v>
      </c>
      <c r="B4438" s="178">
        <v>1</v>
      </c>
      <c r="C4438" s="344" t="s">
        <v>8327</v>
      </c>
      <c r="D4438" s="345"/>
      <c r="E4438" s="345" t="s">
        <v>8328</v>
      </c>
      <c r="F4438" s="346" t="s">
        <v>238</v>
      </c>
      <c r="G4438" s="372" t="s">
        <v>17963</v>
      </c>
    </row>
    <row r="4439" spans="1:7" ht="25.5">
      <c r="A4439" s="178" t="str">
        <f t="shared" si="69"/>
        <v>1 - 89495</v>
      </c>
      <c r="B4439" s="178">
        <v>1</v>
      </c>
      <c r="C4439" s="344" t="s">
        <v>8330</v>
      </c>
      <c r="D4439" s="345"/>
      <c r="E4439" s="345" t="s">
        <v>8331</v>
      </c>
      <c r="F4439" s="346" t="s">
        <v>238</v>
      </c>
      <c r="G4439" s="372" t="s">
        <v>13389</v>
      </c>
    </row>
    <row r="4440" spans="1:7" ht="25.5">
      <c r="A4440" s="178" t="str">
        <f t="shared" si="69"/>
        <v>1 - 89707</v>
      </c>
      <c r="B4440" s="178">
        <v>1</v>
      </c>
      <c r="C4440" s="344" t="s">
        <v>8332</v>
      </c>
      <c r="D4440" s="345"/>
      <c r="E4440" s="345" t="s">
        <v>8333</v>
      </c>
      <c r="F4440" s="346" t="s">
        <v>238</v>
      </c>
      <c r="G4440" s="372" t="s">
        <v>13781</v>
      </c>
    </row>
    <row r="4441" spans="1:7" ht="25.5">
      <c r="A4441" s="178" t="str">
        <f t="shared" si="69"/>
        <v>1 - 89708</v>
      </c>
      <c r="B4441" s="178">
        <v>1</v>
      </c>
      <c r="C4441" s="344" t="s">
        <v>8334</v>
      </c>
      <c r="D4441" s="345"/>
      <c r="E4441" s="345" t="s">
        <v>8335</v>
      </c>
      <c r="F4441" s="346" t="s">
        <v>238</v>
      </c>
      <c r="G4441" s="372" t="s">
        <v>7352</v>
      </c>
    </row>
    <row r="4442" spans="1:7" ht="25.5">
      <c r="A4442" s="178" t="str">
        <f t="shared" si="69"/>
        <v>1 - 89709</v>
      </c>
      <c r="B4442" s="178">
        <v>1</v>
      </c>
      <c r="C4442" s="344" t="s">
        <v>8336</v>
      </c>
      <c r="D4442" s="345"/>
      <c r="E4442" s="345" t="s">
        <v>8337</v>
      </c>
      <c r="F4442" s="346" t="s">
        <v>238</v>
      </c>
      <c r="G4442" s="372" t="s">
        <v>4209</v>
      </c>
    </row>
    <row r="4443" spans="1:7" ht="25.5">
      <c r="A4443" s="178" t="str">
        <f t="shared" si="69"/>
        <v>1 - 89710</v>
      </c>
      <c r="B4443" s="178">
        <v>1</v>
      </c>
      <c r="C4443" s="344" t="s">
        <v>8338</v>
      </c>
      <c r="D4443" s="345"/>
      <c r="E4443" s="345" t="s">
        <v>8339</v>
      </c>
      <c r="F4443" s="346" t="s">
        <v>238</v>
      </c>
      <c r="G4443" s="372" t="s">
        <v>12215</v>
      </c>
    </row>
    <row r="4444" spans="1:7" ht="38.25">
      <c r="A4444" s="178" t="str">
        <f t="shared" si="69"/>
        <v>1 - 72739</v>
      </c>
      <c r="B4444" s="178">
        <v>1</v>
      </c>
      <c r="C4444" s="344" t="s">
        <v>8341</v>
      </c>
      <c r="D4444" s="345"/>
      <c r="E4444" s="345" t="s">
        <v>8342</v>
      </c>
      <c r="F4444" s="346" t="s">
        <v>238</v>
      </c>
      <c r="G4444" s="372" t="s">
        <v>17964</v>
      </c>
    </row>
    <row r="4445" spans="1:7" ht="38.25">
      <c r="A4445" s="178" t="str">
        <f t="shared" si="69"/>
        <v>1 - 74234/1</v>
      </c>
      <c r="B4445" s="178">
        <v>1</v>
      </c>
      <c r="C4445" s="344" t="s">
        <v>8343</v>
      </c>
      <c r="D4445" s="345"/>
      <c r="E4445" s="345" t="s">
        <v>8344</v>
      </c>
      <c r="F4445" s="346" t="s">
        <v>238</v>
      </c>
      <c r="G4445" s="372" t="s">
        <v>17965</v>
      </c>
    </row>
    <row r="4446" spans="1:7" ht="25.5">
      <c r="A4446" s="178" t="str">
        <f t="shared" si="69"/>
        <v>1 - 86872</v>
      </c>
      <c r="B4446" s="178">
        <v>1</v>
      </c>
      <c r="C4446" s="344" t="s">
        <v>8345</v>
      </c>
      <c r="D4446" s="345"/>
      <c r="E4446" s="345" t="s">
        <v>8346</v>
      </c>
      <c r="F4446" s="346" t="s">
        <v>238</v>
      </c>
      <c r="G4446" s="372" t="s">
        <v>17966</v>
      </c>
    </row>
    <row r="4447" spans="1:7" ht="25.5">
      <c r="A4447" s="178" t="str">
        <f t="shared" si="69"/>
        <v>1 - 86874</v>
      </c>
      <c r="B4447" s="178">
        <v>1</v>
      </c>
      <c r="C4447" s="344" t="s">
        <v>8347</v>
      </c>
      <c r="D4447" s="345"/>
      <c r="E4447" s="345" t="s">
        <v>8348</v>
      </c>
      <c r="F4447" s="346" t="s">
        <v>238</v>
      </c>
      <c r="G4447" s="372" t="s">
        <v>17967</v>
      </c>
    </row>
    <row r="4448" spans="1:7" ht="25.5">
      <c r="A4448" s="178" t="str">
        <f t="shared" si="69"/>
        <v>1 - 86875</v>
      </c>
      <c r="B4448" s="178">
        <v>1</v>
      </c>
      <c r="C4448" s="344" t="s">
        <v>8349</v>
      </c>
      <c r="D4448" s="345"/>
      <c r="E4448" s="345" t="s">
        <v>8350</v>
      </c>
      <c r="F4448" s="346" t="s">
        <v>238</v>
      </c>
      <c r="G4448" s="372" t="s">
        <v>17968</v>
      </c>
    </row>
    <row r="4449" spans="1:7" ht="25.5">
      <c r="A4449" s="178" t="str">
        <f t="shared" si="69"/>
        <v>1 - 86876</v>
      </c>
      <c r="B4449" s="178">
        <v>1</v>
      </c>
      <c r="C4449" s="344" t="s">
        <v>8351</v>
      </c>
      <c r="D4449" s="345"/>
      <c r="E4449" s="345" t="s">
        <v>8352</v>
      </c>
      <c r="F4449" s="346" t="s">
        <v>238</v>
      </c>
      <c r="G4449" s="372" t="s">
        <v>17969</v>
      </c>
    </row>
    <row r="4450" spans="1:7" ht="25.5">
      <c r="A4450" s="178" t="str">
        <f t="shared" si="69"/>
        <v>1 - 86877</v>
      </c>
      <c r="B4450" s="178">
        <v>1</v>
      </c>
      <c r="C4450" s="344" t="s">
        <v>8353</v>
      </c>
      <c r="D4450" s="345"/>
      <c r="E4450" s="345" t="s">
        <v>8354</v>
      </c>
      <c r="F4450" s="346" t="s">
        <v>238</v>
      </c>
      <c r="G4450" s="372" t="s">
        <v>4930</v>
      </c>
    </row>
    <row r="4451" spans="1:7" ht="25.5">
      <c r="A4451" s="178" t="str">
        <f t="shared" si="69"/>
        <v>1 - 86878</v>
      </c>
      <c r="B4451" s="178">
        <v>1</v>
      </c>
      <c r="C4451" s="344" t="s">
        <v>8356</v>
      </c>
      <c r="D4451" s="345"/>
      <c r="E4451" s="345" t="s">
        <v>8357</v>
      </c>
      <c r="F4451" s="346" t="s">
        <v>238</v>
      </c>
      <c r="G4451" s="372" t="s">
        <v>17970</v>
      </c>
    </row>
    <row r="4452" spans="1:7" ht="25.5">
      <c r="A4452" s="178" t="str">
        <f t="shared" si="69"/>
        <v>1 - 86879</v>
      </c>
      <c r="B4452" s="178">
        <v>1</v>
      </c>
      <c r="C4452" s="344" t="s">
        <v>8358</v>
      </c>
      <c r="D4452" s="345"/>
      <c r="E4452" s="345" t="s">
        <v>8359</v>
      </c>
      <c r="F4452" s="346" t="s">
        <v>238</v>
      </c>
      <c r="G4452" s="372" t="s">
        <v>12013</v>
      </c>
    </row>
    <row r="4453" spans="1:7" ht="25.5">
      <c r="A4453" s="178" t="str">
        <f t="shared" si="69"/>
        <v>1 - 86880</v>
      </c>
      <c r="B4453" s="178">
        <v>1</v>
      </c>
      <c r="C4453" s="344" t="s">
        <v>8361</v>
      </c>
      <c r="D4453" s="345"/>
      <c r="E4453" s="345" t="s">
        <v>8362</v>
      </c>
      <c r="F4453" s="346" t="s">
        <v>238</v>
      </c>
      <c r="G4453" s="372" t="s">
        <v>17971</v>
      </c>
    </row>
    <row r="4454" spans="1:7" ht="25.5">
      <c r="A4454" s="178" t="str">
        <f t="shared" si="69"/>
        <v>1 - 86881</v>
      </c>
      <c r="B4454" s="178">
        <v>1</v>
      </c>
      <c r="C4454" s="344" t="s">
        <v>8363</v>
      </c>
      <c r="D4454" s="345"/>
      <c r="E4454" s="345" t="s">
        <v>8364</v>
      </c>
      <c r="F4454" s="346" t="s">
        <v>238</v>
      </c>
      <c r="G4454" s="372" t="s">
        <v>17972</v>
      </c>
    </row>
    <row r="4455" spans="1:7">
      <c r="A4455" s="178" t="str">
        <f t="shared" si="69"/>
        <v>1 - 86882</v>
      </c>
      <c r="B4455" s="178">
        <v>1</v>
      </c>
      <c r="C4455" s="344" t="s">
        <v>8365</v>
      </c>
      <c r="D4455" s="345"/>
      <c r="E4455" s="345" t="s">
        <v>8366</v>
      </c>
      <c r="F4455" s="346" t="s">
        <v>238</v>
      </c>
      <c r="G4455" s="372" t="s">
        <v>17973</v>
      </c>
    </row>
    <row r="4456" spans="1:7">
      <c r="A4456" s="178" t="str">
        <f t="shared" si="69"/>
        <v>1 - 86883</v>
      </c>
      <c r="B4456" s="178">
        <v>1</v>
      </c>
      <c r="C4456" s="344" t="s">
        <v>8367</v>
      </c>
      <c r="D4456" s="345"/>
      <c r="E4456" s="345" t="s">
        <v>8368</v>
      </c>
      <c r="F4456" s="346" t="s">
        <v>238</v>
      </c>
      <c r="G4456" s="372" t="s">
        <v>12022</v>
      </c>
    </row>
    <row r="4457" spans="1:7">
      <c r="A4457" s="178" t="str">
        <f t="shared" si="69"/>
        <v>1 - 86884</v>
      </c>
      <c r="B4457" s="178">
        <v>1</v>
      </c>
      <c r="C4457" s="344" t="s">
        <v>8369</v>
      </c>
      <c r="D4457" s="345"/>
      <c r="E4457" s="345" t="s">
        <v>8370</v>
      </c>
      <c r="F4457" s="346" t="s">
        <v>238</v>
      </c>
      <c r="G4457" s="372" t="s">
        <v>2147</v>
      </c>
    </row>
    <row r="4458" spans="1:7">
      <c r="A4458" s="178" t="str">
        <f t="shared" si="69"/>
        <v>1 - 86885</v>
      </c>
      <c r="B4458" s="178">
        <v>1</v>
      </c>
      <c r="C4458" s="344" t="s">
        <v>8371</v>
      </c>
      <c r="D4458" s="345"/>
      <c r="E4458" s="345" t="s">
        <v>8372</v>
      </c>
      <c r="F4458" s="346" t="s">
        <v>238</v>
      </c>
      <c r="G4458" s="372" t="s">
        <v>2761</v>
      </c>
    </row>
    <row r="4459" spans="1:7">
      <c r="A4459" s="178" t="str">
        <f t="shared" si="69"/>
        <v>1 - 86886</v>
      </c>
      <c r="B4459" s="178">
        <v>1</v>
      </c>
      <c r="C4459" s="344" t="s">
        <v>8373</v>
      </c>
      <c r="D4459" s="345"/>
      <c r="E4459" s="345" t="s">
        <v>8374</v>
      </c>
      <c r="F4459" s="346" t="s">
        <v>238</v>
      </c>
      <c r="G4459" s="372" t="s">
        <v>14918</v>
      </c>
    </row>
    <row r="4460" spans="1:7">
      <c r="A4460" s="178" t="str">
        <f t="shared" si="69"/>
        <v>1 - 86887</v>
      </c>
      <c r="B4460" s="178">
        <v>1</v>
      </c>
      <c r="C4460" s="344" t="s">
        <v>8375</v>
      </c>
      <c r="D4460" s="345"/>
      <c r="E4460" s="345" t="s">
        <v>8376</v>
      </c>
      <c r="F4460" s="346" t="s">
        <v>238</v>
      </c>
      <c r="G4460" s="372" t="s">
        <v>7908</v>
      </c>
    </row>
    <row r="4461" spans="1:7" ht="25.5">
      <c r="A4461" s="178" t="str">
        <f t="shared" si="69"/>
        <v>1 - 86888</v>
      </c>
      <c r="B4461" s="178">
        <v>1</v>
      </c>
      <c r="C4461" s="344" t="s">
        <v>8378</v>
      </c>
      <c r="D4461" s="345"/>
      <c r="E4461" s="345" t="s">
        <v>8379</v>
      </c>
      <c r="F4461" s="346" t="s">
        <v>238</v>
      </c>
      <c r="G4461" s="372" t="s">
        <v>17974</v>
      </c>
    </row>
    <row r="4462" spans="1:7" ht="25.5">
      <c r="A4462" s="178" t="str">
        <f t="shared" si="69"/>
        <v>1 - 86889</v>
      </c>
      <c r="B4462" s="178">
        <v>1</v>
      </c>
      <c r="C4462" s="344" t="s">
        <v>8380</v>
      </c>
      <c r="D4462" s="345"/>
      <c r="E4462" s="345" t="s">
        <v>8381</v>
      </c>
      <c r="F4462" s="346" t="s">
        <v>238</v>
      </c>
      <c r="G4462" s="372" t="s">
        <v>17975</v>
      </c>
    </row>
    <row r="4463" spans="1:7" ht="25.5">
      <c r="A4463" s="178" t="str">
        <f t="shared" si="69"/>
        <v>1 - 86893</v>
      </c>
      <c r="B4463" s="178">
        <v>1</v>
      </c>
      <c r="C4463" s="344" t="s">
        <v>8382</v>
      </c>
      <c r="D4463" s="345"/>
      <c r="E4463" s="345" t="s">
        <v>8383</v>
      </c>
      <c r="F4463" s="346" t="s">
        <v>238</v>
      </c>
      <c r="G4463" s="372" t="s">
        <v>17976</v>
      </c>
    </row>
    <row r="4464" spans="1:7" ht="25.5">
      <c r="A4464" s="178" t="str">
        <f t="shared" si="69"/>
        <v>1 - 86894</v>
      </c>
      <c r="B4464" s="178">
        <v>1</v>
      </c>
      <c r="C4464" s="344" t="s">
        <v>8384</v>
      </c>
      <c r="D4464" s="345"/>
      <c r="E4464" s="345" t="s">
        <v>8385</v>
      </c>
      <c r="F4464" s="346" t="s">
        <v>238</v>
      </c>
      <c r="G4464" s="372" t="s">
        <v>17977</v>
      </c>
    </row>
    <row r="4465" spans="1:7" ht="25.5">
      <c r="A4465" s="178" t="str">
        <f t="shared" si="69"/>
        <v>1 - 86895</v>
      </c>
      <c r="B4465" s="178">
        <v>1</v>
      </c>
      <c r="C4465" s="344" t="s">
        <v>8386</v>
      </c>
      <c r="D4465" s="345"/>
      <c r="E4465" s="345" t="s">
        <v>8387</v>
      </c>
      <c r="F4465" s="346" t="s">
        <v>238</v>
      </c>
      <c r="G4465" s="372" t="s">
        <v>17978</v>
      </c>
    </row>
    <row r="4466" spans="1:7" ht="25.5">
      <c r="A4466" s="178" t="str">
        <f t="shared" si="69"/>
        <v>1 - 86899</v>
      </c>
      <c r="B4466" s="178">
        <v>1</v>
      </c>
      <c r="C4466" s="344" t="s">
        <v>8388</v>
      </c>
      <c r="D4466" s="345"/>
      <c r="E4466" s="345" t="s">
        <v>8389</v>
      </c>
      <c r="F4466" s="346" t="s">
        <v>238</v>
      </c>
      <c r="G4466" s="372" t="s">
        <v>17979</v>
      </c>
    </row>
    <row r="4467" spans="1:7">
      <c r="A4467" s="178" t="str">
        <f t="shared" si="69"/>
        <v>1 - 86900</v>
      </c>
      <c r="B4467" s="178">
        <v>1</v>
      </c>
      <c r="C4467" s="344" t="s">
        <v>8390</v>
      </c>
      <c r="D4467" s="345"/>
      <c r="E4467" s="345" t="s">
        <v>8391</v>
      </c>
      <c r="F4467" s="346" t="s">
        <v>238</v>
      </c>
      <c r="G4467" s="372" t="s">
        <v>17980</v>
      </c>
    </row>
    <row r="4468" spans="1:7" ht="25.5">
      <c r="A4468" s="178" t="str">
        <f t="shared" si="69"/>
        <v>1 - 86901</v>
      </c>
      <c r="B4468" s="178">
        <v>1</v>
      </c>
      <c r="C4468" s="344" t="s">
        <v>8392</v>
      </c>
      <c r="D4468" s="345"/>
      <c r="E4468" s="345" t="s">
        <v>8393</v>
      </c>
      <c r="F4468" s="346" t="s">
        <v>238</v>
      </c>
      <c r="G4468" s="372" t="s">
        <v>17981</v>
      </c>
    </row>
    <row r="4469" spans="1:7" ht="25.5">
      <c r="A4469" s="178" t="str">
        <f t="shared" si="69"/>
        <v>1 - 86902</v>
      </c>
      <c r="B4469" s="178">
        <v>1</v>
      </c>
      <c r="C4469" s="344" t="s">
        <v>8394</v>
      </c>
      <c r="D4469" s="345"/>
      <c r="E4469" s="345" t="s">
        <v>8395</v>
      </c>
      <c r="F4469" s="346" t="s">
        <v>238</v>
      </c>
      <c r="G4469" s="372" t="s">
        <v>17982</v>
      </c>
    </row>
    <row r="4470" spans="1:7" ht="25.5">
      <c r="A4470" s="178" t="str">
        <f t="shared" si="69"/>
        <v>1 - 86903</v>
      </c>
      <c r="B4470" s="178">
        <v>1</v>
      </c>
      <c r="C4470" s="344" t="s">
        <v>8396</v>
      </c>
      <c r="D4470" s="345"/>
      <c r="E4470" s="345" t="s">
        <v>8397</v>
      </c>
      <c r="F4470" s="346" t="s">
        <v>238</v>
      </c>
      <c r="G4470" s="372" t="s">
        <v>17983</v>
      </c>
    </row>
    <row r="4471" spans="1:7" ht="25.5">
      <c r="A4471" s="178" t="str">
        <f t="shared" si="69"/>
        <v>1 - 86904</v>
      </c>
      <c r="B4471" s="178">
        <v>1</v>
      </c>
      <c r="C4471" s="344" t="s">
        <v>8398</v>
      </c>
      <c r="D4471" s="345"/>
      <c r="E4471" s="345" t="s">
        <v>8399</v>
      </c>
      <c r="F4471" s="346" t="s">
        <v>238</v>
      </c>
      <c r="G4471" s="372" t="s">
        <v>17984</v>
      </c>
    </row>
    <row r="4472" spans="1:7" ht="25.5">
      <c r="A4472" s="178" t="str">
        <f t="shared" si="69"/>
        <v>1 - 86905</v>
      </c>
      <c r="B4472" s="178">
        <v>1</v>
      </c>
      <c r="C4472" s="344" t="s">
        <v>8400</v>
      </c>
      <c r="D4472" s="345"/>
      <c r="E4472" s="345" t="s">
        <v>8401</v>
      </c>
      <c r="F4472" s="346" t="s">
        <v>238</v>
      </c>
      <c r="G4472" s="372" t="s">
        <v>17985</v>
      </c>
    </row>
    <row r="4473" spans="1:7" ht="25.5">
      <c r="A4473" s="178" t="str">
        <f t="shared" si="69"/>
        <v>1 - 86906</v>
      </c>
      <c r="B4473" s="178">
        <v>1</v>
      </c>
      <c r="C4473" s="344" t="s">
        <v>8402</v>
      </c>
      <c r="D4473" s="345"/>
      <c r="E4473" s="345" t="s">
        <v>8403</v>
      </c>
      <c r="F4473" s="346" t="s">
        <v>238</v>
      </c>
      <c r="G4473" s="372" t="s">
        <v>17986</v>
      </c>
    </row>
    <row r="4474" spans="1:7" ht="25.5">
      <c r="A4474" s="178" t="str">
        <f t="shared" si="69"/>
        <v>1 - 86908</v>
      </c>
      <c r="B4474" s="178">
        <v>1</v>
      </c>
      <c r="C4474" s="344" t="s">
        <v>8404</v>
      </c>
      <c r="D4474" s="345"/>
      <c r="E4474" s="345" t="s">
        <v>8405</v>
      </c>
      <c r="F4474" s="346" t="s">
        <v>238</v>
      </c>
      <c r="G4474" s="372" t="s">
        <v>17987</v>
      </c>
    </row>
    <row r="4475" spans="1:7" ht="25.5">
      <c r="A4475" s="178" t="str">
        <f t="shared" si="69"/>
        <v>1 - 86909</v>
      </c>
      <c r="B4475" s="178">
        <v>1</v>
      </c>
      <c r="C4475" s="344" t="s">
        <v>8406</v>
      </c>
      <c r="D4475" s="345"/>
      <c r="E4475" s="345" t="s">
        <v>8407</v>
      </c>
      <c r="F4475" s="346" t="s">
        <v>238</v>
      </c>
      <c r="G4475" s="372" t="s">
        <v>13642</v>
      </c>
    </row>
    <row r="4476" spans="1:7" ht="25.5">
      <c r="A4476" s="178" t="str">
        <f t="shared" si="69"/>
        <v>1 - 86910</v>
      </c>
      <c r="B4476" s="178">
        <v>1</v>
      </c>
      <c r="C4476" s="344" t="s">
        <v>8408</v>
      </c>
      <c r="D4476" s="345"/>
      <c r="E4476" s="345" t="s">
        <v>8409</v>
      </c>
      <c r="F4476" s="346" t="s">
        <v>238</v>
      </c>
      <c r="G4476" s="372" t="s">
        <v>13392</v>
      </c>
    </row>
    <row r="4477" spans="1:7" ht="25.5">
      <c r="A4477" s="178" t="str">
        <f t="shared" si="69"/>
        <v>1 - 86911</v>
      </c>
      <c r="B4477" s="178">
        <v>1</v>
      </c>
      <c r="C4477" s="344" t="s">
        <v>8410</v>
      </c>
      <c r="D4477" s="345"/>
      <c r="E4477" s="345" t="s">
        <v>8411</v>
      </c>
      <c r="F4477" s="346" t="s">
        <v>238</v>
      </c>
      <c r="G4477" s="372" t="s">
        <v>17988</v>
      </c>
    </row>
    <row r="4478" spans="1:7" ht="25.5">
      <c r="A4478" s="178" t="str">
        <f t="shared" si="69"/>
        <v>1 - 86912</v>
      </c>
      <c r="B4478" s="178">
        <v>1</v>
      </c>
      <c r="C4478" s="344" t="s">
        <v>8412</v>
      </c>
      <c r="D4478" s="345"/>
      <c r="E4478" s="345" t="s">
        <v>8413</v>
      </c>
      <c r="F4478" s="346" t="s">
        <v>238</v>
      </c>
      <c r="G4478" s="372" t="s">
        <v>17988</v>
      </c>
    </row>
    <row r="4479" spans="1:7" ht="25.5">
      <c r="A4479" s="178" t="str">
        <f t="shared" si="69"/>
        <v>1 - 86913</v>
      </c>
      <c r="B4479" s="178">
        <v>1</v>
      </c>
      <c r="C4479" s="344" t="s">
        <v>8414</v>
      </c>
      <c r="D4479" s="345"/>
      <c r="E4479" s="345" t="s">
        <v>8415</v>
      </c>
      <c r="F4479" s="346" t="s">
        <v>238</v>
      </c>
      <c r="G4479" s="372" t="s">
        <v>17226</v>
      </c>
    </row>
    <row r="4480" spans="1:7" ht="25.5">
      <c r="A4480" s="178" t="str">
        <f t="shared" si="69"/>
        <v>1 - 86914</v>
      </c>
      <c r="B4480" s="178">
        <v>1</v>
      </c>
      <c r="C4480" s="344" t="s">
        <v>8417</v>
      </c>
      <c r="D4480" s="345"/>
      <c r="E4480" s="345" t="s">
        <v>8418</v>
      </c>
      <c r="F4480" s="346" t="s">
        <v>238</v>
      </c>
      <c r="G4480" s="372" t="s">
        <v>9648</v>
      </c>
    </row>
    <row r="4481" spans="1:7" ht="25.5">
      <c r="A4481" s="178" t="str">
        <f t="shared" si="69"/>
        <v>1 - 86915</v>
      </c>
      <c r="B4481" s="178">
        <v>1</v>
      </c>
      <c r="C4481" s="344" t="s">
        <v>8419</v>
      </c>
      <c r="D4481" s="345"/>
      <c r="E4481" s="345" t="s">
        <v>8420</v>
      </c>
      <c r="F4481" s="346" t="s">
        <v>238</v>
      </c>
      <c r="G4481" s="372" t="s">
        <v>13918</v>
      </c>
    </row>
    <row r="4482" spans="1:7">
      <c r="A4482" s="178" t="str">
        <f t="shared" si="69"/>
        <v>1 - 86916</v>
      </c>
      <c r="B4482" s="178">
        <v>1</v>
      </c>
      <c r="C4482" s="344" t="s">
        <v>8421</v>
      </c>
      <c r="D4482" s="345"/>
      <c r="E4482" s="345" t="s">
        <v>8422</v>
      </c>
      <c r="F4482" s="346" t="s">
        <v>238</v>
      </c>
      <c r="G4482" s="372" t="s">
        <v>16163</v>
      </c>
    </row>
    <row r="4483" spans="1:7" ht="38.25">
      <c r="A4483" s="178" t="str">
        <f t="shared" ref="A4483:A4547" si="70">B4483&amp;" - "&amp;C4483</f>
        <v>1 - 86919</v>
      </c>
      <c r="B4483" s="178">
        <v>1</v>
      </c>
      <c r="C4483" s="344" t="s">
        <v>8423</v>
      </c>
      <c r="D4483" s="345"/>
      <c r="E4483" s="345" t="s">
        <v>8424</v>
      </c>
      <c r="F4483" s="346" t="s">
        <v>238</v>
      </c>
      <c r="G4483" s="372" t="s">
        <v>17989</v>
      </c>
    </row>
    <row r="4484" spans="1:7" ht="38.25">
      <c r="A4484" s="178" t="str">
        <f t="shared" si="70"/>
        <v>1 - 86920</v>
      </c>
      <c r="B4484" s="178">
        <v>1</v>
      </c>
      <c r="C4484" s="344" t="s">
        <v>8425</v>
      </c>
      <c r="D4484" s="345"/>
      <c r="E4484" s="345" t="s">
        <v>13118</v>
      </c>
      <c r="F4484" s="346" t="s">
        <v>238</v>
      </c>
      <c r="G4484" s="372" t="s">
        <v>15990</v>
      </c>
    </row>
    <row r="4485" spans="1:7" ht="25.5">
      <c r="A4485" s="178" t="str">
        <f t="shared" si="70"/>
        <v>1 - 86921</v>
      </c>
      <c r="B4485" s="178">
        <v>1</v>
      </c>
      <c r="C4485" s="344" t="s">
        <v>8426</v>
      </c>
      <c r="D4485" s="345"/>
      <c r="E4485" s="345" t="s">
        <v>8427</v>
      </c>
      <c r="F4485" s="346" t="s">
        <v>238</v>
      </c>
      <c r="G4485" s="372" t="s">
        <v>17990</v>
      </c>
    </row>
    <row r="4486" spans="1:7" ht="38.25">
      <c r="A4486" s="178" t="str">
        <f t="shared" si="70"/>
        <v>1 - 86922</v>
      </c>
      <c r="B4486" s="178">
        <v>1</v>
      </c>
      <c r="C4486" s="344" t="s">
        <v>8428</v>
      </c>
      <c r="D4486" s="345"/>
      <c r="E4486" s="345" t="s">
        <v>8429</v>
      </c>
      <c r="F4486" s="346" t="s">
        <v>238</v>
      </c>
      <c r="G4486" s="372" t="s">
        <v>17991</v>
      </c>
    </row>
    <row r="4487" spans="1:7" ht="38.25">
      <c r="A4487" s="178" t="str">
        <f t="shared" si="70"/>
        <v>1 - 86923</v>
      </c>
      <c r="B4487" s="178">
        <v>1</v>
      </c>
      <c r="C4487" s="344" t="s">
        <v>8430</v>
      </c>
      <c r="D4487" s="345"/>
      <c r="E4487" s="345" t="s">
        <v>8431</v>
      </c>
      <c r="F4487" s="346" t="s">
        <v>238</v>
      </c>
      <c r="G4487" s="372" t="s">
        <v>17992</v>
      </c>
    </row>
    <row r="4488" spans="1:7" ht="25.5">
      <c r="A4488" s="178" t="str">
        <f t="shared" si="70"/>
        <v>1 - 86924</v>
      </c>
      <c r="B4488" s="178">
        <v>1</v>
      </c>
      <c r="C4488" s="344" t="s">
        <v>8432</v>
      </c>
      <c r="D4488" s="345"/>
      <c r="E4488" s="345" t="s">
        <v>8433</v>
      </c>
      <c r="F4488" s="346" t="s">
        <v>238</v>
      </c>
      <c r="G4488" s="372" t="s">
        <v>17993</v>
      </c>
    </row>
    <row r="4489" spans="1:7" ht="38.25">
      <c r="A4489" s="178" t="str">
        <f t="shared" si="70"/>
        <v>1 - 86925</v>
      </c>
      <c r="B4489" s="178">
        <v>1</v>
      </c>
      <c r="C4489" s="344" t="s">
        <v>8434</v>
      </c>
      <c r="D4489" s="345"/>
      <c r="E4489" s="345" t="s">
        <v>8435</v>
      </c>
      <c r="F4489" s="346" t="s">
        <v>238</v>
      </c>
      <c r="G4489" s="372" t="s">
        <v>17994</v>
      </c>
    </row>
    <row r="4490" spans="1:7" ht="25.5">
      <c r="A4490" s="178" t="str">
        <f t="shared" si="70"/>
        <v>1 - 86926</v>
      </c>
      <c r="B4490" s="178">
        <v>1</v>
      </c>
      <c r="C4490" s="344" t="s">
        <v>8436</v>
      </c>
      <c r="D4490" s="345"/>
      <c r="E4490" s="345" t="s">
        <v>8437</v>
      </c>
      <c r="F4490" s="346" t="s">
        <v>238</v>
      </c>
      <c r="G4490" s="372" t="s">
        <v>17995</v>
      </c>
    </row>
    <row r="4491" spans="1:7" ht="38.25">
      <c r="A4491" s="178" t="str">
        <f t="shared" si="70"/>
        <v>1 - 86927</v>
      </c>
      <c r="B4491" s="178">
        <v>1</v>
      </c>
      <c r="C4491" s="344" t="s">
        <v>8438</v>
      </c>
      <c r="D4491" s="345"/>
      <c r="E4491" s="345" t="s">
        <v>8439</v>
      </c>
      <c r="F4491" s="346" t="s">
        <v>238</v>
      </c>
      <c r="G4491" s="372" t="s">
        <v>16046</v>
      </c>
    </row>
    <row r="4492" spans="1:7" ht="25.5">
      <c r="A4492" s="178" t="str">
        <f t="shared" si="70"/>
        <v>1 - 86928</v>
      </c>
      <c r="B4492" s="178">
        <v>1</v>
      </c>
      <c r="C4492" s="344" t="s">
        <v>8440</v>
      </c>
      <c r="D4492" s="345"/>
      <c r="E4492" s="345" t="s">
        <v>8441</v>
      </c>
      <c r="F4492" s="346" t="s">
        <v>238</v>
      </c>
      <c r="G4492" s="372" t="s">
        <v>17996</v>
      </c>
    </row>
    <row r="4493" spans="1:7" ht="38.25">
      <c r="A4493" s="178" t="str">
        <f t="shared" si="70"/>
        <v>1 - 86929</v>
      </c>
      <c r="B4493" s="178">
        <v>1</v>
      </c>
      <c r="C4493" s="344" t="s">
        <v>8442</v>
      </c>
      <c r="D4493" s="345"/>
      <c r="E4493" s="345" t="s">
        <v>8443</v>
      </c>
      <c r="F4493" s="346" t="s">
        <v>238</v>
      </c>
      <c r="G4493" s="372" t="s">
        <v>17997</v>
      </c>
    </row>
    <row r="4494" spans="1:7" ht="25.5">
      <c r="A4494" s="178" t="str">
        <f t="shared" si="70"/>
        <v>1 - 86930</v>
      </c>
      <c r="B4494" s="178">
        <v>1</v>
      </c>
      <c r="C4494" s="344" t="s">
        <v>8444</v>
      </c>
      <c r="D4494" s="345"/>
      <c r="E4494" s="345" t="s">
        <v>8445</v>
      </c>
      <c r="F4494" s="346" t="s">
        <v>238</v>
      </c>
      <c r="G4494" s="372" t="s">
        <v>17998</v>
      </c>
    </row>
    <row r="4495" spans="1:7" ht="25.5">
      <c r="A4495" s="178" t="str">
        <f t="shared" si="70"/>
        <v>1 - 86931</v>
      </c>
      <c r="B4495" s="178">
        <v>1</v>
      </c>
      <c r="C4495" s="344" t="s">
        <v>8446</v>
      </c>
      <c r="D4495" s="345"/>
      <c r="E4495" s="345" t="s">
        <v>8447</v>
      </c>
      <c r="F4495" s="346" t="s">
        <v>238</v>
      </c>
      <c r="G4495" s="372" t="s">
        <v>17999</v>
      </c>
    </row>
    <row r="4496" spans="1:7" ht="25.5">
      <c r="A4496" s="178" t="str">
        <f t="shared" si="70"/>
        <v>1 - 86932</v>
      </c>
      <c r="B4496" s="178">
        <v>1</v>
      </c>
      <c r="C4496" s="344" t="s">
        <v>8448</v>
      </c>
      <c r="D4496" s="345"/>
      <c r="E4496" s="345" t="s">
        <v>8449</v>
      </c>
      <c r="F4496" s="346" t="s">
        <v>238</v>
      </c>
      <c r="G4496" s="372" t="s">
        <v>18000</v>
      </c>
    </row>
    <row r="4497" spans="1:7" ht="38.25">
      <c r="A4497" s="178" t="str">
        <f t="shared" si="70"/>
        <v>1 - 86933</v>
      </c>
      <c r="B4497" s="178">
        <v>1</v>
      </c>
      <c r="C4497" s="344" t="s">
        <v>8450</v>
      </c>
      <c r="D4497" s="345"/>
      <c r="E4497" s="345" t="s">
        <v>8451</v>
      </c>
      <c r="F4497" s="346" t="s">
        <v>238</v>
      </c>
      <c r="G4497" s="372" t="s">
        <v>18001</v>
      </c>
    </row>
    <row r="4498" spans="1:7" ht="38.25">
      <c r="A4498" s="178" t="str">
        <f t="shared" si="70"/>
        <v>1 - 86934</v>
      </c>
      <c r="B4498" s="178">
        <v>1</v>
      </c>
      <c r="C4498" s="344" t="s">
        <v>8452</v>
      </c>
      <c r="D4498" s="345"/>
      <c r="E4498" s="345" t="s">
        <v>8453</v>
      </c>
      <c r="F4498" s="346" t="s">
        <v>238</v>
      </c>
      <c r="G4498" s="372" t="s">
        <v>18002</v>
      </c>
    </row>
    <row r="4499" spans="1:7" ht="25.5">
      <c r="A4499" s="178" t="str">
        <f t="shared" si="70"/>
        <v>1 - 86935</v>
      </c>
      <c r="B4499" s="178">
        <v>1</v>
      </c>
      <c r="C4499" s="344" t="s">
        <v>8454</v>
      </c>
      <c r="D4499" s="345"/>
      <c r="E4499" s="345" t="s">
        <v>8455</v>
      </c>
      <c r="F4499" s="346" t="s">
        <v>238</v>
      </c>
      <c r="G4499" s="372" t="s">
        <v>14976</v>
      </c>
    </row>
    <row r="4500" spans="1:7" ht="25.5">
      <c r="A4500" s="178" t="str">
        <f t="shared" si="70"/>
        <v>1 - 86936</v>
      </c>
      <c r="B4500" s="178">
        <v>1</v>
      </c>
      <c r="C4500" s="344" t="s">
        <v>8456</v>
      </c>
      <c r="D4500" s="345"/>
      <c r="E4500" s="345" t="s">
        <v>8457</v>
      </c>
      <c r="F4500" s="346" t="s">
        <v>238</v>
      </c>
      <c r="G4500" s="372" t="s">
        <v>18003</v>
      </c>
    </row>
    <row r="4501" spans="1:7" ht="25.5">
      <c r="A4501" s="178" t="str">
        <f t="shared" si="70"/>
        <v>1 - 86937</v>
      </c>
      <c r="B4501" s="178">
        <v>1</v>
      </c>
      <c r="C4501" s="344" t="s">
        <v>8458</v>
      </c>
      <c r="D4501" s="345"/>
      <c r="E4501" s="345" t="s">
        <v>8459</v>
      </c>
      <c r="F4501" s="346" t="s">
        <v>238</v>
      </c>
      <c r="G4501" s="372" t="s">
        <v>18004</v>
      </c>
    </row>
    <row r="4502" spans="1:7" ht="25.5">
      <c r="A4502" s="178" t="str">
        <f t="shared" si="70"/>
        <v>1 - 86938</v>
      </c>
      <c r="B4502" s="178">
        <v>1</v>
      </c>
      <c r="C4502" s="344" t="s">
        <v>8460</v>
      </c>
      <c r="D4502" s="345"/>
      <c r="E4502" s="345" t="s">
        <v>8461</v>
      </c>
      <c r="F4502" s="346" t="s">
        <v>238</v>
      </c>
      <c r="G4502" s="372" t="s">
        <v>18005</v>
      </c>
    </row>
    <row r="4503" spans="1:7" ht="38.25">
      <c r="A4503" s="178" t="str">
        <f t="shared" si="70"/>
        <v>1 - 86939</v>
      </c>
      <c r="B4503" s="178">
        <v>1</v>
      </c>
      <c r="C4503" s="344" t="s">
        <v>8462</v>
      </c>
      <c r="D4503" s="345"/>
      <c r="E4503" s="345" t="s">
        <v>8463</v>
      </c>
      <c r="F4503" s="346" t="s">
        <v>238</v>
      </c>
      <c r="G4503" s="372" t="s">
        <v>18006</v>
      </c>
    </row>
    <row r="4504" spans="1:7" ht="38.25">
      <c r="A4504" s="178" t="str">
        <f t="shared" si="70"/>
        <v>1 - 86940</v>
      </c>
      <c r="B4504" s="178">
        <v>1</v>
      </c>
      <c r="C4504" s="344" t="s">
        <v>8464</v>
      </c>
      <c r="D4504" s="345"/>
      <c r="E4504" s="345" t="s">
        <v>8465</v>
      </c>
      <c r="F4504" s="346" t="s">
        <v>238</v>
      </c>
      <c r="G4504" s="372" t="s">
        <v>18007</v>
      </c>
    </row>
    <row r="4505" spans="1:7" ht="38.25">
      <c r="A4505" s="178" t="str">
        <f t="shared" si="70"/>
        <v>1 - 86941</v>
      </c>
      <c r="B4505" s="178">
        <v>1</v>
      </c>
      <c r="C4505" s="344" t="s">
        <v>8466</v>
      </c>
      <c r="D4505" s="345"/>
      <c r="E4505" s="345" t="s">
        <v>8467</v>
      </c>
      <c r="F4505" s="346" t="s">
        <v>238</v>
      </c>
      <c r="G4505" s="372" t="s">
        <v>18008</v>
      </c>
    </row>
    <row r="4506" spans="1:7" ht="38.25">
      <c r="A4506" s="178" t="str">
        <f t="shared" si="70"/>
        <v>1 - 86942</v>
      </c>
      <c r="B4506" s="178">
        <v>1</v>
      </c>
      <c r="C4506" s="344" t="s">
        <v>8468</v>
      </c>
      <c r="D4506" s="345"/>
      <c r="E4506" s="345" t="s">
        <v>8469</v>
      </c>
      <c r="F4506" s="346" t="s">
        <v>238</v>
      </c>
      <c r="G4506" s="372" t="s">
        <v>18009</v>
      </c>
    </row>
    <row r="4507" spans="1:7" ht="38.25">
      <c r="A4507" s="178" t="str">
        <f t="shared" si="70"/>
        <v>1 - 86943</v>
      </c>
      <c r="B4507" s="178">
        <v>1</v>
      </c>
      <c r="C4507" s="344" t="s">
        <v>8470</v>
      </c>
      <c r="D4507" s="345"/>
      <c r="E4507" s="345" t="s">
        <v>8471</v>
      </c>
      <c r="F4507" s="346" t="s">
        <v>238</v>
      </c>
      <c r="G4507" s="372" t="s">
        <v>18010</v>
      </c>
    </row>
    <row r="4508" spans="1:7" ht="38.25">
      <c r="A4508" s="178" t="str">
        <f t="shared" si="70"/>
        <v>1 - 86947</v>
      </c>
      <c r="B4508" s="178">
        <v>1</v>
      </c>
      <c r="C4508" s="344" t="s">
        <v>8472</v>
      </c>
      <c r="D4508" s="345"/>
      <c r="E4508" s="345" t="s">
        <v>13119</v>
      </c>
      <c r="F4508" s="346" t="s">
        <v>238</v>
      </c>
      <c r="G4508" s="372" t="s">
        <v>18011</v>
      </c>
    </row>
    <row r="4509" spans="1:7" ht="25.5">
      <c r="A4509" s="178" t="str">
        <f t="shared" si="70"/>
        <v>1 - 88571</v>
      </c>
      <c r="B4509" s="178">
        <v>1</v>
      </c>
      <c r="C4509" s="344" t="s">
        <v>8473</v>
      </c>
      <c r="D4509" s="345"/>
      <c r="E4509" s="345" t="s">
        <v>8474</v>
      </c>
      <c r="F4509" s="346" t="s">
        <v>238</v>
      </c>
      <c r="G4509" s="372" t="s">
        <v>18012</v>
      </c>
    </row>
    <row r="4510" spans="1:7" ht="38.25">
      <c r="A4510" s="178" t="str">
        <f t="shared" si="70"/>
        <v>1 - 93396</v>
      </c>
      <c r="B4510" s="178">
        <v>1</v>
      </c>
      <c r="C4510" s="344" t="s">
        <v>8475</v>
      </c>
      <c r="D4510" s="345"/>
      <c r="E4510" s="345" t="s">
        <v>8476</v>
      </c>
      <c r="F4510" s="346" t="s">
        <v>238</v>
      </c>
      <c r="G4510" s="372" t="s">
        <v>18013</v>
      </c>
    </row>
    <row r="4511" spans="1:7" ht="51">
      <c r="A4511" s="178" t="str">
        <f t="shared" si="70"/>
        <v>1 - 93441</v>
      </c>
      <c r="B4511" s="178">
        <v>1</v>
      </c>
      <c r="C4511" s="344" t="s">
        <v>8477</v>
      </c>
      <c r="D4511" s="345"/>
      <c r="E4511" s="345" t="s">
        <v>8478</v>
      </c>
      <c r="F4511" s="346" t="s">
        <v>238</v>
      </c>
      <c r="G4511" s="372" t="s">
        <v>18014</v>
      </c>
    </row>
    <row r="4512" spans="1:7" ht="51">
      <c r="A4512" s="178" t="str">
        <f t="shared" si="70"/>
        <v>1 - 93442</v>
      </c>
      <c r="B4512" s="178">
        <v>1</v>
      </c>
      <c r="C4512" s="344" t="s">
        <v>8479</v>
      </c>
      <c r="D4512" s="345"/>
      <c r="E4512" s="345" t="s">
        <v>8480</v>
      </c>
      <c r="F4512" s="346" t="s">
        <v>238</v>
      </c>
      <c r="G4512" s="372" t="s">
        <v>18015</v>
      </c>
    </row>
    <row r="4513" spans="1:7" ht="25.5">
      <c r="A4513" s="178" t="str">
        <f t="shared" si="70"/>
        <v>1 - 95469</v>
      </c>
      <c r="B4513" s="178">
        <v>1</v>
      </c>
      <c r="C4513" s="344" t="s">
        <v>8481</v>
      </c>
      <c r="D4513" s="345"/>
      <c r="E4513" s="345" t="s">
        <v>8482</v>
      </c>
      <c r="F4513" s="346" t="s">
        <v>238</v>
      </c>
      <c r="G4513" s="372" t="s">
        <v>18016</v>
      </c>
    </row>
    <row r="4514" spans="1:7" ht="25.5">
      <c r="A4514" s="178" t="str">
        <f t="shared" si="70"/>
        <v>1 - 95470</v>
      </c>
      <c r="B4514" s="178">
        <v>1</v>
      </c>
      <c r="C4514" s="344" t="s">
        <v>8483</v>
      </c>
      <c r="D4514" s="345"/>
      <c r="E4514" s="345" t="s">
        <v>8484</v>
      </c>
      <c r="F4514" s="346" t="s">
        <v>238</v>
      </c>
      <c r="G4514" s="372" t="s">
        <v>18017</v>
      </c>
    </row>
    <row r="4515" spans="1:7" ht="25.5">
      <c r="A4515" s="178" t="str">
        <f t="shared" si="70"/>
        <v>1 - 95471</v>
      </c>
      <c r="B4515" s="178">
        <v>1</v>
      </c>
      <c r="C4515" s="344" t="s">
        <v>8485</v>
      </c>
      <c r="D4515" s="345"/>
      <c r="E4515" s="345" t="s">
        <v>8486</v>
      </c>
      <c r="F4515" s="346" t="s">
        <v>238</v>
      </c>
      <c r="G4515" s="372" t="s">
        <v>18018</v>
      </c>
    </row>
    <row r="4516" spans="1:7" ht="38.25">
      <c r="A4516" s="178" t="str">
        <f t="shared" si="70"/>
        <v>1 - 95472</v>
      </c>
      <c r="B4516" s="178">
        <v>1</v>
      </c>
      <c r="C4516" s="344" t="s">
        <v>8487</v>
      </c>
      <c r="D4516" s="345"/>
      <c r="E4516" s="345" t="s">
        <v>8488</v>
      </c>
      <c r="F4516" s="346" t="s">
        <v>238</v>
      </c>
      <c r="G4516" s="372" t="s">
        <v>18019</v>
      </c>
    </row>
    <row r="4517" spans="1:7">
      <c r="A4517" s="178" t="str">
        <f t="shared" si="70"/>
        <v>1 - 95542</v>
      </c>
      <c r="B4517" s="178">
        <v>1</v>
      </c>
      <c r="C4517" s="344" t="s">
        <v>8489</v>
      </c>
      <c r="D4517" s="345"/>
      <c r="E4517" s="345" t="s">
        <v>8490</v>
      </c>
      <c r="F4517" s="346" t="s">
        <v>238</v>
      </c>
      <c r="G4517" s="372" t="s">
        <v>6762</v>
      </c>
    </row>
    <row r="4518" spans="1:7">
      <c r="A4518" s="178" t="str">
        <f t="shared" si="70"/>
        <v>1 - 95543</v>
      </c>
      <c r="B4518" s="178">
        <v>1</v>
      </c>
      <c r="C4518" s="344" t="s">
        <v>8492</v>
      </c>
      <c r="D4518" s="345"/>
      <c r="E4518" s="345" t="s">
        <v>8493</v>
      </c>
      <c r="F4518" s="346" t="s">
        <v>238</v>
      </c>
      <c r="G4518" s="372" t="s">
        <v>14930</v>
      </c>
    </row>
    <row r="4519" spans="1:7">
      <c r="A4519" s="178" t="str">
        <f t="shared" si="70"/>
        <v>1 - 95544</v>
      </c>
      <c r="B4519" s="178">
        <v>1</v>
      </c>
      <c r="C4519" s="344" t="s">
        <v>8494</v>
      </c>
      <c r="D4519" s="345"/>
      <c r="E4519" s="345" t="s">
        <v>8495</v>
      </c>
      <c r="F4519" s="346" t="s">
        <v>238</v>
      </c>
      <c r="G4519" s="372" t="s">
        <v>12179</v>
      </c>
    </row>
    <row r="4520" spans="1:7">
      <c r="A4520" s="178" t="str">
        <f t="shared" si="70"/>
        <v>1 - 95545</v>
      </c>
      <c r="B4520" s="178">
        <v>1</v>
      </c>
      <c r="C4520" s="344" t="s">
        <v>8496</v>
      </c>
      <c r="D4520" s="345"/>
      <c r="E4520" s="345" t="s">
        <v>8497</v>
      </c>
      <c r="F4520" s="346" t="s">
        <v>238</v>
      </c>
      <c r="G4520" s="372" t="s">
        <v>14779</v>
      </c>
    </row>
    <row r="4521" spans="1:7">
      <c r="A4521" s="178" t="str">
        <f t="shared" si="70"/>
        <v>1 - 95546</v>
      </c>
      <c r="B4521" s="178">
        <v>1</v>
      </c>
      <c r="C4521" s="344" t="s">
        <v>8498</v>
      </c>
      <c r="D4521" s="345"/>
      <c r="E4521" s="345" t="s">
        <v>8499</v>
      </c>
      <c r="F4521" s="346" t="s">
        <v>238</v>
      </c>
      <c r="G4521" s="372" t="s">
        <v>18020</v>
      </c>
    </row>
    <row r="4522" spans="1:7" ht="25.5">
      <c r="A4522" s="178" t="str">
        <f t="shared" si="70"/>
        <v>1 - 95547</v>
      </c>
      <c r="B4522" s="178">
        <v>1</v>
      </c>
      <c r="C4522" s="344" t="s">
        <v>8500</v>
      </c>
      <c r="D4522" s="345"/>
      <c r="E4522" s="345" t="s">
        <v>8501</v>
      </c>
      <c r="F4522" s="346" t="s">
        <v>238</v>
      </c>
      <c r="G4522" s="372" t="s">
        <v>18021</v>
      </c>
    </row>
    <row r="4523" spans="1:7">
      <c r="A4523" s="178" t="str">
        <f t="shared" si="70"/>
        <v>1 - 6087</v>
      </c>
      <c r="B4523" s="178">
        <v>1</v>
      </c>
      <c r="C4523" s="344" t="s">
        <v>8502</v>
      </c>
      <c r="D4523" s="345"/>
      <c r="E4523" s="345" t="s">
        <v>8503</v>
      </c>
      <c r="F4523" s="346" t="s">
        <v>238</v>
      </c>
      <c r="G4523" s="372" t="s">
        <v>16306</v>
      </c>
    </row>
    <row r="4524" spans="1:7" ht="25.5">
      <c r="A4524" s="178" t="str">
        <f t="shared" si="70"/>
        <v>1 - 98052</v>
      </c>
      <c r="B4524" s="178">
        <v>1</v>
      </c>
      <c r="C4524" s="344" t="s">
        <v>14539</v>
      </c>
      <c r="D4524" s="345"/>
      <c r="E4524" s="345" t="s">
        <v>13120</v>
      </c>
      <c r="F4524" s="346" t="s">
        <v>238</v>
      </c>
      <c r="G4524" s="372" t="s">
        <v>18022</v>
      </c>
    </row>
    <row r="4525" spans="1:7" ht="25.5">
      <c r="A4525" s="178" t="str">
        <f t="shared" si="70"/>
        <v>1 - 98053</v>
      </c>
      <c r="B4525" s="178">
        <v>1</v>
      </c>
      <c r="C4525" s="344" t="s">
        <v>14540</v>
      </c>
      <c r="D4525" s="345"/>
      <c r="E4525" s="345" t="s">
        <v>13121</v>
      </c>
      <c r="F4525" s="346" t="s">
        <v>238</v>
      </c>
      <c r="G4525" s="372" t="s">
        <v>18023</v>
      </c>
    </row>
    <row r="4526" spans="1:7" ht="25.5">
      <c r="A4526" s="178" t="str">
        <f t="shared" si="70"/>
        <v>1 - 98054</v>
      </c>
      <c r="B4526" s="178">
        <v>1</v>
      </c>
      <c r="C4526" s="344" t="s">
        <v>14541</v>
      </c>
      <c r="D4526" s="345"/>
      <c r="E4526" s="345" t="s">
        <v>13122</v>
      </c>
      <c r="F4526" s="346" t="s">
        <v>238</v>
      </c>
      <c r="G4526" s="372" t="s">
        <v>18024</v>
      </c>
    </row>
    <row r="4527" spans="1:7" ht="25.5">
      <c r="A4527" s="178" t="str">
        <f t="shared" si="70"/>
        <v>1 - 98055</v>
      </c>
      <c r="B4527" s="178">
        <v>1</v>
      </c>
      <c r="C4527" s="344" t="s">
        <v>14542</v>
      </c>
      <c r="D4527" s="345"/>
      <c r="E4527" s="345" t="s">
        <v>13123</v>
      </c>
      <c r="F4527" s="346" t="s">
        <v>238</v>
      </c>
      <c r="G4527" s="372" t="s">
        <v>18025</v>
      </c>
    </row>
    <row r="4528" spans="1:7" ht="25.5">
      <c r="A4528" s="178" t="str">
        <f t="shared" si="70"/>
        <v>1 - 98056</v>
      </c>
      <c r="B4528" s="178">
        <v>1</v>
      </c>
      <c r="C4528" s="344" t="s">
        <v>14543</v>
      </c>
      <c r="D4528" s="345"/>
      <c r="E4528" s="345" t="s">
        <v>13124</v>
      </c>
      <c r="F4528" s="346" t="s">
        <v>238</v>
      </c>
      <c r="G4528" s="372" t="s">
        <v>18026</v>
      </c>
    </row>
    <row r="4529" spans="1:7" ht="25.5">
      <c r="A4529" s="178" t="str">
        <f t="shared" si="70"/>
        <v>1 - 98057</v>
      </c>
      <c r="B4529" s="178">
        <v>1</v>
      </c>
      <c r="C4529" s="344" t="s">
        <v>14544</v>
      </c>
      <c r="D4529" s="345"/>
      <c r="E4529" s="345" t="s">
        <v>13125</v>
      </c>
      <c r="F4529" s="346" t="s">
        <v>238</v>
      </c>
      <c r="G4529" s="372" t="s">
        <v>18027</v>
      </c>
    </row>
    <row r="4530" spans="1:7" ht="25.5">
      <c r="A4530" s="178" t="str">
        <f>B4530&amp;" - "&amp;C4530</f>
        <v>1 - 98066</v>
      </c>
      <c r="B4530" s="178">
        <v>1</v>
      </c>
      <c r="C4530" s="344" t="s">
        <v>14545</v>
      </c>
      <c r="D4530" s="345"/>
      <c r="E4530" s="345" t="s">
        <v>13126</v>
      </c>
      <c r="F4530" s="346" t="s">
        <v>238</v>
      </c>
      <c r="G4530" s="372" t="s">
        <v>18028</v>
      </c>
    </row>
    <row r="4531" spans="1:7" ht="25.5">
      <c r="A4531" s="178" t="str">
        <f t="shared" si="70"/>
        <v>1 - 98067</v>
      </c>
      <c r="B4531" s="178">
        <v>1</v>
      </c>
      <c r="C4531" s="344" t="s">
        <v>14546</v>
      </c>
      <c r="D4531" s="345"/>
      <c r="E4531" s="345" t="s">
        <v>13127</v>
      </c>
      <c r="F4531" s="346" t="s">
        <v>238</v>
      </c>
      <c r="G4531" s="372" t="s">
        <v>18029</v>
      </c>
    </row>
    <row r="4532" spans="1:7" ht="25.5">
      <c r="A4532" s="178" t="str">
        <f t="shared" si="70"/>
        <v>1 - 98068</v>
      </c>
      <c r="B4532" s="178">
        <v>1</v>
      </c>
      <c r="C4532" s="344" t="s">
        <v>14547</v>
      </c>
      <c r="D4532" s="345"/>
      <c r="E4532" s="345" t="s">
        <v>13128</v>
      </c>
      <c r="F4532" s="346" t="s">
        <v>238</v>
      </c>
      <c r="G4532" s="372" t="s">
        <v>18030</v>
      </c>
    </row>
    <row r="4533" spans="1:7" ht="25.5">
      <c r="A4533" s="178" t="str">
        <f t="shared" si="70"/>
        <v>1 - 98069</v>
      </c>
      <c r="B4533" s="178">
        <v>1</v>
      </c>
      <c r="C4533" s="344" t="s">
        <v>14548</v>
      </c>
      <c r="D4533" s="345"/>
      <c r="E4533" s="345" t="s">
        <v>13129</v>
      </c>
      <c r="F4533" s="346" t="s">
        <v>238</v>
      </c>
      <c r="G4533" s="372" t="s">
        <v>18031</v>
      </c>
    </row>
    <row r="4534" spans="1:7" ht="25.5">
      <c r="A4534" s="178" t="str">
        <f t="shared" si="70"/>
        <v>1 - 98070</v>
      </c>
      <c r="B4534" s="178">
        <v>1</v>
      </c>
      <c r="C4534" s="344" t="s">
        <v>14549</v>
      </c>
      <c r="D4534" s="345"/>
      <c r="E4534" s="345" t="s">
        <v>13130</v>
      </c>
      <c r="F4534" s="346" t="s">
        <v>238</v>
      </c>
      <c r="G4534" s="372" t="s">
        <v>18032</v>
      </c>
    </row>
    <row r="4535" spans="1:7" ht="25.5">
      <c r="A4535" s="178" t="str">
        <f t="shared" si="70"/>
        <v>1 - 98071</v>
      </c>
      <c r="B4535" s="178">
        <v>1</v>
      </c>
      <c r="C4535" s="344" t="s">
        <v>14550</v>
      </c>
      <c r="D4535" s="345"/>
      <c r="E4535" s="345" t="s">
        <v>13131</v>
      </c>
      <c r="F4535" s="346" t="s">
        <v>238</v>
      </c>
      <c r="G4535" s="372" t="s">
        <v>18033</v>
      </c>
    </row>
    <row r="4536" spans="1:7" ht="25.5">
      <c r="A4536" s="178" t="str">
        <f t="shared" si="70"/>
        <v>1 - 98072</v>
      </c>
      <c r="B4536" s="178">
        <v>1</v>
      </c>
      <c r="C4536" s="344" t="s">
        <v>14551</v>
      </c>
      <c r="D4536" s="345"/>
      <c r="E4536" s="345" t="s">
        <v>13132</v>
      </c>
      <c r="F4536" s="346" t="s">
        <v>238</v>
      </c>
      <c r="G4536" s="372" t="s">
        <v>18034</v>
      </c>
    </row>
    <row r="4537" spans="1:7" ht="25.5">
      <c r="A4537" s="178" t="str">
        <f t="shared" si="70"/>
        <v>1 - 98073</v>
      </c>
      <c r="B4537" s="178">
        <v>1</v>
      </c>
      <c r="C4537" s="344" t="s">
        <v>14552</v>
      </c>
      <c r="D4537" s="345"/>
      <c r="E4537" s="345" t="s">
        <v>13133</v>
      </c>
      <c r="F4537" s="346" t="s">
        <v>238</v>
      </c>
      <c r="G4537" s="372" t="s">
        <v>18035</v>
      </c>
    </row>
    <row r="4538" spans="1:7" ht="25.5">
      <c r="A4538" s="178" t="str">
        <f t="shared" si="70"/>
        <v>1 - 98074</v>
      </c>
      <c r="B4538" s="178">
        <v>1</v>
      </c>
      <c r="C4538" s="344" t="s">
        <v>14553</v>
      </c>
      <c r="D4538" s="345"/>
      <c r="E4538" s="345" t="s">
        <v>13134</v>
      </c>
      <c r="F4538" s="346" t="s">
        <v>238</v>
      </c>
      <c r="G4538" s="372" t="s">
        <v>18036</v>
      </c>
    </row>
    <row r="4539" spans="1:7" ht="25.5">
      <c r="A4539" s="178" t="str">
        <f t="shared" si="70"/>
        <v>1 - 98075</v>
      </c>
      <c r="B4539" s="178">
        <v>1</v>
      </c>
      <c r="C4539" s="344" t="s">
        <v>14554</v>
      </c>
      <c r="D4539" s="345"/>
      <c r="E4539" s="345" t="s">
        <v>13135</v>
      </c>
      <c r="F4539" s="346" t="s">
        <v>238</v>
      </c>
      <c r="G4539" s="372" t="s">
        <v>18037</v>
      </c>
    </row>
    <row r="4540" spans="1:7" ht="25.5">
      <c r="A4540" s="178" t="str">
        <f t="shared" si="70"/>
        <v>1 - 98076</v>
      </c>
      <c r="B4540" s="178">
        <v>1</v>
      </c>
      <c r="C4540" s="344" t="s">
        <v>14555</v>
      </c>
      <c r="D4540" s="345"/>
      <c r="E4540" s="345" t="s">
        <v>13136</v>
      </c>
      <c r="F4540" s="346" t="s">
        <v>238</v>
      </c>
      <c r="G4540" s="372" t="s">
        <v>18038</v>
      </c>
    </row>
    <row r="4541" spans="1:7" ht="25.5">
      <c r="A4541" s="178" t="str">
        <f t="shared" si="70"/>
        <v>1 - 98077</v>
      </c>
      <c r="B4541" s="178">
        <v>1</v>
      </c>
      <c r="C4541" s="344" t="s">
        <v>14556</v>
      </c>
      <c r="D4541" s="345"/>
      <c r="E4541" s="345" t="s">
        <v>13137</v>
      </c>
      <c r="F4541" s="346" t="s">
        <v>238</v>
      </c>
      <c r="G4541" s="372" t="s">
        <v>18039</v>
      </c>
    </row>
    <row r="4542" spans="1:7" ht="25.5">
      <c r="A4542" s="178" t="str">
        <f t="shared" si="70"/>
        <v>1 - 98078</v>
      </c>
      <c r="B4542" s="178">
        <v>1</v>
      </c>
      <c r="C4542" s="344" t="s">
        <v>14557</v>
      </c>
      <c r="D4542" s="345"/>
      <c r="E4542" s="345" t="s">
        <v>13138</v>
      </c>
      <c r="F4542" s="346" t="s">
        <v>238</v>
      </c>
      <c r="G4542" s="372" t="s">
        <v>18040</v>
      </c>
    </row>
    <row r="4543" spans="1:7" ht="25.5">
      <c r="A4543" s="178" t="str">
        <f t="shared" si="70"/>
        <v>1 - 98079</v>
      </c>
      <c r="B4543" s="178">
        <v>1</v>
      </c>
      <c r="C4543" s="344" t="s">
        <v>14558</v>
      </c>
      <c r="D4543" s="345"/>
      <c r="E4543" s="345" t="s">
        <v>13139</v>
      </c>
      <c r="F4543" s="346" t="s">
        <v>238</v>
      </c>
      <c r="G4543" s="372" t="s">
        <v>18041</v>
      </c>
    </row>
    <row r="4544" spans="1:7" ht="25.5">
      <c r="A4544" s="178" t="str">
        <f t="shared" si="70"/>
        <v>1 - 98080</v>
      </c>
      <c r="B4544" s="178">
        <v>1</v>
      </c>
      <c r="C4544" s="344" t="s">
        <v>14559</v>
      </c>
      <c r="D4544" s="345"/>
      <c r="E4544" s="345" t="s">
        <v>13140</v>
      </c>
      <c r="F4544" s="346" t="s">
        <v>238</v>
      </c>
      <c r="G4544" s="372" t="s">
        <v>18042</v>
      </c>
    </row>
    <row r="4545" spans="1:7" ht="25.5">
      <c r="A4545" s="178" t="str">
        <f t="shared" si="70"/>
        <v>1 - 98081</v>
      </c>
      <c r="B4545" s="178">
        <v>1</v>
      </c>
      <c r="C4545" s="344" t="s">
        <v>14560</v>
      </c>
      <c r="D4545" s="345"/>
      <c r="E4545" s="345" t="s">
        <v>13141</v>
      </c>
      <c r="F4545" s="346" t="s">
        <v>238</v>
      </c>
      <c r="G4545" s="372" t="s">
        <v>18043</v>
      </c>
    </row>
    <row r="4546" spans="1:7" ht="25.5">
      <c r="A4546" s="178" t="str">
        <f t="shared" si="70"/>
        <v>1 - 98082</v>
      </c>
      <c r="B4546" s="178">
        <v>1</v>
      </c>
      <c r="C4546" s="344" t="s">
        <v>14561</v>
      </c>
      <c r="D4546" s="345"/>
      <c r="E4546" s="345" t="s">
        <v>13142</v>
      </c>
      <c r="F4546" s="346" t="s">
        <v>238</v>
      </c>
      <c r="G4546" s="372" t="s">
        <v>18044</v>
      </c>
    </row>
    <row r="4547" spans="1:7" ht="25.5">
      <c r="A4547" s="178" t="str">
        <f t="shared" si="70"/>
        <v>1 - 98083</v>
      </c>
      <c r="B4547" s="178">
        <v>1</v>
      </c>
      <c r="C4547" s="344" t="s">
        <v>14562</v>
      </c>
      <c r="D4547" s="345"/>
      <c r="E4547" s="345" t="s">
        <v>13143</v>
      </c>
      <c r="F4547" s="346" t="s">
        <v>238</v>
      </c>
      <c r="G4547" s="372" t="s">
        <v>18045</v>
      </c>
    </row>
    <row r="4548" spans="1:7" ht="25.5">
      <c r="A4548" s="178" t="str">
        <f t="shared" ref="A4548:A4611" si="71">B4548&amp;" - "&amp;C4548</f>
        <v>1 - 98084</v>
      </c>
      <c r="B4548" s="178">
        <v>1</v>
      </c>
      <c r="C4548" s="344" t="s">
        <v>14563</v>
      </c>
      <c r="D4548" s="345"/>
      <c r="E4548" s="345" t="s">
        <v>13144</v>
      </c>
      <c r="F4548" s="346" t="s">
        <v>238</v>
      </c>
      <c r="G4548" s="372" t="s">
        <v>18046</v>
      </c>
    </row>
    <row r="4549" spans="1:7" ht="25.5">
      <c r="A4549" s="178" t="str">
        <f t="shared" si="71"/>
        <v>1 - 98085</v>
      </c>
      <c r="B4549" s="178">
        <v>1</v>
      </c>
      <c r="C4549" s="344" t="s">
        <v>14564</v>
      </c>
      <c r="D4549" s="345"/>
      <c r="E4549" s="345" t="s">
        <v>13145</v>
      </c>
      <c r="F4549" s="346" t="s">
        <v>238</v>
      </c>
      <c r="G4549" s="372" t="s">
        <v>18047</v>
      </c>
    </row>
    <row r="4550" spans="1:7" ht="25.5">
      <c r="A4550" s="178" t="str">
        <f t="shared" si="71"/>
        <v>1 - 98086</v>
      </c>
      <c r="B4550" s="178">
        <v>1</v>
      </c>
      <c r="C4550" s="344" t="s">
        <v>14565</v>
      </c>
      <c r="D4550" s="345"/>
      <c r="E4550" s="345" t="s">
        <v>13146</v>
      </c>
      <c r="F4550" s="346" t="s">
        <v>238</v>
      </c>
      <c r="G4550" s="372" t="s">
        <v>18048</v>
      </c>
    </row>
    <row r="4551" spans="1:7" ht="25.5">
      <c r="A4551" s="178" t="str">
        <f t="shared" si="71"/>
        <v>1 - 98087</v>
      </c>
      <c r="B4551" s="178">
        <v>1</v>
      </c>
      <c r="C4551" s="344" t="s">
        <v>14566</v>
      </c>
      <c r="D4551" s="345"/>
      <c r="E4551" s="345" t="s">
        <v>13147</v>
      </c>
      <c r="F4551" s="346" t="s">
        <v>238</v>
      </c>
      <c r="G4551" s="372" t="s">
        <v>18049</v>
      </c>
    </row>
    <row r="4552" spans="1:7" ht="25.5">
      <c r="A4552" s="178" t="str">
        <f t="shared" si="71"/>
        <v>1 - 98088</v>
      </c>
      <c r="B4552" s="178">
        <v>1</v>
      </c>
      <c r="C4552" s="344" t="s">
        <v>14567</v>
      </c>
      <c r="D4552" s="345"/>
      <c r="E4552" s="345" t="s">
        <v>13148</v>
      </c>
      <c r="F4552" s="346" t="s">
        <v>238</v>
      </c>
      <c r="G4552" s="372" t="s">
        <v>18050</v>
      </c>
    </row>
    <row r="4553" spans="1:7" ht="25.5">
      <c r="A4553" s="178" t="str">
        <f t="shared" si="71"/>
        <v>1 - 98089</v>
      </c>
      <c r="B4553" s="178">
        <v>1</v>
      </c>
      <c r="C4553" s="344" t="s">
        <v>14568</v>
      </c>
      <c r="D4553" s="345"/>
      <c r="E4553" s="345" t="s">
        <v>13149</v>
      </c>
      <c r="F4553" s="346" t="s">
        <v>238</v>
      </c>
      <c r="G4553" s="372" t="s">
        <v>18051</v>
      </c>
    </row>
    <row r="4554" spans="1:7" ht="25.5">
      <c r="A4554" s="178" t="str">
        <f t="shared" si="71"/>
        <v>1 - 98090</v>
      </c>
      <c r="B4554" s="178">
        <v>1</v>
      </c>
      <c r="C4554" s="344" t="s">
        <v>14569</v>
      </c>
      <c r="D4554" s="345"/>
      <c r="E4554" s="345" t="s">
        <v>13150</v>
      </c>
      <c r="F4554" s="346" t="s">
        <v>238</v>
      </c>
      <c r="G4554" s="372" t="s">
        <v>18052</v>
      </c>
    </row>
    <row r="4555" spans="1:7" ht="25.5">
      <c r="A4555" s="178" t="str">
        <f t="shared" si="71"/>
        <v>1 - 98091</v>
      </c>
      <c r="B4555" s="178">
        <v>1</v>
      </c>
      <c r="C4555" s="344" t="s">
        <v>14570</v>
      </c>
      <c r="D4555" s="345"/>
      <c r="E4555" s="345" t="s">
        <v>13151</v>
      </c>
      <c r="F4555" s="346" t="s">
        <v>238</v>
      </c>
      <c r="G4555" s="372" t="s">
        <v>18053</v>
      </c>
    </row>
    <row r="4556" spans="1:7" ht="25.5">
      <c r="A4556" s="178" t="str">
        <f t="shared" si="71"/>
        <v>1 - 98092</v>
      </c>
      <c r="B4556" s="178">
        <v>1</v>
      </c>
      <c r="C4556" s="344" t="s">
        <v>14571</v>
      </c>
      <c r="D4556" s="345"/>
      <c r="E4556" s="345" t="s">
        <v>13152</v>
      </c>
      <c r="F4556" s="346" t="s">
        <v>238</v>
      </c>
      <c r="G4556" s="372" t="s">
        <v>18054</v>
      </c>
    </row>
    <row r="4557" spans="1:7" ht="25.5">
      <c r="A4557" s="178" t="str">
        <f t="shared" si="71"/>
        <v>1 - 98093</v>
      </c>
      <c r="B4557" s="178">
        <v>1</v>
      </c>
      <c r="C4557" s="344" t="s">
        <v>14572</v>
      </c>
      <c r="D4557" s="345"/>
      <c r="E4557" s="345" t="s">
        <v>13153</v>
      </c>
      <c r="F4557" s="346" t="s">
        <v>238</v>
      </c>
      <c r="G4557" s="372" t="s">
        <v>18055</v>
      </c>
    </row>
    <row r="4558" spans="1:7" ht="25.5">
      <c r="A4558" s="178" t="str">
        <f t="shared" si="71"/>
        <v>1 - 98094</v>
      </c>
      <c r="B4558" s="178">
        <v>1</v>
      </c>
      <c r="C4558" s="344" t="s">
        <v>14573</v>
      </c>
      <c r="D4558" s="345"/>
      <c r="E4558" s="345" t="s">
        <v>13154</v>
      </c>
      <c r="F4558" s="346" t="s">
        <v>238</v>
      </c>
      <c r="G4558" s="372" t="s">
        <v>18056</v>
      </c>
    </row>
    <row r="4559" spans="1:7" ht="25.5">
      <c r="A4559" s="178" t="str">
        <f t="shared" si="71"/>
        <v>1 - 98099</v>
      </c>
      <c r="B4559" s="178">
        <v>1</v>
      </c>
      <c r="C4559" s="344" t="s">
        <v>14574</v>
      </c>
      <c r="D4559" s="345"/>
      <c r="E4559" s="345" t="s">
        <v>13155</v>
      </c>
      <c r="F4559" s="346" t="s">
        <v>238</v>
      </c>
      <c r="G4559" s="372" t="s">
        <v>18057</v>
      </c>
    </row>
    <row r="4560" spans="1:7" ht="25.5">
      <c r="A4560" s="178" t="str">
        <f t="shared" si="71"/>
        <v>1 - 98100</v>
      </c>
      <c r="B4560" s="178">
        <v>1</v>
      </c>
      <c r="C4560" s="344" t="s">
        <v>14575</v>
      </c>
      <c r="D4560" s="345"/>
      <c r="E4560" s="345" t="s">
        <v>13156</v>
      </c>
      <c r="F4560" s="346" t="s">
        <v>238</v>
      </c>
      <c r="G4560" s="372" t="s">
        <v>18058</v>
      </c>
    </row>
    <row r="4561" spans="1:7" ht="25.5">
      <c r="A4561" s="178" t="str">
        <f t="shared" si="71"/>
        <v>1 - 98101</v>
      </c>
      <c r="B4561" s="178">
        <v>1</v>
      </c>
      <c r="C4561" s="344" t="s">
        <v>14576</v>
      </c>
      <c r="D4561" s="345"/>
      <c r="E4561" s="345" t="s">
        <v>13157</v>
      </c>
      <c r="F4561" s="346" t="s">
        <v>238</v>
      </c>
      <c r="G4561" s="372" t="s">
        <v>18059</v>
      </c>
    </row>
    <row r="4562" spans="1:7" ht="38.25">
      <c r="A4562" s="178" t="str">
        <f t="shared" si="71"/>
        <v>1 - 98109</v>
      </c>
      <c r="B4562" s="178">
        <v>1</v>
      </c>
      <c r="C4562" s="344" t="s">
        <v>14577</v>
      </c>
      <c r="D4562" s="345"/>
      <c r="E4562" s="345" t="s">
        <v>13158</v>
      </c>
      <c r="F4562" s="346" t="s">
        <v>238</v>
      </c>
      <c r="G4562" s="372" t="s">
        <v>18060</v>
      </c>
    </row>
    <row r="4563" spans="1:7" ht="25.5">
      <c r="A4563" s="178" t="str">
        <f t="shared" si="71"/>
        <v>1 - 98110</v>
      </c>
      <c r="B4563" s="178">
        <v>1</v>
      </c>
      <c r="C4563" s="344" t="s">
        <v>14578</v>
      </c>
      <c r="D4563" s="345"/>
      <c r="E4563" s="345" t="s">
        <v>13159</v>
      </c>
      <c r="F4563" s="346" t="s">
        <v>238</v>
      </c>
      <c r="G4563" s="372" t="s">
        <v>18061</v>
      </c>
    </row>
    <row r="4564" spans="1:7" ht="25.5">
      <c r="A4564" s="178" t="str">
        <f t="shared" si="71"/>
        <v>1 - 98111</v>
      </c>
      <c r="B4564" s="178">
        <v>1</v>
      </c>
      <c r="C4564" s="344" t="s">
        <v>14579</v>
      </c>
      <c r="D4564" s="345"/>
      <c r="E4564" s="345" t="s">
        <v>13160</v>
      </c>
      <c r="F4564" s="346" t="s">
        <v>238</v>
      </c>
      <c r="G4564" s="372" t="s">
        <v>18062</v>
      </c>
    </row>
    <row r="4565" spans="1:7" ht="25.5">
      <c r="A4565" s="178" t="str">
        <f t="shared" si="71"/>
        <v>1 - 98114</v>
      </c>
      <c r="B4565" s="178">
        <v>1</v>
      </c>
      <c r="C4565" s="344" t="s">
        <v>14580</v>
      </c>
      <c r="D4565" s="345"/>
      <c r="E4565" s="345" t="s">
        <v>13161</v>
      </c>
      <c r="F4565" s="346" t="s">
        <v>238</v>
      </c>
      <c r="G4565" s="372" t="s">
        <v>18063</v>
      </c>
    </row>
    <row r="4566" spans="1:7" ht="25.5">
      <c r="A4566" s="178" t="str">
        <f t="shared" si="71"/>
        <v>1 - 98115</v>
      </c>
      <c r="B4566" s="178">
        <v>1</v>
      </c>
      <c r="C4566" s="344" t="s">
        <v>14581</v>
      </c>
      <c r="D4566" s="345"/>
      <c r="E4566" s="345" t="s">
        <v>13162</v>
      </c>
      <c r="F4566" s="346" t="s">
        <v>238</v>
      </c>
      <c r="G4566" s="372" t="s">
        <v>18064</v>
      </c>
    </row>
    <row r="4567" spans="1:7" ht="25.5">
      <c r="A4567" s="178" t="str">
        <f t="shared" si="71"/>
        <v>1 - 89957</v>
      </c>
      <c r="B4567" s="178">
        <v>1</v>
      </c>
      <c r="C4567" s="344" t="s">
        <v>8504</v>
      </c>
      <c r="D4567" s="345"/>
      <c r="E4567" s="345" t="s">
        <v>8505</v>
      </c>
      <c r="F4567" s="346" t="s">
        <v>238</v>
      </c>
      <c r="G4567" s="372" t="s">
        <v>13434</v>
      </c>
    </row>
    <row r="4568" spans="1:7" ht="38.25">
      <c r="A4568" s="178" t="str">
        <f t="shared" si="71"/>
        <v>1 - 89959</v>
      </c>
      <c r="B4568" s="178">
        <v>1</v>
      </c>
      <c r="C4568" s="344" t="s">
        <v>8507</v>
      </c>
      <c r="D4568" s="345"/>
      <c r="E4568" s="345" t="s">
        <v>8508</v>
      </c>
      <c r="F4568" s="346" t="s">
        <v>238</v>
      </c>
      <c r="G4568" s="372" t="s">
        <v>17893</v>
      </c>
    </row>
    <row r="4569" spans="1:7">
      <c r="A4569" s="178" t="str">
        <f t="shared" si="71"/>
        <v>1 - 74093/1</v>
      </c>
      <c r="B4569" s="178">
        <v>1</v>
      </c>
      <c r="C4569" s="344" t="s">
        <v>8510</v>
      </c>
      <c r="D4569" s="345"/>
      <c r="E4569" s="345" t="s">
        <v>8511</v>
      </c>
      <c r="F4569" s="346" t="s">
        <v>238</v>
      </c>
      <c r="G4569" s="372" t="s">
        <v>18065</v>
      </c>
    </row>
    <row r="4570" spans="1:7" ht="25.5">
      <c r="A4570" s="178" t="str">
        <f t="shared" si="71"/>
        <v>1 - 74169/1</v>
      </c>
      <c r="B4570" s="178">
        <v>1</v>
      </c>
      <c r="C4570" s="344" t="s">
        <v>8512</v>
      </c>
      <c r="D4570" s="345"/>
      <c r="E4570" s="345" t="s">
        <v>8513</v>
      </c>
      <c r="F4570" s="346" t="s">
        <v>238</v>
      </c>
      <c r="G4570" s="372" t="s">
        <v>18066</v>
      </c>
    </row>
    <row r="4571" spans="1:7" ht="25.5">
      <c r="A4571" s="178" t="str">
        <f t="shared" si="71"/>
        <v>1 - 89349</v>
      </c>
      <c r="B4571" s="178">
        <v>1</v>
      </c>
      <c r="C4571" s="344" t="s">
        <v>8514</v>
      </c>
      <c r="D4571" s="345"/>
      <c r="E4571" s="345" t="s">
        <v>8515</v>
      </c>
      <c r="F4571" s="346" t="s">
        <v>238</v>
      </c>
      <c r="G4571" s="372" t="s">
        <v>11830</v>
      </c>
    </row>
    <row r="4572" spans="1:7" ht="25.5">
      <c r="A4572" s="178" t="str">
        <f t="shared" si="71"/>
        <v>1 - 89351</v>
      </c>
      <c r="B4572" s="178">
        <v>1</v>
      </c>
      <c r="C4572" s="344" t="s">
        <v>8516</v>
      </c>
      <c r="D4572" s="345"/>
      <c r="E4572" s="345" t="s">
        <v>13163</v>
      </c>
      <c r="F4572" s="346" t="s">
        <v>238</v>
      </c>
      <c r="G4572" s="372" t="s">
        <v>17468</v>
      </c>
    </row>
    <row r="4573" spans="1:7" ht="25.5">
      <c r="A4573" s="178" t="str">
        <f t="shared" si="71"/>
        <v>1 - 89352</v>
      </c>
      <c r="B4573" s="178">
        <v>1</v>
      </c>
      <c r="C4573" s="344" t="s">
        <v>8517</v>
      </c>
      <c r="D4573" s="345"/>
      <c r="E4573" s="345" t="s">
        <v>8518</v>
      </c>
      <c r="F4573" s="346" t="s">
        <v>238</v>
      </c>
      <c r="G4573" s="372" t="s">
        <v>18067</v>
      </c>
    </row>
    <row r="4574" spans="1:7" ht="25.5">
      <c r="A4574" s="178" t="str">
        <f t="shared" si="71"/>
        <v>1 - 89353</v>
      </c>
      <c r="B4574" s="178">
        <v>1</v>
      </c>
      <c r="C4574" s="344" t="s">
        <v>8520</v>
      </c>
      <c r="D4574" s="345"/>
      <c r="E4574" s="345" t="s">
        <v>8521</v>
      </c>
      <c r="F4574" s="346" t="s">
        <v>238</v>
      </c>
      <c r="G4574" s="372" t="s">
        <v>5391</v>
      </c>
    </row>
    <row r="4575" spans="1:7" ht="25.5">
      <c r="A4575" s="178" t="str">
        <f t="shared" si="71"/>
        <v>1 - 89354</v>
      </c>
      <c r="B4575" s="178">
        <v>1</v>
      </c>
      <c r="C4575" s="344" t="s">
        <v>8522</v>
      </c>
      <c r="D4575" s="345"/>
      <c r="E4575" s="345" t="s">
        <v>8523</v>
      </c>
      <c r="F4575" s="346" t="s">
        <v>238</v>
      </c>
      <c r="G4575" s="372" t="s">
        <v>18068</v>
      </c>
    </row>
    <row r="4576" spans="1:7" ht="25.5">
      <c r="A4576" s="178" t="str">
        <f t="shared" si="71"/>
        <v>1 - 89969</v>
      </c>
      <c r="B4576" s="178">
        <v>1</v>
      </c>
      <c r="C4576" s="344" t="s">
        <v>8524</v>
      </c>
      <c r="D4576" s="345"/>
      <c r="E4576" s="345" t="s">
        <v>8525</v>
      </c>
      <c r="F4576" s="346" t="s">
        <v>238</v>
      </c>
      <c r="G4576" s="372" t="s">
        <v>18069</v>
      </c>
    </row>
    <row r="4577" spans="1:7" ht="25.5">
      <c r="A4577" s="178" t="str">
        <f t="shared" si="71"/>
        <v>1 - 89970</v>
      </c>
      <c r="B4577" s="178">
        <v>1</v>
      </c>
      <c r="C4577" s="344" t="s">
        <v>8526</v>
      </c>
      <c r="D4577" s="345"/>
      <c r="E4577" s="345" t="s">
        <v>8527</v>
      </c>
      <c r="F4577" s="346" t="s">
        <v>238</v>
      </c>
      <c r="G4577" s="372" t="s">
        <v>13834</v>
      </c>
    </row>
    <row r="4578" spans="1:7" ht="25.5">
      <c r="A4578" s="178" t="str">
        <f t="shared" si="71"/>
        <v>1 - 89971</v>
      </c>
      <c r="B4578" s="178">
        <v>1</v>
      </c>
      <c r="C4578" s="344" t="s">
        <v>8529</v>
      </c>
      <c r="D4578" s="345"/>
      <c r="E4578" s="345" t="s">
        <v>8530</v>
      </c>
      <c r="F4578" s="346" t="s">
        <v>238</v>
      </c>
      <c r="G4578" s="372" t="s">
        <v>14852</v>
      </c>
    </row>
    <row r="4579" spans="1:7" ht="25.5">
      <c r="A4579" s="178" t="str">
        <f t="shared" si="71"/>
        <v>1 - 89972</v>
      </c>
      <c r="B4579" s="178">
        <v>1</v>
      </c>
      <c r="C4579" s="344" t="s">
        <v>8531</v>
      </c>
      <c r="D4579" s="345"/>
      <c r="E4579" s="345" t="s">
        <v>8532</v>
      </c>
      <c r="F4579" s="346" t="s">
        <v>238</v>
      </c>
      <c r="G4579" s="372" t="s">
        <v>18070</v>
      </c>
    </row>
    <row r="4580" spans="1:7" ht="25.5">
      <c r="A4580" s="178" t="str">
        <f t="shared" si="71"/>
        <v>1 - 89973</v>
      </c>
      <c r="B4580" s="178">
        <v>1</v>
      </c>
      <c r="C4580" s="344" t="s">
        <v>8533</v>
      </c>
      <c r="D4580" s="345"/>
      <c r="E4580" s="345" t="s">
        <v>8534</v>
      </c>
      <c r="F4580" s="346" t="s">
        <v>238</v>
      </c>
      <c r="G4580" s="372" t="s">
        <v>18071</v>
      </c>
    </row>
    <row r="4581" spans="1:7" ht="25.5">
      <c r="A4581" s="178" t="str">
        <f t="shared" si="71"/>
        <v>1 - 89974</v>
      </c>
      <c r="B4581" s="178">
        <v>1</v>
      </c>
      <c r="C4581" s="344" t="s">
        <v>8535</v>
      </c>
      <c r="D4581" s="345"/>
      <c r="E4581" s="345" t="s">
        <v>8536</v>
      </c>
      <c r="F4581" s="346" t="s">
        <v>238</v>
      </c>
      <c r="G4581" s="372" t="s">
        <v>18072</v>
      </c>
    </row>
    <row r="4582" spans="1:7" ht="25.5">
      <c r="A4582" s="178" t="str">
        <f t="shared" si="71"/>
        <v>1 - 89984</v>
      </c>
      <c r="B4582" s="178">
        <v>1</v>
      </c>
      <c r="C4582" s="344" t="s">
        <v>8537</v>
      </c>
      <c r="D4582" s="345"/>
      <c r="E4582" s="345" t="s">
        <v>8538</v>
      </c>
      <c r="F4582" s="346" t="s">
        <v>238</v>
      </c>
      <c r="G4582" s="372" t="s">
        <v>10608</v>
      </c>
    </row>
    <row r="4583" spans="1:7" ht="25.5">
      <c r="A4583" s="178" t="str">
        <f t="shared" si="71"/>
        <v>1 - 89985</v>
      </c>
      <c r="B4583" s="178">
        <v>1</v>
      </c>
      <c r="C4583" s="344" t="s">
        <v>8539</v>
      </c>
      <c r="D4583" s="345"/>
      <c r="E4583" s="345" t="s">
        <v>8540</v>
      </c>
      <c r="F4583" s="346" t="s">
        <v>238</v>
      </c>
      <c r="G4583" s="372" t="s">
        <v>18073</v>
      </c>
    </row>
    <row r="4584" spans="1:7" ht="25.5">
      <c r="A4584" s="178" t="str">
        <f t="shared" si="71"/>
        <v>1 - 89986</v>
      </c>
      <c r="B4584" s="178">
        <v>1</v>
      </c>
      <c r="C4584" s="344" t="s">
        <v>8542</v>
      </c>
      <c r="D4584" s="345"/>
      <c r="E4584" s="345" t="s">
        <v>8543</v>
      </c>
      <c r="F4584" s="346" t="s">
        <v>238</v>
      </c>
      <c r="G4584" s="372" t="s">
        <v>18074</v>
      </c>
    </row>
    <row r="4585" spans="1:7" ht="25.5">
      <c r="A4585" s="178" t="str">
        <f t="shared" si="71"/>
        <v>1 - 89987</v>
      </c>
      <c r="B4585" s="178">
        <v>1</v>
      </c>
      <c r="C4585" s="344" t="s">
        <v>8544</v>
      </c>
      <c r="D4585" s="345"/>
      <c r="E4585" s="345" t="s">
        <v>8545</v>
      </c>
      <c r="F4585" s="346" t="s">
        <v>238</v>
      </c>
      <c r="G4585" s="372" t="s">
        <v>17026</v>
      </c>
    </row>
    <row r="4586" spans="1:7" ht="25.5">
      <c r="A4586" s="178" t="str">
        <f t="shared" si="71"/>
        <v>1 - 90371</v>
      </c>
      <c r="B4586" s="178">
        <v>1</v>
      </c>
      <c r="C4586" s="344" t="s">
        <v>8546</v>
      </c>
      <c r="D4586" s="345"/>
      <c r="E4586" s="345" t="s">
        <v>8547</v>
      </c>
      <c r="F4586" s="346" t="s">
        <v>238</v>
      </c>
      <c r="G4586" s="372" t="s">
        <v>18075</v>
      </c>
    </row>
    <row r="4587" spans="1:7" ht="38.25">
      <c r="A4587" s="178" t="str">
        <f t="shared" si="71"/>
        <v>1 - 94489</v>
      </c>
      <c r="B4587" s="178">
        <v>1</v>
      </c>
      <c r="C4587" s="344" t="s">
        <v>8549</v>
      </c>
      <c r="D4587" s="345"/>
      <c r="E4587" s="345" t="s">
        <v>8550</v>
      </c>
      <c r="F4587" s="346" t="s">
        <v>238</v>
      </c>
      <c r="G4587" s="372" t="s">
        <v>16214</v>
      </c>
    </row>
    <row r="4588" spans="1:7" ht="38.25">
      <c r="A4588" s="178" t="str">
        <f t="shared" si="71"/>
        <v>1 - 94490</v>
      </c>
      <c r="B4588" s="178">
        <v>1</v>
      </c>
      <c r="C4588" s="344" t="s">
        <v>8552</v>
      </c>
      <c r="D4588" s="345"/>
      <c r="E4588" s="345" t="s">
        <v>8553</v>
      </c>
      <c r="F4588" s="346" t="s">
        <v>238</v>
      </c>
      <c r="G4588" s="372" t="s">
        <v>13691</v>
      </c>
    </row>
    <row r="4589" spans="1:7" ht="38.25">
      <c r="A4589" s="178" t="str">
        <f t="shared" si="71"/>
        <v>1 - 94491</v>
      </c>
      <c r="B4589" s="178">
        <v>1</v>
      </c>
      <c r="C4589" s="344" t="s">
        <v>8554</v>
      </c>
      <c r="D4589" s="345"/>
      <c r="E4589" s="345" t="s">
        <v>8555</v>
      </c>
      <c r="F4589" s="346" t="s">
        <v>238</v>
      </c>
      <c r="G4589" s="372" t="s">
        <v>18076</v>
      </c>
    </row>
    <row r="4590" spans="1:7" ht="38.25">
      <c r="A4590" s="178" t="str">
        <f t="shared" si="71"/>
        <v>1 - 94492</v>
      </c>
      <c r="B4590" s="178">
        <v>1</v>
      </c>
      <c r="C4590" s="344" t="s">
        <v>8556</v>
      </c>
      <c r="D4590" s="345"/>
      <c r="E4590" s="345" t="s">
        <v>8557</v>
      </c>
      <c r="F4590" s="346" t="s">
        <v>238</v>
      </c>
      <c r="G4590" s="372" t="s">
        <v>18077</v>
      </c>
    </row>
    <row r="4591" spans="1:7" ht="38.25">
      <c r="A4591" s="178" t="str">
        <f t="shared" si="71"/>
        <v>1 - 94493</v>
      </c>
      <c r="B4591" s="178">
        <v>1</v>
      </c>
      <c r="C4591" s="344" t="s">
        <v>8558</v>
      </c>
      <c r="D4591" s="345"/>
      <c r="E4591" s="345" t="s">
        <v>8559</v>
      </c>
      <c r="F4591" s="346" t="s">
        <v>238</v>
      </c>
      <c r="G4591" s="372" t="s">
        <v>18078</v>
      </c>
    </row>
    <row r="4592" spans="1:7" ht="38.25">
      <c r="A4592" s="178" t="str">
        <f t="shared" si="71"/>
        <v>1 - 94494</v>
      </c>
      <c r="B4592" s="178">
        <v>1</v>
      </c>
      <c r="C4592" s="344" t="s">
        <v>8560</v>
      </c>
      <c r="D4592" s="345"/>
      <c r="E4592" s="345" t="s">
        <v>8561</v>
      </c>
      <c r="F4592" s="346" t="s">
        <v>238</v>
      </c>
      <c r="G4592" s="372" t="s">
        <v>18079</v>
      </c>
    </row>
    <row r="4593" spans="1:7" ht="38.25">
      <c r="A4593" s="178" t="str">
        <f t="shared" si="71"/>
        <v>1 - 94495</v>
      </c>
      <c r="B4593" s="178">
        <v>1</v>
      </c>
      <c r="C4593" s="344" t="s">
        <v>8562</v>
      </c>
      <c r="D4593" s="345"/>
      <c r="E4593" s="345" t="s">
        <v>8563</v>
      </c>
      <c r="F4593" s="346" t="s">
        <v>238</v>
      </c>
      <c r="G4593" s="372" t="s">
        <v>13442</v>
      </c>
    </row>
    <row r="4594" spans="1:7" ht="38.25">
      <c r="A4594" s="178" t="str">
        <f t="shared" si="71"/>
        <v>1 - 94496</v>
      </c>
      <c r="B4594" s="178">
        <v>1</v>
      </c>
      <c r="C4594" s="344" t="s">
        <v>8564</v>
      </c>
      <c r="D4594" s="345"/>
      <c r="E4594" s="345" t="s">
        <v>8565</v>
      </c>
      <c r="F4594" s="346" t="s">
        <v>238</v>
      </c>
      <c r="G4594" s="372" t="s">
        <v>16036</v>
      </c>
    </row>
    <row r="4595" spans="1:7" ht="38.25">
      <c r="A4595" s="178" t="str">
        <f t="shared" si="71"/>
        <v>1 - 94497</v>
      </c>
      <c r="B4595" s="178">
        <v>1</v>
      </c>
      <c r="C4595" s="344" t="s">
        <v>8566</v>
      </c>
      <c r="D4595" s="345"/>
      <c r="E4595" s="345" t="s">
        <v>8567</v>
      </c>
      <c r="F4595" s="346" t="s">
        <v>238</v>
      </c>
      <c r="G4595" s="372" t="s">
        <v>18080</v>
      </c>
    </row>
    <row r="4596" spans="1:7" ht="38.25">
      <c r="A4596" s="178" t="str">
        <f t="shared" si="71"/>
        <v>1 - 94498</v>
      </c>
      <c r="B4596" s="178">
        <v>1</v>
      </c>
      <c r="C4596" s="344" t="s">
        <v>8568</v>
      </c>
      <c r="D4596" s="345"/>
      <c r="E4596" s="345" t="s">
        <v>8569</v>
      </c>
      <c r="F4596" s="346" t="s">
        <v>238</v>
      </c>
      <c r="G4596" s="372" t="s">
        <v>18081</v>
      </c>
    </row>
    <row r="4597" spans="1:7" ht="38.25">
      <c r="A4597" s="178" t="str">
        <f t="shared" si="71"/>
        <v>1 - 94499</v>
      </c>
      <c r="B4597" s="178">
        <v>1</v>
      </c>
      <c r="C4597" s="344" t="s">
        <v>8570</v>
      </c>
      <c r="D4597" s="345"/>
      <c r="E4597" s="345" t="s">
        <v>8571</v>
      </c>
      <c r="F4597" s="346" t="s">
        <v>238</v>
      </c>
      <c r="G4597" s="372" t="s">
        <v>18082</v>
      </c>
    </row>
    <row r="4598" spans="1:7" ht="38.25">
      <c r="A4598" s="178" t="str">
        <f t="shared" si="71"/>
        <v>1 - 94500</v>
      </c>
      <c r="B4598" s="178">
        <v>1</v>
      </c>
      <c r="C4598" s="344" t="s">
        <v>8572</v>
      </c>
      <c r="D4598" s="345"/>
      <c r="E4598" s="345" t="s">
        <v>8573</v>
      </c>
      <c r="F4598" s="346" t="s">
        <v>238</v>
      </c>
      <c r="G4598" s="372" t="s">
        <v>18083</v>
      </c>
    </row>
    <row r="4599" spans="1:7" ht="38.25">
      <c r="A4599" s="178" t="str">
        <f t="shared" si="71"/>
        <v>1 - 94501</v>
      </c>
      <c r="B4599" s="178">
        <v>1</v>
      </c>
      <c r="C4599" s="344" t="s">
        <v>8574</v>
      </c>
      <c r="D4599" s="345"/>
      <c r="E4599" s="345" t="s">
        <v>8575</v>
      </c>
      <c r="F4599" s="346" t="s">
        <v>238</v>
      </c>
      <c r="G4599" s="372" t="s">
        <v>18084</v>
      </c>
    </row>
    <row r="4600" spans="1:7" ht="38.25">
      <c r="A4600" s="178" t="str">
        <f t="shared" si="71"/>
        <v>1 - 94792</v>
      </c>
      <c r="B4600" s="178">
        <v>1</v>
      </c>
      <c r="C4600" s="344" t="s">
        <v>8576</v>
      </c>
      <c r="D4600" s="345"/>
      <c r="E4600" s="345" t="s">
        <v>8577</v>
      </c>
      <c r="F4600" s="346" t="s">
        <v>238</v>
      </c>
      <c r="G4600" s="372" t="s">
        <v>18085</v>
      </c>
    </row>
    <row r="4601" spans="1:7" ht="38.25">
      <c r="A4601" s="178" t="str">
        <f t="shared" si="71"/>
        <v>1 - 94793</v>
      </c>
      <c r="B4601" s="178">
        <v>1</v>
      </c>
      <c r="C4601" s="344" t="s">
        <v>8579</v>
      </c>
      <c r="D4601" s="345"/>
      <c r="E4601" s="345" t="s">
        <v>8580</v>
      </c>
      <c r="F4601" s="346" t="s">
        <v>238</v>
      </c>
      <c r="G4601" s="372" t="s">
        <v>18086</v>
      </c>
    </row>
    <row r="4602" spans="1:7" ht="38.25">
      <c r="A4602" s="178" t="str">
        <f t="shared" si="71"/>
        <v>1 - 94794</v>
      </c>
      <c r="B4602" s="178">
        <v>1</v>
      </c>
      <c r="C4602" s="344" t="s">
        <v>8581</v>
      </c>
      <c r="D4602" s="345"/>
      <c r="E4602" s="345" t="s">
        <v>8582</v>
      </c>
      <c r="F4602" s="346" t="s">
        <v>238</v>
      </c>
      <c r="G4602" s="372" t="s">
        <v>18087</v>
      </c>
    </row>
    <row r="4603" spans="1:7" ht="25.5">
      <c r="A4603" s="178" t="str">
        <f t="shared" si="71"/>
        <v>1 - 94795</v>
      </c>
      <c r="B4603" s="178">
        <v>1</v>
      </c>
      <c r="C4603" s="344" t="s">
        <v>8583</v>
      </c>
      <c r="D4603" s="345"/>
      <c r="E4603" s="345" t="s">
        <v>13164</v>
      </c>
      <c r="F4603" s="346" t="s">
        <v>238</v>
      </c>
      <c r="G4603" s="372" t="s">
        <v>7186</v>
      </c>
    </row>
    <row r="4604" spans="1:7" ht="25.5">
      <c r="A4604" s="178" t="str">
        <f t="shared" si="71"/>
        <v>1 - 94796</v>
      </c>
      <c r="B4604" s="178">
        <v>1</v>
      </c>
      <c r="C4604" s="344" t="s">
        <v>8584</v>
      </c>
      <c r="D4604" s="345"/>
      <c r="E4604" s="345" t="s">
        <v>13165</v>
      </c>
      <c r="F4604" s="346" t="s">
        <v>238</v>
      </c>
      <c r="G4604" s="372" t="s">
        <v>8551</v>
      </c>
    </row>
    <row r="4605" spans="1:7">
      <c r="A4605" s="178" t="str">
        <f t="shared" si="71"/>
        <v>1 - 94797</v>
      </c>
      <c r="B4605" s="178">
        <v>1</v>
      </c>
      <c r="C4605" s="344" t="s">
        <v>8585</v>
      </c>
      <c r="D4605" s="345"/>
      <c r="E4605" s="345" t="s">
        <v>13166</v>
      </c>
      <c r="F4605" s="346" t="s">
        <v>238</v>
      </c>
      <c r="G4605" s="372" t="s">
        <v>18088</v>
      </c>
    </row>
    <row r="4606" spans="1:7" ht="25.5">
      <c r="A4606" s="178" t="str">
        <f t="shared" si="71"/>
        <v>1 - 94798</v>
      </c>
      <c r="B4606" s="178">
        <v>1</v>
      </c>
      <c r="C4606" s="344" t="s">
        <v>8587</v>
      </c>
      <c r="D4606" s="345"/>
      <c r="E4606" s="345" t="s">
        <v>13167</v>
      </c>
      <c r="F4606" s="346" t="s">
        <v>238</v>
      </c>
      <c r="G4606" s="372" t="s">
        <v>13490</v>
      </c>
    </row>
    <row r="4607" spans="1:7" ht="25.5">
      <c r="A4607" s="178" t="str">
        <f t="shared" si="71"/>
        <v>1 - 94799</v>
      </c>
      <c r="B4607" s="178">
        <v>1</v>
      </c>
      <c r="C4607" s="344" t="s">
        <v>8588</v>
      </c>
      <c r="D4607" s="345"/>
      <c r="E4607" s="345" t="s">
        <v>13168</v>
      </c>
      <c r="F4607" s="346" t="s">
        <v>238</v>
      </c>
      <c r="G4607" s="372" t="s">
        <v>18089</v>
      </c>
    </row>
    <row r="4608" spans="1:7">
      <c r="A4608" s="178" t="str">
        <f t="shared" si="71"/>
        <v>1 - 94800</v>
      </c>
      <c r="B4608" s="178">
        <v>1</v>
      </c>
      <c r="C4608" s="344" t="s">
        <v>8589</v>
      </c>
      <c r="D4608" s="345"/>
      <c r="E4608" s="345" t="s">
        <v>13169</v>
      </c>
      <c r="F4608" s="346" t="s">
        <v>238</v>
      </c>
      <c r="G4608" s="372" t="s">
        <v>18090</v>
      </c>
    </row>
    <row r="4609" spans="1:7" ht="38.25">
      <c r="A4609" s="178" t="str">
        <f t="shared" si="71"/>
        <v>1 - 95248</v>
      </c>
      <c r="B4609" s="178">
        <v>1</v>
      </c>
      <c r="C4609" s="344" t="s">
        <v>8590</v>
      </c>
      <c r="D4609" s="345"/>
      <c r="E4609" s="345" t="s">
        <v>8591</v>
      </c>
      <c r="F4609" s="346" t="s">
        <v>238</v>
      </c>
      <c r="G4609" s="372" t="s">
        <v>13590</v>
      </c>
    </row>
    <row r="4610" spans="1:7" ht="38.25">
      <c r="A4610" s="178" t="str">
        <f t="shared" si="71"/>
        <v>1 - 95249</v>
      </c>
      <c r="B4610" s="178">
        <v>1</v>
      </c>
      <c r="C4610" s="344" t="s">
        <v>8592</v>
      </c>
      <c r="D4610" s="345"/>
      <c r="E4610" s="345" t="s">
        <v>8593</v>
      </c>
      <c r="F4610" s="346" t="s">
        <v>238</v>
      </c>
      <c r="G4610" s="372" t="s">
        <v>18091</v>
      </c>
    </row>
    <row r="4611" spans="1:7" ht="38.25">
      <c r="A4611" s="178" t="str">
        <f t="shared" si="71"/>
        <v>1 - 95250</v>
      </c>
      <c r="B4611" s="178">
        <v>1</v>
      </c>
      <c r="C4611" s="344" t="s">
        <v>8594</v>
      </c>
      <c r="D4611" s="345"/>
      <c r="E4611" s="345" t="s">
        <v>8595</v>
      </c>
      <c r="F4611" s="346" t="s">
        <v>238</v>
      </c>
      <c r="G4611" s="372" t="s">
        <v>17935</v>
      </c>
    </row>
    <row r="4612" spans="1:7" ht="38.25">
      <c r="A4612" s="178" t="str">
        <f t="shared" ref="A4612:A4675" si="72">B4612&amp;" - "&amp;C4612</f>
        <v>1 - 95251</v>
      </c>
      <c r="B4612" s="178">
        <v>1</v>
      </c>
      <c r="C4612" s="344" t="s">
        <v>8596</v>
      </c>
      <c r="D4612" s="345"/>
      <c r="E4612" s="345" t="s">
        <v>8597</v>
      </c>
      <c r="F4612" s="346" t="s">
        <v>238</v>
      </c>
      <c r="G4612" s="372" t="s">
        <v>18092</v>
      </c>
    </row>
    <row r="4613" spans="1:7" ht="38.25">
      <c r="A4613" s="178" t="str">
        <f t="shared" si="72"/>
        <v>1 - 95252</v>
      </c>
      <c r="B4613" s="178">
        <v>1</v>
      </c>
      <c r="C4613" s="344" t="s">
        <v>8598</v>
      </c>
      <c r="D4613" s="345"/>
      <c r="E4613" s="345" t="s">
        <v>8599</v>
      </c>
      <c r="F4613" s="346" t="s">
        <v>238</v>
      </c>
      <c r="G4613" s="372" t="s">
        <v>18093</v>
      </c>
    </row>
    <row r="4614" spans="1:7" ht="38.25">
      <c r="A4614" s="178" t="str">
        <f t="shared" si="72"/>
        <v>1 - 95253</v>
      </c>
      <c r="B4614" s="178">
        <v>1</v>
      </c>
      <c r="C4614" s="344" t="s">
        <v>8600</v>
      </c>
      <c r="D4614" s="345"/>
      <c r="E4614" s="345" t="s">
        <v>8601</v>
      </c>
      <c r="F4614" s="346" t="s">
        <v>238</v>
      </c>
      <c r="G4614" s="372" t="s">
        <v>18094</v>
      </c>
    </row>
    <row r="4615" spans="1:7" ht="25.5">
      <c r="A4615" s="178" t="str">
        <f t="shared" si="72"/>
        <v>1 - 99619</v>
      </c>
      <c r="B4615" s="178">
        <v>1</v>
      </c>
      <c r="C4615" s="344" t="s">
        <v>14582</v>
      </c>
      <c r="D4615" s="345"/>
      <c r="E4615" s="345" t="s">
        <v>13170</v>
      </c>
      <c r="F4615" s="346" t="s">
        <v>238</v>
      </c>
      <c r="G4615" s="372" t="s">
        <v>18095</v>
      </c>
    </row>
    <row r="4616" spans="1:7" ht="25.5">
      <c r="A4616" s="178" t="str">
        <f t="shared" si="72"/>
        <v>1 - 99620</v>
      </c>
      <c r="B4616" s="178">
        <v>1</v>
      </c>
      <c r="C4616" s="344" t="s">
        <v>14583</v>
      </c>
      <c r="D4616" s="345"/>
      <c r="E4616" s="345" t="s">
        <v>13171</v>
      </c>
      <c r="F4616" s="346" t="s">
        <v>238</v>
      </c>
      <c r="G4616" s="372" t="s">
        <v>18096</v>
      </c>
    </row>
    <row r="4617" spans="1:7" ht="25.5">
      <c r="A4617" s="178" t="str">
        <f t="shared" si="72"/>
        <v>1 - 99621</v>
      </c>
      <c r="B4617" s="178">
        <v>1</v>
      </c>
      <c r="C4617" s="344" t="s">
        <v>14584</v>
      </c>
      <c r="D4617" s="345"/>
      <c r="E4617" s="345" t="s">
        <v>13172</v>
      </c>
      <c r="F4617" s="346" t="s">
        <v>238</v>
      </c>
      <c r="G4617" s="372" t="s">
        <v>18097</v>
      </c>
    </row>
    <row r="4618" spans="1:7" ht="25.5">
      <c r="A4618" s="178" t="str">
        <f t="shared" si="72"/>
        <v>1 - 99622</v>
      </c>
      <c r="B4618" s="178">
        <v>1</v>
      </c>
      <c r="C4618" s="344" t="s">
        <v>14585</v>
      </c>
      <c r="D4618" s="345"/>
      <c r="E4618" s="345" t="s">
        <v>13173</v>
      </c>
      <c r="F4618" s="346" t="s">
        <v>238</v>
      </c>
      <c r="G4618" s="372" t="s">
        <v>18098</v>
      </c>
    </row>
    <row r="4619" spans="1:7" ht="25.5">
      <c r="A4619" s="178" t="str">
        <f t="shared" si="72"/>
        <v>1 - 99623</v>
      </c>
      <c r="B4619" s="178">
        <v>1</v>
      </c>
      <c r="C4619" s="344" t="s">
        <v>14586</v>
      </c>
      <c r="D4619" s="345"/>
      <c r="E4619" s="345" t="s">
        <v>13174</v>
      </c>
      <c r="F4619" s="346" t="s">
        <v>238</v>
      </c>
      <c r="G4619" s="372" t="s">
        <v>18099</v>
      </c>
    </row>
    <row r="4620" spans="1:7" ht="25.5">
      <c r="A4620" s="178" t="str">
        <f t="shared" si="72"/>
        <v>1 - 99624</v>
      </c>
      <c r="B4620" s="178">
        <v>1</v>
      </c>
      <c r="C4620" s="344" t="s">
        <v>14587</v>
      </c>
      <c r="D4620" s="345"/>
      <c r="E4620" s="345" t="s">
        <v>13175</v>
      </c>
      <c r="F4620" s="346" t="s">
        <v>238</v>
      </c>
      <c r="G4620" s="372" t="s">
        <v>18100</v>
      </c>
    </row>
    <row r="4621" spans="1:7" ht="25.5">
      <c r="A4621" s="178" t="str">
        <f t="shared" si="72"/>
        <v>1 - 99625</v>
      </c>
      <c r="B4621" s="178">
        <v>1</v>
      </c>
      <c r="C4621" s="344" t="s">
        <v>14588</v>
      </c>
      <c r="D4621" s="345"/>
      <c r="E4621" s="345" t="s">
        <v>13176</v>
      </c>
      <c r="F4621" s="346" t="s">
        <v>238</v>
      </c>
      <c r="G4621" s="372" t="s">
        <v>18101</v>
      </c>
    </row>
    <row r="4622" spans="1:7" ht="25.5">
      <c r="A4622" s="178" t="str">
        <f t="shared" si="72"/>
        <v>1 - 99626</v>
      </c>
      <c r="B4622" s="178">
        <v>1</v>
      </c>
      <c r="C4622" s="344" t="s">
        <v>14589</v>
      </c>
      <c r="D4622" s="345"/>
      <c r="E4622" s="345" t="s">
        <v>13177</v>
      </c>
      <c r="F4622" s="346" t="s">
        <v>238</v>
      </c>
      <c r="G4622" s="372" t="s">
        <v>18102</v>
      </c>
    </row>
    <row r="4623" spans="1:7" ht="25.5">
      <c r="A4623" s="178" t="str">
        <f t="shared" si="72"/>
        <v>1 - 99627</v>
      </c>
      <c r="B4623" s="178">
        <v>1</v>
      </c>
      <c r="C4623" s="344" t="s">
        <v>14590</v>
      </c>
      <c r="D4623" s="345"/>
      <c r="E4623" s="345" t="s">
        <v>13178</v>
      </c>
      <c r="F4623" s="346" t="s">
        <v>238</v>
      </c>
      <c r="G4623" s="372" t="s">
        <v>18103</v>
      </c>
    </row>
    <row r="4624" spans="1:7" ht="25.5">
      <c r="A4624" s="178" t="str">
        <f t="shared" si="72"/>
        <v>1 - 99628</v>
      </c>
      <c r="B4624" s="178">
        <v>1</v>
      </c>
      <c r="C4624" s="344" t="s">
        <v>14591</v>
      </c>
      <c r="D4624" s="345"/>
      <c r="E4624" s="345" t="s">
        <v>13179</v>
      </c>
      <c r="F4624" s="346" t="s">
        <v>238</v>
      </c>
      <c r="G4624" s="372" t="s">
        <v>18104</v>
      </c>
    </row>
    <row r="4625" spans="1:7" ht="25.5">
      <c r="A4625" s="178" t="str">
        <f t="shared" si="72"/>
        <v>1 - 99629</v>
      </c>
      <c r="B4625" s="178">
        <v>1</v>
      </c>
      <c r="C4625" s="344" t="s">
        <v>14592</v>
      </c>
      <c r="D4625" s="345"/>
      <c r="E4625" s="345" t="s">
        <v>13180</v>
      </c>
      <c r="F4625" s="346" t="s">
        <v>238</v>
      </c>
      <c r="G4625" s="372" t="s">
        <v>18105</v>
      </c>
    </row>
    <row r="4626" spans="1:7" ht="25.5">
      <c r="A4626" s="178" t="str">
        <f t="shared" si="72"/>
        <v>1 - 99630</v>
      </c>
      <c r="B4626" s="178">
        <v>1</v>
      </c>
      <c r="C4626" s="344" t="s">
        <v>14593</v>
      </c>
      <c r="D4626" s="345"/>
      <c r="E4626" s="345" t="s">
        <v>13181</v>
      </c>
      <c r="F4626" s="346" t="s">
        <v>238</v>
      </c>
      <c r="G4626" s="372" t="s">
        <v>12107</v>
      </c>
    </row>
    <row r="4627" spans="1:7" ht="25.5">
      <c r="A4627" s="178" t="str">
        <f t="shared" si="72"/>
        <v>1 - 99631</v>
      </c>
      <c r="B4627" s="178">
        <v>1</v>
      </c>
      <c r="C4627" s="344" t="s">
        <v>14594</v>
      </c>
      <c r="D4627" s="345"/>
      <c r="E4627" s="345" t="s">
        <v>13182</v>
      </c>
      <c r="F4627" s="346" t="s">
        <v>238</v>
      </c>
      <c r="G4627" s="372" t="s">
        <v>18106</v>
      </c>
    </row>
    <row r="4628" spans="1:7" ht="25.5">
      <c r="A4628" s="178" t="str">
        <f t="shared" si="72"/>
        <v>1 - 99632</v>
      </c>
      <c r="B4628" s="178">
        <v>1</v>
      </c>
      <c r="C4628" s="344" t="s">
        <v>14595</v>
      </c>
      <c r="D4628" s="345"/>
      <c r="E4628" s="345" t="s">
        <v>13183</v>
      </c>
      <c r="F4628" s="346" t="s">
        <v>238</v>
      </c>
      <c r="G4628" s="372" t="s">
        <v>18107</v>
      </c>
    </row>
    <row r="4629" spans="1:7" ht="25.5">
      <c r="A4629" s="178" t="str">
        <f t="shared" si="72"/>
        <v>1 - 99633</v>
      </c>
      <c r="B4629" s="178">
        <v>1</v>
      </c>
      <c r="C4629" s="344" t="s">
        <v>14596</v>
      </c>
      <c r="D4629" s="345"/>
      <c r="E4629" s="345" t="s">
        <v>13184</v>
      </c>
      <c r="F4629" s="346" t="s">
        <v>238</v>
      </c>
      <c r="G4629" s="372" t="s">
        <v>18108</v>
      </c>
    </row>
    <row r="4630" spans="1:7" ht="25.5">
      <c r="A4630" s="178" t="str">
        <f t="shared" si="72"/>
        <v>1 - 99634</v>
      </c>
      <c r="B4630" s="178">
        <v>1</v>
      </c>
      <c r="C4630" s="344" t="s">
        <v>14597</v>
      </c>
      <c r="D4630" s="345"/>
      <c r="E4630" s="345" t="s">
        <v>13185</v>
      </c>
      <c r="F4630" s="346" t="s">
        <v>238</v>
      </c>
      <c r="G4630" s="372" t="s">
        <v>18109</v>
      </c>
    </row>
    <row r="4631" spans="1:7" ht="25.5">
      <c r="A4631" s="178" t="str">
        <f t="shared" si="72"/>
        <v>1 - 99635</v>
      </c>
      <c r="B4631" s="178">
        <v>1</v>
      </c>
      <c r="C4631" s="344" t="s">
        <v>14598</v>
      </c>
      <c r="D4631" s="345"/>
      <c r="E4631" s="345" t="s">
        <v>13186</v>
      </c>
      <c r="F4631" s="346" t="s">
        <v>238</v>
      </c>
      <c r="G4631" s="372" t="s">
        <v>18110</v>
      </c>
    </row>
    <row r="4632" spans="1:7" ht="25.5">
      <c r="A4632" s="178" t="str">
        <f t="shared" si="72"/>
        <v>1 - 95634</v>
      </c>
      <c r="B4632" s="178">
        <v>1</v>
      </c>
      <c r="C4632" s="344" t="s">
        <v>8602</v>
      </c>
      <c r="D4632" s="345"/>
      <c r="E4632" s="345" t="s">
        <v>13187</v>
      </c>
      <c r="F4632" s="346" t="s">
        <v>238</v>
      </c>
      <c r="G4632" s="372" t="s">
        <v>18111</v>
      </c>
    </row>
    <row r="4633" spans="1:7" ht="25.5">
      <c r="A4633" s="178" t="str">
        <f t="shared" si="72"/>
        <v>1 - 95635</v>
      </c>
      <c r="B4633" s="178">
        <v>1</v>
      </c>
      <c r="C4633" s="344" t="s">
        <v>8603</v>
      </c>
      <c r="D4633" s="345"/>
      <c r="E4633" s="345" t="s">
        <v>13188</v>
      </c>
      <c r="F4633" s="346" t="s">
        <v>238</v>
      </c>
      <c r="G4633" s="372" t="s">
        <v>4127</v>
      </c>
    </row>
    <row r="4634" spans="1:7" ht="25.5">
      <c r="A4634" s="178" t="str">
        <f t="shared" si="72"/>
        <v>1 - 95637</v>
      </c>
      <c r="B4634" s="178">
        <v>1</v>
      </c>
      <c r="C4634" s="344" t="s">
        <v>8604</v>
      </c>
      <c r="D4634" s="345"/>
      <c r="E4634" s="345" t="s">
        <v>8605</v>
      </c>
      <c r="F4634" s="346" t="s">
        <v>238</v>
      </c>
      <c r="G4634" s="372" t="s">
        <v>18112</v>
      </c>
    </row>
    <row r="4635" spans="1:7" ht="25.5">
      <c r="A4635" s="178" t="str">
        <f t="shared" si="72"/>
        <v>1 - 95638</v>
      </c>
      <c r="B4635" s="178">
        <v>1</v>
      </c>
      <c r="C4635" s="344" t="s">
        <v>8606</v>
      </c>
      <c r="D4635" s="345"/>
      <c r="E4635" s="345" t="s">
        <v>8607</v>
      </c>
      <c r="F4635" s="346" t="s">
        <v>238</v>
      </c>
      <c r="G4635" s="372" t="s">
        <v>18113</v>
      </c>
    </row>
    <row r="4636" spans="1:7" ht="25.5">
      <c r="A4636" s="178" t="str">
        <f t="shared" si="72"/>
        <v>1 - 95639</v>
      </c>
      <c r="B4636" s="178">
        <v>1</v>
      </c>
      <c r="C4636" s="344" t="s">
        <v>8608</v>
      </c>
      <c r="D4636" s="345"/>
      <c r="E4636" s="345" t="s">
        <v>8609</v>
      </c>
      <c r="F4636" s="346" t="s">
        <v>238</v>
      </c>
      <c r="G4636" s="372" t="s">
        <v>18114</v>
      </c>
    </row>
    <row r="4637" spans="1:7" ht="25.5">
      <c r="A4637" s="178" t="str">
        <f t="shared" si="72"/>
        <v>1 - 95641</v>
      </c>
      <c r="B4637" s="178">
        <v>1</v>
      </c>
      <c r="C4637" s="344" t="s">
        <v>8610</v>
      </c>
      <c r="D4637" s="345"/>
      <c r="E4637" s="345" t="s">
        <v>8611</v>
      </c>
      <c r="F4637" s="346" t="s">
        <v>238</v>
      </c>
      <c r="G4637" s="372" t="s">
        <v>18115</v>
      </c>
    </row>
    <row r="4638" spans="1:7" ht="25.5">
      <c r="A4638" s="178" t="str">
        <f t="shared" si="72"/>
        <v>1 - 95642</v>
      </c>
      <c r="B4638" s="178">
        <v>1</v>
      </c>
      <c r="C4638" s="344" t="s">
        <v>8612</v>
      </c>
      <c r="D4638" s="345"/>
      <c r="E4638" s="345" t="s">
        <v>8613</v>
      </c>
      <c r="F4638" s="346" t="s">
        <v>238</v>
      </c>
      <c r="G4638" s="372" t="s">
        <v>18116</v>
      </c>
    </row>
    <row r="4639" spans="1:7" ht="25.5">
      <c r="A4639" s="178" t="str">
        <f t="shared" si="72"/>
        <v>1 - 95643</v>
      </c>
      <c r="B4639" s="178">
        <v>1</v>
      </c>
      <c r="C4639" s="344" t="s">
        <v>8614</v>
      </c>
      <c r="D4639" s="345"/>
      <c r="E4639" s="345" t="s">
        <v>8615</v>
      </c>
      <c r="F4639" s="346" t="s">
        <v>238</v>
      </c>
      <c r="G4639" s="372" t="s">
        <v>18117</v>
      </c>
    </row>
    <row r="4640" spans="1:7" ht="25.5">
      <c r="A4640" s="178" t="str">
        <f t="shared" si="72"/>
        <v>1 - 95644</v>
      </c>
      <c r="B4640" s="178">
        <v>1</v>
      </c>
      <c r="C4640" s="344" t="s">
        <v>8616</v>
      </c>
      <c r="D4640" s="345"/>
      <c r="E4640" s="345" t="s">
        <v>8617</v>
      </c>
      <c r="F4640" s="346" t="s">
        <v>238</v>
      </c>
      <c r="G4640" s="372" t="s">
        <v>18118</v>
      </c>
    </row>
    <row r="4641" spans="1:7" ht="25.5">
      <c r="A4641" s="178" t="str">
        <f t="shared" si="72"/>
        <v>1 - 95645</v>
      </c>
      <c r="B4641" s="178">
        <v>1</v>
      </c>
      <c r="C4641" s="344" t="s">
        <v>8618</v>
      </c>
      <c r="D4641" s="345"/>
      <c r="E4641" s="345" t="s">
        <v>8619</v>
      </c>
      <c r="F4641" s="346" t="s">
        <v>238</v>
      </c>
      <c r="G4641" s="372" t="s">
        <v>18119</v>
      </c>
    </row>
    <row r="4642" spans="1:7" ht="25.5">
      <c r="A4642" s="178" t="str">
        <f t="shared" si="72"/>
        <v>1 - 95646</v>
      </c>
      <c r="B4642" s="178">
        <v>1</v>
      </c>
      <c r="C4642" s="344" t="s">
        <v>8620</v>
      </c>
      <c r="D4642" s="345"/>
      <c r="E4642" s="345" t="s">
        <v>8621</v>
      </c>
      <c r="F4642" s="346" t="s">
        <v>238</v>
      </c>
      <c r="G4642" s="372" t="s">
        <v>18120</v>
      </c>
    </row>
    <row r="4643" spans="1:7" ht="25.5">
      <c r="A4643" s="178" t="str">
        <f t="shared" si="72"/>
        <v>1 - 95647</v>
      </c>
      <c r="B4643" s="178">
        <v>1</v>
      </c>
      <c r="C4643" s="344" t="s">
        <v>8622</v>
      </c>
      <c r="D4643" s="345"/>
      <c r="E4643" s="345" t="s">
        <v>8623</v>
      </c>
      <c r="F4643" s="346" t="s">
        <v>238</v>
      </c>
      <c r="G4643" s="372" t="s">
        <v>18121</v>
      </c>
    </row>
    <row r="4644" spans="1:7">
      <c r="A4644" s="178" t="str">
        <f t="shared" si="72"/>
        <v>1 - 95673</v>
      </c>
      <c r="B4644" s="178">
        <v>1</v>
      </c>
      <c r="C4644" s="344" t="s">
        <v>8624</v>
      </c>
      <c r="D4644" s="345"/>
      <c r="E4644" s="345" t="s">
        <v>8625</v>
      </c>
      <c r="F4644" s="346" t="s">
        <v>238</v>
      </c>
      <c r="G4644" s="372" t="s">
        <v>18122</v>
      </c>
    </row>
    <row r="4645" spans="1:7">
      <c r="A4645" s="178" t="str">
        <f t="shared" si="72"/>
        <v>1 - 95674</v>
      </c>
      <c r="B4645" s="178">
        <v>1</v>
      </c>
      <c r="C4645" s="344" t="s">
        <v>8626</v>
      </c>
      <c r="D4645" s="345"/>
      <c r="E4645" s="345" t="s">
        <v>8627</v>
      </c>
      <c r="F4645" s="346" t="s">
        <v>238</v>
      </c>
      <c r="G4645" s="372" t="s">
        <v>18123</v>
      </c>
    </row>
    <row r="4646" spans="1:7">
      <c r="A4646" s="178" t="str">
        <f t="shared" si="72"/>
        <v>1 - 95675</v>
      </c>
      <c r="B4646" s="178">
        <v>1</v>
      </c>
      <c r="C4646" s="344" t="s">
        <v>8628</v>
      </c>
      <c r="D4646" s="345"/>
      <c r="E4646" s="345" t="s">
        <v>8629</v>
      </c>
      <c r="F4646" s="346" t="s">
        <v>238</v>
      </c>
      <c r="G4646" s="372" t="s">
        <v>18124</v>
      </c>
    </row>
    <row r="4647" spans="1:7" ht="25.5">
      <c r="A4647" s="178" t="str">
        <f t="shared" si="72"/>
        <v>1 - 95676</v>
      </c>
      <c r="B4647" s="178">
        <v>1</v>
      </c>
      <c r="C4647" s="344" t="s">
        <v>8630</v>
      </c>
      <c r="D4647" s="345"/>
      <c r="E4647" s="345" t="s">
        <v>8631</v>
      </c>
      <c r="F4647" s="346" t="s">
        <v>238</v>
      </c>
      <c r="G4647" s="372" t="s">
        <v>3637</v>
      </c>
    </row>
    <row r="4648" spans="1:7" ht="25.5">
      <c r="A4648" s="178" t="str">
        <f t="shared" si="72"/>
        <v>1 - 97741</v>
      </c>
      <c r="B4648" s="178">
        <v>1</v>
      </c>
      <c r="C4648" s="344" t="s">
        <v>8633</v>
      </c>
      <c r="D4648" s="345"/>
      <c r="E4648" s="345" t="s">
        <v>8634</v>
      </c>
      <c r="F4648" s="346" t="s">
        <v>238</v>
      </c>
      <c r="G4648" s="372" t="s">
        <v>18125</v>
      </c>
    </row>
    <row r="4649" spans="1:7">
      <c r="A4649" s="178" t="str">
        <f t="shared" si="72"/>
        <v>1 - 72285</v>
      </c>
      <c r="B4649" s="178">
        <v>1</v>
      </c>
      <c r="C4649" s="344" t="s">
        <v>8635</v>
      </c>
      <c r="D4649" s="345"/>
      <c r="E4649" s="345" t="s">
        <v>8636</v>
      </c>
      <c r="F4649" s="346" t="s">
        <v>238</v>
      </c>
      <c r="G4649" s="372" t="s">
        <v>14792</v>
      </c>
    </row>
    <row r="4650" spans="1:7">
      <c r="A4650" s="178" t="str">
        <f t="shared" si="72"/>
        <v>1 - 90436</v>
      </c>
      <c r="B4650" s="178">
        <v>1</v>
      </c>
      <c r="C4650" s="344" t="s">
        <v>8637</v>
      </c>
      <c r="D4650" s="345"/>
      <c r="E4650" s="345" t="s">
        <v>8638</v>
      </c>
      <c r="F4650" s="346" t="s">
        <v>238</v>
      </c>
      <c r="G4650" s="372" t="s">
        <v>11920</v>
      </c>
    </row>
    <row r="4651" spans="1:7" ht="25.5">
      <c r="A4651" s="178" t="str">
        <f t="shared" si="72"/>
        <v>1 - 90437</v>
      </c>
      <c r="B4651" s="178">
        <v>1</v>
      </c>
      <c r="C4651" s="344" t="s">
        <v>8640</v>
      </c>
      <c r="D4651" s="345"/>
      <c r="E4651" s="345" t="s">
        <v>8641</v>
      </c>
      <c r="F4651" s="346" t="s">
        <v>238</v>
      </c>
      <c r="G4651" s="372" t="s">
        <v>18126</v>
      </c>
    </row>
    <row r="4652" spans="1:7">
      <c r="A4652" s="178" t="str">
        <f t="shared" si="72"/>
        <v>1 - 90438</v>
      </c>
      <c r="B4652" s="178">
        <v>1</v>
      </c>
      <c r="C4652" s="344" t="s">
        <v>8642</v>
      </c>
      <c r="D4652" s="345"/>
      <c r="E4652" s="345" t="s">
        <v>8643</v>
      </c>
      <c r="F4652" s="346" t="s">
        <v>238</v>
      </c>
      <c r="G4652" s="372" t="s">
        <v>13733</v>
      </c>
    </row>
    <row r="4653" spans="1:7">
      <c r="A4653" s="178" t="str">
        <f t="shared" si="72"/>
        <v>1 - 90439</v>
      </c>
      <c r="B4653" s="178">
        <v>1</v>
      </c>
      <c r="C4653" s="344" t="s">
        <v>8644</v>
      </c>
      <c r="D4653" s="345"/>
      <c r="E4653" s="345" t="s">
        <v>8645</v>
      </c>
      <c r="F4653" s="346" t="s">
        <v>238</v>
      </c>
      <c r="G4653" s="372" t="s">
        <v>18127</v>
      </c>
    </row>
    <row r="4654" spans="1:7" ht="25.5">
      <c r="A4654" s="178" t="str">
        <f t="shared" si="72"/>
        <v>1 - 90440</v>
      </c>
      <c r="B4654" s="178">
        <v>1</v>
      </c>
      <c r="C4654" s="344" t="s">
        <v>8646</v>
      </c>
      <c r="D4654" s="345"/>
      <c r="E4654" s="345" t="s">
        <v>8647</v>
      </c>
      <c r="F4654" s="346" t="s">
        <v>238</v>
      </c>
      <c r="G4654" s="372" t="s">
        <v>18128</v>
      </c>
    </row>
    <row r="4655" spans="1:7">
      <c r="A4655" s="178" t="str">
        <f t="shared" si="72"/>
        <v>1 - 90441</v>
      </c>
      <c r="B4655" s="178">
        <v>1</v>
      </c>
      <c r="C4655" s="344" t="s">
        <v>8648</v>
      </c>
      <c r="D4655" s="345"/>
      <c r="E4655" s="345" t="s">
        <v>8649</v>
      </c>
      <c r="F4655" s="346" t="s">
        <v>238</v>
      </c>
      <c r="G4655" s="372" t="s">
        <v>18129</v>
      </c>
    </row>
    <row r="4656" spans="1:7" ht="25.5">
      <c r="A4656" s="178" t="str">
        <f t="shared" si="72"/>
        <v>1 - 90443</v>
      </c>
      <c r="B4656" s="178">
        <v>1</v>
      </c>
      <c r="C4656" s="344" t="s">
        <v>8650</v>
      </c>
      <c r="D4656" s="345"/>
      <c r="E4656" s="345" t="s">
        <v>8651</v>
      </c>
      <c r="F4656" s="346" t="s">
        <v>0</v>
      </c>
      <c r="G4656" s="372" t="s">
        <v>6684</v>
      </c>
    </row>
    <row r="4657" spans="1:7" ht="25.5">
      <c r="A4657" s="178" t="str">
        <f t="shared" si="72"/>
        <v>1 - 90444</v>
      </c>
      <c r="B4657" s="178">
        <v>1</v>
      </c>
      <c r="C4657" s="344" t="s">
        <v>8653</v>
      </c>
      <c r="D4657" s="345"/>
      <c r="E4657" s="345" t="s">
        <v>8654</v>
      </c>
      <c r="F4657" s="346" t="s">
        <v>0</v>
      </c>
      <c r="G4657" s="372" t="s">
        <v>13916</v>
      </c>
    </row>
    <row r="4658" spans="1:7" ht="25.5">
      <c r="A4658" s="178" t="str">
        <f t="shared" si="72"/>
        <v>1 - 90445</v>
      </c>
      <c r="B4658" s="178">
        <v>1</v>
      </c>
      <c r="C4658" s="344" t="s">
        <v>8655</v>
      </c>
      <c r="D4658" s="345"/>
      <c r="E4658" s="345" t="s">
        <v>8656</v>
      </c>
      <c r="F4658" s="346" t="s">
        <v>0</v>
      </c>
      <c r="G4658" s="372" t="s">
        <v>7847</v>
      </c>
    </row>
    <row r="4659" spans="1:7" ht="25.5">
      <c r="A4659" s="178" t="str">
        <f t="shared" si="72"/>
        <v>1 - 90446</v>
      </c>
      <c r="B4659" s="178">
        <v>1</v>
      </c>
      <c r="C4659" s="344" t="s">
        <v>8657</v>
      </c>
      <c r="D4659" s="345"/>
      <c r="E4659" s="345" t="s">
        <v>8658</v>
      </c>
      <c r="F4659" s="346" t="s">
        <v>0</v>
      </c>
      <c r="G4659" s="372" t="s">
        <v>18130</v>
      </c>
    </row>
    <row r="4660" spans="1:7" ht="25.5">
      <c r="A4660" s="178" t="str">
        <f t="shared" si="72"/>
        <v>1 - 90447</v>
      </c>
      <c r="B4660" s="178">
        <v>1</v>
      </c>
      <c r="C4660" s="344" t="s">
        <v>8659</v>
      </c>
      <c r="D4660" s="345"/>
      <c r="E4660" s="345" t="s">
        <v>8660</v>
      </c>
      <c r="F4660" s="346" t="s">
        <v>0</v>
      </c>
      <c r="G4660" s="372" t="s">
        <v>1700</v>
      </c>
    </row>
    <row r="4661" spans="1:7" ht="25.5">
      <c r="A4661" s="178" t="str">
        <f t="shared" si="72"/>
        <v>1 - 90451</v>
      </c>
      <c r="B4661" s="178">
        <v>1</v>
      </c>
      <c r="C4661" s="344" t="s">
        <v>8661</v>
      </c>
      <c r="D4661" s="345"/>
      <c r="E4661" s="345" t="s">
        <v>8662</v>
      </c>
      <c r="F4661" s="346" t="s">
        <v>238</v>
      </c>
      <c r="G4661" s="372" t="s">
        <v>2412</v>
      </c>
    </row>
    <row r="4662" spans="1:7" ht="25.5">
      <c r="A4662" s="178" t="str">
        <f t="shared" si="72"/>
        <v>1 - 90452</v>
      </c>
      <c r="B4662" s="178">
        <v>1</v>
      </c>
      <c r="C4662" s="344" t="s">
        <v>8664</v>
      </c>
      <c r="D4662" s="345"/>
      <c r="E4662" s="345" t="s">
        <v>8665</v>
      </c>
      <c r="F4662" s="346" t="s">
        <v>238</v>
      </c>
      <c r="G4662" s="372" t="s">
        <v>11839</v>
      </c>
    </row>
    <row r="4663" spans="1:7">
      <c r="A4663" s="178" t="str">
        <f t="shared" si="72"/>
        <v>1 - 90453</v>
      </c>
      <c r="B4663" s="178">
        <v>1</v>
      </c>
      <c r="C4663" s="344" t="s">
        <v>8666</v>
      </c>
      <c r="D4663" s="345"/>
      <c r="E4663" s="345" t="s">
        <v>8667</v>
      </c>
      <c r="F4663" s="346" t="s">
        <v>238</v>
      </c>
      <c r="G4663" s="372" t="s">
        <v>9202</v>
      </c>
    </row>
    <row r="4664" spans="1:7" ht="25.5">
      <c r="A4664" s="178" t="str">
        <f t="shared" si="72"/>
        <v>1 - 90454</v>
      </c>
      <c r="B4664" s="178">
        <v>1</v>
      </c>
      <c r="C4664" s="344" t="s">
        <v>8668</v>
      </c>
      <c r="D4664" s="345"/>
      <c r="E4664" s="345" t="s">
        <v>8669</v>
      </c>
      <c r="F4664" s="346" t="s">
        <v>238</v>
      </c>
      <c r="G4664" s="372" t="s">
        <v>13612</v>
      </c>
    </row>
    <row r="4665" spans="1:7">
      <c r="A4665" s="178" t="str">
        <f t="shared" si="72"/>
        <v>1 - 90455</v>
      </c>
      <c r="B4665" s="178">
        <v>1</v>
      </c>
      <c r="C4665" s="344" t="s">
        <v>8670</v>
      </c>
      <c r="D4665" s="345"/>
      <c r="E4665" s="345" t="s">
        <v>8671</v>
      </c>
      <c r="F4665" s="346" t="s">
        <v>238</v>
      </c>
      <c r="G4665" s="372" t="s">
        <v>6369</v>
      </c>
    </row>
    <row r="4666" spans="1:7">
      <c r="A4666" s="178" t="str">
        <f t="shared" si="72"/>
        <v>1 - 90456</v>
      </c>
      <c r="B4666" s="178">
        <v>1</v>
      </c>
      <c r="C4666" s="344" t="s">
        <v>8673</v>
      </c>
      <c r="D4666" s="345"/>
      <c r="E4666" s="345" t="s">
        <v>8674</v>
      </c>
      <c r="F4666" s="346" t="s">
        <v>238</v>
      </c>
      <c r="G4666" s="372" t="s">
        <v>11862</v>
      </c>
    </row>
    <row r="4667" spans="1:7" ht="25.5">
      <c r="A4667" s="178" t="str">
        <f t="shared" si="72"/>
        <v>1 - 90457</v>
      </c>
      <c r="B4667" s="178">
        <v>1</v>
      </c>
      <c r="C4667" s="344" t="s">
        <v>8675</v>
      </c>
      <c r="D4667" s="345"/>
      <c r="E4667" s="345" t="s">
        <v>8676</v>
      </c>
      <c r="F4667" s="346" t="s">
        <v>238</v>
      </c>
      <c r="G4667" s="372" t="s">
        <v>4961</v>
      </c>
    </row>
    <row r="4668" spans="1:7" ht="25.5">
      <c r="A4668" s="178" t="str">
        <f t="shared" si="72"/>
        <v>1 - 90458</v>
      </c>
      <c r="B4668" s="178">
        <v>1</v>
      </c>
      <c r="C4668" s="344" t="s">
        <v>8677</v>
      </c>
      <c r="D4668" s="345"/>
      <c r="E4668" s="345" t="s">
        <v>8678</v>
      </c>
      <c r="F4668" s="346" t="s">
        <v>238</v>
      </c>
      <c r="G4668" s="372" t="s">
        <v>16361</v>
      </c>
    </row>
    <row r="4669" spans="1:7">
      <c r="A4669" s="178" t="str">
        <f t="shared" si="72"/>
        <v>1 - 90459</v>
      </c>
      <c r="B4669" s="178">
        <v>1</v>
      </c>
      <c r="C4669" s="344" t="s">
        <v>8679</v>
      </c>
      <c r="D4669" s="345"/>
      <c r="E4669" s="345" t="s">
        <v>8680</v>
      </c>
      <c r="F4669" s="346" t="s">
        <v>238</v>
      </c>
      <c r="G4669" s="372" t="s">
        <v>13589</v>
      </c>
    </row>
    <row r="4670" spans="1:7">
      <c r="A4670" s="178" t="str">
        <f t="shared" si="72"/>
        <v>1 - 90460</v>
      </c>
      <c r="B4670" s="178">
        <v>1</v>
      </c>
      <c r="C4670" s="344" t="s">
        <v>8681</v>
      </c>
      <c r="D4670" s="345"/>
      <c r="E4670" s="345" t="s">
        <v>8682</v>
      </c>
      <c r="F4670" s="346" t="s">
        <v>0</v>
      </c>
      <c r="G4670" s="372" t="s">
        <v>12278</v>
      </c>
    </row>
    <row r="4671" spans="1:7">
      <c r="A4671" s="178" t="str">
        <f t="shared" si="72"/>
        <v>1 - 90461</v>
      </c>
      <c r="B4671" s="178">
        <v>1</v>
      </c>
      <c r="C4671" s="344" t="s">
        <v>8683</v>
      </c>
      <c r="D4671" s="345"/>
      <c r="E4671" s="345" t="s">
        <v>8684</v>
      </c>
      <c r="F4671" s="346" t="s">
        <v>0</v>
      </c>
      <c r="G4671" s="372" t="s">
        <v>11763</v>
      </c>
    </row>
    <row r="4672" spans="1:7">
      <c r="A4672" s="178" t="str">
        <f t="shared" si="72"/>
        <v>1 - 90462</v>
      </c>
      <c r="B4672" s="178">
        <v>1</v>
      </c>
      <c r="C4672" s="344" t="s">
        <v>8685</v>
      </c>
      <c r="D4672" s="345"/>
      <c r="E4672" s="345" t="s">
        <v>8686</v>
      </c>
      <c r="F4672" s="346" t="s">
        <v>0</v>
      </c>
      <c r="G4672" s="372" t="s">
        <v>11897</v>
      </c>
    </row>
    <row r="4673" spans="1:7">
      <c r="A4673" s="178" t="str">
        <f t="shared" si="72"/>
        <v>1 - 90463</v>
      </c>
      <c r="B4673" s="178">
        <v>1</v>
      </c>
      <c r="C4673" s="344" t="s">
        <v>8687</v>
      </c>
      <c r="D4673" s="345"/>
      <c r="E4673" s="345" t="s">
        <v>8688</v>
      </c>
      <c r="F4673" s="346" t="s">
        <v>0</v>
      </c>
      <c r="G4673" s="372" t="s">
        <v>2225</v>
      </c>
    </row>
    <row r="4674" spans="1:7" ht="25.5">
      <c r="A4674" s="178" t="str">
        <f t="shared" si="72"/>
        <v>1 - 90466</v>
      </c>
      <c r="B4674" s="178">
        <v>1</v>
      </c>
      <c r="C4674" s="344" t="s">
        <v>8689</v>
      </c>
      <c r="D4674" s="345"/>
      <c r="E4674" s="345" t="s">
        <v>8690</v>
      </c>
      <c r="F4674" s="346" t="s">
        <v>0</v>
      </c>
      <c r="G4674" s="372" t="s">
        <v>4751</v>
      </c>
    </row>
    <row r="4675" spans="1:7" ht="25.5">
      <c r="A4675" s="178" t="str">
        <f t="shared" si="72"/>
        <v>1 - 90467</v>
      </c>
      <c r="B4675" s="178">
        <v>1</v>
      </c>
      <c r="C4675" s="344" t="s">
        <v>8691</v>
      </c>
      <c r="D4675" s="345"/>
      <c r="E4675" s="345" t="s">
        <v>8692</v>
      </c>
      <c r="F4675" s="346" t="s">
        <v>0</v>
      </c>
      <c r="G4675" s="372" t="s">
        <v>12086</v>
      </c>
    </row>
    <row r="4676" spans="1:7" ht="25.5">
      <c r="A4676" s="178" t="str">
        <f t="shared" ref="A4676:A4739" si="73">B4676&amp;" - "&amp;C4676</f>
        <v>1 - 90468</v>
      </c>
      <c r="B4676" s="178">
        <v>1</v>
      </c>
      <c r="C4676" s="344" t="s">
        <v>8694</v>
      </c>
      <c r="D4676" s="345"/>
      <c r="E4676" s="345" t="s">
        <v>8695</v>
      </c>
      <c r="F4676" s="346" t="s">
        <v>0</v>
      </c>
      <c r="G4676" s="372" t="s">
        <v>4775</v>
      </c>
    </row>
    <row r="4677" spans="1:7" ht="25.5">
      <c r="A4677" s="178" t="str">
        <f t="shared" si="73"/>
        <v>1 - 90469</v>
      </c>
      <c r="B4677" s="178">
        <v>1</v>
      </c>
      <c r="C4677" s="344" t="s">
        <v>8697</v>
      </c>
      <c r="D4677" s="345"/>
      <c r="E4677" s="345" t="s">
        <v>8698</v>
      </c>
      <c r="F4677" s="346" t="s">
        <v>0</v>
      </c>
      <c r="G4677" s="372" t="s">
        <v>1728</v>
      </c>
    </row>
    <row r="4678" spans="1:7" ht="25.5">
      <c r="A4678" s="178" t="str">
        <f t="shared" si="73"/>
        <v>1 - 90470</v>
      </c>
      <c r="B4678" s="178">
        <v>1</v>
      </c>
      <c r="C4678" s="344" t="s">
        <v>8699</v>
      </c>
      <c r="D4678" s="345"/>
      <c r="E4678" s="345" t="s">
        <v>8700</v>
      </c>
      <c r="F4678" s="346" t="s">
        <v>0</v>
      </c>
      <c r="G4678" s="372" t="s">
        <v>18131</v>
      </c>
    </row>
    <row r="4679" spans="1:7" ht="25.5">
      <c r="A4679" s="178" t="str">
        <f t="shared" si="73"/>
        <v>1 - 91166</v>
      </c>
      <c r="B4679" s="178">
        <v>1</v>
      </c>
      <c r="C4679" s="344" t="s">
        <v>8701</v>
      </c>
      <c r="D4679" s="345"/>
      <c r="E4679" s="345" t="s">
        <v>8702</v>
      </c>
      <c r="F4679" s="346" t="s">
        <v>0</v>
      </c>
      <c r="G4679" s="372" t="s">
        <v>11943</v>
      </c>
    </row>
    <row r="4680" spans="1:7" ht="25.5">
      <c r="A4680" s="178" t="str">
        <f t="shared" si="73"/>
        <v>1 - 91167</v>
      </c>
      <c r="B4680" s="178">
        <v>1</v>
      </c>
      <c r="C4680" s="344" t="s">
        <v>8703</v>
      </c>
      <c r="D4680" s="345"/>
      <c r="E4680" s="345" t="s">
        <v>8704</v>
      </c>
      <c r="F4680" s="346" t="s">
        <v>0</v>
      </c>
      <c r="G4680" s="372" t="s">
        <v>11923</v>
      </c>
    </row>
    <row r="4681" spans="1:7" ht="38.25">
      <c r="A4681" s="178" t="str">
        <f t="shared" si="73"/>
        <v>1 - 91168</v>
      </c>
      <c r="B4681" s="178">
        <v>1</v>
      </c>
      <c r="C4681" s="344" t="s">
        <v>8705</v>
      </c>
      <c r="D4681" s="345"/>
      <c r="E4681" s="345" t="s">
        <v>8706</v>
      </c>
      <c r="F4681" s="346" t="s">
        <v>0</v>
      </c>
      <c r="G4681" s="372" t="s">
        <v>4945</v>
      </c>
    </row>
    <row r="4682" spans="1:7" ht="25.5">
      <c r="A4682" s="178" t="str">
        <f t="shared" si="73"/>
        <v>1 - 91169</v>
      </c>
      <c r="B4682" s="178">
        <v>1</v>
      </c>
      <c r="C4682" s="344" t="s">
        <v>8707</v>
      </c>
      <c r="D4682" s="345"/>
      <c r="E4682" s="345" t="s">
        <v>8708</v>
      </c>
      <c r="F4682" s="346" t="s">
        <v>0</v>
      </c>
      <c r="G4682" s="372" t="s">
        <v>11983</v>
      </c>
    </row>
    <row r="4683" spans="1:7" ht="38.25">
      <c r="A4683" s="178" t="str">
        <f t="shared" si="73"/>
        <v>1 - 91170</v>
      </c>
      <c r="B4683" s="178">
        <v>1</v>
      </c>
      <c r="C4683" s="344" t="s">
        <v>8710</v>
      </c>
      <c r="D4683" s="345"/>
      <c r="E4683" s="345" t="s">
        <v>8711</v>
      </c>
      <c r="F4683" s="346" t="s">
        <v>0</v>
      </c>
      <c r="G4683" s="372" t="s">
        <v>1784</v>
      </c>
    </row>
    <row r="4684" spans="1:7" ht="38.25">
      <c r="A4684" s="178" t="str">
        <f t="shared" si="73"/>
        <v>1 - 91171</v>
      </c>
      <c r="B4684" s="178">
        <v>1</v>
      </c>
      <c r="C4684" s="344" t="s">
        <v>8712</v>
      </c>
      <c r="D4684" s="345"/>
      <c r="E4684" s="345" t="s">
        <v>8713</v>
      </c>
      <c r="F4684" s="346" t="s">
        <v>0</v>
      </c>
      <c r="G4684" s="372" t="s">
        <v>1236</v>
      </c>
    </row>
    <row r="4685" spans="1:7" ht="25.5">
      <c r="A4685" s="178" t="str">
        <f t="shared" si="73"/>
        <v>1 - 91172</v>
      </c>
      <c r="B4685" s="178">
        <v>1</v>
      </c>
      <c r="C4685" s="344" t="s">
        <v>8714</v>
      </c>
      <c r="D4685" s="345"/>
      <c r="E4685" s="345" t="s">
        <v>8715</v>
      </c>
      <c r="F4685" s="346" t="s">
        <v>0</v>
      </c>
      <c r="G4685" s="372" t="s">
        <v>9233</v>
      </c>
    </row>
    <row r="4686" spans="1:7" ht="25.5">
      <c r="A4686" s="178" t="str">
        <f t="shared" si="73"/>
        <v>1 - 91173</v>
      </c>
      <c r="B4686" s="178">
        <v>1</v>
      </c>
      <c r="C4686" s="344" t="s">
        <v>8717</v>
      </c>
      <c r="D4686" s="345"/>
      <c r="E4686" s="345" t="s">
        <v>8718</v>
      </c>
      <c r="F4686" s="346" t="s">
        <v>0</v>
      </c>
      <c r="G4686" s="372" t="s">
        <v>12157</v>
      </c>
    </row>
    <row r="4687" spans="1:7" ht="38.25">
      <c r="A4687" s="178" t="str">
        <f t="shared" si="73"/>
        <v>1 - 91174</v>
      </c>
      <c r="B4687" s="178">
        <v>1</v>
      </c>
      <c r="C4687" s="344" t="s">
        <v>8720</v>
      </c>
      <c r="D4687" s="345"/>
      <c r="E4687" s="345" t="s">
        <v>8721</v>
      </c>
      <c r="F4687" s="346" t="s">
        <v>0</v>
      </c>
      <c r="G4687" s="372" t="s">
        <v>11921</v>
      </c>
    </row>
    <row r="4688" spans="1:7" ht="25.5">
      <c r="A4688" s="178" t="str">
        <f t="shared" si="73"/>
        <v>1 - 91175</v>
      </c>
      <c r="B4688" s="178">
        <v>1</v>
      </c>
      <c r="C4688" s="344" t="s">
        <v>8723</v>
      </c>
      <c r="D4688" s="345"/>
      <c r="E4688" s="345" t="s">
        <v>8724</v>
      </c>
      <c r="F4688" s="346" t="s">
        <v>0</v>
      </c>
      <c r="G4688" s="372" t="s">
        <v>2003</v>
      </c>
    </row>
    <row r="4689" spans="1:7" ht="25.5">
      <c r="A4689" s="178" t="str">
        <f t="shared" si="73"/>
        <v>1 - 91176</v>
      </c>
      <c r="B4689" s="178">
        <v>1</v>
      </c>
      <c r="C4689" s="344" t="s">
        <v>8725</v>
      </c>
      <c r="D4689" s="345"/>
      <c r="E4689" s="345" t="s">
        <v>8726</v>
      </c>
      <c r="F4689" s="346" t="s">
        <v>0</v>
      </c>
      <c r="G4689" s="372" t="s">
        <v>13811</v>
      </c>
    </row>
    <row r="4690" spans="1:7" ht="38.25">
      <c r="A4690" s="178" t="str">
        <f t="shared" si="73"/>
        <v>1 - 91177</v>
      </c>
      <c r="B4690" s="178">
        <v>1</v>
      </c>
      <c r="C4690" s="344" t="s">
        <v>8727</v>
      </c>
      <c r="D4690" s="345"/>
      <c r="E4690" s="345" t="s">
        <v>8728</v>
      </c>
      <c r="F4690" s="346" t="s">
        <v>0</v>
      </c>
      <c r="G4690" s="372" t="s">
        <v>11009</v>
      </c>
    </row>
    <row r="4691" spans="1:7" ht="25.5">
      <c r="A4691" s="178" t="str">
        <f t="shared" si="73"/>
        <v>1 - 91178</v>
      </c>
      <c r="B4691" s="178">
        <v>1</v>
      </c>
      <c r="C4691" s="344" t="s">
        <v>8729</v>
      </c>
      <c r="D4691" s="345"/>
      <c r="E4691" s="345" t="s">
        <v>8730</v>
      </c>
      <c r="F4691" s="346" t="s">
        <v>0</v>
      </c>
      <c r="G4691" s="372" t="s">
        <v>5405</v>
      </c>
    </row>
    <row r="4692" spans="1:7" ht="25.5">
      <c r="A4692" s="178" t="str">
        <f t="shared" si="73"/>
        <v>1 - 91179</v>
      </c>
      <c r="B4692" s="178">
        <v>1</v>
      </c>
      <c r="C4692" s="344" t="s">
        <v>8732</v>
      </c>
      <c r="D4692" s="345"/>
      <c r="E4692" s="345" t="s">
        <v>8733</v>
      </c>
      <c r="F4692" s="346" t="s">
        <v>0</v>
      </c>
      <c r="G4692" s="372" t="s">
        <v>4870</v>
      </c>
    </row>
    <row r="4693" spans="1:7" ht="38.25">
      <c r="A4693" s="178" t="str">
        <f t="shared" si="73"/>
        <v>1 - 91180</v>
      </c>
      <c r="B4693" s="178">
        <v>1</v>
      </c>
      <c r="C4693" s="344" t="s">
        <v>8735</v>
      </c>
      <c r="D4693" s="345"/>
      <c r="E4693" s="345" t="s">
        <v>8736</v>
      </c>
      <c r="F4693" s="346" t="s">
        <v>0</v>
      </c>
      <c r="G4693" s="372" t="s">
        <v>6337</v>
      </c>
    </row>
    <row r="4694" spans="1:7" ht="25.5">
      <c r="A4694" s="178" t="str">
        <f t="shared" si="73"/>
        <v>1 - 91181</v>
      </c>
      <c r="B4694" s="178">
        <v>1</v>
      </c>
      <c r="C4694" s="344" t="s">
        <v>8737</v>
      </c>
      <c r="D4694" s="345"/>
      <c r="E4694" s="345" t="s">
        <v>8738</v>
      </c>
      <c r="F4694" s="346" t="s">
        <v>0</v>
      </c>
      <c r="G4694" s="372" t="s">
        <v>4190</v>
      </c>
    </row>
    <row r="4695" spans="1:7" ht="25.5">
      <c r="A4695" s="178" t="str">
        <f t="shared" si="73"/>
        <v>1 - 91182</v>
      </c>
      <c r="B4695" s="178">
        <v>1</v>
      </c>
      <c r="C4695" s="344" t="s">
        <v>8739</v>
      </c>
      <c r="D4695" s="345"/>
      <c r="E4695" s="345" t="s">
        <v>8740</v>
      </c>
      <c r="F4695" s="346" t="s">
        <v>0</v>
      </c>
      <c r="G4695" s="372" t="s">
        <v>13654</v>
      </c>
    </row>
    <row r="4696" spans="1:7" ht="25.5">
      <c r="A4696" s="178" t="str">
        <f t="shared" si="73"/>
        <v>1 - 91183</v>
      </c>
      <c r="B4696" s="178">
        <v>1</v>
      </c>
      <c r="C4696" s="344" t="s">
        <v>8742</v>
      </c>
      <c r="D4696" s="345"/>
      <c r="E4696" s="345" t="s">
        <v>8743</v>
      </c>
      <c r="F4696" s="346" t="s">
        <v>0</v>
      </c>
      <c r="G4696" s="372" t="s">
        <v>7142</v>
      </c>
    </row>
    <row r="4697" spans="1:7" ht="25.5">
      <c r="A4697" s="178" t="str">
        <f t="shared" si="73"/>
        <v>1 - 91184</v>
      </c>
      <c r="B4697" s="178">
        <v>1</v>
      </c>
      <c r="C4697" s="344" t="s">
        <v>8744</v>
      </c>
      <c r="D4697" s="345"/>
      <c r="E4697" s="345" t="s">
        <v>8745</v>
      </c>
      <c r="F4697" s="346" t="s">
        <v>0</v>
      </c>
      <c r="G4697" s="372" t="s">
        <v>16187</v>
      </c>
    </row>
    <row r="4698" spans="1:7" ht="25.5">
      <c r="A4698" s="178" t="str">
        <f t="shared" si="73"/>
        <v>1 - 91185</v>
      </c>
      <c r="B4698" s="178">
        <v>1</v>
      </c>
      <c r="C4698" s="344" t="s">
        <v>8746</v>
      </c>
      <c r="D4698" s="345"/>
      <c r="E4698" s="345" t="s">
        <v>8747</v>
      </c>
      <c r="F4698" s="346" t="s">
        <v>0</v>
      </c>
      <c r="G4698" s="372" t="s">
        <v>6378</v>
      </c>
    </row>
    <row r="4699" spans="1:7" ht="38.25">
      <c r="A4699" s="178" t="str">
        <f t="shared" si="73"/>
        <v>1 - 91186</v>
      </c>
      <c r="B4699" s="178">
        <v>1</v>
      </c>
      <c r="C4699" s="344" t="s">
        <v>8749</v>
      </c>
      <c r="D4699" s="345"/>
      <c r="E4699" s="345" t="s">
        <v>8750</v>
      </c>
      <c r="F4699" s="346" t="s">
        <v>0</v>
      </c>
      <c r="G4699" s="372" t="s">
        <v>1100</v>
      </c>
    </row>
    <row r="4700" spans="1:7" ht="25.5">
      <c r="A4700" s="178" t="str">
        <f t="shared" si="73"/>
        <v>1 - 91187</v>
      </c>
      <c r="B4700" s="178">
        <v>1</v>
      </c>
      <c r="C4700" s="344" t="s">
        <v>8751</v>
      </c>
      <c r="D4700" s="345"/>
      <c r="E4700" s="345" t="s">
        <v>8752</v>
      </c>
      <c r="F4700" s="346" t="s">
        <v>0</v>
      </c>
      <c r="G4700" s="372" t="s">
        <v>11867</v>
      </c>
    </row>
    <row r="4701" spans="1:7" ht="25.5">
      <c r="A4701" s="178" t="str">
        <f t="shared" si="73"/>
        <v>1 - 91188</v>
      </c>
      <c r="B4701" s="178">
        <v>1</v>
      </c>
      <c r="C4701" s="344" t="s">
        <v>8753</v>
      </c>
      <c r="D4701" s="345"/>
      <c r="E4701" s="345" t="s">
        <v>8754</v>
      </c>
      <c r="F4701" s="346" t="s">
        <v>238</v>
      </c>
      <c r="G4701" s="372" t="s">
        <v>3694</v>
      </c>
    </row>
    <row r="4702" spans="1:7" ht="25.5">
      <c r="A4702" s="178" t="str">
        <f t="shared" si="73"/>
        <v>1 - 91189</v>
      </c>
      <c r="B4702" s="178">
        <v>1</v>
      </c>
      <c r="C4702" s="344" t="s">
        <v>8755</v>
      </c>
      <c r="D4702" s="345"/>
      <c r="E4702" s="345" t="s">
        <v>8756</v>
      </c>
      <c r="F4702" s="346" t="s">
        <v>238</v>
      </c>
      <c r="G4702" s="372" t="s">
        <v>6681</v>
      </c>
    </row>
    <row r="4703" spans="1:7" ht="25.5">
      <c r="A4703" s="178" t="str">
        <f t="shared" si="73"/>
        <v>1 - 91190</v>
      </c>
      <c r="B4703" s="178">
        <v>1</v>
      </c>
      <c r="C4703" s="344" t="s">
        <v>8758</v>
      </c>
      <c r="D4703" s="345"/>
      <c r="E4703" s="345" t="s">
        <v>8759</v>
      </c>
      <c r="F4703" s="346" t="s">
        <v>238</v>
      </c>
      <c r="G4703" s="372" t="s">
        <v>1972</v>
      </c>
    </row>
    <row r="4704" spans="1:7" ht="25.5">
      <c r="A4704" s="178" t="str">
        <f t="shared" si="73"/>
        <v>1 - 91191</v>
      </c>
      <c r="B4704" s="178">
        <v>1</v>
      </c>
      <c r="C4704" s="344" t="s">
        <v>8760</v>
      </c>
      <c r="D4704" s="345"/>
      <c r="E4704" s="345" t="s">
        <v>8761</v>
      </c>
      <c r="F4704" s="346" t="s">
        <v>238</v>
      </c>
      <c r="G4704" s="372" t="s">
        <v>10808</v>
      </c>
    </row>
    <row r="4705" spans="1:7">
      <c r="A4705" s="178" t="str">
        <f t="shared" si="73"/>
        <v>1 - 91192</v>
      </c>
      <c r="B4705" s="178">
        <v>1</v>
      </c>
      <c r="C4705" s="344" t="s">
        <v>8762</v>
      </c>
      <c r="D4705" s="345"/>
      <c r="E4705" s="345" t="s">
        <v>8763</v>
      </c>
      <c r="F4705" s="346" t="s">
        <v>238</v>
      </c>
      <c r="G4705" s="372" t="s">
        <v>1100</v>
      </c>
    </row>
    <row r="4706" spans="1:7" ht="25.5">
      <c r="A4706" s="178" t="str">
        <f t="shared" si="73"/>
        <v>1 - 91222</v>
      </c>
      <c r="B4706" s="178">
        <v>1</v>
      </c>
      <c r="C4706" s="344" t="s">
        <v>8765</v>
      </c>
      <c r="D4706" s="345"/>
      <c r="E4706" s="345" t="s">
        <v>8766</v>
      </c>
      <c r="F4706" s="346" t="s">
        <v>0</v>
      </c>
      <c r="G4706" s="372" t="s">
        <v>18132</v>
      </c>
    </row>
    <row r="4707" spans="1:7" ht="38.25">
      <c r="A4707" s="178" t="str">
        <f t="shared" si="73"/>
        <v>1 - 94480</v>
      </c>
      <c r="B4707" s="178">
        <v>1</v>
      </c>
      <c r="C4707" s="344" t="s">
        <v>8767</v>
      </c>
      <c r="D4707" s="345"/>
      <c r="E4707" s="345" t="s">
        <v>8768</v>
      </c>
      <c r="F4707" s="346" t="s">
        <v>238</v>
      </c>
      <c r="G4707" s="372" t="s">
        <v>18133</v>
      </c>
    </row>
    <row r="4708" spans="1:7" ht="38.25">
      <c r="A4708" s="178" t="str">
        <f t="shared" si="73"/>
        <v>1 - 94481</v>
      </c>
      <c r="B4708" s="178">
        <v>1</v>
      </c>
      <c r="C4708" s="344" t="s">
        <v>8769</v>
      </c>
      <c r="D4708" s="345"/>
      <c r="E4708" s="345" t="s">
        <v>8770</v>
      </c>
      <c r="F4708" s="346" t="s">
        <v>238</v>
      </c>
      <c r="G4708" s="372" t="s">
        <v>18134</v>
      </c>
    </row>
    <row r="4709" spans="1:7" ht="38.25">
      <c r="A4709" s="178" t="str">
        <f t="shared" si="73"/>
        <v>1 - 94482</v>
      </c>
      <c r="B4709" s="178">
        <v>1</v>
      </c>
      <c r="C4709" s="344" t="s">
        <v>8771</v>
      </c>
      <c r="D4709" s="345"/>
      <c r="E4709" s="345" t="s">
        <v>8772</v>
      </c>
      <c r="F4709" s="346" t="s">
        <v>238</v>
      </c>
      <c r="G4709" s="372" t="s">
        <v>18135</v>
      </c>
    </row>
    <row r="4710" spans="1:7" ht="38.25">
      <c r="A4710" s="178" t="str">
        <f t="shared" si="73"/>
        <v>1 - 94483</v>
      </c>
      <c r="B4710" s="178">
        <v>1</v>
      </c>
      <c r="C4710" s="344" t="s">
        <v>8773</v>
      </c>
      <c r="D4710" s="345"/>
      <c r="E4710" s="345" t="s">
        <v>8774</v>
      </c>
      <c r="F4710" s="346" t="s">
        <v>238</v>
      </c>
      <c r="G4710" s="372" t="s">
        <v>18136</v>
      </c>
    </row>
    <row r="4711" spans="1:7">
      <c r="A4711" s="178" t="str">
        <f t="shared" si="73"/>
        <v>1 - 95541</v>
      </c>
      <c r="B4711" s="178">
        <v>1</v>
      </c>
      <c r="C4711" s="344" t="s">
        <v>8775</v>
      </c>
      <c r="D4711" s="345"/>
      <c r="E4711" s="345" t="s">
        <v>8776</v>
      </c>
      <c r="F4711" s="346" t="s">
        <v>238</v>
      </c>
      <c r="G4711" s="372" t="s">
        <v>1166</v>
      </c>
    </row>
    <row r="4712" spans="1:7" ht="25.5">
      <c r="A4712" s="178" t="str">
        <f t="shared" si="73"/>
        <v>1 - 95573</v>
      </c>
      <c r="B4712" s="178">
        <v>1</v>
      </c>
      <c r="C4712" s="344" t="s">
        <v>8778</v>
      </c>
      <c r="D4712" s="345"/>
      <c r="E4712" s="345" t="s">
        <v>8779</v>
      </c>
      <c r="F4712" s="346" t="s">
        <v>238</v>
      </c>
      <c r="G4712" s="372" t="s">
        <v>16684</v>
      </c>
    </row>
    <row r="4713" spans="1:7" ht="25.5">
      <c r="A4713" s="178" t="str">
        <f t="shared" si="73"/>
        <v>1 - 95574</v>
      </c>
      <c r="B4713" s="178">
        <v>1</v>
      </c>
      <c r="C4713" s="344" t="s">
        <v>8780</v>
      </c>
      <c r="D4713" s="345"/>
      <c r="E4713" s="345" t="s">
        <v>8781</v>
      </c>
      <c r="F4713" s="346" t="s">
        <v>238</v>
      </c>
      <c r="G4713" s="372" t="s">
        <v>12291</v>
      </c>
    </row>
    <row r="4714" spans="1:7" ht="25.5">
      <c r="A4714" s="178" t="str">
        <f t="shared" si="73"/>
        <v>1 - 96559</v>
      </c>
      <c r="B4714" s="178">
        <v>1</v>
      </c>
      <c r="C4714" s="344" t="s">
        <v>8782</v>
      </c>
      <c r="D4714" s="345"/>
      <c r="E4714" s="345" t="s">
        <v>8783</v>
      </c>
      <c r="F4714" s="346" t="s">
        <v>1</v>
      </c>
      <c r="G4714" s="372" t="s">
        <v>18137</v>
      </c>
    </row>
    <row r="4715" spans="1:7" ht="25.5">
      <c r="A4715" s="178" t="str">
        <f t="shared" si="73"/>
        <v>1 - 96560</v>
      </c>
      <c r="B4715" s="178">
        <v>1</v>
      </c>
      <c r="C4715" s="344" t="s">
        <v>8784</v>
      </c>
      <c r="D4715" s="345"/>
      <c r="E4715" s="345" t="s">
        <v>8785</v>
      </c>
      <c r="F4715" s="346" t="s">
        <v>1</v>
      </c>
      <c r="G4715" s="372" t="s">
        <v>16354</v>
      </c>
    </row>
    <row r="4716" spans="1:7" ht="25.5">
      <c r="A4716" s="178" t="str">
        <f t="shared" si="73"/>
        <v>1 - 96561</v>
      </c>
      <c r="B4716" s="178">
        <v>1</v>
      </c>
      <c r="C4716" s="344" t="s">
        <v>8786</v>
      </c>
      <c r="D4716" s="345"/>
      <c r="E4716" s="345" t="s">
        <v>8787</v>
      </c>
      <c r="F4716" s="346" t="s">
        <v>1</v>
      </c>
      <c r="G4716" s="372" t="s">
        <v>13654</v>
      </c>
    </row>
    <row r="4717" spans="1:7" ht="25.5">
      <c r="A4717" s="178" t="str">
        <f t="shared" si="73"/>
        <v>1 - 96562</v>
      </c>
      <c r="B4717" s="178">
        <v>1</v>
      </c>
      <c r="C4717" s="344" t="s">
        <v>8789</v>
      </c>
      <c r="D4717" s="345"/>
      <c r="E4717" s="345" t="s">
        <v>8790</v>
      </c>
      <c r="F4717" s="346" t="s">
        <v>0</v>
      </c>
      <c r="G4717" s="372" t="s">
        <v>18138</v>
      </c>
    </row>
    <row r="4718" spans="1:7" ht="25.5">
      <c r="A4718" s="178" t="str">
        <f t="shared" si="73"/>
        <v>1 - 96563</v>
      </c>
      <c r="B4718" s="178">
        <v>1</v>
      </c>
      <c r="C4718" s="344" t="s">
        <v>8792</v>
      </c>
      <c r="D4718" s="345"/>
      <c r="E4718" s="345" t="s">
        <v>8793</v>
      </c>
      <c r="F4718" s="346" t="s">
        <v>0</v>
      </c>
      <c r="G4718" s="372" t="s">
        <v>18139</v>
      </c>
    </row>
    <row r="4719" spans="1:7">
      <c r="A4719" s="178" t="str">
        <f t="shared" si="73"/>
        <v>1 - 73826/1</v>
      </c>
      <c r="B4719" s="178">
        <v>1</v>
      </c>
      <c r="C4719" s="344" t="s">
        <v>8795</v>
      </c>
      <c r="D4719" s="345"/>
      <c r="E4719" s="345" t="s">
        <v>8796</v>
      </c>
      <c r="F4719" s="346" t="s">
        <v>238</v>
      </c>
      <c r="G4719" s="372" t="s">
        <v>18140</v>
      </c>
    </row>
    <row r="4720" spans="1:7">
      <c r="A4720" s="178" t="str">
        <f t="shared" si="73"/>
        <v>1 - 73826/2</v>
      </c>
      <c r="B4720" s="178">
        <v>1</v>
      </c>
      <c r="C4720" s="344" t="s">
        <v>8797</v>
      </c>
      <c r="D4720" s="345"/>
      <c r="E4720" s="345" t="s">
        <v>8798</v>
      </c>
      <c r="F4720" s="346" t="s">
        <v>238</v>
      </c>
      <c r="G4720" s="372" t="s">
        <v>18141</v>
      </c>
    </row>
    <row r="4721" spans="1:7">
      <c r="A4721" s="178" t="str">
        <f t="shared" si="73"/>
        <v>1 - 73834/1</v>
      </c>
      <c r="B4721" s="178">
        <v>1</v>
      </c>
      <c r="C4721" s="344" t="s">
        <v>8799</v>
      </c>
      <c r="D4721" s="345"/>
      <c r="E4721" s="345" t="s">
        <v>8800</v>
      </c>
      <c r="F4721" s="346" t="s">
        <v>238</v>
      </c>
      <c r="G4721" s="372" t="s">
        <v>18142</v>
      </c>
    </row>
    <row r="4722" spans="1:7">
      <c r="A4722" s="178" t="str">
        <f t="shared" si="73"/>
        <v>1 - 73834/2</v>
      </c>
      <c r="B4722" s="178">
        <v>1</v>
      </c>
      <c r="C4722" s="344" t="s">
        <v>8801</v>
      </c>
      <c r="D4722" s="345"/>
      <c r="E4722" s="345" t="s">
        <v>8802</v>
      </c>
      <c r="F4722" s="346" t="s">
        <v>238</v>
      </c>
      <c r="G4722" s="372" t="s">
        <v>18143</v>
      </c>
    </row>
    <row r="4723" spans="1:7">
      <c r="A4723" s="178" t="str">
        <f t="shared" si="73"/>
        <v>1 - 73834/3</v>
      </c>
      <c r="B4723" s="178">
        <v>1</v>
      </c>
      <c r="C4723" s="344" t="s">
        <v>8803</v>
      </c>
      <c r="D4723" s="345"/>
      <c r="E4723" s="345" t="s">
        <v>8804</v>
      </c>
      <c r="F4723" s="346" t="s">
        <v>238</v>
      </c>
      <c r="G4723" s="372" t="s">
        <v>18144</v>
      </c>
    </row>
    <row r="4724" spans="1:7">
      <c r="A4724" s="178" t="str">
        <f t="shared" si="73"/>
        <v>1 - 73834/4</v>
      </c>
      <c r="B4724" s="178">
        <v>1</v>
      </c>
      <c r="C4724" s="344" t="s">
        <v>8805</v>
      </c>
      <c r="D4724" s="345"/>
      <c r="E4724" s="345" t="s">
        <v>8806</v>
      </c>
      <c r="F4724" s="346" t="s">
        <v>238</v>
      </c>
      <c r="G4724" s="372" t="s">
        <v>18145</v>
      </c>
    </row>
    <row r="4725" spans="1:7">
      <c r="A4725" s="178" t="str">
        <f t="shared" si="73"/>
        <v>1 - 73835/1</v>
      </c>
      <c r="B4725" s="178">
        <v>1</v>
      </c>
      <c r="C4725" s="344" t="s">
        <v>8807</v>
      </c>
      <c r="D4725" s="345"/>
      <c r="E4725" s="345" t="s">
        <v>8808</v>
      </c>
      <c r="F4725" s="346" t="s">
        <v>238</v>
      </c>
      <c r="G4725" s="372" t="s">
        <v>18146</v>
      </c>
    </row>
    <row r="4726" spans="1:7">
      <c r="A4726" s="178" t="str">
        <f t="shared" si="73"/>
        <v>1 - 73835/2</v>
      </c>
      <c r="B4726" s="178">
        <v>1</v>
      </c>
      <c r="C4726" s="344" t="s">
        <v>8809</v>
      </c>
      <c r="D4726" s="345"/>
      <c r="E4726" s="345" t="s">
        <v>8810</v>
      </c>
      <c r="F4726" s="346" t="s">
        <v>238</v>
      </c>
      <c r="G4726" s="372" t="s">
        <v>14832</v>
      </c>
    </row>
    <row r="4727" spans="1:7">
      <c r="A4727" s="178" t="str">
        <f t="shared" si="73"/>
        <v>1 - 73835/3</v>
      </c>
      <c r="B4727" s="178">
        <v>1</v>
      </c>
      <c r="C4727" s="344" t="s">
        <v>8811</v>
      </c>
      <c r="D4727" s="345"/>
      <c r="E4727" s="345" t="s">
        <v>8812</v>
      </c>
      <c r="F4727" s="346" t="s">
        <v>238</v>
      </c>
      <c r="G4727" s="372" t="s">
        <v>18147</v>
      </c>
    </row>
    <row r="4728" spans="1:7">
      <c r="A4728" s="178" t="str">
        <f t="shared" si="73"/>
        <v>1 - 73836/1</v>
      </c>
      <c r="B4728" s="178">
        <v>1</v>
      </c>
      <c r="C4728" s="344" t="s">
        <v>15333</v>
      </c>
      <c r="D4728" s="345"/>
      <c r="E4728" s="345" t="s">
        <v>8813</v>
      </c>
      <c r="F4728" s="346" t="s">
        <v>238</v>
      </c>
      <c r="G4728" s="372" t="s">
        <v>18148</v>
      </c>
    </row>
    <row r="4729" spans="1:7">
      <c r="A4729" s="178" t="str">
        <f t="shared" si="73"/>
        <v>1 - 73836/2</v>
      </c>
      <c r="B4729" s="178">
        <v>1</v>
      </c>
      <c r="C4729" s="344" t="s">
        <v>8814</v>
      </c>
      <c r="D4729" s="345"/>
      <c r="E4729" s="345" t="s">
        <v>8815</v>
      </c>
      <c r="F4729" s="346" t="s">
        <v>238</v>
      </c>
      <c r="G4729" s="372" t="s">
        <v>18149</v>
      </c>
    </row>
    <row r="4730" spans="1:7">
      <c r="A4730" s="178" t="str">
        <f t="shared" si="73"/>
        <v>1 - 73836/3</v>
      </c>
      <c r="B4730" s="178">
        <v>1</v>
      </c>
      <c r="C4730" s="344" t="s">
        <v>8816</v>
      </c>
      <c r="D4730" s="345"/>
      <c r="E4730" s="345" t="s">
        <v>8817</v>
      </c>
      <c r="F4730" s="346" t="s">
        <v>238</v>
      </c>
      <c r="G4730" s="372" t="s">
        <v>18150</v>
      </c>
    </row>
    <row r="4731" spans="1:7">
      <c r="A4731" s="178" t="str">
        <f t="shared" si="73"/>
        <v>1 - 73836/4</v>
      </c>
      <c r="B4731" s="178">
        <v>1</v>
      </c>
      <c r="C4731" s="344" t="s">
        <v>8818</v>
      </c>
      <c r="D4731" s="345"/>
      <c r="E4731" s="345" t="s">
        <v>8819</v>
      </c>
      <c r="F4731" s="346" t="s">
        <v>238</v>
      </c>
      <c r="G4731" s="372" t="s">
        <v>18151</v>
      </c>
    </row>
    <row r="4732" spans="1:7">
      <c r="A4732" s="178" t="str">
        <f t="shared" si="73"/>
        <v>1 - 73837/1</v>
      </c>
      <c r="B4732" s="178">
        <v>1</v>
      </c>
      <c r="C4732" s="344" t="s">
        <v>8820</v>
      </c>
      <c r="D4732" s="345"/>
      <c r="E4732" s="345" t="s">
        <v>8821</v>
      </c>
      <c r="F4732" s="346" t="s">
        <v>238</v>
      </c>
      <c r="G4732" s="372" t="s">
        <v>18142</v>
      </c>
    </row>
    <row r="4733" spans="1:7">
      <c r="A4733" s="178" t="str">
        <f t="shared" si="73"/>
        <v>1 - 73837/2</v>
      </c>
      <c r="B4733" s="178">
        <v>1</v>
      </c>
      <c r="C4733" s="344" t="s">
        <v>8822</v>
      </c>
      <c r="D4733" s="345"/>
      <c r="E4733" s="345" t="s">
        <v>8823</v>
      </c>
      <c r="F4733" s="346" t="s">
        <v>238</v>
      </c>
      <c r="G4733" s="372" t="s">
        <v>18152</v>
      </c>
    </row>
    <row r="4734" spans="1:7">
      <c r="A4734" s="178" t="str">
        <f t="shared" si="73"/>
        <v>1 - 73837/3</v>
      </c>
      <c r="B4734" s="178">
        <v>1</v>
      </c>
      <c r="C4734" s="344" t="s">
        <v>8824</v>
      </c>
      <c r="D4734" s="345"/>
      <c r="E4734" s="345" t="s">
        <v>8825</v>
      </c>
      <c r="F4734" s="346" t="s">
        <v>238</v>
      </c>
      <c r="G4734" s="372" t="s">
        <v>18153</v>
      </c>
    </row>
    <row r="4735" spans="1:7">
      <c r="A4735" s="178" t="str">
        <f t="shared" si="73"/>
        <v>1 - 73612</v>
      </c>
      <c r="B4735" s="178">
        <v>1</v>
      </c>
      <c r="C4735" s="344" t="s">
        <v>8826</v>
      </c>
      <c r="D4735" s="345"/>
      <c r="E4735" s="345" t="s">
        <v>8827</v>
      </c>
      <c r="F4735" s="346" t="s">
        <v>238</v>
      </c>
      <c r="G4735" s="372" t="s">
        <v>18154</v>
      </c>
    </row>
    <row r="4736" spans="1:7">
      <c r="A4736" s="178" t="str">
        <f t="shared" si="73"/>
        <v>1 - 73660</v>
      </c>
      <c r="B4736" s="178">
        <v>1</v>
      </c>
      <c r="C4736" s="344" t="s">
        <v>8828</v>
      </c>
      <c r="D4736" s="345"/>
      <c r="E4736" s="345" t="s">
        <v>8829</v>
      </c>
      <c r="F4736" s="346" t="s">
        <v>1</v>
      </c>
      <c r="G4736" s="372" t="s">
        <v>13721</v>
      </c>
    </row>
    <row r="4737" spans="1:7">
      <c r="A4737" s="178" t="str">
        <f t="shared" si="73"/>
        <v>1 - 73693</v>
      </c>
      <c r="B4737" s="178">
        <v>1</v>
      </c>
      <c r="C4737" s="344" t="s">
        <v>8830</v>
      </c>
      <c r="D4737" s="345"/>
      <c r="E4737" s="345" t="s">
        <v>8831</v>
      </c>
      <c r="F4737" s="346" t="s">
        <v>1</v>
      </c>
      <c r="G4737" s="372" t="s">
        <v>14965</v>
      </c>
    </row>
    <row r="4738" spans="1:7">
      <c r="A4738" s="178" t="str">
        <f t="shared" si="73"/>
        <v>1 - 73694</v>
      </c>
      <c r="B4738" s="178">
        <v>1</v>
      </c>
      <c r="C4738" s="344" t="s">
        <v>8832</v>
      </c>
      <c r="D4738" s="345"/>
      <c r="E4738" s="345" t="s">
        <v>8833</v>
      </c>
      <c r="F4738" s="346" t="s">
        <v>238</v>
      </c>
      <c r="G4738" s="372" t="s">
        <v>18155</v>
      </c>
    </row>
    <row r="4739" spans="1:7">
      <c r="A4739" s="178" t="str">
        <f t="shared" si="73"/>
        <v>1 - 73695</v>
      </c>
      <c r="B4739" s="178">
        <v>1</v>
      </c>
      <c r="C4739" s="344" t="s">
        <v>8834</v>
      </c>
      <c r="D4739" s="345"/>
      <c r="E4739" s="345" t="s">
        <v>8835</v>
      </c>
      <c r="F4739" s="346" t="s">
        <v>238</v>
      </c>
      <c r="G4739" s="372" t="s">
        <v>13790</v>
      </c>
    </row>
    <row r="4740" spans="1:7">
      <c r="A4740" s="178" t="str">
        <f t="shared" ref="A4740:A4803" si="74">B4740&amp;" - "&amp;C4740</f>
        <v>1 - 73824/1</v>
      </c>
      <c r="B4740" s="178">
        <v>1</v>
      </c>
      <c r="C4740" s="344" t="s">
        <v>8836</v>
      </c>
      <c r="D4740" s="345"/>
      <c r="E4740" s="345" t="s">
        <v>8837</v>
      </c>
      <c r="F4740" s="346" t="s">
        <v>238</v>
      </c>
      <c r="G4740" s="372" t="s">
        <v>18154</v>
      </c>
    </row>
    <row r="4741" spans="1:7">
      <c r="A4741" s="178" t="str">
        <f t="shared" si="74"/>
        <v>1 - 73825/2</v>
      </c>
      <c r="B4741" s="178">
        <v>1</v>
      </c>
      <c r="C4741" s="344" t="s">
        <v>8838</v>
      </c>
      <c r="D4741" s="345"/>
      <c r="E4741" s="345" t="s">
        <v>8839</v>
      </c>
      <c r="F4741" s="346" t="s">
        <v>1</v>
      </c>
      <c r="G4741" s="372" t="s">
        <v>18156</v>
      </c>
    </row>
    <row r="4742" spans="1:7">
      <c r="A4742" s="178" t="str">
        <f t="shared" si="74"/>
        <v>1 - 73873/1</v>
      </c>
      <c r="B4742" s="178">
        <v>1</v>
      </c>
      <c r="C4742" s="344" t="s">
        <v>8840</v>
      </c>
      <c r="D4742" s="345"/>
      <c r="E4742" s="345" t="s">
        <v>8841</v>
      </c>
      <c r="F4742" s="346" t="s">
        <v>2</v>
      </c>
      <c r="G4742" s="372" t="s">
        <v>18157</v>
      </c>
    </row>
    <row r="4743" spans="1:7">
      <c r="A4743" s="178" t="str">
        <f t="shared" si="74"/>
        <v>1 - 73873/2</v>
      </c>
      <c r="B4743" s="178">
        <v>1</v>
      </c>
      <c r="C4743" s="344" t="s">
        <v>8842</v>
      </c>
      <c r="D4743" s="345"/>
      <c r="E4743" s="345" t="s">
        <v>8843</v>
      </c>
      <c r="F4743" s="346" t="s">
        <v>2</v>
      </c>
      <c r="G4743" s="372" t="s">
        <v>18158</v>
      </c>
    </row>
    <row r="4744" spans="1:7">
      <c r="A4744" s="178" t="str">
        <f t="shared" si="74"/>
        <v>1 - 73873/3</v>
      </c>
      <c r="B4744" s="178">
        <v>1</v>
      </c>
      <c r="C4744" s="344" t="s">
        <v>8844</v>
      </c>
      <c r="D4744" s="345"/>
      <c r="E4744" s="345" t="s">
        <v>8845</v>
      </c>
      <c r="F4744" s="346" t="s">
        <v>2</v>
      </c>
      <c r="G4744" s="372" t="s">
        <v>18157</v>
      </c>
    </row>
    <row r="4745" spans="1:7">
      <c r="A4745" s="178" t="str">
        <f t="shared" si="74"/>
        <v>1 - 73873/4</v>
      </c>
      <c r="B4745" s="178">
        <v>1</v>
      </c>
      <c r="C4745" s="344" t="s">
        <v>8846</v>
      </c>
      <c r="D4745" s="345"/>
      <c r="E4745" s="345" t="s">
        <v>8847</v>
      </c>
      <c r="F4745" s="346" t="s">
        <v>2</v>
      </c>
      <c r="G4745" s="372" t="s">
        <v>18159</v>
      </c>
    </row>
    <row r="4746" spans="1:7">
      <c r="A4746" s="178" t="str">
        <f t="shared" si="74"/>
        <v>1 - 73873/5</v>
      </c>
      <c r="B4746" s="178">
        <v>1</v>
      </c>
      <c r="C4746" s="344" t="s">
        <v>8848</v>
      </c>
      <c r="D4746" s="345"/>
      <c r="E4746" s="345" t="s">
        <v>8849</v>
      </c>
      <c r="F4746" s="346" t="s">
        <v>2</v>
      </c>
      <c r="G4746" s="372" t="s">
        <v>18157</v>
      </c>
    </row>
    <row r="4747" spans="1:7">
      <c r="A4747" s="178" t="str">
        <f t="shared" si="74"/>
        <v>1 - 73827/1</v>
      </c>
      <c r="B4747" s="178">
        <v>1</v>
      </c>
      <c r="C4747" s="344" t="s">
        <v>8850</v>
      </c>
      <c r="D4747" s="345"/>
      <c r="E4747" s="345" t="s">
        <v>8851</v>
      </c>
      <c r="F4747" s="346" t="s">
        <v>238</v>
      </c>
      <c r="G4747" s="372" t="s">
        <v>18160</v>
      </c>
    </row>
    <row r="4748" spans="1:7">
      <c r="A4748" s="178" t="str">
        <f t="shared" si="74"/>
        <v>1 - 74218/1</v>
      </c>
      <c r="B4748" s="178">
        <v>1</v>
      </c>
      <c r="C4748" s="344" t="s">
        <v>8852</v>
      </c>
      <c r="D4748" s="345"/>
      <c r="E4748" s="345" t="s">
        <v>8853</v>
      </c>
      <c r="F4748" s="346" t="s">
        <v>238</v>
      </c>
      <c r="G4748" s="372" t="s">
        <v>1134</v>
      </c>
    </row>
    <row r="4749" spans="1:7">
      <c r="A4749" s="178" t="str">
        <f t="shared" si="74"/>
        <v>1 - 74253/1</v>
      </c>
      <c r="B4749" s="178">
        <v>1</v>
      </c>
      <c r="C4749" s="344" t="s">
        <v>8854</v>
      </c>
      <c r="D4749" s="345"/>
      <c r="E4749" s="345" t="s">
        <v>8855</v>
      </c>
      <c r="F4749" s="346" t="s">
        <v>0</v>
      </c>
      <c r="G4749" s="372" t="s">
        <v>8259</v>
      </c>
    </row>
    <row r="4750" spans="1:7">
      <c r="A4750" s="178" t="str">
        <f t="shared" si="74"/>
        <v>1 - 83878</v>
      </c>
      <c r="B4750" s="178">
        <v>1</v>
      </c>
      <c r="C4750" s="344" t="s">
        <v>8857</v>
      </c>
      <c r="D4750" s="345"/>
      <c r="E4750" s="345" t="s">
        <v>8858</v>
      </c>
      <c r="F4750" s="346" t="s">
        <v>238</v>
      </c>
      <c r="G4750" s="372" t="s">
        <v>13677</v>
      </c>
    </row>
    <row r="4751" spans="1:7">
      <c r="A4751" s="178" t="str">
        <f t="shared" si="74"/>
        <v>1 - 83879</v>
      </c>
      <c r="B4751" s="178">
        <v>1</v>
      </c>
      <c r="C4751" s="344" t="s">
        <v>8859</v>
      </c>
      <c r="D4751" s="345"/>
      <c r="E4751" s="345" t="s">
        <v>8860</v>
      </c>
      <c r="F4751" s="346" t="s">
        <v>238</v>
      </c>
      <c r="G4751" s="372" t="s">
        <v>17723</v>
      </c>
    </row>
    <row r="4752" spans="1:7" ht="38.25">
      <c r="A4752" s="178" t="str">
        <f t="shared" si="74"/>
        <v>1 - 73658</v>
      </c>
      <c r="B4752" s="178">
        <v>1</v>
      </c>
      <c r="C4752" s="344" t="s">
        <v>8861</v>
      </c>
      <c r="D4752" s="345"/>
      <c r="E4752" s="345" t="s">
        <v>8862</v>
      </c>
      <c r="F4752" s="346" t="s">
        <v>238</v>
      </c>
      <c r="G4752" s="372" t="s">
        <v>18161</v>
      </c>
    </row>
    <row r="4753" spans="1:7" ht="51">
      <c r="A4753" s="178" t="str">
        <f t="shared" si="74"/>
        <v>1 - 93350</v>
      </c>
      <c r="B4753" s="178">
        <v>1</v>
      </c>
      <c r="C4753" s="344" t="s">
        <v>8863</v>
      </c>
      <c r="D4753" s="345"/>
      <c r="E4753" s="345" t="s">
        <v>8864</v>
      </c>
      <c r="F4753" s="346" t="s">
        <v>238</v>
      </c>
      <c r="G4753" s="372" t="s">
        <v>18162</v>
      </c>
    </row>
    <row r="4754" spans="1:7" ht="51">
      <c r="A4754" s="178" t="str">
        <f t="shared" si="74"/>
        <v>1 - 93351</v>
      </c>
      <c r="B4754" s="178">
        <v>1</v>
      </c>
      <c r="C4754" s="344" t="s">
        <v>8865</v>
      </c>
      <c r="D4754" s="345"/>
      <c r="E4754" s="345" t="s">
        <v>8866</v>
      </c>
      <c r="F4754" s="346" t="s">
        <v>238</v>
      </c>
      <c r="G4754" s="372" t="s">
        <v>18163</v>
      </c>
    </row>
    <row r="4755" spans="1:7" ht="51">
      <c r="A4755" s="178" t="str">
        <f t="shared" si="74"/>
        <v>1 - 93352</v>
      </c>
      <c r="B4755" s="178">
        <v>1</v>
      </c>
      <c r="C4755" s="344" t="s">
        <v>8867</v>
      </c>
      <c r="D4755" s="345"/>
      <c r="E4755" s="345" t="s">
        <v>8868</v>
      </c>
      <c r="F4755" s="346" t="s">
        <v>238</v>
      </c>
      <c r="G4755" s="372" t="s">
        <v>18164</v>
      </c>
    </row>
    <row r="4756" spans="1:7" ht="51">
      <c r="A4756" s="178" t="str">
        <f t="shared" si="74"/>
        <v>1 - 93353</v>
      </c>
      <c r="B4756" s="178">
        <v>1</v>
      </c>
      <c r="C4756" s="344" t="s">
        <v>8869</v>
      </c>
      <c r="D4756" s="345"/>
      <c r="E4756" s="345" t="s">
        <v>8870</v>
      </c>
      <c r="F4756" s="346" t="s">
        <v>238</v>
      </c>
      <c r="G4756" s="372" t="s">
        <v>18165</v>
      </c>
    </row>
    <row r="4757" spans="1:7" ht="51">
      <c r="A4757" s="178" t="str">
        <f t="shared" si="74"/>
        <v>1 - 93354</v>
      </c>
      <c r="B4757" s="178">
        <v>1</v>
      </c>
      <c r="C4757" s="344" t="s">
        <v>8871</v>
      </c>
      <c r="D4757" s="345"/>
      <c r="E4757" s="345" t="s">
        <v>8872</v>
      </c>
      <c r="F4757" s="346" t="s">
        <v>238</v>
      </c>
      <c r="G4757" s="372" t="s">
        <v>18166</v>
      </c>
    </row>
    <row r="4758" spans="1:7" ht="51">
      <c r="A4758" s="178" t="str">
        <f t="shared" si="74"/>
        <v>1 - 93355</v>
      </c>
      <c r="B4758" s="178">
        <v>1</v>
      </c>
      <c r="C4758" s="344" t="s">
        <v>8873</v>
      </c>
      <c r="D4758" s="345"/>
      <c r="E4758" s="345" t="s">
        <v>8874</v>
      </c>
      <c r="F4758" s="346" t="s">
        <v>238</v>
      </c>
      <c r="G4758" s="372" t="s">
        <v>18167</v>
      </c>
    </row>
    <row r="4759" spans="1:7" ht="51">
      <c r="A4759" s="178" t="str">
        <f t="shared" si="74"/>
        <v>1 - 93356</v>
      </c>
      <c r="B4759" s="178">
        <v>1</v>
      </c>
      <c r="C4759" s="344" t="s">
        <v>8875</v>
      </c>
      <c r="D4759" s="345"/>
      <c r="E4759" s="345" t="s">
        <v>8876</v>
      </c>
      <c r="F4759" s="346" t="s">
        <v>238</v>
      </c>
      <c r="G4759" s="372" t="s">
        <v>18168</v>
      </c>
    </row>
    <row r="4760" spans="1:7" ht="51">
      <c r="A4760" s="178" t="str">
        <f t="shared" si="74"/>
        <v>1 - 93357</v>
      </c>
      <c r="B4760" s="178">
        <v>1</v>
      </c>
      <c r="C4760" s="344" t="s">
        <v>8877</v>
      </c>
      <c r="D4760" s="345"/>
      <c r="E4760" s="345" t="s">
        <v>8878</v>
      </c>
      <c r="F4760" s="346" t="s">
        <v>238</v>
      </c>
      <c r="G4760" s="372" t="s">
        <v>18169</v>
      </c>
    </row>
    <row r="4761" spans="1:7">
      <c r="A4761" s="178" t="str">
        <f t="shared" si="74"/>
        <v>1 - 83335</v>
      </c>
      <c r="B4761" s="178">
        <v>1</v>
      </c>
      <c r="C4761" s="344" t="s">
        <v>8879</v>
      </c>
      <c r="D4761" s="345"/>
      <c r="E4761" s="345" t="s">
        <v>8880</v>
      </c>
      <c r="F4761" s="346" t="s">
        <v>2</v>
      </c>
      <c r="G4761" s="372" t="s">
        <v>6843</v>
      </c>
    </row>
    <row r="4762" spans="1:7">
      <c r="A4762" s="178" t="str">
        <f t="shared" si="74"/>
        <v>1 - 88548</v>
      </c>
      <c r="B4762" s="178">
        <v>1</v>
      </c>
      <c r="C4762" s="344" t="s">
        <v>8881</v>
      </c>
      <c r="D4762" s="345"/>
      <c r="E4762" s="345" t="s">
        <v>8882</v>
      </c>
      <c r="F4762" s="346" t="s">
        <v>2</v>
      </c>
      <c r="G4762" s="372" t="s">
        <v>18170</v>
      </c>
    </row>
    <row r="4763" spans="1:7">
      <c r="A4763" s="178" t="str">
        <f t="shared" si="74"/>
        <v>1 - 73903/1</v>
      </c>
      <c r="B4763" s="178">
        <v>1</v>
      </c>
      <c r="C4763" s="344" t="s">
        <v>8883</v>
      </c>
      <c r="D4763" s="345"/>
      <c r="E4763" s="345" t="s">
        <v>8884</v>
      </c>
      <c r="F4763" s="346" t="s">
        <v>1</v>
      </c>
      <c r="G4763" s="372" t="s">
        <v>1147</v>
      </c>
    </row>
    <row r="4764" spans="1:7" ht="25.5">
      <c r="A4764" s="178" t="str">
        <f t="shared" si="74"/>
        <v>1 - 74151/1</v>
      </c>
      <c r="B4764" s="178">
        <v>1</v>
      </c>
      <c r="C4764" s="344" t="s">
        <v>8886</v>
      </c>
      <c r="D4764" s="345"/>
      <c r="E4764" s="345" t="s">
        <v>8887</v>
      </c>
      <c r="F4764" s="346" t="s">
        <v>2</v>
      </c>
      <c r="G4764" s="372" t="s">
        <v>2003</v>
      </c>
    </row>
    <row r="4765" spans="1:7">
      <c r="A4765" s="178" t="str">
        <f t="shared" si="74"/>
        <v>1 - 74153/1</v>
      </c>
      <c r="B4765" s="178">
        <v>1</v>
      </c>
      <c r="C4765" s="344" t="s">
        <v>8889</v>
      </c>
      <c r="D4765" s="345"/>
      <c r="E4765" s="345" t="s">
        <v>8890</v>
      </c>
      <c r="F4765" s="346" t="s">
        <v>1</v>
      </c>
      <c r="G4765" s="372" t="s">
        <v>1817</v>
      </c>
    </row>
    <row r="4766" spans="1:7" ht="25.5">
      <c r="A4766" s="178" t="str">
        <f t="shared" si="74"/>
        <v>1 - 74154/1</v>
      </c>
      <c r="B4766" s="178">
        <v>1</v>
      </c>
      <c r="C4766" s="344" t="s">
        <v>8891</v>
      </c>
      <c r="D4766" s="345"/>
      <c r="E4766" s="345" t="s">
        <v>8892</v>
      </c>
      <c r="F4766" s="346" t="s">
        <v>2</v>
      </c>
      <c r="G4766" s="372" t="s">
        <v>4292</v>
      </c>
    </row>
    <row r="4767" spans="1:7" ht="25.5">
      <c r="A4767" s="178" t="str">
        <f t="shared" si="74"/>
        <v>1 - 74155/1</v>
      </c>
      <c r="B4767" s="178">
        <v>1</v>
      </c>
      <c r="C4767" s="344" t="s">
        <v>8894</v>
      </c>
      <c r="D4767" s="345"/>
      <c r="E4767" s="345" t="s">
        <v>8895</v>
      </c>
      <c r="F4767" s="346" t="s">
        <v>2</v>
      </c>
      <c r="G4767" s="372" t="s">
        <v>1708</v>
      </c>
    </row>
    <row r="4768" spans="1:7" ht="25.5">
      <c r="A4768" s="178" t="str">
        <f t="shared" si="74"/>
        <v>1 - 74155/2</v>
      </c>
      <c r="B4768" s="178">
        <v>1</v>
      </c>
      <c r="C4768" s="344" t="s">
        <v>8896</v>
      </c>
      <c r="D4768" s="345"/>
      <c r="E4768" s="345" t="s">
        <v>8897</v>
      </c>
      <c r="F4768" s="346" t="s">
        <v>2</v>
      </c>
      <c r="G4768" s="372" t="s">
        <v>2150</v>
      </c>
    </row>
    <row r="4769" spans="1:7" ht="25.5">
      <c r="A4769" s="178" t="str">
        <f t="shared" si="74"/>
        <v>1 - 74205/1</v>
      </c>
      <c r="B4769" s="178">
        <v>1</v>
      </c>
      <c r="C4769" s="344" t="s">
        <v>8898</v>
      </c>
      <c r="D4769" s="345"/>
      <c r="E4769" s="345" t="s">
        <v>8899</v>
      </c>
      <c r="F4769" s="346" t="s">
        <v>2</v>
      </c>
      <c r="G4769" s="372" t="s">
        <v>2642</v>
      </c>
    </row>
    <row r="4770" spans="1:7">
      <c r="A4770" s="178" t="str">
        <f t="shared" si="74"/>
        <v>1 - 79472</v>
      </c>
      <c r="B4770" s="178">
        <v>1</v>
      </c>
      <c r="C4770" s="344" t="s">
        <v>8901</v>
      </c>
      <c r="D4770" s="345"/>
      <c r="E4770" s="345" t="s">
        <v>8902</v>
      </c>
      <c r="F4770" s="346" t="s">
        <v>1</v>
      </c>
      <c r="G4770" s="372" t="s">
        <v>1753</v>
      </c>
    </row>
    <row r="4771" spans="1:7">
      <c r="A4771" s="178" t="str">
        <f t="shared" si="74"/>
        <v>1 - 79473</v>
      </c>
      <c r="B4771" s="178">
        <v>1</v>
      </c>
      <c r="C4771" s="344" t="s">
        <v>8903</v>
      </c>
      <c r="D4771" s="345"/>
      <c r="E4771" s="345" t="s">
        <v>8904</v>
      </c>
      <c r="F4771" s="346" t="s">
        <v>2</v>
      </c>
      <c r="G4771" s="372" t="s">
        <v>7850</v>
      </c>
    </row>
    <row r="4772" spans="1:7">
      <c r="A4772" s="178" t="str">
        <f t="shared" si="74"/>
        <v>1 - 79480</v>
      </c>
      <c r="B4772" s="178">
        <v>1</v>
      </c>
      <c r="C4772" s="344" t="s">
        <v>8906</v>
      </c>
      <c r="D4772" s="345"/>
      <c r="E4772" s="345" t="s">
        <v>8907</v>
      </c>
      <c r="F4772" s="346" t="s">
        <v>2</v>
      </c>
      <c r="G4772" s="372" t="s">
        <v>2167</v>
      </c>
    </row>
    <row r="4773" spans="1:7" ht="25.5">
      <c r="A4773" s="178" t="str">
        <f t="shared" si="74"/>
        <v>1 - 83336</v>
      </c>
      <c r="B4773" s="178">
        <v>1</v>
      </c>
      <c r="C4773" s="344" t="s">
        <v>8908</v>
      </c>
      <c r="D4773" s="345"/>
      <c r="E4773" s="345" t="s">
        <v>8909</v>
      </c>
      <c r="F4773" s="346" t="s">
        <v>2</v>
      </c>
      <c r="G4773" s="372" t="s">
        <v>11807</v>
      </c>
    </row>
    <row r="4774" spans="1:7" ht="25.5">
      <c r="A4774" s="178" t="str">
        <f t="shared" si="74"/>
        <v>1 - 83338</v>
      </c>
      <c r="B4774" s="178">
        <v>1</v>
      </c>
      <c r="C4774" s="344" t="s">
        <v>8911</v>
      </c>
      <c r="D4774" s="345"/>
      <c r="E4774" s="345" t="s">
        <v>8912</v>
      </c>
      <c r="F4774" s="346" t="s">
        <v>2</v>
      </c>
      <c r="G4774" s="372" t="s">
        <v>11806</v>
      </c>
    </row>
    <row r="4775" spans="1:7" ht="38.25">
      <c r="A4775" s="178" t="str">
        <f t="shared" si="74"/>
        <v>1 - 89885</v>
      </c>
      <c r="B4775" s="178">
        <v>1</v>
      </c>
      <c r="C4775" s="344" t="s">
        <v>8913</v>
      </c>
      <c r="D4775" s="345"/>
      <c r="E4775" s="345" t="s">
        <v>8914</v>
      </c>
      <c r="F4775" s="346" t="s">
        <v>2</v>
      </c>
      <c r="G4775" s="372" t="s">
        <v>8734</v>
      </c>
    </row>
    <row r="4776" spans="1:7" ht="38.25">
      <c r="A4776" s="178" t="str">
        <f t="shared" si="74"/>
        <v>1 - 89886</v>
      </c>
      <c r="B4776" s="178">
        <v>1</v>
      </c>
      <c r="C4776" s="344" t="s">
        <v>8916</v>
      </c>
      <c r="D4776" s="345"/>
      <c r="E4776" s="345" t="s">
        <v>8917</v>
      </c>
      <c r="F4776" s="346" t="s">
        <v>2</v>
      </c>
      <c r="G4776" s="372" t="s">
        <v>104</v>
      </c>
    </row>
    <row r="4777" spans="1:7" ht="38.25">
      <c r="A4777" s="178" t="str">
        <f t="shared" si="74"/>
        <v>1 - 89887</v>
      </c>
      <c r="B4777" s="178">
        <v>1</v>
      </c>
      <c r="C4777" s="344" t="s">
        <v>8919</v>
      </c>
      <c r="D4777" s="345"/>
      <c r="E4777" s="345" t="s">
        <v>8920</v>
      </c>
      <c r="F4777" s="346" t="s">
        <v>2</v>
      </c>
      <c r="G4777" s="372" t="s">
        <v>4840</v>
      </c>
    </row>
    <row r="4778" spans="1:7" ht="38.25">
      <c r="A4778" s="178" t="str">
        <f t="shared" si="74"/>
        <v>1 - 89888</v>
      </c>
      <c r="B4778" s="178">
        <v>1</v>
      </c>
      <c r="C4778" s="344" t="s">
        <v>8922</v>
      </c>
      <c r="D4778" s="345"/>
      <c r="E4778" s="345" t="s">
        <v>8923</v>
      </c>
      <c r="F4778" s="346" t="s">
        <v>2</v>
      </c>
      <c r="G4778" s="372" t="s">
        <v>9963</v>
      </c>
    </row>
    <row r="4779" spans="1:7" ht="38.25">
      <c r="A4779" s="178" t="str">
        <f t="shared" si="74"/>
        <v>1 - 89889</v>
      </c>
      <c r="B4779" s="178">
        <v>1</v>
      </c>
      <c r="C4779" s="344" t="s">
        <v>8924</v>
      </c>
      <c r="D4779" s="345"/>
      <c r="E4779" s="345" t="s">
        <v>8925</v>
      </c>
      <c r="F4779" s="346" t="s">
        <v>2</v>
      </c>
      <c r="G4779" s="372" t="s">
        <v>2381</v>
      </c>
    </row>
    <row r="4780" spans="1:7" ht="38.25">
      <c r="A4780" s="178" t="str">
        <f t="shared" si="74"/>
        <v>1 - 89890</v>
      </c>
      <c r="B4780" s="178">
        <v>1</v>
      </c>
      <c r="C4780" s="344" t="s">
        <v>8926</v>
      </c>
      <c r="D4780" s="345"/>
      <c r="E4780" s="345" t="s">
        <v>8927</v>
      </c>
      <c r="F4780" s="346" t="s">
        <v>2</v>
      </c>
      <c r="G4780" s="372" t="s">
        <v>11149</v>
      </c>
    </row>
    <row r="4781" spans="1:7" ht="38.25">
      <c r="A4781" s="178" t="str">
        <f t="shared" si="74"/>
        <v>1 - 89893</v>
      </c>
      <c r="B4781" s="178">
        <v>1</v>
      </c>
      <c r="C4781" s="344" t="s">
        <v>8929</v>
      </c>
      <c r="D4781" s="345"/>
      <c r="E4781" s="345" t="s">
        <v>8930</v>
      </c>
      <c r="F4781" s="346" t="s">
        <v>2</v>
      </c>
      <c r="G4781" s="372" t="s">
        <v>6608</v>
      </c>
    </row>
    <row r="4782" spans="1:7" ht="38.25">
      <c r="A4782" s="178" t="str">
        <f t="shared" si="74"/>
        <v>1 - 89894</v>
      </c>
      <c r="B4782" s="178">
        <v>1</v>
      </c>
      <c r="C4782" s="344" t="s">
        <v>8931</v>
      </c>
      <c r="D4782" s="345"/>
      <c r="E4782" s="345" t="s">
        <v>8932</v>
      </c>
      <c r="F4782" s="346" t="s">
        <v>2</v>
      </c>
      <c r="G4782" s="372" t="s">
        <v>11854</v>
      </c>
    </row>
    <row r="4783" spans="1:7" ht="38.25">
      <c r="A4783" s="178" t="str">
        <f t="shared" si="74"/>
        <v>1 - 89895</v>
      </c>
      <c r="B4783" s="178">
        <v>1</v>
      </c>
      <c r="C4783" s="344" t="s">
        <v>8933</v>
      </c>
      <c r="D4783" s="345"/>
      <c r="E4783" s="345" t="s">
        <v>8934</v>
      </c>
      <c r="F4783" s="346" t="s">
        <v>2</v>
      </c>
      <c r="G4783" s="372" t="s">
        <v>11338</v>
      </c>
    </row>
    <row r="4784" spans="1:7" ht="38.25">
      <c r="A4784" s="178" t="str">
        <f t="shared" si="74"/>
        <v>1 - 89903</v>
      </c>
      <c r="B4784" s="178">
        <v>1</v>
      </c>
      <c r="C4784" s="344" t="s">
        <v>8935</v>
      </c>
      <c r="D4784" s="345"/>
      <c r="E4784" s="345" t="s">
        <v>8936</v>
      </c>
      <c r="F4784" s="346" t="s">
        <v>2</v>
      </c>
      <c r="G4784" s="372" t="s">
        <v>316</v>
      </c>
    </row>
    <row r="4785" spans="1:7" ht="38.25">
      <c r="A4785" s="178" t="str">
        <f t="shared" si="74"/>
        <v>1 - 89904</v>
      </c>
      <c r="B4785" s="178">
        <v>1</v>
      </c>
      <c r="C4785" s="344" t="s">
        <v>8937</v>
      </c>
      <c r="D4785" s="345"/>
      <c r="E4785" s="345" t="s">
        <v>8938</v>
      </c>
      <c r="F4785" s="346" t="s">
        <v>2</v>
      </c>
      <c r="G4785" s="372" t="s">
        <v>12042</v>
      </c>
    </row>
    <row r="4786" spans="1:7" ht="38.25">
      <c r="A4786" s="178" t="str">
        <f t="shared" si="74"/>
        <v>1 - 89905</v>
      </c>
      <c r="B4786" s="178">
        <v>1</v>
      </c>
      <c r="C4786" s="344" t="s">
        <v>8939</v>
      </c>
      <c r="D4786" s="345"/>
      <c r="E4786" s="345" t="s">
        <v>8940</v>
      </c>
      <c r="F4786" s="346" t="s">
        <v>2</v>
      </c>
      <c r="G4786" s="372" t="s">
        <v>322</v>
      </c>
    </row>
    <row r="4787" spans="1:7" ht="38.25">
      <c r="A4787" s="178" t="str">
        <f t="shared" si="74"/>
        <v>1 - 89906</v>
      </c>
      <c r="B4787" s="178">
        <v>1</v>
      </c>
      <c r="C4787" s="344" t="s">
        <v>8941</v>
      </c>
      <c r="D4787" s="345"/>
      <c r="E4787" s="345" t="s">
        <v>8942</v>
      </c>
      <c r="F4787" s="346" t="s">
        <v>2</v>
      </c>
      <c r="G4787" s="372" t="s">
        <v>831</v>
      </c>
    </row>
    <row r="4788" spans="1:7" ht="38.25">
      <c r="A4788" s="178" t="str">
        <f t="shared" si="74"/>
        <v>1 - 89907</v>
      </c>
      <c r="B4788" s="178">
        <v>1</v>
      </c>
      <c r="C4788" s="344" t="s">
        <v>8943</v>
      </c>
      <c r="D4788" s="345"/>
      <c r="E4788" s="345" t="s">
        <v>8944</v>
      </c>
      <c r="F4788" s="346" t="s">
        <v>2</v>
      </c>
      <c r="G4788" s="372" t="s">
        <v>2440</v>
      </c>
    </row>
    <row r="4789" spans="1:7" ht="38.25">
      <c r="A4789" s="178" t="str">
        <f t="shared" si="74"/>
        <v>1 - 89908</v>
      </c>
      <c r="B4789" s="178">
        <v>1</v>
      </c>
      <c r="C4789" s="344" t="s">
        <v>8945</v>
      </c>
      <c r="D4789" s="345"/>
      <c r="E4789" s="345" t="s">
        <v>8946</v>
      </c>
      <c r="F4789" s="346" t="s">
        <v>2</v>
      </c>
      <c r="G4789" s="372" t="s">
        <v>4958</v>
      </c>
    </row>
    <row r="4790" spans="1:7" ht="38.25">
      <c r="A4790" s="178" t="str">
        <f t="shared" si="74"/>
        <v>1 - 89911</v>
      </c>
      <c r="B4790" s="178">
        <v>1</v>
      </c>
      <c r="C4790" s="344" t="s">
        <v>8948</v>
      </c>
      <c r="D4790" s="345"/>
      <c r="E4790" s="345" t="s">
        <v>8949</v>
      </c>
      <c r="F4790" s="346" t="s">
        <v>2</v>
      </c>
      <c r="G4790" s="372" t="s">
        <v>6306</v>
      </c>
    </row>
    <row r="4791" spans="1:7" ht="38.25">
      <c r="A4791" s="178" t="str">
        <f t="shared" si="74"/>
        <v>1 - 89912</v>
      </c>
      <c r="B4791" s="178">
        <v>1</v>
      </c>
      <c r="C4791" s="344" t="s">
        <v>8950</v>
      </c>
      <c r="D4791" s="345"/>
      <c r="E4791" s="345" t="s">
        <v>8951</v>
      </c>
      <c r="F4791" s="346" t="s">
        <v>2</v>
      </c>
      <c r="G4791" s="372" t="s">
        <v>941</v>
      </c>
    </row>
    <row r="4792" spans="1:7" ht="38.25">
      <c r="A4792" s="178" t="str">
        <f t="shared" si="74"/>
        <v>1 - 89913</v>
      </c>
      <c r="B4792" s="178">
        <v>1</v>
      </c>
      <c r="C4792" s="344" t="s">
        <v>8953</v>
      </c>
      <c r="D4792" s="345"/>
      <c r="E4792" s="345" t="s">
        <v>8954</v>
      </c>
      <c r="F4792" s="346" t="s">
        <v>2</v>
      </c>
      <c r="G4792" s="372" t="s">
        <v>12109</v>
      </c>
    </row>
    <row r="4793" spans="1:7" ht="38.25">
      <c r="A4793" s="178" t="str">
        <f t="shared" si="74"/>
        <v>1 - 89921</v>
      </c>
      <c r="B4793" s="178">
        <v>1</v>
      </c>
      <c r="C4793" s="344" t="s">
        <v>8955</v>
      </c>
      <c r="D4793" s="345"/>
      <c r="E4793" s="345" t="s">
        <v>8956</v>
      </c>
      <c r="F4793" s="346" t="s">
        <v>2</v>
      </c>
      <c r="G4793" s="372" t="s">
        <v>8964</v>
      </c>
    </row>
    <row r="4794" spans="1:7" ht="38.25">
      <c r="A4794" s="178" t="str">
        <f t="shared" si="74"/>
        <v>1 - 89922</v>
      </c>
      <c r="B4794" s="178">
        <v>1</v>
      </c>
      <c r="C4794" s="344" t="s">
        <v>8957</v>
      </c>
      <c r="D4794" s="345"/>
      <c r="E4794" s="345" t="s">
        <v>8958</v>
      </c>
      <c r="F4794" s="346" t="s">
        <v>2</v>
      </c>
      <c r="G4794" s="372" t="s">
        <v>13619</v>
      </c>
    </row>
    <row r="4795" spans="1:7" ht="38.25">
      <c r="A4795" s="178" t="str">
        <f t="shared" si="74"/>
        <v>1 - 89923</v>
      </c>
      <c r="B4795" s="178">
        <v>1</v>
      </c>
      <c r="C4795" s="344" t="s">
        <v>8960</v>
      </c>
      <c r="D4795" s="345"/>
      <c r="E4795" s="345" t="s">
        <v>8961</v>
      </c>
      <c r="F4795" s="346" t="s">
        <v>2</v>
      </c>
      <c r="G4795" s="372" t="s">
        <v>5093</v>
      </c>
    </row>
    <row r="4796" spans="1:7" ht="38.25">
      <c r="A4796" s="178" t="str">
        <f t="shared" si="74"/>
        <v>1 - 89924</v>
      </c>
      <c r="B4796" s="178">
        <v>1</v>
      </c>
      <c r="C4796" s="344" t="s">
        <v>8962</v>
      </c>
      <c r="D4796" s="345"/>
      <c r="E4796" s="345" t="s">
        <v>8963</v>
      </c>
      <c r="F4796" s="346" t="s">
        <v>2</v>
      </c>
      <c r="G4796" s="372" t="s">
        <v>12260</v>
      </c>
    </row>
    <row r="4797" spans="1:7" ht="38.25">
      <c r="A4797" s="178" t="str">
        <f t="shared" si="74"/>
        <v>1 - 89925</v>
      </c>
      <c r="B4797" s="178">
        <v>1</v>
      </c>
      <c r="C4797" s="344" t="s">
        <v>8965</v>
      </c>
      <c r="D4797" s="345"/>
      <c r="E4797" s="345" t="s">
        <v>8966</v>
      </c>
      <c r="F4797" s="346" t="s">
        <v>2</v>
      </c>
      <c r="G4797" s="372" t="s">
        <v>4363</v>
      </c>
    </row>
    <row r="4798" spans="1:7" ht="38.25">
      <c r="A4798" s="178" t="str">
        <f t="shared" si="74"/>
        <v>1 - 89926</v>
      </c>
      <c r="B4798" s="178">
        <v>1</v>
      </c>
      <c r="C4798" s="344" t="s">
        <v>8967</v>
      </c>
      <c r="D4798" s="345"/>
      <c r="E4798" s="345" t="s">
        <v>8968</v>
      </c>
      <c r="F4798" s="346" t="s">
        <v>2</v>
      </c>
      <c r="G4798" s="372" t="s">
        <v>6488</v>
      </c>
    </row>
    <row r="4799" spans="1:7" ht="38.25">
      <c r="A4799" s="178" t="str">
        <f t="shared" si="74"/>
        <v>1 - 89929</v>
      </c>
      <c r="B4799" s="178">
        <v>1</v>
      </c>
      <c r="C4799" s="344" t="s">
        <v>8969</v>
      </c>
      <c r="D4799" s="345"/>
      <c r="E4799" s="345" t="s">
        <v>8970</v>
      </c>
      <c r="F4799" s="346" t="s">
        <v>2</v>
      </c>
      <c r="G4799" s="372" t="s">
        <v>9024</v>
      </c>
    </row>
    <row r="4800" spans="1:7" ht="38.25">
      <c r="A4800" s="178" t="str">
        <f t="shared" si="74"/>
        <v>1 - 89930</v>
      </c>
      <c r="B4800" s="178">
        <v>1</v>
      </c>
      <c r="C4800" s="344" t="s">
        <v>8971</v>
      </c>
      <c r="D4800" s="345"/>
      <c r="E4800" s="345" t="s">
        <v>8972</v>
      </c>
      <c r="F4800" s="346" t="s">
        <v>2</v>
      </c>
      <c r="G4800" s="372" t="s">
        <v>13698</v>
      </c>
    </row>
    <row r="4801" spans="1:7" ht="38.25">
      <c r="A4801" s="178" t="str">
        <f t="shared" si="74"/>
        <v>1 - 89931</v>
      </c>
      <c r="B4801" s="178">
        <v>1</v>
      </c>
      <c r="C4801" s="344" t="s">
        <v>8973</v>
      </c>
      <c r="D4801" s="345"/>
      <c r="E4801" s="345" t="s">
        <v>8974</v>
      </c>
      <c r="F4801" s="346" t="s">
        <v>2</v>
      </c>
      <c r="G4801" s="372" t="s">
        <v>14722</v>
      </c>
    </row>
    <row r="4802" spans="1:7" ht="38.25">
      <c r="A4802" s="178" t="str">
        <f t="shared" si="74"/>
        <v>1 - 89939</v>
      </c>
      <c r="B4802" s="178">
        <v>1</v>
      </c>
      <c r="C4802" s="344" t="s">
        <v>8976</v>
      </c>
      <c r="D4802" s="345"/>
      <c r="E4802" s="345" t="s">
        <v>8977</v>
      </c>
      <c r="F4802" s="346" t="s">
        <v>2</v>
      </c>
      <c r="G4802" s="372" t="s">
        <v>4722</v>
      </c>
    </row>
    <row r="4803" spans="1:7" ht="38.25">
      <c r="A4803" s="178" t="str">
        <f t="shared" si="74"/>
        <v>1 - 89940</v>
      </c>
      <c r="B4803" s="178">
        <v>1</v>
      </c>
      <c r="C4803" s="344" t="s">
        <v>8978</v>
      </c>
      <c r="D4803" s="345"/>
      <c r="E4803" s="345" t="s">
        <v>8979</v>
      </c>
      <c r="F4803" s="346" t="s">
        <v>2</v>
      </c>
      <c r="G4803" s="372" t="s">
        <v>4384</v>
      </c>
    </row>
    <row r="4804" spans="1:7" ht="38.25">
      <c r="A4804" s="178" t="str">
        <f t="shared" ref="A4804:A4867" si="75">B4804&amp;" - "&amp;C4804</f>
        <v>1 - 89941</v>
      </c>
      <c r="B4804" s="178">
        <v>1</v>
      </c>
      <c r="C4804" s="344" t="s">
        <v>8980</v>
      </c>
      <c r="D4804" s="345"/>
      <c r="E4804" s="345" t="s">
        <v>8981</v>
      </c>
      <c r="F4804" s="346" t="s">
        <v>2</v>
      </c>
      <c r="G4804" s="372" t="s">
        <v>5283</v>
      </c>
    </row>
    <row r="4805" spans="1:7" ht="38.25">
      <c r="A4805" s="178" t="str">
        <f t="shared" si="75"/>
        <v>1 - 89942</v>
      </c>
      <c r="B4805" s="178">
        <v>1</v>
      </c>
      <c r="C4805" s="344" t="s">
        <v>8982</v>
      </c>
      <c r="D4805" s="345"/>
      <c r="E4805" s="345" t="s">
        <v>8983</v>
      </c>
      <c r="F4805" s="346" t="s">
        <v>2</v>
      </c>
      <c r="G4805" s="372" t="s">
        <v>4864</v>
      </c>
    </row>
    <row r="4806" spans="1:7" ht="38.25">
      <c r="A4806" s="178" t="str">
        <f t="shared" si="75"/>
        <v>1 - 89943</v>
      </c>
      <c r="B4806" s="178">
        <v>1</v>
      </c>
      <c r="C4806" s="344" t="s">
        <v>8984</v>
      </c>
      <c r="D4806" s="345"/>
      <c r="E4806" s="345" t="s">
        <v>8985</v>
      </c>
      <c r="F4806" s="346" t="s">
        <v>2</v>
      </c>
      <c r="G4806" s="372" t="s">
        <v>4215</v>
      </c>
    </row>
    <row r="4807" spans="1:7" ht="38.25">
      <c r="A4807" s="178" t="str">
        <f t="shared" si="75"/>
        <v>1 - 89944</v>
      </c>
      <c r="B4807" s="178">
        <v>1</v>
      </c>
      <c r="C4807" s="344" t="s">
        <v>8987</v>
      </c>
      <c r="D4807" s="345"/>
      <c r="E4807" s="345" t="s">
        <v>8988</v>
      </c>
      <c r="F4807" s="346" t="s">
        <v>2</v>
      </c>
      <c r="G4807" s="372" t="s">
        <v>18171</v>
      </c>
    </row>
    <row r="4808" spans="1:7" ht="38.25">
      <c r="A4808" s="178" t="str">
        <f t="shared" si="75"/>
        <v>1 - 89947</v>
      </c>
      <c r="B4808" s="178">
        <v>1</v>
      </c>
      <c r="C4808" s="344" t="s">
        <v>8989</v>
      </c>
      <c r="D4808" s="345"/>
      <c r="E4808" s="345" t="s">
        <v>8990</v>
      </c>
      <c r="F4808" s="346" t="s">
        <v>2</v>
      </c>
      <c r="G4808" s="372" t="s">
        <v>4906</v>
      </c>
    </row>
    <row r="4809" spans="1:7" ht="38.25">
      <c r="A4809" s="178" t="str">
        <f t="shared" si="75"/>
        <v>1 - 89948</v>
      </c>
      <c r="B4809" s="178">
        <v>1</v>
      </c>
      <c r="C4809" s="344" t="s">
        <v>8991</v>
      </c>
      <c r="D4809" s="345"/>
      <c r="E4809" s="345" t="s">
        <v>8992</v>
      </c>
      <c r="F4809" s="346" t="s">
        <v>2</v>
      </c>
      <c r="G4809" s="372" t="s">
        <v>18172</v>
      </c>
    </row>
    <row r="4810" spans="1:7" ht="38.25">
      <c r="A4810" s="178" t="str">
        <f t="shared" si="75"/>
        <v>1 - 89949</v>
      </c>
      <c r="B4810" s="178">
        <v>1</v>
      </c>
      <c r="C4810" s="344" t="s">
        <v>8994</v>
      </c>
      <c r="D4810" s="345"/>
      <c r="E4810" s="345" t="s">
        <v>8995</v>
      </c>
      <c r="F4810" s="346" t="s">
        <v>2</v>
      </c>
      <c r="G4810" s="372" t="s">
        <v>4927</v>
      </c>
    </row>
    <row r="4811" spans="1:7" ht="25.5">
      <c r="A4811" s="178" t="str">
        <f t="shared" si="75"/>
        <v>1 - 96520</v>
      </c>
      <c r="B4811" s="178">
        <v>1</v>
      </c>
      <c r="C4811" s="344" t="s">
        <v>8997</v>
      </c>
      <c r="D4811" s="345"/>
      <c r="E4811" s="345" t="s">
        <v>8998</v>
      </c>
      <c r="F4811" s="346" t="s">
        <v>2</v>
      </c>
      <c r="G4811" s="372" t="s">
        <v>18173</v>
      </c>
    </row>
    <row r="4812" spans="1:7" ht="25.5">
      <c r="A4812" s="178" t="str">
        <f t="shared" si="75"/>
        <v>1 - 96521</v>
      </c>
      <c r="B4812" s="178">
        <v>1</v>
      </c>
      <c r="C4812" s="344" t="s">
        <v>8999</v>
      </c>
      <c r="D4812" s="345"/>
      <c r="E4812" s="345" t="s">
        <v>9000</v>
      </c>
      <c r="F4812" s="346" t="s">
        <v>2</v>
      </c>
      <c r="G4812" s="372" t="s">
        <v>13787</v>
      </c>
    </row>
    <row r="4813" spans="1:7" ht="25.5">
      <c r="A4813" s="178" t="str">
        <f t="shared" si="75"/>
        <v>1 - 96522</v>
      </c>
      <c r="B4813" s="178">
        <v>1</v>
      </c>
      <c r="C4813" s="344" t="s">
        <v>9001</v>
      </c>
      <c r="D4813" s="345"/>
      <c r="E4813" s="345" t="s">
        <v>9002</v>
      </c>
      <c r="F4813" s="346" t="s">
        <v>2</v>
      </c>
      <c r="G4813" s="372" t="s">
        <v>18174</v>
      </c>
    </row>
    <row r="4814" spans="1:7" ht="25.5">
      <c r="A4814" s="178" t="str">
        <f t="shared" si="75"/>
        <v>1 - 96523</v>
      </c>
      <c r="B4814" s="178">
        <v>1</v>
      </c>
      <c r="C4814" s="344" t="s">
        <v>9003</v>
      </c>
      <c r="D4814" s="345"/>
      <c r="E4814" s="345" t="s">
        <v>9004</v>
      </c>
      <c r="F4814" s="346" t="s">
        <v>2</v>
      </c>
      <c r="G4814" s="372" t="s">
        <v>18175</v>
      </c>
    </row>
    <row r="4815" spans="1:7" ht="25.5">
      <c r="A4815" s="178" t="str">
        <f t="shared" si="75"/>
        <v>1 - 96524</v>
      </c>
      <c r="B4815" s="178">
        <v>1</v>
      </c>
      <c r="C4815" s="344" t="s">
        <v>9005</v>
      </c>
      <c r="D4815" s="345"/>
      <c r="E4815" s="345" t="s">
        <v>9006</v>
      </c>
      <c r="F4815" s="346" t="s">
        <v>2</v>
      </c>
      <c r="G4815" s="372" t="s">
        <v>17425</v>
      </c>
    </row>
    <row r="4816" spans="1:7" ht="25.5">
      <c r="A4816" s="178" t="str">
        <f t="shared" si="75"/>
        <v>1 - 96525</v>
      </c>
      <c r="B4816" s="178">
        <v>1</v>
      </c>
      <c r="C4816" s="344" t="s">
        <v>9007</v>
      </c>
      <c r="D4816" s="345"/>
      <c r="E4816" s="345" t="s">
        <v>9008</v>
      </c>
      <c r="F4816" s="346" t="s">
        <v>2</v>
      </c>
      <c r="G4816" s="372" t="s">
        <v>17680</v>
      </c>
    </row>
    <row r="4817" spans="1:7">
      <c r="A4817" s="178" t="str">
        <f t="shared" si="75"/>
        <v>1 - 96526</v>
      </c>
      <c r="B4817" s="178">
        <v>1</v>
      </c>
      <c r="C4817" s="344" t="s">
        <v>9010</v>
      </c>
      <c r="D4817" s="345"/>
      <c r="E4817" s="345" t="s">
        <v>9011</v>
      </c>
      <c r="F4817" s="346" t="s">
        <v>2</v>
      </c>
      <c r="G4817" s="372" t="s">
        <v>18176</v>
      </c>
    </row>
    <row r="4818" spans="1:7">
      <c r="A4818" s="178" t="str">
        <f t="shared" si="75"/>
        <v>1 - 96527</v>
      </c>
      <c r="B4818" s="178">
        <v>1</v>
      </c>
      <c r="C4818" s="344" t="s">
        <v>9012</v>
      </c>
      <c r="D4818" s="345"/>
      <c r="E4818" s="345" t="s">
        <v>9013</v>
      </c>
      <c r="F4818" s="346" t="s">
        <v>2</v>
      </c>
      <c r="G4818" s="372" t="s">
        <v>18177</v>
      </c>
    </row>
    <row r="4819" spans="1:7" ht="25.5">
      <c r="A4819" s="178" t="str">
        <f t="shared" si="75"/>
        <v>1 - 96528</v>
      </c>
      <c r="B4819" s="178">
        <v>1</v>
      </c>
      <c r="C4819" s="344" t="s">
        <v>9015</v>
      </c>
      <c r="D4819" s="345"/>
      <c r="E4819" s="345" t="s">
        <v>9016</v>
      </c>
      <c r="F4819" s="346" t="s">
        <v>1</v>
      </c>
      <c r="G4819" s="372" t="s">
        <v>18178</v>
      </c>
    </row>
    <row r="4820" spans="1:7" ht="38.25">
      <c r="A4820" s="178" t="str">
        <f t="shared" si="75"/>
        <v>1 - 98116</v>
      </c>
      <c r="B4820" s="178">
        <v>1</v>
      </c>
      <c r="C4820" s="344" t="s">
        <v>14599</v>
      </c>
      <c r="D4820" s="345"/>
      <c r="E4820" s="345" t="s">
        <v>13189</v>
      </c>
      <c r="F4820" s="346" t="s">
        <v>2</v>
      </c>
      <c r="G4820" s="372" t="s">
        <v>3752</v>
      </c>
    </row>
    <row r="4821" spans="1:7" ht="38.25">
      <c r="A4821" s="178" t="str">
        <f t="shared" si="75"/>
        <v>1 - 98117</v>
      </c>
      <c r="B4821" s="178">
        <v>1</v>
      </c>
      <c r="C4821" s="344" t="s">
        <v>14600</v>
      </c>
      <c r="D4821" s="345"/>
      <c r="E4821" s="345" t="s">
        <v>13190</v>
      </c>
      <c r="F4821" s="346" t="s">
        <v>2</v>
      </c>
      <c r="G4821" s="372" t="s">
        <v>13767</v>
      </c>
    </row>
    <row r="4822" spans="1:7" ht="38.25">
      <c r="A4822" s="178" t="str">
        <f t="shared" si="75"/>
        <v>1 - 98118</v>
      </c>
      <c r="B4822" s="178">
        <v>1</v>
      </c>
      <c r="C4822" s="344" t="s">
        <v>14601</v>
      </c>
      <c r="D4822" s="345"/>
      <c r="E4822" s="345" t="s">
        <v>13191</v>
      </c>
      <c r="F4822" s="346" t="s">
        <v>2</v>
      </c>
      <c r="G4822" s="372" t="s">
        <v>8928</v>
      </c>
    </row>
    <row r="4823" spans="1:7" ht="38.25">
      <c r="A4823" s="178" t="str">
        <f t="shared" si="75"/>
        <v>1 - 98119</v>
      </c>
      <c r="B4823" s="178">
        <v>1</v>
      </c>
      <c r="C4823" s="344" t="s">
        <v>14602</v>
      </c>
      <c r="D4823" s="345"/>
      <c r="E4823" s="345" t="s">
        <v>13192</v>
      </c>
      <c r="F4823" s="346" t="s">
        <v>2</v>
      </c>
      <c r="G4823" s="372" t="s">
        <v>17234</v>
      </c>
    </row>
    <row r="4824" spans="1:7" ht="25.5">
      <c r="A4824" s="178" t="str">
        <f t="shared" si="75"/>
        <v>1 - 72915</v>
      </c>
      <c r="B4824" s="178">
        <v>1</v>
      </c>
      <c r="C4824" s="344" t="s">
        <v>9017</v>
      </c>
      <c r="D4824" s="345" t="s">
        <v>35753</v>
      </c>
      <c r="E4824" s="345" t="s">
        <v>9018</v>
      </c>
      <c r="F4824" s="346" t="s">
        <v>2</v>
      </c>
      <c r="G4824" s="372" t="s">
        <v>13703</v>
      </c>
    </row>
    <row r="4825" spans="1:7" ht="25.5">
      <c r="A4825" s="178" t="str">
        <f t="shared" si="75"/>
        <v>1 - 72917</v>
      </c>
      <c r="B4825" s="178">
        <v>1</v>
      </c>
      <c r="C4825" s="344" t="s">
        <v>9020</v>
      </c>
      <c r="D4825" s="345" t="s">
        <v>35754</v>
      </c>
      <c r="E4825" s="345" t="s">
        <v>9021</v>
      </c>
      <c r="F4825" s="346" t="s">
        <v>2</v>
      </c>
      <c r="G4825" s="372" t="s">
        <v>2661</v>
      </c>
    </row>
    <row r="4826" spans="1:7" ht="25.5">
      <c r="A4826" s="178" t="str">
        <f t="shared" si="75"/>
        <v>1 - 72918</v>
      </c>
      <c r="B4826" s="178">
        <v>1</v>
      </c>
      <c r="C4826" s="344" t="s">
        <v>9022</v>
      </c>
      <c r="D4826" s="345" t="s">
        <v>35755</v>
      </c>
      <c r="E4826" s="345" t="s">
        <v>9023</v>
      </c>
      <c r="F4826" s="346" t="s">
        <v>2</v>
      </c>
      <c r="G4826" s="372" t="s">
        <v>10513</v>
      </c>
    </row>
    <row r="4827" spans="1:7" ht="25.5">
      <c r="A4827" s="178" t="str">
        <f t="shared" si="75"/>
        <v>1 - 73965/9</v>
      </c>
      <c r="B4827" s="178">
        <v>1</v>
      </c>
      <c r="C4827" s="344" t="s">
        <v>9025</v>
      </c>
      <c r="D4827" s="345"/>
      <c r="E4827" s="345" t="s">
        <v>9026</v>
      </c>
      <c r="F4827" s="346" t="s">
        <v>2</v>
      </c>
      <c r="G4827" s="372" t="s">
        <v>17570</v>
      </c>
    </row>
    <row r="4828" spans="1:7">
      <c r="A4828" s="178" t="str">
        <f t="shared" si="75"/>
        <v>1 - 79506/2</v>
      </c>
      <c r="B4828" s="178">
        <v>1</v>
      </c>
      <c r="C4828" s="344" t="s">
        <v>9027</v>
      </c>
      <c r="D4828" s="345"/>
      <c r="E4828" s="345" t="s">
        <v>9028</v>
      </c>
      <c r="F4828" s="346" t="s">
        <v>2</v>
      </c>
      <c r="G4828" s="372" t="s">
        <v>18179</v>
      </c>
    </row>
    <row r="4829" spans="1:7" ht="25.5">
      <c r="A4829" s="178" t="str">
        <f t="shared" si="75"/>
        <v>1 - 83343</v>
      </c>
      <c r="B4829" s="178">
        <v>1</v>
      </c>
      <c r="C4829" s="344" t="s">
        <v>9029</v>
      </c>
      <c r="D4829" s="345"/>
      <c r="E4829" s="345" t="s">
        <v>9030</v>
      </c>
      <c r="F4829" s="346" t="s">
        <v>2</v>
      </c>
      <c r="G4829" s="372" t="s">
        <v>18180</v>
      </c>
    </row>
    <row r="4830" spans="1:7" ht="38.25">
      <c r="A4830" s="178" t="str">
        <f t="shared" si="75"/>
        <v>1 - 90082</v>
      </c>
      <c r="B4830" s="178">
        <v>1</v>
      </c>
      <c r="C4830" s="344" t="s">
        <v>9032</v>
      </c>
      <c r="D4830" s="345"/>
      <c r="E4830" s="345" t="s">
        <v>13193</v>
      </c>
      <c r="F4830" s="346" t="s">
        <v>2</v>
      </c>
      <c r="G4830" s="372" t="s">
        <v>104</v>
      </c>
    </row>
    <row r="4831" spans="1:7" ht="51">
      <c r="A4831" s="178" t="str">
        <f t="shared" si="75"/>
        <v>1 - 90084</v>
      </c>
      <c r="B4831" s="178">
        <v>1</v>
      </c>
      <c r="C4831" s="344" t="s">
        <v>9033</v>
      </c>
      <c r="D4831" s="345"/>
      <c r="E4831" s="345" t="s">
        <v>9034</v>
      </c>
      <c r="F4831" s="346" t="s">
        <v>2</v>
      </c>
      <c r="G4831" s="372" t="s">
        <v>6638</v>
      </c>
    </row>
    <row r="4832" spans="1:7" ht="51">
      <c r="A4832" s="178" t="str">
        <f t="shared" si="75"/>
        <v>1 - 90085</v>
      </c>
      <c r="B4832" s="178">
        <v>1</v>
      </c>
      <c r="C4832" s="344" t="s">
        <v>9036</v>
      </c>
      <c r="D4832" s="345"/>
      <c r="E4832" s="345" t="s">
        <v>9037</v>
      </c>
      <c r="F4832" s="346" t="s">
        <v>2</v>
      </c>
      <c r="G4832" s="372" t="s">
        <v>4736</v>
      </c>
    </row>
    <row r="4833" spans="1:7" ht="51">
      <c r="A4833" s="178" t="str">
        <f t="shared" si="75"/>
        <v>1 - 90086</v>
      </c>
      <c r="B4833" s="178">
        <v>1</v>
      </c>
      <c r="C4833" s="344" t="s">
        <v>9039</v>
      </c>
      <c r="D4833" s="345"/>
      <c r="E4833" s="345" t="s">
        <v>9040</v>
      </c>
      <c r="F4833" s="346" t="s">
        <v>2</v>
      </c>
      <c r="G4833" s="372" t="s">
        <v>8709</v>
      </c>
    </row>
    <row r="4834" spans="1:7" ht="51">
      <c r="A4834" s="178" t="str">
        <f t="shared" si="75"/>
        <v>1 - 90087</v>
      </c>
      <c r="B4834" s="178">
        <v>1</v>
      </c>
      <c r="C4834" s="344" t="s">
        <v>9041</v>
      </c>
      <c r="D4834" s="345"/>
      <c r="E4834" s="345" t="s">
        <v>9042</v>
      </c>
      <c r="F4834" s="346" t="s">
        <v>2</v>
      </c>
      <c r="G4834" s="372" t="s">
        <v>14827</v>
      </c>
    </row>
    <row r="4835" spans="1:7" ht="51">
      <c r="A4835" s="178" t="str">
        <f t="shared" si="75"/>
        <v>1 - 90088</v>
      </c>
      <c r="B4835" s="178">
        <v>1</v>
      </c>
      <c r="C4835" s="344" t="s">
        <v>9043</v>
      </c>
      <c r="D4835" s="345"/>
      <c r="E4835" s="345" t="s">
        <v>9044</v>
      </c>
      <c r="F4835" s="346" t="s">
        <v>2</v>
      </c>
      <c r="G4835" s="372" t="s">
        <v>12252</v>
      </c>
    </row>
    <row r="4836" spans="1:7" ht="51">
      <c r="A4836" s="178" t="str">
        <f t="shared" si="75"/>
        <v>1 - 90090</v>
      </c>
      <c r="B4836" s="178">
        <v>1</v>
      </c>
      <c r="C4836" s="344" t="s">
        <v>9046</v>
      </c>
      <c r="D4836" s="345"/>
      <c r="E4836" s="345" t="s">
        <v>9047</v>
      </c>
      <c r="F4836" s="346" t="s">
        <v>2</v>
      </c>
      <c r="G4836" s="372" t="s">
        <v>6301</v>
      </c>
    </row>
    <row r="4837" spans="1:7" ht="38.25">
      <c r="A4837" s="178" t="str">
        <f t="shared" si="75"/>
        <v>1 - 90091</v>
      </c>
      <c r="B4837" s="178">
        <v>1</v>
      </c>
      <c r="C4837" s="344" t="s">
        <v>9048</v>
      </c>
      <c r="D4837" s="345"/>
      <c r="E4837" s="345" t="s">
        <v>13194</v>
      </c>
      <c r="F4837" s="346" t="s">
        <v>2</v>
      </c>
      <c r="G4837" s="372" t="s">
        <v>4834</v>
      </c>
    </row>
    <row r="4838" spans="1:7" ht="51">
      <c r="A4838" s="178" t="str">
        <f t="shared" si="75"/>
        <v>1 - 90092</v>
      </c>
      <c r="B4838" s="178">
        <v>1</v>
      </c>
      <c r="C4838" s="344" t="s">
        <v>9049</v>
      </c>
      <c r="D4838" s="345"/>
      <c r="E4838" s="345" t="s">
        <v>9050</v>
      </c>
      <c r="F4838" s="346" t="s">
        <v>2</v>
      </c>
      <c r="G4838" s="372" t="s">
        <v>8764</v>
      </c>
    </row>
    <row r="4839" spans="1:7" ht="51">
      <c r="A4839" s="178" t="str">
        <f t="shared" si="75"/>
        <v>1 - 90093</v>
      </c>
      <c r="B4839" s="178">
        <v>1</v>
      </c>
      <c r="C4839" s="344" t="s">
        <v>24</v>
      </c>
      <c r="D4839" s="345"/>
      <c r="E4839" s="345" t="s">
        <v>9051</v>
      </c>
      <c r="F4839" s="346" t="s">
        <v>2</v>
      </c>
      <c r="G4839" s="372" t="s">
        <v>8696</v>
      </c>
    </row>
    <row r="4840" spans="1:7" ht="51">
      <c r="A4840" s="178" t="str">
        <f t="shared" si="75"/>
        <v>1 - 90094</v>
      </c>
      <c r="B4840" s="178">
        <v>1</v>
      </c>
      <c r="C4840" s="344" t="s">
        <v>9052</v>
      </c>
      <c r="D4840" s="345"/>
      <c r="E4840" s="345" t="s">
        <v>9053</v>
      </c>
      <c r="F4840" s="346" t="s">
        <v>2</v>
      </c>
      <c r="G4840" s="372" t="s">
        <v>18181</v>
      </c>
    </row>
    <row r="4841" spans="1:7" ht="51">
      <c r="A4841" s="178" t="str">
        <f t="shared" si="75"/>
        <v>1 - 90095</v>
      </c>
      <c r="B4841" s="178">
        <v>1</v>
      </c>
      <c r="C4841" s="344" t="s">
        <v>25</v>
      </c>
      <c r="D4841" s="345"/>
      <c r="E4841" s="345" t="s">
        <v>9055</v>
      </c>
      <c r="F4841" s="346" t="s">
        <v>2</v>
      </c>
      <c r="G4841" s="372" t="s">
        <v>10389</v>
      </c>
    </row>
    <row r="4842" spans="1:7" ht="51">
      <c r="A4842" s="178" t="str">
        <f t="shared" si="75"/>
        <v>1 - 90096</v>
      </c>
      <c r="B4842" s="178">
        <v>1</v>
      </c>
      <c r="C4842" s="344" t="s">
        <v>9056</v>
      </c>
      <c r="D4842" s="345"/>
      <c r="E4842" s="345" t="s">
        <v>9057</v>
      </c>
      <c r="F4842" s="346" t="s">
        <v>2</v>
      </c>
      <c r="G4842" s="372" t="s">
        <v>2101</v>
      </c>
    </row>
    <row r="4843" spans="1:7" ht="51">
      <c r="A4843" s="178" t="str">
        <f t="shared" si="75"/>
        <v>1 - 90098</v>
      </c>
      <c r="B4843" s="178">
        <v>1</v>
      </c>
      <c r="C4843" s="344" t="s">
        <v>9059</v>
      </c>
      <c r="D4843" s="345"/>
      <c r="E4843" s="345" t="s">
        <v>9060</v>
      </c>
      <c r="F4843" s="346" t="s">
        <v>2</v>
      </c>
      <c r="G4843" s="372" t="s">
        <v>1166</v>
      </c>
    </row>
    <row r="4844" spans="1:7" ht="38.25">
      <c r="A4844" s="178" t="str">
        <f t="shared" si="75"/>
        <v>1 - 90099</v>
      </c>
      <c r="B4844" s="178">
        <v>1</v>
      </c>
      <c r="C4844" s="344" t="s">
        <v>9062</v>
      </c>
      <c r="D4844" s="345" t="s">
        <v>35694</v>
      </c>
      <c r="E4844" s="345" t="s">
        <v>9063</v>
      </c>
      <c r="F4844" s="346" t="s">
        <v>2</v>
      </c>
      <c r="G4844" s="372" t="s">
        <v>11918</v>
      </c>
    </row>
    <row r="4845" spans="1:7" ht="38.25">
      <c r="A4845" s="178" t="str">
        <f t="shared" si="75"/>
        <v>1 - 90100</v>
      </c>
      <c r="B4845" s="178">
        <v>1</v>
      </c>
      <c r="C4845" s="344" t="s">
        <v>9064</v>
      </c>
      <c r="D4845" s="345"/>
      <c r="E4845" s="345" t="s">
        <v>9065</v>
      </c>
      <c r="F4845" s="346" t="s">
        <v>2</v>
      </c>
      <c r="G4845" s="372" t="s">
        <v>5291</v>
      </c>
    </row>
    <row r="4846" spans="1:7" ht="51">
      <c r="A4846" s="178" t="str">
        <f t="shared" si="75"/>
        <v>1 - 90101</v>
      </c>
      <c r="B4846" s="178">
        <v>1</v>
      </c>
      <c r="C4846" s="344" t="s">
        <v>9066</v>
      </c>
      <c r="D4846" s="345" t="s">
        <v>35698</v>
      </c>
      <c r="E4846" s="345" t="s">
        <v>9067</v>
      </c>
      <c r="F4846" s="346" t="s">
        <v>2</v>
      </c>
      <c r="G4846" s="372" t="s">
        <v>6870</v>
      </c>
    </row>
    <row r="4847" spans="1:7" ht="51">
      <c r="A4847" s="178" t="str">
        <f t="shared" si="75"/>
        <v>1 - 90102</v>
      </c>
      <c r="B4847" s="178">
        <v>1</v>
      </c>
      <c r="C4847" s="344" t="s">
        <v>9068</v>
      </c>
      <c r="D4847" s="345"/>
      <c r="E4847" s="345" t="s">
        <v>9069</v>
      </c>
      <c r="F4847" s="346" t="s">
        <v>2</v>
      </c>
      <c r="G4847" s="372" t="s">
        <v>13511</v>
      </c>
    </row>
    <row r="4848" spans="1:7" ht="51">
      <c r="A4848" s="178" t="str">
        <f t="shared" si="75"/>
        <v>1 - 90105</v>
      </c>
      <c r="B4848" s="178">
        <v>1</v>
      </c>
      <c r="C4848" s="344" t="s">
        <v>9070</v>
      </c>
      <c r="D4848" s="345"/>
      <c r="E4848" s="345" t="s">
        <v>9071</v>
      </c>
      <c r="F4848" s="346" t="s">
        <v>2</v>
      </c>
      <c r="G4848" s="372" t="s">
        <v>5816</v>
      </c>
    </row>
    <row r="4849" spans="1:7" ht="51">
      <c r="A4849" s="178" t="str">
        <f t="shared" si="75"/>
        <v>1 - 90106</v>
      </c>
      <c r="B4849" s="178">
        <v>1</v>
      </c>
      <c r="C4849" s="344" t="s">
        <v>9072</v>
      </c>
      <c r="D4849" s="345"/>
      <c r="E4849" s="345" t="s">
        <v>9073</v>
      </c>
      <c r="F4849" s="346" t="s">
        <v>2</v>
      </c>
      <c r="G4849" s="372" t="s">
        <v>17462</v>
      </c>
    </row>
    <row r="4850" spans="1:7" ht="51">
      <c r="A4850" s="178" t="str">
        <f t="shared" si="75"/>
        <v>1 - 90107</v>
      </c>
      <c r="B4850" s="178">
        <v>1</v>
      </c>
      <c r="C4850" s="344" t="s">
        <v>9074</v>
      </c>
      <c r="D4850" s="345"/>
      <c r="E4850" s="345" t="s">
        <v>13195</v>
      </c>
      <c r="F4850" s="346" t="s">
        <v>2</v>
      </c>
      <c r="G4850" s="372" t="s">
        <v>6999</v>
      </c>
    </row>
    <row r="4851" spans="1:7" ht="51">
      <c r="A4851" s="178" t="str">
        <f t="shared" si="75"/>
        <v>1 - 90108</v>
      </c>
      <c r="B4851" s="178">
        <v>1</v>
      </c>
      <c r="C4851" s="344" t="s">
        <v>9076</v>
      </c>
      <c r="D4851" s="345"/>
      <c r="E4851" s="345" t="s">
        <v>9077</v>
      </c>
      <c r="F4851" s="346" t="s">
        <v>2</v>
      </c>
      <c r="G4851" s="372" t="s">
        <v>4223</v>
      </c>
    </row>
    <row r="4852" spans="1:7">
      <c r="A4852" s="178" t="str">
        <f t="shared" si="75"/>
        <v>1 - 93358</v>
      </c>
      <c r="B4852" s="178">
        <v>1</v>
      </c>
      <c r="C4852" s="344" t="s">
        <v>9079</v>
      </c>
      <c r="D4852" s="345"/>
      <c r="E4852" s="345" t="s">
        <v>13196</v>
      </c>
      <c r="F4852" s="346" t="s">
        <v>2</v>
      </c>
      <c r="G4852" s="372" t="s">
        <v>18182</v>
      </c>
    </row>
    <row r="4853" spans="1:7">
      <c r="A4853" s="178" t="str">
        <f t="shared" si="75"/>
        <v>1 - 79482</v>
      </c>
      <c r="B4853" s="178">
        <v>1</v>
      </c>
      <c r="C4853" s="344" t="s">
        <v>9080</v>
      </c>
      <c r="D4853" s="345"/>
      <c r="E4853" s="345" t="s">
        <v>9081</v>
      </c>
      <c r="F4853" s="346" t="s">
        <v>2</v>
      </c>
      <c r="G4853" s="372" t="s">
        <v>13789</v>
      </c>
    </row>
    <row r="4854" spans="1:7" ht="38.25">
      <c r="A4854" s="178" t="str">
        <f t="shared" si="75"/>
        <v>1 - 94304</v>
      </c>
      <c r="B4854" s="178">
        <v>1</v>
      </c>
      <c r="C4854" s="344" t="s">
        <v>9082</v>
      </c>
      <c r="D4854" s="345"/>
      <c r="E4854" s="345" t="s">
        <v>9083</v>
      </c>
      <c r="F4854" s="346" t="s">
        <v>2</v>
      </c>
      <c r="G4854" s="372" t="s">
        <v>18183</v>
      </c>
    </row>
    <row r="4855" spans="1:7" ht="38.25">
      <c r="A4855" s="178" t="str">
        <f t="shared" si="75"/>
        <v>1 - 94305</v>
      </c>
      <c r="B4855" s="178">
        <v>1</v>
      </c>
      <c r="C4855" s="344" t="s">
        <v>9085</v>
      </c>
      <c r="D4855" s="345"/>
      <c r="E4855" s="345" t="s">
        <v>9086</v>
      </c>
      <c r="F4855" s="346" t="s">
        <v>2</v>
      </c>
      <c r="G4855" s="372" t="s">
        <v>7623</v>
      </c>
    </row>
    <row r="4856" spans="1:7" ht="38.25">
      <c r="A4856" s="178" t="str">
        <f t="shared" si="75"/>
        <v>1 - 94306</v>
      </c>
      <c r="B4856" s="178">
        <v>1</v>
      </c>
      <c r="C4856" s="344" t="s">
        <v>9088</v>
      </c>
      <c r="D4856" s="345"/>
      <c r="E4856" s="345" t="s">
        <v>9089</v>
      </c>
      <c r="F4856" s="346" t="s">
        <v>2</v>
      </c>
      <c r="G4856" s="372" t="s">
        <v>15939</v>
      </c>
    </row>
    <row r="4857" spans="1:7" ht="38.25">
      <c r="A4857" s="178" t="str">
        <f t="shared" si="75"/>
        <v>1 - 94307</v>
      </c>
      <c r="B4857" s="178">
        <v>1</v>
      </c>
      <c r="C4857" s="344" t="s">
        <v>9091</v>
      </c>
      <c r="D4857" s="345"/>
      <c r="E4857" s="345" t="s">
        <v>9092</v>
      </c>
      <c r="F4857" s="346" t="s">
        <v>2</v>
      </c>
      <c r="G4857" s="372" t="s">
        <v>17647</v>
      </c>
    </row>
    <row r="4858" spans="1:7" ht="38.25">
      <c r="A4858" s="178" t="str">
        <f t="shared" si="75"/>
        <v>1 - 94308</v>
      </c>
      <c r="B4858" s="178">
        <v>1</v>
      </c>
      <c r="C4858" s="344" t="s">
        <v>9093</v>
      </c>
      <c r="D4858" s="345"/>
      <c r="E4858" s="345" t="s">
        <v>9094</v>
      </c>
      <c r="F4858" s="346" t="s">
        <v>2</v>
      </c>
      <c r="G4858" s="372" t="s">
        <v>14834</v>
      </c>
    </row>
    <row r="4859" spans="1:7" ht="38.25">
      <c r="A4859" s="178" t="str">
        <f t="shared" si="75"/>
        <v>1 - 94309</v>
      </c>
      <c r="B4859" s="178">
        <v>1</v>
      </c>
      <c r="C4859" s="344" t="s">
        <v>9096</v>
      </c>
      <c r="D4859" s="345"/>
      <c r="E4859" s="345" t="s">
        <v>9097</v>
      </c>
      <c r="F4859" s="346" t="s">
        <v>2</v>
      </c>
      <c r="G4859" s="372" t="s">
        <v>18184</v>
      </c>
    </row>
    <row r="4860" spans="1:7" ht="38.25">
      <c r="A4860" s="178" t="str">
        <f t="shared" si="75"/>
        <v>1 - 94310</v>
      </c>
      <c r="B4860" s="178">
        <v>1</v>
      </c>
      <c r="C4860" s="344" t="s">
        <v>9099</v>
      </c>
      <c r="D4860" s="345"/>
      <c r="E4860" s="345" t="s">
        <v>9100</v>
      </c>
      <c r="F4860" s="346" t="s">
        <v>2</v>
      </c>
      <c r="G4860" s="372" t="s">
        <v>11873</v>
      </c>
    </row>
    <row r="4861" spans="1:7" ht="38.25">
      <c r="A4861" s="178" t="str">
        <f t="shared" si="75"/>
        <v>1 - 94315</v>
      </c>
      <c r="B4861" s="178">
        <v>1</v>
      </c>
      <c r="C4861" s="344" t="s">
        <v>9102</v>
      </c>
      <c r="D4861" s="345"/>
      <c r="E4861" s="345" t="s">
        <v>9103</v>
      </c>
      <c r="F4861" s="346" t="s">
        <v>2</v>
      </c>
      <c r="G4861" s="372" t="s">
        <v>7834</v>
      </c>
    </row>
    <row r="4862" spans="1:7" ht="38.25">
      <c r="A4862" s="178" t="str">
        <f t="shared" si="75"/>
        <v>1 - 94316</v>
      </c>
      <c r="B4862" s="178">
        <v>1</v>
      </c>
      <c r="C4862" s="344" t="s">
        <v>9104</v>
      </c>
      <c r="D4862" s="345"/>
      <c r="E4862" s="345" t="s">
        <v>9105</v>
      </c>
      <c r="F4862" s="346" t="s">
        <v>2</v>
      </c>
      <c r="G4862" s="372" t="s">
        <v>11057</v>
      </c>
    </row>
    <row r="4863" spans="1:7" ht="38.25">
      <c r="A4863" s="178" t="str">
        <f t="shared" si="75"/>
        <v>1 - 94317</v>
      </c>
      <c r="B4863" s="178">
        <v>1</v>
      </c>
      <c r="C4863" s="344" t="s">
        <v>9106</v>
      </c>
      <c r="D4863" s="345"/>
      <c r="E4863" s="345" t="s">
        <v>9107</v>
      </c>
      <c r="F4863" s="346" t="s">
        <v>2</v>
      </c>
      <c r="G4863" s="372" t="s">
        <v>12153</v>
      </c>
    </row>
    <row r="4864" spans="1:7" ht="38.25">
      <c r="A4864" s="178" t="str">
        <f t="shared" si="75"/>
        <v>1 - 94318</v>
      </c>
      <c r="B4864" s="178">
        <v>1</v>
      </c>
      <c r="C4864" s="344" t="s">
        <v>9109</v>
      </c>
      <c r="D4864" s="345"/>
      <c r="E4864" s="345" t="s">
        <v>9110</v>
      </c>
      <c r="F4864" s="346" t="s">
        <v>2</v>
      </c>
      <c r="G4864" s="372" t="s">
        <v>11000</v>
      </c>
    </row>
    <row r="4865" spans="1:7" ht="25.5">
      <c r="A4865" s="178" t="str">
        <f t="shared" si="75"/>
        <v>1 - 94319</v>
      </c>
      <c r="B4865" s="178">
        <v>1</v>
      </c>
      <c r="C4865" s="344" t="s">
        <v>9111</v>
      </c>
      <c r="D4865" s="345"/>
      <c r="E4865" s="345" t="s">
        <v>9112</v>
      </c>
      <c r="F4865" s="346" t="s">
        <v>2</v>
      </c>
      <c r="G4865" s="372" t="s">
        <v>11941</v>
      </c>
    </row>
    <row r="4866" spans="1:7" ht="38.25">
      <c r="A4866" s="178" t="str">
        <f t="shared" si="75"/>
        <v>1 - 94327</v>
      </c>
      <c r="B4866" s="178">
        <v>1</v>
      </c>
      <c r="C4866" s="344" t="s">
        <v>9113</v>
      </c>
      <c r="D4866" s="345"/>
      <c r="E4866" s="345" t="s">
        <v>9114</v>
      </c>
      <c r="F4866" s="346" t="s">
        <v>2</v>
      </c>
      <c r="G4866" s="372" t="s">
        <v>18185</v>
      </c>
    </row>
    <row r="4867" spans="1:7" ht="38.25">
      <c r="A4867" s="178" t="str">
        <f t="shared" si="75"/>
        <v>1 - 94328</v>
      </c>
      <c r="B4867" s="178">
        <v>1</v>
      </c>
      <c r="C4867" s="344" t="s">
        <v>9115</v>
      </c>
      <c r="D4867" s="345"/>
      <c r="E4867" s="345" t="s">
        <v>9116</v>
      </c>
      <c r="F4867" s="346" t="s">
        <v>2</v>
      </c>
      <c r="G4867" s="372" t="s">
        <v>18186</v>
      </c>
    </row>
    <row r="4868" spans="1:7" ht="38.25">
      <c r="A4868" s="178" t="str">
        <f t="shared" ref="A4868:A4931" si="76">B4868&amp;" - "&amp;C4868</f>
        <v>1 - 94329</v>
      </c>
      <c r="B4868" s="178">
        <v>1</v>
      </c>
      <c r="C4868" s="344" t="s">
        <v>9117</v>
      </c>
      <c r="D4868" s="345"/>
      <c r="E4868" s="345" t="s">
        <v>9118</v>
      </c>
      <c r="F4868" s="346" t="s">
        <v>2</v>
      </c>
      <c r="G4868" s="372" t="s">
        <v>18187</v>
      </c>
    </row>
    <row r="4869" spans="1:7" ht="38.25">
      <c r="A4869" s="178" t="str">
        <f t="shared" si="76"/>
        <v>1 - 94330</v>
      </c>
      <c r="B4869" s="178">
        <v>1</v>
      </c>
      <c r="C4869" s="344" t="s">
        <v>9119</v>
      </c>
      <c r="D4869" s="345"/>
      <c r="E4869" s="345" t="s">
        <v>9120</v>
      </c>
      <c r="F4869" s="346" t="s">
        <v>2</v>
      </c>
      <c r="G4869" s="372" t="s">
        <v>18188</v>
      </c>
    </row>
    <row r="4870" spans="1:7" ht="38.25">
      <c r="A4870" s="178" t="str">
        <f t="shared" si="76"/>
        <v>1 - 94331</v>
      </c>
      <c r="B4870" s="178">
        <v>1</v>
      </c>
      <c r="C4870" s="344" t="s">
        <v>9121</v>
      </c>
      <c r="D4870" s="345"/>
      <c r="E4870" s="345" t="s">
        <v>9122</v>
      </c>
      <c r="F4870" s="346" t="s">
        <v>2</v>
      </c>
      <c r="G4870" s="372" t="s">
        <v>18189</v>
      </c>
    </row>
    <row r="4871" spans="1:7" ht="38.25">
      <c r="A4871" s="178" t="str">
        <f t="shared" si="76"/>
        <v>1 - 94332</v>
      </c>
      <c r="B4871" s="178">
        <v>1</v>
      </c>
      <c r="C4871" s="344" t="s">
        <v>9123</v>
      </c>
      <c r="D4871" s="345"/>
      <c r="E4871" s="345" t="s">
        <v>9124</v>
      </c>
      <c r="F4871" s="346" t="s">
        <v>2</v>
      </c>
      <c r="G4871" s="372" t="s">
        <v>18190</v>
      </c>
    </row>
    <row r="4872" spans="1:7" ht="38.25">
      <c r="A4872" s="178" t="str">
        <f t="shared" si="76"/>
        <v>1 - 94333</v>
      </c>
      <c r="B4872" s="178">
        <v>1</v>
      </c>
      <c r="C4872" s="344" t="s">
        <v>9125</v>
      </c>
      <c r="D4872" s="345"/>
      <c r="E4872" s="345" t="s">
        <v>9126</v>
      </c>
      <c r="F4872" s="346" t="s">
        <v>2</v>
      </c>
      <c r="G4872" s="372" t="s">
        <v>18191</v>
      </c>
    </row>
    <row r="4873" spans="1:7" ht="38.25">
      <c r="A4873" s="178" t="str">
        <f t="shared" si="76"/>
        <v>1 - 94338</v>
      </c>
      <c r="B4873" s="178">
        <v>1</v>
      </c>
      <c r="C4873" s="344" t="s">
        <v>9127</v>
      </c>
      <c r="D4873" s="345"/>
      <c r="E4873" s="345" t="s">
        <v>9128</v>
      </c>
      <c r="F4873" s="346" t="s">
        <v>2</v>
      </c>
      <c r="G4873" s="372" t="s">
        <v>13602</v>
      </c>
    </row>
    <row r="4874" spans="1:7" ht="38.25">
      <c r="A4874" s="178" t="str">
        <f t="shared" si="76"/>
        <v>1 - 94339</v>
      </c>
      <c r="B4874" s="178">
        <v>1</v>
      </c>
      <c r="C4874" s="344" t="s">
        <v>9129</v>
      </c>
      <c r="D4874" s="345"/>
      <c r="E4874" s="345" t="s">
        <v>9130</v>
      </c>
      <c r="F4874" s="346" t="s">
        <v>2</v>
      </c>
      <c r="G4874" s="372" t="s">
        <v>14750</v>
      </c>
    </row>
    <row r="4875" spans="1:7" ht="38.25">
      <c r="A4875" s="178" t="str">
        <f t="shared" si="76"/>
        <v>1 - 94340</v>
      </c>
      <c r="B4875" s="178">
        <v>1</v>
      </c>
      <c r="C4875" s="344" t="s">
        <v>9131</v>
      </c>
      <c r="D4875" s="345"/>
      <c r="E4875" s="345" t="s">
        <v>9132</v>
      </c>
      <c r="F4875" s="346" t="s">
        <v>2</v>
      </c>
      <c r="G4875" s="372" t="s">
        <v>16967</v>
      </c>
    </row>
    <row r="4876" spans="1:7" ht="38.25">
      <c r="A4876" s="178" t="str">
        <f t="shared" si="76"/>
        <v>1 - 94341</v>
      </c>
      <c r="B4876" s="178">
        <v>1</v>
      </c>
      <c r="C4876" s="344" t="s">
        <v>9133</v>
      </c>
      <c r="D4876" s="345"/>
      <c r="E4876" s="345" t="s">
        <v>9134</v>
      </c>
      <c r="F4876" s="346" t="s">
        <v>2</v>
      </c>
      <c r="G4876" s="372" t="s">
        <v>13824</v>
      </c>
    </row>
    <row r="4877" spans="1:7">
      <c r="A4877" s="178" t="str">
        <f t="shared" si="76"/>
        <v>1 - 94342</v>
      </c>
      <c r="B4877" s="178">
        <v>1</v>
      </c>
      <c r="C4877" s="344" t="s">
        <v>9135</v>
      </c>
      <c r="D4877" s="345"/>
      <c r="E4877" s="345" t="s">
        <v>9136</v>
      </c>
      <c r="F4877" s="346" t="s">
        <v>2</v>
      </c>
      <c r="G4877" s="372" t="s">
        <v>18192</v>
      </c>
    </row>
    <row r="4878" spans="1:7" ht="25.5">
      <c r="A4878" s="178" t="str">
        <f t="shared" si="76"/>
        <v>1 - 96385</v>
      </c>
      <c r="B4878" s="178">
        <v>1</v>
      </c>
      <c r="C4878" s="344" t="s">
        <v>9137</v>
      </c>
      <c r="D4878" s="345"/>
      <c r="E4878" s="345" t="s">
        <v>9138</v>
      </c>
      <c r="F4878" s="346" t="s">
        <v>2</v>
      </c>
      <c r="G4878" s="372" t="s">
        <v>2749</v>
      </c>
    </row>
    <row r="4879" spans="1:7" ht="25.5">
      <c r="A4879" s="178" t="str">
        <f t="shared" si="76"/>
        <v>1 - 96386</v>
      </c>
      <c r="B4879" s="178">
        <v>1</v>
      </c>
      <c r="C4879" s="344" t="s">
        <v>9139</v>
      </c>
      <c r="D4879" s="345"/>
      <c r="E4879" s="345" t="s">
        <v>9140</v>
      </c>
      <c r="F4879" s="346" t="s">
        <v>2</v>
      </c>
      <c r="G4879" s="372" t="s">
        <v>8905</v>
      </c>
    </row>
    <row r="4880" spans="1:7">
      <c r="A4880" s="178" t="str">
        <f t="shared" si="76"/>
        <v>1 - 83346</v>
      </c>
      <c r="B4880" s="178">
        <v>1</v>
      </c>
      <c r="C4880" s="344" t="s">
        <v>9141</v>
      </c>
      <c r="D4880" s="345"/>
      <c r="E4880" s="345" t="s">
        <v>9142</v>
      </c>
      <c r="F4880" s="346" t="s">
        <v>2</v>
      </c>
      <c r="G4880" s="372" t="s">
        <v>11025</v>
      </c>
    </row>
    <row r="4881" spans="1:7" ht="38.25">
      <c r="A4881" s="178" t="str">
        <f t="shared" si="76"/>
        <v>1 - 93360</v>
      </c>
      <c r="B4881" s="178">
        <v>1</v>
      </c>
      <c r="C4881" s="344" t="s">
        <v>9143</v>
      </c>
      <c r="D4881" s="345"/>
      <c r="E4881" s="345" t="s">
        <v>13197</v>
      </c>
      <c r="F4881" s="346" t="s">
        <v>2</v>
      </c>
      <c r="G4881" s="372" t="s">
        <v>8012</v>
      </c>
    </row>
    <row r="4882" spans="1:7" ht="38.25">
      <c r="A4882" s="178" t="str">
        <f t="shared" si="76"/>
        <v>1 - 93361</v>
      </c>
      <c r="B4882" s="178">
        <v>1</v>
      </c>
      <c r="C4882" s="344" t="s">
        <v>9144</v>
      </c>
      <c r="D4882" s="345"/>
      <c r="E4882" s="345" t="s">
        <v>13198</v>
      </c>
      <c r="F4882" s="346" t="s">
        <v>2</v>
      </c>
      <c r="G4882" s="372" t="s">
        <v>1719</v>
      </c>
    </row>
    <row r="4883" spans="1:7" ht="38.25">
      <c r="A4883" s="178" t="str">
        <f t="shared" si="76"/>
        <v>1 - 93362</v>
      </c>
      <c r="B4883" s="178">
        <v>1</v>
      </c>
      <c r="C4883" s="344" t="s">
        <v>9145</v>
      </c>
      <c r="D4883" s="345"/>
      <c r="E4883" s="345" t="s">
        <v>13199</v>
      </c>
      <c r="F4883" s="346" t="s">
        <v>2</v>
      </c>
      <c r="G4883" s="372" t="s">
        <v>12251</v>
      </c>
    </row>
    <row r="4884" spans="1:7" ht="38.25">
      <c r="A4884" s="178" t="str">
        <f t="shared" si="76"/>
        <v>1 - 93363</v>
      </c>
      <c r="B4884" s="178">
        <v>1</v>
      </c>
      <c r="C4884" s="344" t="s">
        <v>9146</v>
      </c>
      <c r="D4884" s="345"/>
      <c r="E4884" s="345" t="s">
        <v>13200</v>
      </c>
      <c r="F4884" s="346" t="s">
        <v>2</v>
      </c>
      <c r="G4884" s="372" t="s">
        <v>5578</v>
      </c>
    </row>
    <row r="4885" spans="1:7" ht="38.25">
      <c r="A4885" s="178" t="str">
        <f t="shared" si="76"/>
        <v>1 - 93364</v>
      </c>
      <c r="B4885" s="178">
        <v>1</v>
      </c>
      <c r="C4885" s="344" t="s">
        <v>9147</v>
      </c>
      <c r="D4885" s="345"/>
      <c r="E4885" s="345" t="s">
        <v>9148</v>
      </c>
      <c r="F4885" s="346" t="s">
        <v>2</v>
      </c>
      <c r="G4885" s="372" t="s">
        <v>11856</v>
      </c>
    </row>
    <row r="4886" spans="1:7" ht="38.25">
      <c r="A4886" s="178" t="str">
        <f t="shared" si="76"/>
        <v>1 - 93365</v>
      </c>
      <c r="B4886" s="178">
        <v>1</v>
      </c>
      <c r="C4886" s="344" t="s">
        <v>9150</v>
      </c>
      <c r="D4886" s="345"/>
      <c r="E4886" s="345" t="s">
        <v>13201</v>
      </c>
      <c r="F4886" s="346" t="s">
        <v>2</v>
      </c>
      <c r="G4886" s="372" t="s">
        <v>12097</v>
      </c>
    </row>
    <row r="4887" spans="1:7" ht="38.25">
      <c r="A4887" s="178" t="str">
        <f t="shared" si="76"/>
        <v>1 - 93366</v>
      </c>
      <c r="B4887" s="178">
        <v>1</v>
      </c>
      <c r="C4887" s="344" t="s">
        <v>9151</v>
      </c>
      <c r="D4887" s="345"/>
      <c r="E4887" s="345" t="s">
        <v>13202</v>
      </c>
      <c r="F4887" s="346" t="s">
        <v>2</v>
      </c>
      <c r="G4887" s="372" t="s">
        <v>5093</v>
      </c>
    </row>
    <row r="4888" spans="1:7" ht="38.25">
      <c r="A4888" s="178" t="str">
        <f t="shared" si="76"/>
        <v>1 - 93367</v>
      </c>
      <c r="B4888" s="178">
        <v>1</v>
      </c>
      <c r="C4888" s="344" t="s">
        <v>9152</v>
      </c>
      <c r="D4888" s="345"/>
      <c r="E4888" s="345" t="s">
        <v>13203</v>
      </c>
      <c r="F4888" s="346" t="s">
        <v>2</v>
      </c>
      <c r="G4888" s="372" t="s">
        <v>5078</v>
      </c>
    </row>
    <row r="4889" spans="1:7" ht="38.25">
      <c r="A4889" s="178" t="str">
        <f t="shared" si="76"/>
        <v>1 - 93368</v>
      </c>
      <c r="B4889" s="178">
        <v>1</v>
      </c>
      <c r="C4889" s="344" t="s">
        <v>9153</v>
      </c>
      <c r="D4889" s="345"/>
      <c r="E4889" s="345" t="s">
        <v>13204</v>
      </c>
      <c r="F4889" s="346" t="s">
        <v>2</v>
      </c>
      <c r="G4889" s="372" t="s">
        <v>11831</v>
      </c>
    </row>
    <row r="4890" spans="1:7" ht="38.25">
      <c r="A4890" s="178" t="str">
        <f t="shared" si="76"/>
        <v>1 - 93369</v>
      </c>
      <c r="B4890" s="178">
        <v>1</v>
      </c>
      <c r="C4890" s="344" t="s">
        <v>9154</v>
      </c>
      <c r="D4890" s="345"/>
      <c r="E4890" s="345" t="s">
        <v>9155</v>
      </c>
      <c r="F4890" s="346" t="s">
        <v>2</v>
      </c>
      <c r="G4890" s="372" t="s">
        <v>6472</v>
      </c>
    </row>
    <row r="4891" spans="1:7" ht="38.25">
      <c r="A4891" s="178" t="str">
        <f t="shared" si="76"/>
        <v>1 - 93370</v>
      </c>
      <c r="B4891" s="178">
        <v>1</v>
      </c>
      <c r="C4891" s="344" t="s">
        <v>9156</v>
      </c>
      <c r="D4891" s="345"/>
      <c r="E4891" s="345" t="s">
        <v>13205</v>
      </c>
      <c r="F4891" s="346" t="s">
        <v>2</v>
      </c>
      <c r="G4891" s="372" t="s">
        <v>6403</v>
      </c>
    </row>
    <row r="4892" spans="1:7" ht="38.25">
      <c r="A4892" s="178" t="str">
        <f t="shared" si="76"/>
        <v>1 - 93371</v>
      </c>
      <c r="B4892" s="178">
        <v>1</v>
      </c>
      <c r="C4892" s="344" t="s">
        <v>9157</v>
      </c>
      <c r="D4892" s="345"/>
      <c r="E4892" s="345" t="s">
        <v>9158</v>
      </c>
      <c r="F4892" s="346" t="s">
        <v>2</v>
      </c>
      <c r="G4892" s="372" t="s">
        <v>9176</v>
      </c>
    </row>
    <row r="4893" spans="1:7" ht="38.25">
      <c r="A4893" s="178" t="str">
        <f t="shared" si="76"/>
        <v>1 - 93372</v>
      </c>
      <c r="B4893" s="178">
        <v>1</v>
      </c>
      <c r="C4893" s="344" t="s">
        <v>9159</v>
      </c>
      <c r="D4893" s="345"/>
      <c r="E4893" s="345" t="s">
        <v>13206</v>
      </c>
      <c r="F4893" s="346" t="s">
        <v>2</v>
      </c>
      <c r="G4893" s="372" t="s">
        <v>12149</v>
      </c>
    </row>
    <row r="4894" spans="1:7" ht="38.25">
      <c r="A4894" s="178" t="str">
        <f t="shared" si="76"/>
        <v>1 - 93373</v>
      </c>
      <c r="B4894" s="178">
        <v>1</v>
      </c>
      <c r="C4894" s="344" t="s">
        <v>9161</v>
      </c>
      <c r="D4894" s="345"/>
      <c r="E4894" s="345" t="s">
        <v>9162</v>
      </c>
      <c r="F4894" s="346" t="s">
        <v>2</v>
      </c>
      <c r="G4894" s="372" t="s">
        <v>7221</v>
      </c>
    </row>
    <row r="4895" spans="1:7" ht="38.25">
      <c r="A4895" s="178" t="str">
        <f t="shared" si="76"/>
        <v>1 - 93374</v>
      </c>
      <c r="B4895" s="178">
        <v>1</v>
      </c>
      <c r="C4895" s="344" t="s">
        <v>9163</v>
      </c>
      <c r="D4895" s="345"/>
      <c r="E4895" s="345" t="s">
        <v>9164</v>
      </c>
      <c r="F4895" s="346" t="s">
        <v>2</v>
      </c>
      <c r="G4895" s="372" t="s">
        <v>12287</v>
      </c>
    </row>
    <row r="4896" spans="1:7" ht="38.25">
      <c r="A4896" s="178" t="str">
        <f t="shared" si="76"/>
        <v>1 - 93375</v>
      </c>
      <c r="B4896" s="178">
        <v>1</v>
      </c>
      <c r="C4896" s="344" t="s">
        <v>9165</v>
      </c>
      <c r="D4896" s="345"/>
      <c r="E4896" s="345" t="s">
        <v>13207</v>
      </c>
      <c r="F4896" s="346" t="s">
        <v>2</v>
      </c>
      <c r="G4896" s="372" t="s">
        <v>12234</v>
      </c>
    </row>
    <row r="4897" spans="1:7" ht="38.25">
      <c r="A4897" s="178" t="str">
        <f t="shared" si="76"/>
        <v>1 - 93376</v>
      </c>
      <c r="B4897" s="178">
        <v>1</v>
      </c>
      <c r="C4897" s="344" t="s">
        <v>9166</v>
      </c>
      <c r="D4897" s="345"/>
      <c r="E4897" s="345" t="s">
        <v>13208</v>
      </c>
      <c r="F4897" s="346" t="s">
        <v>2</v>
      </c>
      <c r="G4897" s="372" t="s">
        <v>7265</v>
      </c>
    </row>
    <row r="4898" spans="1:7" ht="38.25">
      <c r="A4898" s="178" t="str">
        <f t="shared" si="76"/>
        <v>1 - 93377</v>
      </c>
      <c r="B4898" s="178">
        <v>1</v>
      </c>
      <c r="C4898" s="344" t="s">
        <v>9167</v>
      </c>
      <c r="D4898" s="345"/>
      <c r="E4898" s="345" t="s">
        <v>9168</v>
      </c>
      <c r="F4898" s="346" t="s">
        <v>2</v>
      </c>
      <c r="G4898" s="372" t="s">
        <v>6638</v>
      </c>
    </row>
    <row r="4899" spans="1:7" ht="38.25">
      <c r="A4899" s="178" t="str">
        <f t="shared" si="76"/>
        <v>1 - 93378</v>
      </c>
      <c r="B4899" s="178">
        <v>1</v>
      </c>
      <c r="C4899" s="344" t="s">
        <v>9169</v>
      </c>
      <c r="D4899" s="345"/>
      <c r="E4899" s="345" t="s">
        <v>13209</v>
      </c>
      <c r="F4899" s="346" t="s">
        <v>2</v>
      </c>
      <c r="G4899" s="372" t="s">
        <v>11500</v>
      </c>
    </row>
    <row r="4900" spans="1:7" ht="38.25">
      <c r="A4900" s="178" t="str">
        <f t="shared" si="76"/>
        <v>1 - 93379</v>
      </c>
      <c r="B4900" s="178">
        <v>1</v>
      </c>
      <c r="C4900" s="344" t="s">
        <v>9170</v>
      </c>
      <c r="D4900" s="345"/>
      <c r="E4900" s="345" t="s">
        <v>13210</v>
      </c>
      <c r="F4900" s="346" t="s">
        <v>2</v>
      </c>
      <c r="G4900" s="372" t="s">
        <v>13747</v>
      </c>
    </row>
    <row r="4901" spans="1:7" ht="38.25">
      <c r="A4901" s="178" t="str">
        <f t="shared" si="76"/>
        <v>1 - 93380</v>
      </c>
      <c r="B4901" s="178">
        <v>1</v>
      </c>
      <c r="C4901" s="344" t="s">
        <v>9172</v>
      </c>
      <c r="D4901" s="345"/>
      <c r="E4901" s="345" t="s">
        <v>13211</v>
      </c>
      <c r="F4901" s="346" t="s">
        <v>2</v>
      </c>
      <c r="G4901" s="372" t="s">
        <v>12199</v>
      </c>
    </row>
    <row r="4902" spans="1:7" ht="38.25">
      <c r="A4902" s="178" t="str">
        <f t="shared" si="76"/>
        <v>1 - 93381</v>
      </c>
      <c r="B4902" s="178">
        <v>1</v>
      </c>
      <c r="C4902" s="344" t="s">
        <v>9174</v>
      </c>
      <c r="D4902" s="345"/>
      <c r="E4902" s="345" t="s">
        <v>9175</v>
      </c>
      <c r="F4902" s="346" t="s">
        <v>2</v>
      </c>
      <c r="G4902" s="372" t="s">
        <v>1690</v>
      </c>
    </row>
    <row r="4903" spans="1:7">
      <c r="A4903" s="178" t="str">
        <f t="shared" si="76"/>
        <v>1 - 93382</v>
      </c>
      <c r="B4903" s="178">
        <v>1</v>
      </c>
      <c r="C4903" s="344" t="s">
        <v>9177</v>
      </c>
      <c r="D4903" s="345" t="s">
        <v>35706</v>
      </c>
      <c r="E4903" s="345" t="s">
        <v>9178</v>
      </c>
      <c r="F4903" s="346" t="s">
        <v>2</v>
      </c>
      <c r="G4903" s="372" t="s">
        <v>2602</v>
      </c>
    </row>
    <row r="4904" spans="1:7">
      <c r="A4904" s="178" t="str">
        <f t="shared" si="76"/>
        <v>1 - 96995</v>
      </c>
      <c r="B4904" s="178">
        <v>1</v>
      </c>
      <c r="C4904" s="344" t="s">
        <v>9179</v>
      </c>
      <c r="D4904" s="345"/>
      <c r="E4904" s="345" t="s">
        <v>9180</v>
      </c>
      <c r="F4904" s="346" t="s">
        <v>2</v>
      </c>
      <c r="G4904" s="372" t="s">
        <v>18193</v>
      </c>
    </row>
    <row r="4905" spans="1:7">
      <c r="A4905" s="178" t="str">
        <f t="shared" si="76"/>
        <v>1 - 72838</v>
      </c>
      <c r="B4905" s="178">
        <v>1</v>
      </c>
      <c r="C4905" s="344" t="s">
        <v>9181</v>
      </c>
      <c r="D4905" s="345"/>
      <c r="E4905" s="345" t="s">
        <v>9182</v>
      </c>
      <c r="F4905" s="346" t="s">
        <v>9183</v>
      </c>
      <c r="G4905" s="372" t="s">
        <v>11262</v>
      </c>
    </row>
    <row r="4906" spans="1:7" ht="25.5">
      <c r="A4906" s="178" t="str">
        <f t="shared" si="76"/>
        <v>1 - 72839</v>
      </c>
      <c r="B4906" s="178">
        <v>1</v>
      </c>
      <c r="C4906" s="344" t="s">
        <v>9184</v>
      </c>
      <c r="D4906" s="345"/>
      <c r="E4906" s="345" t="s">
        <v>9185</v>
      </c>
      <c r="F4906" s="346" t="s">
        <v>9183</v>
      </c>
      <c r="G4906" s="372" t="s">
        <v>1635</v>
      </c>
    </row>
    <row r="4907" spans="1:7" ht="25.5">
      <c r="A4907" s="178" t="str">
        <f t="shared" si="76"/>
        <v>1 - 72840</v>
      </c>
      <c r="B4907" s="178">
        <v>1</v>
      </c>
      <c r="C4907" s="344" t="s">
        <v>9186</v>
      </c>
      <c r="D4907" s="345" t="s">
        <v>9187</v>
      </c>
      <c r="E4907" s="345" t="s">
        <v>9187</v>
      </c>
      <c r="F4907" s="346" t="s">
        <v>9183</v>
      </c>
      <c r="G4907" s="372" t="s">
        <v>11265</v>
      </c>
    </row>
    <row r="4908" spans="1:7" ht="25.5">
      <c r="A4908" s="178" t="str">
        <f t="shared" si="76"/>
        <v>1 - 72844</v>
      </c>
      <c r="B4908" s="178">
        <v>1</v>
      </c>
      <c r="C4908" s="344" t="s">
        <v>9189</v>
      </c>
      <c r="D4908" s="345"/>
      <c r="E4908" s="345" t="s">
        <v>9190</v>
      </c>
      <c r="F4908" s="346" t="s">
        <v>9191</v>
      </c>
      <c r="G4908" s="372" t="s">
        <v>1675</v>
      </c>
    </row>
    <row r="4909" spans="1:7" ht="25.5">
      <c r="A4909" s="178" t="str">
        <f t="shared" si="76"/>
        <v>1 - 72845</v>
      </c>
      <c r="B4909" s="178">
        <v>1</v>
      </c>
      <c r="C4909" s="344" t="s">
        <v>9192</v>
      </c>
      <c r="D4909" s="345"/>
      <c r="E4909" s="345" t="s">
        <v>9193</v>
      </c>
      <c r="F4909" s="346" t="s">
        <v>9191</v>
      </c>
      <c r="G4909" s="372" t="s">
        <v>4292</v>
      </c>
    </row>
    <row r="4910" spans="1:7" ht="25.5">
      <c r="A4910" s="178" t="str">
        <f t="shared" si="76"/>
        <v>1 - 72846</v>
      </c>
      <c r="B4910" s="178">
        <v>1</v>
      </c>
      <c r="C4910" s="344" t="s">
        <v>9195</v>
      </c>
      <c r="D4910" s="345"/>
      <c r="E4910" s="345" t="s">
        <v>9196</v>
      </c>
      <c r="F4910" s="346" t="s">
        <v>9191</v>
      </c>
      <c r="G4910" s="372" t="s">
        <v>2175</v>
      </c>
    </row>
    <row r="4911" spans="1:7" ht="25.5">
      <c r="A4911" s="178" t="str">
        <f t="shared" si="76"/>
        <v>1 - 72847</v>
      </c>
      <c r="B4911" s="178">
        <v>1</v>
      </c>
      <c r="C4911" s="344" t="s">
        <v>9198</v>
      </c>
      <c r="D4911" s="345"/>
      <c r="E4911" s="345" t="s">
        <v>9199</v>
      </c>
      <c r="F4911" s="346" t="s">
        <v>9191</v>
      </c>
      <c r="G4911" s="372" t="s">
        <v>4955</v>
      </c>
    </row>
    <row r="4912" spans="1:7" ht="25.5">
      <c r="A4912" s="178" t="str">
        <f t="shared" si="76"/>
        <v>1 - 72848</v>
      </c>
      <c r="B4912" s="178">
        <v>1</v>
      </c>
      <c r="C4912" s="344" t="s">
        <v>9200</v>
      </c>
      <c r="D4912" s="345"/>
      <c r="E4912" s="345" t="s">
        <v>9201</v>
      </c>
      <c r="F4912" s="346" t="s">
        <v>9191</v>
      </c>
      <c r="G4912" s="372" t="s">
        <v>12071</v>
      </c>
    </row>
    <row r="4913" spans="1:7" ht="25.5">
      <c r="A4913" s="178" t="str">
        <f t="shared" si="76"/>
        <v>1 - 72849</v>
      </c>
      <c r="B4913" s="178">
        <v>1</v>
      </c>
      <c r="C4913" s="344" t="s">
        <v>9203</v>
      </c>
      <c r="D4913" s="345"/>
      <c r="E4913" s="345" t="s">
        <v>9204</v>
      </c>
      <c r="F4913" s="346" t="s">
        <v>9191</v>
      </c>
      <c r="G4913" s="372" t="s">
        <v>12197</v>
      </c>
    </row>
    <row r="4914" spans="1:7" ht="25.5">
      <c r="A4914" s="178" t="str">
        <f t="shared" si="76"/>
        <v>1 - 72850</v>
      </c>
      <c r="B4914" s="178">
        <v>1</v>
      </c>
      <c r="C4914" s="344" t="s">
        <v>9205</v>
      </c>
      <c r="D4914" s="345"/>
      <c r="E4914" s="345" t="s">
        <v>9206</v>
      </c>
      <c r="F4914" s="346" t="s">
        <v>9191</v>
      </c>
      <c r="G4914" s="372" t="s">
        <v>897</v>
      </c>
    </row>
    <row r="4915" spans="1:7">
      <c r="A4915" s="178" t="str">
        <f t="shared" si="76"/>
        <v>1 - 72882</v>
      </c>
      <c r="B4915" s="178">
        <v>1</v>
      </c>
      <c r="C4915" s="344" t="s">
        <v>9207</v>
      </c>
      <c r="D4915" s="345"/>
      <c r="E4915" s="345" t="s">
        <v>9182</v>
      </c>
      <c r="F4915" s="346" t="s">
        <v>9208</v>
      </c>
      <c r="G4915" s="372" t="s">
        <v>11942</v>
      </c>
    </row>
    <row r="4916" spans="1:7" ht="25.5">
      <c r="A4916" s="178" t="str">
        <f t="shared" si="76"/>
        <v>1 - 72883</v>
      </c>
      <c r="B4916" s="178">
        <v>1</v>
      </c>
      <c r="C4916" s="344" t="s">
        <v>9210</v>
      </c>
      <c r="D4916" s="345"/>
      <c r="E4916" s="345" t="s">
        <v>9185</v>
      </c>
      <c r="F4916" s="346" t="s">
        <v>9208</v>
      </c>
      <c r="G4916" s="372" t="s">
        <v>410</v>
      </c>
    </row>
    <row r="4917" spans="1:7">
      <c r="A4917" s="178" t="str">
        <f t="shared" si="76"/>
        <v>1 - 72884</v>
      </c>
      <c r="B4917" s="178">
        <v>1</v>
      </c>
      <c r="C4917" s="344" t="s">
        <v>9212</v>
      </c>
      <c r="D4917" s="345"/>
      <c r="E4917" s="345" t="s">
        <v>9187</v>
      </c>
      <c r="F4917" s="346" t="s">
        <v>9208</v>
      </c>
      <c r="G4917" s="372" t="s">
        <v>11262</v>
      </c>
    </row>
    <row r="4918" spans="1:7" ht="25.5">
      <c r="A4918" s="178" t="str">
        <f t="shared" si="76"/>
        <v>1 - 72888</v>
      </c>
      <c r="B4918" s="178">
        <v>1</v>
      </c>
      <c r="C4918" s="344" t="s">
        <v>9214</v>
      </c>
      <c r="D4918" s="345"/>
      <c r="E4918" s="345" t="s">
        <v>9190</v>
      </c>
      <c r="F4918" s="346" t="s">
        <v>2</v>
      </c>
      <c r="G4918" s="372" t="s">
        <v>11996</v>
      </c>
    </row>
    <row r="4919" spans="1:7" ht="25.5">
      <c r="A4919" s="178" t="str">
        <f t="shared" si="76"/>
        <v>1 - 72890</v>
      </c>
      <c r="B4919" s="178">
        <v>1</v>
      </c>
      <c r="C4919" s="344" t="s">
        <v>9215</v>
      </c>
      <c r="D4919" s="345"/>
      <c r="E4919" s="345" t="s">
        <v>9216</v>
      </c>
      <c r="F4919" s="346" t="s">
        <v>2</v>
      </c>
      <c r="G4919" s="372" t="s">
        <v>9160</v>
      </c>
    </row>
    <row r="4920" spans="1:7" ht="25.5">
      <c r="A4920" s="178" t="str">
        <f t="shared" si="76"/>
        <v>1 - 72891</v>
      </c>
      <c r="B4920" s="178">
        <v>1</v>
      </c>
      <c r="C4920" s="344" t="s">
        <v>9217</v>
      </c>
      <c r="D4920" s="345"/>
      <c r="E4920" s="345" t="s">
        <v>9218</v>
      </c>
      <c r="F4920" s="346" t="s">
        <v>2</v>
      </c>
      <c r="G4920" s="372" t="s">
        <v>4302</v>
      </c>
    </row>
    <row r="4921" spans="1:7" ht="25.5">
      <c r="A4921" s="178" t="str">
        <f t="shared" si="76"/>
        <v>1 - 72892</v>
      </c>
      <c r="B4921" s="178">
        <v>1</v>
      </c>
      <c r="C4921" s="344" t="s">
        <v>9219</v>
      </c>
      <c r="D4921" s="345"/>
      <c r="E4921" s="345" t="s">
        <v>9220</v>
      </c>
      <c r="F4921" s="346" t="s">
        <v>2</v>
      </c>
      <c r="G4921" s="372" t="s">
        <v>7605</v>
      </c>
    </row>
    <row r="4922" spans="1:7" ht="25.5">
      <c r="A4922" s="178" t="str">
        <f t="shared" si="76"/>
        <v>1 - 72893</v>
      </c>
      <c r="B4922" s="178">
        <v>1</v>
      </c>
      <c r="C4922" s="344" t="s">
        <v>9222</v>
      </c>
      <c r="D4922" s="345"/>
      <c r="E4922" s="345" t="s">
        <v>9223</v>
      </c>
      <c r="F4922" s="346" t="s">
        <v>2</v>
      </c>
      <c r="G4922" s="372" t="s">
        <v>11897</v>
      </c>
    </row>
    <row r="4923" spans="1:7" ht="25.5">
      <c r="A4923" s="178" t="str">
        <f t="shared" si="76"/>
        <v>1 - 72894</v>
      </c>
      <c r="B4923" s="178">
        <v>1</v>
      </c>
      <c r="C4923" s="344" t="s">
        <v>9225</v>
      </c>
      <c r="D4923" s="345" t="s">
        <v>35708</v>
      </c>
      <c r="E4923" s="345" t="s">
        <v>9226</v>
      </c>
      <c r="F4923" s="346" t="s">
        <v>2</v>
      </c>
      <c r="G4923" s="372" t="s">
        <v>11236</v>
      </c>
    </row>
    <row r="4924" spans="1:7" ht="25.5">
      <c r="A4924" s="178" t="str">
        <f t="shared" si="76"/>
        <v>1 - 72895</v>
      </c>
      <c r="B4924" s="178">
        <v>1</v>
      </c>
      <c r="C4924" s="344" t="s">
        <v>9227</v>
      </c>
      <c r="D4924" s="345"/>
      <c r="E4924" s="345" t="s">
        <v>9228</v>
      </c>
      <c r="F4924" s="346" t="s">
        <v>2</v>
      </c>
      <c r="G4924" s="372" t="s">
        <v>14699</v>
      </c>
    </row>
    <row r="4925" spans="1:7">
      <c r="A4925" s="178" t="str">
        <f t="shared" si="76"/>
        <v>1 - 72897</v>
      </c>
      <c r="B4925" s="178">
        <v>1</v>
      </c>
      <c r="C4925" s="344" t="s">
        <v>9229</v>
      </c>
      <c r="D4925" s="345"/>
      <c r="E4925" s="345" t="s">
        <v>9230</v>
      </c>
      <c r="F4925" s="346" t="s">
        <v>2</v>
      </c>
      <c r="G4925" s="372" t="s">
        <v>11338</v>
      </c>
    </row>
    <row r="4926" spans="1:7">
      <c r="A4926" s="178" t="str">
        <f t="shared" si="76"/>
        <v>1 - 72898</v>
      </c>
      <c r="B4926" s="178">
        <v>1</v>
      </c>
      <c r="C4926" s="344" t="s">
        <v>9231</v>
      </c>
      <c r="D4926" s="345" t="s">
        <v>35707</v>
      </c>
      <c r="E4926" s="345" t="s">
        <v>9232</v>
      </c>
      <c r="F4926" s="346" t="s">
        <v>2</v>
      </c>
      <c r="G4926" s="372" t="s">
        <v>18194</v>
      </c>
    </row>
    <row r="4927" spans="1:7" ht="25.5">
      <c r="A4927" s="178" t="str">
        <f t="shared" si="76"/>
        <v>1 - 72899</v>
      </c>
      <c r="B4927" s="178">
        <v>1</v>
      </c>
      <c r="C4927" s="344" t="s">
        <v>9234</v>
      </c>
      <c r="D4927" s="345"/>
      <c r="E4927" s="345" t="s">
        <v>9235</v>
      </c>
      <c r="F4927" s="346" t="s">
        <v>2</v>
      </c>
      <c r="G4927" s="372" t="s">
        <v>8748</v>
      </c>
    </row>
    <row r="4928" spans="1:7" ht="25.5">
      <c r="A4928" s="178" t="str">
        <f t="shared" si="76"/>
        <v>1 - 72900</v>
      </c>
      <c r="B4928" s="178">
        <v>1</v>
      </c>
      <c r="C4928" s="344" t="s">
        <v>9236</v>
      </c>
      <c r="D4928" s="345" t="s">
        <v>35709</v>
      </c>
      <c r="E4928" s="345" t="s">
        <v>9237</v>
      </c>
      <c r="F4928" s="346" t="s">
        <v>2</v>
      </c>
      <c r="G4928" s="372" t="s">
        <v>3212</v>
      </c>
    </row>
    <row r="4929" spans="1:7" ht="38.25">
      <c r="A4929" s="178" t="str">
        <f t="shared" si="76"/>
        <v>1 - 74010/1</v>
      </c>
      <c r="B4929" s="178">
        <v>1</v>
      </c>
      <c r="C4929" s="344" t="s">
        <v>14603</v>
      </c>
      <c r="D4929" s="345"/>
      <c r="E4929" s="345" t="s">
        <v>9238</v>
      </c>
      <c r="F4929" s="346" t="s">
        <v>2</v>
      </c>
      <c r="G4929" s="372" t="s">
        <v>1427</v>
      </c>
    </row>
    <row r="4930" spans="1:7">
      <c r="A4930" s="178" t="str">
        <f t="shared" si="76"/>
        <v>1 - 83356</v>
      </c>
      <c r="B4930" s="178">
        <v>1</v>
      </c>
      <c r="C4930" s="344" t="s">
        <v>9240</v>
      </c>
      <c r="D4930" s="345"/>
      <c r="E4930" s="345" t="s">
        <v>9241</v>
      </c>
      <c r="F4930" s="346" t="s">
        <v>9208</v>
      </c>
      <c r="G4930" s="372" t="s">
        <v>347</v>
      </c>
    </row>
    <row r="4931" spans="1:7">
      <c r="A4931" s="178" t="str">
        <f t="shared" si="76"/>
        <v>1 - 83358</v>
      </c>
      <c r="B4931" s="178">
        <v>1</v>
      </c>
      <c r="C4931" s="344" t="s">
        <v>9242</v>
      </c>
      <c r="D4931" s="345"/>
      <c r="E4931" s="345" t="s">
        <v>9243</v>
      </c>
      <c r="F4931" s="346" t="s">
        <v>9208</v>
      </c>
      <c r="G4931" s="372" t="s">
        <v>4976</v>
      </c>
    </row>
    <row r="4932" spans="1:7" ht="25.5">
      <c r="A4932" s="178" t="str">
        <f t="shared" ref="A4932:A4995" si="77">B4932&amp;" - "&amp;C4932</f>
        <v>1 - 95303</v>
      </c>
      <c r="B4932" s="178">
        <v>1</v>
      </c>
      <c r="C4932" s="344" t="s">
        <v>9248</v>
      </c>
      <c r="D4932" s="345"/>
      <c r="E4932" s="345" t="s">
        <v>9249</v>
      </c>
      <c r="F4932" s="346" t="s">
        <v>9208</v>
      </c>
      <c r="G4932" s="372" t="s">
        <v>589</v>
      </c>
    </row>
    <row r="4933" spans="1:7" ht="25.5">
      <c r="A4933" s="178" t="str">
        <f t="shared" si="77"/>
        <v>1 - 97912</v>
      </c>
      <c r="B4933" s="178">
        <v>1</v>
      </c>
      <c r="C4933" s="344" t="s">
        <v>14604</v>
      </c>
      <c r="D4933" s="345"/>
      <c r="E4933" s="345" t="s">
        <v>13212</v>
      </c>
      <c r="F4933" s="346" t="s">
        <v>9208</v>
      </c>
      <c r="G4933" s="372" t="s">
        <v>2167</v>
      </c>
    </row>
    <row r="4934" spans="1:7" ht="25.5">
      <c r="A4934" s="178" t="str">
        <f t="shared" si="77"/>
        <v>1 - 97913</v>
      </c>
      <c r="B4934" s="178">
        <v>1</v>
      </c>
      <c r="C4934" s="344" t="s">
        <v>14605</v>
      </c>
      <c r="D4934" s="345"/>
      <c r="E4934" s="345" t="s">
        <v>13213</v>
      </c>
      <c r="F4934" s="346" t="s">
        <v>9208</v>
      </c>
      <c r="G4934" s="372" t="s">
        <v>11819</v>
      </c>
    </row>
    <row r="4935" spans="1:7" ht="25.5">
      <c r="A4935" s="178" t="str">
        <f t="shared" si="77"/>
        <v>1 - 97914</v>
      </c>
      <c r="B4935" s="178">
        <v>1</v>
      </c>
      <c r="C4935" s="344" t="s">
        <v>14606</v>
      </c>
      <c r="D4935" s="345" t="s">
        <v>36346</v>
      </c>
      <c r="E4935" s="345" t="s">
        <v>13214</v>
      </c>
      <c r="F4935" s="346" t="s">
        <v>9208</v>
      </c>
      <c r="G4935" s="372" t="s">
        <v>2577</v>
      </c>
    </row>
    <row r="4936" spans="1:7" ht="25.5">
      <c r="A4936" s="178" t="str">
        <f t="shared" si="77"/>
        <v>1 - 97915</v>
      </c>
      <c r="B4936" s="178">
        <v>1</v>
      </c>
      <c r="C4936" s="344" t="s">
        <v>14607</v>
      </c>
      <c r="D4936" s="345"/>
      <c r="E4936" s="345" t="s">
        <v>13215</v>
      </c>
      <c r="F4936" s="346" t="s">
        <v>9208</v>
      </c>
      <c r="G4936" s="372" t="s">
        <v>1655</v>
      </c>
    </row>
    <row r="4937" spans="1:7" ht="25.5">
      <c r="A4937" s="178" t="str">
        <f t="shared" si="77"/>
        <v>1 - 97916</v>
      </c>
      <c r="B4937" s="178">
        <v>1</v>
      </c>
      <c r="C4937" s="344" t="s">
        <v>14608</v>
      </c>
      <c r="D4937" s="345"/>
      <c r="E4937" s="345" t="s">
        <v>13216</v>
      </c>
      <c r="F4937" s="346" t="s">
        <v>9183</v>
      </c>
      <c r="G4937" s="372" t="s">
        <v>1590</v>
      </c>
    </row>
    <row r="4938" spans="1:7" ht="25.5">
      <c r="A4938" s="178" t="str">
        <f t="shared" si="77"/>
        <v>1 - 97917</v>
      </c>
      <c r="B4938" s="178">
        <v>1</v>
      </c>
      <c r="C4938" s="344" t="s">
        <v>14609</v>
      </c>
      <c r="D4938" s="345"/>
      <c r="E4938" s="345" t="s">
        <v>13217</v>
      </c>
      <c r="F4938" s="346" t="s">
        <v>9183</v>
      </c>
      <c r="G4938" s="372" t="s">
        <v>1655</v>
      </c>
    </row>
    <row r="4939" spans="1:7" ht="25.5">
      <c r="A4939" s="178" t="str">
        <f t="shared" si="77"/>
        <v>1 - 97918</v>
      </c>
      <c r="B4939" s="178">
        <v>1</v>
      </c>
      <c r="C4939" s="344" t="s">
        <v>14610</v>
      </c>
      <c r="D4939" s="345"/>
      <c r="E4939" s="345" t="s">
        <v>13218</v>
      </c>
      <c r="F4939" s="346" t="s">
        <v>9183</v>
      </c>
      <c r="G4939" s="372" t="s">
        <v>12283</v>
      </c>
    </row>
    <row r="4940" spans="1:7" ht="25.5">
      <c r="A4940" s="178" t="str">
        <f t="shared" si="77"/>
        <v>1 - 97919</v>
      </c>
      <c r="B4940" s="178">
        <v>1</v>
      </c>
      <c r="C4940" s="344" t="s">
        <v>14611</v>
      </c>
      <c r="D4940" s="345"/>
      <c r="E4940" s="345" t="s">
        <v>13219</v>
      </c>
      <c r="F4940" s="346" t="s">
        <v>9183</v>
      </c>
      <c r="G4940" s="372" t="s">
        <v>1285</v>
      </c>
    </row>
    <row r="4941" spans="1:7" ht="25.5">
      <c r="A4941" s="178" t="str">
        <f t="shared" si="77"/>
        <v>1 - 94097</v>
      </c>
      <c r="B4941" s="178">
        <v>1</v>
      </c>
      <c r="C4941" s="344" t="s">
        <v>9250</v>
      </c>
      <c r="D4941" s="345" t="s">
        <v>35711</v>
      </c>
      <c r="E4941" s="345" t="s">
        <v>9251</v>
      </c>
      <c r="F4941" s="346" t="s">
        <v>1</v>
      </c>
      <c r="G4941" s="372" t="s">
        <v>6155</v>
      </c>
    </row>
    <row r="4942" spans="1:7" ht="25.5">
      <c r="A4942" s="178" t="str">
        <f t="shared" si="77"/>
        <v>1 - 94098</v>
      </c>
      <c r="B4942" s="178">
        <v>1</v>
      </c>
      <c r="C4942" s="344" t="s">
        <v>9252</v>
      </c>
      <c r="D4942" s="345"/>
      <c r="E4942" s="345" t="s">
        <v>9253</v>
      </c>
      <c r="F4942" s="346" t="s">
        <v>1</v>
      </c>
      <c r="G4942" s="372" t="s">
        <v>11867</v>
      </c>
    </row>
    <row r="4943" spans="1:7" ht="25.5">
      <c r="A4943" s="178" t="str">
        <f t="shared" si="77"/>
        <v>1 - 94099</v>
      </c>
      <c r="B4943" s="178">
        <v>1</v>
      </c>
      <c r="C4943" s="344" t="s">
        <v>9254</v>
      </c>
      <c r="D4943" s="345"/>
      <c r="E4943" s="345" t="s">
        <v>9255</v>
      </c>
      <c r="F4943" s="346" t="s">
        <v>1</v>
      </c>
      <c r="G4943" s="372" t="s">
        <v>4982</v>
      </c>
    </row>
    <row r="4944" spans="1:7" ht="25.5">
      <c r="A4944" s="178" t="str">
        <f t="shared" si="77"/>
        <v>1 - 94100</v>
      </c>
      <c r="B4944" s="178">
        <v>1</v>
      </c>
      <c r="C4944" s="344" t="s">
        <v>9256</v>
      </c>
      <c r="D4944" s="345"/>
      <c r="E4944" s="345" t="s">
        <v>9257</v>
      </c>
      <c r="F4944" s="346" t="s">
        <v>1</v>
      </c>
      <c r="G4944" s="372" t="s">
        <v>12084</v>
      </c>
    </row>
    <row r="4945" spans="1:7" ht="25.5">
      <c r="A4945" s="178" t="str">
        <f t="shared" si="77"/>
        <v>1 - 94102</v>
      </c>
      <c r="B4945" s="178">
        <v>1</v>
      </c>
      <c r="C4945" s="344" t="s">
        <v>9258</v>
      </c>
      <c r="D4945" s="345" t="s">
        <v>35712</v>
      </c>
      <c r="E4945" s="345" t="s">
        <v>9259</v>
      </c>
      <c r="F4945" s="346" t="s">
        <v>2</v>
      </c>
      <c r="G4945" s="372" t="s">
        <v>18097</v>
      </c>
    </row>
    <row r="4946" spans="1:7" ht="25.5">
      <c r="A4946" s="178" t="str">
        <f t="shared" si="77"/>
        <v>1 - 94103</v>
      </c>
      <c r="B4946" s="178">
        <v>1</v>
      </c>
      <c r="C4946" s="344" t="s">
        <v>9260</v>
      </c>
      <c r="D4946" s="345"/>
      <c r="E4946" s="345" t="s">
        <v>9261</v>
      </c>
      <c r="F4946" s="346" t="s">
        <v>2</v>
      </c>
      <c r="G4946" s="372" t="s">
        <v>13527</v>
      </c>
    </row>
    <row r="4947" spans="1:7" ht="25.5">
      <c r="A4947" s="178" t="str">
        <f t="shared" si="77"/>
        <v>1 - 94104</v>
      </c>
      <c r="B4947" s="178">
        <v>1</v>
      </c>
      <c r="C4947" s="344" t="s">
        <v>9262</v>
      </c>
      <c r="D4947" s="345"/>
      <c r="E4947" s="345" t="s">
        <v>9263</v>
      </c>
      <c r="F4947" s="346" t="s">
        <v>2</v>
      </c>
      <c r="G4947" s="372" t="s">
        <v>18195</v>
      </c>
    </row>
    <row r="4948" spans="1:7" ht="25.5">
      <c r="A4948" s="178" t="str">
        <f t="shared" si="77"/>
        <v>1 - 94105</v>
      </c>
      <c r="B4948" s="178">
        <v>1</v>
      </c>
      <c r="C4948" s="344" t="s">
        <v>9264</v>
      </c>
      <c r="D4948" s="345"/>
      <c r="E4948" s="345" t="s">
        <v>9265</v>
      </c>
      <c r="F4948" s="346" t="s">
        <v>2</v>
      </c>
      <c r="G4948" s="372" t="s">
        <v>18196</v>
      </c>
    </row>
    <row r="4949" spans="1:7" ht="25.5">
      <c r="A4949" s="178" t="str">
        <f t="shared" si="77"/>
        <v>1 - 94106</v>
      </c>
      <c r="B4949" s="178">
        <v>1</v>
      </c>
      <c r="C4949" s="344" t="s">
        <v>9266</v>
      </c>
      <c r="D4949" s="345"/>
      <c r="E4949" s="345" t="s">
        <v>9267</v>
      </c>
      <c r="F4949" s="346" t="s">
        <v>2</v>
      </c>
      <c r="G4949" s="372" t="s">
        <v>18197</v>
      </c>
    </row>
    <row r="4950" spans="1:7" ht="25.5">
      <c r="A4950" s="178" t="str">
        <f t="shared" si="77"/>
        <v>1 - 94107</v>
      </c>
      <c r="B4950" s="178">
        <v>1</v>
      </c>
      <c r="C4950" s="344" t="s">
        <v>9268</v>
      </c>
      <c r="D4950" s="345"/>
      <c r="E4950" s="345" t="s">
        <v>9269</v>
      </c>
      <c r="F4950" s="346" t="s">
        <v>2</v>
      </c>
      <c r="G4950" s="372" t="s">
        <v>18198</v>
      </c>
    </row>
    <row r="4951" spans="1:7" ht="25.5">
      <c r="A4951" s="178" t="str">
        <f t="shared" si="77"/>
        <v>1 - 94108</v>
      </c>
      <c r="B4951" s="178">
        <v>1</v>
      </c>
      <c r="C4951" s="344" t="s">
        <v>9270</v>
      </c>
      <c r="D4951" s="345"/>
      <c r="E4951" s="345" t="s">
        <v>9271</v>
      </c>
      <c r="F4951" s="346" t="s">
        <v>2</v>
      </c>
      <c r="G4951" s="372" t="s">
        <v>18199</v>
      </c>
    </row>
    <row r="4952" spans="1:7" ht="25.5">
      <c r="A4952" s="178" t="str">
        <f t="shared" si="77"/>
        <v>1 - 94110</v>
      </c>
      <c r="B4952" s="178">
        <v>1</v>
      </c>
      <c r="C4952" s="344" t="s">
        <v>9272</v>
      </c>
      <c r="D4952" s="345"/>
      <c r="E4952" s="345" t="s">
        <v>9273</v>
      </c>
      <c r="F4952" s="346" t="s">
        <v>2</v>
      </c>
      <c r="G4952" s="372" t="s">
        <v>18200</v>
      </c>
    </row>
    <row r="4953" spans="1:7" ht="25.5">
      <c r="A4953" s="178" t="str">
        <f t="shared" si="77"/>
        <v>1 - 94111</v>
      </c>
      <c r="B4953" s="178">
        <v>1</v>
      </c>
      <c r="C4953" s="344" t="s">
        <v>9274</v>
      </c>
      <c r="D4953" s="345"/>
      <c r="E4953" s="345" t="s">
        <v>9275</v>
      </c>
      <c r="F4953" s="346" t="s">
        <v>2</v>
      </c>
      <c r="G4953" s="372" t="s">
        <v>18201</v>
      </c>
    </row>
    <row r="4954" spans="1:7" ht="25.5">
      <c r="A4954" s="178" t="str">
        <f t="shared" si="77"/>
        <v>1 - 94112</v>
      </c>
      <c r="B4954" s="178">
        <v>1</v>
      </c>
      <c r="C4954" s="344" t="s">
        <v>9276</v>
      </c>
      <c r="D4954" s="345"/>
      <c r="E4954" s="345" t="s">
        <v>9277</v>
      </c>
      <c r="F4954" s="346" t="s">
        <v>2</v>
      </c>
      <c r="G4954" s="372" t="s">
        <v>18202</v>
      </c>
    </row>
    <row r="4955" spans="1:7" ht="25.5">
      <c r="A4955" s="178" t="str">
        <f t="shared" si="77"/>
        <v>1 - 94113</v>
      </c>
      <c r="B4955" s="178">
        <v>1</v>
      </c>
      <c r="C4955" s="344" t="s">
        <v>9278</v>
      </c>
      <c r="D4955" s="345"/>
      <c r="E4955" s="345" t="s">
        <v>9279</v>
      </c>
      <c r="F4955" s="346" t="s">
        <v>2</v>
      </c>
      <c r="G4955" s="372" t="s">
        <v>18203</v>
      </c>
    </row>
    <row r="4956" spans="1:7" ht="25.5">
      <c r="A4956" s="178" t="str">
        <f t="shared" si="77"/>
        <v>1 - 94114</v>
      </c>
      <c r="B4956" s="178">
        <v>1</v>
      </c>
      <c r="C4956" s="344" t="s">
        <v>9280</v>
      </c>
      <c r="D4956" s="345"/>
      <c r="E4956" s="345" t="s">
        <v>9281</v>
      </c>
      <c r="F4956" s="346" t="s">
        <v>2</v>
      </c>
      <c r="G4956" s="372" t="s">
        <v>18204</v>
      </c>
    </row>
    <row r="4957" spans="1:7" ht="25.5">
      <c r="A4957" s="178" t="str">
        <f t="shared" si="77"/>
        <v>1 - 94115</v>
      </c>
      <c r="B4957" s="178">
        <v>1</v>
      </c>
      <c r="C4957" s="344" t="s">
        <v>9282</v>
      </c>
      <c r="D4957" s="345"/>
      <c r="E4957" s="345" t="s">
        <v>9283</v>
      </c>
      <c r="F4957" s="346" t="s">
        <v>2</v>
      </c>
      <c r="G4957" s="372" t="s">
        <v>18205</v>
      </c>
    </row>
    <row r="4958" spans="1:7" ht="25.5">
      <c r="A4958" s="178" t="str">
        <f t="shared" si="77"/>
        <v>1 - 94116</v>
      </c>
      <c r="B4958" s="178">
        <v>1</v>
      </c>
      <c r="C4958" s="344" t="s">
        <v>9284</v>
      </c>
      <c r="D4958" s="345"/>
      <c r="E4958" s="345" t="s">
        <v>9285</v>
      </c>
      <c r="F4958" s="346" t="s">
        <v>2</v>
      </c>
      <c r="G4958" s="372" t="s">
        <v>18206</v>
      </c>
    </row>
    <row r="4959" spans="1:7" ht="25.5">
      <c r="A4959" s="178" t="str">
        <f t="shared" si="77"/>
        <v>1 - 94117</v>
      </c>
      <c r="B4959" s="178">
        <v>1</v>
      </c>
      <c r="C4959" s="344" t="s">
        <v>9286</v>
      </c>
      <c r="D4959" s="345"/>
      <c r="E4959" s="345" t="s">
        <v>9287</v>
      </c>
      <c r="F4959" s="346" t="s">
        <v>2</v>
      </c>
      <c r="G4959" s="372" t="s">
        <v>18207</v>
      </c>
    </row>
    <row r="4960" spans="1:7" ht="25.5">
      <c r="A4960" s="178" t="str">
        <f t="shared" si="77"/>
        <v>1 - 94118</v>
      </c>
      <c r="B4960" s="178">
        <v>1</v>
      </c>
      <c r="C4960" s="344" t="s">
        <v>9288</v>
      </c>
      <c r="D4960" s="345"/>
      <c r="E4960" s="345" t="s">
        <v>9289</v>
      </c>
      <c r="F4960" s="346" t="s">
        <v>2</v>
      </c>
      <c r="G4960" s="372" t="s">
        <v>18208</v>
      </c>
    </row>
    <row r="4961" spans="1:7">
      <c r="A4961" s="178" t="str">
        <f t="shared" si="77"/>
        <v>1 - 6514</v>
      </c>
      <c r="B4961" s="178">
        <v>1</v>
      </c>
      <c r="C4961" s="344" t="s">
        <v>9290</v>
      </c>
      <c r="D4961" s="345"/>
      <c r="E4961" s="345" t="s">
        <v>9291</v>
      </c>
      <c r="F4961" s="346" t="s">
        <v>2</v>
      </c>
      <c r="G4961" s="372" t="s">
        <v>18209</v>
      </c>
    </row>
    <row r="4962" spans="1:7">
      <c r="A4962" s="178" t="str">
        <f t="shared" si="77"/>
        <v>1 - 88549</v>
      </c>
      <c r="B4962" s="178">
        <v>1</v>
      </c>
      <c r="C4962" s="344" t="s">
        <v>9292</v>
      </c>
      <c r="D4962" s="345"/>
      <c r="E4962" s="345" t="s">
        <v>9293</v>
      </c>
      <c r="F4962" s="346" t="s">
        <v>2</v>
      </c>
      <c r="G4962" s="372" t="s">
        <v>18210</v>
      </c>
    </row>
    <row r="4963" spans="1:7">
      <c r="A4963" s="178" t="str">
        <f t="shared" si="77"/>
        <v>1 - 41721</v>
      </c>
      <c r="B4963" s="178">
        <v>1</v>
      </c>
      <c r="C4963" s="344" t="s">
        <v>9294</v>
      </c>
      <c r="D4963" s="345"/>
      <c r="E4963" s="345" t="s">
        <v>9295</v>
      </c>
      <c r="F4963" s="346" t="s">
        <v>2</v>
      </c>
      <c r="G4963" s="372" t="s">
        <v>1560</v>
      </c>
    </row>
    <row r="4964" spans="1:7">
      <c r="A4964" s="178" t="str">
        <f t="shared" si="77"/>
        <v>1 - 41722</v>
      </c>
      <c r="B4964" s="178">
        <v>1</v>
      </c>
      <c r="C4964" s="344" t="s">
        <v>9296</v>
      </c>
      <c r="D4964" s="345"/>
      <c r="E4964" s="345" t="s">
        <v>9297</v>
      </c>
      <c r="F4964" s="346" t="s">
        <v>2</v>
      </c>
      <c r="G4964" s="372" t="s">
        <v>6298</v>
      </c>
    </row>
    <row r="4965" spans="1:7">
      <c r="A4965" s="178" t="str">
        <f t="shared" si="77"/>
        <v>1 - 74005/1</v>
      </c>
      <c r="B4965" s="178">
        <v>1</v>
      </c>
      <c r="C4965" s="344" t="s">
        <v>9298</v>
      </c>
      <c r="D4965" s="345"/>
      <c r="E4965" s="345" t="s">
        <v>9299</v>
      </c>
      <c r="F4965" s="346" t="s">
        <v>2</v>
      </c>
      <c r="G4965" s="372" t="s">
        <v>95</v>
      </c>
    </row>
    <row r="4966" spans="1:7" ht="25.5">
      <c r="A4966" s="178" t="str">
        <f t="shared" si="77"/>
        <v>1 - 74005/2</v>
      </c>
      <c r="B4966" s="178">
        <v>1</v>
      </c>
      <c r="C4966" s="344" t="s">
        <v>9300</v>
      </c>
      <c r="D4966" s="345"/>
      <c r="E4966" s="345" t="s">
        <v>9301</v>
      </c>
      <c r="F4966" s="346" t="s">
        <v>2</v>
      </c>
      <c r="G4966" s="372" t="s">
        <v>12121</v>
      </c>
    </row>
    <row r="4967" spans="1:7">
      <c r="A4967" s="178" t="str">
        <f t="shared" si="77"/>
        <v>1 - 74034/1</v>
      </c>
      <c r="B4967" s="178">
        <v>1</v>
      </c>
      <c r="C4967" s="344" t="s">
        <v>9302</v>
      </c>
      <c r="D4967" s="345"/>
      <c r="E4967" s="345" t="s">
        <v>9303</v>
      </c>
      <c r="F4967" s="346" t="s">
        <v>2</v>
      </c>
      <c r="G4967" s="372" t="s">
        <v>11030</v>
      </c>
    </row>
    <row r="4968" spans="1:7">
      <c r="A4968" s="178" t="str">
        <f t="shared" si="77"/>
        <v>1 - 83344</v>
      </c>
      <c r="B4968" s="178">
        <v>1</v>
      </c>
      <c r="C4968" s="344" t="s">
        <v>9304</v>
      </c>
      <c r="D4968" s="345"/>
      <c r="E4968" s="345" t="s">
        <v>9305</v>
      </c>
      <c r="F4968" s="346" t="s">
        <v>2</v>
      </c>
      <c r="G4968" s="372" t="s">
        <v>1094</v>
      </c>
    </row>
    <row r="4969" spans="1:7">
      <c r="A4969" s="178" t="str">
        <f t="shared" si="77"/>
        <v>1 - 95606</v>
      </c>
      <c r="B4969" s="178">
        <v>1</v>
      </c>
      <c r="C4969" s="344" t="s">
        <v>9306</v>
      </c>
      <c r="D4969" s="345"/>
      <c r="E4969" s="345" t="s">
        <v>9307</v>
      </c>
      <c r="F4969" s="346" t="s">
        <v>2</v>
      </c>
      <c r="G4969" s="372" t="s">
        <v>2349</v>
      </c>
    </row>
    <row r="4970" spans="1:7" ht="25.5">
      <c r="A4970" s="178" t="str">
        <f t="shared" si="77"/>
        <v>1 - 72131</v>
      </c>
      <c r="B4970" s="178">
        <v>1</v>
      </c>
      <c r="C4970" s="344" t="s">
        <v>9308</v>
      </c>
      <c r="D4970" s="345"/>
      <c r="E4970" s="345" t="s">
        <v>9309</v>
      </c>
      <c r="F4970" s="346" t="s">
        <v>1</v>
      </c>
      <c r="G4970" s="372" t="s">
        <v>18211</v>
      </c>
    </row>
    <row r="4971" spans="1:7" ht="25.5">
      <c r="A4971" s="178" t="str">
        <f t="shared" si="77"/>
        <v>1 - 72132</v>
      </c>
      <c r="B4971" s="178">
        <v>1</v>
      </c>
      <c r="C4971" s="344" t="s">
        <v>9310</v>
      </c>
      <c r="D4971" s="345"/>
      <c r="E4971" s="345" t="s">
        <v>9311</v>
      </c>
      <c r="F4971" s="346" t="s">
        <v>1</v>
      </c>
      <c r="G4971" s="372" t="s">
        <v>18212</v>
      </c>
    </row>
    <row r="4972" spans="1:7" ht="25.5">
      <c r="A4972" s="178" t="str">
        <f t="shared" si="77"/>
        <v>1 - 72133</v>
      </c>
      <c r="B4972" s="178">
        <v>1</v>
      </c>
      <c r="C4972" s="344" t="s">
        <v>9312</v>
      </c>
      <c r="D4972" s="345"/>
      <c r="E4972" s="345" t="s">
        <v>9313</v>
      </c>
      <c r="F4972" s="346" t="s">
        <v>1</v>
      </c>
      <c r="G4972" s="372" t="s">
        <v>18213</v>
      </c>
    </row>
    <row r="4973" spans="1:7" ht="38.25">
      <c r="A4973" s="178" t="str">
        <f t="shared" si="77"/>
        <v>1 - 87471</v>
      </c>
      <c r="B4973" s="178">
        <v>1</v>
      </c>
      <c r="C4973" s="344" t="s">
        <v>9314</v>
      </c>
      <c r="D4973" s="345"/>
      <c r="E4973" s="345" t="s">
        <v>9315</v>
      </c>
      <c r="F4973" s="346" t="s">
        <v>1</v>
      </c>
      <c r="G4973" s="372" t="s">
        <v>13461</v>
      </c>
    </row>
    <row r="4974" spans="1:7" ht="38.25">
      <c r="A4974" s="178" t="str">
        <f t="shared" si="77"/>
        <v>1 - 87472</v>
      </c>
      <c r="B4974" s="178">
        <v>1</v>
      </c>
      <c r="C4974" s="344" t="s">
        <v>9316</v>
      </c>
      <c r="D4974" s="345"/>
      <c r="E4974" s="345" t="s">
        <v>9317</v>
      </c>
      <c r="F4974" s="346" t="s">
        <v>1</v>
      </c>
      <c r="G4974" s="372" t="s">
        <v>13628</v>
      </c>
    </row>
    <row r="4975" spans="1:7" ht="38.25">
      <c r="A4975" s="178" t="str">
        <f t="shared" si="77"/>
        <v>1 - 87473</v>
      </c>
      <c r="B4975" s="178">
        <v>1</v>
      </c>
      <c r="C4975" s="344" t="s">
        <v>9318</v>
      </c>
      <c r="D4975" s="345"/>
      <c r="E4975" s="345" t="s">
        <v>9319</v>
      </c>
      <c r="F4975" s="346" t="s">
        <v>1</v>
      </c>
      <c r="G4975" s="372" t="s">
        <v>17765</v>
      </c>
    </row>
    <row r="4976" spans="1:7" ht="38.25">
      <c r="A4976" s="178" t="str">
        <f t="shared" si="77"/>
        <v>1 - 87474</v>
      </c>
      <c r="B4976" s="178">
        <v>1</v>
      </c>
      <c r="C4976" s="344" t="s">
        <v>9320</v>
      </c>
      <c r="D4976" s="345"/>
      <c r="E4976" s="345" t="s">
        <v>9321</v>
      </c>
      <c r="F4976" s="346" t="s">
        <v>1</v>
      </c>
      <c r="G4976" s="372" t="s">
        <v>17527</v>
      </c>
    </row>
    <row r="4977" spans="1:7" ht="38.25">
      <c r="A4977" s="178" t="str">
        <f t="shared" si="77"/>
        <v>1 - 87475</v>
      </c>
      <c r="B4977" s="178">
        <v>1</v>
      </c>
      <c r="C4977" s="344" t="s">
        <v>9322</v>
      </c>
      <c r="D4977" s="345"/>
      <c r="E4977" s="345" t="s">
        <v>9323</v>
      </c>
      <c r="F4977" s="346" t="s">
        <v>1</v>
      </c>
      <c r="G4977" s="372" t="s">
        <v>18214</v>
      </c>
    </row>
    <row r="4978" spans="1:7" ht="38.25">
      <c r="A4978" s="178" t="str">
        <f t="shared" si="77"/>
        <v>1 - 87476</v>
      </c>
      <c r="B4978" s="178">
        <v>1</v>
      </c>
      <c r="C4978" s="344" t="s">
        <v>9324</v>
      </c>
      <c r="D4978" s="345"/>
      <c r="E4978" s="345" t="s">
        <v>9325</v>
      </c>
      <c r="F4978" s="346" t="s">
        <v>1</v>
      </c>
      <c r="G4978" s="372" t="s">
        <v>18215</v>
      </c>
    </row>
    <row r="4979" spans="1:7" ht="38.25">
      <c r="A4979" s="178" t="str">
        <f t="shared" si="77"/>
        <v>1 - 87477</v>
      </c>
      <c r="B4979" s="178">
        <v>1</v>
      </c>
      <c r="C4979" s="344" t="s">
        <v>9326</v>
      </c>
      <c r="D4979" s="345"/>
      <c r="E4979" s="345" t="s">
        <v>9327</v>
      </c>
      <c r="F4979" s="346" t="s">
        <v>1</v>
      </c>
      <c r="G4979" s="372" t="s">
        <v>17820</v>
      </c>
    </row>
    <row r="4980" spans="1:7" ht="38.25">
      <c r="A4980" s="178" t="str">
        <f t="shared" si="77"/>
        <v>1 - 87478</v>
      </c>
      <c r="B4980" s="178">
        <v>1</v>
      </c>
      <c r="C4980" s="344" t="s">
        <v>9328</v>
      </c>
      <c r="D4980" s="345"/>
      <c r="E4980" s="345" t="s">
        <v>9329</v>
      </c>
      <c r="F4980" s="346" t="s">
        <v>1</v>
      </c>
      <c r="G4980" s="372" t="s">
        <v>7008</v>
      </c>
    </row>
    <row r="4981" spans="1:7" ht="38.25">
      <c r="A4981" s="178" t="str">
        <f t="shared" si="77"/>
        <v>1 - 87479</v>
      </c>
      <c r="B4981" s="178">
        <v>1</v>
      </c>
      <c r="C4981" s="344" t="s">
        <v>9330</v>
      </c>
      <c r="D4981" s="345"/>
      <c r="E4981" s="345" t="s">
        <v>9331</v>
      </c>
      <c r="F4981" s="346" t="s">
        <v>1</v>
      </c>
      <c r="G4981" s="372" t="s">
        <v>17169</v>
      </c>
    </row>
    <row r="4982" spans="1:7" ht="38.25">
      <c r="A4982" s="178" t="str">
        <f t="shared" si="77"/>
        <v>1 - 87480</v>
      </c>
      <c r="B4982" s="178">
        <v>1</v>
      </c>
      <c r="C4982" s="344" t="s">
        <v>9332</v>
      </c>
      <c r="D4982" s="345"/>
      <c r="E4982" s="345" t="s">
        <v>9333</v>
      </c>
      <c r="F4982" s="346" t="s">
        <v>1</v>
      </c>
      <c r="G4982" s="372" t="s">
        <v>18216</v>
      </c>
    </row>
    <row r="4983" spans="1:7" ht="38.25">
      <c r="A4983" s="178" t="str">
        <f t="shared" si="77"/>
        <v>1 - 87481</v>
      </c>
      <c r="B4983" s="178">
        <v>1</v>
      </c>
      <c r="C4983" s="344" t="s">
        <v>9334</v>
      </c>
      <c r="D4983" s="345"/>
      <c r="E4983" s="345" t="s">
        <v>9335</v>
      </c>
      <c r="F4983" s="346" t="s">
        <v>1</v>
      </c>
      <c r="G4983" s="372" t="s">
        <v>13441</v>
      </c>
    </row>
    <row r="4984" spans="1:7" ht="38.25">
      <c r="A4984" s="178" t="str">
        <f t="shared" si="77"/>
        <v>1 - 87482</v>
      </c>
      <c r="B4984" s="178">
        <v>1</v>
      </c>
      <c r="C4984" s="344" t="s">
        <v>9336</v>
      </c>
      <c r="D4984" s="345"/>
      <c r="E4984" s="345" t="s">
        <v>9337</v>
      </c>
      <c r="F4984" s="346" t="s">
        <v>1</v>
      </c>
      <c r="G4984" s="372" t="s">
        <v>13595</v>
      </c>
    </row>
    <row r="4985" spans="1:7" ht="38.25">
      <c r="A4985" s="178" t="str">
        <f t="shared" si="77"/>
        <v>1 - 87483</v>
      </c>
      <c r="B4985" s="178">
        <v>1</v>
      </c>
      <c r="C4985" s="344" t="s">
        <v>9339</v>
      </c>
      <c r="D4985" s="345"/>
      <c r="E4985" s="345" t="s">
        <v>9340</v>
      </c>
      <c r="F4985" s="346" t="s">
        <v>1</v>
      </c>
      <c r="G4985" s="372" t="s">
        <v>18217</v>
      </c>
    </row>
    <row r="4986" spans="1:7" ht="38.25">
      <c r="A4986" s="178" t="str">
        <f t="shared" si="77"/>
        <v>1 - 87484</v>
      </c>
      <c r="B4986" s="178">
        <v>1</v>
      </c>
      <c r="C4986" s="344" t="s">
        <v>9341</v>
      </c>
      <c r="D4986" s="345"/>
      <c r="E4986" s="345" t="s">
        <v>9342</v>
      </c>
      <c r="F4986" s="346" t="s">
        <v>1</v>
      </c>
      <c r="G4986" s="372" t="s">
        <v>18218</v>
      </c>
    </row>
    <row r="4987" spans="1:7" ht="38.25">
      <c r="A4987" s="178" t="str">
        <f t="shared" si="77"/>
        <v>1 - 87485</v>
      </c>
      <c r="B4987" s="178">
        <v>1</v>
      </c>
      <c r="C4987" s="344" t="s">
        <v>9343</v>
      </c>
      <c r="D4987" s="345"/>
      <c r="E4987" s="345" t="s">
        <v>9344</v>
      </c>
      <c r="F4987" s="346" t="s">
        <v>1</v>
      </c>
      <c r="G4987" s="372" t="s">
        <v>18219</v>
      </c>
    </row>
    <row r="4988" spans="1:7" ht="38.25">
      <c r="A4988" s="178" t="str">
        <f t="shared" si="77"/>
        <v>1 - 87487</v>
      </c>
      <c r="B4988" s="178">
        <v>1</v>
      </c>
      <c r="C4988" s="344" t="s">
        <v>9345</v>
      </c>
      <c r="D4988" s="345"/>
      <c r="E4988" s="345" t="s">
        <v>9346</v>
      </c>
      <c r="F4988" s="346" t="s">
        <v>1</v>
      </c>
      <c r="G4988" s="372" t="s">
        <v>13853</v>
      </c>
    </row>
    <row r="4989" spans="1:7" ht="38.25">
      <c r="A4989" s="178" t="str">
        <f t="shared" si="77"/>
        <v>1 - 87488</v>
      </c>
      <c r="B4989" s="178">
        <v>1</v>
      </c>
      <c r="C4989" s="344" t="s">
        <v>9347</v>
      </c>
      <c r="D4989" s="345"/>
      <c r="E4989" s="345" t="s">
        <v>9348</v>
      </c>
      <c r="F4989" s="346" t="s">
        <v>1</v>
      </c>
      <c r="G4989" s="372" t="s">
        <v>18220</v>
      </c>
    </row>
    <row r="4990" spans="1:7" ht="38.25">
      <c r="A4990" s="178" t="str">
        <f t="shared" si="77"/>
        <v>1 - 87489</v>
      </c>
      <c r="B4990" s="178">
        <v>1</v>
      </c>
      <c r="C4990" s="344" t="s">
        <v>9349</v>
      </c>
      <c r="D4990" s="345"/>
      <c r="E4990" s="345" t="s">
        <v>9350</v>
      </c>
      <c r="F4990" s="346" t="s">
        <v>1</v>
      </c>
      <c r="G4990" s="372" t="s">
        <v>18221</v>
      </c>
    </row>
    <row r="4991" spans="1:7" ht="38.25">
      <c r="A4991" s="178" t="str">
        <f t="shared" si="77"/>
        <v>1 - 87490</v>
      </c>
      <c r="B4991" s="178">
        <v>1</v>
      </c>
      <c r="C4991" s="344" t="s">
        <v>9351</v>
      </c>
      <c r="D4991" s="345"/>
      <c r="E4991" s="345" t="s">
        <v>9352</v>
      </c>
      <c r="F4991" s="346" t="s">
        <v>1</v>
      </c>
      <c r="G4991" s="372" t="s">
        <v>18222</v>
      </c>
    </row>
    <row r="4992" spans="1:7" ht="38.25">
      <c r="A4992" s="178" t="str">
        <f t="shared" si="77"/>
        <v>1 - 87491</v>
      </c>
      <c r="B4992" s="178">
        <v>1</v>
      </c>
      <c r="C4992" s="344" t="s">
        <v>9353</v>
      </c>
      <c r="D4992" s="345"/>
      <c r="E4992" s="345" t="s">
        <v>9354</v>
      </c>
      <c r="F4992" s="346" t="s">
        <v>1</v>
      </c>
      <c r="G4992" s="372" t="s">
        <v>12209</v>
      </c>
    </row>
    <row r="4993" spans="1:7" ht="38.25">
      <c r="A4993" s="178" t="str">
        <f t="shared" si="77"/>
        <v>1 - 87492</v>
      </c>
      <c r="B4993" s="178">
        <v>1</v>
      </c>
      <c r="C4993" s="344" t="s">
        <v>9355</v>
      </c>
      <c r="D4993" s="345"/>
      <c r="E4993" s="345" t="s">
        <v>9356</v>
      </c>
      <c r="F4993" s="346" t="s">
        <v>1</v>
      </c>
      <c r="G4993" s="372" t="s">
        <v>13902</v>
      </c>
    </row>
    <row r="4994" spans="1:7" ht="38.25">
      <c r="A4994" s="178" t="str">
        <f t="shared" si="77"/>
        <v>1 - 87493</v>
      </c>
      <c r="B4994" s="178">
        <v>1</v>
      </c>
      <c r="C4994" s="344" t="s">
        <v>9357</v>
      </c>
      <c r="D4994" s="345"/>
      <c r="E4994" s="345" t="s">
        <v>9358</v>
      </c>
      <c r="F4994" s="346" t="s">
        <v>1</v>
      </c>
      <c r="G4994" s="372" t="s">
        <v>18223</v>
      </c>
    </row>
    <row r="4995" spans="1:7" ht="38.25">
      <c r="A4995" s="178" t="str">
        <f t="shared" si="77"/>
        <v>1 - 87494</v>
      </c>
      <c r="B4995" s="178">
        <v>1</v>
      </c>
      <c r="C4995" s="344" t="s">
        <v>9359</v>
      </c>
      <c r="D4995" s="345"/>
      <c r="E4995" s="345" t="s">
        <v>9360</v>
      </c>
      <c r="F4995" s="346" t="s">
        <v>1</v>
      </c>
      <c r="G4995" s="372" t="s">
        <v>18224</v>
      </c>
    </row>
    <row r="4996" spans="1:7" ht="38.25">
      <c r="A4996" s="178" t="str">
        <f t="shared" ref="A4996:A5059" si="78">B4996&amp;" - "&amp;C4996</f>
        <v>1 - 87495</v>
      </c>
      <c r="B4996" s="178">
        <v>1</v>
      </c>
      <c r="C4996" s="344" t="s">
        <v>9361</v>
      </c>
      <c r="D4996" s="345"/>
      <c r="E4996" s="345" t="s">
        <v>9362</v>
      </c>
      <c r="F4996" s="346" t="s">
        <v>1</v>
      </c>
      <c r="G4996" s="372" t="s">
        <v>18225</v>
      </c>
    </row>
    <row r="4997" spans="1:7" ht="38.25">
      <c r="A4997" s="178" t="str">
        <f t="shared" si="78"/>
        <v>1 - 87496</v>
      </c>
      <c r="B4997" s="178">
        <v>1</v>
      </c>
      <c r="C4997" s="344" t="s">
        <v>9363</v>
      </c>
      <c r="D4997" s="345"/>
      <c r="E4997" s="345" t="s">
        <v>9364</v>
      </c>
      <c r="F4997" s="346" t="s">
        <v>1</v>
      </c>
      <c r="G4997" s="372" t="s">
        <v>18226</v>
      </c>
    </row>
    <row r="4998" spans="1:7" ht="38.25">
      <c r="A4998" s="178" t="str">
        <f t="shared" si="78"/>
        <v>1 - 87497</v>
      </c>
      <c r="B4998" s="178">
        <v>1</v>
      </c>
      <c r="C4998" s="344" t="s">
        <v>9365</v>
      </c>
      <c r="D4998" s="345"/>
      <c r="E4998" s="345" t="s">
        <v>9366</v>
      </c>
      <c r="F4998" s="346" t="s">
        <v>1</v>
      </c>
      <c r="G4998" s="372" t="s">
        <v>14785</v>
      </c>
    </row>
    <row r="4999" spans="1:7" ht="38.25">
      <c r="A4999" s="178" t="str">
        <f t="shared" si="78"/>
        <v>1 - 87498</v>
      </c>
      <c r="B4999" s="178">
        <v>1</v>
      </c>
      <c r="C4999" s="344" t="s">
        <v>9367</v>
      </c>
      <c r="D4999" s="345"/>
      <c r="E4999" s="345" t="s">
        <v>9368</v>
      </c>
      <c r="F4999" s="346" t="s">
        <v>1</v>
      </c>
      <c r="G4999" s="372" t="s">
        <v>13658</v>
      </c>
    </row>
    <row r="5000" spans="1:7" ht="38.25">
      <c r="A5000" s="178" t="str">
        <f t="shared" si="78"/>
        <v>1 - 87499</v>
      </c>
      <c r="B5000" s="178">
        <v>1</v>
      </c>
      <c r="C5000" s="344" t="s">
        <v>9369</v>
      </c>
      <c r="D5000" s="345"/>
      <c r="E5000" s="345" t="s">
        <v>9370</v>
      </c>
      <c r="F5000" s="346" t="s">
        <v>1</v>
      </c>
      <c r="G5000" s="372" t="s">
        <v>9371</v>
      </c>
    </row>
    <row r="5001" spans="1:7" ht="38.25">
      <c r="A5001" s="178" t="str">
        <f t="shared" si="78"/>
        <v>1 - 87500</v>
      </c>
      <c r="B5001" s="178">
        <v>1</v>
      </c>
      <c r="C5001" s="344" t="s">
        <v>9372</v>
      </c>
      <c r="D5001" s="345"/>
      <c r="E5001" s="345" t="s">
        <v>9373</v>
      </c>
      <c r="F5001" s="346" t="s">
        <v>1</v>
      </c>
      <c r="G5001" s="372" t="s">
        <v>18227</v>
      </c>
    </row>
    <row r="5002" spans="1:7" ht="38.25">
      <c r="A5002" s="178" t="str">
        <f t="shared" si="78"/>
        <v>1 - 87501</v>
      </c>
      <c r="B5002" s="178">
        <v>1</v>
      </c>
      <c r="C5002" s="344" t="s">
        <v>9374</v>
      </c>
      <c r="D5002" s="345"/>
      <c r="E5002" s="345" t="s">
        <v>9375</v>
      </c>
      <c r="F5002" s="346" t="s">
        <v>1</v>
      </c>
      <c r="G5002" s="372" t="s">
        <v>17650</v>
      </c>
    </row>
    <row r="5003" spans="1:7" ht="38.25">
      <c r="A5003" s="178" t="str">
        <f t="shared" si="78"/>
        <v>1 - 87502</v>
      </c>
      <c r="B5003" s="178">
        <v>1</v>
      </c>
      <c r="C5003" s="344" t="s">
        <v>9376</v>
      </c>
      <c r="D5003" s="345"/>
      <c r="E5003" s="345" t="s">
        <v>9377</v>
      </c>
      <c r="F5003" s="346" t="s">
        <v>1</v>
      </c>
      <c r="G5003" s="372" t="s">
        <v>13632</v>
      </c>
    </row>
    <row r="5004" spans="1:7" ht="38.25">
      <c r="A5004" s="178" t="str">
        <f t="shared" si="78"/>
        <v>1 - 87503</v>
      </c>
      <c r="B5004" s="178">
        <v>1</v>
      </c>
      <c r="C5004" s="344" t="s">
        <v>9378</v>
      </c>
      <c r="D5004" s="345"/>
      <c r="E5004" s="345" t="s">
        <v>9379</v>
      </c>
      <c r="F5004" s="346" t="s">
        <v>1</v>
      </c>
      <c r="G5004" s="372" t="s">
        <v>13659</v>
      </c>
    </row>
    <row r="5005" spans="1:7" ht="38.25">
      <c r="A5005" s="178" t="str">
        <f t="shared" si="78"/>
        <v>1 - 87504</v>
      </c>
      <c r="B5005" s="178">
        <v>1</v>
      </c>
      <c r="C5005" s="344" t="s">
        <v>9380</v>
      </c>
      <c r="D5005" s="345"/>
      <c r="E5005" s="345" t="s">
        <v>9381</v>
      </c>
      <c r="F5005" s="346" t="s">
        <v>1</v>
      </c>
      <c r="G5005" s="372" t="s">
        <v>14854</v>
      </c>
    </row>
    <row r="5006" spans="1:7" ht="38.25">
      <c r="A5006" s="178" t="str">
        <f t="shared" si="78"/>
        <v>1 - 87505</v>
      </c>
      <c r="B5006" s="178">
        <v>1</v>
      </c>
      <c r="C5006" s="344" t="s">
        <v>9382</v>
      </c>
      <c r="D5006" s="345"/>
      <c r="E5006" s="345" t="s">
        <v>9383</v>
      </c>
      <c r="F5006" s="346" t="s">
        <v>1</v>
      </c>
      <c r="G5006" s="372" t="s">
        <v>18228</v>
      </c>
    </row>
    <row r="5007" spans="1:7" ht="38.25">
      <c r="A5007" s="178" t="str">
        <f t="shared" si="78"/>
        <v>1 - 87506</v>
      </c>
      <c r="B5007" s="178">
        <v>1</v>
      </c>
      <c r="C5007" s="344" t="s">
        <v>9384</v>
      </c>
      <c r="D5007" s="345"/>
      <c r="E5007" s="345" t="s">
        <v>9385</v>
      </c>
      <c r="F5007" s="346" t="s">
        <v>1</v>
      </c>
      <c r="G5007" s="372" t="s">
        <v>13891</v>
      </c>
    </row>
    <row r="5008" spans="1:7" ht="38.25">
      <c r="A5008" s="178" t="str">
        <f t="shared" si="78"/>
        <v>1 - 87507</v>
      </c>
      <c r="B5008" s="178">
        <v>1</v>
      </c>
      <c r="C5008" s="344" t="s">
        <v>9386</v>
      </c>
      <c r="D5008" s="345"/>
      <c r="E5008" s="345" t="s">
        <v>9387</v>
      </c>
      <c r="F5008" s="346" t="s">
        <v>1</v>
      </c>
      <c r="G5008" s="372" t="s">
        <v>17947</v>
      </c>
    </row>
    <row r="5009" spans="1:7" ht="38.25">
      <c r="A5009" s="178" t="str">
        <f t="shared" si="78"/>
        <v>1 - 87508</v>
      </c>
      <c r="B5009" s="178">
        <v>1</v>
      </c>
      <c r="C5009" s="344" t="s">
        <v>9388</v>
      </c>
      <c r="D5009" s="345"/>
      <c r="E5009" s="345" t="s">
        <v>9389</v>
      </c>
      <c r="F5009" s="346" t="s">
        <v>1</v>
      </c>
      <c r="G5009" s="372" t="s">
        <v>18229</v>
      </c>
    </row>
    <row r="5010" spans="1:7" ht="38.25">
      <c r="A5010" s="178" t="str">
        <f t="shared" si="78"/>
        <v>1 - 87509</v>
      </c>
      <c r="B5010" s="178">
        <v>1</v>
      </c>
      <c r="C5010" s="344" t="s">
        <v>9390</v>
      </c>
      <c r="D5010" s="345"/>
      <c r="E5010" s="345" t="s">
        <v>9391</v>
      </c>
      <c r="F5010" s="346" t="s">
        <v>1</v>
      </c>
      <c r="G5010" s="372" t="s">
        <v>17684</v>
      </c>
    </row>
    <row r="5011" spans="1:7" ht="38.25">
      <c r="A5011" s="178" t="str">
        <f t="shared" si="78"/>
        <v>1 - 87510</v>
      </c>
      <c r="B5011" s="178">
        <v>1</v>
      </c>
      <c r="C5011" s="344" t="s">
        <v>9392</v>
      </c>
      <c r="D5011" s="345"/>
      <c r="E5011" s="345" t="s">
        <v>9393</v>
      </c>
      <c r="F5011" s="346" t="s">
        <v>1</v>
      </c>
      <c r="G5011" s="372" t="s">
        <v>18230</v>
      </c>
    </row>
    <row r="5012" spans="1:7" ht="38.25">
      <c r="A5012" s="178" t="str">
        <f t="shared" si="78"/>
        <v>1 - 87511</v>
      </c>
      <c r="B5012" s="178">
        <v>1</v>
      </c>
      <c r="C5012" s="344" t="s">
        <v>9394</v>
      </c>
      <c r="D5012" s="345"/>
      <c r="E5012" s="345" t="s">
        <v>9395</v>
      </c>
      <c r="F5012" s="346" t="s">
        <v>1</v>
      </c>
      <c r="G5012" s="372" t="s">
        <v>18231</v>
      </c>
    </row>
    <row r="5013" spans="1:7" ht="38.25">
      <c r="A5013" s="178" t="str">
        <f t="shared" si="78"/>
        <v>1 - 87512</v>
      </c>
      <c r="B5013" s="178">
        <v>1</v>
      </c>
      <c r="C5013" s="344" t="s">
        <v>9396</v>
      </c>
      <c r="D5013" s="345"/>
      <c r="E5013" s="345" t="s">
        <v>9397</v>
      </c>
      <c r="F5013" s="346" t="s">
        <v>1</v>
      </c>
      <c r="G5013" s="372" t="s">
        <v>14806</v>
      </c>
    </row>
    <row r="5014" spans="1:7" ht="38.25">
      <c r="A5014" s="178" t="str">
        <f t="shared" si="78"/>
        <v>1 - 87513</v>
      </c>
      <c r="B5014" s="178">
        <v>1</v>
      </c>
      <c r="C5014" s="344" t="s">
        <v>9398</v>
      </c>
      <c r="D5014" s="345"/>
      <c r="E5014" s="345" t="s">
        <v>9399</v>
      </c>
      <c r="F5014" s="346" t="s">
        <v>1</v>
      </c>
      <c r="G5014" s="372" t="s">
        <v>13941</v>
      </c>
    </row>
    <row r="5015" spans="1:7" ht="38.25">
      <c r="A5015" s="178" t="str">
        <f t="shared" si="78"/>
        <v>1 - 87514</v>
      </c>
      <c r="B5015" s="178">
        <v>1</v>
      </c>
      <c r="C5015" s="344" t="s">
        <v>9400</v>
      </c>
      <c r="D5015" s="345"/>
      <c r="E5015" s="345" t="s">
        <v>9401</v>
      </c>
      <c r="F5015" s="346" t="s">
        <v>1</v>
      </c>
      <c r="G5015" s="372" t="s">
        <v>18232</v>
      </c>
    </row>
    <row r="5016" spans="1:7" ht="38.25">
      <c r="A5016" s="178" t="str">
        <f t="shared" si="78"/>
        <v>1 - 87515</v>
      </c>
      <c r="B5016" s="178">
        <v>1</v>
      </c>
      <c r="C5016" s="344" t="s">
        <v>9402</v>
      </c>
      <c r="D5016" s="345"/>
      <c r="E5016" s="345" t="s">
        <v>9403</v>
      </c>
      <c r="F5016" s="346" t="s">
        <v>1</v>
      </c>
      <c r="G5016" s="372" t="s">
        <v>4687</v>
      </c>
    </row>
    <row r="5017" spans="1:7" ht="38.25">
      <c r="A5017" s="178" t="str">
        <f t="shared" si="78"/>
        <v>1 - 87516</v>
      </c>
      <c r="B5017" s="178">
        <v>1</v>
      </c>
      <c r="C5017" s="344" t="s">
        <v>9404</v>
      </c>
      <c r="D5017" s="345"/>
      <c r="E5017" s="345" t="s">
        <v>9405</v>
      </c>
      <c r="F5017" s="346" t="s">
        <v>1</v>
      </c>
      <c r="G5017" s="372" t="s">
        <v>13885</v>
      </c>
    </row>
    <row r="5018" spans="1:7" ht="38.25">
      <c r="A5018" s="178" t="str">
        <f t="shared" si="78"/>
        <v>1 - 87517</v>
      </c>
      <c r="B5018" s="178">
        <v>1</v>
      </c>
      <c r="C5018" s="344" t="s">
        <v>9406</v>
      </c>
      <c r="D5018" s="345"/>
      <c r="E5018" s="345" t="s">
        <v>9407</v>
      </c>
      <c r="F5018" s="346" t="s">
        <v>1</v>
      </c>
      <c r="G5018" s="372" t="s">
        <v>18233</v>
      </c>
    </row>
    <row r="5019" spans="1:7" ht="38.25">
      <c r="A5019" s="178" t="str">
        <f t="shared" si="78"/>
        <v>1 - 87518</v>
      </c>
      <c r="B5019" s="178">
        <v>1</v>
      </c>
      <c r="C5019" s="344" t="s">
        <v>9408</v>
      </c>
      <c r="D5019" s="345"/>
      <c r="E5019" s="345" t="s">
        <v>9409</v>
      </c>
      <c r="F5019" s="346" t="s">
        <v>1</v>
      </c>
      <c r="G5019" s="372" t="s">
        <v>18234</v>
      </c>
    </row>
    <row r="5020" spans="1:7" ht="38.25">
      <c r="A5020" s="178" t="str">
        <f t="shared" si="78"/>
        <v>1 - 87519</v>
      </c>
      <c r="B5020" s="178">
        <v>1</v>
      </c>
      <c r="C5020" s="344" t="s">
        <v>9410</v>
      </c>
      <c r="D5020" s="345"/>
      <c r="E5020" s="345" t="s">
        <v>9411</v>
      </c>
      <c r="F5020" s="346" t="s">
        <v>1</v>
      </c>
      <c r="G5020" s="372" t="s">
        <v>18235</v>
      </c>
    </row>
    <row r="5021" spans="1:7" ht="38.25">
      <c r="A5021" s="178" t="str">
        <f t="shared" si="78"/>
        <v>1 - 87520</v>
      </c>
      <c r="B5021" s="178">
        <v>1</v>
      </c>
      <c r="C5021" s="344" t="s">
        <v>9412</v>
      </c>
      <c r="D5021" s="345"/>
      <c r="E5021" s="345" t="s">
        <v>9413</v>
      </c>
      <c r="F5021" s="346" t="s">
        <v>1</v>
      </c>
      <c r="G5021" s="372" t="s">
        <v>17029</v>
      </c>
    </row>
    <row r="5022" spans="1:7" ht="38.25">
      <c r="A5022" s="178" t="str">
        <f t="shared" si="78"/>
        <v>1 - 87521</v>
      </c>
      <c r="B5022" s="178">
        <v>1</v>
      </c>
      <c r="C5022" s="344" t="s">
        <v>9414</v>
      </c>
      <c r="D5022" s="345"/>
      <c r="E5022" s="345" t="s">
        <v>9415</v>
      </c>
      <c r="F5022" s="346" t="s">
        <v>1</v>
      </c>
      <c r="G5022" s="372" t="s">
        <v>16185</v>
      </c>
    </row>
    <row r="5023" spans="1:7" ht="38.25">
      <c r="A5023" s="178" t="str">
        <f t="shared" si="78"/>
        <v>1 - 87522</v>
      </c>
      <c r="B5023" s="178">
        <v>1</v>
      </c>
      <c r="C5023" s="344" t="s">
        <v>9416</v>
      </c>
      <c r="D5023" s="345"/>
      <c r="E5023" s="345" t="s">
        <v>9417</v>
      </c>
      <c r="F5023" s="346" t="s">
        <v>1</v>
      </c>
      <c r="G5023" s="372" t="s">
        <v>13474</v>
      </c>
    </row>
    <row r="5024" spans="1:7" ht="38.25">
      <c r="A5024" s="178" t="str">
        <f t="shared" si="78"/>
        <v>1 - 87523</v>
      </c>
      <c r="B5024" s="178">
        <v>1</v>
      </c>
      <c r="C5024" s="344" t="s">
        <v>9418</v>
      </c>
      <c r="D5024" s="345"/>
      <c r="E5024" s="345" t="s">
        <v>9419</v>
      </c>
      <c r="F5024" s="346" t="s">
        <v>1</v>
      </c>
      <c r="G5024" s="372" t="s">
        <v>18236</v>
      </c>
    </row>
    <row r="5025" spans="1:7" ht="38.25">
      <c r="A5025" s="178" t="str">
        <f t="shared" si="78"/>
        <v>1 - 87524</v>
      </c>
      <c r="B5025" s="178">
        <v>1</v>
      </c>
      <c r="C5025" s="344" t="s">
        <v>9420</v>
      </c>
      <c r="D5025" s="345"/>
      <c r="E5025" s="345" t="s">
        <v>9421</v>
      </c>
      <c r="F5025" s="346" t="s">
        <v>1</v>
      </c>
      <c r="G5025" s="372" t="s">
        <v>18237</v>
      </c>
    </row>
    <row r="5026" spans="1:7" ht="38.25">
      <c r="A5026" s="178" t="str">
        <f t="shared" si="78"/>
        <v>1 - 87525</v>
      </c>
      <c r="B5026" s="178">
        <v>1</v>
      </c>
      <c r="C5026" s="344" t="s">
        <v>9423</v>
      </c>
      <c r="D5026" s="345"/>
      <c r="E5026" s="345" t="s">
        <v>9424</v>
      </c>
      <c r="F5026" s="346" t="s">
        <v>1</v>
      </c>
      <c r="G5026" s="372" t="s">
        <v>13816</v>
      </c>
    </row>
    <row r="5027" spans="1:7" ht="38.25">
      <c r="A5027" s="178" t="str">
        <f t="shared" si="78"/>
        <v>1 - 87526</v>
      </c>
      <c r="B5027" s="178">
        <v>1</v>
      </c>
      <c r="C5027" s="344" t="s">
        <v>9425</v>
      </c>
      <c r="D5027" s="345"/>
      <c r="E5027" s="345" t="s">
        <v>9426</v>
      </c>
      <c r="F5027" s="346" t="s">
        <v>1</v>
      </c>
      <c r="G5027" s="372" t="s">
        <v>18238</v>
      </c>
    </row>
    <row r="5028" spans="1:7" ht="38.25">
      <c r="A5028" s="178" t="str">
        <f t="shared" si="78"/>
        <v>1 - 89043</v>
      </c>
      <c r="B5028" s="178">
        <v>1</v>
      </c>
      <c r="C5028" s="344" t="s">
        <v>9427</v>
      </c>
      <c r="D5028" s="345"/>
      <c r="E5028" s="345" t="s">
        <v>9428</v>
      </c>
      <c r="F5028" s="346" t="s">
        <v>1</v>
      </c>
      <c r="G5028" s="372" t="s">
        <v>13893</v>
      </c>
    </row>
    <row r="5029" spans="1:7" ht="38.25">
      <c r="A5029" s="178" t="str">
        <f t="shared" si="78"/>
        <v>1 - 89168</v>
      </c>
      <c r="B5029" s="178">
        <v>1</v>
      </c>
      <c r="C5029" s="344" t="s">
        <v>9429</v>
      </c>
      <c r="D5029" s="345"/>
      <c r="E5029" s="345" t="s">
        <v>9430</v>
      </c>
      <c r="F5029" s="346" t="s">
        <v>1</v>
      </c>
      <c r="G5029" s="372" t="s">
        <v>17927</v>
      </c>
    </row>
    <row r="5030" spans="1:7" ht="38.25">
      <c r="A5030" s="178" t="str">
        <f t="shared" si="78"/>
        <v>1 - 89977</v>
      </c>
      <c r="B5030" s="178">
        <v>1</v>
      </c>
      <c r="C5030" s="344" t="s">
        <v>9431</v>
      </c>
      <c r="D5030" s="345"/>
      <c r="E5030" s="345" t="s">
        <v>9432</v>
      </c>
      <c r="F5030" s="346" t="s">
        <v>1</v>
      </c>
      <c r="G5030" s="372" t="s">
        <v>18239</v>
      </c>
    </row>
    <row r="5031" spans="1:7" ht="38.25">
      <c r="A5031" s="178" t="str">
        <f t="shared" si="78"/>
        <v>1 - 90112</v>
      </c>
      <c r="B5031" s="178">
        <v>1</v>
      </c>
      <c r="C5031" s="344" t="s">
        <v>9433</v>
      </c>
      <c r="D5031" s="345"/>
      <c r="E5031" s="345" t="s">
        <v>9434</v>
      </c>
      <c r="F5031" s="346" t="s">
        <v>1</v>
      </c>
      <c r="G5031" s="372" t="s">
        <v>18240</v>
      </c>
    </row>
    <row r="5032" spans="1:7" ht="25.5">
      <c r="A5032" s="178" t="str">
        <f t="shared" si="78"/>
        <v>1 - 95474</v>
      </c>
      <c r="B5032" s="178">
        <v>1</v>
      </c>
      <c r="C5032" s="344" t="s">
        <v>9435</v>
      </c>
      <c r="D5032" s="345"/>
      <c r="E5032" s="345" t="s">
        <v>9436</v>
      </c>
      <c r="F5032" s="346" t="s">
        <v>2</v>
      </c>
      <c r="G5032" s="372" t="s">
        <v>18241</v>
      </c>
    </row>
    <row r="5033" spans="1:7" ht="38.25">
      <c r="A5033" s="178" t="str">
        <f t="shared" si="78"/>
        <v>1 - 89282</v>
      </c>
      <c r="B5033" s="178">
        <v>1</v>
      </c>
      <c r="C5033" s="344" t="s">
        <v>9437</v>
      </c>
      <c r="D5033" s="345"/>
      <c r="E5033" s="345" t="s">
        <v>9438</v>
      </c>
      <c r="F5033" s="346" t="s">
        <v>1</v>
      </c>
      <c r="G5033" s="372" t="s">
        <v>10176</v>
      </c>
    </row>
    <row r="5034" spans="1:7" ht="38.25">
      <c r="A5034" s="178" t="str">
        <f t="shared" si="78"/>
        <v>1 - 89283</v>
      </c>
      <c r="B5034" s="178">
        <v>1</v>
      </c>
      <c r="C5034" s="344" t="s">
        <v>9439</v>
      </c>
      <c r="D5034" s="345"/>
      <c r="E5034" s="345" t="s">
        <v>9440</v>
      </c>
      <c r="F5034" s="346" t="s">
        <v>1</v>
      </c>
      <c r="G5034" s="372" t="s">
        <v>18242</v>
      </c>
    </row>
    <row r="5035" spans="1:7" ht="38.25">
      <c r="A5035" s="178" t="str">
        <f t="shared" si="78"/>
        <v>1 - 89284</v>
      </c>
      <c r="B5035" s="178">
        <v>1</v>
      </c>
      <c r="C5035" s="344" t="s">
        <v>9441</v>
      </c>
      <c r="D5035" s="345"/>
      <c r="E5035" s="345" t="s">
        <v>9442</v>
      </c>
      <c r="F5035" s="346" t="s">
        <v>1</v>
      </c>
      <c r="G5035" s="372" t="s">
        <v>12046</v>
      </c>
    </row>
    <row r="5036" spans="1:7" ht="38.25">
      <c r="A5036" s="178" t="str">
        <f t="shared" si="78"/>
        <v>1 - 89285</v>
      </c>
      <c r="B5036" s="178">
        <v>1</v>
      </c>
      <c r="C5036" s="344" t="s">
        <v>9443</v>
      </c>
      <c r="D5036" s="345"/>
      <c r="E5036" s="345" t="s">
        <v>9444</v>
      </c>
      <c r="F5036" s="346" t="s">
        <v>1</v>
      </c>
      <c r="G5036" s="372" t="s">
        <v>18243</v>
      </c>
    </row>
    <row r="5037" spans="1:7" ht="38.25">
      <c r="A5037" s="178" t="str">
        <f t="shared" si="78"/>
        <v>1 - 89286</v>
      </c>
      <c r="B5037" s="178">
        <v>1</v>
      </c>
      <c r="C5037" s="344" t="s">
        <v>9445</v>
      </c>
      <c r="D5037" s="345"/>
      <c r="E5037" s="345" t="s">
        <v>9446</v>
      </c>
      <c r="F5037" s="346" t="s">
        <v>1</v>
      </c>
      <c r="G5037" s="372" t="s">
        <v>13814</v>
      </c>
    </row>
    <row r="5038" spans="1:7" ht="38.25">
      <c r="A5038" s="178" t="str">
        <f t="shared" si="78"/>
        <v>1 - 89287</v>
      </c>
      <c r="B5038" s="178">
        <v>1</v>
      </c>
      <c r="C5038" s="344" t="s">
        <v>9447</v>
      </c>
      <c r="D5038" s="345"/>
      <c r="E5038" s="345" t="s">
        <v>9448</v>
      </c>
      <c r="F5038" s="346" t="s">
        <v>1</v>
      </c>
      <c r="G5038" s="372" t="s">
        <v>18244</v>
      </c>
    </row>
    <row r="5039" spans="1:7" ht="38.25">
      <c r="A5039" s="178" t="str">
        <f t="shared" si="78"/>
        <v>1 - 89288</v>
      </c>
      <c r="B5039" s="178">
        <v>1</v>
      </c>
      <c r="C5039" s="344" t="s">
        <v>9450</v>
      </c>
      <c r="D5039" s="345"/>
      <c r="E5039" s="345" t="s">
        <v>9451</v>
      </c>
      <c r="F5039" s="346" t="s">
        <v>1</v>
      </c>
      <c r="G5039" s="372" t="s">
        <v>17044</v>
      </c>
    </row>
    <row r="5040" spans="1:7" ht="38.25">
      <c r="A5040" s="178" t="str">
        <f t="shared" si="78"/>
        <v>1 - 89289</v>
      </c>
      <c r="B5040" s="178">
        <v>1</v>
      </c>
      <c r="C5040" s="344" t="s">
        <v>9452</v>
      </c>
      <c r="D5040" s="345"/>
      <c r="E5040" s="345" t="s">
        <v>9453</v>
      </c>
      <c r="F5040" s="346" t="s">
        <v>1</v>
      </c>
      <c r="G5040" s="372" t="s">
        <v>18245</v>
      </c>
    </row>
    <row r="5041" spans="1:7" ht="38.25">
      <c r="A5041" s="178" t="str">
        <f t="shared" si="78"/>
        <v>1 - 89290</v>
      </c>
      <c r="B5041" s="178">
        <v>1</v>
      </c>
      <c r="C5041" s="344" t="s">
        <v>9454</v>
      </c>
      <c r="D5041" s="345"/>
      <c r="E5041" s="345" t="s">
        <v>9455</v>
      </c>
      <c r="F5041" s="346" t="s">
        <v>1</v>
      </c>
      <c r="G5041" s="372" t="s">
        <v>18246</v>
      </c>
    </row>
    <row r="5042" spans="1:7" ht="38.25">
      <c r="A5042" s="178" t="str">
        <f t="shared" si="78"/>
        <v>1 - 89291</v>
      </c>
      <c r="B5042" s="178">
        <v>1</v>
      </c>
      <c r="C5042" s="344" t="s">
        <v>9456</v>
      </c>
      <c r="D5042" s="345"/>
      <c r="E5042" s="345" t="s">
        <v>9457</v>
      </c>
      <c r="F5042" s="346" t="s">
        <v>1</v>
      </c>
      <c r="G5042" s="372" t="s">
        <v>13755</v>
      </c>
    </row>
    <row r="5043" spans="1:7" ht="38.25">
      <c r="A5043" s="178" t="str">
        <f t="shared" si="78"/>
        <v>1 - 89292</v>
      </c>
      <c r="B5043" s="178">
        <v>1</v>
      </c>
      <c r="C5043" s="344" t="s">
        <v>9458</v>
      </c>
      <c r="D5043" s="345"/>
      <c r="E5043" s="345" t="s">
        <v>9459</v>
      </c>
      <c r="F5043" s="346" t="s">
        <v>1</v>
      </c>
      <c r="G5043" s="372" t="s">
        <v>18247</v>
      </c>
    </row>
    <row r="5044" spans="1:7" ht="38.25">
      <c r="A5044" s="178" t="str">
        <f t="shared" si="78"/>
        <v>1 - 89293</v>
      </c>
      <c r="B5044" s="178">
        <v>1</v>
      </c>
      <c r="C5044" s="344" t="s">
        <v>9460</v>
      </c>
      <c r="D5044" s="345"/>
      <c r="E5044" s="345" t="s">
        <v>9461</v>
      </c>
      <c r="F5044" s="346" t="s">
        <v>1</v>
      </c>
      <c r="G5044" s="372" t="s">
        <v>18248</v>
      </c>
    </row>
    <row r="5045" spans="1:7" ht="38.25">
      <c r="A5045" s="178" t="str">
        <f t="shared" si="78"/>
        <v>1 - 89294</v>
      </c>
      <c r="B5045" s="178">
        <v>1</v>
      </c>
      <c r="C5045" s="344" t="s">
        <v>9462</v>
      </c>
      <c r="D5045" s="345"/>
      <c r="E5045" s="345" t="s">
        <v>9463</v>
      </c>
      <c r="F5045" s="346" t="s">
        <v>1</v>
      </c>
      <c r="G5045" s="372" t="s">
        <v>18249</v>
      </c>
    </row>
    <row r="5046" spans="1:7" ht="38.25">
      <c r="A5046" s="178" t="str">
        <f t="shared" si="78"/>
        <v>1 - 89295</v>
      </c>
      <c r="B5046" s="178">
        <v>1</v>
      </c>
      <c r="C5046" s="344" t="s">
        <v>9465</v>
      </c>
      <c r="D5046" s="345"/>
      <c r="E5046" s="345" t="s">
        <v>9466</v>
      </c>
      <c r="F5046" s="346" t="s">
        <v>1</v>
      </c>
      <c r="G5046" s="372" t="s">
        <v>13604</v>
      </c>
    </row>
    <row r="5047" spans="1:7" ht="38.25">
      <c r="A5047" s="178" t="str">
        <f t="shared" si="78"/>
        <v>1 - 89296</v>
      </c>
      <c r="B5047" s="178">
        <v>1</v>
      </c>
      <c r="C5047" s="344" t="s">
        <v>9467</v>
      </c>
      <c r="D5047" s="345"/>
      <c r="E5047" s="345" t="s">
        <v>9468</v>
      </c>
      <c r="F5047" s="346" t="s">
        <v>1</v>
      </c>
      <c r="G5047" s="372" t="s">
        <v>13576</v>
      </c>
    </row>
    <row r="5048" spans="1:7" ht="38.25">
      <c r="A5048" s="178" t="str">
        <f t="shared" si="78"/>
        <v>1 - 89297</v>
      </c>
      <c r="B5048" s="178">
        <v>1</v>
      </c>
      <c r="C5048" s="344" t="s">
        <v>9469</v>
      </c>
      <c r="D5048" s="345"/>
      <c r="E5048" s="345" t="s">
        <v>9470</v>
      </c>
      <c r="F5048" s="346" t="s">
        <v>1</v>
      </c>
      <c r="G5048" s="372" t="s">
        <v>18250</v>
      </c>
    </row>
    <row r="5049" spans="1:7" ht="38.25">
      <c r="A5049" s="178" t="str">
        <f t="shared" si="78"/>
        <v>1 - 89298</v>
      </c>
      <c r="B5049" s="178">
        <v>1</v>
      </c>
      <c r="C5049" s="344" t="s">
        <v>9471</v>
      </c>
      <c r="D5049" s="345"/>
      <c r="E5049" s="345" t="s">
        <v>9472</v>
      </c>
      <c r="F5049" s="346" t="s">
        <v>1</v>
      </c>
      <c r="G5049" s="372" t="s">
        <v>18219</v>
      </c>
    </row>
    <row r="5050" spans="1:7" ht="38.25">
      <c r="A5050" s="178" t="str">
        <f t="shared" si="78"/>
        <v>1 - 89299</v>
      </c>
      <c r="B5050" s="178">
        <v>1</v>
      </c>
      <c r="C5050" s="344" t="s">
        <v>9473</v>
      </c>
      <c r="D5050" s="345"/>
      <c r="E5050" s="345" t="s">
        <v>9474</v>
      </c>
      <c r="F5050" s="346" t="s">
        <v>1</v>
      </c>
      <c r="G5050" s="372" t="s">
        <v>8509</v>
      </c>
    </row>
    <row r="5051" spans="1:7" ht="38.25">
      <c r="A5051" s="178" t="str">
        <f t="shared" si="78"/>
        <v>1 - 89300</v>
      </c>
      <c r="B5051" s="178">
        <v>1</v>
      </c>
      <c r="C5051" s="344" t="s">
        <v>9475</v>
      </c>
      <c r="D5051" s="345"/>
      <c r="E5051" s="345" t="s">
        <v>9476</v>
      </c>
      <c r="F5051" s="346" t="s">
        <v>1</v>
      </c>
      <c r="G5051" s="372" t="s">
        <v>18251</v>
      </c>
    </row>
    <row r="5052" spans="1:7" ht="38.25">
      <c r="A5052" s="178" t="str">
        <f t="shared" si="78"/>
        <v>1 - 89301</v>
      </c>
      <c r="B5052" s="178">
        <v>1</v>
      </c>
      <c r="C5052" s="344" t="s">
        <v>9477</v>
      </c>
      <c r="D5052" s="345"/>
      <c r="E5052" s="345" t="s">
        <v>9478</v>
      </c>
      <c r="F5052" s="346" t="s">
        <v>1</v>
      </c>
      <c r="G5052" s="372" t="s">
        <v>13919</v>
      </c>
    </row>
    <row r="5053" spans="1:7" ht="38.25">
      <c r="A5053" s="178" t="str">
        <f t="shared" si="78"/>
        <v>1 - 89302</v>
      </c>
      <c r="B5053" s="178">
        <v>1</v>
      </c>
      <c r="C5053" s="344" t="s">
        <v>9479</v>
      </c>
      <c r="D5053" s="345"/>
      <c r="E5053" s="345" t="s">
        <v>9480</v>
      </c>
      <c r="F5053" s="346" t="s">
        <v>1</v>
      </c>
      <c r="G5053" s="372" t="s">
        <v>18252</v>
      </c>
    </row>
    <row r="5054" spans="1:7" ht="38.25">
      <c r="A5054" s="178" t="str">
        <f t="shared" si="78"/>
        <v>1 - 89303</v>
      </c>
      <c r="B5054" s="178">
        <v>1</v>
      </c>
      <c r="C5054" s="344" t="s">
        <v>9481</v>
      </c>
      <c r="D5054" s="345"/>
      <c r="E5054" s="345" t="s">
        <v>9482</v>
      </c>
      <c r="F5054" s="346" t="s">
        <v>1</v>
      </c>
      <c r="G5054" s="372" t="s">
        <v>18253</v>
      </c>
    </row>
    <row r="5055" spans="1:7" ht="38.25">
      <c r="A5055" s="178" t="str">
        <f t="shared" si="78"/>
        <v>1 - 89304</v>
      </c>
      <c r="B5055" s="178">
        <v>1</v>
      </c>
      <c r="C5055" s="344" t="s">
        <v>9483</v>
      </c>
      <c r="D5055" s="345"/>
      <c r="E5055" s="345" t="s">
        <v>9484</v>
      </c>
      <c r="F5055" s="346" t="s">
        <v>1</v>
      </c>
      <c r="G5055" s="372" t="s">
        <v>18254</v>
      </c>
    </row>
    <row r="5056" spans="1:7" ht="38.25">
      <c r="A5056" s="178" t="str">
        <f t="shared" si="78"/>
        <v>1 - 89305</v>
      </c>
      <c r="B5056" s="178">
        <v>1</v>
      </c>
      <c r="C5056" s="344" t="s">
        <v>9486</v>
      </c>
      <c r="D5056" s="345"/>
      <c r="E5056" s="345" t="s">
        <v>9487</v>
      </c>
      <c r="F5056" s="346" t="s">
        <v>1</v>
      </c>
      <c r="G5056" s="372" t="s">
        <v>18255</v>
      </c>
    </row>
    <row r="5057" spans="1:7" ht="38.25">
      <c r="A5057" s="178" t="str">
        <f t="shared" si="78"/>
        <v>1 - 89306</v>
      </c>
      <c r="B5057" s="178">
        <v>1</v>
      </c>
      <c r="C5057" s="344" t="s">
        <v>9488</v>
      </c>
      <c r="D5057" s="345"/>
      <c r="E5057" s="345" t="s">
        <v>9489</v>
      </c>
      <c r="F5057" s="346" t="s">
        <v>1</v>
      </c>
      <c r="G5057" s="372" t="s">
        <v>18256</v>
      </c>
    </row>
    <row r="5058" spans="1:7" ht="38.25">
      <c r="A5058" s="178" t="str">
        <f t="shared" si="78"/>
        <v>1 - 89307</v>
      </c>
      <c r="B5058" s="178">
        <v>1</v>
      </c>
      <c r="C5058" s="344" t="s">
        <v>9490</v>
      </c>
      <c r="D5058" s="345"/>
      <c r="E5058" s="345" t="s">
        <v>9491</v>
      </c>
      <c r="F5058" s="346" t="s">
        <v>1</v>
      </c>
      <c r="G5058" s="372" t="s">
        <v>14781</v>
      </c>
    </row>
    <row r="5059" spans="1:7" ht="38.25">
      <c r="A5059" s="178" t="str">
        <f t="shared" si="78"/>
        <v>1 - 89308</v>
      </c>
      <c r="B5059" s="178">
        <v>1</v>
      </c>
      <c r="C5059" s="344" t="s">
        <v>9492</v>
      </c>
      <c r="D5059" s="345"/>
      <c r="E5059" s="345" t="s">
        <v>9493</v>
      </c>
      <c r="F5059" s="346" t="s">
        <v>1</v>
      </c>
      <c r="G5059" s="372" t="s">
        <v>13496</v>
      </c>
    </row>
    <row r="5060" spans="1:7" ht="38.25">
      <c r="A5060" s="178" t="str">
        <f t="shared" ref="A5060:A5123" si="79">B5060&amp;" - "&amp;C5060</f>
        <v>1 - 89309</v>
      </c>
      <c r="B5060" s="178">
        <v>1</v>
      </c>
      <c r="C5060" s="344" t="s">
        <v>9494</v>
      </c>
      <c r="D5060" s="345"/>
      <c r="E5060" s="345" t="s">
        <v>9495</v>
      </c>
      <c r="F5060" s="346" t="s">
        <v>1</v>
      </c>
      <c r="G5060" s="372" t="s">
        <v>6664</v>
      </c>
    </row>
    <row r="5061" spans="1:7" ht="38.25">
      <c r="A5061" s="178" t="str">
        <f t="shared" si="79"/>
        <v>1 - 89310</v>
      </c>
      <c r="B5061" s="178">
        <v>1</v>
      </c>
      <c r="C5061" s="344" t="s">
        <v>9496</v>
      </c>
      <c r="D5061" s="345"/>
      <c r="E5061" s="345" t="s">
        <v>9497</v>
      </c>
      <c r="F5061" s="346" t="s">
        <v>1</v>
      </c>
      <c r="G5061" s="372" t="s">
        <v>18257</v>
      </c>
    </row>
    <row r="5062" spans="1:7" ht="38.25">
      <c r="A5062" s="178" t="str">
        <f t="shared" si="79"/>
        <v>1 - 89311</v>
      </c>
      <c r="B5062" s="178">
        <v>1</v>
      </c>
      <c r="C5062" s="344" t="s">
        <v>9498</v>
      </c>
      <c r="D5062" s="345"/>
      <c r="E5062" s="345" t="s">
        <v>9499</v>
      </c>
      <c r="F5062" s="346" t="s">
        <v>1</v>
      </c>
      <c r="G5062" s="372" t="s">
        <v>13488</v>
      </c>
    </row>
    <row r="5063" spans="1:7" ht="38.25">
      <c r="A5063" s="178" t="str">
        <f t="shared" si="79"/>
        <v>1 - 89312</v>
      </c>
      <c r="B5063" s="178">
        <v>1</v>
      </c>
      <c r="C5063" s="344" t="s">
        <v>9500</v>
      </c>
      <c r="D5063" s="345"/>
      <c r="E5063" s="345" t="s">
        <v>9501</v>
      </c>
      <c r="F5063" s="346" t="s">
        <v>1</v>
      </c>
      <c r="G5063" s="372" t="s">
        <v>18258</v>
      </c>
    </row>
    <row r="5064" spans="1:7" ht="38.25">
      <c r="A5064" s="178" t="str">
        <f t="shared" si="79"/>
        <v>1 - 89313</v>
      </c>
      <c r="B5064" s="178">
        <v>1</v>
      </c>
      <c r="C5064" s="344" t="s">
        <v>9502</v>
      </c>
      <c r="D5064" s="345"/>
      <c r="E5064" s="345" t="s">
        <v>9503</v>
      </c>
      <c r="F5064" s="346" t="s">
        <v>1</v>
      </c>
      <c r="G5064" s="372" t="s">
        <v>17664</v>
      </c>
    </row>
    <row r="5065" spans="1:7" ht="25.5">
      <c r="A5065" s="178" t="str">
        <f t="shared" si="79"/>
        <v>1 - 95465</v>
      </c>
      <c r="B5065" s="178">
        <v>1</v>
      </c>
      <c r="C5065" s="344" t="s">
        <v>9504</v>
      </c>
      <c r="D5065" s="345"/>
      <c r="E5065" s="345" t="s">
        <v>9505</v>
      </c>
      <c r="F5065" s="346" t="s">
        <v>1</v>
      </c>
      <c r="G5065" s="372" t="s">
        <v>18259</v>
      </c>
    </row>
    <row r="5066" spans="1:7" ht="38.25">
      <c r="A5066" s="178" t="str">
        <f t="shared" si="79"/>
        <v>1 - 87447</v>
      </c>
      <c r="B5066" s="178">
        <v>1</v>
      </c>
      <c r="C5066" s="344" t="s">
        <v>9506</v>
      </c>
      <c r="D5066" s="345"/>
      <c r="E5066" s="345" t="s">
        <v>9507</v>
      </c>
      <c r="F5066" s="346" t="s">
        <v>1</v>
      </c>
      <c r="G5066" s="372" t="s">
        <v>18260</v>
      </c>
    </row>
    <row r="5067" spans="1:7" ht="38.25">
      <c r="A5067" s="178" t="str">
        <f t="shared" si="79"/>
        <v>1 - 87448</v>
      </c>
      <c r="B5067" s="178">
        <v>1</v>
      </c>
      <c r="C5067" s="344" t="s">
        <v>9508</v>
      </c>
      <c r="D5067" s="345"/>
      <c r="E5067" s="345" t="s">
        <v>9509</v>
      </c>
      <c r="F5067" s="346" t="s">
        <v>1</v>
      </c>
      <c r="G5067" s="372" t="s">
        <v>18261</v>
      </c>
    </row>
    <row r="5068" spans="1:7" ht="38.25">
      <c r="A5068" s="178" t="str">
        <f t="shared" si="79"/>
        <v>1 - 87449</v>
      </c>
      <c r="B5068" s="178">
        <v>1</v>
      </c>
      <c r="C5068" s="344" t="s">
        <v>9510</v>
      </c>
      <c r="D5068" s="345"/>
      <c r="E5068" s="345" t="s">
        <v>9511</v>
      </c>
      <c r="F5068" s="346" t="s">
        <v>1</v>
      </c>
      <c r="G5068" s="372" t="s">
        <v>13641</v>
      </c>
    </row>
    <row r="5069" spans="1:7" ht="38.25">
      <c r="A5069" s="178" t="str">
        <f t="shared" si="79"/>
        <v>1 - 87450</v>
      </c>
      <c r="B5069" s="178">
        <v>1</v>
      </c>
      <c r="C5069" s="344" t="s">
        <v>9512</v>
      </c>
      <c r="D5069" s="345"/>
      <c r="E5069" s="345" t="s">
        <v>9513</v>
      </c>
      <c r="F5069" s="346" t="s">
        <v>1</v>
      </c>
      <c r="G5069" s="372" t="s">
        <v>7289</v>
      </c>
    </row>
    <row r="5070" spans="1:7" ht="38.25">
      <c r="A5070" s="178" t="str">
        <f t="shared" si="79"/>
        <v>1 - 87451</v>
      </c>
      <c r="B5070" s="178">
        <v>1</v>
      </c>
      <c r="C5070" s="344" t="s">
        <v>9514</v>
      </c>
      <c r="D5070" s="345"/>
      <c r="E5070" s="345" t="s">
        <v>9515</v>
      </c>
      <c r="F5070" s="346" t="s">
        <v>1</v>
      </c>
      <c r="G5070" s="372" t="s">
        <v>13537</v>
      </c>
    </row>
    <row r="5071" spans="1:7" ht="38.25">
      <c r="A5071" s="178" t="str">
        <f t="shared" si="79"/>
        <v>1 - 87452</v>
      </c>
      <c r="B5071" s="178">
        <v>1</v>
      </c>
      <c r="C5071" s="344" t="s">
        <v>9516</v>
      </c>
      <c r="D5071" s="345"/>
      <c r="E5071" s="345" t="s">
        <v>9517</v>
      </c>
      <c r="F5071" s="346" t="s">
        <v>1</v>
      </c>
      <c r="G5071" s="372" t="s">
        <v>18262</v>
      </c>
    </row>
    <row r="5072" spans="1:7" ht="38.25">
      <c r="A5072" s="178" t="str">
        <f t="shared" si="79"/>
        <v>1 - 87453</v>
      </c>
      <c r="B5072" s="178">
        <v>1</v>
      </c>
      <c r="C5072" s="344" t="s">
        <v>9518</v>
      </c>
      <c r="D5072" s="345"/>
      <c r="E5072" s="345" t="s">
        <v>9519</v>
      </c>
      <c r="F5072" s="346" t="s">
        <v>1</v>
      </c>
      <c r="G5072" s="372" t="s">
        <v>16206</v>
      </c>
    </row>
    <row r="5073" spans="1:7" ht="38.25">
      <c r="A5073" s="178" t="str">
        <f t="shared" si="79"/>
        <v>1 - 87454</v>
      </c>
      <c r="B5073" s="178">
        <v>1</v>
      </c>
      <c r="C5073" s="344" t="s">
        <v>9520</v>
      </c>
      <c r="D5073" s="345"/>
      <c r="E5073" s="345" t="s">
        <v>9521</v>
      </c>
      <c r="F5073" s="346" t="s">
        <v>1</v>
      </c>
      <c r="G5073" s="372" t="s">
        <v>18263</v>
      </c>
    </row>
    <row r="5074" spans="1:7" ht="38.25">
      <c r="A5074" s="178" t="str">
        <f t="shared" si="79"/>
        <v>1 - 87455</v>
      </c>
      <c r="B5074" s="178">
        <v>1</v>
      </c>
      <c r="C5074" s="344" t="s">
        <v>9522</v>
      </c>
      <c r="D5074" s="345"/>
      <c r="E5074" s="345" t="s">
        <v>9523</v>
      </c>
      <c r="F5074" s="346" t="s">
        <v>1</v>
      </c>
      <c r="G5074" s="372" t="s">
        <v>18264</v>
      </c>
    </row>
    <row r="5075" spans="1:7" ht="38.25">
      <c r="A5075" s="178" t="str">
        <f t="shared" si="79"/>
        <v>1 - 87456</v>
      </c>
      <c r="B5075" s="178">
        <v>1</v>
      </c>
      <c r="C5075" s="344" t="s">
        <v>9524</v>
      </c>
      <c r="D5075" s="345"/>
      <c r="E5075" s="345" t="s">
        <v>9525</v>
      </c>
      <c r="F5075" s="346" t="s">
        <v>1</v>
      </c>
      <c r="G5075" s="372" t="s">
        <v>12192</v>
      </c>
    </row>
    <row r="5076" spans="1:7" ht="38.25">
      <c r="A5076" s="178" t="str">
        <f t="shared" si="79"/>
        <v>1 - 87457</v>
      </c>
      <c r="B5076" s="178">
        <v>1</v>
      </c>
      <c r="C5076" s="344" t="s">
        <v>9526</v>
      </c>
      <c r="D5076" s="345"/>
      <c r="E5076" s="345" t="s">
        <v>9527</v>
      </c>
      <c r="F5076" s="346" t="s">
        <v>1</v>
      </c>
      <c r="G5076" s="372" t="s">
        <v>18265</v>
      </c>
    </row>
    <row r="5077" spans="1:7" ht="38.25">
      <c r="A5077" s="178" t="str">
        <f t="shared" si="79"/>
        <v>1 - 87458</v>
      </c>
      <c r="B5077" s="178">
        <v>1</v>
      </c>
      <c r="C5077" s="344" t="s">
        <v>9528</v>
      </c>
      <c r="D5077" s="345"/>
      <c r="E5077" s="345" t="s">
        <v>9529</v>
      </c>
      <c r="F5077" s="346" t="s">
        <v>1</v>
      </c>
      <c r="G5077" s="372" t="s">
        <v>18266</v>
      </c>
    </row>
    <row r="5078" spans="1:7" ht="38.25">
      <c r="A5078" s="178" t="str">
        <f t="shared" si="79"/>
        <v>1 - 87459</v>
      </c>
      <c r="B5078" s="178">
        <v>1</v>
      </c>
      <c r="C5078" s="344" t="s">
        <v>9530</v>
      </c>
      <c r="D5078" s="345"/>
      <c r="E5078" s="345" t="s">
        <v>9531</v>
      </c>
      <c r="F5078" s="346" t="s">
        <v>1</v>
      </c>
      <c r="G5078" s="372" t="s">
        <v>18267</v>
      </c>
    </row>
    <row r="5079" spans="1:7" ht="38.25">
      <c r="A5079" s="178" t="str">
        <f t="shared" si="79"/>
        <v>1 - 87460</v>
      </c>
      <c r="B5079" s="178">
        <v>1</v>
      </c>
      <c r="C5079" s="344" t="s">
        <v>9532</v>
      </c>
      <c r="D5079" s="345"/>
      <c r="E5079" s="345" t="s">
        <v>9533</v>
      </c>
      <c r="F5079" s="346" t="s">
        <v>1</v>
      </c>
      <c r="G5079" s="372" t="s">
        <v>13936</v>
      </c>
    </row>
    <row r="5080" spans="1:7" ht="38.25">
      <c r="A5080" s="178" t="str">
        <f t="shared" si="79"/>
        <v>1 - 87461</v>
      </c>
      <c r="B5080" s="178">
        <v>1</v>
      </c>
      <c r="C5080" s="344" t="s">
        <v>9534</v>
      </c>
      <c r="D5080" s="345"/>
      <c r="E5080" s="345" t="s">
        <v>9535</v>
      </c>
      <c r="F5080" s="346" t="s">
        <v>1</v>
      </c>
      <c r="G5080" s="372" t="s">
        <v>13495</v>
      </c>
    </row>
    <row r="5081" spans="1:7" ht="38.25">
      <c r="A5081" s="178" t="str">
        <f t="shared" si="79"/>
        <v>1 - 87462</v>
      </c>
      <c r="B5081" s="178">
        <v>1</v>
      </c>
      <c r="C5081" s="344" t="s">
        <v>9536</v>
      </c>
      <c r="D5081" s="345"/>
      <c r="E5081" s="345" t="s">
        <v>9537</v>
      </c>
      <c r="F5081" s="346" t="s">
        <v>1</v>
      </c>
      <c r="G5081" s="372" t="s">
        <v>18268</v>
      </c>
    </row>
    <row r="5082" spans="1:7" ht="38.25">
      <c r="A5082" s="178" t="str">
        <f t="shared" si="79"/>
        <v>1 - 87463</v>
      </c>
      <c r="B5082" s="178">
        <v>1</v>
      </c>
      <c r="C5082" s="344" t="s">
        <v>9538</v>
      </c>
      <c r="D5082" s="345"/>
      <c r="E5082" s="345" t="s">
        <v>9539</v>
      </c>
      <c r="F5082" s="346" t="s">
        <v>1</v>
      </c>
      <c r="G5082" s="372" t="s">
        <v>18269</v>
      </c>
    </row>
    <row r="5083" spans="1:7" ht="38.25">
      <c r="A5083" s="178" t="str">
        <f t="shared" si="79"/>
        <v>1 - 87464</v>
      </c>
      <c r="B5083" s="178">
        <v>1</v>
      </c>
      <c r="C5083" s="344" t="s">
        <v>9540</v>
      </c>
      <c r="D5083" s="345"/>
      <c r="E5083" s="345" t="s">
        <v>9541</v>
      </c>
      <c r="F5083" s="346" t="s">
        <v>1</v>
      </c>
      <c r="G5083" s="372" t="s">
        <v>18270</v>
      </c>
    </row>
    <row r="5084" spans="1:7" ht="38.25">
      <c r="A5084" s="178" t="str">
        <f t="shared" si="79"/>
        <v>1 - 87465</v>
      </c>
      <c r="B5084" s="178">
        <v>1</v>
      </c>
      <c r="C5084" s="344" t="s">
        <v>9542</v>
      </c>
      <c r="D5084" s="345"/>
      <c r="E5084" s="345" t="s">
        <v>9543</v>
      </c>
      <c r="F5084" s="346" t="s">
        <v>1</v>
      </c>
      <c r="G5084" s="372" t="s">
        <v>17663</v>
      </c>
    </row>
    <row r="5085" spans="1:7" ht="38.25">
      <c r="A5085" s="178" t="str">
        <f t="shared" si="79"/>
        <v>1 - 87466</v>
      </c>
      <c r="B5085" s="178">
        <v>1</v>
      </c>
      <c r="C5085" s="344" t="s">
        <v>9544</v>
      </c>
      <c r="D5085" s="345"/>
      <c r="E5085" s="345" t="s">
        <v>9545</v>
      </c>
      <c r="F5085" s="346" t="s">
        <v>1</v>
      </c>
      <c r="G5085" s="372" t="s">
        <v>14726</v>
      </c>
    </row>
    <row r="5086" spans="1:7" ht="38.25">
      <c r="A5086" s="178" t="str">
        <f t="shared" si="79"/>
        <v>1 - 87467</v>
      </c>
      <c r="B5086" s="178">
        <v>1</v>
      </c>
      <c r="C5086" s="344" t="s">
        <v>9546</v>
      </c>
      <c r="D5086" s="345"/>
      <c r="E5086" s="345" t="s">
        <v>9547</v>
      </c>
      <c r="F5086" s="346" t="s">
        <v>1</v>
      </c>
      <c r="G5086" s="372" t="s">
        <v>18271</v>
      </c>
    </row>
    <row r="5087" spans="1:7" ht="38.25">
      <c r="A5087" s="178" t="str">
        <f t="shared" si="79"/>
        <v>1 - 87468</v>
      </c>
      <c r="B5087" s="178">
        <v>1</v>
      </c>
      <c r="C5087" s="344" t="s">
        <v>9548</v>
      </c>
      <c r="D5087" s="345"/>
      <c r="E5087" s="345" t="s">
        <v>9549</v>
      </c>
      <c r="F5087" s="346" t="s">
        <v>1</v>
      </c>
      <c r="G5087" s="372" t="s">
        <v>18272</v>
      </c>
    </row>
    <row r="5088" spans="1:7" ht="38.25">
      <c r="A5088" s="178" t="str">
        <f t="shared" si="79"/>
        <v>1 - 87469</v>
      </c>
      <c r="B5088" s="178">
        <v>1</v>
      </c>
      <c r="C5088" s="344" t="s">
        <v>9550</v>
      </c>
      <c r="D5088" s="345"/>
      <c r="E5088" s="345" t="s">
        <v>9551</v>
      </c>
      <c r="F5088" s="346" t="s">
        <v>1</v>
      </c>
      <c r="G5088" s="372" t="s">
        <v>14904</v>
      </c>
    </row>
    <row r="5089" spans="1:7" ht="38.25">
      <c r="A5089" s="178" t="str">
        <f t="shared" si="79"/>
        <v>1 - 87470</v>
      </c>
      <c r="B5089" s="178">
        <v>1</v>
      </c>
      <c r="C5089" s="344" t="s">
        <v>9552</v>
      </c>
      <c r="D5089" s="345"/>
      <c r="E5089" s="345" t="s">
        <v>9553</v>
      </c>
      <c r="F5089" s="346" t="s">
        <v>1</v>
      </c>
      <c r="G5089" s="372" t="s">
        <v>13736</v>
      </c>
    </row>
    <row r="5090" spans="1:7" ht="38.25">
      <c r="A5090" s="178" t="str">
        <f t="shared" si="79"/>
        <v>1 - 89044</v>
      </c>
      <c r="B5090" s="178">
        <v>1</v>
      </c>
      <c r="C5090" s="344" t="s">
        <v>9554</v>
      </c>
      <c r="D5090" s="345"/>
      <c r="E5090" s="345" t="s">
        <v>9555</v>
      </c>
      <c r="F5090" s="346" t="s">
        <v>1</v>
      </c>
      <c r="G5090" s="372" t="s">
        <v>3895</v>
      </c>
    </row>
    <row r="5091" spans="1:7" ht="38.25">
      <c r="A5091" s="178" t="str">
        <f t="shared" si="79"/>
        <v>1 - 89169</v>
      </c>
      <c r="B5091" s="178">
        <v>1</v>
      </c>
      <c r="C5091" s="344" t="s">
        <v>9556</v>
      </c>
      <c r="D5091" s="345"/>
      <c r="E5091" s="345" t="s">
        <v>9557</v>
      </c>
      <c r="F5091" s="346" t="s">
        <v>1</v>
      </c>
      <c r="G5091" s="372" t="s">
        <v>18273</v>
      </c>
    </row>
    <row r="5092" spans="1:7" ht="38.25">
      <c r="A5092" s="178" t="str">
        <f t="shared" si="79"/>
        <v>1 - 89978</v>
      </c>
      <c r="B5092" s="178">
        <v>1</v>
      </c>
      <c r="C5092" s="344" t="s">
        <v>9558</v>
      </c>
      <c r="D5092" s="345"/>
      <c r="E5092" s="345" t="s">
        <v>9559</v>
      </c>
      <c r="F5092" s="346" t="s">
        <v>1</v>
      </c>
      <c r="G5092" s="372" t="s">
        <v>18274</v>
      </c>
    </row>
    <row r="5093" spans="1:7" ht="25.5">
      <c r="A5093" s="178" t="str">
        <f t="shared" si="79"/>
        <v>1 - 73937/1</v>
      </c>
      <c r="B5093" s="178">
        <v>1</v>
      </c>
      <c r="C5093" s="344" t="s">
        <v>9560</v>
      </c>
      <c r="D5093" s="345"/>
      <c r="E5093" s="345" t="s">
        <v>9561</v>
      </c>
      <c r="F5093" s="346" t="s">
        <v>1</v>
      </c>
      <c r="G5093" s="372" t="s">
        <v>18275</v>
      </c>
    </row>
    <row r="5094" spans="1:7" ht="25.5">
      <c r="A5094" s="178" t="str">
        <f t="shared" si="79"/>
        <v>1 - 73937/3</v>
      </c>
      <c r="B5094" s="178">
        <v>1</v>
      </c>
      <c r="C5094" s="344" t="s">
        <v>9562</v>
      </c>
      <c r="D5094" s="345"/>
      <c r="E5094" s="345" t="s">
        <v>9563</v>
      </c>
      <c r="F5094" s="346" t="s">
        <v>1</v>
      </c>
      <c r="G5094" s="372" t="s">
        <v>18276</v>
      </c>
    </row>
    <row r="5095" spans="1:7" ht="25.5">
      <c r="A5095" s="178" t="str">
        <f t="shared" si="79"/>
        <v>1 - 73937/5</v>
      </c>
      <c r="B5095" s="178">
        <v>1</v>
      </c>
      <c r="C5095" s="344" t="s">
        <v>9564</v>
      </c>
      <c r="D5095" s="345"/>
      <c r="E5095" s="345" t="s">
        <v>9565</v>
      </c>
      <c r="F5095" s="346" t="s">
        <v>1</v>
      </c>
      <c r="G5095" s="372" t="s">
        <v>16083</v>
      </c>
    </row>
    <row r="5096" spans="1:7" ht="38.25">
      <c r="A5096" s="178" t="str">
        <f t="shared" si="79"/>
        <v>1 - 89453</v>
      </c>
      <c r="B5096" s="178">
        <v>1</v>
      </c>
      <c r="C5096" s="344" t="s">
        <v>9566</v>
      </c>
      <c r="D5096" s="345"/>
      <c r="E5096" s="345" t="s">
        <v>9567</v>
      </c>
      <c r="F5096" s="346" t="s">
        <v>1</v>
      </c>
      <c r="G5096" s="372" t="s">
        <v>18277</v>
      </c>
    </row>
    <row r="5097" spans="1:7" ht="38.25">
      <c r="A5097" s="178" t="str">
        <f t="shared" si="79"/>
        <v>1 - 89454</v>
      </c>
      <c r="B5097" s="178">
        <v>1</v>
      </c>
      <c r="C5097" s="344" t="s">
        <v>9568</v>
      </c>
      <c r="D5097" s="345"/>
      <c r="E5097" s="345" t="s">
        <v>9569</v>
      </c>
      <c r="F5097" s="346" t="s">
        <v>1</v>
      </c>
      <c r="G5097" s="372" t="s">
        <v>18278</v>
      </c>
    </row>
    <row r="5098" spans="1:7" ht="38.25">
      <c r="A5098" s="178" t="str">
        <f t="shared" si="79"/>
        <v>1 - 89455</v>
      </c>
      <c r="B5098" s="178">
        <v>1</v>
      </c>
      <c r="C5098" s="344" t="s">
        <v>9570</v>
      </c>
      <c r="D5098" s="345"/>
      <c r="E5098" s="345" t="s">
        <v>9571</v>
      </c>
      <c r="F5098" s="346" t="s">
        <v>1</v>
      </c>
      <c r="G5098" s="372" t="s">
        <v>3856</v>
      </c>
    </row>
    <row r="5099" spans="1:7" ht="38.25">
      <c r="A5099" s="178" t="str">
        <f t="shared" si="79"/>
        <v>1 - 89456</v>
      </c>
      <c r="B5099" s="178">
        <v>1</v>
      </c>
      <c r="C5099" s="344" t="s">
        <v>9572</v>
      </c>
      <c r="D5099" s="345"/>
      <c r="E5099" s="345" t="s">
        <v>9573</v>
      </c>
      <c r="F5099" s="346" t="s">
        <v>1</v>
      </c>
      <c r="G5099" s="372" t="s">
        <v>13366</v>
      </c>
    </row>
    <row r="5100" spans="1:7" ht="38.25">
      <c r="A5100" s="178" t="str">
        <f t="shared" si="79"/>
        <v>1 - 89457</v>
      </c>
      <c r="B5100" s="178">
        <v>1</v>
      </c>
      <c r="C5100" s="344" t="s">
        <v>9574</v>
      </c>
      <c r="D5100" s="345"/>
      <c r="E5100" s="345" t="s">
        <v>9575</v>
      </c>
      <c r="F5100" s="346" t="s">
        <v>1</v>
      </c>
      <c r="G5100" s="372" t="s">
        <v>13882</v>
      </c>
    </row>
    <row r="5101" spans="1:7" ht="38.25">
      <c r="A5101" s="178" t="str">
        <f t="shared" si="79"/>
        <v>1 - 89458</v>
      </c>
      <c r="B5101" s="178">
        <v>1</v>
      </c>
      <c r="C5101" s="344" t="s">
        <v>9576</v>
      </c>
      <c r="D5101" s="345"/>
      <c r="E5101" s="345" t="s">
        <v>9577</v>
      </c>
      <c r="F5101" s="346" t="s">
        <v>1</v>
      </c>
      <c r="G5101" s="372" t="s">
        <v>18279</v>
      </c>
    </row>
    <row r="5102" spans="1:7" ht="38.25">
      <c r="A5102" s="178" t="str">
        <f t="shared" si="79"/>
        <v>1 - 89459</v>
      </c>
      <c r="B5102" s="178">
        <v>1</v>
      </c>
      <c r="C5102" s="344" t="s">
        <v>9578</v>
      </c>
      <c r="D5102" s="345" t="s">
        <v>35796</v>
      </c>
      <c r="E5102" s="345" t="s">
        <v>9579</v>
      </c>
      <c r="F5102" s="346" t="s">
        <v>1</v>
      </c>
      <c r="G5102" s="372" t="s">
        <v>18280</v>
      </c>
    </row>
    <row r="5103" spans="1:7" ht="38.25">
      <c r="A5103" s="178" t="str">
        <f t="shared" si="79"/>
        <v>1 - 89460</v>
      </c>
      <c r="B5103" s="178">
        <v>1</v>
      </c>
      <c r="C5103" s="344" t="s">
        <v>9580</v>
      </c>
      <c r="D5103" s="345"/>
      <c r="E5103" s="345" t="s">
        <v>9581</v>
      </c>
      <c r="F5103" s="346" t="s">
        <v>1</v>
      </c>
      <c r="G5103" s="372" t="s">
        <v>13683</v>
      </c>
    </row>
    <row r="5104" spans="1:7" ht="38.25">
      <c r="A5104" s="178" t="str">
        <f t="shared" si="79"/>
        <v>1 - 89462</v>
      </c>
      <c r="B5104" s="178">
        <v>1</v>
      </c>
      <c r="C5104" s="344" t="s">
        <v>9582</v>
      </c>
      <c r="D5104" s="345"/>
      <c r="E5104" s="345" t="s">
        <v>9583</v>
      </c>
      <c r="F5104" s="346" t="s">
        <v>1</v>
      </c>
      <c r="G5104" s="372" t="s">
        <v>18212</v>
      </c>
    </row>
    <row r="5105" spans="1:7" ht="38.25">
      <c r="A5105" s="178" t="str">
        <f t="shared" si="79"/>
        <v>1 - 89463</v>
      </c>
      <c r="B5105" s="178">
        <v>1</v>
      </c>
      <c r="C5105" s="344" t="s">
        <v>9584</v>
      </c>
      <c r="D5105" s="345"/>
      <c r="E5105" s="345" t="s">
        <v>9585</v>
      </c>
      <c r="F5105" s="346" t="s">
        <v>1</v>
      </c>
      <c r="G5105" s="372" t="s">
        <v>18281</v>
      </c>
    </row>
    <row r="5106" spans="1:7" ht="38.25">
      <c r="A5106" s="178" t="str">
        <f t="shared" si="79"/>
        <v>1 - 89464</v>
      </c>
      <c r="B5106" s="178">
        <v>1</v>
      </c>
      <c r="C5106" s="344" t="s">
        <v>9586</v>
      </c>
      <c r="D5106" s="345"/>
      <c r="E5106" s="345" t="s">
        <v>9587</v>
      </c>
      <c r="F5106" s="346" t="s">
        <v>1</v>
      </c>
      <c r="G5106" s="372" t="s">
        <v>8578</v>
      </c>
    </row>
    <row r="5107" spans="1:7" ht="38.25">
      <c r="A5107" s="178" t="str">
        <f t="shared" si="79"/>
        <v>1 - 89465</v>
      </c>
      <c r="B5107" s="178">
        <v>1</v>
      </c>
      <c r="C5107" s="344" t="s">
        <v>9588</v>
      </c>
      <c r="D5107" s="345"/>
      <c r="E5107" s="345" t="s">
        <v>9589</v>
      </c>
      <c r="F5107" s="346" t="s">
        <v>1</v>
      </c>
      <c r="G5107" s="372" t="s">
        <v>18282</v>
      </c>
    </row>
    <row r="5108" spans="1:7" ht="38.25">
      <c r="A5108" s="178" t="str">
        <f t="shared" si="79"/>
        <v>1 - 89466</v>
      </c>
      <c r="B5108" s="178">
        <v>1</v>
      </c>
      <c r="C5108" s="344" t="s">
        <v>9590</v>
      </c>
      <c r="D5108" s="345"/>
      <c r="E5108" s="345" t="s">
        <v>9591</v>
      </c>
      <c r="F5108" s="346" t="s">
        <v>1</v>
      </c>
      <c r="G5108" s="372" t="s">
        <v>18283</v>
      </c>
    </row>
    <row r="5109" spans="1:7" ht="38.25">
      <c r="A5109" s="178" t="str">
        <f t="shared" si="79"/>
        <v>1 - 89467</v>
      </c>
      <c r="B5109" s="178">
        <v>1</v>
      </c>
      <c r="C5109" s="344" t="s">
        <v>9592</v>
      </c>
      <c r="D5109" s="345"/>
      <c r="E5109" s="345" t="s">
        <v>9593</v>
      </c>
      <c r="F5109" s="346" t="s">
        <v>1</v>
      </c>
      <c r="G5109" s="372" t="s">
        <v>18074</v>
      </c>
    </row>
    <row r="5110" spans="1:7" ht="38.25">
      <c r="A5110" s="178" t="str">
        <f t="shared" si="79"/>
        <v>1 - 89468</v>
      </c>
      <c r="B5110" s="178">
        <v>1</v>
      </c>
      <c r="C5110" s="344" t="s">
        <v>9594</v>
      </c>
      <c r="D5110" s="345"/>
      <c r="E5110" s="345" t="s">
        <v>9595</v>
      </c>
      <c r="F5110" s="346" t="s">
        <v>1</v>
      </c>
      <c r="G5110" s="372" t="s">
        <v>18284</v>
      </c>
    </row>
    <row r="5111" spans="1:7" ht="38.25">
      <c r="A5111" s="178" t="str">
        <f t="shared" si="79"/>
        <v>1 - 89469</v>
      </c>
      <c r="B5111" s="178">
        <v>1</v>
      </c>
      <c r="C5111" s="344" t="s">
        <v>9596</v>
      </c>
      <c r="D5111" s="345"/>
      <c r="E5111" s="345" t="s">
        <v>9597</v>
      </c>
      <c r="F5111" s="346" t="s">
        <v>1</v>
      </c>
      <c r="G5111" s="372" t="s">
        <v>18285</v>
      </c>
    </row>
    <row r="5112" spans="1:7" ht="38.25">
      <c r="A5112" s="178" t="str">
        <f t="shared" si="79"/>
        <v>1 - 89470</v>
      </c>
      <c r="B5112" s="178">
        <v>1</v>
      </c>
      <c r="C5112" s="344" t="s">
        <v>9598</v>
      </c>
      <c r="D5112" s="345"/>
      <c r="E5112" s="345" t="s">
        <v>9599</v>
      </c>
      <c r="F5112" s="346" t="s">
        <v>1</v>
      </c>
      <c r="G5112" s="372" t="s">
        <v>13952</v>
      </c>
    </row>
    <row r="5113" spans="1:7" ht="38.25">
      <c r="A5113" s="178" t="str">
        <f t="shared" si="79"/>
        <v>1 - 89471</v>
      </c>
      <c r="B5113" s="178">
        <v>1</v>
      </c>
      <c r="C5113" s="344" t="s">
        <v>9600</v>
      </c>
      <c r="D5113" s="345"/>
      <c r="E5113" s="345" t="s">
        <v>9601</v>
      </c>
      <c r="F5113" s="346" t="s">
        <v>1</v>
      </c>
      <c r="G5113" s="372" t="s">
        <v>18286</v>
      </c>
    </row>
    <row r="5114" spans="1:7" ht="38.25">
      <c r="A5114" s="178" t="str">
        <f t="shared" si="79"/>
        <v>1 - 89472</v>
      </c>
      <c r="B5114" s="178">
        <v>1</v>
      </c>
      <c r="C5114" s="344" t="s">
        <v>9602</v>
      </c>
      <c r="D5114" s="345"/>
      <c r="E5114" s="345" t="s">
        <v>9603</v>
      </c>
      <c r="F5114" s="346" t="s">
        <v>1</v>
      </c>
      <c r="G5114" s="372" t="s">
        <v>18232</v>
      </c>
    </row>
    <row r="5115" spans="1:7" ht="38.25">
      <c r="A5115" s="178" t="str">
        <f t="shared" si="79"/>
        <v>1 - 89473</v>
      </c>
      <c r="B5115" s="178">
        <v>1</v>
      </c>
      <c r="C5115" s="344" t="s">
        <v>9604</v>
      </c>
      <c r="D5115" s="345"/>
      <c r="E5115" s="345" t="s">
        <v>9605</v>
      </c>
      <c r="F5115" s="346" t="s">
        <v>1</v>
      </c>
      <c r="G5115" s="372" t="s">
        <v>18287</v>
      </c>
    </row>
    <row r="5116" spans="1:7" ht="38.25">
      <c r="A5116" s="178" t="str">
        <f t="shared" si="79"/>
        <v>1 - 89474</v>
      </c>
      <c r="B5116" s="178">
        <v>1</v>
      </c>
      <c r="C5116" s="344" t="s">
        <v>9606</v>
      </c>
      <c r="D5116" s="345"/>
      <c r="E5116" s="345" t="s">
        <v>9607</v>
      </c>
      <c r="F5116" s="346" t="s">
        <v>1</v>
      </c>
      <c r="G5116" s="372" t="s">
        <v>18288</v>
      </c>
    </row>
    <row r="5117" spans="1:7" ht="38.25">
      <c r="A5117" s="178" t="str">
        <f t="shared" si="79"/>
        <v>1 - 89475</v>
      </c>
      <c r="B5117" s="178">
        <v>1</v>
      </c>
      <c r="C5117" s="344" t="s">
        <v>9608</v>
      </c>
      <c r="D5117" s="345"/>
      <c r="E5117" s="345" t="s">
        <v>9609</v>
      </c>
      <c r="F5117" s="346" t="s">
        <v>1</v>
      </c>
      <c r="G5117" s="372" t="s">
        <v>18289</v>
      </c>
    </row>
    <row r="5118" spans="1:7" ht="38.25">
      <c r="A5118" s="178" t="str">
        <f t="shared" si="79"/>
        <v>1 - 89476</v>
      </c>
      <c r="B5118" s="178">
        <v>1</v>
      </c>
      <c r="C5118" s="344" t="s">
        <v>9610</v>
      </c>
      <c r="D5118" s="345"/>
      <c r="E5118" s="345" t="s">
        <v>9611</v>
      </c>
      <c r="F5118" s="346" t="s">
        <v>1</v>
      </c>
      <c r="G5118" s="372" t="s">
        <v>973</v>
      </c>
    </row>
    <row r="5119" spans="1:7" ht="38.25">
      <c r="A5119" s="178" t="str">
        <f t="shared" si="79"/>
        <v>1 - 89477</v>
      </c>
      <c r="B5119" s="178">
        <v>1</v>
      </c>
      <c r="C5119" s="344" t="s">
        <v>9612</v>
      </c>
      <c r="D5119" s="345"/>
      <c r="E5119" s="345" t="s">
        <v>9613</v>
      </c>
      <c r="F5119" s="346" t="s">
        <v>1</v>
      </c>
      <c r="G5119" s="372" t="s">
        <v>18290</v>
      </c>
    </row>
    <row r="5120" spans="1:7" ht="38.25">
      <c r="A5120" s="178" t="str">
        <f t="shared" si="79"/>
        <v>1 - 89478</v>
      </c>
      <c r="B5120" s="178">
        <v>1</v>
      </c>
      <c r="C5120" s="344" t="s">
        <v>9614</v>
      </c>
      <c r="D5120" s="345"/>
      <c r="E5120" s="345" t="s">
        <v>9615</v>
      </c>
      <c r="F5120" s="346" t="s">
        <v>1</v>
      </c>
      <c r="G5120" s="372" t="s">
        <v>18291</v>
      </c>
    </row>
    <row r="5121" spans="1:7" ht="38.25">
      <c r="A5121" s="178" t="str">
        <f t="shared" si="79"/>
        <v>1 - 89479</v>
      </c>
      <c r="B5121" s="178">
        <v>1</v>
      </c>
      <c r="C5121" s="344" t="s">
        <v>9616</v>
      </c>
      <c r="D5121" s="345"/>
      <c r="E5121" s="345" t="s">
        <v>9617</v>
      </c>
      <c r="F5121" s="346" t="s">
        <v>1</v>
      </c>
      <c r="G5121" s="372" t="s">
        <v>18292</v>
      </c>
    </row>
    <row r="5122" spans="1:7" ht="38.25">
      <c r="A5122" s="178" t="str">
        <f t="shared" si="79"/>
        <v>1 - 89480</v>
      </c>
      <c r="B5122" s="178">
        <v>1</v>
      </c>
      <c r="C5122" s="344" t="s">
        <v>9618</v>
      </c>
      <c r="D5122" s="345"/>
      <c r="E5122" s="345" t="s">
        <v>9619</v>
      </c>
      <c r="F5122" s="346" t="s">
        <v>1</v>
      </c>
      <c r="G5122" s="372" t="s">
        <v>18293</v>
      </c>
    </row>
    <row r="5123" spans="1:7" ht="38.25">
      <c r="A5123" s="178" t="str">
        <f t="shared" si="79"/>
        <v>1 - 89483</v>
      </c>
      <c r="B5123" s="178">
        <v>1</v>
      </c>
      <c r="C5123" s="344" t="s">
        <v>9620</v>
      </c>
      <c r="D5123" s="345"/>
      <c r="E5123" s="345" t="s">
        <v>9621</v>
      </c>
      <c r="F5123" s="346" t="s">
        <v>1</v>
      </c>
      <c r="G5123" s="372" t="s">
        <v>18294</v>
      </c>
    </row>
    <row r="5124" spans="1:7" ht="38.25">
      <c r="A5124" s="178" t="str">
        <f t="shared" ref="A5124:A5187" si="80">B5124&amp;" - "&amp;C5124</f>
        <v>1 - 89484</v>
      </c>
      <c r="B5124" s="178">
        <v>1</v>
      </c>
      <c r="C5124" s="344" t="s">
        <v>9622</v>
      </c>
      <c r="D5124" s="345"/>
      <c r="E5124" s="345" t="s">
        <v>9623</v>
      </c>
      <c r="F5124" s="346" t="s">
        <v>1</v>
      </c>
      <c r="G5124" s="372" t="s">
        <v>14795</v>
      </c>
    </row>
    <row r="5125" spans="1:7" ht="38.25">
      <c r="A5125" s="178" t="str">
        <f t="shared" si="80"/>
        <v>1 - 89486</v>
      </c>
      <c r="B5125" s="178">
        <v>1</v>
      </c>
      <c r="C5125" s="344" t="s">
        <v>9624</v>
      </c>
      <c r="D5125" s="345"/>
      <c r="E5125" s="345" t="s">
        <v>9625</v>
      </c>
      <c r="F5125" s="346" t="s">
        <v>1</v>
      </c>
      <c r="G5125" s="372" t="s">
        <v>18295</v>
      </c>
    </row>
    <row r="5126" spans="1:7" ht="38.25">
      <c r="A5126" s="178" t="str">
        <f t="shared" si="80"/>
        <v>1 - 89487</v>
      </c>
      <c r="B5126" s="178">
        <v>1</v>
      </c>
      <c r="C5126" s="344" t="s">
        <v>9626</v>
      </c>
      <c r="D5126" s="345"/>
      <c r="E5126" s="345" t="s">
        <v>9627</v>
      </c>
      <c r="F5126" s="346" t="s">
        <v>1</v>
      </c>
      <c r="G5126" s="372" t="s">
        <v>18296</v>
      </c>
    </row>
    <row r="5127" spans="1:7" ht="38.25">
      <c r="A5127" s="178" t="str">
        <f t="shared" si="80"/>
        <v>1 - 89488</v>
      </c>
      <c r="B5127" s="178">
        <v>1</v>
      </c>
      <c r="C5127" s="344" t="s">
        <v>9628</v>
      </c>
      <c r="D5127" s="345"/>
      <c r="E5127" s="345" t="s">
        <v>9629</v>
      </c>
      <c r="F5127" s="346" t="s">
        <v>1</v>
      </c>
      <c r="G5127" s="372" t="s">
        <v>18297</v>
      </c>
    </row>
    <row r="5128" spans="1:7" ht="38.25">
      <c r="A5128" s="178" t="str">
        <f t="shared" si="80"/>
        <v>1 - 91815</v>
      </c>
      <c r="B5128" s="178">
        <v>1</v>
      </c>
      <c r="C5128" s="344" t="s">
        <v>9630</v>
      </c>
      <c r="D5128" s="345"/>
      <c r="E5128" s="345" t="s">
        <v>9631</v>
      </c>
      <c r="F5128" s="346" t="s">
        <v>1</v>
      </c>
      <c r="G5128" s="372" t="s">
        <v>18298</v>
      </c>
    </row>
    <row r="5129" spans="1:7" ht="38.25">
      <c r="A5129" s="178" t="str">
        <f t="shared" si="80"/>
        <v>1 - 91816</v>
      </c>
      <c r="B5129" s="178">
        <v>1</v>
      </c>
      <c r="C5129" s="344" t="s">
        <v>9632</v>
      </c>
      <c r="D5129" s="345"/>
      <c r="E5129" s="345" t="s">
        <v>9633</v>
      </c>
      <c r="F5129" s="346" t="s">
        <v>1</v>
      </c>
      <c r="G5129" s="372" t="s">
        <v>18299</v>
      </c>
    </row>
    <row r="5130" spans="1:7" ht="38.25">
      <c r="A5130" s="178" t="str">
        <f t="shared" si="80"/>
        <v>1 - 72139</v>
      </c>
      <c r="B5130" s="178">
        <v>1</v>
      </c>
      <c r="C5130" s="344" t="s">
        <v>9634</v>
      </c>
      <c r="D5130" s="345"/>
      <c r="E5130" s="345" t="s">
        <v>9635</v>
      </c>
      <c r="F5130" s="346" t="s">
        <v>1</v>
      </c>
      <c r="G5130" s="372" t="s">
        <v>18300</v>
      </c>
    </row>
    <row r="5131" spans="1:7" ht="38.25">
      <c r="A5131" s="178" t="str">
        <f t="shared" si="80"/>
        <v>1 - 72175</v>
      </c>
      <c r="B5131" s="178">
        <v>1</v>
      </c>
      <c r="C5131" s="344" t="s">
        <v>9636</v>
      </c>
      <c r="D5131" s="345"/>
      <c r="E5131" s="345" t="s">
        <v>9637</v>
      </c>
      <c r="F5131" s="346" t="s">
        <v>1</v>
      </c>
      <c r="G5131" s="372" t="s">
        <v>18301</v>
      </c>
    </row>
    <row r="5132" spans="1:7" ht="38.25">
      <c r="A5132" s="178" t="str">
        <f t="shared" si="80"/>
        <v>1 - 72176</v>
      </c>
      <c r="B5132" s="178">
        <v>1</v>
      </c>
      <c r="C5132" s="344" t="s">
        <v>9638</v>
      </c>
      <c r="D5132" s="345"/>
      <c r="E5132" s="345" t="s">
        <v>9639</v>
      </c>
      <c r="F5132" s="346" t="s">
        <v>1</v>
      </c>
      <c r="G5132" s="372" t="s">
        <v>18302</v>
      </c>
    </row>
    <row r="5133" spans="1:7">
      <c r="A5133" s="178" t="str">
        <f t="shared" si="80"/>
        <v>1 - 72178</v>
      </c>
      <c r="B5133" s="178">
        <v>1</v>
      </c>
      <c r="C5133" s="344" t="s">
        <v>9640</v>
      </c>
      <c r="D5133" s="345"/>
      <c r="E5133" s="345" t="s">
        <v>9641</v>
      </c>
      <c r="F5133" s="346" t="s">
        <v>1</v>
      </c>
      <c r="G5133" s="372" t="s">
        <v>11848</v>
      </c>
    </row>
    <row r="5134" spans="1:7" ht="25.5">
      <c r="A5134" s="178" t="str">
        <f t="shared" si="80"/>
        <v>1 - 72179</v>
      </c>
      <c r="B5134" s="178">
        <v>1</v>
      </c>
      <c r="C5134" s="344" t="s">
        <v>9642</v>
      </c>
      <c r="D5134" s="345"/>
      <c r="E5134" s="345" t="s">
        <v>9643</v>
      </c>
      <c r="F5134" s="346" t="s">
        <v>1</v>
      </c>
      <c r="G5134" s="372" t="s">
        <v>1308</v>
      </c>
    </row>
    <row r="5135" spans="1:7" ht="25.5">
      <c r="A5135" s="178" t="str">
        <f t="shared" si="80"/>
        <v>1 - 72180</v>
      </c>
      <c r="B5135" s="178">
        <v>1</v>
      </c>
      <c r="C5135" s="344" t="s">
        <v>9644</v>
      </c>
      <c r="D5135" s="345"/>
      <c r="E5135" s="345" t="s">
        <v>9645</v>
      </c>
      <c r="F5135" s="346" t="s">
        <v>1</v>
      </c>
      <c r="G5135" s="372" t="s">
        <v>2038</v>
      </c>
    </row>
    <row r="5136" spans="1:7" ht="25.5">
      <c r="A5136" s="178" t="str">
        <f t="shared" si="80"/>
        <v>1 - 72181</v>
      </c>
      <c r="B5136" s="178">
        <v>1</v>
      </c>
      <c r="C5136" s="344" t="s">
        <v>9646</v>
      </c>
      <c r="D5136" s="345"/>
      <c r="E5136" s="345" t="s">
        <v>9647</v>
      </c>
      <c r="F5136" s="346" t="s">
        <v>1</v>
      </c>
      <c r="G5136" s="372" t="s">
        <v>17622</v>
      </c>
    </row>
    <row r="5137" spans="1:7" ht="25.5">
      <c r="A5137" s="178" t="str">
        <f t="shared" si="80"/>
        <v>1 - 73774/1</v>
      </c>
      <c r="B5137" s="178">
        <v>1</v>
      </c>
      <c r="C5137" s="344" t="s">
        <v>9649</v>
      </c>
      <c r="D5137" s="345"/>
      <c r="E5137" s="345" t="s">
        <v>9650</v>
      </c>
      <c r="F5137" s="346" t="s">
        <v>1</v>
      </c>
      <c r="G5137" s="372" t="s">
        <v>18303</v>
      </c>
    </row>
    <row r="5138" spans="1:7" ht="25.5">
      <c r="A5138" s="178" t="str">
        <f t="shared" si="80"/>
        <v>1 - 73909/1</v>
      </c>
      <c r="B5138" s="178">
        <v>1</v>
      </c>
      <c r="C5138" s="344" t="s">
        <v>9651</v>
      </c>
      <c r="D5138" s="345"/>
      <c r="E5138" s="345" t="s">
        <v>9652</v>
      </c>
      <c r="F5138" s="346" t="s">
        <v>1</v>
      </c>
      <c r="G5138" s="372" t="s">
        <v>18304</v>
      </c>
    </row>
    <row r="5139" spans="1:7" ht="25.5">
      <c r="A5139" s="178" t="str">
        <f t="shared" si="80"/>
        <v>1 - 74229/1</v>
      </c>
      <c r="B5139" s="178">
        <v>1</v>
      </c>
      <c r="C5139" s="344" t="s">
        <v>9653</v>
      </c>
      <c r="D5139" s="345"/>
      <c r="E5139" s="345" t="s">
        <v>9654</v>
      </c>
      <c r="F5139" s="346" t="s">
        <v>1</v>
      </c>
      <c r="G5139" s="372" t="s">
        <v>18305</v>
      </c>
    </row>
    <row r="5140" spans="1:7" ht="25.5">
      <c r="A5140" s="178" t="str">
        <f t="shared" si="80"/>
        <v>1 - 79627</v>
      </c>
      <c r="B5140" s="178">
        <v>1</v>
      </c>
      <c r="C5140" s="344" t="s">
        <v>9655</v>
      </c>
      <c r="D5140" s="345"/>
      <c r="E5140" s="345" t="s">
        <v>9656</v>
      </c>
      <c r="F5140" s="346" t="s">
        <v>1</v>
      </c>
      <c r="G5140" s="372" t="s">
        <v>18306</v>
      </c>
    </row>
    <row r="5141" spans="1:7" ht="25.5">
      <c r="A5141" s="178" t="str">
        <f t="shared" si="80"/>
        <v>1 - 96358</v>
      </c>
      <c r="B5141" s="178">
        <v>1</v>
      </c>
      <c r="C5141" s="344" t="s">
        <v>9657</v>
      </c>
      <c r="D5141" s="345"/>
      <c r="E5141" s="345" t="s">
        <v>9658</v>
      </c>
      <c r="F5141" s="346" t="s">
        <v>1</v>
      </c>
      <c r="G5141" s="372" t="s">
        <v>18307</v>
      </c>
    </row>
    <row r="5142" spans="1:7" ht="25.5">
      <c r="A5142" s="178" t="str">
        <f t="shared" si="80"/>
        <v>1 - 96359</v>
      </c>
      <c r="B5142" s="178">
        <v>1</v>
      </c>
      <c r="C5142" s="344" t="s">
        <v>9659</v>
      </c>
      <c r="D5142" s="345"/>
      <c r="E5142" s="345" t="s">
        <v>9660</v>
      </c>
      <c r="F5142" s="346" t="s">
        <v>1</v>
      </c>
      <c r="G5142" s="372" t="s">
        <v>13575</v>
      </c>
    </row>
    <row r="5143" spans="1:7" ht="25.5">
      <c r="A5143" s="178" t="str">
        <f t="shared" si="80"/>
        <v>1 - 96360</v>
      </c>
      <c r="B5143" s="178">
        <v>1</v>
      </c>
      <c r="C5143" s="344" t="s">
        <v>9661</v>
      </c>
      <c r="D5143" s="345"/>
      <c r="E5143" s="345" t="s">
        <v>9662</v>
      </c>
      <c r="F5143" s="346" t="s">
        <v>1</v>
      </c>
      <c r="G5143" s="372" t="s">
        <v>18308</v>
      </c>
    </row>
    <row r="5144" spans="1:7" ht="25.5">
      <c r="A5144" s="178" t="str">
        <f t="shared" si="80"/>
        <v>1 - 96361</v>
      </c>
      <c r="B5144" s="178">
        <v>1</v>
      </c>
      <c r="C5144" s="344" t="s">
        <v>9663</v>
      </c>
      <c r="D5144" s="345"/>
      <c r="E5144" s="345" t="s">
        <v>9664</v>
      </c>
      <c r="F5144" s="346" t="s">
        <v>1</v>
      </c>
      <c r="G5144" s="372" t="s">
        <v>18309</v>
      </c>
    </row>
    <row r="5145" spans="1:7" ht="38.25">
      <c r="A5145" s="178" t="str">
        <f t="shared" si="80"/>
        <v>1 - 96362</v>
      </c>
      <c r="B5145" s="178">
        <v>1</v>
      </c>
      <c r="C5145" s="344" t="s">
        <v>9665</v>
      </c>
      <c r="D5145" s="345"/>
      <c r="E5145" s="345" t="s">
        <v>9666</v>
      </c>
      <c r="F5145" s="346" t="s">
        <v>1</v>
      </c>
      <c r="G5145" s="372" t="s">
        <v>18310</v>
      </c>
    </row>
    <row r="5146" spans="1:7" ht="38.25">
      <c r="A5146" s="178" t="str">
        <f t="shared" si="80"/>
        <v>1 - 96363</v>
      </c>
      <c r="B5146" s="178">
        <v>1</v>
      </c>
      <c r="C5146" s="344" t="s">
        <v>9667</v>
      </c>
      <c r="D5146" s="345"/>
      <c r="E5146" s="345" t="s">
        <v>9668</v>
      </c>
      <c r="F5146" s="346" t="s">
        <v>1</v>
      </c>
      <c r="G5146" s="372" t="s">
        <v>18311</v>
      </c>
    </row>
    <row r="5147" spans="1:7" ht="38.25">
      <c r="A5147" s="178" t="str">
        <f t="shared" si="80"/>
        <v>1 - 96364</v>
      </c>
      <c r="B5147" s="178">
        <v>1</v>
      </c>
      <c r="C5147" s="344" t="s">
        <v>9669</v>
      </c>
      <c r="D5147" s="345"/>
      <c r="E5147" s="345" t="s">
        <v>9670</v>
      </c>
      <c r="F5147" s="346" t="s">
        <v>1</v>
      </c>
      <c r="G5147" s="372" t="s">
        <v>18312</v>
      </c>
    </row>
    <row r="5148" spans="1:7" ht="38.25">
      <c r="A5148" s="178" t="str">
        <f t="shared" si="80"/>
        <v>1 - 96365</v>
      </c>
      <c r="B5148" s="178">
        <v>1</v>
      </c>
      <c r="C5148" s="344" t="s">
        <v>9671</v>
      </c>
      <c r="D5148" s="345"/>
      <c r="E5148" s="345" t="s">
        <v>9672</v>
      </c>
      <c r="F5148" s="346" t="s">
        <v>1</v>
      </c>
      <c r="G5148" s="372" t="s">
        <v>18313</v>
      </c>
    </row>
    <row r="5149" spans="1:7" ht="25.5">
      <c r="A5149" s="178" t="str">
        <f t="shared" si="80"/>
        <v>1 - 96366</v>
      </c>
      <c r="B5149" s="178">
        <v>1</v>
      </c>
      <c r="C5149" s="344" t="s">
        <v>9673</v>
      </c>
      <c r="D5149" s="345"/>
      <c r="E5149" s="345" t="s">
        <v>9674</v>
      </c>
      <c r="F5149" s="346" t="s">
        <v>1</v>
      </c>
      <c r="G5149" s="372" t="s">
        <v>18314</v>
      </c>
    </row>
    <row r="5150" spans="1:7" ht="25.5">
      <c r="A5150" s="178" t="str">
        <f t="shared" si="80"/>
        <v>1 - 96367</v>
      </c>
      <c r="B5150" s="178">
        <v>1</v>
      </c>
      <c r="C5150" s="344" t="s">
        <v>9675</v>
      </c>
      <c r="D5150" s="345"/>
      <c r="E5150" s="345" t="s">
        <v>9676</v>
      </c>
      <c r="F5150" s="346" t="s">
        <v>1</v>
      </c>
      <c r="G5150" s="372" t="s">
        <v>18315</v>
      </c>
    </row>
    <row r="5151" spans="1:7" ht="25.5">
      <c r="A5151" s="178" t="str">
        <f t="shared" si="80"/>
        <v>1 - 96368</v>
      </c>
      <c r="B5151" s="178">
        <v>1</v>
      </c>
      <c r="C5151" s="344" t="s">
        <v>9677</v>
      </c>
      <c r="D5151" s="345"/>
      <c r="E5151" s="345" t="s">
        <v>9678</v>
      </c>
      <c r="F5151" s="346" t="s">
        <v>1</v>
      </c>
      <c r="G5151" s="372" t="s">
        <v>18316</v>
      </c>
    </row>
    <row r="5152" spans="1:7" ht="25.5">
      <c r="A5152" s="178" t="str">
        <f t="shared" si="80"/>
        <v>1 - 96369</v>
      </c>
      <c r="B5152" s="178">
        <v>1</v>
      </c>
      <c r="C5152" s="344" t="s">
        <v>9679</v>
      </c>
      <c r="D5152" s="345"/>
      <c r="E5152" s="345" t="s">
        <v>9680</v>
      </c>
      <c r="F5152" s="346" t="s">
        <v>1</v>
      </c>
      <c r="G5152" s="372" t="s">
        <v>18317</v>
      </c>
    </row>
    <row r="5153" spans="1:7" ht="25.5">
      <c r="A5153" s="178" t="str">
        <f t="shared" si="80"/>
        <v>1 - 96370</v>
      </c>
      <c r="B5153" s="178">
        <v>1</v>
      </c>
      <c r="C5153" s="344" t="s">
        <v>9681</v>
      </c>
      <c r="D5153" s="345"/>
      <c r="E5153" s="345" t="s">
        <v>9682</v>
      </c>
      <c r="F5153" s="346" t="s">
        <v>1</v>
      </c>
      <c r="G5153" s="372" t="s">
        <v>17477</v>
      </c>
    </row>
    <row r="5154" spans="1:7" ht="25.5">
      <c r="A5154" s="178" t="str">
        <f t="shared" si="80"/>
        <v>1 - 96371</v>
      </c>
      <c r="B5154" s="178">
        <v>1</v>
      </c>
      <c r="C5154" s="344" t="s">
        <v>9683</v>
      </c>
      <c r="D5154" s="345"/>
      <c r="E5154" s="345" t="s">
        <v>9684</v>
      </c>
      <c r="F5154" s="346" t="s">
        <v>1</v>
      </c>
      <c r="G5154" s="372" t="s">
        <v>18318</v>
      </c>
    </row>
    <row r="5155" spans="1:7">
      <c r="A5155" s="178" t="str">
        <f t="shared" si="80"/>
        <v>1 - 96372</v>
      </c>
      <c r="B5155" s="178">
        <v>1</v>
      </c>
      <c r="C5155" s="344" t="s">
        <v>9685</v>
      </c>
      <c r="D5155" s="345"/>
      <c r="E5155" s="345" t="s">
        <v>9686</v>
      </c>
      <c r="F5155" s="346" t="s">
        <v>1</v>
      </c>
      <c r="G5155" s="372" t="s">
        <v>13548</v>
      </c>
    </row>
    <row r="5156" spans="1:7">
      <c r="A5156" s="178" t="str">
        <f t="shared" si="80"/>
        <v>1 - 96373</v>
      </c>
      <c r="B5156" s="178">
        <v>1</v>
      </c>
      <c r="C5156" s="344" t="s">
        <v>9687</v>
      </c>
      <c r="D5156" s="345"/>
      <c r="E5156" s="345" t="s">
        <v>9688</v>
      </c>
      <c r="F5156" s="346" t="s">
        <v>0</v>
      </c>
      <c r="G5156" s="372" t="s">
        <v>6301</v>
      </c>
    </row>
    <row r="5157" spans="1:7">
      <c r="A5157" s="178" t="str">
        <f t="shared" si="80"/>
        <v>1 - 96374</v>
      </c>
      <c r="B5157" s="178">
        <v>1</v>
      </c>
      <c r="C5157" s="344" t="s">
        <v>9689</v>
      </c>
      <c r="D5157" s="345"/>
      <c r="E5157" s="345" t="s">
        <v>9690</v>
      </c>
      <c r="F5157" s="346" t="s">
        <v>0</v>
      </c>
      <c r="G5157" s="372" t="s">
        <v>1682</v>
      </c>
    </row>
    <row r="5158" spans="1:7" ht="25.5">
      <c r="A5158" s="178" t="str">
        <f t="shared" si="80"/>
        <v>1 - 73863/1</v>
      </c>
      <c r="B5158" s="178">
        <v>1</v>
      </c>
      <c r="C5158" s="344" t="s">
        <v>9691</v>
      </c>
      <c r="D5158" s="345"/>
      <c r="E5158" s="345" t="s">
        <v>9692</v>
      </c>
      <c r="F5158" s="346" t="s">
        <v>1</v>
      </c>
      <c r="G5158" s="372" t="s">
        <v>18319</v>
      </c>
    </row>
    <row r="5159" spans="1:7" ht="25.5">
      <c r="A5159" s="178" t="str">
        <f t="shared" si="80"/>
        <v>1 - 73863/2</v>
      </c>
      <c r="B5159" s="178">
        <v>1</v>
      </c>
      <c r="C5159" s="344" t="s">
        <v>9694</v>
      </c>
      <c r="D5159" s="345"/>
      <c r="E5159" s="345" t="s">
        <v>9695</v>
      </c>
      <c r="F5159" s="346" t="s">
        <v>1</v>
      </c>
      <c r="G5159" s="372" t="s">
        <v>18320</v>
      </c>
    </row>
    <row r="5160" spans="1:7" ht="25.5">
      <c r="A5160" s="178" t="str">
        <f t="shared" si="80"/>
        <v>1 - 73790/2</v>
      </c>
      <c r="B5160" s="178">
        <v>1</v>
      </c>
      <c r="C5160" s="344" t="s">
        <v>9696</v>
      </c>
      <c r="D5160" s="345"/>
      <c r="E5160" s="345" t="s">
        <v>9697</v>
      </c>
      <c r="F5160" s="346" t="s">
        <v>1</v>
      </c>
      <c r="G5160" s="372" t="s">
        <v>18321</v>
      </c>
    </row>
    <row r="5161" spans="1:7" ht="38.25">
      <c r="A5161" s="178" t="str">
        <f t="shared" si="80"/>
        <v>1 - 73790/4</v>
      </c>
      <c r="B5161" s="178">
        <v>1</v>
      </c>
      <c r="C5161" s="344" t="s">
        <v>14612</v>
      </c>
      <c r="D5161" s="345"/>
      <c r="E5161" s="345" t="s">
        <v>9698</v>
      </c>
      <c r="F5161" s="346" t="s">
        <v>1</v>
      </c>
      <c r="G5161" s="372" t="s">
        <v>17306</v>
      </c>
    </row>
    <row r="5162" spans="1:7" ht="25.5">
      <c r="A5162" s="178" t="str">
        <f t="shared" si="80"/>
        <v>1 - 83694</v>
      </c>
      <c r="B5162" s="178">
        <v>1</v>
      </c>
      <c r="C5162" s="344" t="s">
        <v>9699</v>
      </c>
      <c r="D5162" s="345"/>
      <c r="E5162" s="345" t="s">
        <v>9700</v>
      </c>
      <c r="F5162" s="346" t="s">
        <v>1</v>
      </c>
      <c r="G5162" s="372" t="s">
        <v>11829</v>
      </c>
    </row>
    <row r="5163" spans="1:7">
      <c r="A5163" s="178" t="str">
        <f t="shared" si="80"/>
        <v>1 - 83695/1</v>
      </c>
      <c r="B5163" s="178">
        <v>1</v>
      </c>
      <c r="C5163" s="344" t="s">
        <v>9701</v>
      </c>
      <c r="D5163" s="345"/>
      <c r="E5163" s="345" t="s">
        <v>9702</v>
      </c>
      <c r="F5163" s="346" t="s">
        <v>1</v>
      </c>
      <c r="G5163" s="372" t="s">
        <v>13696</v>
      </c>
    </row>
    <row r="5164" spans="1:7">
      <c r="A5164" s="178" t="str">
        <f t="shared" si="80"/>
        <v>1 - 83771</v>
      </c>
      <c r="B5164" s="178">
        <v>1</v>
      </c>
      <c r="C5164" s="344" t="s">
        <v>9703</v>
      </c>
      <c r="D5164" s="345"/>
      <c r="E5164" s="345" t="s">
        <v>9704</v>
      </c>
      <c r="F5164" s="346" t="s">
        <v>2</v>
      </c>
      <c r="G5164" s="372" t="s">
        <v>12003</v>
      </c>
    </row>
    <row r="5165" spans="1:7" ht="25.5">
      <c r="A5165" s="178" t="str">
        <f t="shared" si="80"/>
        <v>1 - 92970</v>
      </c>
      <c r="B5165" s="178">
        <v>1</v>
      </c>
      <c r="C5165" s="344" t="s">
        <v>9705</v>
      </c>
      <c r="D5165" s="345" t="s">
        <v>35692</v>
      </c>
      <c r="E5165" s="345" t="s">
        <v>9706</v>
      </c>
      <c r="F5165" s="346" t="s">
        <v>1</v>
      </c>
      <c r="G5165" s="372" t="s">
        <v>11455</v>
      </c>
    </row>
    <row r="5166" spans="1:7" ht="25.5">
      <c r="A5166" s="178" t="str">
        <f t="shared" si="80"/>
        <v>1 - 72916</v>
      </c>
      <c r="B5166" s="178">
        <v>1</v>
      </c>
      <c r="C5166" s="344" t="s">
        <v>9707</v>
      </c>
      <c r="D5166" s="345"/>
      <c r="E5166" s="345" t="s">
        <v>9708</v>
      </c>
      <c r="F5166" s="346" t="s">
        <v>2</v>
      </c>
      <c r="G5166" s="372" t="s">
        <v>18322</v>
      </c>
    </row>
    <row r="5167" spans="1:7" ht="25.5">
      <c r="A5167" s="178" t="str">
        <f t="shared" si="80"/>
        <v>1 - 72919</v>
      </c>
      <c r="B5167" s="178">
        <v>1</v>
      </c>
      <c r="C5167" s="344" t="s">
        <v>9709</v>
      </c>
      <c r="D5167" s="345" t="s">
        <v>9710</v>
      </c>
      <c r="E5167" s="345" t="s">
        <v>9710</v>
      </c>
      <c r="F5167" s="346" t="s">
        <v>2</v>
      </c>
      <c r="G5167" s="372" t="s">
        <v>18323</v>
      </c>
    </row>
    <row r="5168" spans="1:7" ht="25.5">
      <c r="A5168" s="178" t="str">
        <f t="shared" si="80"/>
        <v>1 - 72922</v>
      </c>
      <c r="B5168" s="178">
        <v>1</v>
      </c>
      <c r="C5168" s="344" t="s">
        <v>9711</v>
      </c>
      <c r="D5168" s="345" t="s">
        <v>9712</v>
      </c>
      <c r="E5168" s="345" t="s">
        <v>9712</v>
      </c>
      <c r="F5168" s="346" t="s">
        <v>2</v>
      </c>
      <c r="G5168" s="372" t="s">
        <v>18324</v>
      </c>
    </row>
    <row r="5169" spans="1:7" ht="25.5">
      <c r="A5169" s="178" t="str">
        <f t="shared" si="80"/>
        <v>1 - 72923</v>
      </c>
      <c r="B5169" s="178">
        <v>1</v>
      </c>
      <c r="C5169" s="344" t="s">
        <v>9713</v>
      </c>
      <c r="D5169" s="345"/>
      <c r="E5169" s="345" t="s">
        <v>9714</v>
      </c>
      <c r="F5169" s="346" t="s">
        <v>2</v>
      </c>
      <c r="G5169" s="372" t="s">
        <v>13489</v>
      </c>
    </row>
    <row r="5170" spans="1:7" ht="25.5">
      <c r="A5170" s="178" t="str">
        <f t="shared" si="80"/>
        <v>1 - 72924</v>
      </c>
      <c r="B5170" s="178">
        <v>1</v>
      </c>
      <c r="C5170" s="344" t="s">
        <v>9715</v>
      </c>
      <c r="D5170" s="345"/>
      <c r="E5170" s="345" t="s">
        <v>9716</v>
      </c>
      <c r="F5170" s="346" t="s">
        <v>2</v>
      </c>
      <c r="G5170" s="372" t="s">
        <v>18325</v>
      </c>
    </row>
    <row r="5171" spans="1:7">
      <c r="A5171" s="178" t="str">
        <f t="shared" si="80"/>
        <v>1 - 72961</v>
      </c>
      <c r="B5171" s="178">
        <v>1</v>
      </c>
      <c r="C5171" s="344" t="s">
        <v>9717</v>
      </c>
      <c r="D5171" s="345"/>
      <c r="E5171" s="345" t="s">
        <v>9718</v>
      </c>
      <c r="F5171" s="346" t="s">
        <v>1</v>
      </c>
      <c r="G5171" s="372" t="s">
        <v>781</v>
      </c>
    </row>
    <row r="5172" spans="1:7" ht="25.5">
      <c r="A5172" s="178" t="str">
        <f t="shared" si="80"/>
        <v>1 - 96387</v>
      </c>
      <c r="B5172" s="178">
        <v>1</v>
      </c>
      <c r="C5172" s="344" t="s">
        <v>9720</v>
      </c>
      <c r="D5172" s="345"/>
      <c r="E5172" s="345" t="s">
        <v>9721</v>
      </c>
      <c r="F5172" s="346" t="s">
        <v>2</v>
      </c>
      <c r="G5172" s="372" t="s">
        <v>11985</v>
      </c>
    </row>
    <row r="5173" spans="1:7" ht="25.5">
      <c r="A5173" s="178" t="str">
        <f t="shared" si="80"/>
        <v>1 - 96388</v>
      </c>
      <c r="B5173" s="178">
        <v>1</v>
      </c>
      <c r="C5173" s="344" t="s">
        <v>9722</v>
      </c>
      <c r="D5173" s="345"/>
      <c r="E5173" s="345" t="s">
        <v>9723</v>
      </c>
      <c r="F5173" s="346" t="s">
        <v>2</v>
      </c>
      <c r="G5173" s="372" t="s">
        <v>14891</v>
      </c>
    </row>
    <row r="5174" spans="1:7" ht="25.5">
      <c r="A5174" s="178" t="str">
        <f t="shared" si="80"/>
        <v>1 - 96389</v>
      </c>
      <c r="B5174" s="178">
        <v>1</v>
      </c>
      <c r="C5174" s="344" t="s">
        <v>9724</v>
      </c>
      <c r="D5174" s="345"/>
      <c r="E5174" s="345" t="s">
        <v>9725</v>
      </c>
      <c r="F5174" s="346" t="s">
        <v>2</v>
      </c>
      <c r="G5174" s="372" t="s">
        <v>18326</v>
      </c>
    </row>
    <row r="5175" spans="1:7" ht="25.5">
      <c r="A5175" s="178" t="str">
        <f t="shared" si="80"/>
        <v>1 - 96390</v>
      </c>
      <c r="B5175" s="178">
        <v>1</v>
      </c>
      <c r="C5175" s="344" t="s">
        <v>9726</v>
      </c>
      <c r="D5175" s="345"/>
      <c r="E5175" s="345" t="s">
        <v>9727</v>
      </c>
      <c r="F5175" s="346" t="s">
        <v>2</v>
      </c>
      <c r="G5175" s="372" t="s">
        <v>18327</v>
      </c>
    </row>
    <row r="5176" spans="1:7" ht="25.5">
      <c r="A5176" s="178" t="str">
        <f t="shared" si="80"/>
        <v>1 - 96391</v>
      </c>
      <c r="B5176" s="178">
        <v>1</v>
      </c>
      <c r="C5176" s="344" t="s">
        <v>9728</v>
      </c>
      <c r="D5176" s="345"/>
      <c r="E5176" s="345" t="s">
        <v>9729</v>
      </c>
      <c r="F5176" s="346" t="s">
        <v>2</v>
      </c>
      <c r="G5176" s="372" t="s">
        <v>18328</v>
      </c>
    </row>
    <row r="5177" spans="1:7" ht="25.5">
      <c r="A5177" s="178" t="str">
        <f t="shared" si="80"/>
        <v>1 - 96392</v>
      </c>
      <c r="B5177" s="178">
        <v>1</v>
      </c>
      <c r="C5177" s="344" t="s">
        <v>9730</v>
      </c>
      <c r="D5177" s="345"/>
      <c r="E5177" s="345" t="s">
        <v>9731</v>
      </c>
      <c r="F5177" s="346" t="s">
        <v>2</v>
      </c>
      <c r="G5177" s="372" t="s">
        <v>18329</v>
      </c>
    </row>
    <row r="5178" spans="1:7" ht="25.5">
      <c r="A5178" s="178" t="str">
        <f t="shared" si="80"/>
        <v>1 - 96396</v>
      </c>
      <c r="B5178" s="178">
        <v>1</v>
      </c>
      <c r="C5178" s="344" t="s">
        <v>9732</v>
      </c>
      <c r="D5178" s="345" t="s">
        <v>35749</v>
      </c>
      <c r="E5178" s="345" t="s">
        <v>9733</v>
      </c>
      <c r="F5178" s="346" t="s">
        <v>2</v>
      </c>
      <c r="G5178" s="372" t="s">
        <v>18330</v>
      </c>
    </row>
    <row r="5179" spans="1:7" ht="25.5">
      <c r="A5179" s="178" t="str">
        <f t="shared" si="80"/>
        <v>1 - 96397</v>
      </c>
      <c r="B5179" s="178">
        <v>1</v>
      </c>
      <c r="C5179" s="344" t="s">
        <v>9734</v>
      </c>
      <c r="D5179" s="345"/>
      <c r="E5179" s="345" t="s">
        <v>9735</v>
      </c>
      <c r="F5179" s="346" t="s">
        <v>2</v>
      </c>
      <c r="G5179" s="372" t="s">
        <v>18331</v>
      </c>
    </row>
    <row r="5180" spans="1:7" ht="25.5">
      <c r="A5180" s="178" t="str">
        <f t="shared" si="80"/>
        <v>1 - 96398</v>
      </c>
      <c r="B5180" s="178">
        <v>1</v>
      </c>
      <c r="C5180" s="344" t="s">
        <v>9736</v>
      </c>
      <c r="D5180" s="345"/>
      <c r="E5180" s="345" t="s">
        <v>9737</v>
      </c>
      <c r="F5180" s="346" t="s">
        <v>2</v>
      </c>
      <c r="G5180" s="372" t="s">
        <v>18332</v>
      </c>
    </row>
    <row r="5181" spans="1:7" ht="25.5">
      <c r="A5181" s="178" t="str">
        <f t="shared" si="80"/>
        <v>1 - 96399</v>
      </c>
      <c r="B5181" s="178">
        <v>1</v>
      </c>
      <c r="C5181" s="344" t="s">
        <v>9738</v>
      </c>
      <c r="D5181" s="345" t="s">
        <v>35750</v>
      </c>
      <c r="E5181" s="345" t="s">
        <v>9739</v>
      </c>
      <c r="F5181" s="346" t="s">
        <v>2</v>
      </c>
      <c r="G5181" s="372" t="s">
        <v>18333</v>
      </c>
    </row>
    <row r="5182" spans="1:7" ht="25.5">
      <c r="A5182" s="178" t="str">
        <f t="shared" si="80"/>
        <v>1 - 96400</v>
      </c>
      <c r="B5182" s="178">
        <v>1</v>
      </c>
      <c r="C5182" s="344" t="s">
        <v>9740</v>
      </c>
      <c r="D5182" s="345"/>
      <c r="E5182" s="345" t="s">
        <v>9741</v>
      </c>
      <c r="F5182" s="346" t="s">
        <v>2</v>
      </c>
      <c r="G5182" s="372" t="s">
        <v>13334</v>
      </c>
    </row>
    <row r="5183" spans="1:7">
      <c r="A5183" s="178" t="str">
        <f t="shared" si="80"/>
        <v>1 - 96401</v>
      </c>
      <c r="B5183" s="178">
        <v>1</v>
      </c>
      <c r="C5183" s="344" t="s">
        <v>9742</v>
      </c>
      <c r="D5183" s="345" t="s">
        <v>35751</v>
      </c>
      <c r="E5183" s="345" t="s">
        <v>9743</v>
      </c>
      <c r="F5183" s="346" t="s">
        <v>1</v>
      </c>
      <c r="G5183" s="372" t="s">
        <v>4837</v>
      </c>
    </row>
    <row r="5184" spans="1:7" ht="25.5">
      <c r="A5184" s="178" t="str">
        <f t="shared" si="80"/>
        <v>1 - 96402</v>
      </c>
      <c r="B5184" s="178">
        <v>1</v>
      </c>
      <c r="C5184" s="344" t="s">
        <v>9744</v>
      </c>
      <c r="D5184" s="345"/>
      <c r="E5184" s="345" t="s">
        <v>13220</v>
      </c>
      <c r="F5184" s="346" t="s">
        <v>1</v>
      </c>
      <c r="G5184" s="372" t="s">
        <v>9209</v>
      </c>
    </row>
    <row r="5185" spans="1:7" ht="25.5">
      <c r="A5185" s="178" t="str">
        <f t="shared" si="80"/>
        <v>1 - 72799</v>
      </c>
      <c r="B5185" s="178">
        <v>1</v>
      </c>
      <c r="C5185" s="344" t="s">
        <v>9745</v>
      </c>
      <c r="D5185" s="345"/>
      <c r="E5185" s="345" t="s">
        <v>9746</v>
      </c>
      <c r="F5185" s="346" t="s">
        <v>1</v>
      </c>
      <c r="G5185" s="372" t="s">
        <v>18334</v>
      </c>
    </row>
    <row r="5186" spans="1:7">
      <c r="A5186" s="178" t="str">
        <f t="shared" si="80"/>
        <v>1 - 72942</v>
      </c>
      <c r="B5186" s="178">
        <v>1</v>
      </c>
      <c r="C5186" s="344" t="s">
        <v>9747</v>
      </c>
      <c r="D5186" s="345"/>
      <c r="E5186" s="345" t="s">
        <v>9748</v>
      </c>
      <c r="F5186" s="346" t="s">
        <v>1</v>
      </c>
      <c r="G5186" s="372" t="s">
        <v>11805</v>
      </c>
    </row>
    <row r="5187" spans="1:7">
      <c r="A5187" s="178" t="str">
        <f t="shared" si="80"/>
        <v>1 - 72943</v>
      </c>
      <c r="B5187" s="178">
        <v>1</v>
      </c>
      <c r="C5187" s="344" t="s">
        <v>9749</v>
      </c>
      <c r="D5187" s="345"/>
      <c r="E5187" s="345" t="s">
        <v>9750</v>
      </c>
      <c r="F5187" s="346" t="s">
        <v>1</v>
      </c>
      <c r="G5187" s="372" t="s">
        <v>788</v>
      </c>
    </row>
    <row r="5188" spans="1:7">
      <c r="A5188" s="178" t="str">
        <f t="shared" ref="A5188:A5251" si="81">B5188&amp;" - "&amp;C5188</f>
        <v>1 - 72972</v>
      </c>
      <c r="B5188" s="178">
        <v>1</v>
      </c>
      <c r="C5188" s="344" t="s">
        <v>9751</v>
      </c>
      <c r="D5188" s="345"/>
      <c r="E5188" s="345" t="s">
        <v>9752</v>
      </c>
      <c r="F5188" s="346" t="s">
        <v>1</v>
      </c>
      <c r="G5188" s="372" t="s">
        <v>2178</v>
      </c>
    </row>
    <row r="5189" spans="1:7">
      <c r="A5189" s="178" t="str">
        <f t="shared" si="81"/>
        <v>1 - 72973</v>
      </c>
      <c r="B5189" s="178">
        <v>1</v>
      </c>
      <c r="C5189" s="344" t="s">
        <v>9753</v>
      </c>
      <c r="D5189" s="345"/>
      <c r="E5189" s="345" t="s">
        <v>9754</v>
      </c>
      <c r="F5189" s="346" t="s">
        <v>0</v>
      </c>
      <c r="G5189" s="372" t="s">
        <v>1047</v>
      </c>
    </row>
    <row r="5190" spans="1:7">
      <c r="A5190" s="178" t="str">
        <f t="shared" si="81"/>
        <v>1 - 72974</v>
      </c>
      <c r="B5190" s="178">
        <v>1</v>
      </c>
      <c r="C5190" s="344" t="s">
        <v>9755</v>
      </c>
      <c r="D5190" s="345"/>
      <c r="E5190" s="345" t="s">
        <v>9756</v>
      </c>
      <c r="F5190" s="346" t="s">
        <v>1</v>
      </c>
      <c r="G5190" s="372" t="s">
        <v>1652</v>
      </c>
    </row>
    <row r="5191" spans="1:7">
      <c r="A5191" s="178" t="str">
        <f t="shared" si="81"/>
        <v>1 - 72975</v>
      </c>
      <c r="B5191" s="178">
        <v>1</v>
      </c>
      <c r="C5191" s="344" t="s">
        <v>9757</v>
      </c>
      <c r="D5191" s="345"/>
      <c r="E5191" s="345" t="s">
        <v>9758</v>
      </c>
      <c r="F5191" s="346" t="s">
        <v>1</v>
      </c>
      <c r="G5191" s="372" t="s">
        <v>11279</v>
      </c>
    </row>
    <row r="5192" spans="1:7" ht="25.5">
      <c r="A5192" s="178" t="str">
        <f t="shared" si="81"/>
        <v>1 - 72978</v>
      </c>
      <c r="B5192" s="178">
        <v>1</v>
      </c>
      <c r="C5192" s="344" t="s">
        <v>9759</v>
      </c>
      <c r="D5192" s="345"/>
      <c r="E5192" s="345" t="s">
        <v>9760</v>
      </c>
      <c r="F5192" s="346" t="s">
        <v>0</v>
      </c>
      <c r="G5192" s="372" t="s">
        <v>1652</v>
      </c>
    </row>
    <row r="5193" spans="1:7" ht="25.5">
      <c r="A5193" s="178" t="str">
        <f t="shared" si="81"/>
        <v>1 - 72979</v>
      </c>
      <c r="B5193" s="178">
        <v>1</v>
      </c>
      <c r="C5193" s="344" t="s">
        <v>9761</v>
      </c>
      <c r="D5193" s="345"/>
      <c r="E5193" s="345" t="s">
        <v>9762</v>
      </c>
      <c r="F5193" s="346" t="s">
        <v>1</v>
      </c>
      <c r="G5193" s="372" t="s">
        <v>6311</v>
      </c>
    </row>
    <row r="5194" spans="1:7" ht="38.25">
      <c r="A5194" s="178" t="str">
        <f t="shared" si="81"/>
        <v>1 - 73760/1</v>
      </c>
      <c r="B5194" s="178">
        <v>1</v>
      </c>
      <c r="C5194" s="344" t="s">
        <v>9763</v>
      </c>
      <c r="D5194" s="345"/>
      <c r="E5194" s="345" t="s">
        <v>9764</v>
      </c>
      <c r="F5194" s="346" t="s">
        <v>1</v>
      </c>
      <c r="G5194" s="372" t="s">
        <v>11236</v>
      </c>
    </row>
    <row r="5195" spans="1:7" ht="25.5">
      <c r="A5195" s="178" t="str">
        <f t="shared" si="81"/>
        <v>1 - 73849/1</v>
      </c>
      <c r="B5195" s="178">
        <v>1</v>
      </c>
      <c r="C5195" s="344" t="s">
        <v>9765</v>
      </c>
      <c r="D5195" s="345"/>
      <c r="E5195" s="345" t="s">
        <v>9766</v>
      </c>
      <c r="F5195" s="346" t="s">
        <v>2</v>
      </c>
      <c r="G5195" s="372" t="s">
        <v>18335</v>
      </c>
    </row>
    <row r="5196" spans="1:7" ht="25.5">
      <c r="A5196" s="178" t="str">
        <f t="shared" si="81"/>
        <v>1 - 73849/2</v>
      </c>
      <c r="B5196" s="178">
        <v>1</v>
      </c>
      <c r="C5196" s="344" t="s">
        <v>9767</v>
      </c>
      <c r="D5196" s="345"/>
      <c r="E5196" s="345" t="s">
        <v>9768</v>
      </c>
      <c r="F5196" s="346" t="s">
        <v>2</v>
      </c>
      <c r="G5196" s="372" t="s">
        <v>18336</v>
      </c>
    </row>
    <row r="5197" spans="1:7" ht="25.5">
      <c r="A5197" s="178" t="str">
        <f t="shared" si="81"/>
        <v>1 - 92391</v>
      </c>
      <c r="B5197" s="178">
        <v>1</v>
      </c>
      <c r="C5197" s="344" t="s">
        <v>9769</v>
      </c>
      <c r="D5197" s="345"/>
      <c r="E5197" s="345" t="s">
        <v>9770</v>
      </c>
      <c r="F5197" s="346" t="s">
        <v>1</v>
      </c>
      <c r="G5197" s="372" t="s">
        <v>13454</v>
      </c>
    </row>
    <row r="5198" spans="1:7" ht="25.5">
      <c r="A5198" s="178" t="str">
        <f t="shared" si="81"/>
        <v>1 - 92392</v>
      </c>
      <c r="B5198" s="178">
        <v>1</v>
      </c>
      <c r="C5198" s="344" t="s">
        <v>9771</v>
      </c>
      <c r="D5198" s="345"/>
      <c r="E5198" s="345" t="s">
        <v>9772</v>
      </c>
      <c r="F5198" s="346" t="s">
        <v>1</v>
      </c>
      <c r="G5198" s="372" t="s">
        <v>18337</v>
      </c>
    </row>
    <row r="5199" spans="1:7" ht="25.5">
      <c r="A5199" s="178" t="str">
        <f t="shared" si="81"/>
        <v>1 - 92393</v>
      </c>
      <c r="B5199" s="178">
        <v>1</v>
      </c>
      <c r="C5199" s="344" t="s">
        <v>9773</v>
      </c>
      <c r="D5199" s="345"/>
      <c r="E5199" s="345" t="s">
        <v>9774</v>
      </c>
      <c r="F5199" s="346" t="s">
        <v>1</v>
      </c>
      <c r="G5199" s="372" t="s">
        <v>18242</v>
      </c>
    </row>
    <row r="5200" spans="1:7" ht="25.5">
      <c r="A5200" s="178" t="str">
        <f t="shared" si="81"/>
        <v>1 - 92394</v>
      </c>
      <c r="B5200" s="178">
        <v>1</v>
      </c>
      <c r="C5200" s="344" t="s">
        <v>9775</v>
      </c>
      <c r="D5200" s="345"/>
      <c r="E5200" s="345" t="s">
        <v>9776</v>
      </c>
      <c r="F5200" s="346" t="s">
        <v>1</v>
      </c>
      <c r="G5200" s="372" t="s">
        <v>18338</v>
      </c>
    </row>
    <row r="5201" spans="1:7" ht="25.5">
      <c r="A5201" s="178" t="str">
        <f t="shared" si="81"/>
        <v>1 - 92395</v>
      </c>
      <c r="B5201" s="178">
        <v>1</v>
      </c>
      <c r="C5201" s="344" t="s">
        <v>9777</v>
      </c>
      <c r="D5201" s="345"/>
      <c r="E5201" s="345" t="s">
        <v>9778</v>
      </c>
      <c r="F5201" s="346" t="s">
        <v>1</v>
      </c>
      <c r="G5201" s="372" t="s">
        <v>18339</v>
      </c>
    </row>
    <row r="5202" spans="1:7" ht="25.5">
      <c r="A5202" s="178" t="str">
        <f t="shared" si="81"/>
        <v>1 - 92396</v>
      </c>
      <c r="B5202" s="178">
        <v>1</v>
      </c>
      <c r="C5202" s="344" t="s">
        <v>9779</v>
      </c>
      <c r="D5202" s="345"/>
      <c r="E5202" s="345" t="s">
        <v>9780</v>
      </c>
      <c r="F5202" s="346" t="s">
        <v>1</v>
      </c>
      <c r="G5202" s="372" t="s">
        <v>18340</v>
      </c>
    </row>
    <row r="5203" spans="1:7" ht="25.5">
      <c r="A5203" s="178" t="str">
        <f t="shared" si="81"/>
        <v>1 - 92397</v>
      </c>
      <c r="B5203" s="178">
        <v>1</v>
      </c>
      <c r="C5203" s="344" t="s">
        <v>9781</v>
      </c>
      <c r="D5203" s="345"/>
      <c r="E5203" s="345" t="s">
        <v>9782</v>
      </c>
      <c r="F5203" s="346" t="s">
        <v>1</v>
      </c>
      <c r="G5203" s="372" t="s">
        <v>18341</v>
      </c>
    </row>
    <row r="5204" spans="1:7" ht="25.5">
      <c r="A5204" s="178" t="str">
        <f t="shared" si="81"/>
        <v>1 - 92398</v>
      </c>
      <c r="B5204" s="178">
        <v>1</v>
      </c>
      <c r="C5204" s="344" t="s">
        <v>9784</v>
      </c>
      <c r="D5204" s="345"/>
      <c r="E5204" s="345" t="s">
        <v>9785</v>
      </c>
      <c r="F5204" s="346" t="s">
        <v>1</v>
      </c>
      <c r="G5204" s="372" t="s">
        <v>13341</v>
      </c>
    </row>
    <row r="5205" spans="1:7" ht="25.5">
      <c r="A5205" s="178" t="str">
        <f t="shared" si="81"/>
        <v>1 - 92399</v>
      </c>
      <c r="B5205" s="178">
        <v>1</v>
      </c>
      <c r="C5205" s="344" t="s">
        <v>9787</v>
      </c>
      <c r="D5205" s="345"/>
      <c r="E5205" s="345" t="s">
        <v>9788</v>
      </c>
      <c r="F5205" s="346" t="s">
        <v>1</v>
      </c>
      <c r="G5205" s="372" t="s">
        <v>18342</v>
      </c>
    </row>
    <row r="5206" spans="1:7" ht="25.5">
      <c r="A5206" s="178" t="str">
        <f t="shared" si="81"/>
        <v>1 - 92400</v>
      </c>
      <c r="B5206" s="178">
        <v>1</v>
      </c>
      <c r="C5206" s="344" t="s">
        <v>9789</v>
      </c>
      <c r="D5206" s="345"/>
      <c r="E5206" s="345" t="s">
        <v>9790</v>
      </c>
      <c r="F5206" s="346" t="s">
        <v>1</v>
      </c>
      <c r="G5206" s="372" t="s">
        <v>17374</v>
      </c>
    </row>
    <row r="5207" spans="1:7" ht="25.5">
      <c r="A5207" s="178" t="str">
        <f t="shared" si="81"/>
        <v>1 - 92401</v>
      </c>
      <c r="B5207" s="178">
        <v>1</v>
      </c>
      <c r="C5207" s="344" t="s">
        <v>9791</v>
      </c>
      <c r="D5207" s="345"/>
      <c r="E5207" s="345" t="s">
        <v>9792</v>
      </c>
      <c r="F5207" s="346" t="s">
        <v>1</v>
      </c>
      <c r="G5207" s="372" t="s">
        <v>18343</v>
      </c>
    </row>
    <row r="5208" spans="1:7" ht="25.5">
      <c r="A5208" s="178" t="str">
        <f t="shared" si="81"/>
        <v>1 - 92402</v>
      </c>
      <c r="B5208" s="178">
        <v>1</v>
      </c>
      <c r="C5208" s="344" t="s">
        <v>9793</v>
      </c>
      <c r="D5208" s="345"/>
      <c r="E5208" s="345" t="s">
        <v>9794</v>
      </c>
      <c r="F5208" s="346" t="s">
        <v>1</v>
      </c>
      <c r="G5208" s="372" t="s">
        <v>13729</v>
      </c>
    </row>
    <row r="5209" spans="1:7" ht="25.5">
      <c r="A5209" s="178" t="str">
        <f t="shared" si="81"/>
        <v>1 - 92403</v>
      </c>
      <c r="B5209" s="178">
        <v>1</v>
      </c>
      <c r="C5209" s="344" t="s">
        <v>9795</v>
      </c>
      <c r="D5209" s="345"/>
      <c r="E5209" s="345" t="s">
        <v>9796</v>
      </c>
      <c r="F5209" s="346" t="s">
        <v>1</v>
      </c>
      <c r="G5209" s="372" t="s">
        <v>18344</v>
      </c>
    </row>
    <row r="5210" spans="1:7" ht="25.5">
      <c r="A5210" s="178" t="str">
        <f t="shared" si="81"/>
        <v>1 - 92404</v>
      </c>
      <c r="B5210" s="178">
        <v>1</v>
      </c>
      <c r="C5210" s="344" t="s">
        <v>9797</v>
      </c>
      <c r="D5210" s="345"/>
      <c r="E5210" s="345" t="s">
        <v>9798</v>
      </c>
      <c r="F5210" s="346" t="s">
        <v>1</v>
      </c>
      <c r="G5210" s="372" t="s">
        <v>18345</v>
      </c>
    </row>
    <row r="5211" spans="1:7" ht="25.5">
      <c r="A5211" s="178" t="str">
        <f t="shared" si="81"/>
        <v>1 - 92405</v>
      </c>
      <c r="B5211" s="178">
        <v>1</v>
      </c>
      <c r="C5211" s="344" t="s">
        <v>9799</v>
      </c>
      <c r="D5211" s="345"/>
      <c r="E5211" s="345" t="s">
        <v>9800</v>
      </c>
      <c r="F5211" s="346" t="s">
        <v>1</v>
      </c>
      <c r="G5211" s="372" t="s">
        <v>18346</v>
      </c>
    </row>
    <row r="5212" spans="1:7" ht="25.5">
      <c r="A5212" s="178" t="str">
        <f t="shared" si="81"/>
        <v>1 - 92406</v>
      </c>
      <c r="B5212" s="178">
        <v>1</v>
      </c>
      <c r="C5212" s="344" t="s">
        <v>9801</v>
      </c>
      <c r="D5212" s="345"/>
      <c r="E5212" s="345" t="s">
        <v>9802</v>
      </c>
      <c r="F5212" s="346" t="s">
        <v>1</v>
      </c>
      <c r="G5212" s="372" t="s">
        <v>18347</v>
      </c>
    </row>
    <row r="5213" spans="1:7" ht="25.5">
      <c r="A5213" s="178" t="str">
        <f t="shared" si="81"/>
        <v>1 - 92407</v>
      </c>
      <c r="B5213" s="178">
        <v>1</v>
      </c>
      <c r="C5213" s="344" t="s">
        <v>9803</v>
      </c>
      <c r="D5213" s="345"/>
      <c r="E5213" s="345" t="s">
        <v>9804</v>
      </c>
      <c r="F5213" s="346" t="s">
        <v>1</v>
      </c>
      <c r="G5213" s="372" t="s">
        <v>18348</v>
      </c>
    </row>
    <row r="5214" spans="1:7" ht="25.5">
      <c r="A5214" s="178" t="str">
        <f t="shared" si="81"/>
        <v>1 - 93679</v>
      </c>
      <c r="B5214" s="178">
        <v>1</v>
      </c>
      <c r="C5214" s="344" t="s">
        <v>9805</v>
      </c>
      <c r="D5214" s="345"/>
      <c r="E5214" s="345" t="s">
        <v>9806</v>
      </c>
      <c r="F5214" s="346" t="s">
        <v>1</v>
      </c>
      <c r="G5214" s="372" t="s">
        <v>18349</v>
      </c>
    </row>
    <row r="5215" spans="1:7" ht="25.5">
      <c r="A5215" s="178" t="str">
        <f t="shared" si="81"/>
        <v>1 - 93680</v>
      </c>
      <c r="B5215" s="178">
        <v>1</v>
      </c>
      <c r="C5215" s="344" t="s">
        <v>9807</v>
      </c>
      <c r="D5215" s="345"/>
      <c r="E5215" s="345" t="s">
        <v>9808</v>
      </c>
      <c r="F5215" s="346" t="s">
        <v>1</v>
      </c>
      <c r="G5215" s="372" t="s">
        <v>17323</v>
      </c>
    </row>
    <row r="5216" spans="1:7" ht="25.5">
      <c r="A5216" s="178" t="str">
        <f t="shared" si="81"/>
        <v>1 - 93681</v>
      </c>
      <c r="B5216" s="178">
        <v>1</v>
      </c>
      <c r="C5216" s="344" t="s">
        <v>9809</v>
      </c>
      <c r="D5216" s="345"/>
      <c r="E5216" s="345" t="s">
        <v>9810</v>
      </c>
      <c r="F5216" s="346" t="s">
        <v>1</v>
      </c>
      <c r="G5216" s="372" t="s">
        <v>13855</v>
      </c>
    </row>
    <row r="5217" spans="1:7" ht="25.5">
      <c r="A5217" s="178" t="str">
        <f t="shared" si="81"/>
        <v>1 - 93682</v>
      </c>
      <c r="B5217" s="178">
        <v>1</v>
      </c>
      <c r="C5217" s="344" t="s">
        <v>9811</v>
      </c>
      <c r="D5217" s="345"/>
      <c r="E5217" s="345" t="s">
        <v>9812</v>
      </c>
      <c r="F5217" s="346" t="s">
        <v>1</v>
      </c>
      <c r="G5217" s="372" t="s">
        <v>18350</v>
      </c>
    </row>
    <row r="5218" spans="1:7">
      <c r="A5218" s="178" t="str">
        <f t="shared" si="81"/>
        <v>1 - 97114</v>
      </c>
      <c r="B5218" s="178">
        <v>1</v>
      </c>
      <c r="C5218" s="344" t="s">
        <v>9813</v>
      </c>
      <c r="D5218" s="345"/>
      <c r="E5218" s="345" t="s">
        <v>9814</v>
      </c>
      <c r="F5218" s="346" t="s">
        <v>0</v>
      </c>
      <c r="G5218" s="372" t="s">
        <v>8885</v>
      </c>
    </row>
    <row r="5219" spans="1:7" ht="25.5">
      <c r="A5219" s="178" t="str">
        <f t="shared" si="81"/>
        <v>1 - 97115</v>
      </c>
      <c r="B5219" s="178">
        <v>1</v>
      </c>
      <c r="C5219" s="344" t="s">
        <v>9815</v>
      </c>
      <c r="D5219" s="345"/>
      <c r="E5219" s="345" t="s">
        <v>9816</v>
      </c>
      <c r="F5219" s="346" t="s">
        <v>585</v>
      </c>
      <c r="G5219" s="372" t="s">
        <v>18351</v>
      </c>
    </row>
    <row r="5220" spans="1:7" ht="25.5">
      <c r="A5220" s="178" t="str">
        <f t="shared" si="81"/>
        <v>1 - 97120</v>
      </c>
      <c r="B5220" s="178">
        <v>1</v>
      </c>
      <c r="C5220" s="344" t="s">
        <v>9818</v>
      </c>
      <c r="D5220" s="345"/>
      <c r="E5220" s="345" t="s">
        <v>9819</v>
      </c>
      <c r="F5220" s="346" t="s">
        <v>585</v>
      </c>
      <c r="G5220" s="372" t="s">
        <v>12101</v>
      </c>
    </row>
    <row r="5221" spans="1:7" ht="25.5">
      <c r="A5221" s="178" t="str">
        <f t="shared" si="81"/>
        <v>1 - 97802</v>
      </c>
      <c r="B5221" s="178">
        <v>1</v>
      </c>
      <c r="C5221" s="344" t="s">
        <v>14613</v>
      </c>
      <c r="D5221" s="345"/>
      <c r="E5221" s="345" t="s">
        <v>13221</v>
      </c>
      <c r="F5221" s="346" t="s">
        <v>1</v>
      </c>
      <c r="G5221" s="372" t="s">
        <v>10405</v>
      </c>
    </row>
    <row r="5222" spans="1:7" ht="25.5">
      <c r="A5222" s="178" t="str">
        <f t="shared" si="81"/>
        <v>1 - 97803</v>
      </c>
      <c r="B5222" s="178">
        <v>1</v>
      </c>
      <c r="C5222" s="344" t="s">
        <v>14614</v>
      </c>
      <c r="D5222" s="345"/>
      <c r="E5222" s="345" t="s">
        <v>13222</v>
      </c>
      <c r="F5222" s="346" t="s">
        <v>1</v>
      </c>
      <c r="G5222" s="372" t="s">
        <v>11023</v>
      </c>
    </row>
    <row r="5223" spans="1:7" ht="25.5">
      <c r="A5223" s="178" t="str">
        <f t="shared" si="81"/>
        <v>1 - 97805</v>
      </c>
      <c r="B5223" s="178">
        <v>1</v>
      </c>
      <c r="C5223" s="344" t="s">
        <v>14615</v>
      </c>
      <c r="D5223" s="345"/>
      <c r="E5223" s="345" t="s">
        <v>13223</v>
      </c>
      <c r="F5223" s="346" t="s">
        <v>1</v>
      </c>
      <c r="G5223" s="372" t="s">
        <v>9940</v>
      </c>
    </row>
    <row r="5224" spans="1:7" ht="25.5">
      <c r="A5224" s="178" t="str">
        <f t="shared" si="81"/>
        <v>1 - 97806</v>
      </c>
      <c r="B5224" s="178">
        <v>1</v>
      </c>
      <c r="C5224" s="344" t="s">
        <v>14616</v>
      </c>
      <c r="D5224" s="345"/>
      <c r="E5224" s="345" t="s">
        <v>13224</v>
      </c>
      <c r="F5224" s="346" t="s">
        <v>1</v>
      </c>
      <c r="G5224" s="372" t="s">
        <v>7448</v>
      </c>
    </row>
    <row r="5225" spans="1:7" ht="25.5">
      <c r="A5225" s="178" t="str">
        <f t="shared" si="81"/>
        <v>1 - 97807</v>
      </c>
      <c r="B5225" s="178">
        <v>1</v>
      </c>
      <c r="C5225" s="344" t="s">
        <v>14617</v>
      </c>
      <c r="D5225" s="345"/>
      <c r="E5225" s="345" t="s">
        <v>13225</v>
      </c>
      <c r="F5225" s="346" t="s">
        <v>1</v>
      </c>
      <c r="G5225" s="372" t="s">
        <v>12199</v>
      </c>
    </row>
    <row r="5226" spans="1:7" ht="25.5">
      <c r="A5226" s="178" t="str">
        <f t="shared" si="81"/>
        <v>1 - 97809</v>
      </c>
      <c r="B5226" s="178">
        <v>1</v>
      </c>
      <c r="C5226" s="344" t="s">
        <v>14618</v>
      </c>
      <c r="D5226" s="345"/>
      <c r="E5226" s="345" t="s">
        <v>13226</v>
      </c>
      <c r="F5226" s="346" t="s">
        <v>1</v>
      </c>
      <c r="G5226" s="372" t="s">
        <v>6783</v>
      </c>
    </row>
    <row r="5227" spans="1:7" ht="25.5">
      <c r="A5227" s="178" t="str">
        <f t="shared" si="81"/>
        <v>1 - 97810</v>
      </c>
      <c r="B5227" s="178">
        <v>1</v>
      </c>
      <c r="C5227" s="344" t="s">
        <v>14619</v>
      </c>
      <c r="D5227" s="345"/>
      <c r="E5227" s="345" t="s">
        <v>13227</v>
      </c>
      <c r="F5227" s="346" t="s">
        <v>1</v>
      </c>
      <c r="G5227" s="372" t="s">
        <v>13673</v>
      </c>
    </row>
    <row r="5228" spans="1:7" ht="25.5">
      <c r="A5228" s="178" t="str">
        <f t="shared" si="81"/>
        <v>1 - 97811</v>
      </c>
      <c r="B5228" s="178">
        <v>1</v>
      </c>
      <c r="C5228" s="344" t="s">
        <v>14620</v>
      </c>
      <c r="D5228" s="345"/>
      <c r="E5228" s="345" t="s">
        <v>13228</v>
      </c>
      <c r="F5228" s="346" t="s">
        <v>1</v>
      </c>
      <c r="G5228" s="372" t="s">
        <v>13394</v>
      </c>
    </row>
    <row r="5229" spans="1:7" ht="25.5">
      <c r="A5229" s="178" t="str">
        <f t="shared" si="81"/>
        <v>1 - 97813</v>
      </c>
      <c r="B5229" s="178">
        <v>1</v>
      </c>
      <c r="C5229" s="344" t="s">
        <v>14621</v>
      </c>
      <c r="D5229" s="345"/>
      <c r="E5229" s="345" t="s">
        <v>13229</v>
      </c>
      <c r="F5229" s="346" t="s">
        <v>1</v>
      </c>
      <c r="G5229" s="372" t="s">
        <v>16307</v>
      </c>
    </row>
    <row r="5230" spans="1:7" ht="25.5">
      <c r="A5230" s="178" t="str">
        <f t="shared" si="81"/>
        <v>1 - 97814</v>
      </c>
      <c r="B5230" s="178">
        <v>1</v>
      </c>
      <c r="C5230" s="344" t="s">
        <v>14622</v>
      </c>
      <c r="D5230" s="345"/>
      <c r="E5230" s="345" t="s">
        <v>13230</v>
      </c>
      <c r="F5230" s="346" t="s">
        <v>1</v>
      </c>
      <c r="G5230" s="372" t="s">
        <v>8893</v>
      </c>
    </row>
    <row r="5231" spans="1:7" ht="25.5">
      <c r="A5231" s="178" t="str">
        <f t="shared" si="81"/>
        <v>1 - 97816</v>
      </c>
      <c r="B5231" s="178">
        <v>1</v>
      </c>
      <c r="C5231" s="344" t="s">
        <v>14623</v>
      </c>
      <c r="D5231" s="345"/>
      <c r="E5231" s="345" t="s">
        <v>13231</v>
      </c>
      <c r="F5231" s="346" t="s">
        <v>1</v>
      </c>
      <c r="G5231" s="372" t="s">
        <v>7615</v>
      </c>
    </row>
    <row r="5232" spans="1:7" ht="25.5">
      <c r="A5232" s="178" t="str">
        <f t="shared" si="81"/>
        <v>1 - 97817</v>
      </c>
      <c r="B5232" s="178">
        <v>1</v>
      </c>
      <c r="C5232" s="344" t="s">
        <v>14624</v>
      </c>
      <c r="D5232" s="345"/>
      <c r="E5232" s="345" t="s">
        <v>13232</v>
      </c>
      <c r="F5232" s="346" t="s">
        <v>1</v>
      </c>
      <c r="G5232" s="372" t="s">
        <v>5228</v>
      </c>
    </row>
    <row r="5233" spans="1:7" ht="25.5">
      <c r="A5233" s="178" t="str">
        <f t="shared" si="81"/>
        <v>1 - 97818</v>
      </c>
      <c r="B5233" s="178">
        <v>1</v>
      </c>
      <c r="C5233" s="344" t="s">
        <v>14625</v>
      </c>
      <c r="D5233" s="345"/>
      <c r="E5233" s="345" t="s">
        <v>13233</v>
      </c>
      <c r="F5233" s="346" t="s">
        <v>1</v>
      </c>
      <c r="G5233" s="372" t="s">
        <v>17625</v>
      </c>
    </row>
    <row r="5234" spans="1:7" ht="25.5">
      <c r="A5234" s="178" t="str">
        <f t="shared" si="81"/>
        <v>1 - 97820</v>
      </c>
      <c r="B5234" s="178">
        <v>1</v>
      </c>
      <c r="C5234" s="344" t="s">
        <v>14626</v>
      </c>
      <c r="D5234" s="345"/>
      <c r="E5234" s="345" t="s">
        <v>13234</v>
      </c>
      <c r="F5234" s="346" t="s">
        <v>1</v>
      </c>
      <c r="G5234" s="372" t="s">
        <v>13979</v>
      </c>
    </row>
    <row r="5235" spans="1:7" ht="25.5">
      <c r="A5235" s="178" t="str">
        <f t="shared" si="81"/>
        <v>1 - 97821</v>
      </c>
      <c r="B5235" s="178">
        <v>1</v>
      </c>
      <c r="C5235" s="344" t="s">
        <v>14627</v>
      </c>
      <c r="D5235" s="345"/>
      <c r="E5235" s="345" t="s">
        <v>13235</v>
      </c>
      <c r="F5235" s="346" t="s">
        <v>1</v>
      </c>
      <c r="G5235" s="372" t="s">
        <v>13519</v>
      </c>
    </row>
    <row r="5236" spans="1:7" ht="25.5">
      <c r="A5236" s="178" t="str">
        <f t="shared" si="81"/>
        <v>1 - 97822</v>
      </c>
      <c r="B5236" s="178">
        <v>1</v>
      </c>
      <c r="C5236" s="344" t="s">
        <v>14628</v>
      </c>
      <c r="D5236" s="345"/>
      <c r="E5236" s="345" t="s">
        <v>13236</v>
      </c>
      <c r="F5236" s="346" t="s">
        <v>1</v>
      </c>
      <c r="G5236" s="372" t="s">
        <v>18352</v>
      </c>
    </row>
    <row r="5237" spans="1:7" ht="25.5">
      <c r="A5237" s="178" t="str">
        <f t="shared" si="81"/>
        <v>1 - 72947</v>
      </c>
      <c r="B5237" s="178">
        <v>1</v>
      </c>
      <c r="C5237" s="344" t="s">
        <v>9821</v>
      </c>
      <c r="D5237" s="345"/>
      <c r="E5237" s="345" t="s">
        <v>9822</v>
      </c>
      <c r="F5237" s="346" t="s">
        <v>1</v>
      </c>
      <c r="G5237" s="372" t="s">
        <v>2975</v>
      </c>
    </row>
    <row r="5238" spans="1:7">
      <c r="A5238" s="178" t="str">
        <f t="shared" si="81"/>
        <v>1 - 83693</v>
      </c>
      <c r="B5238" s="178">
        <v>1</v>
      </c>
      <c r="C5238" s="344" t="s">
        <v>9824</v>
      </c>
      <c r="D5238" s="345"/>
      <c r="E5238" s="345" t="s">
        <v>9825</v>
      </c>
      <c r="F5238" s="346" t="s">
        <v>1</v>
      </c>
      <c r="G5238" s="372" t="s">
        <v>16307</v>
      </c>
    </row>
    <row r="5239" spans="1:7" ht="25.5">
      <c r="A5239" s="178" t="str">
        <f t="shared" si="81"/>
        <v>1 - 73770/1</v>
      </c>
      <c r="B5239" s="178">
        <v>1</v>
      </c>
      <c r="C5239" s="344" t="s">
        <v>9827</v>
      </c>
      <c r="D5239" s="345"/>
      <c r="E5239" s="345" t="s">
        <v>9828</v>
      </c>
      <c r="F5239" s="346" t="s">
        <v>0</v>
      </c>
      <c r="G5239" s="372" t="s">
        <v>18353</v>
      </c>
    </row>
    <row r="5240" spans="1:7" ht="25.5">
      <c r="A5240" s="178" t="str">
        <f t="shared" si="81"/>
        <v>1 - 73770/2</v>
      </c>
      <c r="B5240" s="178">
        <v>1</v>
      </c>
      <c r="C5240" s="344" t="s">
        <v>9829</v>
      </c>
      <c r="D5240" s="345"/>
      <c r="E5240" s="345" t="s">
        <v>9830</v>
      </c>
      <c r="F5240" s="346" t="s">
        <v>0</v>
      </c>
      <c r="G5240" s="372" t="s">
        <v>18354</v>
      </c>
    </row>
    <row r="5241" spans="1:7" ht="25.5">
      <c r="A5241" s="178" t="str">
        <f t="shared" si="81"/>
        <v>1 - 83696/1</v>
      </c>
      <c r="B5241" s="178">
        <v>1</v>
      </c>
      <c r="C5241" s="344" t="s">
        <v>9831</v>
      </c>
      <c r="D5241" s="345"/>
      <c r="E5241" s="345" t="s">
        <v>9832</v>
      </c>
      <c r="F5241" s="346" t="s">
        <v>1</v>
      </c>
      <c r="G5241" s="372" t="s">
        <v>4290</v>
      </c>
    </row>
    <row r="5242" spans="1:7">
      <c r="A5242" s="178" t="str">
        <f t="shared" si="81"/>
        <v>1 - 72962</v>
      </c>
      <c r="B5242" s="178">
        <v>1</v>
      </c>
      <c r="C5242" s="344" t="s">
        <v>9833</v>
      </c>
      <c r="D5242" s="345"/>
      <c r="E5242" s="345" t="s">
        <v>9834</v>
      </c>
      <c r="F5242" s="346" t="s">
        <v>9191</v>
      </c>
      <c r="G5242" s="372" t="s">
        <v>18355</v>
      </c>
    </row>
    <row r="5243" spans="1:7">
      <c r="A5243" s="178" t="str">
        <f t="shared" si="81"/>
        <v>1 - 72963</v>
      </c>
      <c r="B5243" s="178">
        <v>1</v>
      </c>
      <c r="C5243" s="344" t="s">
        <v>9835</v>
      </c>
      <c r="D5243" s="345"/>
      <c r="E5243" s="345" t="s">
        <v>9836</v>
      </c>
      <c r="F5243" s="346" t="s">
        <v>9191</v>
      </c>
      <c r="G5243" s="372" t="s">
        <v>18356</v>
      </c>
    </row>
    <row r="5244" spans="1:7" ht="25.5">
      <c r="A5244" s="178" t="str">
        <f t="shared" si="81"/>
        <v>1 - 73759/2</v>
      </c>
      <c r="B5244" s="178">
        <v>1</v>
      </c>
      <c r="C5244" s="344" t="s">
        <v>9837</v>
      </c>
      <c r="D5244" s="345"/>
      <c r="E5244" s="345" t="s">
        <v>13237</v>
      </c>
      <c r="F5244" s="346" t="s">
        <v>2</v>
      </c>
      <c r="G5244" s="372" t="s">
        <v>18357</v>
      </c>
    </row>
    <row r="5245" spans="1:7" ht="38.25">
      <c r="A5245" s="178" t="str">
        <f t="shared" si="81"/>
        <v>1 - 95990</v>
      </c>
      <c r="B5245" s="178">
        <v>1</v>
      </c>
      <c r="C5245" s="344" t="s">
        <v>9838</v>
      </c>
      <c r="D5245" s="345"/>
      <c r="E5245" s="345" t="s">
        <v>9839</v>
      </c>
      <c r="F5245" s="346" t="s">
        <v>2</v>
      </c>
      <c r="G5245" s="372" t="s">
        <v>18358</v>
      </c>
    </row>
    <row r="5246" spans="1:7" ht="25.5">
      <c r="A5246" s="178" t="str">
        <f t="shared" si="81"/>
        <v>1 - 95992</v>
      </c>
      <c r="B5246" s="178">
        <v>1</v>
      </c>
      <c r="C5246" s="344" t="s">
        <v>9840</v>
      </c>
      <c r="D5246" s="345"/>
      <c r="E5246" s="345" t="s">
        <v>9841</v>
      </c>
      <c r="F5246" s="346" t="s">
        <v>2</v>
      </c>
      <c r="G5246" s="372" t="s">
        <v>18359</v>
      </c>
    </row>
    <row r="5247" spans="1:7" ht="38.25">
      <c r="A5247" s="178" t="str">
        <f t="shared" si="81"/>
        <v>1 - 95993</v>
      </c>
      <c r="B5247" s="178">
        <v>1</v>
      </c>
      <c r="C5247" s="344" t="s">
        <v>9842</v>
      </c>
      <c r="D5247" s="345"/>
      <c r="E5247" s="345" t="s">
        <v>9843</v>
      </c>
      <c r="F5247" s="346" t="s">
        <v>2</v>
      </c>
      <c r="G5247" s="372" t="s">
        <v>18360</v>
      </c>
    </row>
    <row r="5248" spans="1:7" ht="25.5">
      <c r="A5248" s="178" t="str">
        <f t="shared" si="81"/>
        <v>1 - 95994</v>
      </c>
      <c r="B5248" s="178">
        <v>1</v>
      </c>
      <c r="C5248" s="344" t="s">
        <v>9844</v>
      </c>
      <c r="D5248" s="345"/>
      <c r="E5248" s="345" t="s">
        <v>9845</v>
      </c>
      <c r="F5248" s="346" t="s">
        <v>2</v>
      </c>
      <c r="G5248" s="372" t="s">
        <v>18361</v>
      </c>
    </row>
    <row r="5249" spans="1:7" ht="38.25">
      <c r="A5249" s="178" t="str">
        <f t="shared" si="81"/>
        <v>1 - 95995</v>
      </c>
      <c r="B5249" s="178">
        <v>1</v>
      </c>
      <c r="C5249" s="344" t="s">
        <v>9846</v>
      </c>
      <c r="D5249" s="345"/>
      <c r="E5249" s="345" t="s">
        <v>9847</v>
      </c>
      <c r="F5249" s="346" t="s">
        <v>2</v>
      </c>
      <c r="G5249" s="372" t="s">
        <v>18362</v>
      </c>
    </row>
    <row r="5250" spans="1:7" ht="25.5">
      <c r="A5250" s="178" t="str">
        <f t="shared" si="81"/>
        <v>1 - 95996</v>
      </c>
      <c r="B5250" s="178">
        <v>1</v>
      </c>
      <c r="C5250" s="344" t="s">
        <v>9848</v>
      </c>
      <c r="D5250" s="345" t="s">
        <v>35752</v>
      </c>
      <c r="E5250" s="345" t="s">
        <v>9849</v>
      </c>
      <c r="F5250" s="346" t="s">
        <v>2</v>
      </c>
      <c r="G5250" s="372" t="s">
        <v>18363</v>
      </c>
    </row>
    <row r="5251" spans="1:7" ht="38.25">
      <c r="A5251" s="178" t="str">
        <f t="shared" si="81"/>
        <v>1 - 95997</v>
      </c>
      <c r="B5251" s="178">
        <v>1</v>
      </c>
      <c r="C5251" s="344" t="s">
        <v>9850</v>
      </c>
      <c r="D5251" s="345"/>
      <c r="E5251" s="345" t="s">
        <v>9851</v>
      </c>
      <c r="F5251" s="346" t="s">
        <v>2</v>
      </c>
      <c r="G5251" s="372" t="s">
        <v>18364</v>
      </c>
    </row>
    <row r="5252" spans="1:7" ht="25.5">
      <c r="A5252" s="178" t="str">
        <f t="shared" ref="A5252:A5315" si="82">B5252&amp;" - "&amp;C5252</f>
        <v>1 - 95998</v>
      </c>
      <c r="B5252" s="178">
        <v>1</v>
      </c>
      <c r="C5252" s="344" t="s">
        <v>9852</v>
      </c>
      <c r="D5252" s="345"/>
      <c r="E5252" s="345" t="s">
        <v>9853</v>
      </c>
      <c r="F5252" s="346" t="s">
        <v>2</v>
      </c>
      <c r="G5252" s="372" t="s">
        <v>18365</v>
      </c>
    </row>
    <row r="5253" spans="1:7" ht="38.25">
      <c r="A5253" s="178" t="str">
        <f t="shared" si="82"/>
        <v>1 - 95999</v>
      </c>
      <c r="B5253" s="178">
        <v>1</v>
      </c>
      <c r="C5253" s="344" t="s">
        <v>9854</v>
      </c>
      <c r="D5253" s="345"/>
      <c r="E5253" s="345" t="s">
        <v>9855</v>
      </c>
      <c r="F5253" s="346" t="s">
        <v>2</v>
      </c>
      <c r="G5253" s="372" t="s">
        <v>18366</v>
      </c>
    </row>
    <row r="5254" spans="1:7" ht="25.5">
      <c r="A5254" s="178" t="str">
        <f t="shared" si="82"/>
        <v>1 - 96000</v>
      </c>
      <c r="B5254" s="178">
        <v>1</v>
      </c>
      <c r="C5254" s="344" t="s">
        <v>9856</v>
      </c>
      <c r="D5254" s="345"/>
      <c r="E5254" s="345" t="s">
        <v>9857</v>
      </c>
      <c r="F5254" s="346" t="s">
        <v>2</v>
      </c>
      <c r="G5254" s="372" t="s">
        <v>18367</v>
      </c>
    </row>
    <row r="5255" spans="1:7" ht="25.5">
      <c r="A5255" s="178" t="str">
        <f t="shared" si="82"/>
        <v>1 - 96001</v>
      </c>
      <c r="B5255" s="178">
        <v>1</v>
      </c>
      <c r="C5255" s="344" t="s">
        <v>9858</v>
      </c>
      <c r="D5255" s="345"/>
      <c r="E5255" s="345" t="s">
        <v>15657</v>
      </c>
      <c r="F5255" s="346" t="s">
        <v>1</v>
      </c>
      <c r="G5255" s="372" t="s">
        <v>2744</v>
      </c>
    </row>
    <row r="5256" spans="1:7" ht="25.5">
      <c r="A5256" s="178" t="str">
        <f t="shared" si="82"/>
        <v>1 - 96002</v>
      </c>
      <c r="B5256" s="178">
        <v>1</v>
      </c>
      <c r="C5256" s="344" t="s">
        <v>9860</v>
      </c>
      <c r="D5256" s="345"/>
      <c r="E5256" s="345" t="s">
        <v>15658</v>
      </c>
      <c r="F5256" s="346" t="s">
        <v>1</v>
      </c>
      <c r="G5256" s="372" t="s">
        <v>54</v>
      </c>
    </row>
    <row r="5257" spans="1:7" ht="25.5">
      <c r="A5257" s="178" t="str">
        <f t="shared" si="82"/>
        <v>1 - 96393</v>
      </c>
      <c r="B5257" s="178">
        <v>1</v>
      </c>
      <c r="C5257" s="344" t="s">
        <v>9861</v>
      </c>
      <c r="D5257" s="345"/>
      <c r="E5257" s="345" t="s">
        <v>9862</v>
      </c>
      <c r="F5257" s="346" t="s">
        <v>2</v>
      </c>
      <c r="G5257" s="372" t="s">
        <v>18368</v>
      </c>
    </row>
    <row r="5258" spans="1:7" ht="25.5">
      <c r="A5258" s="178" t="str">
        <f t="shared" si="82"/>
        <v>1 - 96394</v>
      </c>
      <c r="B5258" s="178">
        <v>1</v>
      </c>
      <c r="C5258" s="344" t="s">
        <v>9863</v>
      </c>
      <c r="D5258" s="345"/>
      <c r="E5258" s="345" t="s">
        <v>9864</v>
      </c>
      <c r="F5258" s="346" t="s">
        <v>2</v>
      </c>
      <c r="G5258" s="372" t="s">
        <v>18369</v>
      </c>
    </row>
    <row r="5259" spans="1:7" ht="25.5">
      <c r="A5259" s="178" t="str">
        <f t="shared" si="82"/>
        <v>1 - 96395</v>
      </c>
      <c r="B5259" s="178">
        <v>1</v>
      </c>
      <c r="C5259" s="344" t="s">
        <v>9865</v>
      </c>
      <c r="D5259" s="345"/>
      <c r="E5259" s="345" t="s">
        <v>9866</v>
      </c>
      <c r="F5259" s="346" t="s">
        <v>2</v>
      </c>
      <c r="G5259" s="372" t="s">
        <v>18370</v>
      </c>
    </row>
    <row r="5260" spans="1:7" ht="25.5">
      <c r="A5260" s="178" t="str">
        <f t="shared" si="82"/>
        <v>1 - 73445</v>
      </c>
      <c r="B5260" s="178">
        <v>1</v>
      </c>
      <c r="C5260" s="344" t="s">
        <v>9867</v>
      </c>
      <c r="D5260" s="345"/>
      <c r="E5260" s="345" t="s">
        <v>9868</v>
      </c>
      <c r="F5260" s="346" t="s">
        <v>1</v>
      </c>
      <c r="G5260" s="372" t="s">
        <v>6451</v>
      </c>
    </row>
    <row r="5261" spans="1:7">
      <c r="A5261" s="178" t="str">
        <f t="shared" si="82"/>
        <v>1 - 73446</v>
      </c>
      <c r="B5261" s="178">
        <v>1</v>
      </c>
      <c r="C5261" s="344" t="s">
        <v>9869</v>
      </c>
      <c r="D5261" s="345"/>
      <c r="E5261" s="345" t="s">
        <v>9870</v>
      </c>
      <c r="F5261" s="346" t="s">
        <v>1</v>
      </c>
      <c r="G5261" s="372" t="s">
        <v>7249</v>
      </c>
    </row>
    <row r="5262" spans="1:7">
      <c r="A5262" s="178" t="str">
        <f t="shared" si="82"/>
        <v>1 - 74133/1</v>
      </c>
      <c r="B5262" s="178">
        <v>1</v>
      </c>
      <c r="C5262" s="344" t="s">
        <v>9871</v>
      </c>
      <c r="D5262" s="345"/>
      <c r="E5262" s="345" t="s">
        <v>9872</v>
      </c>
      <c r="F5262" s="346" t="s">
        <v>1</v>
      </c>
      <c r="G5262" s="372" t="s">
        <v>7905</v>
      </c>
    </row>
    <row r="5263" spans="1:7">
      <c r="A5263" s="178" t="str">
        <f t="shared" si="82"/>
        <v>1 - 74133/2</v>
      </c>
      <c r="B5263" s="178">
        <v>1</v>
      </c>
      <c r="C5263" s="344" t="s">
        <v>9874</v>
      </c>
      <c r="D5263" s="345"/>
      <c r="E5263" s="345" t="s">
        <v>9875</v>
      </c>
      <c r="F5263" s="346" t="s">
        <v>1</v>
      </c>
      <c r="G5263" s="372" t="s">
        <v>12125</v>
      </c>
    </row>
    <row r="5264" spans="1:7">
      <c r="A5264" s="178" t="str">
        <f t="shared" si="82"/>
        <v>1 - 79462</v>
      </c>
      <c r="B5264" s="178">
        <v>1</v>
      </c>
      <c r="C5264" s="344" t="s">
        <v>9876</v>
      </c>
      <c r="D5264" s="345"/>
      <c r="E5264" s="345" t="s">
        <v>9877</v>
      </c>
      <c r="F5264" s="346" t="s">
        <v>1</v>
      </c>
      <c r="G5264" s="372" t="s">
        <v>18371</v>
      </c>
    </row>
    <row r="5265" spans="1:7" ht="25.5">
      <c r="A5265" s="178" t="str">
        <f t="shared" si="82"/>
        <v>1 - 79494/1</v>
      </c>
      <c r="B5265" s="178">
        <v>1</v>
      </c>
      <c r="C5265" s="344" t="s">
        <v>9878</v>
      </c>
      <c r="D5265" s="345"/>
      <c r="E5265" s="345" t="s">
        <v>9879</v>
      </c>
      <c r="F5265" s="346" t="s">
        <v>1</v>
      </c>
      <c r="G5265" s="372" t="s">
        <v>5098</v>
      </c>
    </row>
    <row r="5266" spans="1:7">
      <c r="A5266" s="178" t="str">
        <f t="shared" si="82"/>
        <v>1 - 84651</v>
      </c>
      <c r="B5266" s="178">
        <v>1</v>
      </c>
      <c r="C5266" s="344" t="s">
        <v>9880</v>
      </c>
      <c r="D5266" s="345"/>
      <c r="E5266" s="345" t="s">
        <v>9881</v>
      </c>
      <c r="F5266" s="346" t="s">
        <v>1</v>
      </c>
      <c r="G5266" s="372" t="s">
        <v>16121</v>
      </c>
    </row>
    <row r="5267" spans="1:7" ht="25.5">
      <c r="A5267" s="178" t="str">
        <f t="shared" si="82"/>
        <v>1 - 88411</v>
      </c>
      <c r="B5267" s="178">
        <v>1</v>
      </c>
      <c r="C5267" s="344" t="s">
        <v>9882</v>
      </c>
      <c r="D5267" s="345"/>
      <c r="E5267" s="345" t="s">
        <v>9883</v>
      </c>
      <c r="F5267" s="346" t="s">
        <v>1</v>
      </c>
      <c r="G5267" s="372" t="s">
        <v>1436</v>
      </c>
    </row>
    <row r="5268" spans="1:7" ht="25.5">
      <c r="A5268" s="178" t="str">
        <f t="shared" si="82"/>
        <v>1 - 88412</v>
      </c>
      <c r="B5268" s="178">
        <v>1</v>
      </c>
      <c r="C5268" s="344" t="s">
        <v>9885</v>
      </c>
      <c r="D5268" s="345"/>
      <c r="E5268" s="345" t="s">
        <v>9886</v>
      </c>
      <c r="F5268" s="346" t="s">
        <v>1</v>
      </c>
      <c r="G5268" s="372" t="s">
        <v>2559</v>
      </c>
    </row>
    <row r="5269" spans="1:7" ht="25.5">
      <c r="A5269" s="178" t="str">
        <f t="shared" si="82"/>
        <v>1 - 88413</v>
      </c>
      <c r="B5269" s="178">
        <v>1</v>
      </c>
      <c r="C5269" s="344" t="s">
        <v>9887</v>
      </c>
      <c r="D5269" s="345"/>
      <c r="E5269" s="345" t="s">
        <v>9888</v>
      </c>
      <c r="F5269" s="346" t="s">
        <v>1</v>
      </c>
      <c r="G5269" s="372" t="s">
        <v>14771</v>
      </c>
    </row>
    <row r="5270" spans="1:7" ht="25.5">
      <c r="A5270" s="178" t="str">
        <f t="shared" si="82"/>
        <v>1 - 88414</v>
      </c>
      <c r="B5270" s="178">
        <v>1</v>
      </c>
      <c r="C5270" s="344" t="s">
        <v>9889</v>
      </c>
      <c r="D5270" s="345"/>
      <c r="E5270" s="345" t="s">
        <v>9890</v>
      </c>
      <c r="F5270" s="346" t="s">
        <v>1</v>
      </c>
      <c r="G5270" s="372" t="s">
        <v>268</v>
      </c>
    </row>
    <row r="5271" spans="1:7">
      <c r="A5271" s="178" t="str">
        <f t="shared" si="82"/>
        <v>1 - 88415</v>
      </c>
      <c r="B5271" s="178">
        <v>1</v>
      </c>
      <c r="C5271" s="344" t="s">
        <v>9891</v>
      </c>
      <c r="D5271" s="345"/>
      <c r="E5271" s="345" t="s">
        <v>9892</v>
      </c>
      <c r="F5271" s="346" t="s">
        <v>1</v>
      </c>
      <c r="G5271" s="372" t="s">
        <v>2141</v>
      </c>
    </row>
    <row r="5272" spans="1:7" ht="25.5">
      <c r="A5272" s="178" t="str">
        <f t="shared" si="82"/>
        <v>1 - 88416</v>
      </c>
      <c r="B5272" s="178">
        <v>1</v>
      </c>
      <c r="C5272" s="344" t="s">
        <v>9893</v>
      </c>
      <c r="D5272" s="345"/>
      <c r="E5272" s="345" t="s">
        <v>9894</v>
      </c>
      <c r="F5272" s="346" t="s">
        <v>1</v>
      </c>
      <c r="G5272" s="372" t="s">
        <v>2038</v>
      </c>
    </row>
    <row r="5273" spans="1:7" ht="25.5">
      <c r="A5273" s="178" t="str">
        <f t="shared" si="82"/>
        <v>1 - 88417</v>
      </c>
      <c r="B5273" s="178">
        <v>1</v>
      </c>
      <c r="C5273" s="344" t="s">
        <v>9895</v>
      </c>
      <c r="D5273" s="345"/>
      <c r="E5273" s="345" t="s">
        <v>9896</v>
      </c>
      <c r="F5273" s="346" t="s">
        <v>1</v>
      </c>
      <c r="G5273" s="372" t="s">
        <v>12102</v>
      </c>
    </row>
    <row r="5274" spans="1:7" ht="25.5">
      <c r="A5274" s="178" t="str">
        <f t="shared" si="82"/>
        <v>1 - 88420</v>
      </c>
      <c r="B5274" s="178">
        <v>1</v>
      </c>
      <c r="C5274" s="344" t="s">
        <v>9898</v>
      </c>
      <c r="D5274" s="345"/>
      <c r="E5274" s="345" t="s">
        <v>9899</v>
      </c>
      <c r="F5274" s="346" t="s">
        <v>1</v>
      </c>
      <c r="G5274" s="372" t="s">
        <v>17537</v>
      </c>
    </row>
    <row r="5275" spans="1:7" ht="25.5">
      <c r="A5275" s="178" t="str">
        <f t="shared" si="82"/>
        <v>1 - 88421</v>
      </c>
      <c r="B5275" s="178">
        <v>1</v>
      </c>
      <c r="C5275" s="344" t="s">
        <v>9900</v>
      </c>
      <c r="D5275" s="345"/>
      <c r="E5275" s="345" t="s">
        <v>9901</v>
      </c>
      <c r="F5275" s="346" t="s">
        <v>1</v>
      </c>
      <c r="G5275" s="372" t="s">
        <v>18372</v>
      </c>
    </row>
    <row r="5276" spans="1:7" ht="25.5">
      <c r="A5276" s="178" t="str">
        <f t="shared" si="82"/>
        <v>1 - 88423</v>
      </c>
      <c r="B5276" s="178">
        <v>1</v>
      </c>
      <c r="C5276" s="344" t="s">
        <v>9902</v>
      </c>
      <c r="D5276" s="345"/>
      <c r="E5276" s="345" t="s">
        <v>9903</v>
      </c>
      <c r="F5276" s="346" t="s">
        <v>1</v>
      </c>
      <c r="G5276" s="372" t="s">
        <v>18373</v>
      </c>
    </row>
    <row r="5277" spans="1:7" ht="25.5">
      <c r="A5277" s="178" t="str">
        <f t="shared" si="82"/>
        <v>1 - 88424</v>
      </c>
      <c r="B5277" s="178">
        <v>1</v>
      </c>
      <c r="C5277" s="344" t="s">
        <v>9904</v>
      </c>
      <c r="D5277" s="345"/>
      <c r="E5277" s="345" t="s">
        <v>9905</v>
      </c>
      <c r="F5277" s="346" t="s">
        <v>1</v>
      </c>
      <c r="G5277" s="372" t="s">
        <v>12015</v>
      </c>
    </row>
    <row r="5278" spans="1:7" ht="25.5">
      <c r="A5278" s="178" t="str">
        <f t="shared" si="82"/>
        <v>1 - 88426</v>
      </c>
      <c r="B5278" s="178">
        <v>1</v>
      </c>
      <c r="C5278" s="344" t="s">
        <v>9906</v>
      </c>
      <c r="D5278" s="345"/>
      <c r="E5278" s="345" t="s">
        <v>9907</v>
      </c>
      <c r="F5278" s="346" t="s">
        <v>1</v>
      </c>
      <c r="G5278" s="372" t="s">
        <v>2059</v>
      </c>
    </row>
    <row r="5279" spans="1:7" ht="25.5">
      <c r="A5279" s="178" t="str">
        <f t="shared" si="82"/>
        <v>1 - 88428</v>
      </c>
      <c r="B5279" s="178">
        <v>1</v>
      </c>
      <c r="C5279" s="344" t="s">
        <v>9908</v>
      </c>
      <c r="D5279" s="345"/>
      <c r="E5279" s="345" t="s">
        <v>9909</v>
      </c>
      <c r="F5279" s="346" t="s">
        <v>1</v>
      </c>
      <c r="G5279" s="372" t="s">
        <v>18374</v>
      </c>
    </row>
    <row r="5280" spans="1:7" ht="25.5">
      <c r="A5280" s="178" t="str">
        <f t="shared" si="82"/>
        <v>1 - 88429</v>
      </c>
      <c r="B5280" s="178">
        <v>1</v>
      </c>
      <c r="C5280" s="344" t="s">
        <v>9910</v>
      </c>
      <c r="D5280" s="345"/>
      <c r="E5280" s="345" t="s">
        <v>9911</v>
      </c>
      <c r="F5280" s="346" t="s">
        <v>1</v>
      </c>
      <c r="G5280" s="372" t="s">
        <v>18375</v>
      </c>
    </row>
    <row r="5281" spans="1:7" ht="25.5">
      <c r="A5281" s="178" t="str">
        <f t="shared" si="82"/>
        <v>1 - 88431</v>
      </c>
      <c r="B5281" s="178">
        <v>1</v>
      </c>
      <c r="C5281" s="344" t="s">
        <v>9912</v>
      </c>
      <c r="D5281" s="345"/>
      <c r="E5281" s="345" t="s">
        <v>9913</v>
      </c>
      <c r="F5281" s="346" t="s">
        <v>1</v>
      </c>
      <c r="G5281" s="372" t="s">
        <v>12237</v>
      </c>
    </row>
    <row r="5282" spans="1:7" ht="25.5">
      <c r="A5282" s="178" t="str">
        <f t="shared" si="82"/>
        <v>1 - 88432</v>
      </c>
      <c r="B5282" s="178">
        <v>1</v>
      </c>
      <c r="C5282" s="344" t="s">
        <v>9914</v>
      </c>
      <c r="D5282" s="345"/>
      <c r="E5282" s="345" t="s">
        <v>9915</v>
      </c>
      <c r="F5282" s="346" t="s">
        <v>1</v>
      </c>
      <c r="G5282" s="372" t="s">
        <v>11896</v>
      </c>
    </row>
    <row r="5283" spans="1:7">
      <c r="A5283" s="178" t="str">
        <f t="shared" si="82"/>
        <v>1 - 88482</v>
      </c>
      <c r="B5283" s="178">
        <v>1</v>
      </c>
      <c r="C5283" s="344" t="s">
        <v>9916</v>
      </c>
      <c r="D5283" s="345"/>
      <c r="E5283" s="345" t="s">
        <v>9917</v>
      </c>
      <c r="F5283" s="346" t="s">
        <v>1</v>
      </c>
      <c r="G5283" s="372" t="s">
        <v>1771</v>
      </c>
    </row>
    <row r="5284" spans="1:7">
      <c r="A5284" s="178" t="str">
        <f t="shared" si="82"/>
        <v>1 - 88483</v>
      </c>
      <c r="B5284" s="178">
        <v>1</v>
      </c>
      <c r="C5284" s="344" t="s">
        <v>9918</v>
      </c>
      <c r="D5284" s="345"/>
      <c r="E5284" s="345" t="s">
        <v>9919</v>
      </c>
      <c r="F5284" s="346" t="s">
        <v>1</v>
      </c>
      <c r="G5284" s="372" t="s">
        <v>9239</v>
      </c>
    </row>
    <row r="5285" spans="1:7">
      <c r="A5285" s="178" t="str">
        <f t="shared" si="82"/>
        <v>1 - 88484</v>
      </c>
      <c r="B5285" s="178">
        <v>1</v>
      </c>
      <c r="C5285" s="344" t="s">
        <v>9920</v>
      </c>
      <c r="D5285" s="345"/>
      <c r="E5285" s="345" t="s">
        <v>9921</v>
      </c>
      <c r="F5285" s="346" t="s">
        <v>1</v>
      </c>
      <c r="G5285" s="372" t="s">
        <v>11883</v>
      </c>
    </row>
    <row r="5286" spans="1:7">
      <c r="A5286" s="178" t="str">
        <f t="shared" si="82"/>
        <v>1 - 88485</v>
      </c>
      <c r="B5286" s="178">
        <v>1</v>
      </c>
      <c r="C5286" s="344" t="s">
        <v>9923</v>
      </c>
      <c r="D5286" s="345"/>
      <c r="E5286" s="345" t="s">
        <v>9924</v>
      </c>
      <c r="F5286" s="346" t="s">
        <v>1</v>
      </c>
      <c r="G5286" s="372" t="s">
        <v>12243</v>
      </c>
    </row>
    <row r="5287" spans="1:7">
      <c r="A5287" s="178" t="str">
        <f t="shared" si="82"/>
        <v>1 - 88486</v>
      </c>
      <c r="B5287" s="178">
        <v>1</v>
      </c>
      <c r="C5287" s="344" t="s">
        <v>9925</v>
      </c>
      <c r="D5287" s="345"/>
      <c r="E5287" s="345" t="s">
        <v>9926</v>
      </c>
      <c r="F5287" s="346" t="s">
        <v>1</v>
      </c>
      <c r="G5287" s="372" t="s">
        <v>2488</v>
      </c>
    </row>
    <row r="5288" spans="1:7">
      <c r="A5288" s="178" t="str">
        <f t="shared" si="82"/>
        <v>1 - 88487</v>
      </c>
      <c r="B5288" s="178">
        <v>1</v>
      </c>
      <c r="C5288" s="344" t="s">
        <v>9928</v>
      </c>
      <c r="D5288" s="345"/>
      <c r="E5288" s="345" t="s">
        <v>9929</v>
      </c>
      <c r="F5288" s="346" t="s">
        <v>1</v>
      </c>
      <c r="G5288" s="372" t="s">
        <v>11832</v>
      </c>
    </row>
    <row r="5289" spans="1:7">
      <c r="A5289" s="178" t="str">
        <f t="shared" si="82"/>
        <v>1 - 88488</v>
      </c>
      <c r="B5289" s="178">
        <v>1</v>
      </c>
      <c r="C5289" s="344" t="s">
        <v>9930</v>
      </c>
      <c r="D5289" s="345"/>
      <c r="E5289" s="345" t="s">
        <v>9931</v>
      </c>
      <c r="F5289" s="346" t="s">
        <v>1</v>
      </c>
      <c r="G5289" s="372" t="s">
        <v>7605</v>
      </c>
    </row>
    <row r="5290" spans="1:7" ht="25.5">
      <c r="A5290" s="178" t="str">
        <f t="shared" si="82"/>
        <v>1 - 88489</v>
      </c>
      <c r="B5290" s="178">
        <v>1</v>
      </c>
      <c r="C5290" s="344" t="s">
        <v>9932</v>
      </c>
      <c r="D5290" s="345"/>
      <c r="E5290" s="345" t="s">
        <v>9933</v>
      </c>
      <c r="F5290" s="346" t="s">
        <v>1</v>
      </c>
      <c r="G5290" s="372" t="s">
        <v>12281</v>
      </c>
    </row>
    <row r="5291" spans="1:7">
      <c r="A5291" s="178" t="str">
        <f t="shared" si="82"/>
        <v>1 - 88490</v>
      </c>
      <c r="B5291" s="178">
        <v>1</v>
      </c>
      <c r="C5291" s="344" t="s">
        <v>9934</v>
      </c>
      <c r="D5291" s="345"/>
      <c r="E5291" s="345" t="s">
        <v>9935</v>
      </c>
      <c r="F5291" s="346" t="s">
        <v>1</v>
      </c>
      <c r="G5291" s="372" t="s">
        <v>11956</v>
      </c>
    </row>
    <row r="5292" spans="1:7">
      <c r="A5292" s="178" t="str">
        <f t="shared" si="82"/>
        <v>1 - 88491</v>
      </c>
      <c r="B5292" s="178">
        <v>1</v>
      </c>
      <c r="C5292" s="344" t="s">
        <v>9936</v>
      </c>
      <c r="D5292" s="345"/>
      <c r="E5292" s="345" t="s">
        <v>9937</v>
      </c>
      <c r="F5292" s="346" t="s">
        <v>1</v>
      </c>
      <c r="G5292" s="372" t="s">
        <v>7577</v>
      </c>
    </row>
    <row r="5293" spans="1:7">
      <c r="A5293" s="178" t="str">
        <f t="shared" si="82"/>
        <v>1 - 88492</v>
      </c>
      <c r="B5293" s="178">
        <v>1</v>
      </c>
      <c r="C5293" s="344" t="s">
        <v>9938</v>
      </c>
      <c r="D5293" s="345"/>
      <c r="E5293" s="345" t="s">
        <v>9939</v>
      </c>
      <c r="F5293" s="346" t="s">
        <v>1</v>
      </c>
      <c r="G5293" s="372" t="s">
        <v>6215</v>
      </c>
    </row>
    <row r="5294" spans="1:7" ht="25.5">
      <c r="A5294" s="178" t="str">
        <f t="shared" si="82"/>
        <v>1 - 88493</v>
      </c>
      <c r="B5294" s="178">
        <v>1</v>
      </c>
      <c r="C5294" s="344" t="s">
        <v>9941</v>
      </c>
      <c r="D5294" s="345"/>
      <c r="E5294" s="345" t="s">
        <v>9942</v>
      </c>
      <c r="F5294" s="346" t="s">
        <v>1</v>
      </c>
      <c r="G5294" s="372" t="s">
        <v>6472</v>
      </c>
    </row>
    <row r="5295" spans="1:7">
      <c r="A5295" s="178" t="str">
        <f t="shared" si="82"/>
        <v>1 - 88494</v>
      </c>
      <c r="B5295" s="178">
        <v>1</v>
      </c>
      <c r="C5295" s="344" t="s">
        <v>9943</v>
      </c>
      <c r="D5295" s="345"/>
      <c r="E5295" s="345" t="s">
        <v>9944</v>
      </c>
      <c r="F5295" s="346" t="s">
        <v>1</v>
      </c>
      <c r="G5295" s="372" t="s">
        <v>18376</v>
      </c>
    </row>
    <row r="5296" spans="1:7">
      <c r="A5296" s="178" t="str">
        <f t="shared" si="82"/>
        <v>1 - 88495</v>
      </c>
      <c r="B5296" s="178">
        <v>1</v>
      </c>
      <c r="C5296" s="344" t="s">
        <v>9945</v>
      </c>
      <c r="D5296" s="345"/>
      <c r="E5296" s="345" t="s">
        <v>9946</v>
      </c>
      <c r="F5296" s="346" t="s">
        <v>1</v>
      </c>
      <c r="G5296" s="372" t="s">
        <v>2871</v>
      </c>
    </row>
    <row r="5297" spans="1:7">
      <c r="A5297" s="178" t="str">
        <f t="shared" si="82"/>
        <v>1 - 88496</v>
      </c>
      <c r="B5297" s="178">
        <v>1</v>
      </c>
      <c r="C5297" s="344" t="s">
        <v>9947</v>
      </c>
      <c r="D5297" s="345"/>
      <c r="E5297" s="345" t="s">
        <v>9948</v>
      </c>
      <c r="F5297" s="346" t="s">
        <v>1</v>
      </c>
      <c r="G5297" s="372" t="s">
        <v>14774</v>
      </c>
    </row>
    <row r="5298" spans="1:7">
      <c r="A5298" s="178" t="str">
        <f t="shared" si="82"/>
        <v>1 - 88497</v>
      </c>
      <c r="B5298" s="178">
        <v>1</v>
      </c>
      <c r="C5298" s="344" t="s">
        <v>9950</v>
      </c>
      <c r="D5298" s="345"/>
      <c r="E5298" s="345" t="s">
        <v>9951</v>
      </c>
      <c r="F5298" s="346" t="s">
        <v>1</v>
      </c>
      <c r="G5298" s="372" t="s">
        <v>16375</v>
      </c>
    </row>
    <row r="5299" spans="1:7">
      <c r="A5299" s="178" t="str">
        <f t="shared" si="82"/>
        <v>1 - 95305</v>
      </c>
      <c r="B5299" s="178">
        <v>1</v>
      </c>
      <c r="C5299" s="344" t="s">
        <v>9953</v>
      </c>
      <c r="D5299" s="345"/>
      <c r="E5299" s="345" t="s">
        <v>9954</v>
      </c>
      <c r="F5299" s="346" t="s">
        <v>1</v>
      </c>
      <c r="G5299" s="372" t="s">
        <v>897</v>
      </c>
    </row>
    <row r="5300" spans="1:7">
      <c r="A5300" s="178" t="str">
        <f t="shared" si="82"/>
        <v>1 - 95306</v>
      </c>
      <c r="B5300" s="178">
        <v>1</v>
      </c>
      <c r="C5300" s="344" t="s">
        <v>9956</v>
      </c>
      <c r="D5300" s="345"/>
      <c r="E5300" s="345" t="s">
        <v>9957</v>
      </c>
      <c r="F5300" s="346" t="s">
        <v>1</v>
      </c>
      <c r="G5300" s="372" t="s">
        <v>6824</v>
      </c>
    </row>
    <row r="5301" spans="1:7" ht="25.5">
      <c r="A5301" s="178" t="str">
        <f t="shared" si="82"/>
        <v>1 - 95622</v>
      </c>
      <c r="B5301" s="178">
        <v>1</v>
      </c>
      <c r="C5301" s="344" t="s">
        <v>9958</v>
      </c>
      <c r="D5301" s="345"/>
      <c r="E5301" s="345" t="s">
        <v>9959</v>
      </c>
      <c r="F5301" s="346" t="s">
        <v>1</v>
      </c>
      <c r="G5301" s="372" t="s">
        <v>3218</v>
      </c>
    </row>
    <row r="5302" spans="1:7" ht="25.5">
      <c r="A5302" s="178" t="str">
        <f t="shared" si="82"/>
        <v>1 - 95623</v>
      </c>
      <c r="B5302" s="178">
        <v>1</v>
      </c>
      <c r="C5302" s="344" t="s">
        <v>9961</v>
      </c>
      <c r="D5302" s="345"/>
      <c r="E5302" s="345" t="s">
        <v>9962</v>
      </c>
      <c r="F5302" s="346" t="s">
        <v>1</v>
      </c>
      <c r="G5302" s="372" t="s">
        <v>10424</v>
      </c>
    </row>
    <row r="5303" spans="1:7" ht="25.5">
      <c r="A5303" s="178" t="str">
        <f t="shared" si="82"/>
        <v>1 - 95624</v>
      </c>
      <c r="B5303" s="178">
        <v>1</v>
      </c>
      <c r="C5303" s="344" t="s">
        <v>9964</v>
      </c>
      <c r="D5303" s="345"/>
      <c r="E5303" s="345" t="s">
        <v>9965</v>
      </c>
      <c r="F5303" s="346" t="s">
        <v>1</v>
      </c>
      <c r="G5303" s="372" t="s">
        <v>14744</v>
      </c>
    </row>
    <row r="5304" spans="1:7" ht="25.5">
      <c r="A5304" s="178" t="str">
        <f t="shared" si="82"/>
        <v>1 - 95625</v>
      </c>
      <c r="B5304" s="178">
        <v>1</v>
      </c>
      <c r="C5304" s="344" t="s">
        <v>9966</v>
      </c>
      <c r="D5304" s="345"/>
      <c r="E5304" s="345" t="s">
        <v>9967</v>
      </c>
      <c r="F5304" s="346" t="s">
        <v>1</v>
      </c>
      <c r="G5304" s="372" t="s">
        <v>18062</v>
      </c>
    </row>
    <row r="5305" spans="1:7" ht="25.5">
      <c r="A5305" s="178" t="str">
        <f t="shared" si="82"/>
        <v>1 - 95626</v>
      </c>
      <c r="B5305" s="178">
        <v>1</v>
      </c>
      <c r="C5305" s="344" t="s">
        <v>9968</v>
      </c>
      <c r="D5305" s="345"/>
      <c r="E5305" s="345" t="s">
        <v>9969</v>
      </c>
      <c r="F5305" s="346" t="s">
        <v>1</v>
      </c>
      <c r="G5305" s="372" t="s">
        <v>14772</v>
      </c>
    </row>
    <row r="5306" spans="1:7" ht="25.5">
      <c r="A5306" s="178" t="str">
        <f t="shared" si="82"/>
        <v>1 - 96126</v>
      </c>
      <c r="B5306" s="178">
        <v>1</v>
      </c>
      <c r="C5306" s="344" t="s">
        <v>9970</v>
      </c>
      <c r="D5306" s="345"/>
      <c r="E5306" s="345" t="s">
        <v>9971</v>
      </c>
      <c r="F5306" s="346" t="s">
        <v>1</v>
      </c>
      <c r="G5306" s="372" t="s">
        <v>6583</v>
      </c>
    </row>
    <row r="5307" spans="1:7" ht="25.5">
      <c r="A5307" s="178" t="str">
        <f t="shared" si="82"/>
        <v>1 - 96127</v>
      </c>
      <c r="B5307" s="178">
        <v>1</v>
      </c>
      <c r="C5307" s="344" t="s">
        <v>9972</v>
      </c>
      <c r="D5307" s="345"/>
      <c r="E5307" s="345" t="s">
        <v>9973</v>
      </c>
      <c r="F5307" s="346" t="s">
        <v>1</v>
      </c>
      <c r="G5307" s="372" t="s">
        <v>12301</v>
      </c>
    </row>
    <row r="5308" spans="1:7" ht="25.5">
      <c r="A5308" s="178" t="str">
        <f t="shared" si="82"/>
        <v>1 - 96128</v>
      </c>
      <c r="B5308" s="178">
        <v>1</v>
      </c>
      <c r="C5308" s="344" t="s">
        <v>9974</v>
      </c>
      <c r="D5308" s="345"/>
      <c r="E5308" s="345" t="s">
        <v>9975</v>
      </c>
      <c r="F5308" s="346" t="s">
        <v>1</v>
      </c>
      <c r="G5308" s="372" t="s">
        <v>8259</v>
      </c>
    </row>
    <row r="5309" spans="1:7" ht="25.5">
      <c r="A5309" s="178" t="str">
        <f t="shared" si="82"/>
        <v>1 - 96129</v>
      </c>
      <c r="B5309" s="178">
        <v>1</v>
      </c>
      <c r="C5309" s="344" t="s">
        <v>9977</v>
      </c>
      <c r="D5309" s="345"/>
      <c r="E5309" s="345" t="s">
        <v>9978</v>
      </c>
      <c r="F5309" s="346" t="s">
        <v>1</v>
      </c>
      <c r="G5309" s="372" t="s">
        <v>1953</v>
      </c>
    </row>
    <row r="5310" spans="1:7" ht="25.5">
      <c r="A5310" s="178" t="str">
        <f t="shared" si="82"/>
        <v>1 - 96130</v>
      </c>
      <c r="B5310" s="178">
        <v>1</v>
      </c>
      <c r="C5310" s="344" t="s">
        <v>9979</v>
      </c>
      <c r="D5310" s="345"/>
      <c r="E5310" s="345" t="s">
        <v>9980</v>
      </c>
      <c r="F5310" s="346" t="s">
        <v>1</v>
      </c>
      <c r="G5310" s="372" t="s">
        <v>11852</v>
      </c>
    </row>
    <row r="5311" spans="1:7" ht="25.5">
      <c r="A5311" s="178" t="str">
        <f t="shared" si="82"/>
        <v>1 - 96131</v>
      </c>
      <c r="B5311" s="178">
        <v>1</v>
      </c>
      <c r="C5311" s="344" t="s">
        <v>9982</v>
      </c>
      <c r="D5311" s="345"/>
      <c r="E5311" s="345" t="s">
        <v>9983</v>
      </c>
      <c r="F5311" s="346" t="s">
        <v>1</v>
      </c>
      <c r="G5311" s="372" t="s">
        <v>7040</v>
      </c>
    </row>
    <row r="5312" spans="1:7" ht="25.5">
      <c r="A5312" s="178" t="str">
        <f t="shared" si="82"/>
        <v>1 - 96132</v>
      </c>
      <c r="B5312" s="178">
        <v>1</v>
      </c>
      <c r="C5312" s="344" t="s">
        <v>9985</v>
      </c>
      <c r="D5312" s="345"/>
      <c r="E5312" s="345" t="s">
        <v>9986</v>
      </c>
      <c r="F5312" s="346" t="s">
        <v>1</v>
      </c>
      <c r="G5312" s="372" t="s">
        <v>12224</v>
      </c>
    </row>
    <row r="5313" spans="1:7" ht="25.5">
      <c r="A5313" s="178" t="str">
        <f t="shared" si="82"/>
        <v>1 - 96133</v>
      </c>
      <c r="B5313" s="178">
        <v>1</v>
      </c>
      <c r="C5313" s="344" t="s">
        <v>9987</v>
      </c>
      <c r="D5313" s="345"/>
      <c r="E5313" s="345" t="s">
        <v>9988</v>
      </c>
      <c r="F5313" s="346" t="s">
        <v>1</v>
      </c>
      <c r="G5313" s="372" t="s">
        <v>14960</v>
      </c>
    </row>
    <row r="5314" spans="1:7" ht="25.5">
      <c r="A5314" s="178" t="str">
        <f t="shared" si="82"/>
        <v>1 - 96134</v>
      </c>
      <c r="B5314" s="178">
        <v>1</v>
      </c>
      <c r="C5314" s="344" t="s">
        <v>9990</v>
      </c>
      <c r="D5314" s="345"/>
      <c r="E5314" s="345" t="s">
        <v>9991</v>
      </c>
      <c r="F5314" s="346" t="s">
        <v>1</v>
      </c>
      <c r="G5314" s="372" t="s">
        <v>8794</v>
      </c>
    </row>
    <row r="5315" spans="1:7" ht="25.5">
      <c r="A5315" s="178" t="str">
        <f t="shared" si="82"/>
        <v>1 - 96135</v>
      </c>
      <c r="B5315" s="178">
        <v>1</v>
      </c>
      <c r="C5315" s="344" t="s">
        <v>9992</v>
      </c>
      <c r="D5315" s="345"/>
      <c r="E5315" s="345" t="s">
        <v>9993</v>
      </c>
      <c r="F5315" s="346" t="s">
        <v>1</v>
      </c>
      <c r="G5315" s="372" t="s">
        <v>14864</v>
      </c>
    </row>
    <row r="5316" spans="1:7">
      <c r="A5316" s="178" t="str">
        <f t="shared" ref="A5316:A5379" si="83">B5316&amp;" - "&amp;C5316</f>
        <v>1 - 79460</v>
      </c>
      <c r="B5316" s="178">
        <v>1</v>
      </c>
      <c r="C5316" s="344" t="s">
        <v>9995</v>
      </c>
      <c r="D5316" s="345"/>
      <c r="E5316" s="345" t="s">
        <v>9996</v>
      </c>
      <c r="F5316" s="346" t="s">
        <v>1</v>
      </c>
      <c r="G5316" s="372" t="s">
        <v>18377</v>
      </c>
    </row>
    <row r="5317" spans="1:7">
      <c r="A5317" s="178" t="str">
        <f t="shared" si="83"/>
        <v>1 - 79465</v>
      </c>
      <c r="B5317" s="178">
        <v>1</v>
      </c>
      <c r="C5317" s="344" t="s">
        <v>9997</v>
      </c>
      <c r="D5317" s="345"/>
      <c r="E5317" s="345" t="s">
        <v>9998</v>
      </c>
      <c r="F5317" s="346" t="s">
        <v>1</v>
      </c>
      <c r="G5317" s="372" t="s">
        <v>18378</v>
      </c>
    </row>
    <row r="5318" spans="1:7">
      <c r="A5318" s="178" t="str">
        <f t="shared" si="83"/>
        <v>1 - 79514/1</v>
      </c>
      <c r="B5318" s="178">
        <v>1</v>
      </c>
      <c r="C5318" s="344" t="s">
        <v>9999</v>
      </c>
      <c r="D5318" s="345"/>
      <c r="E5318" s="345" t="s">
        <v>10000</v>
      </c>
      <c r="F5318" s="346" t="s">
        <v>1</v>
      </c>
      <c r="G5318" s="372" t="s">
        <v>13634</v>
      </c>
    </row>
    <row r="5319" spans="1:7">
      <c r="A5319" s="178" t="str">
        <f t="shared" si="83"/>
        <v>1 - 84647</v>
      </c>
      <c r="B5319" s="178">
        <v>1</v>
      </c>
      <c r="C5319" s="344" t="s">
        <v>10001</v>
      </c>
      <c r="D5319" s="345"/>
      <c r="E5319" s="345" t="s">
        <v>10002</v>
      </c>
      <c r="F5319" s="346" t="s">
        <v>1</v>
      </c>
      <c r="G5319" s="372" t="s">
        <v>13850</v>
      </c>
    </row>
    <row r="5320" spans="1:7">
      <c r="A5320" s="178" t="str">
        <f t="shared" si="83"/>
        <v>1 - 84656</v>
      </c>
      <c r="B5320" s="178">
        <v>1</v>
      </c>
      <c r="C5320" s="344" t="s">
        <v>10003</v>
      </c>
      <c r="D5320" s="345"/>
      <c r="E5320" s="345" t="s">
        <v>10004</v>
      </c>
      <c r="F5320" s="346" t="s">
        <v>1</v>
      </c>
      <c r="G5320" s="372" t="s">
        <v>14760</v>
      </c>
    </row>
    <row r="5321" spans="1:7">
      <c r="A5321" s="178" t="str">
        <f t="shared" si="83"/>
        <v>1 - 6082</v>
      </c>
      <c r="B5321" s="178">
        <v>1</v>
      </c>
      <c r="C5321" s="344" t="s">
        <v>10006</v>
      </c>
      <c r="D5321" s="345"/>
      <c r="E5321" s="345" t="s">
        <v>10007</v>
      </c>
      <c r="F5321" s="346" t="s">
        <v>1</v>
      </c>
      <c r="G5321" s="372" t="s">
        <v>18379</v>
      </c>
    </row>
    <row r="5322" spans="1:7">
      <c r="A5322" s="178" t="str">
        <f t="shared" si="83"/>
        <v>1 - 40905</v>
      </c>
      <c r="B5322" s="178">
        <v>1</v>
      </c>
      <c r="C5322" s="344" t="s">
        <v>10008</v>
      </c>
      <c r="D5322" s="345"/>
      <c r="E5322" s="345" t="s">
        <v>10009</v>
      </c>
      <c r="F5322" s="346" t="s">
        <v>1</v>
      </c>
      <c r="G5322" s="372" t="s">
        <v>18380</v>
      </c>
    </row>
    <row r="5323" spans="1:7">
      <c r="A5323" s="178" t="str">
        <f t="shared" si="83"/>
        <v>1 - 73739/1</v>
      </c>
      <c r="B5323" s="178">
        <v>1</v>
      </c>
      <c r="C5323" s="344" t="s">
        <v>10010</v>
      </c>
      <c r="D5323" s="345"/>
      <c r="E5323" s="345" t="s">
        <v>10011</v>
      </c>
      <c r="F5323" s="346" t="s">
        <v>1</v>
      </c>
      <c r="G5323" s="372" t="s">
        <v>7186</v>
      </c>
    </row>
    <row r="5324" spans="1:7">
      <c r="A5324" s="178" t="str">
        <f t="shared" si="83"/>
        <v>1 - 74065/1</v>
      </c>
      <c r="B5324" s="178">
        <v>1</v>
      </c>
      <c r="C5324" s="344" t="s">
        <v>10012</v>
      </c>
      <c r="D5324" s="345"/>
      <c r="E5324" s="345" t="s">
        <v>10013</v>
      </c>
      <c r="F5324" s="346" t="s">
        <v>1</v>
      </c>
      <c r="G5324" s="372" t="s">
        <v>18381</v>
      </c>
    </row>
    <row r="5325" spans="1:7">
      <c r="A5325" s="178" t="str">
        <f t="shared" si="83"/>
        <v>1 - 74065/2</v>
      </c>
      <c r="B5325" s="178">
        <v>1</v>
      </c>
      <c r="C5325" s="344" t="s">
        <v>10014</v>
      </c>
      <c r="D5325" s="345"/>
      <c r="E5325" s="345" t="s">
        <v>10015</v>
      </c>
      <c r="F5325" s="346" t="s">
        <v>1</v>
      </c>
      <c r="G5325" s="372" t="s">
        <v>8113</v>
      </c>
    </row>
    <row r="5326" spans="1:7">
      <c r="A5326" s="178" t="str">
        <f t="shared" si="83"/>
        <v>1 - 74065/3</v>
      </c>
      <c r="B5326" s="178">
        <v>1</v>
      </c>
      <c r="C5326" s="344" t="s">
        <v>10017</v>
      </c>
      <c r="D5326" s="345"/>
      <c r="E5326" s="345" t="s">
        <v>10018</v>
      </c>
      <c r="F5326" s="346" t="s">
        <v>1</v>
      </c>
      <c r="G5326" s="372" t="s">
        <v>12144</v>
      </c>
    </row>
    <row r="5327" spans="1:7">
      <c r="A5327" s="178" t="str">
        <f t="shared" si="83"/>
        <v>1 - 79463</v>
      </c>
      <c r="B5327" s="178">
        <v>1</v>
      </c>
      <c r="C5327" s="344" t="s">
        <v>10019</v>
      </c>
      <c r="D5327" s="345"/>
      <c r="E5327" s="345" t="s">
        <v>10020</v>
      </c>
      <c r="F5327" s="346" t="s">
        <v>1</v>
      </c>
      <c r="G5327" s="372" t="s">
        <v>941</v>
      </c>
    </row>
    <row r="5328" spans="1:7">
      <c r="A5328" s="178" t="str">
        <f t="shared" si="83"/>
        <v>1 - 79464</v>
      </c>
      <c r="B5328" s="178">
        <v>1</v>
      </c>
      <c r="C5328" s="344" t="s">
        <v>10021</v>
      </c>
      <c r="D5328" s="345"/>
      <c r="E5328" s="345" t="s">
        <v>10022</v>
      </c>
      <c r="F5328" s="346" t="s">
        <v>1</v>
      </c>
      <c r="G5328" s="372" t="s">
        <v>18382</v>
      </c>
    </row>
    <row r="5329" spans="1:7">
      <c r="A5329" s="178" t="str">
        <f t="shared" si="83"/>
        <v>1 - 79466</v>
      </c>
      <c r="B5329" s="178">
        <v>1</v>
      </c>
      <c r="C5329" s="344" t="s">
        <v>10023</v>
      </c>
      <c r="D5329" s="345"/>
      <c r="E5329" s="345" t="s">
        <v>10024</v>
      </c>
      <c r="F5329" s="346" t="s">
        <v>1</v>
      </c>
      <c r="G5329" s="372" t="s">
        <v>13984</v>
      </c>
    </row>
    <row r="5330" spans="1:7">
      <c r="A5330" s="178" t="str">
        <f t="shared" si="83"/>
        <v>1 - 79497/1</v>
      </c>
      <c r="B5330" s="178">
        <v>1</v>
      </c>
      <c r="C5330" s="344" t="s">
        <v>10025</v>
      </c>
      <c r="D5330" s="345"/>
      <c r="E5330" s="345" t="s">
        <v>10026</v>
      </c>
      <c r="F5330" s="346" t="s">
        <v>1</v>
      </c>
      <c r="G5330" s="372" t="s">
        <v>18381</v>
      </c>
    </row>
    <row r="5331" spans="1:7">
      <c r="A5331" s="178" t="str">
        <f t="shared" si="83"/>
        <v>1 - 84645</v>
      </c>
      <c r="B5331" s="178">
        <v>1</v>
      </c>
      <c r="C5331" s="344" t="s">
        <v>10027</v>
      </c>
      <c r="D5331" s="345"/>
      <c r="E5331" s="345" t="s">
        <v>10028</v>
      </c>
      <c r="F5331" s="346" t="s">
        <v>1</v>
      </c>
      <c r="G5331" s="372" t="s">
        <v>12114</v>
      </c>
    </row>
    <row r="5332" spans="1:7">
      <c r="A5332" s="178" t="str">
        <f t="shared" si="83"/>
        <v>1 - 84657</v>
      </c>
      <c r="B5332" s="178">
        <v>1</v>
      </c>
      <c r="C5332" s="344" t="s">
        <v>10029</v>
      </c>
      <c r="D5332" s="345"/>
      <c r="E5332" s="345" t="s">
        <v>10030</v>
      </c>
      <c r="F5332" s="346" t="s">
        <v>1</v>
      </c>
      <c r="G5332" s="372" t="s">
        <v>13533</v>
      </c>
    </row>
    <row r="5333" spans="1:7">
      <c r="A5333" s="178" t="str">
        <f t="shared" si="83"/>
        <v>1 - 84659</v>
      </c>
      <c r="B5333" s="178">
        <v>1</v>
      </c>
      <c r="C5333" s="344" t="s">
        <v>10031</v>
      </c>
      <c r="D5333" s="345"/>
      <c r="E5333" s="345" t="s">
        <v>10032</v>
      </c>
      <c r="F5333" s="346" t="s">
        <v>1</v>
      </c>
      <c r="G5333" s="372" t="s">
        <v>18383</v>
      </c>
    </row>
    <row r="5334" spans="1:7">
      <c r="A5334" s="178" t="str">
        <f t="shared" si="83"/>
        <v>1 - 84679</v>
      </c>
      <c r="B5334" s="178">
        <v>1</v>
      </c>
      <c r="C5334" s="344" t="s">
        <v>10033</v>
      </c>
      <c r="D5334" s="345"/>
      <c r="E5334" s="345" t="s">
        <v>10034</v>
      </c>
      <c r="F5334" s="346" t="s">
        <v>1</v>
      </c>
      <c r="G5334" s="372" t="s">
        <v>16340</v>
      </c>
    </row>
    <row r="5335" spans="1:7">
      <c r="A5335" s="178" t="str">
        <f t="shared" si="83"/>
        <v>1 - 95464</v>
      </c>
      <c r="B5335" s="178">
        <v>1</v>
      </c>
      <c r="C5335" s="344" t="s">
        <v>10035</v>
      </c>
      <c r="D5335" s="345"/>
      <c r="E5335" s="345" t="s">
        <v>10036</v>
      </c>
      <c r="F5335" s="346" t="s">
        <v>1</v>
      </c>
      <c r="G5335" s="372" t="s">
        <v>3687</v>
      </c>
    </row>
    <row r="5336" spans="1:7" ht="25.5">
      <c r="A5336" s="178" t="str">
        <f t="shared" si="83"/>
        <v>1 - 73794/1</v>
      </c>
      <c r="B5336" s="178">
        <v>1</v>
      </c>
      <c r="C5336" s="344" t="s">
        <v>10037</v>
      </c>
      <c r="D5336" s="345"/>
      <c r="E5336" s="345" t="s">
        <v>10038</v>
      </c>
      <c r="F5336" s="346" t="s">
        <v>1</v>
      </c>
      <c r="G5336" s="372" t="s">
        <v>18384</v>
      </c>
    </row>
    <row r="5337" spans="1:7" ht="25.5">
      <c r="A5337" s="178" t="str">
        <f t="shared" si="83"/>
        <v>1 - 73865/1</v>
      </c>
      <c r="B5337" s="178">
        <v>1</v>
      </c>
      <c r="C5337" s="344" t="s">
        <v>10039</v>
      </c>
      <c r="D5337" s="345"/>
      <c r="E5337" s="345" t="s">
        <v>10040</v>
      </c>
      <c r="F5337" s="346" t="s">
        <v>1</v>
      </c>
      <c r="G5337" s="372" t="s">
        <v>6913</v>
      </c>
    </row>
    <row r="5338" spans="1:7">
      <c r="A5338" s="178" t="str">
        <f t="shared" si="83"/>
        <v>1 - 73924/1</v>
      </c>
      <c r="B5338" s="178">
        <v>1</v>
      </c>
      <c r="C5338" s="344" t="s">
        <v>10042</v>
      </c>
      <c r="D5338" s="345"/>
      <c r="E5338" s="345" t="s">
        <v>10043</v>
      </c>
      <c r="F5338" s="346" t="s">
        <v>1</v>
      </c>
      <c r="G5338" s="372" t="s">
        <v>18385</v>
      </c>
    </row>
    <row r="5339" spans="1:7">
      <c r="A5339" s="178" t="str">
        <f t="shared" si="83"/>
        <v>1 - 73924/2</v>
      </c>
      <c r="B5339" s="178">
        <v>1</v>
      </c>
      <c r="C5339" s="344" t="s">
        <v>10044</v>
      </c>
      <c r="D5339" s="345"/>
      <c r="E5339" s="345" t="s">
        <v>10045</v>
      </c>
      <c r="F5339" s="346" t="s">
        <v>1</v>
      </c>
      <c r="G5339" s="372" t="s">
        <v>5454</v>
      </c>
    </row>
    <row r="5340" spans="1:7">
      <c r="A5340" s="178" t="str">
        <f t="shared" si="83"/>
        <v>1 - 73924/3</v>
      </c>
      <c r="B5340" s="178">
        <v>1</v>
      </c>
      <c r="C5340" s="344" t="s">
        <v>10046</v>
      </c>
      <c r="D5340" s="345"/>
      <c r="E5340" s="345" t="s">
        <v>10047</v>
      </c>
      <c r="F5340" s="346" t="s">
        <v>1</v>
      </c>
      <c r="G5340" s="372" t="s">
        <v>10749</v>
      </c>
    </row>
    <row r="5341" spans="1:7">
      <c r="A5341" s="178" t="str">
        <f t="shared" si="83"/>
        <v>1 - 74064/1</v>
      </c>
      <c r="B5341" s="178">
        <v>1</v>
      </c>
      <c r="C5341" s="344" t="s">
        <v>10048</v>
      </c>
      <c r="D5341" s="345"/>
      <c r="E5341" s="345" t="s">
        <v>10049</v>
      </c>
      <c r="F5341" s="346" t="s">
        <v>1</v>
      </c>
      <c r="G5341" s="372" t="s">
        <v>6183</v>
      </c>
    </row>
    <row r="5342" spans="1:7">
      <c r="A5342" s="178" t="str">
        <f t="shared" si="83"/>
        <v>1 - 74064/2</v>
      </c>
      <c r="B5342" s="178">
        <v>1</v>
      </c>
      <c r="C5342" s="344" t="s">
        <v>10050</v>
      </c>
      <c r="D5342" s="345"/>
      <c r="E5342" s="345" t="s">
        <v>10051</v>
      </c>
      <c r="F5342" s="346" t="s">
        <v>1</v>
      </c>
      <c r="G5342" s="372" t="s">
        <v>5402</v>
      </c>
    </row>
    <row r="5343" spans="1:7" ht="25.5">
      <c r="A5343" s="178" t="str">
        <f t="shared" si="83"/>
        <v>1 - 74145/1</v>
      </c>
      <c r="B5343" s="178">
        <v>1</v>
      </c>
      <c r="C5343" s="344" t="s">
        <v>10052</v>
      </c>
      <c r="D5343" s="345"/>
      <c r="E5343" s="345" t="s">
        <v>10053</v>
      </c>
      <c r="F5343" s="346" t="s">
        <v>1</v>
      </c>
      <c r="G5343" s="372" t="s">
        <v>11887</v>
      </c>
    </row>
    <row r="5344" spans="1:7" ht="25.5">
      <c r="A5344" s="178" t="str">
        <f t="shared" si="83"/>
        <v>1 - 79498/1</v>
      </c>
      <c r="B5344" s="178">
        <v>1</v>
      </c>
      <c r="C5344" s="344" t="s">
        <v>10054</v>
      </c>
      <c r="D5344" s="345"/>
      <c r="E5344" s="345" t="s">
        <v>10055</v>
      </c>
      <c r="F5344" s="346" t="s">
        <v>1</v>
      </c>
      <c r="G5344" s="372" t="s">
        <v>6163</v>
      </c>
    </row>
    <row r="5345" spans="1:7" ht="25.5">
      <c r="A5345" s="178" t="str">
        <f t="shared" si="83"/>
        <v>1 - 79499/1</v>
      </c>
      <c r="B5345" s="178">
        <v>1</v>
      </c>
      <c r="C5345" s="344" t="s">
        <v>10057</v>
      </c>
      <c r="D5345" s="345"/>
      <c r="E5345" s="345" t="s">
        <v>10058</v>
      </c>
      <c r="F5345" s="346" t="s">
        <v>238</v>
      </c>
      <c r="G5345" s="372" t="s">
        <v>13795</v>
      </c>
    </row>
    <row r="5346" spans="1:7">
      <c r="A5346" s="178" t="str">
        <f t="shared" si="83"/>
        <v>1 - 79515/1</v>
      </c>
      <c r="B5346" s="178">
        <v>1</v>
      </c>
      <c r="C5346" s="344" t="s">
        <v>10060</v>
      </c>
      <c r="D5346" s="345"/>
      <c r="E5346" s="345" t="s">
        <v>10061</v>
      </c>
      <c r="F5346" s="346" t="s">
        <v>1</v>
      </c>
      <c r="G5346" s="372" t="s">
        <v>13680</v>
      </c>
    </row>
    <row r="5347" spans="1:7" ht="25.5">
      <c r="A5347" s="178" t="str">
        <f t="shared" si="83"/>
        <v>1 - 84660</v>
      </c>
      <c r="B5347" s="178">
        <v>1</v>
      </c>
      <c r="C5347" s="344" t="s">
        <v>10062</v>
      </c>
      <c r="D5347" s="345"/>
      <c r="E5347" s="345" t="s">
        <v>10063</v>
      </c>
      <c r="F5347" s="346" t="s">
        <v>1</v>
      </c>
      <c r="G5347" s="372" t="s">
        <v>6846</v>
      </c>
    </row>
    <row r="5348" spans="1:7" ht="25.5">
      <c r="A5348" s="178" t="str">
        <f t="shared" si="83"/>
        <v>1 - 84661</v>
      </c>
      <c r="B5348" s="178">
        <v>1</v>
      </c>
      <c r="C5348" s="344" t="s">
        <v>10064</v>
      </c>
      <c r="D5348" s="345"/>
      <c r="E5348" s="345" t="s">
        <v>10065</v>
      </c>
      <c r="F5348" s="346" t="s">
        <v>1</v>
      </c>
      <c r="G5348" s="372" t="s">
        <v>6163</v>
      </c>
    </row>
    <row r="5349" spans="1:7" ht="25.5">
      <c r="A5349" s="178" t="str">
        <f t="shared" si="83"/>
        <v>1 - 84662</v>
      </c>
      <c r="B5349" s="178">
        <v>1</v>
      </c>
      <c r="C5349" s="344" t="s">
        <v>10066</v>
      </c>
      <c r="D5349" s="345"/>
      <c r="E5349" s="345" t="s">
        <v>10067</v>
      </c>
      <c r="F5349" s="346" t="s">
        <v>1</v>
      </c>
      <c r="G5349" s="372" t="s">
        <v>13388</v>
      </c>
    </row>
    <row r="5350" spans="1:7" ht="25.5">
      <c r="A5350" s="178" t="str">
        <f t="shared" si="83"/>
        <v>1 - 95468</v>
      </c>
      <c r="B5350" s="178">
        <v>1</v>
      </c>
      <c r="C5350" s="344" t="s">
        <v>10068</v>
      </c>
      <c r="D5350" s="345"/>
      <c r="E5350" s="345" t="s">
        <v>10069</v>
      </c>
      <c r="F5350" s="346" t="s">
        <v>1</v>
      </c>
      <c r="G5350" s="372" t="s">
        <v>18386</v>
      </c>
    </row>
    <row r="5351" spans="1:7">
      <c r="A5351" s="178" t="str">
        <f t="shared" si="83"/>
        <v>1 - 41595</v>
      </c>
      <c r="B5351" s="178">
        <v>1</v>
      </c>
      <c r="C5351" s="344" t="s">
        <v>10070</v>
      </c>
      <c r="D5351" s="345"/>
      <c r="E5351" s="345" t="s">
        <v>10071</v>
      </c>
      <c r="F5351" s="346" t="s">
        <v>0</v>
      </c>
      <c r="G5351" s="372" t="s">
        <v>18387</v>
      </c>
    </row>
    <row r="5352" spans="1:7">
      <c r="A5352" s="178" t="str">
        <f t="shared" si="83"/>
        <v>1 - 73978/1</v>
      </c>
      <c r="B5352" s="178">
        <v>1</v>
      </c>
      <c r="C5352" s="344" t="s">
        <v>10072</v>
      </c>
      <c r="D5352" s="345"/>
      <c r="E5352" s="345" t="s">
        <v>10073</v>
      </c>
      <c r="F5352" s="346" t="s">
        <v>1</v>
      </c>
      <c r="G5352" s="372" t="s">
        <v>14935</v>
      </c>
    </row>
    <row r="5353" spans="1:7">
      <c r="A5353" s="178" t="str">
        <f t="shared" si="83"/>
        <v>1 - 74245/1</v>
      </c>
      <c r="B5353" s="178">
        <v>1</v>
      </c>
      <c r="C5353" s="344" t="s">
        <v>10075</v>
      </c>
      <c r="D5353" s="345"/>
      <c r="E5353" s="345" t="s">
        <v>10076</v>
      </c>
      <c r="F5353" s="346" t="s">
        <v>1</v>
      </c>
      <c r="G5353" s="372" t="s">
        <v>9024</v>
      </c>
    </row>
    <row r="5354" spans="1:7" ht="25.5">
      <c r="A5354" s="178" t="str">
        <f t="shared" si="83"/>
        <v>1 - 79467</v>
      </c>
      <c r="B5354" s="178">
        <v>1</v>
      </c>
      <c r="C5354" s="344" t="s">
        <v>10077</v>
      </c>
      <c r="D5354" s="345"/>
      <c r="E5354" s="345" t="s">
        <v>10078</v>
      </c>
      <c r="F5354" s="346" t="s">
        <v>10079</v>
      </c>
      <c r="G5354" s="372" t="s">
        <v>18388</v>
      </c>
    </row>
    <row r="5355" spans="1:7">
      <c r="A5355" s="178" t="str">
        <f t="shared" si="83"/>
        <v>1 - 79500/2</v>
      </c>
      <c r="B5355" s="178">
        <v>1</v>
      </c>
      <c r="C5355" s="344" t="s">
        <v>10081</v>
      </c>
      <c r="D5355" s="345"/>
      <c r="E5355" s="345" t="s">
        <v>10082</v>
      </c>
      <c r="F5355" s="346" t="s">
        <v>1</v>
      </c>
      <c r="G5355" s="372" t="s">
        <v>11007</v>
      </c>
    </row>
    <row r="5356" spans="1:7">
      <c r="A5356" s="178" t="str">
        <f t="shared" si="83"/>
        <v>1 - 84663</v>
      </c>
      <c r="B5356" s="178">
        <v>1</v>
      </c>
      <c r="C5356" s="344" t="s">
        <v>10084</v>
      </c>
      <c r="D5356" s="345"/>
      <c r="E5356" s="345" t="s">
        <v>10085</v>
      </c>
      <c r="F5356" s="346" t="s">
        <v>1</v>
      </c>
      <c r="G5356" s="372" t="s">
        <v>13562</v>
      </c>
    </row>
    <row r="5357" spans="1:7">
      <c r="A5357" s="178" t="str">
        <f t="shared" si="83"/>
        <v>1 - 84665</v>
      </c>
      <c r="B5357" s="178">
        <v>1</v>
      </c>
      <c r="C5357" s="344" t="s">
        <v>10086</v>
      </c>
      <c r="D5357" s="345"/>
      <c r="E5357" s="345" t="s">
        <v>10087</v>
      </c>
      <c r="F5357" s="346" t="s">
        <v>1</v>
      </c>
      <c r="G5357" s="372" t="s">
        <v>17317</v>
      </c>
    </row>
    <row r="5358" spans="1:7">
      <c r="A5358" s="178" t="str">
        <f t="shared" si="83"/>
        <v>1 - 84666</v>
      </c>
      <c r="B5358" s="178">
        <v>1</v>
      </c>
      <c r="C5358" s="344" t="s">
        <v>10088</v>
      </c>
      <c r="D5358" s="345"/>
      <c r="E5358" s="345" t="s">
        <v>10089</v>
      </c>
      <c r="F5358" s="346" t="s">
        <v>1</v>
      </c>
      <c r="G5358" s="372" t="s">
        <v>18389</v>
      </c>
    </row>
    <row r="5359" spans="1:7">
      <c r="A5359" s="178" t="str">
        <f t="shared" si="83"/>
        <v>1 - 75889</v>
      </c>
      <c r="B5359" s="178">
        <v>1</v>
      </c>
      <c r="C5359" s="344" t="s">
        <v>10091</v>
      </c>
      <c r="D5359" s="345"/>
      <c r="E5359" s="345" t="s">
        <v>10092</v>
      </c>
      <c r="F5359" s="346" t="s">
        <v>1</v>
      </c>
      <c r="G5359" s="372" t="s">
        <v>9976</v>
      </c>
    </row>
    <row r="5360" spans="1:7" ht="25.5">
      <c r="A5360" s="178" t="str">
        <f t="shared" si="83"/>
        <v>1 - 72191</v>
      </c>
      <c r="B5360" s="178">
        <v>1</v>
      </c>
      <c r="C5360" s="344" t="s">
        <v>10095</v>
      </c>
      <c r="D5360" s="345"/>
      <c r="E5360" s="345" t="s">
        <v>10096</v>
      </c>
      <c r="F5360" s="346" t="s">
        <v>1</v>
      </c>
      <c r="G5360" s="372" t="s">
        <v>18390</v>
      </c>
    </row>
    <row r="5361" spans="1:7" ht="25.5">
      <c r="A5361" s="178" t="str">
        <f t="shared" si="83"/>
        <v>1 - 72192</v>
      </c>
      <c r="B5361" s="178">
        <v>1</v>
      </c>
      <c r="C5361" s="344" t="s">
        <v>10098</v>
      </c>
      <c r="D5361" s="345"/>
      <c r="E5361" s="345" t="s">
        <v>10099</v>
      </c>
      <c r="F5361" s="346" t="s">
        <v>1</v>
      </c>
      <c r="G5361" s="372" t="s">
        <v>8271</v>
      </c>
    </row>
    <row r="5362" spans="1:7" ht="25.5">
      <c r="A5362" s="178" t="str">
        <f t="shared" si="83"/>
        <v>1 - 72193</v>
      </c>
      <c r="B5362" s="178">
        <v>1</v>
      </c>
      <c r="C5362" s="344" t="s">
        <v>10100</v>
      </c>
      <c r="D5362" s="345"/>
      <c r="E5362" s="345" t="s">
        <v>10101</v>
      </c>
      <c r="F5362" s="346" t="s">
        <v>1</v>
      </c>
      <c r="G5362" s="372" t="s">
        <v>18391</v>
      </c>
    </row>
    <row r="5363" spans="1:7" ht="25.5">
      <c r="A5363" s="178" t="str">
        <f t="shared" si="83"/>
        <v>1 - 73655</v>
      </c>
      <c r="B5363" s="178">
        <v>1</v>
      </c>
      <c r="C5363" s="344" t="s">
        <v>10102</v>
      </c>
      <c r="D5363" s="345"/>
      <c r="E5363" s="345" t="s">
        <v>10103</v>
      </c>
      <c r="F5363" s="346" t="s">
        <v>1</v>
      </c>
      <c r="G5363" s="372" t="s">
        <v>18392</v>
      </c>
    </row>
    <row r="5364" spans="1:7" ht="25.5">
      <c r="A5364" s="178" t="str">
        <f t="shared" si="83"/>
        <v>1 - 73734/1</v>
      </c>
      <c r="B5364" s="178">
        <v>1</v>
      </c>
      <c r="C5364" s="344" t="s">
        <v>10104</v>
      </c>
      <c r="D5364" s="345"/>
      <c r="E5364" s="345" t="s">
        <v>10105</v>
      </c>
      <c r="F5364" s="346" t="s">
        <v>1</v>
      </c>
      <c r="G5364" s="372" t="s">
        <v>18393</v>
      </c>
    </row>
    <row r="5365" spans="1:7">
      <c r="A5365" s="178" t="str">
        <f t="shared" si="83"/>
        <v>1 - 84181</v>
      </c>
      <c r="B5365" s="178">
        <v>1</v>
      </c>
      <c r="C5365" s="344" t="s">
        <v>10106</v>
      </c>
      <c r="D5365" s="345"/>
      <c r="E5365" s="345" t="s">
        <v>10107</v>
      </c>
      <c r="F5365" s="346" t="s">
        <v>1</v>
      </c>
      <c r="G5365" s="372" t="s">
        <v>18394</v>
      </c>
    </row>
    <row r="5366" spans="1:7" ht="25.5">
      <c r="A5366" s="178" t="str">
        <f t="shared" si="83"/>
        <v>1 - 87246</v>
      </c>
      <c r="B5366" s="178">
        <v>1</v>
      </c>
      <c r="C5366" s="344" t="s">
        <v>10108</v>
      </c>
      <c r="D5366" s="345"/>
      <c r="E5366" s="345" t="s">
        <v>10109</v>
      </c>
      <c r="F5366" s="346" t="s">
        <v>1</v>
      </c>
      <c r="G5366" s="372" t="s">
        <v>13596</v>
      </c>
    </row>
    <row r="5367" spans="1:7" ht="25.5">
      <c r="A5367" s="178" t="str">
        <f t="shared" si="83"/>
        <v>1 - 87247</v>
      </c>
      <c r="B5367" s="178">
        <v>1</v>
      </c>
      <c r="C5367" s="344" t="s">
        <v>10110</v>
      </c>
      <c r="D5367" s="345"/>
      <c r="E5367" s="345" t="s">
        <v>10111</v>
      </c>
      <c r="F5367" s="346" t="s">
        <v>1</v>
      </c>
      <c r="G5367" s="372" t="s">
        <v>18395</v>
      </c>
    </row>
    <row r="5368" spans="1:7" ht="25.5">
      <c r="A5368" s="178" t="str">
        <f t="shared" si="83"/>
        <v>1 - 87248</v>
      </c>
      <c r="B5368" s="178">
        <v>1</v>
      </c>
      <c r="C5368" s="344" t="s">
        <v>10112</v>
      </c>
      <c r="D5368" s="345"/>
      <c r="E5368" s="345" t="s">
        <v>10113</v>
      </c>
      <c r="F5368" s="346" t="s">
        <v>1</v>
      </c>
      <c r="G5368" s="372" t="s">
        <v>13613</v>
      </c>
    </row>
    <row r="5369" spans="1:7" ht="25.5">
      <c r="A5369" s="178" t="str">
        <f t="shared" si="83"/>
        <v>1 - 87249</v>
      </c>
      <c r="B5369" s="178">
        <v>1</v>
      </c>
      <c r="C5369" s="344" t="s">
        <v>10114</v>
      </c>
      <c r="D5369" s="345"/>
      <c r="E5369" s="345" t="s">
        <v>10115</v>
      </c>
      <c r="F5369" s="346" t="s">
        <v>1</v>
      </c>
      <c r="G5369" s="372" t="s">
        <v>18396</v>
      </c>
    </row>
    <row r="5370" spans="1:7" ht="25.5">
      <c r="A5370" s="178" t="str">
        <f t="shared" si="83"/>
        <v>1 - 87250</v>
      </c>
      <c r="B5370" s="178">
        <v>1</v>
      </c>
      <c r="C5370" s="344" t="s">
        <v>10117</v>
      </c>
      <c r="D5370" s="345"/>
      <c r="E5370" s="345" t="s">
        <v>10118</v>
      </c>
      <c r="F5370" s="346" t="s">
        <v>1</v>
      </c>
      <c r="G5370" s="372" t="s">
        <v>17169</v>
      </c>
    </row>
    <row r="5371" spans="1:7" ht="25.5">
      <c r="A5371" s="178" t="str">
        <f t="shared" si="83"/>
        <v>1 - 87251</v>
      </c>
      <c r="B5371" s="178">
        <v>1</v>
      </c>
      <c r="C5371" s="344" t="s">
        <v>10119</v>
      </c>
      <c r="D5371" s="345"/>
      <c r="E5371" s="345" t="s">
        <v>10120</v>
      </c>
      <c r="F5371" s="346" t="s">
        <v>1</v>
      </c>
      <c r="G5371" s="372" t="s">
        <v>2805</v>
      </c>
    </row>
    <row r="5372" spans="1:7" ht="25.5">
      <c r="A5372" s="178" t="str">
        <f t="shared" si="83"/>
        <v>1 - 87255</v>
      </c>
      <c r="B5372" s="178">
        <v>1</v>
      </c>
      <c r="C5372" s="344" t="s">
        <v>10121</v>
      </c>
      <c r="D5372" s="345"/>
      <c r="E5372" s="345" t="s">
        <v>10122</v>
      </c>
      <c r="F5372" s="346" t="s">
        <v>1</v>
      </c>
      <c r="G5372" s="372" t="s">
        <v>18397</v>
      </c>
    </row>
    <row r="5373" spans="1:7" ht="25.5">
      <c r="A5373" s="178" t="str">
        <f t="shared" si="83"/>
        <v>1 - 87256</v>
      </c>
      <c r="B5373" s="178">
        <v>1</v>
      </c>
      <c r="C5373" s="344" t="s">
        <v>10124</v>
      </c>
      <c r="D5373" s="345"/>
      <c r="E5373" s="345" t="s">
        <v>10125</v>
      </c>
      <c r="F5373" s="346" t="s">
        <v>1</v>
      </c>
      <c r="G5373" s="372" t="s">
        <v>18398</v>
      </c>
    </row>
    <row r="5374" spans="1:7" ht="25.5">
      <c r="A5374" s="178" t="str">
        <f t="shared" si="83"/>
        <v>1 - 87257</v>
      </c>
      <c r="B5374" s="178">
        <v>1</v>
      </c>
      <c r="C5374" s="344" t="s">
        <v>10126</v>
      </c>
      <c r="D5374" s="345"/>
      <c r="E5374" s="345" t="s">
        <v>10127</v>
      </c>
      <c r="F5374" s="346" t="s">
        <v>1</v>
      </c>
      <c r="G5374" s="372" t="s">
        <v>14803</v>
      </c>
    </row>
    <row r="5375" spans="1:7" ht="25.5">
      <c r="A5375" s="178" t="str">
        <f t="shared" si="83"/>
        <v>1 - 87258</v>
      </c>
      <c r="B5375" s="178">
        <v>1</v>
      </c>
      <c r="C5375" s="344" t="s">
        <v>10128</v>
      </c>
      <c r="D5375" s="345"/>
      <c r="E5375" s="345" t="s">
        <v>10129</v>
      </c>
      <c r="F5375" s="346" t="s">
        <v>1</v>
      </c>
      <c r="G5375" s="372" t="s">
        <v>18399</v>
      </c>
    </row>
    <row r="5376" spans="1:7" ht="25.5">
      <c r="A5376" s="178" t="str">
        <f t="shared" si="83"/>
        <v>1 - 87259</v>
      </c>
      <c r="B5376" s="178">
        <v>1</v>
      </c>
      <c r="C5376" s="344" t="s">
        <v>10130</v>
      </c>
      <c r="D5376" s="345"/>
      <c r="E5376" s="345" t="s">
        <v>10131</v>
      </c>
      <c r="F5376" s="346" t="s">
        <v>1</v>
      </c>
      <c r="G5376" s="372" t="s">
        <v>18400</v>
      </c>
    </row>
    <row r="5377" spans="1:7" ht="25.5">
      <c r="A5377" s="178" t="str">
        <f t="shared" si="83"/>
        <v>1 - 87260</v>
      </c>
      <c r="B5377" s="178">
        <v>1</v>
      </c>
      <c r="C5377" s="344" t="s">
        <v>10132</v>
      </c>
      <c r="D5377" s="345"/>
      <c r="E5377" s="345" t="s">
        <v>10133</v>
      </c>
      <c r="F5377" s="346" t="s">
        <v>1</v>
      </c>
      <c r="G5377" s="372" t="s">
        <v>18401</v>
      </c>
    </row>
    <row r="5378" spans="1:7" ht="25.5">
      <c r="A5378" s="178" t="str">
        <f t="shared" si="83"/>
        <v>1 - 87261</v>
      </c>
      <c r="B5378" s="178">
        <v>1</v>
      </c>
      <c r="C5378" s="344" t="s">
        <v>10134</v>
      </c>
      <c r="D5378" s="345"/>
      <c r="E5378" s="345" t="s">
        <v>10135</v>
      </c>
      <c r="F5378" s="346" t="s">
        <v>1</v>
      </c>
      <c r="G5378" s="372" t="s">
        <v>18402</v>
      </c>
    </row>
    <row r="5379" spans="1:7" ht="25.5">
      <c r="A5379" s="178" t="str">
        <f t="shared" si="83"/>
        <v>1 - 87262</v>
      </c>
      <c r="B5379" s="178">
        <v>1</v>
      </c>
      <c r="C5379" s="344" t="s">
        <v>10136</v>
      </c>
      <c r="D5379" s="345"/>
      <c r="E5379" s="345" t="s">
        <v>10137</v>
      </c>
      <c r="F5379" s="346" t="s">
        <v>1</v>
      </c>
      <c r="G5379" s="372" t="s">
        <v>14932</v>
      </c>
    </row>
    <row r="5380" spans="1:7" ht="25.5">
      <c r="A5380" s="178" t="str">
        <f t="shared" ref="A5380:A5443" si="84">B5380&amp;" - "&amp;C5380</f>
        <v>1 - 87263</v>
      </c>
      <c r="B5380" s="178">
        <v>1</v>
      </c>
      <c r="C5380" s="344" t="s">
        <v>10138</v>
      </c>
      <c r="D5380" s="345"/>
      <c r="E5380" s="345" t="s">
        <v>10139</v>
      </c>
      <c r="F5380" s="346" t="s">
        <v>1</v>
      </c>
      <c r="G5380" s="372" t="s">
        <v>18403</v>
      </c>
    </row>
    <row r="5381" spans="1:7" ht="38.25">
      <c r="A5381" s="178" t="str">
        <f t="shared" si="84"/>
        <v>1 - 89046</v>
      </c>
      <c r="B5381" s="178">
        <v>1</v>
      </c>
      <c r="C5381" s="344" t="s">
        <v>10140</v>
      </c>
      <c r="D5381" s="345"/>
      <c r="E5381" s="345" t="s">
        <v>10141</v>
      </c>
      <c r="F5381" s="346" t="s">
        <v>1</v>
      </c>
      <c r="G5381" s="372" t="s">
        <v>14747</v>
      </c>
    </row>
    <row r="5382" spans="1:7" ht="38.25">
      <c r="A5382" s="178" t="str">
        <f t="shared" si="84"/>
        <v>1 - 89171</v>
      </c>
      <c r="B5382" s="178">
        <v>1</v>
      </c>
      <c r="C5382" s="344" t="s">
        <v>10142</v>
      </c>
      <c r="D5382" s="345"/>
      <c r="E5382" s="345" t="s">
        <v>10143</v>
      </c>
      <c r="F5382" s="346" t="s">
        <v>1</v>
      </c>
      <c r="G5382" s="372" t="s">
        <v>18404</v>
      </c>
    </row>
    <row r="5383" spans="1:7" ht="25.5">
      <c r="A5383" s="178" t="str">
        <f t="shared" si="84"/>
        <v>1 - 93389</v>
      </c>
      <c r="B5383" s="178">
        <v>1</v>
      </c>
      <c r="C5383" s="344" t="s">
        <v>10144</v>
      </c>
      <c r="D5383" s="345"/>
      <c r="E5383" s="345" t="s">
        <v>10145</v>
      </c>
      <c r="F5383" s="346" t="s">
        <v>1</v>
      </c>
      <c r="G5383" s="372" t="s">
        <v>18405</v>
      </c>
    </row>
    <row r="5384" spans="1:7" ht="25.5">
      <c r="A5384" s="178" t="str">
        <f t="shared" si="84"/>
        <v>1 - 93390</v>
      </c>
      <c r="B5384" s="178">
        <v>1</v>
      </c>
      <c r="C5384" s="344" t="s">
        <v>10146</v>
      </c>
      <c r="D5384" s="345"/>
      <c r="E5384" s="345" t="s">
        <v>10147</v>
      </c>
      <c r="F5384" s="346" t="s">
        <v>1</v>
      </c>
      <c r="G5384" s="372" t="s">
        <v>18406</v>
      </c>
    </row>
    <row r="5385" spans="1:7" ht="25.5">
      <c r="A5385" s="178" t="str">
        <f t="shared" si="84"/>
        <v>1 - 93391</v>
      </c>
      <c r="B5385" s="178">
        <v>1</v>
      </c>
      <c r="C5385" s="344" t="s">
        <v>10149</v>
      </c>
      <c r="D5385" s="345"/>
      <c r="E5385" s="345" t="s">
        <v>10150</v>
      </c>
      <c r="F5385" s="346" t="s">
        <v>1</v>
      </c>
      <c r="G5385" s="372" t="s">
        <v>17222</v>
      </c>
    </row>
    <row r="5386" spans="1:7" ht="25.5">
      <c r="A5386" s="178" t="str">
        <f t="shared" si="84"/>
        <v>1 - 73743/1</v>
      </c>
      <c r="B5386" s="178">
        <v>1</v>
      </c>
      <c r="C5386" s="344" t="s">
        <v>10151</v>
      </c>
      <c r="D5386" s="345"/>
      <c r="E5386" s="345" t="s">
        <v>10152</v>
      </c>
      <c r="F5386" s="346" t="s">
        <v>1</v>
      </c>
      <c r="G5386" s="372" t="s">
        <v>18407</v>
      </c>
    </row>
    <row r="5387" spans="1:7" ht="25.5">
      <c r="A5387" s="178" t="str">
        <f t="shared" si="84"/>
        <v>1 - 73921/2</v>
      </c>
      <c r="B5387" s="178">
        <v>1</v>
      </c>
      <c r="C5387" s="344" t="s">
        <v>10153</v>
      </c>
      <c r="D5387" s="345"/>
      <c r="E5387" s="345" t="s">
        <v>10154</v>
      </c>
      <c r="F5387" s="346" t="s">
        <v>1</v>
      </c>
      <c r="G5387" s="372" t="s">
        <v>6821</v>
      </c>
    </row>
    <row r="5388" spans="1:7" ht="25.5">
      <c r="A5388" s="178" t="str">
        <f t="shared" si="84"/>
        <v>1 - 84183</v>
      </c>
      <c r="B5388" s="178">
        <v>1</v>
      </c>
      <c r="C5388" s="344" t="s">
        <v>10155</v>
      </c>
      <c r="D5388" s="345"/>
      <c r="E5388" s="345" t="s">
        <v>10156</v>
      </c>
      <c r="F5388" s="346" t="s">
        <v>1</v>
      </c>
      <c r="G5388" s="372" t="s">
        <v>16454</v>
      </c>
    </row>
    <row r="5389" spans="1:7" ht="25.5">
      <c r="A5389" s="178" t="str">
        <f t="shared" si="84"/>
        <v>1 - 98670</v>
      </c>
      <c r="B5389" s="178">
        <v>1</v>
      </c>
      <c r="C5389" s="344" t="s">
        <v>14629</v>
      </c>
      <c r="D5389" s="345"/>
      <c r="E5389" s="345" t="s">
        <v>13238</v>
      </c>
      <c r="F5389" s="346" t="s">
        <v>1</v>
      </c>
      <c r="G5389" s="372" t="s">
        <v>18408</v>
      </c>
    </row>
    <row r="5390" spans="1:7">
      <c r="A5390" s="178" t="str">
        <f t="shared" si="84"/>
        <v>1 - 98671</v>
      </c>
      <c r="B5390" s="178">
        <v>1</v>
      </c>
      <c r="C5390" s="344" t="s">
        <v>14630</v>
      </c>
      <c r="D5390" s="345"/>
      <c r="E5390" s="345" t="s">
        <v>13239</v>
      </c>
      <c r="F5390" s="346" t="s">
        <v>1</v>
      </c>
      <c r="G5390" s="372" t="s">
        <v>18409</v>
      </c>
    </row>
    <row r="5391" spans="1:7">
      <c r="A5391" s="178" t="str">
        <f t="shared" si="84"/>
        <v>1 - 98672</v>
      </c>
      <c r="B5391" s="178">
        <v>1</v>
      </c>
      <c r="C5391" s="344" t="s">
        <v>14631</v>
      </c>
      <c r="D5391" s="345"/>
      <c r="E5391" s="345" t="s">
        <v>13240</v>
      </c>
      <c r="F5391" s="346" t="s">
        <v>1</v>
      </c>
      <c r="G5391" s="372" t="s">
        <v>16352</v>
      </c>
    </row>
    <row r="5392" spans="1:7" ht="25.5">
      <c r="A5392" s="178" t="str">
        <f t="shared" si="84"/>
        <v>1 - 98673</v>
      </c>
      <c r="B5392" s="178">
        <v>1</v>
      </c>
      <c r="C5392" s="344" t="s">
        <v>14632</v>
      </c>
      <c r="D5392" s="345"/>
      <c r="E5392" s="345" t="s">
        <v>13241</v>
      </c>
      <c r="F5392" s="346" t="s">
        <v>1</v>
      </c>
      <c r="G5392" s="372" t="s">
        <v>18410</v>
      </c>
    </row>
    <row r="5393" spans="1:7" ht="25.5">
      <c r="A5393" s="178" t="str">
        <f t="shared" si="84"/>
        <v>1 - 98679</v>
      </c>
      <c r="B5393" s="178">
        <v>1</v>
      </c>
      <c r="C5393" s="344" t="s">
        <v>14633</v>
      </c>
      <c r="D5393" s="345"/>
      <c r="E5393" s="345" t="s">
        <v>13242</v>
      </c>
      <c r="F5393" s="346" t="s">
        <v>1</v>
      </c>
      <c r="G5393" s="372" t="s">
        <v>11948</v>
      </c>
    </row>
    <row r="5394" spans="1:7" ht="25.5">
      <c r="A5394" s="178" t="str">
        <f t="shared" si="84"/>
        <v>1 - 98680</v>
      </c>
      <c r="B5394" s="178">
        <v>1</v>
      </c>
      <c r="C5394" s="344" t="s">
        <v>14634</v>
      </c>
      <c r="D5394" s="345"/>
      <c r="E5394" s="345" t="s">
        <v>13243</v>
      </c>
      <c r="F5394" s="346" t="s">
        <v>1</v>
      </c>
      <c r="G5394" s="372" t="s">
        <v>18411</v>
      </c>
    </row>
    <row r="5395" spans="1:7" ht="25.5">
      <c r="A5395" s="178" t="str">
        <f t="shared" si="84"/>
        <v>1 - 98681</v>
      </c>
      <c r="B5395" s="178">
        <v>1</v>
      </c>
      <c r="C5395" s="344" t="s">
        <v>14635</v>
      </c>
      <c r="D5395" s="345"/>
      <c r="E5395" s="345" t="s">
        <v>13244</v>
      </c>
      <c r="F5395" s="346" t="s">
        <v>1</v>
      </c>
      <c r="G5395" s="372" t="s">
        <v>2384</v>
      </c>
    </row>
    <row r="5396" spans="1:7" ht="25.5">
      <c r="A5396" s="178" t="str">
        <f t="shared" si="84"/>
        <v>1 - 98682</v>
      </c>
      <c r="B5396" s="178">
        <v>1</v>
      </c>
      <c r="C5396" s="344" t="s">
        <v>14636</v>
      </c>
      <c r="D5396" s="345"/>
      <c r="E5396" s="345" t="s">
        <v>13245</v>
      </c>
      <c r="F5396" s="346" t="s">
        <v>1</v>
      </c>
      <c r="G5396" s="372" t="s">
        <v>12091</v>
      </c>
    </row>
    <row r="5397" spans="1:7">
      <c r="A5397" s="178" t="str">
        <f t="shared" si="84"/>
        <v>1 - 98685</v>
      </c>
      <c r="B5397" s="178">
        <v>1</v>
      </c>
      <c r="C5397" s="344" t="s">
        <v>14637</v>
      </c>
      <c r="D5397" s="345"/>
      <c r="E5397" s="345" t="s">
        <v>13246</v>
      </c>
      <c r="F5397" s="346" t="s">
        <v>0</v>
      </c>
      <c r="G5397" s="372" t="s">
        <v>17837</v>
      </c>
    </row>
    <row r="5398" spans="1:7">
      <c r="A5398" s="178" t="str">
        <f t="shared" si="84"/>
        <v>1 - 98686</v>
      </c>
      <c r="B5398" s="178">
        <v>1</v>
      </c>
      <c r="C5398" s="344" t="s">
        <v>14638</v>
      </c>
      <c r="D5398" s="345"/>
      <c r="E5398" s="345" t="s">
        <v>13247</v>
      </c>
      <c r="F5398" s="346" t="s">
        <v>0</v>
      </c>
      <c r="G5398" s="372" t="s">
        <v>18412</v>
      </c>
    </row>
    <row r="5399" spans="1:7">
      <c r="A5399" s="178" t="str">
        <f t="shared" si="84"/>
        <v>1 - 98688</v>
      </c>
      <c r="B5399" s="178">
        <v>1</v>
      </c>
      <c r="C5399" s="344" t="s">
        <v>14639</v>
      </c>
      <c r="D5399" s="345"/>
      <c r="E5399" s="345" t="s">
        <v>13248</v>
      </c>
      <c r="F5399" s="346" t="s">
        <v>0</v>
      </c>
      <c r="G5399" s="372" t="s">
        <v>18413</v>
      </c>
    </row>
    <row r="5400" spans="1:7">
      <c r="A5400" s="178" t="str">
        <f t="shared" si="84"/>
        <v>1 - 98689</v>
      </c>
      <c r="B5400" s="178">
        <v>1</v>
      </c>
      <c r="C5400" s="344" t="s">
        <v>14640</v>
      </c>
      <c r="D5400" s="345"/>
      <c r="E5400" s="345" t="s">
        <v>13249</v>
      </c>
      <c r="F5400" s="346" t="s">
        <v>0</v>
      </c>
      <c r="G5400" s="372" t="s">
        <v>13914</v>
      </c>
    </row>
    <row r="5401" spans="1:7" ht="25.5">
      <c r="A5401" s="178" t="str">
        <f t="shared" si="84"/>
        <v>1 - 72187</v>
      </c>
      <c r="B5401" s="178">
        <v>1</v>
      </c>
      <c r="C5401" s="344" t="s">
        <v>10157</v>
      </c>
      <c r="D5401" s="345"/>
      <c r="E5401" s="345" t="s">
        <v>10158</v>
      </c>
      <c r="F5401" s="346" t="s">
        <v>1</v>
      </c>
      <c r="G5401" s="372" t="s">
        <v>18414</v>
      </c>
    </row>
    <row r="5402" spans="1:7" ht="25.5">
      <c r="A5402" s="178" t="str">
        <f t="shared" si="84"/>
        <v>1 - 72188</v>
      </c>
      <c r="B5402" s="178">
        <v>1</v>
      </c>
      <c r="C5402" s="344" t="s">
        <v>10159</v>
      </c>
      <c r="D5402" s="345"/>
      <c r="E5402" s="345" t="s">
        <v>10160</v>
      </c>
      <c r="F5402" s="346" t="s">
        <v>1</v>
      </c>
      <c r="G5402" s="372" t="s">
        <v>18414</v>
      </c>
    </row>
    <row r="5403" spans="1:7">
      <c r="A5403" s="178" t="str">
        <f t="shared" si="84"/>
        <v>1 - 73876/1</v>
      </c>
      <c r="B5403" s="178">
        <v>1</v>
      </c>
      <c r="C5403" s="344" t="s">
        <v>10161</v>
      </c>
      <c r="D5403" s="345"/>
      <c r="E5403" s="345" t="s">
        <v>10162</v>
      </c>
      <c r="F5403" s="346" t="s">
        <v>1</v>
      </c>
      <c r="G5403" s="372" t="s">
        <v>13391</v>
      </c>
    </row>
    <row r="5404" spans="1:7">
      <c r="A5404" s="178" t="str">
        <f t="shared" si="84"/>
        <v>1 - 84186</v>
      </c>
      <c r="B5404" s="178">
        <v>1</v>
      </c>
      <c r="C5404" s="344" t="s">
        <v>10163</v>
      </c>
      <c r="D5404" s="345"/>
      <c r="E5404" s="345" t="s">
        <v>10164</v>
      </c>
      <c r="F5404" s="346" t="s">
        <v>1</v>
      </c>
      <c r="G5404" s="372" t="s">
        <v>10766</v>
      </c>
    </row>
    <row r="5405" spans="1:7">
      <c r="A5405" s="178" t="str">
        <f t="shared" si="84"/>
        <v>1 - 84187</v>
      </c>
      <c r="B5405" s="178">
        <v>1</v>
      </c>
      <c r="C5405" s="344" t="s">
        <v>10165</v>
      </c>
      <c r="D5405" s="345"/>
      <c r="E5405" s="345" t="s">
        <v>10166</v>
      </c>
      <c r="F5405" s="346" t="s">
        <v>1</v>
      </c>
      <c r="G5405" s="372" t="s">
        <v>18415</v>
      </c>
    </row>
    <row r="5406" spans="1:7" ht="25.5">
      <c r="A5406" s="178" t="str">
        <f t="shared" si="84"/>
        <v>1 - 72137</v>
      </c>
      <c r="B5406" s="178">
        <v>1</v>
      </c>
      <c r="C5406" s="344" t="s">
        <v>10168</v>
      </c>
      <c r="D5406" s="345"/>
      <c r="E5406" s="345" t="s">
        <v>10169</v>
      </c>
      <c r="F5406" s="346" t="s">
        <v>1</v>
      </c>
      <c r="G5406" s="372" t="s">
        <v>18416</v>
      </c>
    </row>
    <row r="5407" spans="1:7">
      <c r="A5407" s="178" t="str">
        <f t="shared" si="84"/>
        <v>1 - 72815</v>
      </c>
      <c r="B5407" s="178">
        <v>1</v>
      </c>
      <c r="C5407" s="344" t="s">
        <v>10170</v>
      </c>
      <c r="D5407" s="345"/>
      <c r="E5407" s="345" t="s">
        <v>10171</v>
      </c>
      <c r="F5407" s="346" t="s">
        <v>1</v>
      </c>
      <c r="G5407" s="372" t="s">
        <v>18417</v>
      </c>
    </row>
    <row r="5408" spans="1:7" ht="25.5">
      <c r="A5408" s="178" t="str">
        <f t="shared" si="84"/>
        <v>1 - 84191</v>
      </c>
      <c r="B5408" s="178">
        <v>1</v>
      </c>
      <c r="C5408" s="344" t="s">
        <v>10172</v>
      </c>
      <c r="D5408" s="345"/>
      <c r="E5408" s="345" t="s">
        <v>10173</v>
      </c>
      <c r="F5408" s="346" t="s">
        <v>1</v>
      </c>
      <c r="G5408" s="372" t="s">
        <v>18418</v>
      </c>
    </row>
    <row r="5409" spans="1:7" ht="25.5">
      <c r="A5409" s="178" t="str">
        <f t="shared" si="84"/>
        <v>1 - 74111/1</v>
      </c>
      <c r="B5409" s="178">
        <v>1</v>
      </c>
      <c r="C5409" s="344" t="s">
        <v>10174</v>
      </c>
      <c r="D5409" s="345"/>
      <c r="E5409" s="345" t="s">
        <v>10175</v>
      </c>
      <c r="F5409" s="346" t="s">
        <v>0</v>
      </c>
      <c r="G5409" s="372" t="s">
        <v>17855</v>
      </c>
    </row>
    <row r="5410" spans="1:7">
      <c r="A5410" s="178" t="str">
        <f t="shared" si="84"/>
        <v>1 - 98695</v>
      </c>
      <c r="B5410" s="178">
        <v>1</v>
      </c>
      <c r="C5410" s="344" t="s">
        <v>14641</v>
      </c>
      <c r="D5410" s="345"/>
      <c r="E5410" s="345" t="s">
        <v>13250</v>
      </c>
      <c r="F5410" s="346" t="s">
        <v>0</v>
      </c>
      <c r="G5410" s="372" t="s">
        <v>18419</v>
      </c>
    </row>
    <row r="5411" spans="1:7">
      <c r="A5411" s="178" t="str">
        <f t="shared" si="84"/>
        <v>1 - 98697</v>
      </c>
      <c r="B5411" s="178">
        <v>1</v>
      </c>
      <c r="C5411" s="344" t="s">
        <v>14642</v>
      </c>
      <c r="D5411" s="345"/>
      <c r="E5411" s="345" t="s">
        <v>13251</v>
      </c>
      <c r="F5411" s="346" t="s">
        <v>0</v>
      </c>
      <c r="G5411" s="372" t="s">
        <v>17475</v>
      </c>
    </row>
    <row r="5412" spans="1:7">
      <c r="A5412" s="178" t="str">
        <f t="shared" si="84"/>
        <v>1 - 73886/1</v>
      </c>
      <c r="B5412" s="178">
        <v>1</v>
      </c>
      <c r="C5412" s="344" t="s">
        <v>10177</v>
      </c>
      <c r="D5412" s="345"/>
      <c r="E5412" s="345" t="s">
        <v>10178</v>
      </c>
      <c r="F5412" s="346" t="s">
        <v>0</v>
      </c>
      <c r="G5412" s="372" t="s">
        <v>12112</v>
      </c>
    </row>
    <row r="5413" spans="1:7">
      <c r="A5413" s="178" t="str">
        <f t="shared" si="84"/>
        <v>1 - 84162</v>
      </c>
      <c r="B5413" s="178">
        <v>1</v>
      </c>
      <c r="C5413" s="344" t="s">
        <v>10179</v>
      </c>
      <c r="D5413" s="345"/>
      <c r="E5413" s="345" t="s">
        <v>10180</v>
      </c>
      <c r="F5413" s="346" t="s">
        <v>0</v>
      </c>
      <c r="G5413" s="372" t="s">
        <v>1212</v>
      </c>
    </row>
    <row r="5414" spans="1:7" ht="25.5">
      <c r="A5414" s="178" t="str">
        <f t="shared" si="84"/>
        <v>1 - 88648</v>
      </c>
      <c r="B5414" s="178">
        <v>1</v>
      </c>
      <c r="C5414" s="344" t="s">
        <v>10181</v>
      </c>
      <c r="D5414" s="345"/>
      <c r="E5414" s="345" t="s">
        <v>10182</v>
      </c>
      <c r="F5414" s="346" t="s">
        <v>0</v>
      </c>
      <c r="G5414" s="372" t="s">
        <v>310</v>
      </c>
    </row>
    <row r="5415" spans="1:7" ht="25.5">
      <c r="A5415" s="178" t="str">
        <f t="shared" si="84"/>
        <v>1 - 88649</v>
      </c>
      <c r="B5415" s="178">
        <v>1</v>
      </c>
      <c r="C5415" s="344" t="s">
        <v>10184</v>
      </c>
      <c r="D5415" s="345"/>
      <c r="E5415" s="345" t="s">
        <v>10185</v>
      </c>
      <c r="F5415" s="346" t="s">
        <v>0</v>
      </c>
      <c r="G5415" s="372" t="s">
        <v>12035</v>
      </c>
    </row>
    <row r="5416" spans="1:7" ht="25.5">
      <c r="A5416" s="178" t="str">
        <f t="shared" si="84"/>
        <v>1 - 88650</v>
      </c>
      <c r="B5416" s="178">
        <v>1</v>
      </c>
      <c r="C5416" s="344" t="s">
        <v>10186</v>
      </c>
      <c r="D5416" s="345"/>
      <c r="E5416" s="345" t="s">
        <v>10187</v>
      </c>
      <c r="F5416" s="346" t="s">
        <v>0</v>
      </c>
      <c r="G5416" s="372" t="s">
        <v>3683</v>
      </c>
    </row>
    <row r="5417" spans="1:7" ht="25.5">
      <c r="A5417" s="178" t="str">
        <f t="shared" si="84"/>
        <v>1 - 96467</v>
      </c>
      <c r="B5417" s="178">
        <v>1</v>
      </c>
      <c r="C5417" s="344" t="s">
        <v>10189</v>
      </c>
      <c r="D5417" s="345"/>
      <c r="E5417" s="345" t="s">
        <v>10190</v>
      </c>
      <c r="F5417" s="346" t="s">
        <v>0</v>
      </c>
      <c r="G5417" s="372" t="s">
        <v>6816</v>
      </c>
    </row>
    <row r="5418" spans="1:7">
      <c r="A5418" s="178" t="str">
        <f t="shared" si="84"/>
        <v>1 - 73850/1</v>
      </c>
      <c r="B5418" s="178">
        <v>1</v>
      </c>
      <c r="C5418" s="344" t="s">
        <v>10191</v>
      </c>
      <c r="D5418" s="345"/>
      <c r="E5418" s="345" t="s">
        <v>10192</v>
      </c>
      <c r="F5418" s="346" t="s">
        <v>0</v>
      </c>
      <c r="G5418" s="372" t="s">
        <v>18420</v>
      </c>
    </row>
    <row r="5419" spans="1:7">
      <c r="A5419" s="178" t="str">
        <f t="shared" si="84"/>
        <v>1 - 84168</v>
      </c>
      <c r="B5419" s="178">
        <v>1</v>
      </c>
      <c r="C5419" s="344" t="s">
        <v>10193</v>
      </c>
      <c r="D5419" s="345"/>
      <c r="E5419" s="345" t="s">
        <v>10194</v>
      </c>
      <c r="F5419" s="346" t="s">
        <v>0</v>
      </c>
      <c r="G5419" s="372" t="s">
        <v>12267</v>
      </c>
    </row>
    <row r="5420" spans="1:7" ht="25.5">
      <c r="A5420" s="178" t="str">
        <f t="shared" si="84"/>
        <v>1 - 68325</v>
      </c>
      <c r="B5420" s="178">
        <v>1</v>
      </c>
      <c r="C5420" s="344" t="s">
        <v>10195</v>
      </c>
      <c r="D5420" s="345"/>
      <c r="E5420" s="345" t="s">
        <v>10196</v>
      </c>
      <c r="F5420" s="346" t="s">
        <v>1</v>
      </c>
      <c r="G5420" s="372" t="s">
        <v>18421</v>
      </c>
    </row>
    <row r="5421" spans="1:7" ht="25.5">
      <c r="A5421" s="178" t="str">
        <f t="shared" si="84"/>
        <v>1 - 68333</v>
      </c>
      <c r="B5421" s="178">
        <v>1</v>
      </c>
      <c r="C5421" s="344" t="s">
        <v>10197</v>
      </c>
      <c r="D5421" s="345"/>
      <c r="E5421" s="345" t="s">
        <v>10198</v>
      </c>
      <c r="F5421" s="346" t="s">
        <v>1</v>
      </c>
      <c r="G5421" s="372" t="s">
        <v>18422</v>
      </c>
    </row>
    <row r="5422" spans="1:7" ht="25.5">
      <c r="A5422" s="178" t="str">
        <f t="shared" si="84"/>
        <v>1 - 72183</v>
      </c>
      <c r="B5422" s="178">
        <v>1</v>
      </c>
      <c r="C5422" s="344" t="s">
        <v>10199</v>
      </c>
      <c r="D5422" s="345"/>
      <c r="E5422" s="345" t="s">
        <v>10200</v>
      </c>
      <c r="F5422" s="346" t="s">
        <v>1</v>
      </c>
      <c r="G5422" s="372" t="s">
        <v>18423</v>
      </c>
    </row>
    <row r="5423" spans="1:7">
      <c r="A5423" s="178" t="str">
        <f t="shared" si="84"/>
        <v>1 - 84175</v>
      </c>
      <c r="B5423" s="178">
        <v>1</v>
      </c>
      <c r="C5423" s="344" t="s">
        <v>10201</v>
      </c>
      <c r="D5423" s="345"/>
      <c r="E5423" s="345" t="s">
        <v>10202</v>
      </c>
      <c r="F5423" s="346" t="s">
        <v>0</v>
      </c>
      <c r="G5423" s="372" t="s">
        <v>13694</v>
      </c>
    </row>
    <row r="5424" spans="1:7" ht="25.5">
      <c r="A5424" s="178" t="str">
        <f t="shared" si="84"/>
        <v>1 - 84176</v>
      </c>
      <c r="B5424" s="178">
        <v>1</v>
      </c>
      <c r="C5424" s="344" t="s">
        <v>10203</v>
      </c>
      <c r="D5424" s="345"/>
      <c r="E5424" s="345" t="s">
        <v>10204</v>
      </c>
      <c r="F5424" s="346" t="s">
        <v>0</v>
      </c>
      <c r="G5424" s="372" t="s">
        <v>11823</v>
      </c>
    </row>
    <row r="5425" spans="1:7" ht="25.5">
      <c r="A5425" s="178" t="str">
        <f t="shared" si="84"/>
        <v>1 - 94990</v>
      </c>
      <c r="B5425" s="178">
        <v>1</v>
      </c>
      <c r="C5425" s="344" t="s">
        <v>10205</v>
      </c>
      <c r="D5425" s="345"/>
      <c r="E5425" s="345" t="s">
        <v>10206</v>
      </c>
      <c r="F5425" s="346" t="s">
        <v>2</v>
      </c>
      <c r="G5425" s="372" t="s">
        <v>18424</v>
      </c>
    </row>
    <row r="5426" spans="1:7" ht="25.5">
      <c r="A5426" s="178" t="str">
        <f t="shared" si="84"/>
        <v>1 - 94991</v>
      </c>
      <c r="B5426" s="178">
        <v>1</v>
      </c>
      <c r="C5426" s="344" t="s">
        <v>10207</v>
      </c>
      <c r="D5426" s="345"/>
      <c r="E5426" s="345" t="s">
        <v>10208</v>
      </c>
      <c r="F5426" s="346" t="s">
        <v>2</v>
      </c>
      <c r="G5426" s="372" t="s">
        <v>18425</v>
      </c>
    </row>
    <row r="5427" spans="1:7" ht="25.5">
      <c r="A5427" s="178" t="str">
        <f t="shared" si="84"/>
        <v>1 - 94992</v>
      </c>
      <c r="B5427" s="178">
        <v>1</v>
      </c>
      <c r="C5427" s="344" t="s">
        <v>10209</v>
      </c>
      <c r="D5427" s="345"/>
      <c r="E5427" s="345" t="s">
        <v>10210</v>
      </c>
      <c r="F5427" s="346" t="s">
        <v>1</v>
      </c>
      <c r="G5427" s="372" t="s">
        <v>17347</v>
      </c>
    </row>
    <row r="5428" spans="1:7" ht="25.5">
      <c r="A5428" s="178" t="str">
        <f t="shared" si="84"/>
        <v>1 - 94993</v>
      </c>
      <c r="B5428" s="178">
        <v>1</v>
      </c>
      <c r="C5428" s="344" t="s">
        <v>10211</v>
      </c>
      <c r="D5428" s="345"/>
      <c r="E5428" s="345" t="s">
        <v>10212</v>
      </c>
      <c r="F5428" s="346" t="s">
        <v>1</v>
      </c>
      <c r="G5428" s="372" t="s">
        <v>13880</v>
      </c>
    </row>
    <row r="5429" spans="1:7" ht="25.5">
      <c r="A5429" s="178" t="str">
        <f t="shared" si="84"/>
        <v>1 - 94994</v>
      </c>
      <c r="B5429" s="178">
        <v>1</v>
      </c>
      <c r="C5429" s="344" t="s">
        <v>10213</v>
      </c>
      <c r="D5429" s="345"/>
      <c r="E5429" s="345" t="s">
        <v>10214</v>
      </c>
      <c r="F5429" s="346" t="s">
        <v>1</v>
      </c>
      <c r="G5429" s="372" t="s">
        <v>14897</v>
      </c>
    </row>
    <row r="5430" spans="1:7" ht="25.5">
      <c r="A5430" s="178" t="str">
        <f t="shared" si="84"/>
        <v>1 - 94995</v>
      </c>
      <c r="B5430" s="178">
        <v>1</v>
      </c>
      <c r="C5430" s="344" t="s">
        <v>10215</v>
      </c>
      <c r="D5430" s="345"/>
      <c r="E5430" s="345" t="s">
        <v>10216</v>
      </c>
      <c r="F5430" s="346" t="s">
        <v>1</v>
      </c>
      <c r="G5430" s="372" t="s">
        <v>18426</v>
      </c>
    </row>
    <row r="5431" spans="1:7" ht="25.5">
      <c r="A5431" s="178" t="str">
        <f t="shared" si="84"/>
        <v>1 - 94996</v>
      </c>
      <c r="B5431" s="178">
        <v>1</v>
      </c>
      <c r="C5431" s="344" t="s">
        <v>10217</v>
      </c>
      <c r="D5431" s="345"/>
      <c r="E5431" s="345" t="s">
        <v>10218</v>
      </c>
      <c r="F5431" s="346" t="s">
        <v>1</v>
      </c>
      <c r="G5431" s="372" t="s">
        <v>18427</v>
      </c>
    </row>
    <row r="5432" spans="1:7" ht="25.5">
      <c r="A5432" s="178" t="str">
        <f t="shared" si="84"/>
        <v>1 - 94997</v>
      </c>
      <c r="B5432" s="178">
        <v>1</v>
      </c>
      <c r="C5432" s="344" t="s">
        <v>10219</v>
      </c>
      <c r="D5432" s="345"/>
      <c r="E5432" s="345" t="s">
        <v>10220</v>
      </c>
      <c r="F5432" s="346" t="s">
        <v>1</v>
      </c>
      <c r="G5432" s="372" t="s">
        <v>18428</v>
      </c>
    </row>
    <row r="5433" spans="1:7" ht="25.5">
      <c r="A5433" s="178" t="str">
        <f t="shared" si="84"/>
        <v>1 - 94998</v>
      </c>
      <c r="B5433" s="178">
        <v>1</v>
      </c>
      <c r="C5433" s="344" t="s">
        <v>10221</v>
      </c>
      <c r="D5433" s="345"/>
      <c r="E5433" s="345" t="s">
        <v>10222</v>
      </c>
      <c r="F5433" s="346" t="s">
        <v>1</v>
      </c>
      <c r="G5433" s="372" t="s">
        <v>18429</v>
      </c>
    </row>
    <row r="5434" spans="1:7" ht="25.5">
      <c r="A5434" s="178" t="str">
        <f t="shared" si="84"/>
        <v>1 - 94999</v>
      </c>
      <c r="B5434" s="178">
        <v>1</v>
      </c>
      <c r="C5434" s="344" t="s">
        <v>10224</v>
      </c>
      <c r="D5434" s="345"/>
      <c r="E5434" s="345" t="s">
        <v>10225</v>
      </c>
      <c r="F5434" s="346" t="s">
        <v>1</v>
      </c>
      <c r="G5434" s="372" t="s">
        <v>18430</v>
      </c>
    </row>
    <row r="5435" spans="1:7" ht="25.5">
      <c r="A5435" s="178" t="str">
        <f t="shared" si="84"/>
        <v>1 - 87620</v>
      </c>
      <c r="B5435" s="178">
        <v>1</v>
      </c>
      <c r="C5435" s="344" t="s">
        <v>10226</v>
      </c>
      <c r="D5435" s="345"/>
      <c r="E5435" s="345" t="s">
        <v>10227</v>
      </c>
      <c r="F5435" s="346" t="s">
        <v>1</v>
      </c>
      <c r="G5435" s="372" t="s">
        <v>18431</v>
      </c>
    </row>
    <row r="5436" spans="1:7" ht="25.5">
      <c r="A5436" s="178" t="str">
        <f t="shared" si="84"/>
        <v>1 - 87622</v>
      </c>
      <c r="B5436" s="178">
        <v>1</v>
      </c>
      <c r="C5436" s="344" t="s">
        <v>10228</v>
      </c>
      <c r="D5436" s="345"/>
      <c r="E5436" s="345" t="s">
        <v>10229</v>
      </c>
      <c r="F5436" s="346" t="s">
        <v>1</v>
      </c>
      <c r="G5436" s="372" t="s">
        <v>11951</v>
      </c>
    </row>
    <row r="5437" spans="1:7" ht="25.5">
      <c r="A5437" s="178" t="str">
        <f t="shared" si="84"/>
        <v>1 - 87623</v>
      </c>
      <c r="B5437" s="178">
        <v>1</v>
      </c>
      <c r="C5437" s="344" t="s">
        <v>10231</v>
      </c>
      <c r="D5437" s="345"/>
      <c r="E5437" s="345" t="s">
        <v>10232</v>
      </c>
      <c r="F5437" s="346" t="s">
        <v>1</v>
      </c>
      <c r="G5437" s="372" t="s">
        <v>13762</v>
      </c>
    </row>
    <row r="5438" spans="1:7" ht="25.5">
      <c r="A5438" s="178" t="str">
        <f t="shared" si="84"/>
        <v>1 - 87624</v>
      </c>
      <c r="B5438" s="178">
        <v>1</v>
      </c>
      <c r="C5438" s="344" t="s">
        <v>10233</v>
      </c>
      <c r="D5438" s="345"/>
      <c r="E5438" s="345" t="s">
        <v>10234</v>
      </c>
      <c r="F5438" s="346" t="s">
        <v>1</v>
      </c>
      <c r="G5438" s="372" t="s">
        <v>6034</v>
      </c>
    </row>
    <row r="5439" spans="1:7" ht="25.5">
      <c r="A5439" s="178" t="str">
        <f t="shared" si="84"/>
        <v>1 - 87630</v>
      </c>
      <c r="B5439" s="178">
        <v>1</v>
      </c>
      <c r="C5439" s="344" t="s">
        <v>10235</v>
      </c>
      <c r="D5439" s="345"/>
      <c r="E5439" s="345" t="s">
        <v>10236</v>
      </c>
      <c r="F5439" s="346" t="s">
        <v>1</v>
      </c>
      <c r="G5439" s="372" t="s">
        <v>11940</v>
      </c>
    </row>
    <row r="5440" spans="1:7" ht="25.5">
      <c r="A5440" s="178" t="str">
        <f t="shared" si="84"/>
        <v>1 - 87632</v>
      </c>
      <c r="B5440" s="178">
        <v>1</v>
      </c>
      <c r="C5440" s="344" t="s">
        <v>10238</v>
      </c>
      <c r="D5440" s="345"/>
      <c r="E5440" s="345" t="s">
        <v>10239</v>
      </c>
      <c r="F5440" s="346" t="s">
        <v>1</v>
      </c>
      <c r="G5440" s="372" t="s">
        <v>16673</v>
      </c>
    </row>
    <row r="5441" spans="1:7" ht="25.5">
      <c r="A5441" s="178" t="str">
        <f t="shared" si="84"/>
        <v>1 - 87633</v>
      </c>
      <c r="B5441" s="178">
        <v>1</v>
      </c>
      <c r="C5441" s="344" t="s">
        <v>10240</v>
      </c>
      <c r="D5441" s="345"/>
      <c r="E5441" s="345" t="s">
        <v>10241</v>
      </c>
      <c r="F5441" s="346" t="s">
        <v>1</v>
      </c>
      <c r="G5441" s="372" t="s">
        <v>13763</v>
      </c>
    </row>
    <row r="5442" spans="1:7" ht="25.5">
      <c r="A5442" s="178" t="str">
        <f t="shared" si="84"/>
        <v>1 - 87634</v>
      </c>
      <c r="B5442" s="178">
        <v>1</v>
      </c>
      <c r="C5442" s="344" t="s">
        <v>10242</v>
      </c>
      <c r="D5442" s="345"/>
      <c r="E5442" s="345" t="s">
        <v>10243</v>
      </c>
      <c r="F5442" s="346" t="s">
        <v>1</v>
      </c>
      <c r="G5442" s="372" t="s">
        <v>18266</v>
      </c>
    </row>
    <row r="5443" spans="1:7" ht="25.5">
      <c r="A5443" s="178" t="str">
        <f t="shared" si="84"/>
        <v>1 - 87640</v>
      </c>
      <c r="B5443" s="178">
        <v>1</v>
      </c>
      <c r="C5443" s="344" t="s">
        <v>10244</v>
      </c>
      <c r="D5443" s="345"/>
      <c r="E5443" s="345" t="s">
        <v>10245</v>
      </c>
      <c r="F5443" s="346" t="s">
        <v>1</v>
      </c>
      <c r="G5443" s="372" t="s">
        <v>18432</v>
      </c>
    </row>
    <row r="5444" spans="1:7" ht="25.5">
      <c r="A5444" s="178" t="str">
        <f t="shared" ref="A5444:A5507" si="85">B5444&amp;" - "&amp;C5444</f>
        <v>1 - 87642</v>
      </c>
      <c r="B5444" s="178">
        <v>1</v>
      </c>
      <c r="C5444" s="344" t="s">
        <v>10246</v>
      </c>
      <c r="D5444" s="345"/>
      <c r="E5444" s="345" t="s">
        <v>10247</v>
      </c>
      <c r="F5444" s="346" t="s">
        <v>1</v>
      </c>
      <c r="G5444" s="372" t="s">
        <v>13465</v>
      </c>
    </row>
    <row r="5445" spans="1:7" ht="25.5">
      <c r="A5445" s="178" t="str">
        <f t="shared" si="85"/>
        <v>1 - 87643</v>
      </c>
      <c r="B5445" s="178">
        <v>1</v>
      </c>
      <c r="C5445" s="344" t="s">
        <v>10249</v>
      </c>
      <c r="D5445" s="345"/>
      <c r="E5445" s="345" t="s">
        <v>10250</v>
      </c>
      <c r="F5445" s="346" t="s">
        <v>1</v>
      </c>
      <c r="G5445" s="372" t="s">
        <v>18433</v>
      </c>
    </row>
    <row r="5446" spans="1:7" ht="25.5">
      <c r="A5446" s="178" t="str">
        <f t="shared" si="85"/>
        <v>1 - 87644</v>
      </c>
      <c r="B5446" s="178">
        <v>1</v>
      </c>
      <c r="C5446" s="344" t="s">
        <v>10251</v>
      </c>
      <c r="D5446" s="345"/>
      <c r="E5446" s="345" t="s">
        <v>10252</v>
      </c>
      <c r="F5446" s="346" t="s">
        <v>1</v>
      </c>
      <c r="G5446" s="372" t="s">
        <v>18434</v>
      </c>
    </row>
    <row r="5447" spans="1:7" ht="25.5">
      <c r="A5447" s="178" t="str">
        <f t="shared" si="85"/>
        <v>1 - 87680</v>
      </c>
      <c r="B5447" s="178">
        <v>1</v>
      </c>
      <c r="C5447" s="344" t="s">
        <v>10253</v>
      </c>
      <c r="D5447" s="345"/>
      <c r="E5447" s="345" t="s">
        <v>10254</v>
      </c>
      <c r="F5447" s="346" t="s">
        <v>1</v>
      </c>
      <c r="G5447" s="372" t="s">
        <v>13452</v>
      </c>
    </row>
    <row r="5448" spans="1:7" ht="25.5">
      <c r="A5448" s="178" t="str">
        <f t="shared" si="85"/>
        <v>1 - 87682</v>
      </c>
      <c r="B5448" s="178">
        <v>1</v>
      </c>
      <c r="C5448" s="344" t="s">
        <v>10255</v>
      </c>
      <c r="D5448" s="345"/>
      <c r="E5448" s="345" t="s">
        <v>10256</v>
      </c>
      <c r="F5448" s="346" t="s">
        <v>1</v>
      </c>
      <c r="G5448" s="372" t="s">
        <v>13806</v>
      </c>
    </row>
    <row r="5449" spans="1:7" ht="25.5">
      <c r="A5449" s="178" t="str">
        <f t="shared" si="85"/>
        <v>1 - 87683</v>
      </c>
      <c r="B5449" s="178">
        <v>1</v>
      </c>
      <c r="C5449" s="344" t="s">
        <v>10257</v>
      </c>
      <c r="D5449" s="345"/>
      <c r="E5449" s="345" t="s">
        <v>10258</v>
      </c>
      <c r="F5449" s="346" t="s">
        <v>1</v>
      </c>
      <c r="G5449" s="372" t="s">
        <v>18435</v>
      </c>
    </row>
    <row r="5450" spans="1:7" ht="25.5">
      <c r="A5450" s="178" t="str">
        <f t="shared" si="85"/>
        <v>1 - 87684</v>
      </c>
      <c r="B5450" s="178">
        <v>1</v>
      </c>
      <c r="C5450" s="344" t="s">
        <v>10259</v>
      </c>
      <c r="D5450" s="345"/>
      <c r="E5450" s="345" t="s">
        <v>10260</v>
      </c>
      <c r="F5450" s="346" t="s">
        <v>1</v>
      </c>
      <c r="G5450" s="372" t="s">
        <v>13457</v>
      </c>
    </row>
    <row r="5451" spans="1:7" ht="25.5">
      <c r="A5451" s="178" t="str">
        <f t="shared" si="85"/>
        <v>1 - 87690</v>
      </c>
      <c r="B5451" s="178">
        <v>1</v>
      </c>
      <c r="C5451" s="344" t="s">
        <v>10261</v>
      </c>
      <c r="D5451" s="345"/>
      <c r="E5451" s="345" t="s">
        <v>10262</v>
      </c>
      <c r="F5451" s="346" t="s">
        <v>1</v>
      </c>
      <c r="G5451" s="372" t="s">
        <v>14970</v>
      </c>
    </row>
    <row r="5452" spans="1:7" ht="25.5">
      <c r="A5452" s="178" t="str">
        <f t="shared" si="85"/>
        <v>1 - 87692</v>
      </c>
      <c r="B5452" s="178">
        <v>1</v>
      </c>
      <c r="C5452" s="344" t="s">
        <v>10263</v>
      </c>
      <c r="D5452" s="345"/>
      <c r="E5452" s="345" t="s">
        <v>10264</v>
      </c>
      <c r="F5452" s="346" t="s">
        <v>1</v>
      </c>
      <c r="G5452" s="372" t="s">
        <v>14958</v>
      </c>
    </row>
    <row r="5453" spans="1:7" ht="25.5">
      <c r="A5453" s="178" t="str">
        <f t="shared" si="85"/>
        <v>1 - 87693</v>
      </c>
      <c r="B5453" s="178">
        <v>1</v>
      </c>
      <c r="C5453" s="344" t="s">
        <v>10265</v>
      </c>
      <c r="D5453" s="345"/>
      <c r="E5453" s="345" t="s">
        <v>10266</v>
      </c>
      <c r="F5453" s="346" t="s">
        <v>1</v>
      </c>
      <c r="G5453" s="372" t="s">
        <v>18227</v>
      </c>
    </row>
    <row r="5454" spans="1:7" ht="25.5">
      <c r="A5454" s="178" t="str">
        <f t="shared" si="85"/>
        <v>1 - 87694</v>
      </c>
      <c r="B5454" s="178">
        <v>1</v>
      </c>
      <c r="C5454" s="344" t="s">
        <v>10267</v>
      </c>
      <c r="D5454" s="345"/>
      <c r="E5454" s="345" t="s">
        <v>10268</v>
      </c>
      <c r="F5454" s="346" t="s">
        <v>1</v>
      </c>
      <c r="G5454" s="372" t="s">
        <v>18436</v>
      </c>
    </row>
    <row r="5455" spans="1:7" ht="25.5">
      <c r="A5455" s="178" t="str">
        <f t="shared" si="85"/>
        <v>1 - 87700</v>
      </c>
      <c r="B5455" s="178">
        <v>1</v>
      </c>
      <c r="C5455" s="344" t="s">
        <v>10269</v>
      </c>
      <c r="D5455" s="345"/>
      <c r="E5455" s="345" t="s">
        <v>10270</v>
      </c>
      <c r="F5455" s="346" t="s">
        <v>1</v>
      </c>
      <c r="G5455" s="372" t="s">
        <v>18437</v>
      </c>
    </row>
    <row r="5456" spans="1:7" ht="25.5">
      <c r="A5456" s="178" t="str">
        <f t="shared" si="85"/>
        <v>1 - 87702</v>
      </c>
      <c r="B5456" s="178">
        <v>1</v>
      </c>
      <c r="C5456" s="344" t="s">
        <v>10271</v>
      </c>
      <c r="D5456" s="345"/>
      <c r="E5456" s="345" t="s">
        <v>10272</v>
      </c>
      <c r="F5456" s="346" t="s">
        <v>1</v>
      </c>
      <c r="G5456" s="372" t="s">
        <v>13318</v>
      </c>
    </row>
    <row r="5457" spans="1:7" ht="25.5">
      <c r="A5457" s="178" t="str">
        <f t="shared" si="85"/>
        <v>1 - 87703</v>
      </c>
      <c r="B5457" s="178">
        <v>1</v>
      </c>
      <c r="C5457" s="344" t="s">
        <v>10273</v>
      </c>
      <c r="D5457" s="345"/>
      <c r="E5457" s="345" t="s">
        <v>10274</v>
      </c>
      <c r="F5457" s="346" t="s">
        <v>1</v>
      </c>
      <c r="G5457" s="372" t="s">
        <v>17702</v>
      </c>
    </row>
    <row r="5458" spans="1:7" ht="25.5">
      <c r="A5458" s="178" t="str">
        <f t="shared" si="85"/>
        <v>1 - 87704</v>
      </c>
      <c r="B5458" s="178">
        <v>1</v>
      </c>
      <c r="C5458" s="344" t="s">
        <v>10275</v>
      </c>
      <c r="D5458" s="345"/>
      <c r="E5458" s="345" t="s">
        <v>10276</v>
      </c>
      <c r="F5458" s="346" t="s">
        <v>1</v>
      </c>
      <c r="G5458" s="372" t="s">
        <v>18416</v>
      </c>
    </row>
    <row r="5459" spans="1:7" ht="25.5">
      <c r="A5459" s="178" t="str">
        <f t="shared" si="85"/>
        <v>1 - 87735</v>
      </c>
      <c r="B5459" s="178">
        <v>1</v>
      </c>
      <c r="C5459" s="344" t="s">
        <v>10277</v>
      </c>
      <c r="D5459" s="345"/>
      <c r="E5459" s="345" t="s">
        <v>10278</v>
      </c>
      <c r="F5459" s="346" t="s">
        <v>1</v>
      </c>
      <c r="G5459" s="372" t="s">
        <v>18438</v>
      </c>
    </row>
    <row r="5460" spans="1:7" ht="25.5">
      <c r="A5460" s="178" t="str">
        <f t="shared" si="85"/>
        <v>1 - 87737</v>
      </c>
      <c r="B5460" s="178">
        <v>1</v>
      </c>
      <c r="C5460" s="344" t="s">
        <v>10279</v>
      </c>
      <c r="D5460" s="345"/>
      <c r="E5460" s="345" t="s">
        <v>10280</v>
      </c>
      <c r="F5460" s="346" t="s">
        <v>1</v>
      </c>
      <c r="G5460" s="372" t="s">
        <v>17472</v>
      </c>
    </row>
    <row r="5461" spans="1:7" ht="25.5">
      <c r="A5461" s="178" t="str">
        <f t="shared" si="85"/>
        <v>1 - 87738</v>
      </c>
      <c r="B5461" s="178">
        <v>1</v>
      </c>
      <c r="C5461" s="344" t="s">
        <v>10281</v>
      </c>
      <c r="D5461" s="345"/>
      <c r="E5461" s="345" t="s">
        <v>10282</v>
      </c>
      <c r="F5461" s="346" t="s">
        <v>1</v>
      </c>
      <c r="G5461" s="372" t="s">
        <v>8293</v>
      </c>
    </row>
    <row r="5462" spans="1:7" ht="25.5">
      <c r="A5462" s="178" t="str">
        <f t="shared" si="85"/>
        <v>1 - 87739</v>
      </c>
      <c r="B5462" s="178">
        <v>1</v>
      </c>
      <c r="C5462" s="344" t="s">
        <v>10283</v>
      </c>
      <c r="D5462" s="345"/>
      <c r="E5462" s="345" t="s">
        <v>10284</v>
      </c>
      <c r="F5462" s="346" t="s">
        <v>1</v>
      </c>
      <c r="G5462" s="372" t="s">
        <v>18439</v>
      </c>
    </row>
    <row r="5463" spans="1:7" ht="25.5">
      <c r="A5463" s="178" t="str">
        <f t="shared" si="85"/>
        <v>1 - 87745</v>
      </c>
      <c r="B5463" s="178">
        <v>1</v>
      </c>
      <c r="C5463" s="344" t="s">
        <v>10285</v>
      </c>
      <c r="D5463" s="345"/>
      <c r="E5463" s="345" t="s">
        <v>10286</v>
      </c>
      <c r="F5463" s="346" t="s">
        <v>1</v>
      </c>
      <c r="G5463" s="372" t="s">
        <v>18440</v>
      </c>
    </row>
    <row r="5464" spans="1:7" ht="25.5">
      <c r="A5464" s="178" t="str">
        <f t="shared" si="85"/>
        <v>1 - 87747</v>
      </c>
      <c r="B5464" s="178">
        <v>1</v>
      </c>
      <c r="C5464" s="344" t="s">
        <v>10287</v>
      </c>
      <c r="D5464" s="345"/>
      <c r="E5464" s="345" t="s">
        <v>10288</v>
      </c>
      <c r="F5464" s="346" t="s">
        <v>1</v>
      </c>
      <c r="G5464" s="372" t="s">
        <v>18441</v>
      </c>
    </row>
    <row r="5465" spans="1:7" ht="25.5">
      <c r="A5465" s="178" t="str">
        <f t="shared" si="85"/>
        <v>1 - 87748</v>
      </c>
      <c r="B5465" s="178">
        <v>1</v>
      </c>
      <c r="C5465" s="344" t="s">
        <v>10289</v>
      </c>
      <c r="D5465" s="345"/>
      <c r="E5465" s="345" t="s">
        <v>10290</v>
      </c>
      <c r="F5465" s="346" t="s">
        <v>1</v>
      </c>
      <c r="G5465" s="372" t="s">
        <v>18442</v>
      </c>
    </row>
    <row r="5466" spans="1:7" ht="25.5">
      <c r="A5466" s="178" t="str">
        <f t="shared" si="85"/>
        <v>1 - 87749</v>
      </c>
      <c r="B5466" s="178">
        <v>1</v>
      </c>
      <c r="C5466" s="344" t="s">
        <v>10291</v>
      </c>
      <c r="D5466" s="345"/>
      <c r="E5466" s="345" t="s">
        <v>10292</v>
      </c>
      <c r="F5466" s="346" t="s">
        <v>1</v>
      </c>
      <c r="G5466" s="372" t="s">
        <v>18443</v>
      </c>
    </row>
    <row r="5467" spans="1:7" ht="25.5">
      <c r="A5467" s="178" t="str">
        <f t="shared" si="85"/>
        <v>1 - 87755</v>
      </c>
      <c r="B5467" s="178">
        <v>1</v>
      </c>
      <c r="C5467" s="344" t="s">
        <v>10293</v>
      </c>
      <c r="D5467" s="345"/>
      <c r="E5467" s="345" t="s">
        <v>10294</v>
      </c>
      <c r="F5467" s="346" t="s">
        <v>1</v>
      </c>
      <c r="G5467" s="372" t="s">
        <v>18444</v>
      </c>
    </row>
    <row r="5468" spans="1:7" ht="25.5">
      <c r="A5468" s="178" t="str">
        <f t="shared" si="85"/>
        <v>1 - 87757</v>
      </c>
      <c r="B5468" s="178">
        <v>1</v>
      </c>
      <c r="C5468" s="344" t="s">
        <v>10296</v>
      </c>
      <c r="D5468" s="345"/>
      <c r="E5468" s="345" t="s">
        <v>10297</v>
      </c>
      <c r="F5468" s="346" t="s">
        <v>1</v>
      </c>
      <c r="G5468" s="372" t="s">
        <v>13551</v>
      </c>
    </row>
    <row r="5469" spans="1:7" ht="25.5">
      <c r="A5469" s="178" t="str">
        <f t="shared" si="85"/>
        <v>1 - 87758</v>
      </c>
      <c r="B5469" s="178">
        <v>1</v>
      </c>
      <c r="C5469" s="344" t="s">
        <v>10298</v>
      </c>
      <c r="D5469" s="345"/>
      <c r="E5469" s="345" t="s">
        <v>10299</v>
      </c>
      <c r="F5469" s="346" t="s">
        <v>1</v>
      </c>
      <c r="G5469" s="372" t="s">
        <v>18445</v>
      </c>
    </row>
    <row r="5470" spans="1:7" ht="25.5">
      <c r="A5470" s="178" t="str">
        <f t="shared" si="85"/>
        <v>1 - 87759</v>
      </c>
      <c r="B5470" s="178">
        <v>1</v>
      </c>
      <c r="C5470" s="344" t="s">
        <v>10300</v>
      </c>
      <c r="D5470" s="345"/>
      <c r="E5470" s="345" t="s">
        <v>10301</v>
      </c>
      <c r="F5470" s="346" t="s">
        <v>1</v>
      </c>
      <c r="G5470" s="372" t="s">
        <v>18446</v>
      </c>
    </row>
    <row r="5471" spans="1:7" ht="25.5">
      <c r="A5471" s="178" t="str">
        <f t="shared" si="85"/>
        <v>1 - 87765</v>
      </c>
      <c r="B5471" s="178">
        <v>1</v>
      </c>
      <c r="C5471" s="344" t="s">
        <v>10302</v>
      </c>
      <c r="D5471" s="345"/>
      <c r="E5471" s="345" t="s">
        <v>10303</v>
      </c>
      <c r="F5471" s="346" t="s">
        <v>1</v>
      </c>
      <c r="G5471" s="372" t="s">
        <v>18447</v>
      </c>
    </row>
    <row r="5472" spans="1:7" ht="25.5">
      <c r="A5472" s="178" t="str">
        <f t="shared" si="85"/>
        <v>1 - 87767</v>
      </c>
      <c r="B5472" s="178">
        <v>1</v>
      </c>
      <c r="C5472" s="344" t="s">
        <v>10304</v>
      </c>
      <c r="D5472" s="345"/>
      <c r="E5472" s="345" t="s">
        <v>10305</v>
      </c>
      <c r="F5472" s="346" t="s">
        <v>1</v>
      </c>
      <c r="G5472" s="372" t="s">
        <v>12297</v>
      </c>
    </row>
    <row r="5473" spans="1:7" ht="25.5">
      <c r="A5473" s="178" t="str">
        <f t="shared" si="85"/>
        <v>1 - 87768</v>
      </c>
      <c r="B5473" s="178">
        <v>1</v>
      </c>
      <c r="C5473" s="344" t="s">
        <v>10306</v>
      </c>
      <c r="D5473" s="345"/>
      <c r="E5473" s="345" t="s">
        <v>10307</v>
      </c>
      <c r="F5473" s="346" t="s">
        <v>1</v>
      </c>
      <c r="G5473" s="372" t="s">
        <v>16974</v>
      </c>
    </row>
    <row r="5474" spans="1:7" ht="25.5">
      <c r="A5474" s="178" t="str">
        <f t="shared" si="85"/>
        <v>1 - 87769</v>
      </c>
      <c r="B5474" s="178">
        <v>1</v>
      </c>
      <c r="C5474" s="344" t="s">
        <v>10308</v>
      </c>
      <c r="D5474" s="345"/>
      <c r="E5474" s="345" t="s">
        <v>10309</v>
      </c>
      <c r="F5474" s="346" t="s">
        <v>1</v>
      </c>
      <c r="G5474" s="372" t="s">
        <v>13538</v>
      </c>
    </row>
    <row r="5475" spans="1:7">
      <c r="A5475" s="178" t="str">
        <f t="shared" si="85"/>
        <v>1 - 88470</v>
      </c>
      <c r="B5475" s="178">
        <v>1</v>
      </c>
      <c r="C5475" s="344" t="s">
        <v>10310</v>
      </c>
      <c r="D5475" s="345"/>
      <c r="E5475" s="345" t="s">
        <v>10311</v>
      </c>
      <c r="F5475" s="346" t="s">
        <v>1</v>
      </c>
      <c r="G5475" s="372" t="s">
        <v>18352</v>
      </c>
    </row>
    <row r="5476" spans="1:7">
      <c r="A5476" s="178" t="str">
        <f t="shared" si="85"/>
        <v>1 - 88471</v>
      </c>
      <c r="B5476" s="178">
        <v>1</v>
      </c>
      <c r="C5476" s="344" t="s">
        <v>10312</v>
      </c>
      <c r="D5476" s="345"/>
      <c r="E5476" s="345" t="s">
        <v>10313</v>
      </c>
      <c r="F5476" s="346" t="s">
        <v>1</v>
      </c>
      <c r="G5476" s="372" t="s">
        <v>18448</v>
      </c>
    </row>
    <row r="5477" spans="1:7">
      <c r="A5477" s="178" t="str">
        <f t="shared" si="85"/>
        <v>1 - 88472</v>
      </c>
      <c r="B5477" s="178">
        <v>1</v>
      </c>
      <c r="C5477" s="344" t="s">
        <v>10314</v>
      </c>
      <c r="D5477" s="345"/>
      <c r="E5477" s="345" t="s">
        <v>10315</v>
      </c>
      <c r="F5477" s="346" t="s">
        <v>1</v>
      </c>
      <c r="G5477" s="372" t="s">
        <v>6616</v>
      </c>
    </row>
    <row r="5478" spans="1:7">
      <c r="A5478" s="178" t="str">
        <f t="shared" si="85"/>
        <v>1 - 88476</v>
      </c>
      <c r="B5478" s="178">
        <v>1</v>
      </c>
      <c r="C5478" s="344" t="s">
        <v>10316</v>
      </c>
      <c r="D5478" s="345"/>
      <c r="E5478" s="345" t="s">
        <v>10317</v>
      </c>
      <c r="F5478" s="346" t="s">
        <v>1</v>
      </c>
      <c r="G5478" s="372" t="s">
        <v>17604</v>
      </c>
    </row>
    <row r="5479" spans="1:7">
      <c r="A5479" s="178" t="str">
        <f t="shared" si="85"/>
        <v>1 - 88477</v>
      </c>
      <c r="B5479" s="178">
        <v>1</v>
      </c>
      <c r="C5479" s="344" t="s">
        <v>10318</v>
      </c>
      <c r="D5479" s="345"/>
      <c r="E5479" s="345" t="s">
        <v>10319</v>
      </c>
      <c r="F5479" s="346" t="s">
        <v>1</v>
      </c>
      <c r="G5479" s="372" t="s">
        <v>6655</v>
      </c>
    </row>
    <row r="5480" spans="1:7">
      <c r="A5480" s="178" t="str">
        <f t="shared" si="85"/>
        <v>1 - 88478</v>
      </c>
      <c r="B5480" s="178">
        <v>1</v>
      </c>
      <c r="C5480" s="344" t="s">
        <v>10320</v>
      </c>
      <c r="D5480" s="345"/>
      <c r="E5480" s="345" t="s">
        <v>10321</v>
      </c>
      <c r="F5480" s="346" t="s">
        <v>1</v>
      </c>
      <c r="G5480" s="372" t="s">
        <v>17857</v>
      </c>
    </row>
    <row r="5481" spans="1:7" ht="25.5">
      <c r="A5481" s="178" t="str">
        <f t="shared" si="85"/>
        <v>1 - 90900</v>
      </c>
      <c r="B5481" s="178">
        <v>1</v>
      </c>
      <c r="C5481" s="344" t="s">
        <v>10322</v>
      </c>
      <c r="D5481" s="345"/>
      <c r="E5481" s="345" t="s">
        <v>10323</v>
      </c>
      <c r="F5481" s="346" t="s">
        <v>1</v>
      </c>
      <c r="G5481" s="372" t="s">
        <v>13920</v>
      </c>
    </row>
    <row r="5482" spans="1:7" ht="25.5">
      <c r="A5482" s="178" t="str">
        <f t="shared" si="85"/>
        <v>1 - 90902</v>
      </c>
      <c r="B5482" s="178">
        <v>1</v>
      </c>
      <c r="C5482" s="344" t="s">
        <v>10324</v>
      </c>
      <c r="D5482" s="345"/>
      <c r="E5482" s="345" t="s">
        <v>10325</v>
      </c>
      <c r="F5482" s="346" t="s">
        <v>1</v>
      </c>
      <c r="G5482" s="372" t="s">
        <v>18449</v>
      </c>
    </row>
    <row r="5483" spans="1:7" ht="25.5">
      <c r="A5483" s="178" t="str">
        <f t="shared" si="85"/>
        <v>1 - 90903</v>
      </c>
      <c r="B5483" s="178">
        <v>1</v>
      </c>
      <c r="C5483" s="344" t="s">
        <v>10326</v>
      </c>
      <c r="D5483" s="345"/>
      <c r="E5483" s="345" t="s">
        <v>10327</v>
      </c>
      <c r="F5483" s="346" t="s">
        <v>1</v>
      </c>
      <c r="G5483" s="372" t="s">
        <v>18450</v>
      </c>
    </row>
    <row r="5484" spans="1:7" ht="25.5">
      <c r="A5484" s="178" t="str">
        <f t="shared" si="85"/>
        <v>1 - 90904</v>
      </c>
      <c r="B5484" s="178">
        <v>1</v>
      </c>
      <c r="C5484" s="344" t="s">
        <v>10328</v>
      </c>
      <c r="D5484" s="345"/>
      <c r="E5484" s="345" t="s">
        <v>10329</v>
      </c>
      <c r="F5484" s="346" t="s">
        <v>1</v>
      </c>
      <c r="G5484" s="372" t="s">
        <v>14984</v>
      </c>
    </row>
    <row r="5485" spans="1:7" ht="25.5">
      <c r="A5485" s="178" t="str">
        <f t="shared" si="85"/>
        <v>1 - 90910</v>
      </c>
      <c r="B5485" s="178">
        <v>1</v>
      </c>
      <c r="C5485" s="344" t="s">
        <v>10330</v>
      </c>
      <c r="D5485" s="345"/>
      <c r="E5485" s="345" t="s">
        <v>10331</v>
      </c>
      <c r="F5485" s="346" t="s">
        <v>1</v>
      </c>
      <c r="G5485" s="372" t="s">
        <v>10123</v>
      </c>
    </row>
    <row r="5486" spans="1:7" ht="25.5">
      <c r="A5486" s="178" t="str">
        <f t="shared" si="85"/>
        <v>1 - 90912</v>
      </c>
      <c r="B5486" s="178">
        <v>1</v>
      </c>
      <c r="C5486" s="344" t="s">
        <v>10332</v>
      </c>
      <c r="D5486" s="345"/>
      <c r="E5486" s="345" t="s">
        <v>10333</v>
      </c>
      <c r="F5486" s="346" t="s">
        <v>1</v>
      </c>
      <c r="G5486" s="372" t="s">
        <v>18451</v>
      </c>
    </row>
    <row r="5487" spans="1:7" ht="25.5">
      <c r="A5487" s="178" t="str">
        <f t="shared" si="85"/>
        <v>1 - 90913</v>
      </c>
      <c r="B5487" s="178">
        <v>1</v>
      </c>
      <c r="C5487" s="344" t="s">
        <v>10334</v>
      </c>
      <c r="D5487" s="345"/>
      <c r="E5487" s="345" t="s">
        <v>10335</v>
      </c>
      <c r="F5487" s="346" t="s">
        <v>1</v>
      </c>
      <c r="G5487" s="372" t="s">
        <v>13712</v>
      </c>
    </row>
    <row r="5488" spans="1:7" ht="25.5">
      <c r="A5488" s="178" t="str">
        <f t="shared" si="85"/>
        <v>1 - 90914</v>
      </c>
      <c r="B5488" s="178">
        <v>1</v>
      </c>
      <c r="C5488" s="344" t="s">
        <v>10336</v>
      </c>
      <c r="D5488" s="345"/>
      <c r="E5488" s="345" t="s">
        <v>10337</v>
      </c>
      <c r="F5488" s="346" t="s">
        <v>1</v>
      </c>
      <c r="G5488" s="372" t="s">
        <v>18452</v>
      </c>
    </row>
    <row r="5489" spans="1:7" ht="25.5">
      <c r="A5489" s="178" t="str">
        <f t="shared" si="85"/>
        <v>1 - 90920</v>
      </c>
      <c r="B5489" s="178">
        <v>1</v>
      </c>
      <c r="C5489" s="344" t="s">
        <v>10338</v>
      </c>
      <c r="D5489" s="345"/>
      <c r="E5489" s="345" t="s">
        <v>10339</v>
      </c>
      <c r="F5489" s="346" t="s">
        <v>1</v>
      </c>
      <c r="G5489" s="372" t="s">
        <v>18453</v>
      </c>
    </row>
    <row r="5490" spans="1:7" ht="25.5">
      <c r="A5490" s="178" t="str">
        <f t="shared" si="85"/>
        <v>1 - 90922</v>
      </c>
      <c r="B5490" s="178">
        <v>1</v>
      </c>
      <c r="C5490" s="344" t="s">
        <v>10340</v>
      </c>
      <c r="D5490" s="345"/>
      <c r="E5490" s="345" t="s">
        <v>10341</v>
      </c>
      <c r="F5490" s="346" t="s">
        <v>1</v>
      </c>
      <c r="G5490" s="372" t="s">
        <v>17297</v>
      </c>
    </row>
    <row r="5491" spans="1:7" ht="25.5">
      <c r="A5491" s="178" t="str">
        <f t="shared" si="85"/>
        <v>1 - 90923</v>
      </c>
      <c r="B5491" s="178">
        <v>1</v>
      </c>
      <c r="C5491" s="344" t="s">
        <v>10342</v>
      </c>
      <c r="D5491" s="345"/>
      <c r="E5491" s="345" t="s">
        <v>10343</v>
      </c>
      <c r="F5491" s="346" t="s">
        <v>1</v>
      </c>
      <c r="G5491" s="372" t="s">
        <v>18454</v>
      </c>
    </row>
    <row r="5492" spans="1:7" ht="25.5">
      <c r="A5492" s="178" t="str">
        <f t="shared" si="85"/>
        <v>1 - 90924</v>
      </c>
      <c r="B5492" s="178">
        <v>1</v>
      </c>
      <c r="C5492" s="344" t="s">
        <v>10344</v>
      </c>
      <c r="D5492" s="345"/>
      <c r="E5492" s="345" t="s">
        <v>10345</v>
      </c>
      <c r="F5492" s="346" t="s">
        <v>1</v>
      </c>
      <c r="G5492" s="372" t="s">
        <v>18455</v>
      </c>
    </row>
    <row r="5493" spans="1:7" ht="25.5">
      <c r="A5493" s="178" t="str">
        <f t="shared" si="85"/>
        <v>1 - 90930</v>
      </c>
      <c r="B5493" s="178">
        <v>1</v>
      </c>
      <c r="C5493" s="344" t="s">
        <v>10346</v>
      </c>
      <c r="D5493" s="345"/>
      <c r="E5493" s="345" t="s">
        <v>10347</v>
      </c>
      <c r="F5493" s="346" t="s">
        <v>1</v>
      </c>
      <c r="G5493" s="372" t="s">
        <v>17527</v>
      </c>
    </row>
    <row r="5494" spans="1:7" ht="25.5">
      <c r="A5494" s="178" t="str">
        <f t="shared" si="85"/>
        <v>1 - 90932</v>
      </c>
      <c r="B5494" s="178">
        <v>1</v>
      </c>
      <c r="C5494" s="344" t="s">
        <v>10348</v>
      </c>
      <c r="D5494" s="345"/>
      <c r="E5494" s="345" t="s">
        <v>10349</v>
      </c>
      <c r="F5494" s="346" t="s">
        <v>1</v>
      </c>
      <c r="G5494" s="372" t="s">
        <v>18456</v>
      </c>
    </row>
    <row r="5495" spans="1:7" ht="25.5">
      <c r="A5495" s="178" t="str">
        <f t="shared" si="85"/>
        <v>1 - 90933</v>
      </c>
      <c r="B5495" s="178">
        <v>1</v>
      </c>
      <c r="C5495" s="344" t="s">
        <v>10350</v>
      </c>
      <c r="D5495" s="345"/>
      <c r="E5495" s="345" t="s">
        <v>10351</v>
      </c>
      <c r="F5495" s="346" t="s">
        <v>1</v>
      </c>
      <c r="G5495" s="372" t="s">
        <v>18457</v>
      </c>
    </row>
    <row r="5496" spans="1:7" ht="25.5">
      <c r="A5496" s="178" t="str">
        <f t="shared" si="85"/>
        <v>1 - 90934</v>
      </c>
      <c r="B5496" s="178">
        <v>1</v>
      </c>
      <c r="C5496" s="344" t="s">
        <v>10352</v>
      </c>
      <c r="D5496" s="345"/>
      <c r="E5496" s="345" t="s">
        <v>10353</v>
      </c>
      <c r="F5496" s="346" t="s">
        <v>1</v>
      </c>
      <c r="G5496" s="372" t="s">
        <v>18458</v>
      </c>
    </row>
    <row r="5497" spans="1:7" ht="25.5">
      <c r="A5497" s="178" t="str">
        <f t="shared" si="85"/>
        <v>1 - 90940</v>
      </c>
      <c r="B5497" s="178">
        <v>1</v>
      </c>
      <c r="C5497" s="344" t="s">
        <v>10354</v>
      </c>
      <c r="D5497" s="345"/>
      <c r="E5497" s="345" t="s">
        <v>10355</v>
      </c>
      <c r="F5497" s="346" t="s">
        <v>1</v>
      </c>
      <c r="G5497" s="372" t="s">
        <v>14701</v>
      </c>
    </row>
    <row r="5498" spans="1:7" ht="25.5">
      <c r="A5498" s="178" t="str">
        <f t="shared" si="85"/>
        <v>1 - 90942</v>
      </c>
      <c r="B5498" s="178">
        <v>1</v>
      </c>
      <c r="C5498" s="344" t="s">
        <v>10356</v>
      </c>
      <c r="D5498" s="345"/>
      <c r="E5498" s="345" t="s">
        <v>10357</v>
      </c>
      <c r="F5498" s="346" t="s">
        <v>1</v>
      </c>
      <c r="G5498" s="372" t="s">
        <v>18459</v>
      </c>
    </row>
    <row r="5499" spans="1:7" ht="25.5">
      <c r="A5499" s="178" t="str">
        <f t="shared" si="85"/>
        <v>1 - 90943</v>
      </c>
      <c r="B5499" s="178">
        <v>1</v>
      </c>
      <c r="C5499" s="344" t="s">
        <v>10358</v>
      </c>
      <c r="D5499" s="345"/>
      <c r="E5499" s="345" t="s">
        <v>10359</v>
      </c>
      <c r="F5499" s="346" t="s">
        <v>1</v>
      </c>
      <c r="G5499" s="372" t="s">
        <v>16902</v>
      </c>
    </row>
    <row r="5500" spans="1:7" ht="25.5">
      <c r="A5500" s="178" t="str">
        <f t="shared" si="85"/>
        <v>1 - 90944</v>
      </c>
      <c r="B5500" s="178">
        <v>1</v>
      </c>
      <c r="C5500" s="344" t="s">
        <v>10360</v>
      </c>
      <c r="D5500" s="345"/>
      <c r="E5500" s="345" t="s">
        <v>10361</v>
      </c>
      <c r="F5500" s="346" t="s">
        <v>1</v>
      </c>
      <c r="G5500" s="372" t="s">
        <v>18460</v>
      </c>
    </row>
    <row r="5501" spans="1:7" ht="25.5">
      <c r="A5501" s="178" t="str">
        <f t="shared" si="85"/>
        <v>1 - 90950</v>
      </c>
      <c r="B5501" s="178">
        <v>1</v>
      </c>
      <c r="C5501" s="344" t="s">
        <v>10362</v>
      </c>
      <c r="D5501" s="345"/>
      <c r="E5501" s="345" t="s">
        <v>10363</v>
      </c>
      <c r="F5501" s="346" t="s">
        <v>1</v>
      </c>
      <c r="G5501" s="372" t="s">
        <v>14712</v>
      </c>
    </row>
    <row r="5502" spans="1:7" ht="25.5">
      <c r="A5502" s="178" t="str">
        <f t="shared" si="85"/>
        <v>1 - 90952</v>
      </c>
      <c r="B5502" s="178">
        <v>1</v>
      </c>
      <c r="C5502" s="344" t="s">
        <v>10364</v>
      </c>
      <c r="D5502" s="345"/>
      <c r="E5502" s="345" t="s">
        <v>10365</v>
      </c>
      <c r="F5502" s="346" t="s">
        <v>1</v>
      </c>
      <c r="G5502" s="372" t="s">
        <v>18461</v>
      </c>
    </row>
    <row r="5503" spans="1:7" ht="25.5">
      <c r="A5503" s="178" t="str">
        <f t="shared" si="85"/>
        <v>1 - 90953</v>
      </c>
      <c r="B5503" s="178">
        <v>1</v>
      </c>
      <c r="C5503" s="344" t="s">
        <v>10366</v>
      </c>
      <c r="D5503" s="345"/>
      <c r="E5503" s="345" t="s">
        <v>10367</v>
      </c>
      <c r="F5503" s="346" t="s">
        <v>1</v>
      </c>
      <c r="G5503" s="372" t="s">
        <v>18462</v>
      </c>
    </row>
    <row r="5504" spans="1:7" ht="25.5">
      <c r="A5504" s="178" t="str">
        <f t="shared" si="85"/>
        <v>1 - 90954</v>
      </c>
      <c r="B5504" s="178">
        <v>1</v>
      </c>
      <c r="C5504" s="344" t="s">
        <v>10368</v>
      </c>
      <c r="D5504" s="345"/>
      <c r="E5504" s="345" t="s">
        <v>10369</v>
      </c>
      <c r="F5504" s="346" t="s">
        <v>1</v>
      </c>
      <c r="G5504" s="372" t="s">
        <v>18463</v>
      </c>
    </row>
    <row r="5505" spans="1:7" ht="38.25">
      <c r="A5505" s="178" t="str">
        <f t="shared" si="85"/>
        <v>1 - 94438</v>
      </c>
      <c r="B5505" s="178">
        <v>1</v>
      </c>
      <c r="C5505" s="344" t="s">
        <v>10370</v>
      </c>
      <c r="D5505" s="345"/>
      <c r="E5505" s="345" t="s">
        <v>10371</v>
      </c>
      <c r="F5505" s="346" t="s">
        <v>1</v>
      </c>
      <c r="G5505" s="372" t="s">
        <v>18464</v>
      </c>
    </row>
    <row r="5506" spans="1:7" ht="51">
      <c r="A5506" s="178" t="str">
        <f t="shared" si="85"/>
        <v>1 - 94439</v>
      </c>
      <c r="B5506" s="178">
        <v>1</v>
      </c>
      <c r="C5506" s="344" t="s">
        <v>10372</v>
      </c>
      <c r="D5506" s="345"/>
      <c r="E5506" s="345" t="s">
        <v>10373</v>
      </c>
      <c r="F5506" s="346" t="s">
        <v>1</v>
      </c>
      <c r="G5506" s="372" t="s">
        <v>1506</v>
      </c>
    </row>
    <row r="5507" spans="1:7" ht="38.25">
      <c r="A5507" s="178" t="str">
        <f t="shared" si="85"/>
        <v>1 - 94779</v>
      </c>
      <c r="B5507" s="178">
        <v>1</v>
      </c>
      <c r="C5507" s="344" t="s">
        <v>10374</v>
      </c>
      <c r="D5507" s="345"/>
      <c r="E5507" s="345" t="s">
        <v>10375</v>
      </c>
      <c r="F5507" s="346" t="s">
        <v>1</v>
      </c>
      <c r="G5507" s="372" t="s">
        <v>5457</v>
      </c>
    </row>
    <row r="5508" spans="1:7" ht="51">
      <c r="A5508" s="178" t="str">
        <f t="shared" ref="A5508:A5571" si="86">B5508&amp;" - "&amp;C5508</f>
        <v>1 - 94782</v>
      </c>
      <c r="B5508" s="178">
        <v>1</v>
      </c>
      <c r="C5508" s="344" t="s">
        <v>10376</v>
      </c>
      <c r="D5508" s="345"/>
      <c r="E5508" s="345" t="s">
        <v>10377</v>
      </c>
      <c r="F5508" s="346" t="s">
        <v>1</v>
      </c>
      <c r="G5508" s="372" t="s">
        <v>7343</v>
      </c>
    </row>
    <row r="5509" spans="1:7">
      <c r="A5509" s="178" t="str">
        <f t="shared" si="86"/>
        <v>1 - 72190</v>
      </c>
      <c r="B5509" s="178">
        <v>1</v>
      </c>
      <c r="C5509" s="344" t="s">
        <v>10379</v>
      </c>
      <c r="D5509" s="345"/>
      <c r="E5509" s="345" t="s">
        <v>10380</v>
      </c>
      <c r="F5509" s="346" t="s">
        <v>0</v>
      </c>
      <c r="G5509" s="372" t="s">
        <v>13542</v>
      </c>
    </row>
    <row r="5510" spans="1:7" ht="25.5">
      <c r="A5510" s="178" t="str">
        <f t="shared" si="86"/>
        <v>1 - 87871</v>
      </c>
      <c r="B5510" s="178">
        <v>1</v>
      </c>
      <c r="C5510" s="344" t="s">
        <v>10382</v>
      </c>
      <c r="D5510" s="345"/>
      <c r="E5510" s="345" t="s">
        <v>10383</v>
      </c>
      <c r="F5510" s="346" t="s">
        <v>1</v>
      </c>
      <c r="G5510" s="372" t="s">
        <v>11901</v>
      </c>
    </row>
    <row r="5511" spans="1:7" ht="38.25">
      <c r="A5511" s="178" t="str">
        <f t="shared" si="86"/>
        <v>1 - 87872</v>
      </c>
      <c r="B5511" s="178">
        <v>1</v>
      </c>
      <c r="C5511" s="344" t="s">
        <v>10385</v>
      </c>
      <c r="D5511" s="345"/>
      <c r="E5511" s="345" t="s">
        <v>10386</v>
      </c>
      <c r="F5511" s="346" t="s">
        <v>1</v>
      </c>
      <c r="G5511" s="372" t="s">
        <v>6797</v>
      </c>
    </row>
    <row r="5512" spans="1:7" ht="38.25">
      <c r="A5512" s="178" t="str">
        <f t="shared" si="86"/>
        <v>1 - 87873</v>
      </c>
      <c r="B5512" s="178">
        <v>1</v>
      </c>
      <c r="C5512" s="344" t="s">
        <v>10387</v>
      </c>
      <c r="D5512" s="345"/>
      <c r="E5512" s="345" t="s">
        <v>10388</v>
      </c>
      <c r="F5512" s="346" t="s">
        <v>1</v>
      </c>
      <c r="G5512" s="372" t="s">
        <v>6981</v>
      </c>
    </row>
    <row r="5513" spans="1:7" ht="38.25">
      <c r="A5513" s="178" t="str">
        <f t="shared" si="86"/>
        <v>1 - 87874</v>
      </c>
      <c r="B5513" s="178">
        <v>1</v>
      </c>
      <c r="C5513" s="344" t="s">
        <v>10390</v>
      </c>
      <c r="D5513" s="345"/>
      <c r="E5513" s="345" t="s">
        <v>10391</v>
      </c>
      <c r="F5513" s="346" t="s">
        <v>1</v>
      </c>
      <c r="G5513" s="372" t="s">
        <v>4193</v>
      </c>
    </row>
    <row r="5514" spans="1:7" ht="25.5">
      <c r="A5514" s="178" t="str">
        <f t="shared" si="86"/>
        <v>1 - 87876</v>
      </c>
      <c r="B5514" s="178">
        <v>1</v>
      </c>
      <c r="C5514" s="344" t="s">
        <v>10392</v>
      </c>
      <c r="D5514" s="345"/>
      <c r="E5514" s="345" t="s">
        <v>10393</v>
      </c>
      <c r="F5514" s="346" t="s">
        <v>1</v>
      </c>
      <c r="G5514" s="372" t="s">
        <v>11213</v>
      </c>
    </row>
    <row r="5515" spans="1:7" ht="38.25">
      <c r="A5515" s="178" t="str">
        <f t="shared" si="86"/>
        <v>1 - 87877</v>
      </c>
      <c r="B5515" s="178">
        <v>1</v>
      </c>
      <c r="C5515" s="344" t="s">
        <v>10394</v>
      </c>
      <c r="D5515" s="345"/>
      <c r="E5515" s="345" t="s">
        <v>10395</v>
      </c>
      <c r="F5515" s="346" t="s">
        <v>1</v>
      </c>
      <c r="G5515" s="372" t="s">
        <v>5283</v>
      </c>
    </row>
    <row r="5516" spans="1:7" ht="25.5">
      <c r="A5516" s="178" t="str">
        <f t="shared" si="86"/>
        <v>1 - 87878</v>
      </c>
      <c r="B5516" s="178">
        <v>1</v>
      </c>
      <c r="C5516" s="344" t="s">
        <v>10396</v>
      </c>
      <c r="D5516" s="345"/>
      <c r="E5516" s="345" t="s">
        <v>10397</v>
      </c>
      <c r="F5516" s="346" t="s">
        <v>1</v>
      </c>
      <c r="G5516" s="372" t="s">
        <v>14818</v>
      </c>
    </row>
    <row r="5517" spans="1:7" ht="25.5">
      <c r="A5517" s="178" t="str">
        <f t="shared" si="86"/>
        <v>1 - 87879</v>
      </c>
      <c r="B5517" s="178">
        <v>1</v>
      </c>
      <c r="C5517" s="344" t="s">
        <v>10398</v>
      </c>
      <c r="D5517" s="345"/>
      <c r="E5517" s="345" t="s">
        <v>10399</v>
      </c>
      <c r="F5517" s="346" t="s">
        <v>1</v>
      </c>
      <c r="G5517" s="372" t="s">
        <v>2230</v>
      </c>
    </row>
    <row r="5518" spans="1:7" ht="25.5">
      <c r="A5518" s="178" t="str">
        <f t="shared" si="86"/>
        <v>1 - 87881</v>
      </c>
      <c r="B5518" s="178">
        <v>1</v>
      </c>
      <c r="C5518" s="344" t="s">
        <v>10401</v>
      </c>
      <c r="D5518" s="345"/>
      <c r="E5518" s="345" t="s">
        <v>10402</v>
      </c>
      <c r="F5518" s="346" t="s">
        <v>1</v>
      </c>
      <c r="G5518" s="372" t="s">
        <v>8893</v>
      </c>
    </row>
    <row r="5519" spans="1:7" ht="25.5">
      <c r="A5519" s="178" t="str">
        <f t="shared" si="86"/>
        <v>1 - 87882</v>
      </c>
      <c r="B5519" s="178">
        <v>1</v>
      </c>
      <c r="C5519" s="344" t="s">
        <v>10403</v>
      </c>
      <c r="D5519" s="345"/>
      <c r="E5519" s="345" t="s">
        <v>10404</v>
      </c>
      <c r="F5519" s="346" t="s">
        <v>1</v>
      </c>
      <c r="G5519" s="372" t="s">
        <v>18465</v>
      </c>
    </row>
    <row r="5520" spans="1:7" ht="25.5">
      <c r="A5520" s="178" t="str">
        <f t="shared" si="86"/>
        <v>1 - 87884</v>
      </c>
      <c r="B5520" s="178">
        <v>1</v>
      </c>
      <c r="C5520" s="344" t="s">
        <v>10406</v>
      </c>
      <c r="D5520" s="345"/>
      <c r="E5520" s="345" t="s">
        <v>10407</v>
      </c>
      <c r="F5520" s="346" t="s">
        <v>1</v>
      </c>
      <c r="G5520" s="372" t="s">
        <v>9176</v>
      </c>
    </row>
    <row r="5521" spans="1:7" ht="25.5">
      <c r="A5521" s="178" t="str">
        <f t="shared" si="86"/>
        <v>1 - 87885</v>
      </c>
      <c r="B5521" s="178">
        <v>1</v>
      </c>
      <c r="C5521" s="344" t="s">
        <v>10408</v>
      </c>
      <c r="D5521" s="345"/>
      <c r="E5521" s="345" t="s">
        <v>10409</v>
      </c>
      <c r="F5521" s="346" t="s">
        <v>1</v>
      </c>
      <c r="G5521" s="372" t="s">
        <v>4733</v>
      </c>
    </row>
    <row r="5522" spans="1:7" ht="25.5">
      <c r="A5522" s="178" t="str">
        <f t="shared" si="86"/>
        <v>1 - 87886</v>
      </c>
      <c r="B5522" s="178">
        <v>1</v>
      </c>
      <c r="C5522" s="344" t="s">
        <v>10410</v>
      </c>
      <c r="D5522" s="345"/>
      <c r="E5522" s="345" t="s">
        <v>10411</v>
      </c>
      <c r="F5522" s="346" t="s">
        <v>1</v>
      </c>
      <c r="G5522" s="372" t="s">
        <v>11011</v>
      </c>
    </row>
    <row r="5523" spans="1:7" ht="25.5">
      <c r="A5523" s="178" t="str">
        <f t="shared" si="86"/>
        <v>1 - 87887</v>
      </c>
      <c r="B5523" s="178">
        <v>1</v>
      </c>
      <c r="C5523" s="344" t="s">
        <v>10413</v>
      </c>
      <c r="D5523" s="345"/>
      <c r="E5523" s="345" t="s">
        <v>10414</v>
      </c>
      <c r="F5523" s="346" t="s">
        <v>1</v>
      </c>
      <c r="G5523" s="372" t="s">
        <v>11500</v>
      </c>
    </row>
    <row r="5524" spans="1:7" ht="38.25">
      <c r="A5524" s="178" t="str">
        <f t="shared" si="86"/>
        <v>1 - 87888</v>
      </c>
      <c r="B5524" s="178">
        <v>1</v>
      </c>
      <c r="C5524" s="344" t="s">
        <v>10415</v>
      </c>
      <c r="D5524" s="345"/>
      <c r="E5524" s="345" t="s">
        <v>10416</v>
      </c>
      <c r="F5524" s="346" t="s">
        <v>1</v>
      </c>
      <c r="G5524" s="372" t="s">
        <v>2893</v>
      </c>
    </row>
    <row r="5525" spans="1:7" ht="38.25">
      <c r="A5525" s="178" t="str">
        <f t="shared" si="86"/>
        <v>1 - 87889</v>
      </c>
      <c r="B5525" s="178">
        <v>1</v>
      </c>
      <c r="C5525" s="344" t="s">
        <v>10417</v>
      </c>
      <c r="D5525" s="345"/>
      <c r="E5525" s="345" t="s">
        <v>10418</v>
      </c>
      <c r="F5525" s="346" t="s">
        <v>1</v>
      </c>
      <c r="G5525" s="372" t="s">
        <v>10452</v>
      </c>
    </row>
    <row r="5526" spans="1:7" ht="38.25">
      <c r="A5526" s="178" t="str">
        <f t="shared" si="86"/>
        <v>1 - 87891</v>
      </c>
      <c r="B5526" s="178">
        <v>1</v>
      </c>
      <c r="C5526" s="344" t="s">
        <v>10419</v>
      </c>
      <c r="D5526" s="345"/>
      <c r="E5526" s="345" t="s">
        <v>10420</v>
      </c>
      <c r="F5526" s="346" t="s">
        <v>1</v>
      </c>
      <c r="G5526" s="372" t="s">
        <v>13517</v>
      </c>
    </row>
    <row r="5527" spans="1:7" ht="38.25">
      <c r="A5527" s="178" t="str">
        <f t="shared" si="86"/>
        <v>1 - 87892</v>
      </c>
      <c r="B5527" s="178">
        <v>1</v>
      </c>
      <c r="C5527" s="344" t="s">
        <v>10422</v>
      </c>
      <c r="D5527" s="345"/>
      <c r="E5527" s="345" t="s">
        <v>10423</v>
      </c>
      <c r="F5527" s="346" t="s">
        <v>1</v>
      </c>
      <c r="G5527" s="372" t="s">
        <v>4256</v>
      </c>
    </row>
    <row r="5528" spans="1:7" ht="38.25">
      <c r="A5528" s="178" t="str">
        <f t="shared" si="86"/>
        <v>1 - 87893</v>
      </c>
      <c r="B5528" s="178">
        <v>1</v>
      </c>
      <c r="C5528" s="344" t="s">
        <v>10425</v>
      </c>
      <c r="D5528" s="345"/>
      <c r="E5528" s="345" t="s">
        <v>10426</v>
      </c>
      <c r="F5528" s="346" t="s">
        <v>1</v>
      </c>
      <c r="G5528" s="372" t="s">
        <v>1700</v>
      </c>
    </row>
    <row r="5529" spans="1:7" ht="38.25">
      <c r="A5529" s="178" t="str">
        <f t="shared" si="86"/>
        <v>1 - 87894</v>
      </c>
      <c r="B5529" s="178">
        <v>1</v>
      </c>
      <c r="C5529" s="344" t="s">
        <v>10427</v>
      </c>
      <c r="D5529" s="345"/>
      <c r="E5529" s="345" t="s">
        <v>10428</v>
      </c>
      <c r="F5529" s="346" t="s">
        <v>1</v>
      </c>
      <c r="G5529" s="372" t="s">
        <v>2320</v>
      </c>
    </row>
    <row r="5530" spans="1:7" ht="38.25">
      <c r="A5530" s="178" t="str">
        <f t="shared" si="86"/>
        <v>1 - 87896</v>
      </c>
      <c r="B5530" s="178">
        <v>1</v>
      </c>
      <c r="C5530" s="344" t="s">
        <v>10429</v>
      </c>
      <c r="D5530" s="345"/>
      <c r="E5530" s="345" t="s">
        <v>10430</v>
      </c>
      <c r="F5530" s="346" t="s">
        <v>1</v>
      </c>
      <c r="G5530" s="372" t="s">
        <v>11889</v>
      </c>
    </row>
    <row r="5531" spans="1:7" ht="38.25">
      <c r="A5531" s="178" t="str">
        <f t="shared" si="86"/>
        <v>1 - 87897</v>
      </c>
      <c r="B5531" s="178">
        <v>1</v>
      </c>
      <c r="C5531" s="344" t="s">
        <v>10431</v>
      </c>
      <c r="D5531" s="345"/>
      <c r="E5531" s="345" t="s">
        <v>10432</v>
      </c>
      <c r="F5531" s="346" t="s">
        <v>1</v>
      </c>
      <c r="G5531" s="372" t="s">
        <v>301</v>
      </c>
    </row>
    <row r="5532" spans="1:7" ht="38.25">
      <c r="A5532" s="178" t="str">
        <f t="shared" si="86"/>
        <v>1 - 87899</v>
      </c>
      <c r="B5532" s="178">
        <v>1</v>
      </c>
      <c r="C5532" s="344" t="s">
        <v>10433</v>
      </c>
      <c r="D5532" s="345"/>
      <c r="E5532" s="345" t="s">
        <v>10434</v>
      </c>
      <c r="F5532" s="346" t="s">
        <v>1</v>
      </c>
      <c r="G5532" s="372" t="s">
        <v>6258</v>
      </c>
    </row>
    <row r="5533" spans="1:7" ht="38.25">
      <c r="A5533" s="178" t="str">
        <f t="shared" si="86"/>
        <v>1 - 87900</v>
      </c>
      <c r="B5533" s="178">
        <v>1</v>
      </c>
      <c r="C5533" s="344" t="s">
        <v>10435</v>
      </c>
      <c r="D5533" s="345"/>
      <c r="E5533" s="345" t="s">
        <v>10436</v>
      </c>
      <c r="F5533" s="346" t="s">
        <v>1</v>
      </c>
      <c r="G5533" s="372" t="s">
        <v>5584</v>
      </c>
    </row>
    <row r="5534" spans="1:7" ht="38.25">
      <c r="A5534" s="178" t="str">
        <f t="shared" si="86"/>
        <v>1 - 87902</v>
      </c>
      <c r="B5534" s="178">
        <v>1</v>
      </c>
      <c r="C5534" s="344" t="s">
        <v>10438</v>
      </c>
      <c r="D5534" s="345"/>
      <c r="E5534" s="345" t="s">
        <v>10439</v>
      </c>
      <c r="F5534" s="346" t="s">
        <v>1</v>
      </c>
      <c r="G5534" s="372" t="s">
        <v>12136</v>
      </c>
    </row>
    <row r="5535" spans="1:7" ht="38.25">
      <c r="A5535" s="178" t="str">
        <f t="shared" si="86"/>
        <v>1 - 87903</v>
      </c>
      <c r="B5535" s="178">
        <v>1</v>
      </c>
      <c r="C5535" s="344" t="s">
        <v>10441</v>
      </c>
      <c r="D5535" s="345"/>
      <c r="E5535" s="345" t="s">
        <v>10442</v>
      </c>
      <c r="F5535" s="346" t="s">
        <v>1</v>
      </c>
      <c r="G5535" s="372" t="s">
        <v>2763</v>
      </c>
    </row>
    <row r="5536" spans="1:7" ht="38.25">
      <c r="A5536" s="178" t="str">
        <f t="shared" si="86"/>
        <v>1 - 87904</v>
      </c>
      <c r="B5536" s="178">
        <v>1</v>
      </c>
      <c r="C5536" s="344" t="s">
        <v>10443</v>
      </c>
      <c r="D5536" s="345"/>
      <c r="E5536" s="345" t="s">
        <v>10444</v>
      </c>
      <c r="F5536" s="346" t="s">
        <v>1</v>
      </c>
      <c r="G5536" s="372" t="s">
        <v>13389</v>
      </c>
    </row>
    <row r="5537" spans="1:7" ht="38.25">
      <c r="A5537" s="178" t="str">
        <f t="shared" si="86"/>
        <v>1 - 87905</v>
      </c>
      <c r="B5537" s="178">
        <v>1</v>
      </c>
      <c r="C5537" s="344" t="s">
        <v>10445</v>
      </c>
      <c r="D5537" s="345"/>
      <c r="E5537" s="345" t="s">
        <v>10446</v>
      </c>
      <c r="F5537" s="346" t="s">
        <v>1</v>
      </c>
      <c r="G5537" s="372" t="s">
        <v>418</v>
      </c>
    </row>
    <row r="5538" spans="1:7" ht="38.25">
      <c r="A5538" s="178" t="str">
        <f t="shared" si="86"/>
        <v>1 - 87907</v>
      </c>
      <c r="B5538" s="178">
        <v>1</v>
      </c>
      <c r="C5538" s="344" t="s">
        <v>10448</v>
      </c>
      <c r="D5538" s="345"/>
      <c r="E5538" s="345" t="s">
        <v>10449</v>
      </c>
      <c r="F5538" s="346" t="s">
        <v>1</v>
      </c>
      <c r="G5538" s="372" t="s">
        <v>1925</v>
      </c>
    </row>
    <row r="5539" spans="1:7" ht="38.25">
      <c r="A5539" s="178" t="str">
        <f t="shared" si="86"/>
        <v>1 - 87908</v>
      </c>
      <c r="B5539" s="178">
        <v>1</v>
      </c>
      <c r="C5539" s="344" t="s">
        <v>10450</v>
      </c>
      <c r="D5539" s="345"/>
      <c r="E5539" s="345" t="s">
        <v>10451</v>
      </c>
      <c r="F5539" s="346" t="s">
        <v>1</v>
      </c>
      <c r="G5539" s="372" t="s">
        <v>8102</v>
      </c>
    </row>
    <row r="5540" spans="1:7" ht="25.5">
      <c r="A5540" s="178" t="str">
        <f t="shared" si="86"/>
        <v>1 - 87910</v>
      </c>
      <c r="B5540" s="178">
        <v>1</v>
      </c>
      <c r="C5540" s="344" t="s">
        <v>10453</v>
      </c>
      <c r="D5540" s="345"/>
      <c r="E5540" s="345" t="s">
        <v>10454</v>
      </c>
      <c r="F5540" s="346" t="s">
        <v>1</v>
      </c>
      <c r="G5540" s="372" t="s">
        <v>13625</v>
      </c>
    </row>
    <row r="5541" spans="1:7" ht="38.25">
      <c r="A5541" s="178" t="str">
        <f t="shared" si="86"/>
        <v>1 - 87911</v>
      </c>
      <c r="B5541" s="178">
        <v>1</v>
      </c>
      <c r="C5541" s="344" t="s">
        <v>10455</v>
      </c>
      <c r="D5541" s="345"/>
      <c r="E5541" s="345" t="s">
        <v>10456</v>
      </c>
      <c r="F5541" s="346" t="s">
        <v>1</v>
      </c>
      <c r="G5541" s="372" t="s">
        <v>13684</v>
      </c>
    </row>
    <row r="5542" spans="1:7" ht="25.5">
      <c r="A5542" s="178" t="str">
        <f t="shared" si="86"/>
        <v>1 - 5991</v>
      </c>
      <c r="B5542" s="178">
        <v>1</v>
      </c>
      <c r="C5542" s="344" t="s">
        <v>10457</v>
      </c>
      <c r="D5542" s="345"/>
      <c r="E5542" s="345" t="s">
        <v>10458</v>
      </c>
      <c r="F5542" s="346" t="s">
        <v>1</v>
      </c>
      <c r="G5542" s="372" t="s">
        <v>13978</v>
      </c>
    </row>
    <row r="5543" spans="1:7" ht="25.5">
      <c r="A5543" s="178" t="str">
        <f t="shared" si="86"/>
        <v>1 - 84023</v>
      </c>
      <c r="B5543" s="178">
        <v>1</v>
      </c>
      <c r="C5543" s="344" t="s">
        <v>10459</v>
      </c>
      <c r="D5543" s="345"/>
      <c r="E5543" s="345" t="s">
        <v>10460</v>
      </c>
      <c r="F5543" s="346" t="s">
        <v>1</v>
      </c>
      <c r="G5543" s="372" t="s">
        <v>17563</v>
      </c>
    </row>
    <row r="5544" spans="1:7" ht="25.5">
      <c r="A5544" s="178" t="str">
        <f t="shared" si="86"/>
        <v>1 - 84024</v>
      </c>
      <c r="B5544" s="178">
        <v>1</v>
      </c>
      <c r="C5544" s="344" t="s">
        <v>10461</v>
      </c>
      <c r="D5544" s="345"/>
      <c r="E5544" s="345" t="s">
        <v>10462</v>
      </c>
      <c r="F5544" s="346" t="s">
        <v>1</v>
      </c>
      <c r="G5544" s="372" t="s">
        <v>18466</v>
      </c>
    </row>
    <row r="5545" spans="1:7" ht="25.5">
      <c r="A5545" s="178" t="str">
        <f t="shared" si="86"/>
        <v>1 - 84026</v>
      </c>
      <c r="B5545" s="178">
        <v>1</v>
      </c>
      <c r="C5545" s="344" t="s">
        <v>10463</v>
      </c>
      <c r="D5545" s="345"/>
      <c r="E5545" s="345" t="s">
        <v>10464</v>
      </c>
      <c r="F5545" s="346" t="s">
        <v>1</v>
      </c>
      <c r="G5545" s="372" t="s">
        <v>18467</v>
      </c>
    </row>
    <row r="5546" spans="1:7" ht="25.5">
      <c r="A5546" s="178" t="str">
        <f t="shared" si="86"/>
        <v>1 - 84027</v>
      </c>
      <c r="B5546" s="178">
        <v>1</v>
      </c>
      <c r="C5546" s="344" t="s">
        <v>10465</v>
      </c>
      <c r="D5546" s="345"/>
      <c r="E5546" s="345" t="s">
        <v>10466</v>
      </c>
      <c r="F5546" s="346" t="s">
        <v>1</v>
      </c>
      <c r="G5546" s="372" t="s">
        <v>18468</v>
      </c>
    </row>
    <row r="5547" spans="1:7" ht="25.5">
      <c r="A5547" s="178" t="str">
        <f t="shared" si="86"/>
        <v>1 - 84028</v>
      </c>
      <c r="B5547" s="178">
        <v>1</v>
      </c>
      <c r="C5547" s="344" t="s">
        <v>10467</v>
      </c>
      <c r="D5547" s="345"/>
      <c r="E5547" s="345" t="s">
        <v>10468</v>
      </c>
      <c r="F5547" s="346" t="s">
        <v>1</v>
      </c>
      <c r="G5547" s="372" t="s">
        <v>18469</v>
      </c>
    </row>
    <row r="5548" spans="1:7" ht="25.5">
      <c r="A5548" s="178" t="str">
        <f t="shared" si="86"/>
        <v>1 - 84072</v>
      </c>
      <c r="B5548" s="178">
        <v>1</v>
      </c>
      <c r="C5548" s="344" t="s">
        <v>10469</v>
      </c>
      <c r="D5548" s="345"/>
      <c r="E5548" s="345" t="s">
        <v>10470</v>
      </c>
      <c r="F5548" s="346" t="s">
        <v>1</v>
      </c>
      <c r="G5548" s="372" t="s">
        <v>16177</v>
      </c>
    </row>
    <row r="5549" spans="1:7" ht="25.5">
      <c r="A5549" s="178" t="str">
        <f t="shared" si="86"/>
        <v>1 - 87411</v>
      </c>
      <c r="B5549" s="178">
        <v>1</v>
      </c>
      <c r="C5549" s="344" t="s">
        <v>10471</v>
      </c>
      <c r="D5549" s="345"/>
      <c r="E5549" s="345" t="s">
        <v>10472</v>
      </c>
      <c r="F5549" s="346" t="s">
        <v>1</v>
      </c>
      <c r="G5549" s="372" t="s">
        <v>6103</v>
      </c>
    </row>
    <row r="5550" spans="1:7" ht="25.5">
      <c r="A5550" s="178" t="str">
        <f t="shared" si="86"/>
        <v>1 - 87412</v>
      </c>
      <c r="B5550" s="178">
        <v>1</v>
      </c>
      <c r="C5550" s="344" t="s">
        <v>10473</v>
      </c>
      <c r="D5550" s="345"/>
      <c r="E5550" s="345" t="s">
        <v>10474</v>
      </c>
      <c r="F5550" s="346" t="s">
        <v>1</v>
      </c>
      <c r="G5550" s="372" t="s">
        <v>9098</v>
      </c>
    </row>
    <row r="5551" spans="1:7" ht="25.5">
      <c r="A5551" s="178" t="str">
        <f t="shared" si="86"/>
        <v>1 - 87413</v>
      </c>
      <c r="B5551" s="178">
        <v>1</v>
      </c>
      <c r="C5551" s="344" t="s">
        <v>10476</v>
      </c>
      <c r="D5551" s="345"/>
      <c r="E5551" s="345" t="s">
        <v>10477</v>
      </c>
      <c r="F5551" s="346" t="s">
        <v>1</v>
      </c>
      <c r="G5551" s="372" t="s">
        <v>11938</v>
      </c>
    </row>
    <row r="5552" spans="1:7" ht="25.5">
      <c r="A5552" s="178" t="str">
        <f t="shared" si="86"/>
        <v>1 - 87414</v>
      </c>
      <c r="B5552" s="178">
        <v>1</v>
      </c>
      <c r="C5552" s="344" t="s">
        <v>10478</v>
      </c>
      <c r="D5552" s="345"/>
      <c r="E5552" s="345" t="s">
        <v>10479</v>
      </c>
      <c r="F5552" s="346" t="s">
        <v>1</v>
      </c>
      <c r="G5552" s="372" t="s">
        <v>7642</v>
      </c>
    </row>
    <row r="5553" spans="1:7" ht="25.5">
      <c r="A5553" s="178" t="str">
        <f t="shared" si="86"/>
        <v>1 - 87415</v>
      </c>
      <c r="B5553" s="178">
        <v>1</v>
      </c>
      <c r="C5553" s="344" t="s">
        <v>10480</v>
      </c>
      <c r="D5553" s="345"/>
      <c r="E5553" s="345" t="s">
        <v>10481</v>
      </c>
      <c r="F5553" s="346" t="s">
        <v>1</v>
      </c>
      <c r="G5553" s="372" t="s">
        <v>18470</v>
      </c>
    </row>
    <row r="5554" spans="1:7" ht="25.5">
      <c r="A5554" s="178" t="str">
        <f t="shared" si="86"/>
        <v>1 - 87416</v>
      </c>
      <c r="B5554" s="178">
        <v>1</v>
      </c>
      <c r="C5554" s="344" t="s">
        <v>10483</v>
      </c>
      <c r="D5554" s="345"/>
      <c r="E5554" s="345" t="s">
        <v>10484</v>
      </c>
      <c r="F5554" s="346" t="s">
        <v>1</v>
      </c>
      <c r="G5554" s="372" t="s">
        <v>14788</v>
      </c>
    </row>
    <row r="5555" spans="1:7" ht="25.5">
      <c r="A5555" s="178" t="str">
        <f t="shared" si="86"/>
        <v>1 - 87417</v>
      </c>
      <c r="B5555" s="178">
        <v>1</v>
      </c>
      <c r="C5555" s="344" t="s">
        <v>10485</v>
      </c>
      <c r="D5555" s="345"/>
      <c r="E5555" s="345" t="s">
        <v>10486</v>
      </c>
      <c r="F5555" s="346" t="s">
        <v>1</v>
      </c>
      <c r="G5555" s="372" t="s">
        <v>17461</v>
      </c>
    </row>
    <row r="5556" spans="1:7" ht="25.5">
      <c r="A5556" s="178" t="str">
        <f t="shared" si="86"/>
        <v>1 - 87418</v>
      </c>
      <c r="B5556" s="178">
        <v>1</v>
      </c>
      <c r="C5556" s="344" t="s">
        <v>10487</v>
      </c>
      <c r="D5556" s="345"/>
      <c r="E5556" s="345" t="s">
        <v>10488</v>
      </c>
      <c r="F5556" s="346" t="s">
        <v>1</v>
      </c>
      <c r="G5556" s="372" t="s">
        <v>18471</v>
      </c>
    </row>
    <row r="5557" spans="1:7" ht="25.5">
      <c r="A5557" s="178" t="str">
        <f t="shared" si="86"/>
        <v>1 - 87419</v>
      </c>
      <c r="B5557" s="178">
        <v>1</v>
      </c>
      <c r="C5557" s="344" t="s">
        <v>10489</v>
      </c>
      <c r="D5557" s="345"/>
      <c r="E5557" s="345" t="s">
        <v>10490</v>
      </c>
      <c r="F5557" s="346" t="s">
        <v>1</v>
      </c>
      <c r="G5557" s="372" t="s">
        <v>6768</v>
      </c>
    </row>
    <row r="5558" spans="1:7" ht="25.5">
      <c r="A5558" s="178" t="str">
        <f t="shared" si="86"/>
        <v>1 - 87420</v>
      </c>
      <c r="B5558" s="178">
        <v>1</v>
      </c>
      <c r="C5558" s="344" t="s">
        <v>10491</v>
      </c>
      <c r="D5558" s="345"/>
      <c r="E5558" s="345" t="s">
        <v>10492</v>
      </c>
      <c r="F5558" s="346" t="s">
        <v>1</v>
      </c>
      <c r="G5558" s="372" t="s">
        <v>17229</v>
      </c>
    </row>
    <row r="5559" spans="1:7" ht="25.5">
      <c r="A5559" s="178" t="str">
        <f t="shared" si="86"/>
        <v>1 - 87421</v>
      </c>
      <c r="B5559" s="178">
        <v>1</v>
      </c>
      <c r="C5559" s="344" t="s">
        <v>10494</v>
      </c>
      <c r="D5559" s="345"/>
      <c r="E5559" s="345" t="s">
        <v>10495</v>
      </c>
      <c r="F5559" s="346" t="s">
        <v>1</v>
      </c>
      <c r="G5559" s="372" t="s">
        <v>11998</v>
      </c>
    </row>
    <row r="5560" spans="1:7" ht="25.5">
      <c r="A5560" s="178" t="str">
        <f t="shared" si="86"/>
        <v>1 - 87422</v>
      </c>
      <c r="B5560" s="178">
        <v>1</v>
      </c>
      <c r="C5560" s="344" t="s">
        <v>10496</v>
      </c>
      <c r="D5560" s="345"/>
      <c r="E5560" s="345" t="s">
        <v>10497</v>
      </c>
      <c r="F5560" s="346" t="s">
        <v>1</v>
      </c>
      <c r="G5560" s="372" t="s">
        <v>16499</v>
      </c>
    </row>
    <row r="5561" spans="1:7" ht="25.5">
      <c r="A5561" s="178" t="str">
        <f t="shared" si="86"/>
        <v>1 - 87423</v>
      </c>
      <c r="B5561" s="178">
        <v>1</v>
      </c>
      <c r="C5561" s="344" t="s">
        <v>10498</v>
      </c>
      <c r="D5561" s="345"/>
      <c r="E5561" s="345" t="s">
        <v>10499</v>
      </c>
      <c r="F5561" s="346" t="s">
        <v>1</v>
      </c>
      <c r="G5561" s="372" t="s">
        <v>12085</v>
      </c>
    </row>
    <row r="5562" spans="1:7" ht="25.5">
      <c r="A5562" s="178" t="str">
        <f t="shared" si="86"/>
        <v>1 - 87424</v>
      </c>
      <c r="B5562" s="178">
        <v>1</v>
      </c>
      <c r="C5562" s="344" t="s">
        <v>10500</v>
      </c>
      <c r="D5562" s="345"/>
      <c r="E5562" s="345" t="s">
        <v>10501</v>
      </c>
      <c r="F5562" s="346" t="s">
        <v>1</v>
      </c>
      <c r="G5562" s="372" t="s">
        <v>14788</v>
      </c>
    </row>
    <row r="5563" spans="1:7" ht="25.5">
      <c r="A5563" s="178" t="str">
        <f t="shared" si="86"/>
        <v>1 - 87425</v>
      </c>
      <c r="B5563" s="178">
        <v>1</v>
      </c>
      <c r="C5563" s="344" t="s">
        <v>10502</v>
      </c>
      <c r="D5563" s="345"/>
      <c r="E5563" s="345" t="s">
        <v>10503</v>
      </c>
      <c r="F5563" s="346" t="s">
        <v>1</v>
      </c>
      <c r="G5563" s="372" t="s">
        <v>14820</v>
      </c>
    </row>
    <row r="5564" spans="1:7" ht="25.5">
      <c r="A5564" s="178" t="str">
        <f t="shared" si="86"/>
        <v>1 - 87426</v>
      </c>
      <c r="B5564" s="178">
        <v>1</v>
      </c>
      <c r="C5564" s="344" t="s">
        <v>10504</v>
      </c>
      <c r="D5564" s="345"/>
      <c r="E5564" s="345" t="s">
        <v>10505</v>
      </c>
      <c r="F5564" s="346" t="s">
        <v>1</v>
      </c>
      <c r="G5564" s="372" t="s">
        <v>16296</v>
      </c>
    </row>
    <row r="5565" spans="1:7" ht="25.5">
      <c r="A5565" s="178" t="str">
        <f t="shared" si="86"/>
        <v>1 - 87427</v>
      </c>
      <c r="B5565" s="178">
        <v>1</v>
      </c>
      <c r="C5565" s="344" t="s">
        <v>10506</v>
      </c>
      <c r="D5565" s="345"/>
      <c r="E5565" s="345" t="s">
        <v>10507</v>
      </c>
      <c r="F5565" s="346" t="s">
        <v>1</v>
      </c>
      <c r="G5565" s="372" t="s">
        <v>17549</v>
      </c>
    </row>
    <row r="5566" spans="1:7" ht="25.5">
      <c r="A5566" s="178" t="str">
        <f t="shared" si="86"/>
        <v>1 - 87428</v>
      </c>
      <c r="B5566" s="178">
        <v>1</v>
      </c>
      <c r="C5566" s="344" t="s">
        <v>10509</v>
      </c>
      <c r="D5566" s="345"/>
      <c r="E5566" s="345" t="s">
        <v>10510</v>
      </c>
      <c r="F5566" s="346" t="s">
        <v>1</v>
      </c>
      <c r="G5566" s="372" t="s">
        <v>18472</v>
      </c>
    </row>
    <row r="5567" spans="1:7" ht="25.5">
      <c r="A5567" s="178" t="str">
        <f t="shared" si="86"/>
        <v>1 - 87429</v>
      </c>
      <c r="B5567" s="178">
        <v>1</v>
      </c>
      <c r="C5567" s="344" t="s">
        <v>10511</v>
      </c>
      <c r="D5567" s="345"/>
      <c r="E5567" s="345" t="s">
        <v>10512</v>
      </c>
      <c r="F5567" s="346" t="s">
        <v>1</v>
      </c>
      <c r="G5567" s="372" t="s">
        <v>2405</v>
      </c>
    </row>
    <row r="5568" spans="1:7" ht="25.5">
      <c r="A5568" s="178" t="str">
        <f t="shared" si="86"/>
        <v>1 - 87430</v>
      </c>
      <c r="B5568" s="178">
        <v>1</v>
      </c>
      <c r="C5568" s="344" t="s">
        <v>10514</v>
      </c>
      <c r="D5568" s="345"/>
      <c r="E5568" s="345" t="s">
        <v>10515</v>
      </c>
      <c r="F5568" s="346" t="s">
        <v>1</v>
      </c>
      <c r="G5568" s="372" t="s">
        <v>11968</v>
      </c>
    </row>
    <row r="5569" spans="1:7" ht="25.5">
      <c r="A5569" s="178" t="str">
        <f t="shared" si="86"/>
        <v>1 - 87431</v>
      </c>
      <c r="B5569" s="178">
        <v>1</v>
      </c>
      <c r="C5569" s="344" t="s">
        <v>10516</v>
      </c>
      <c r="D5569" s="345"/>
      <c r="E5569" s="345" t="s">
        <v>10517</v>
      </c>
      <c r="F5569" s="346" t="s">
        <v>1</v>
      </c>
      <c r="G5569" s="372" t="s">
        <v>13774</v>
      </c>
    </row>
    <row r="5570" spans="1:7" ht="25.5">
      <c r="A5570" s="178" t="str">
        <f t="shared" si="86"/>
        <v>1 - 87432</v>
      </c>
      <c r="B5570" s="178">
        <v>1</v>
      </c>
      <c r="C5570" s="344" t="s">
        <v>10518</v>
      </c>
      <c r="D5570" s="345"/>
      <c r="E5570" s="345" t="s">
        <v>10519</v>
      </c>
      <c r="F5570" s="346" t="s">
        <v>1</v>
      </c>
      <c r="G5570" s="372" t="s">
        <v>3243</v>
      </c>
    </row>
    <row r="5571" spans="1:7" ht="25.5">
      <c r="A5571" s="178" t="str">
        <f t="shared" si="86"/>
        <v>1 - 87433</v>
      </c>
      <c r="B5571" s="178">
        <v>1</v>
      </c>
      <c r="C5571" s="344" t="s">
        <v>10520</v>
      </c>
      <c r="D5571" s="345"/>
      <c r="E5571" s="345" t="s">
        <v>10521</v>
      </c>
      <c r="F5571" s="346" t="s">
        <v>1</v>
      </c>
      <c r="G5571" s="372" t="s">
        <v>12016</v>
      </c>
    </row>
    <row r="5572" spans="1:7" ht="25.5">
      <c r="A5572" s="178" t="str">
        <f t="shared" ref="A5572:A5635" si="87">B5572&amp;" - "&amp;C5572</f>
        <v>1 - 87434</v>
      </c>
      <c r="B5572" s="178">
        <v>1</v>
      </c>
      <c r="C5572" s="344" t="s">
        <v>10522</v>
      </c>
      <c r="D5572" s="345"/>
      <c r="E5572" s="345" t="s">
        <v>10523</v>
      </c>
      <c r="F5572" s="346" t="s">
        <v>1</v>
      </c>
      <c r="G5572" s="372" t="s">
        <v>16687</v>
      </c>
    </row>
    <row r="5573" spans="1:7" ht="25.5">
      <c r="A5573" s="178" t="str">
        <f t="shared" si="87"/>
        <v>1 - 87435</v>
      </c>
      <c r="B5573" s="178">
        <v>1</v>
      </c>
      <c r="C5573" s="344" t="s">
        <v>10524</v>
      </c>
      <c r="D5573" s="345"/>
      <c r="E5573" s="345" t="s">
        <v>10525</v>
      </c>
      <c r="F5573" s="346" t="s">
        <v>1</v>
      </c>
      <c r="G5573" s="372" t="s">
        <v>8182</v>
      </c>
    </row>
    <row r="5574" spans="1:7" ht="25.5">
      <c r="A5574" s="178" t="str">
        <f t="shared" si="87"/>
        <v>1 - 87436</v>
      </c>
      <c r="B5574" s="178">
        <v>1</v>
      </c>
      <c r="C5574" s="344" t="s">
        <v>10526</v>
      </c>
      <c r="D5574" s="345"/>
      <c r="E5574" s="345" t="s">
        <v>10527</v>
      </c>
      <c r="F5574" s="346" t="s">
        <v>1</v>
      </c>
      <c r="G5574" s="372" t="s">
        <v>17825</v>
      </c>
    </row>
    <row r="5575" spans="1:7" ht="25.5">
      <c r="A5575" s="178" t="str">
        <f t="shared" si="87"/>
        <v>1 - 87437</v>
      </c>
      <c r="B5575" s="178">
        <v>1</v>
      </c>
      <c r="C5575" s="344" t="s">
        <v>10529</v>
      </c>
      <c r="D5575" s="345"/>
      <c r="E5575" s="345" t="s">
        <v>10530</v>
      </c>
      <c r="F5575" s="346" t="s">
        <v>1</v>
      </c>
      <c r="G5575" s="372" t="s">
        <v>12187</v>
      </c>
    </row>
    <row r="5576" spans="1:7" ht="25.5">
      <c r="A5576" s="178" t="str">
        <f t="shared" si="87"/>
        <v>1 - 87438</v>
      </c>
      <c r="B5576" s="178">
        <v>1</v>
      </c>
      <c r="C5576" s="344" t="s">
        <v>10532</v>
      </c>
      <c r="D5576" s="345"/>
      <c r="E5576" s="345" t="s">
        <v>10533</v>
      </c>
      <c r="F5576" s="346" t="s">
        <v>1</v>
      </c>
      <c r="G5576" s="372" t="s">
        <v>5457</v>
      </c>
    </row>
    <row r="5577" spans="1:7" ht="25.5">
      <c r="A5577" s="178" t="str">
        <f t="shared" si="87"/>
        <v>1 - 87439</v>
      </c>
      <c r="B5577" s="178">
        <v>1</v>
      </c>
      <c r="C5577" s="344" t="s">
        <v>10534</v>
      </c>
      <c r="D5577" s="345"/>
      <c r="E5577" s="345" t="s">
        <v>10535</v>
      </c>
      <c r="F5577" s="346" t="s">
        <v>1</v>
      </c>
      <c r="G5577" s="372" t="s">
        <v>18473</v>
      </c>
    </row>
    <row r="5578" spans="1:7" ht="25.5">
      <c r="A5578" s="178" t="str">
        <f t="shared" si="87"/>
        <v>1 - 87440</v>
      </c>
      <c r="B5578" s="178">
        <v>1</v>
      </c>
      <c r="C5578" s="344" t="s">
        <v>10536</v>
      </c>
      <c r="D5578" s="345"/>
      <c r="E5578" s="345" t="s">
        <v>10537</v>
      </c>
      <c r="F5578" s="346" t="s">
        <v>1</v>
      </c>
      <c r="G5578" s="372" t="s">
        <v>17327</v>
      </c>
    </row>
    <row r="5579" spans="1:7" ht="51">
      <c r="A5579" s="178" t="str">
        <f t="shared" si="87"/>
        <v>1 - 87527</v>
      </c>
      <c r="B5579" s="178">
        <v>1</v>
      </c>
      <c r="C5579" s="344" t="s">
        <v>10538</v>
      </c>
      <c r="D5579" s="345"/>
      <c r="E5579" s="345" t="s">
        <v>10539</v>
      </c>
      <c r="F5579" s="346" t="s">
        <v>1</v>
      </c>
      <c r="G5579" s="372" t="s">
        <v>17863</v>
      </c>
    </row>
    <row r="5580" spans="1:7" ht="38.25">
      <c r="A5580" s="178" t="str">
        <f t="shared" si="87"/>
        <v>1 - 87528</v>
      </c>
      <c r="B5580" s="178">
        <v>1</v>
      </c>
      <c r="C5580" s="344" t="s">
        <v>10540</v>
      </c>
      <c r="D5580" s="345"/>
      <c r="E5580" s="345" t="s">
        <v>10541</v>
      </c>
      <c r="F5580" s="346" t="s">
        <v>1</v>
      </c>
      <c r="G5580" s="372" t="s">
        <v>18474</v>
      </c>
    </row>
    <row r="5581" spans="1:7" ht="38.25">
      <c r="A5581" s="178" t="str">
        <f t="shared" si="87"/>
        <v>1 - 87529</v>
      </c>
      <c r="B5581" s="178">
        <v>1</v>
      </c>
      <c r="C5581" s="344" t="s">
        <v>10542</v>
      </c>
      <c r="D5581" s="345"/>
      <c r="E5581" s="345" t="s">
        <v>10543</v>
      </c>
      <c r="F5581" s="346" t="s">
        <v>1</v>
      </c>
      <c r="G5581" s="372" t="s">
        <v>1037</v>
      </c>
    </row>
    <row r="5582" spans="1:7" ht="38.25">
      <c r="A5582" s="178" t="str">
        <f t="shared" si="87"/>
        <v>1 - 87530</v>
      </c>
      <c r="B5582" s="178">
        <v>1</v>
      </c>
      <c r="C5582" s="344" t="s">
        <v>10544</v>
      </c>
      <c r="D5582" s="345"/>
      <c r="E5582" s="345" t="s">
        <v>10545</v>
      </c>
      <c r="F5582" s="346" t="s">
        <v>1</v>
      </c>
      <c r="G5582" s="372" t="s">
        <v>12313</v>
      </c>
    </row>
    <row r="5583" spans="1:7" ht="51">
      <c r="A5583" s="178" t="str">
        <f t="shared" si="87"/>
        <v>1 - 87531</v>
      </c>
      <c r="B5583" s="178">
        <v>1</v>
      </c>
      <c r="C5583" s="344" t="s">
        <v>10546</v>
      </c>
      <c r="D5583" s="345"/>
      <c r="E5583" s="345" t="s">
        <v>10547</v>
      </c>
      <c r="F5583" s="346" t="s">
        <v>1</v>
      </c>
      <c r="G5583" s="372" t="s">
        <v>18475</v>
      </c>
    </row>
    <row r="5584" spans="1:7" ht="38.25">
      <c r="A5584" s="178" t="str">
        <f t="shared" si="87"/>
        <v>1 - 87532</v>
      </c>
      <c r="B5584" s="178">
        <v>1</v>
      </c>
      <c r="C5584" s="344" t="s">
        <v>10548</v>
      </c>
      <c r="D5584" s="345"/>
      <c r="E5584" s="345" t="s">
        <v>10549</v>
      </c>
      <c r="F5584" s="346" t="s">
        <v>1</v>
      </c>
      <c r="G5584" s="372" t="s">
        <v>12139</v>
      </c>
    </row>
    <row r="5585" spans="1:7" ht="51">
      <c r="A5585" s="178" t="str">
        <f t="shared" si="87"/>
        <v>1 - 87535</v>
      </c>
      <c r="B5585" s="178">
        <v>1</v>
      </c>
      <c r="C5585" s="344" t="s">
        <v>10550</v>
      </c>
      <c r="D5585" s="345"/>
      <c r="E5585" s="345" t="s">
        <v>10551</v>
      </c>
      <c r="F5585" s="346" t="s">
        <v>1</v>
      </c>
      <c r="G5585" s="372" t="s">
        <v>18476</v>
      </c>
    </row>
    <row r="5586" spans="1:7" ht="38.25">
      <c r="A5586" s="178" t="str">
        <f t="shared" si="87"/>
        <v>1 - 87536</v>
      </c>
      <c r="B5586" s="178">
        <v>1</v>
      </c>
      <c r="C5586" s="344" t="s">
        <v>10553</v>
      </c>
      <c r="D5586" s="345"/>
      <c r="E5586" s="345" t="s">
        <v>10554</v>
      </c>
      <c r="F5586" s="346" t="s">
        <v>1</v>
      </c>
      <c r="G5586" s="372" t="s">
        <v>18477</v>
      </c>
    </row>
    <row r="5587" spans="1:7" ht="51">
      <c r="A5587" s="178" t="str">
        <f t="shared" si="87"/>
        <v>1 - 87537</v>
      </c>
      <c r="B5587" s="178">
        <v>1</v>
      </c>
      <c r="C5587" s="344" t="s">
        <v>10555</v>
      </c>
      <c r="D5587" s="345"/>
      <c r="E5587" s="345" t="s">
        <v>10556</v>
      </c>
      <c r="F5587" s="346" t="s">
        <v>1</v>
      </c>
      <c r="G5587" s="372" t="s">
        <v>13413</v>
      </c>
    </row>
    <row r="5588" spans="1:7" ht="51">
      <c r="A5588" s="178" t="str">
        <f t="shared" si="87"/>
        <v>1 - 87538</v>
      </c>
      <c r="B5588" s="178">
        <v>1</v>
      </c>
      <c r="C5588" s="344" t="s">
        <v>10557</v>
      </c>
      <c r="D5588" s="345"/>
      <c r="E5588" s="345" t="s">
        <v>10558</v>
      </c>
      <c r="F5588" s="346" t="s">
        <v>1</v>
      </c>
      <c r="G5588" s="372" t="s">
        <v>1407</v>
      </c>
    </row>
    <row r="5589" spans="1:7" ht="51">
      <c r="A5589" s="178" t="str">
        <f t="shared" si="87"/>
        <v>1 - 87539</v>
      </c>
      <c r="B5589" s="178">
        <v>1</v>
      </c>
      <c r="C5589" s="344" t="s">
        <v>10559</v>
      </c>
      <c r="D5589" s="345"/>
      <c r="E5589" s="345" t="s">
        <v>10560</v>
      </c>
      <c r="F5589" s="346" t="s">
        <v>1</v>
      </c>
      <c r="G5589" s="372" t="s">
        <v>18478</v>
      </c>
    </row>
    <row r="5590" spans="1:7" ht="51">
      <c r="A5590" s="178" t="str">
        <f t="shared" si="87"/>
        <v>1 - 87541</v>
      </c>
      <c r="B5590" s="178">
        <v>1</v>
      </c>
      <c r="C5590" s="344" t="s">
        <v>10561</v>
      </c>
      <c r="D5590" s="345"/>
      <c r="E5590" s="345" t="s">
        <v>10562</v>
      </c>
      <c r="F5590" s="346" t="s">
        <v>1</v>
      </c>
      <c r="G5590" s="372" t="s">
        <v>16188</v>
      </c>
    </row>
    <row r="5591" spans="1:7" ht="38.25">
      <c r="A5591" s="178" t="str">
        <f t="shared" si="87"/>
        <v>1 - 87543</v>
      </c>
      <c r="B5591" s="178">
        <v>1</v>
      </c>
      <c r="C5591" s="344" t="s">
        <v>10563</v>
      </c>
      <c r="D5591" s="345"/>
      <c r="E5591" s="345" t="s">
        <v>10564</v>
      </c>
      <c r="F5591" s="346" t="s">
        <v>1</v>
      </c>
      <c r="G5591" s="372" t="s">
        <v>11928</v>
      </c>
    </row>
    <row r="5592" spans="1:7" ht="51">
      <c r="A5592" s="178" t="str">
        <f t="shared" si="87"/>
        <v>1 - 87545</v>
      </c>
      <c r="B5592" s="178">
        <v>1</v>
      </c>
      <c r="C5592" s="344" t="s">
        <v>10565</v>
      </c>
      <c r="D5592" s="345"/>
      <c r="E5592" s="345" t="s">
        <v>10566</v>
      </c>
      <c r="F5592" s="346" t="s">
        <v>1</v>
      </c>
      <c r="G5592" s="372" t="s">
        <v>18479</v>
      </c>
    </row>
    <row r="5593" spans="1:7" ht="38.25">
      <c r="A5593" s="178" t="str">
        <f t="shared" si="87"/>
        <v>1 - 87546</v>
      </c>
      <c r="B5593" s="178">
        <v>1</v>
      </c>
      <c r="C5593" s="344" t="s">
        <v>10567</v>
      </c>
      <c r="D5593" s="345"/>
      <c r="E5593" s="345" t="s">
        <v>10568</v>
      </c>
      <c r="F5593" s="346" t="s">
        <v>1</v>
      </c>
      <c r="G5593" s="372" t="s">
        <v>18480</v>
      </c>
    </row>
    <row r="5594" spans="1:7" ht="38.25">
      <c r="A5594" s="178" t="str">
        <f t="shared" si="87"/>
        <v>1 - 87547</v>
      </c>
      <c r="B5594" s="178">
        <v>1</v>
      </c>
      <c r="C5594" s="344" t="s">
        <v>10569</v>
      </c>
      <c r="D5594" s="345"/>
      <c r="E5594" s="345" t="s">
        <v>10570</v>
      </c>
      <c r="F5594" s="346" t="s">
        <v>1</v>
      </c>
      <c r="G5594" s="372" t="s">
        <v>13519</v>
      </c>
    </row>
    <row r="5595" spans="1:7" ht="38.25">
      <c r="A5595" s="178" t="str">
        <f t="shared" si="87"/>
        <v>1 - 87548</v>
      </c>
      <c r="B5595" s="178">
        <v>1</v>
      </c>
      <c r="C5595" s="344" t="s">
        <v>10571</v>
      </c>
      <c r="D5595" s="345"/>
      <c r="E5595" s="345" t="s">
        <v>10572</v>
      </c>
      <c r="F5595" s="346" t="s">
        <v>1</v>
      </c>
      <c r="G5595" s="372" t="s">
        <v>16122</v>
      </c>
    </row>
    <row r="5596" spans="1:7" ht="51">
      <c r="A5596" s="178" t="str">
        <f t="shared" si="87"/>
        <v>1 - 87549</v>
      </c>
      <c r="B5596" s="178">
        <v>1</v>
      </c>
      <c r="C5596" s="344" t="s">
        <v>10573</v>
      </c>
      <c r="D5596" s="345"/>
      <c r="E5596" s="345" t="s">
        <v>10574</v>
      </c>
      <c r="F5596" s="346" t="s">
        <v>1</v>
      </c>
      <c r="G5596" s="372" t="s">
        <v>10575</v>
      </c>
    </row>
    <row r="5597" spans="1:7" ht="38.25">
      <c r="A5597" s="178" t="str">
        <f t="shared" si="87"/>
        <v>1 - 87550</v>
      </c>
      <c r="B5597" s="178">
        <v>1</v>
      </c>
      <c r="C5597" s="344" t="s">
        <v>10576</v>
      </c>
      <c r="D5597" s="345"/>
      <c r="E5597" s="345" t="s">
        <v>10577</v>
      </c>
      <c r="F5597" s="346" t="s">
        <v>1</v>
      </c>
      <c r="G5597" s="372" t="s">
        <v>13684</v>
      </c>
    </row>
    <row r="5598" spans="1:7" ht="51">
      <c r="A5598" s="178" t="str">
        <f t="shared" si="87"/>
        <v>1 - 87553</v>
      </c>
      <c r="B5598" s="178">
        <v>1</v>
      </c>
      <c r="C5598" s="344" t="s">
        <v>10578</v>
      </c>
      <c r="D5598" s="345"/>
      <c r="E5598" s="345" t="s">
        <v>10579</v>
      </c>
      <c r="F5598" s="346" t="s">
        <v>1</v>
      </c>
      <c r="G5598" s="372" t="s">
        <v>11993</v>
      </c>
    </row>
    <row r="5599" spans="1:7" ht="38.25">
      <c r="A5599" s="178" t="str">
        <f t="shared" si="87"/>
        <v>1 - 87554</v>
      </c>
      <c r="B5599" s="178">
        <v>1</v>
      </c>
      <c r="C5599" s="344" t="s">
        <v>10580</v>
      </c>
      <c r="D5599" s="345"/>
      <c r="E5599" s="345" t="s">
        <v>10581</v>
      </c>
      <c r="F5599" s="346" t="s">
        <v>1</v>
      </c>
      <c r="G5599" s="372" t="s">
        <v>2038</v>
      </c>
    </row>
    <row r="5600" spans="1:7" ht="51">
      <c r="A5600" s="178" t="str">
        <f t="shared" si="87"/>
        <v>1 - 87555</v>
      </c>
      <c r="B5600" s="178">
        <v>1</v>
      </c>
      <c r="C5600" s="344" t="s">
        <v>10582</v>
      </c>
      <c r="D5600" s="345"/>
      <c r="E5600" s="345" t="s">
        <v>10583</v>
      </c>
      <c r="F5600" s="346" t="s">
        <v>1</v>
      </c>
      <c r="G5600" s="372" t="s">
        <v>18481</v>
      </c>
    </row>
    <row r="5601" spans="1:7" ht="51">
      <c r="A5601" s="178" t="str">
        <f t="shared" si="87"/>
        <v>1 - 87556</v>
      </c>
      <c r="B5601" s="178">
        <v>1</v>
      </c>
      <c r="C5601" s="344" t="s">
        <v>10584</v>
      </c>
      <c r="D5601" s="345"/>
      <c r="E5601" s="345" t="s">
        <v>10585</v>
      </c>
      <c r="F5601" s="346" t="s">
        <v>1</v>
      </c>
      <c r="G5601" s="372" t="s">
        <v>5374</v>
      </c>
    </row>
    <row r="5602" spans="1:7" ht="51">
      <c r="A5602" s="178" t="str">
        <f t="shared" si="87"/>
        <v>1 - 87557</v>
      </c>
      <c r="B5602" s="178">
        <v>1</v>
      </c>
      <c r="C5602" s="344" t="s">
        <v>10586</v>
      </c>
      <c r="D5602" s="345"/>
      <c r="E5602" s="345" t="s">
        <v>10587</v>
      </c>
      <c r="F5602" s="346" t="s">
        <v>1</v>
      </c>
      <c r="G5602" s="372" t="s">
        <v>12153</v>
      </c>
    </row>
    <row r="5603" spans="1:7" ht="51">
      <c r="A5603" s="178" t="str">
        <f t="shared" si="87"/>
        <v>1 - 87559</v>
      </c>
      <c r="B5603" s="178">
        <v>1</v>
      </c>
      <c r="C5603" s="344" t="s">
        <v>10588</v>
      </c>
      <c r="D5603" s="345"/>
      <c r="E5603" s="345" t="s">
        <v>10589</v>
      </c>
      <c r="F5603" s="346" t="s">
        <v>1</v>
      </c>
      <c r="G5603" s="372" t="s">
        <v>18482</v>
      </c>
    </row>
    <row r="5604" spans="1:7" ht="51">
      <c r="A5604" s="178" t="str">
        <f t="shared" si="87"/>
        <v>1 - 87561</v>
      </c>
      <c r="B5604" s="178">
        <v>1</v>
      </c>
      <c r="C5604" s="344" t="s">
        <v>10590</v>
      </c>
      <c r="D5604" s="345"/>
      <c r="E5604" s="345" t="s">
        <v>10591</v>
      </c>
      <c r="F5604" s="346" t="s">
        <v>1</v>
      </c>
      <c r="G5604" s="372" t="s">
        <v>13929</v>
      </c>
    </row>
    <row r="5605" spans="1:7" ht="38.25">
      <c r="A5605" s="178" t="str">
        <f t="shared" si="87"/>
        <v>1 - 87775</v>
      </c>
      <c r="B5605" s="178">
        <v>1</v>
      </c>
      <c r="C5605" s="344" t="s">
        <v>10592</v>
      </c>
      <c r="D5605" s="345"/>
      <c r="E5605" s="345" t="s">
        <v>10593</v>
      </c>
      <c r="F5605" s="346" t="s">
        <v>1</v>
      </c>
      <c r="G5605" s="372" t="s">
        <v>18483</v>
      </c>
    </row>
    <row r="5606" spans="1:7" ht="38.25">
      <c r="A5606" s="178" t="str">
        <f t="shared" si="87"/>
        <v>1 - 87777</v>
      </c>
      <c r="B5606" s="178">
        <v>1</v>
      </c>
      <c r="C5606" s="344" t="s">
        <v>10594</v>
      </c>
      <c r="D5606" s="345"/>
      <c r="E5606" s="345" t="s">
        <v>10595</v>
      </c>
      <c r="F5606" s="346" t="s">
        <v>1</v>
      </c>
      <c r="G5606" s="372" t="s">
        <v>17332</v>
      </c>
    </row>
    <row r="5607" spans="1:7" ht="38.25">
      <c r="A5607" s="178" t="str">
        <f t="shared" si="87"/>
        <v>1 - 87778</v>
      </c>
      <c r="B5607" s="178">
        <v>1</v>
      </c>
      <c r="C5607" s="344" t="s">
        <v>10596</v>
      </c>
      <c r="D5607" s="345"/>
      <c r="E5607" s="345" t="s">
        <v>10597</v>
      </c>
      <c r="F5607" s="346" t="s">
        <v>1</v>
      </c>
      <c r="G5607" s="372" t="s">
        <v>18484</v>
      </c>
    </row>
    <row r="5608" spans="1:7" ht="38.25">
      <c r="A5608" s="178" t="str">
        <f t="shared" si="87"/>
        <v>1 - 87779</v>
      </c>
      <c r="B5608" s="178">
        <v>1</v>
      </c>
      <c r="C5608" s="344" t="s">
        <v>10598</v>
      </c>
      <c r="D5608" s="345"/>
      <c r="E5608" s="345" t="s">
        <v>10599</v>
      </c>
      <c r="F5608" s="346" t="s">
        <v>1</v>
      </c>
      <c r="G5608" s="372" t="s">
        <v>13947</v>
      </c>
    </row>
    <row r="5609" spans="1:7" ht="38.25">
      <c r="A5609" s="178" t="str">
        <f t="shared" si="87"/>
        <v>1 - 87781</v>
      </c>
      <c r="B5609" s="178">
        <v>1</v>
      </c>
      <c r="C5609" s="344" t="s">
        <v>10600</v>
      </c>
      <c r="D5609" s="345"/>
      <c r="E5609" s="345" t="s">
        <v>10601</v>
      </c>
      <c r="F5609" s="346" t="s">
        <v>1</v>
      </c>
      <c r="G5609" s="372" t="s">
        <v>17311</v>
      </c>
    </row>
    <row r="5610" spans="1:7" ht="38.25">
      <c r="A5610" s="178" t="str">
        <f t="shared" si="87"/>
        <v>1 - 87783</v>
      </c>
      <c r="B5610" s="178">
        <v>1</v>
      </c>
      <c r="C5610" s="344" t="s">
        <v>10602</v>
      </c>
      <c r="D5610" s="345"/>
      <c r="E5610" s="345" t="s">
        <v>10603</v>
      </c>
      <c r="F5610" s="346" t="s">
        <v>1</v>
      </c>
      <c r="G5610" s="372" t="s">
        <v>14734</v>
      </c>
    </row>
    <row r="5611" spans="1:7" ht="38.25">
      <c r="A5611" s="178" t="str">
        <f t="shared" si="87"/>
        <v>1 - 87784</v>
      </c>
      <c r="B5611" s="178">
        <v>1</v>
      </c>
      <c r="C5611" s="344" t="s">
        <v>10604</v>
      </c>
      <c r="D5611" s="345"/>
      <c r="E5611" s="345" t="s">
        <v>10605</v>
      </c>
      <c r="F5611" s="346" t="s">
        <v>1</v>
      </c>
      <c r="G5611" s="372" t="s">
        <v>1305</v>
      </c>
    </row>
    <row r="5612" spans="1:7" ht="38.25">
      <c r="A5612" s="178" t="str">
        <f t="shared" si="87"/>
        <v>1 - 87786</v>
      </c>
      <c r="B5612" s="178">
        <v>1</v>
      </c>
      <c r="C5612" s="344" t="s">
        <v>10606</v>
      </c>
      <c r="D5612" s="345"/>
      <c r="E5612" s="345" t="s">
        <v>10607</v>
      </c>
      <c r="F5612" s="346" t="s">
        <v>1</v>
      </c>
      <c r="G5612" s="372" t="s">
        <v>18485</v>
      </c>
    </row>
    <row r="5613" spans="1:7" ht="38.25">
      <c r="A5613" s="178" t="str">
        <f t="shared" si="87"/>
        <v>1 - 87787</v>
      </c>
      <c r="B5613" s="178">
        <v>1</v>
      </c>
      <c r="C5613" s="344" t="s">
        <v>10609</v>
      </c>
      <c r="D5613" s="345"/>
      <c r="E5613" s="345" t="s">
        <v>10610</v>
      </c>
      <c r="F5613" s="346" t="s">
        <v>1</v>
      </c>
      <c r="G5613" s="372" t="s">
        <v>18486</v>
      </c>
    </row>
    <row r="5614" spans="1:7" ht="38.25">
      <c r="A5614" s="178" t="str">
        <f t="shared" si="87"/>
        <v>1 - 87788</v>
      </c>
      <c r="B5614" s="178">
        <v>1</v>
      </c>
      <c r="C5614" s="344" t="s">
        <v>10611</v>
      </c>
      <c r="D5614" s="345"/>
      <c r="E5614" s="345" t="s">
        <v>10612</v>
      </c>
      <c r="F5614" s="346" t="s">
        <v>1</v>
      </c>
      <c r="G5614" s="372" t="s">
        <v>18487</v>
      </c>
    </row>
    <row r="5615" spans="1:7" ht="38.25">
      <c r="A5615" s="178" t="str">
        <f t="shared" si="87"/>
        <v>1 - 87790</v>
      </c>
      <c r="B5615" s="178">
        <v>1</v>
      </c>
      <c r="C5615" s="344" t="s">
        <v>10613</v>
      </c>
      <c r="D5615" s="345"/>
      <c r="E5615" s="345" t="s">
        <v>10614</v>
      </c>
      <c r="F5615" s="346" t="s">
        <v>1</v>
      </c>
      <c r="G5615" s="372" t="s">
        <v>18488</v>
      </c>
    </row>
    <row r="5616" spans="1:7" ht="38.25">
      <c r="A5616" s="178" t="str">
        <f t="shared" si="87"/>
        <v>1 - 87791</v>
      </c>
      <c r="B5616" s="178">
        <v>1</v>
      </c>
      <c r="C5616" s="344" t="s">
        <v>10615</v>
      </c>
      <c r="D5616" s="345"/>
      <c r="E5616" s="345" t="s">
        <v>10616</v>
      </c>
      <c r="F5616" s="346" t="s">
        <v>1</v>
      </c>
      <c r="G5616" s="372" t="s">
        <v>14833</v>
      </c>
    </row>
    <row r="5617" spans="1:7" ht="38.25">
      <c r="A5617" s="178" t="str">
        <f t="shared" si="87"/>
        <v>1 - 87792</v>
      </c>
      <c r="B5617" s="178">
        <v>1</v>
      </c>
      <c r="C5617" s="344" t="s">
        <v>10617</v>
      </c>
      <c r="D5617" s="345"/>
      <c r="E5617" s="345" t="s">
        <v>10618</v>
      </c>
      <c r="F5617" s="346" t="s">
        <v>1</v>
      </c>
      <c r="G5617" s="372" t="s">
        <v>14828</v>
      </c>
    </row>
    <row r="5618" spans="1:7" ht="38.25">
      <c r="A5618" s="178" t="str">
        <f t="shared" si="87"/>
        <v>1 - 87794</v>
      </c>
      <c r="B5618" s="178">
        <v>1</v>
      </c>
      <c r="C5618" s="344" t="s">
        <v>10619</v>
      </c>
      <c r="D5618" s="345"/>
      <c r="E5618" s="345" t="s">
        <v>10620</v>
      </c>
      <c r="F5618" s="346" t="s">
        <v>1</v>
      </c>
      <c r="G5618" s="372" t="s">
        <v>18489</v>
      </c>
    </row>
    <row r="5619" spans="1:7" ht="38.25">
      <c r="A5619" s="178" t="str">
        <f t="shared" si="87"/>
        <v>1 - 87795</v>
      </c>
      <c r="B5619" s="178">
        <v>1</v>
      </c>
      <c r="C5619" s="344" t="s">
        <v>10621</v>
      </c>
      <c r="D5619" s="345"/>
      <c r="E5619" s="345" t="s">
        <v>10622</v>
      </c>
      <c r="F5619" s="346" t="s">
        <v>1</v>
      </c>
      <c r="G5619" s="372" t="s">
        <v>12232</v>
      </c>
    </row>
    <row r="5620" spans="1:7" ht="38.25">
      <c r="A5620" s="178" t="str">
        <f t="shared" si="87"/>
        <v>1 - 87797</v>
      </c>
      <c r="B5620" s="178">
        <v>1</v>
      </c>
      <c r="C5620" s="344" t="s">
        <v>10623</v>
      </c>
      <c r="D5620" s="345"/>
      <c r="E5620" s="345" t="s">
        <v>10624</v>
      </c>
      <c r="F5620" s="346" t="s">
        <v>1</v>
      </c>
      <c r="G5620" s="372" t="s">
        <v>18490</v>
      </c>
    </row>
    <row r="5621" spans="1:7" ht="38.25">
      <c r="A5621" s="178" t="str">
        <f t="shared" si="87"/>
        <v>1 - 87799</v>
      </c>
      <c r="B5621" s="178">
        <v>1</v>
      </c>
      <c r="C5621" s="344" t="s">
        <v>10626</v>
      </c>
      <c r="D5621" s="345"/>
      <c r="E5621" s="345" t="s">
        <v>10627</v>
      </c>
      <c r="F5621" s="346" t="s">
        <v>1</v>
      </c>
      <c r="G5621" s="372" t="s">
        <v>18491</v>
      </c>
    </row>
    <row r="5622" spans="1:7" ht="38.25">
      <c r="A5622" s="178" t="str">
        <f t="shared" si="87"/>
        <v>1 - 87800</v>
      </c>
      <c r="B5622" s="178">
        <v>1</v>
      </c>
      <c r="C5622" s="344" t="s">
        <v>10629</v>
      </c>
      <c r="D5622" s="345"/>
      <c r="E5622" s="345" t="s">
        <v>10630</v>
      </c>
      <c r="F5622" s="346" t="s">
        <v>1</v>
      </c>
      <c r="G5622" s="372" t="s">
        <v>18492</v>
      </c>
    </row>
    <row r="5623" spans="1:7" ht="38.25">
      <c r="A5623" s="178" t="str">
        <f t="shared" si="87"/>
        <v>1 - 87801</v>
      </c>
      <c r="B5623" s="178">
        <v>1</v>
      </c>
      <c r="C5623" s="344" t="s">
        <v>10631</v>
      </c>
      <c r="D5623" s="345"/>
      <c r="E5623" s="345" t="s">
        <v>10632</v>
      </c>
      <c r="F5623" s="346" t="s">
        <v>1</v>
      </c>
      <c r="G5623" s="372" t="s">
        <v>18493</v>
      </c>
    </row>
    <row r="5624" spans="1:7" ht="38.25">
      <c r="A5624" s="178" t="str">
        <f t="shared" si="87"/>
        <v>1 - 87803</v>
      </c>
      <c r="B5624" s="178">
        <v>1</v>
      </c>
      <c r="C5624" s="344" t="s">
        <v>10633</v>
      </c>
      <c r="D5624" s="345"/>
      <c r="E5624" s="345" t="s">
        <v>10634</v>
      </c>
      <c r="F5624" s="346" t="s">
        <v>1</v>
      </c>
      <c r="G5624" s="372" t="s">
        <v>18494</v>
      </c>
    </row>
    <row r="5625" spans="1:7" ht="38.25">
      <c r="A5625" s="178" t="str">
        <f t="shared" si="87"/>
        <v>1 - 87804</v>
      </c>
      <c r="B5625" s="178">
        <v>1</v>
      </c>
      <c r="C5625" s="344" t="s">
        <v>10635</v>
      </c>
      <c r="D5625" s="345"/>
      <c r="E5625" s="345" t="s">
        <v>10636</v>
      </c>
      <c r="F5625" s="346" t="s">
        <v>1</v>
      </c>
      <c r="G5625" s="372" t="s">
        <v>12290</v>
      </c>
    </row>
    <row r="5626" spans="1:7" ht="38.25">
      <c r="A5626" s="178" t="str">
        <f t="shared" si="87"/>
        <v>1 - 87805</v>
      </c>
      <c r="B5626" s="178">
        <v>1</v>
      </c>
      <c r="C5626" s="344" t="s">
        <v>10637</v>
      </c>
      <c r="D5626" s="345"/>
      <c r="E5626" s="345" t="s">
        <v>10638</v>
      </c>
      <c r="F5626" s="346" t="s">
        <v>1</v>
      </c>
      <c r="G5626" s="372" t="s">
        <v>18495</v>
      </c>
    </row>
    <row r="5627" spans="1:7" ht="38.25">
      <c r="A5627" s="178" t="str">
        <f t="shared" si="87"/>
        <v>1 - 87807</v>
      </c>
      <c r="B5627" s="178">
        <v>1</v>
      </c>
      <c r="C5627" s="344" t="s">
        <v>10639</v>
      </c>
      <c r="D5627" s="345"/>
      <c r="E5627" s="345" t="s">
        <v>10640</v>
      </c>
      <c r="F5627" s="346" t="s">
        <v>1</v>
      </c>
      <c r="G5627" s="372" t="s">
        <v>18496</v>
      </c>
    </row>
    <row r="5628" spans="1:7" ht="38.25">
      <c r="A5628" s="178" t="str">
        <f t="shared" si="87"/>
        <v>1 - 87808</v>
      </c>
      <c r="B5628" s="178">
        <v>1</v>
      </c>
      <c r="C5628" s="344" t="s">
        <v>10641</v>
      </c>
      <c r="D5628" s="345"/>
      <c r="E5628" s="345" t="s">
        <v>10642</v>
      </c>
      <c r="F5628" s="346" t="s">
        <v>1</v>
      </c>
      <c r="G5628" s="372" t="s">
        <v>17343</v>
      </c>
    </row>
    <row r="5629" spans="1:7" ht="38.25">
      <c r="A5629" s="178" t="str">
        <f t="shared" si="87"/>
        <v>1 - 87809</v>
      </c>
      <c r="B5629" s="178">
        <v>1</v>
      </c>
      <c r="C5629" s="344" t="s">
        <v>10644</v>
      </c>
      <c r="D5629" s="345"/>
      <c r="E5629" s="345" t="s">
        <v>10645</v>
      </c>
      <c r="F5629" s="346" t="s">
        <v>1</v>
      </c>
      <c r="G5629" s="372" t="s">
        <v>18497</v>
      </c>
    </row>
    <row r="5630" spans="1:7" ht="38.25">
      <c r="A5630" s="178" t="str">
        <f t="shared" si="87"/>
        <v>1 - 87811</v>
      </c>
      <c r="B5630" s="178">
        <v>1</v>
      </c>
      <c r="C5630" s="344" t="s">
        <v>10646</v>
      </c>
      <c r="D5630" s="345"/>
      <c r="E5630" s="345" t="s">
        <v>10647</v>
      </c>
      <c r="F5630" s="346" t="s">
        <v>1</v>
      </c>
      <c r="G5630" s="372" t="s">
        <v>17689</v>
      </c>
    </row>
    <row r="5631" spans="1:7" ht="38.25">
      <c r="A5631" s="178" t="str">
        <f t="shared" si="87"/>
        <v>1 - 87812</v>
      </c>
      <c r="B5631" s="178">
        <v>1</v>
      </c>
      <c r="C5631" s="344" t="s">
        <v>10648</v>
      </c>
      <c r="D5631" s="345"/>
      <c r="E5631" s="345" t="s">
        <v>10649</v>
      </c>
      <c r="F5631" s="346" t="s">
        <v>1</v>
      </c>
      <c r="G5631" s="372" t="s">
        <v>14914</v>
      </c>
    </row>
    <row r="5632" spans="1:7" ht="38.25">
      <c r="A5632" s="178" t="str">
        <f t="shared" si="87"/>
        <v>1 - 87813</v>
      </c>
      <c r="B5632" s="178">
        <v>1</v>
      </c>
      <c r="C5632" s="344" t="s">
        <v>10650</v>
      </c>
      <c r="D5632" s="345"/>
      <c r="E5632" s="345" t="s">
        <v>10651</v>
      </c>
      <c r="F5632" s="346" t="s">
        <v>1</v>
      </c>
      <c r="G5632" s="372" t="s">
        <v>17868</v>
      </c>
    </row>
    <row r="5633" spans="1:7" ht="38.25">
      <c r="A5633" s="178" t="str">
        <f t="shared" si="87"/>
        <v>1 - 87815</v>
      </c>
      <c r="B5633" s="178">
        <v>1</v>
      </c>
      <c r="C5633" s="344" t="s">
        <v>10653</v>
      </c>
      <c r="D5633" s="345"/>
      <c r="E5633" s="345" t="s">
        <v>10654</v>
      </c>
      <c r="F5633" s="346" t="s">
        <v>1</v>
      </c>
      <c r="G5633" s="372" t="s">
        <v>18498</v>
      </c>
    </row>
    <row r="5634" spans="1:7" ht="38.25">
      <c r="A5634" s="178" t="str">
        <f t="shared" si="87"/>
        <v>1 - 87816</v>
      </c>
      <c r="B5634" s="178">
        <v>1</v>
      </c>
      <c r="C5634" s="344" t="s">
        <v>10655</v>
      </c>
      <c r="D5634" s="345"/>
      <c r="E5634" s="345" t="s">
        <v>10656</v>
      </c>
      <c r="F5634" s="346" t="s">
        <v>1</v>
      </c>
      <c r="G5634" s="372" t="s">
        <v>18499</v>
      </c>
    </row>
    <row r="5635" spans="1:7" ht="38.25">
      <c r="A5635" s="178" t="str">
        <f t="shared" si="87"/>
        <v>1 - 87817</v>
      </c>
      <c r="B5635" s="178">
        <v>1</v>
      </c>
      <c r="C5635" s="344" t="s">
        <v>10657</v>
      </c>
      <c r="D5635" s="345"/>
      <c r="E5635" s="345" t="s">
        <v>10658</v>
      </c>
      <c r="F5635" s="346" t="s">
        <v>1</v>
      </c>
      <c r="G5635" s="372" t="s">
        <v>18430</v>
      </c>
    </row>
    <row r="5636" spans="1:7" ht="38.25">
      <c r="A5636" s="178" t="str">
        <f t="shared" ref="A5636:A5699" si="88">B5636&amp;" - "&amp;C5636</f>
        <v>1 - 87819</v>
      </c>
      <c r="B5636" s="178">
        <v>1</v>
      </c>
      <c r="C5636" s="344" t="s">
        <v>10659</v>
      </c>
      <c r="D5636" s="345"/>
      <c r="E5636" s="345" t="s">
        <v>10660</v>
      </c>
      <c r="F5636" s="346" t="s">
        <v>1</v>
      </c>
      <c r="G5636" s="372" t="s">
        <v>18500</v>
      </c>
    </row>
    <row r="5637" spans="1:7" ht="38.25">
      <c r="A5637" s="178" t="str">
        <f t="shared" si="88"/>
        <v>1 - 87820</v>
      </c>
      <c r="B5637" s="178">
        <v>1</v>
      </c>
      <c r="C5637" s="344" t="s">
        <v>10661</v>
      </c>
      <c r="D5637" s="345"/>
      <c r="E5637" s="345" t="s">
        <v>10662</v>
      </c>
      <c r="F5637" s="346" t="s">
        <v>1</v>
      </c>
      <c r="G5637" s="372" t="s">
        <v>18501</v>
      </c>
    </row>
    <row r="5638" spans="1:7" ht="38.25">
      <c r="A5638" s="178" t="str">
        <f t="shared" si="88"/>
        <v>1 - 87821</v>
      </c>
      <c r="B5638" s="178">
        <v>1</v>
      </c>
      <c r="C5638" s="344" t="s">
        <v>10663</v>
      </c>
      <c r="D5638" s="345"/>
      <c r="E5638" s="345" t="s">
        <v>10664</v>
      </c>
      <c r="F5638" s="346" t="s">
        <v>1</v>
      </c>
      <c r="G5638" s="372" t="s">
        <v>18502</v>
      </c>
    </row>
    <row r="5639" spans="1:7" ht="38.25">
      <c r="A5639" s="178" t="str">
        <f t="shared" si="88"/>
        <v>1 - 87823</v>
      </c>
      <c r="B5639" s="178">
        <v>1</v>
      </c>
      <c r="C5639" s="344" t="s">
        <v>10666</v>
      </c>
      <c r="D5639" s="345"/>
      <c r="E5639" s="345" t="s">
        <v>10667</v>
      </c>
      <c r="F5639" s="346" t="s">
        <v>1</v>
      </c>
      <c r="G5639" s="372" t="s">
        <v>13828</v>
      </c>
    </row>
    <row r="5640" spans="1:7" ht="38.25">
      <c r="A5640" s="178" t="str">
        <f t="shared" si="88"/>
        <v>1 - 87824</v>
      </c>
      <c r="B5640" s="178">
        <v>1</v>
      </c>
      <c r="C5640" s="344" t="s">
        <v>10668</v>
      </c>
      <c r="D5640" s="345"/>
      <c r="E5640" s="345" t="s">
        <v>10669</v>
      </c>
      <c r="F5640" s="346" t="s">
        <v>1</v>
      </c>
      <c r="G5640" s="372" t="s">
        <v>18503</v>
      </c>
    </row>
    <row r="5641" spans="1:7" ht="38.25">
      <c r="A5641" s="178" t="str">
        <f t="shared" si="88"/>
        <v>1 - 87825</v>
      </c>
      <c r="B5641" s="178">
        <v>1</v>
      </c>
      <c r="C5641" s="344" t="s">
        <v>10670</v>
      </c>
      <c r="D5641" s="345"/>
      <c r="E5641" s="345" t="s">
        <v>10671</v>
      </c>
      <c r="F5641" s="346" t="s">
        <v>1</v>
      </c>
      <c r="G5641" s="372" t="s">
        <v>18504</v>
      </c>
    </row>
    <row r="5642" spans="1:7" ht="38.25">
      <c r="A5642" s="178" t="str">
        <f t="shared" si="88"/>
        <v>1 - 87827</v>
      </c>
      <c r="B5642" s="178">
        <v>1</v>
      </c>
      <c r="C5642" s="344" t="s">
        <v>10672</v>
      </c>
      <c r="D5642" s="345"/>
      <c r="E5642" s="345" t="s">
        <v>10673</v>
      </c>
      <c r="F5642" s="346" t="s">
        <v>1</v>
      </c>
      <c r="G5642" s="372" t="s">
        <v>18505</v>
      </c>
    </row>
    <row r="5643" spans="1:7" ht="38.25">
      <c r="A5643" s="178" t="str">
        <f t="shared" si="88"/>
        <v>1 - 87828</v>
      </c>
      <c r="B5643" s="178">
        <v>1</v>
      </c>
      <c r="C5643" s="344" t="s">
        <v>10674</v>
      </c>
      <c r="D5643" s="345"/>
      <c r="E5643" s="345" t="s">
        <v>10675</v>
      </c>
      <c r="F5643" s="346" t="s">
        <v>1</v>
      </c>
      <c r="G5643" s="372" t="s">
        <v>18506</v>
      </c>
    </row>
    <row r="5644" spans="1:7" ht="38.25">
      <c r="A5644" s="178" t="str">
        <f t="shared" si="88"/>
        <v>1 - 87829</v>
      </c>
      <c r="B5644" s="178">
        <v>1</v>
      </c>
      <c r="C5644" s="344" t="s">
        <v>10676</v>
      </c>
      <c r="D5644" s="345"/>
      <c r="E5644" s="345" t="s">
        <v>10677</v>
      </c>
      <c r="F5644" s="346" t="s">
        <v>1</v>
      </c>
      <c r="G5644" s="372" t="s">
        <v>18507</v>
      </c>
    </row>
    <row r="5645" spans="1:7" ht="38.25">
      <c r="A5645" s="178" t="str">
        <f t="shared" si="88"/>
        <v>1 - 87831</v>
      </c>
      <c r="B5645" s="178">
        <v>1</v>
      </c>
      <c r="C5645" s="344" t="s">
        <v>10678</v>
      </c>
      <c r="D5645" s="345"/>
      <c r="E5645" s="345" t="s">
        <v>10679</v>
      </c>
      <c r="F5645" s="346" t="s">
        <v>1</v>
      </c>
      <c r="G5645" s="372" t="s">
        <v>13855</v>
      </c>
    </row>
    <row r="5646" spans="1:7" ht="38.25">
      <c r="A5646" s="178" t="str">
        <f t="shared" si="88"/>
        <v>1 - 87832</v>
      </c>
      <c r="B5646" s="178">
        <v>1</v>
      </c>
      <c r="C5646" s="344" t="s">
        <v>10680</v>
      </c>
      <c r="D5646" s="345"/>
      <c r="E5646" s="345" t="s">
        <v>10681</v>
      </c>
      <c r="F5646" s="346" t="s">
        <v>1</v>
      </c>
      <c r="G5646" s="372" t="s">
        <v>18508</v>
      </c>
    </row>
    <row r="5647" spans="1:7" ht="38.25">
      <c r="A5647" s="178" t="str">
        <f t="shared" si="88"/>
        <v>1 - 87834</v>
      </c>
      <c r="B5647" s="178">
        <v>1</v>
      </c>
      <c r="C5647" s="344" t="s">
        <v>10682</v>
      </c>
      <c r="D5647" s="345"/>
      <c r="E5647" s="345" t="s">
        <v>10683</v>
      </c>
      <c r="F5647" s="346" t="s">
        <v>1</v>
      </c>
      <c r="G5647" s="372" t="s">
        <v>18509</v>
      </c>
    </row>
    <row r="5648" spans="1:7" ht="25.5">
      <c r="A5648" s="178" t="str">
        <f t="shared" si="88"/>
        <v>1 - 87835</v>
      </c>
      <c r="B5648" s="178">
        <v>1</v>
      </c>
      <c r="C5648" s="344" t="s">
        <v>10684</v>
      </c>
      <c r="D5648" s="345"/>
      <c r="E5648" s="345" t="s">
        <v>10685</v>
      </c>
      <c r="F5648" s="346" t="s">
        <v>1</v>
      </c>
      <c r="G5648" s="372" t="s">
        <v>14789</v>
      </c>
    </row>
    <row r="5649" spans="1:7" ht="38.25">
      <c r="A5649" s="178" t="str">
        <f t="shared" si="88"/>
        <v>1 - 87836</v>
      </c>
      <c r="B5649" s="178">
        <v>1</v>
      </c>
      <c r="C5649" s="344" t="s">
        <v>10686</v>
      </c>
      <c r="D5649" s="345"/>
      <c r="E5649" s="345" t="s">
        <v>10687</v>
      </c>
      <c r="F5649" s="346" t="s">
        <v>1</v>
      </c>
      <c r="G5649" s="372" t="s">
        <v>13404</v>
      </c>
    </row>
    <row r="5650" spans="1:7" ht="38.25">
      <c r="A5650" s="178" t="str">
        <f t="shared" si="88"/>
        <v>1 - 87837</v>
      </c>
      <c r="B5650" s="178">
        <v>1</v>
      </c>
      <c r="C5650" s="344" t="s">
        <v>10688</v>
      </c>
      <c r="D5650" s="345"/>
      <c r="E5650" s="345" t="s">
        <v>10689</v>
      </c>
      <c r="F5650" s="346" t="s">
        <v>1</v>
      </c>
      <c r="G5650" s="372" t="s">
        <v>18510</v>
      </c>
    </row>
    <row r="5651" spans="1:7" ht="38.25">
      <c r="A5651" s="178" t="str">
        <f t="shared" si="88"/>
        <v>1 - 87838</v>
      </c>
      <c r="B5651" s="178">
        <v>1</v>
      </c>
      <c r="C5651" s="344" t="s">
        <v>10690</v>
      </c>
      <c r="D5651" s="345"/>
      <c r="E5651" s="345" t="s">
        <v>10691</v>
      </c>
      <c r="F5651" s="346" t="s">
        <v>1</v>
      </c>
      <c r="G5651" s="372" t="s">
        <v>18511</v>
      </c>
    </row>
    <row r="5652" spans="1:7" ht="38.25">
      <c r="A5652" s="178" t="str">
        <f t="shared" si="88"/>
        <v>1 - 87839</v>
      </c>
      <c r="B5652" s="178">
        <v>1</v>
      </c>
      <c r="C5652" s="344" t="s">
        <v>10692</v>
      </c>
      <c r="D5652" s="345"/>
      <c r="E5652" s="345" t="s">
        <v>10693</v>
      </c>
      <c r="F5652" s="346" t="s">
        <v>1</v>
      </c>
      <c r="G5652" s="372" t="s">
        <v>18512</v>
      </c>
    </row>
    <row r="5653" spans="1:7" ht="38.25">
      <c r="A5653" s="178" t="str">
        <f t="shared" si="88"/>
        <v>1 - 87840</v>
      </c>
      <c r="B5653" s="178">
        <v>1</v>
      </c>
      <c r="C5653" s="344" t="s">
        <v>10694</v>
      </c>
      <c r="D5653" s="345"/>
      <c r="E5653" s="345" t="s">
        <v>10695</v>
      </c>
      <c r="F5653" s="346" t="s">
        <v>1</v>
      </c>
      <c r="G5653" s="372" t="s">
        <v>13887</v>
      </c>
    </row>
    <row r="5654" spans="1:7" ht="38.25">
      <c r="A5654" s="178" t="str">
        <f t="shared" si="88"/>
        <v>1 - 87841</v>
      </c>
      <c r="B5654" s="178">
        <v>1</v>
      </c>
      <c r="C5654" s="344" t="s">
        <v>10696</v>
      </c>
      <c r="D5654" s="345"/>
      <c r="E5654" s="345" t="s">
        <v>10697</v>
      </c>
      <c r="F5654" s="346" t="s">
        <v>1</v>
      </c>
      <c r="G5654" s="372" t="s">
        <v>18513</v>
      </c>
    </row>
    <row r="5655" spans="1:7" ht="25.5">
      <c r="A5655" s="178" t="str">
        <f t="shared" si="88"/>
        <v>1 - 87842</v>
      </c>
      <c r="B5655" s="178">
        <v>1</v>
      </c>
      <c r="C5655" s="344" t="s">
        <v>10698</v>
      </c>
      <c r="D5655" s="345"/>
      <c r="E5655" s="345" t="s">
        <v>10699</v>
      </c>
      <c r="F5655" s="346" t="s">
        <v>1</v>
      </c>
      <c r="G5655" s="372" t="s">
        <v>18514</v>
      </c>
    </row>
    <row r="5656" spans="1:7" ht="25.5">
      <c r="A5656" s="178" t="str">
        <f t="shared" si="88"/>
        <v>1 - 87843</v>
      </c>
      <c r="B5656" s="178">
        <v>1</v>
      </c>
      <c r="C5656" s="344" t="s">
        <v>10700</v>
      </c>
      <c r="D5656" s="345"/>
      <c r="E5656" s="345" t="s">
        <v>10701</v>
      </c>
      <c r="F5656" s="346" t="s">
        <v>1</v>
      </c>
      <c r="G5656" s="372" t="s">
        <v>14801</v>
      </c>
    </row>
    <row r="5657" spans="1:7" ht="38.25">
      <c r="A5657" s="178" t="str">
        <f t="shared" si="88"/>
        <v>1 - 87844</v>
      </c>
      <c r="B5657" s="178">
        <v>1</v>
      </c>
      <c r="C5657" s="344" t="s">
        <v>10702</v>
      </c>
      <c r="D5657" s="345"/>
      <c r="E5657" s="345" t="s">
        <v>10703</v>
      </c>
      <c r="F5657" s="346" t="s">
        <v>1</v>
      </c>
      <c r="G5657" s="372" t="s">
        <v>18515</v>
      </c>
    </row>
    <row r="5658" spans="1:7" ht="38.25">
      <c r="A5658" s="178" t="str">
        <f t="shared" si="88"/>
        <v>1 - 87845</v>
      </c>
      <c r="B5658" s="178">
        <v>1</v>
      </c>
      <c r="C5658" s="344" t="s">
        <v>10704</v>
      </c>
      <c r="D5658" s="345"/>
      <c r="E5658" s="345" t="s">
        <v>10705</v>
      </c>
      <c r="F5658" s="346" t="s">
        <v>1</v>
      </c>
      <c r="G5658" s="372" t="s">
        <v>18516</v>
      </c>
    </row>
    <row r="5659" spans="1:7" ht="38.25">
      <c r="A5659" s="178" t="str">
        <f t="shared" si="88"/>
        <v>1 - 87846</v>
      </c>
      <c r="B5659" s="178">
        <v>1</v>
      </c>
      <c r="C5659" s="344" t="s">
        <v>10706</v>
      </c>
      <c r="D5659" s="345"/>
      <c r="E5659" s="345" t="s">
        <v>10707</v>
      </c>
      <c r="F5659" s="346" t="s">
        <v>1</v>
      </c>
      <c r="G5659" s="372" t="s">
        <v>18517</v>
      </c>
    </row>
    <row r="5660" spans="1:7" ht="25.5">
      <c r="A5660" s="178" t="str">
        <f t="shared" si="88"/>
        <v>1 - 87847</v>
      </c>
      <c r="B5660" s="178">
        <v>1</v>
      </c>
      <c r="C5660" s="344" t="s">
        <v>10708</v>
      </c>
      <c r="D5660" s="345"/>
      <c r="E5660" s="345" t="s">
        <v>10709</v>
      </c>
      <c r="F5660" s="346" t="s">
        <v>1</v>
      </c>
      <c r="G5660" s="372" t="s">
        <v>13321</v>
      </c>
    </row>
    <row r="5661" spans="1:7" ht="38.25">
      <c r="A5661" s="178" t="str">
        <f t="shared" si="88"/>
        <v>1 - 87848</v>
      </c>
      <c r="B5661" s="178">
        <v>1</v>
      </c>
      <c r="C5661" s="344" t="s">
        <v>10710</v>
      </c>
      <c r="D5661" s="345"/>
      <c r="E5661" s="345" t="s">
        <v>10711</v>
      </c>
      <c r="F5661" s="346" t="s">
        <v>1</v>
      </c>
      <c r="G5661" s="372" t="s">
        <v>13494</v>
      </c>
    </row>
    <row r="5662" spans="1:7" ht="38.25">
      <c r="A5662" s="178" t="str">
        <f t="shared" si="88"/>
        <v>1 - 87849</v>
      </c>
      <c r="B5662" s="178">
        <v>1</v>
      </c>
      <c r="C5662" s="344" t="s">
        <v>10712</v>
      </c>
      <c r="D5662" s="345"/>
      <c r="E5662" s="345" t="s">
        <v>10713</v>
      </c>
      <c r="F5662" s="346" t="s">
        <v>1</v>
      </c>
      <c r="G5662" s="372" t="s">
        <v>13350</v>
      </c>
    </row>
    <row r="5663" spans="1:7" ht="38.25">
      <c r="A5663" s="178" t="str">
        <f t="shared" si="88"/>
        <v>1 - 87850</v>
      </c>
      <c r="B5663" s="178">
        <v>1</v>
      </c>
      <c r="C5663" s="344" t="s">
        <v>10714</v>
      </c>
      <c r="D5663" s="345"/>
      <c r="E5663" s="345" t="s">
        <v>10715</v>
      </c>
      <c r="F5663" s="346" t="s">
        <v>1</v>
      </c>
      <c r="G5663" s="372" t="s">
        <v>18518</v>
      </c>
    </row>
    <row r="5664" spans="1:7" ht="38.25">
      <c r="A5664" s="178" t="str">
        <f t="shared" si="88"/>
        <v>1 - 87851</v>
      </c>
      <c r="B5664" s="178">
        <v>1</v>
      </c>
      <c r="C5664" s="344" t="s">
        <v>10716</v>
      </c>
      <c r="D5664" s="345"/>
      <c r="E5664" s="345" t="s">
        <v>10717</v>
      </c>
      <c r="F5664" s="346" t="s">
        <v>1</v>
      </c>
      <c r="G5664" s="372" t="s">
        <v>18519</v>
      </c>
    </row>
    <row r="5665" spans="1:7" ht="38.25">
      <c r="A5665" s="178" t="str">
        <f t="shared" si="88"/>
        <v>1 - 87852</v>
      </c>
      <c r="B5665" s="178">
        <v>1</v>
      </c>
      <c r="C5665" s="344" t="s">
        <v>10718</v>
      </c>
      <c r="D5665" s="345"/>
      <c r="E5665" s="345" t="s">
        <v>10719</v>
      </c>
      <c r="F5665" s="346" t="s">
        <v>1</v>
      </c>
      <c r="G5665" s="372" t="s">
        <v>18520</v>
      </c>
    </row>
    <row r="5666" spans="1:7" ht="38.25">
      <c r="A5666" s="178" t="str">
        <f t="shared" si="88"/>
        <v>1 - 87853</v>
      </c>
      <c r="B5666" s="178">
        <v>1</v>
      </c>
      <c r="C5666" s="344" t="s">
        <v>10720</v>
      </c>
      <c r="D5666" s="345"/>
      <c r="E5666" s="345" t="s">
        <v>10721</v>
      </c>
      <c r="F5666" s="346" t="s">
        <v>1</v>
      </c>
      <c r="G5666" s="372" t="s">
        <v>18521</v>
      </c>
    </row>
    <row r="5667" spans="1:7" ht="38.25">
      <c r="A5667" s="178" t="str">
        <f t="shared" si="88"/>
        <v>1 - 87854</v>
      </c>
      <c r="B5667" s="178">
        <v>1</v>
      </c>
      <c r="C5667" s="344" t="s">
        <v>10722</v>
      </c>
      <c r="D5667" s="345"/>
      <c r="E5667" s="345" t="s">
        <v>10723</v>
      </c>
      <c r="F5667" s="346" t="s">
        <v>1</v>
      </c>
      <c r="G5667" s="372" t="s">
        <v>18522</v>
      </c>
    </row>
    <row r="5668" spans="1:7" ht="25.5">
      <c r="A5668" s="178" t="str">
        <f t="shared" si="88"/>
        <v>1 - 87855</v>
      </c>
      <c r="B5668" s="178">
        <v>1</v>
      </c>
      <c r="C5668" s="344" t="s">
        <v>10724</v>
      </c>
      <c r="D5668" s="345"/>
      <c r="E5668" s="345" t="s">
        <v>10725</v>
      </c>
      <c r="F5668" s="346" t="s">
        <v>1</v>
      </c>
      <c r="G5668" s="372" t="s">
        <v>18523</v>
      </c>
    </row>
    <row r="5669" spans="1:7" ht="38.25">
      <c r="A5669" s="178" t="str">
        <f t="shared" si="88"/>
        <v>1 - 87856</v>
      </c>
      <c r="B5669" s="178">
        <v>1</v>
      </c>
      <c r="C5669" s="344" t="s">
        <v>10726</v>
      </c>
      <c r="D5669" s="345"/>
      <c r="E5669" s="345" t="s">
        <v>10727</v>
      </c>
      <c r="F5669" s="346" t="s">
        <v>1</v>
      </c>
      <c r="G5669" s="372" t="s">
        <v>18524</v>
      </c>
    </row>
    <row r="5670" spans="1:7" ht="38.25">
      <c r="A5670" s="178" t="str">
        <f t="shared" si="88"/>
        <v>1 - 87857</v>
      </c>
      <c r="B5670" s="178">
        <v>1</v>
      </c>
      <c r="C5670" s="344" t="s">
        <v>10728</v>
      </c>
      <c r="D5670" s="345"/>
      <c r="E5670" s="345" t="s">
        <v>10729</v>
      </c>
      <c r="F5670" s="346" t="s">
        <v>1</v>
      </c>
      <c r="G5670" s="372" t="s">
        <v>13472</v>
      </c>
    </row>
    <row r="5671" spans="1:7" ht="25.5">
      <c r="A5671" s="178" t="str">
        <f t="shared" si="88"/>
        <v>1 - 87858</v>
      </c>
      <c r="B5671" s="178">
        <v>1</v>
      </c>
      <c r="C5671" s="344" t="s">
        <v>10730</v>
      </c>
      <c r="D5671" s="345"/>
      <c r="E5671" s="345" t="s">
        <v>10731</v>
      </c>
      <c r="F5671" s="346" t="s">
        <v>1</v>
      </c>
      <c r="G5671" s="372" t="s">
        <v>18525</v>
      </c>
    </row>
    <row r="5672" spans="1:7" ht="25.5">
      <c r="A5672" s="178" t="str">
        <f t="shared" si="88"/>
        <v>1 - 87859</v>
      </c>
      <c r="B5672" s="178">
        <v>1</v>
      </c>
      <c r="C5672" s="344" t="s">
        <v>10732</v>
      </c>
      <c r="D5672" s="345"/>
      <c r="E5672" s="345" t="s">
        <v>10733</v>
      </c>
      <c r="F5672" s="346" t="s">
        <v>1</v>
      </c>
      <c r="G5672" s="372" t="s">
        <v>18526</v>
      </c>
    </row>
    <row r="5673" spans="1:7" ht="38.25">
      <c r="A5673" s="178" t="str">
        <f t="shared" si="88"/>
        <v>1 - 89048</v>
      </c>
      <c r="B5673" s="178">
        <v>1</v>
      </c>
      <c r="C5673" s="344" t="s">
        <v>10734</v>
      </c>
      <c r="D5673" s="345"/>
      <c r="E5673" s="345" t="s">
        <v>10735</v>
      </c>
      <c r="F5673" s="346" t="s">
        <v>1</v>
      </c>
      <c r="G5673" s="372" t="s">
        <v>12133</v>
      </c>
    </row>
    <row r="5674" spans="1:7" ht="38.25">
      <c r="A5674" s="178" t="str">
        <f t="shared" si="88"/>
        <v>1 - 89049</v>
      </c>
      <c r="B5674" s="178">
        <v>1</v>
      </c>
      <c r="C5674" s="344" t="s">
        <v>10736</v>
      </c>
      <c r="D5674" s="345"/>
      <c r="E5674" s="345" t="s">
        <v>10737</v>
      </c>
      <c r="F5674" s="346" t="s">
        <v>1</v>
      </c>
      <c r="G5674" s="372" t="s">
        <v>18527</v>
      </c>
    </row>
    <row r="5675" spans="1:7" ht="51">
      <c r="A5675" s="178" t="str">
        <f t="shared" si="88"/>
        <v>1 - 89173</v>
      </c>
      <c r="B5675" s="178">
        <v>1</v>
      </c>
      <c r="C5675" s="344" t="s">
        <v>10738</v>
      </c>
      <c r="D5675" s="345"/>
      <c r="E5675" s="345" t="s">
        <v>10739</v>
      </c>
      <c r="F5675" s="346" t="s">
        <v>1</v>
      </c>
      <c r="G5675" s="372" t="s">
        <v>13711</v>
      </c>
    </row>
    <row r="5676" spans="1:7" ht="38.25">
      <c r="A5676" s="178" t="str">
        <f t="shared" si="88"/>
        <v>1 - 90406</v>
      </c>
      <c r="B5676" s="178">
        <v>1</v>
      </c>
      <c r="C5676" s="344" t="s">
        <v>10741</v>
      </c>
      <c r="D5676" s="345"/>
      <c r="E5676" s="345" t="s">
        <v>10742</v>
      </c>
      <c r="F5676" s="346" t="s">
        <v>1</v>
      </c>
      <c r="G5676" s="372" t="s">
        <v>12236</v>
      </c>
    </row>
    <row r="5677" spans="1:7" ht="38.25">
      <c r="A5677" s="178" t="str">
        <f t="shared" si="88"/>
        <v>1 - 90407</v>
      </c>
      <c r="B5677" s="178">
        <v>1</v>
      </c>
      <c r="C5677" s="344" t="s">
        <v>10743</v>
      </c>
      <c r="D5677" s="345"/>
      <c r="E5677" s="345" t="s">
        <v>10744</v>
      </c>
      <c r="F5677" s="346" t="s">
        <v>1</v>
      </c>
      <c r="G5677" s="372" t="s">
        <v>6075</v>
      </c>
    </row>
    <row r="5678" spans="1:7" ht="38.25">
      <c r="A5678" s="178" t="str">
        <f t="shared" si="88"/>
        <v>1 - 90408</v>
      </c>
      <c r="B5678" s="178">
        <v>1</v>
      </c>
      <c r="C5678" s="344" t="s">
        <v>10745</v>
      </c>
      <c r="D5678" s="345"/>
      <c r="E5678" s="345" t="s">
        <v>10746</v>
      </c>
      <c r="F5678" s="346" t="s">
        <v>1</v>
      </c>
      <c r="G5678" s="372" t="s">
        <v>162</v>
      </c>
    </row>
    <row r="5679" spans="1:7" ht="38.25">
      <c r="A5679" s="178" t="str">
        <f t="shared" si="88"/>
        <v>1 - 90409</v>
      </c>
      <c r="B5679" s="178">
        <v>1</v>
      </c>
      <c r="C5679" s="344" t="s">
        <v>10747</v>
      </c>
      <c r="D5679" s="345"/>
      <c r="E5679" s="345" t="s">
        <v>10748</v>
      </c>
      <c r="F5679" s="346" t="s">
        <v>1</v>
      </c>
      <c r="G5679" s="372" t="s">
        <v>13388</v>
      </c>
    </row>
    <row r="5680" spans="1:7">
      <c r="A5680" s="178" t="str">
        <f t="shared" si="88"/>
        <v>1 - 84084</v>
      </c>
      <c r="B5680" s="178">
        <v>1</v>
      </c>
      <c r="C5680" s="344" t="s">
        <v>10750</v>
      </c>
      <c r="D5680" s="345"/>
      <c r="E5680" s="345" t="s">
        <v>10751</v>
      </c>
      <c r="F5680" s="346" t="s">
        <v>1</v>
      </c>
      <c r="G5680" s="372" t="s">
        <v>3212</v>
      </c>
    </row>
    <row r="5681" spans="1:7" ht="25.5">
      <c r="A5681" s="178" t="str">
        <f t="shared" si="88"/>
        <v>1 - 87242</v>
      </c>
      <c r="B5681" s="178">
        <v>1</v>
      </c>
      <c r="C5681" s="344" t="s">
        <v>10752</v>
      </c>
      <c r="D5681" s="345"/>
      <c r="E5681" s="345" t="s">
        <v>10753</v>
      </c>
      <c r="F5681" s="346" t="s">
        <v>1</v>
      </c>
      <c r="G5681" s="372" t="s">
        <v>18528</v>
      </c>
    </row>
    <row r="5682" spans="1:7" ht="25.5">
      <c r="A5682" s="178" t="str">
        <f t="shared" si="88"/>
        <v>1 - 87243</v>
      </c>
      <c r="B5682" s="178">
        <v>1</v>
      </c>
      <c r="C5682" s="344" t="s">
        <v>10754</v>
      </c>
      <c r="D5682" s="345"/>
      <c r="E5682" s="345" t="s">
        <v>10755</v>
      </c>
      <c r="F5682" s="346" t="s">
        <v>1</v>
      </c>
      <c r="G5682" s="372" t="s">
        <v>18529</v>
      </c>
    </row>
    <row r="5683" spans="1:7" ht="38.25">
      <c r="A5683" s="178" t="str">
        <f t="shared" si="88"/>
        <v>1 - 87244</v>
      </c>
      <c r="B5683" s="178">
        <v>1</v>
      </c>
      <c r="C5683" s="344" t="s">
        <v>10756</v>
      </c>
      <c r="D5683" s="345"/>
      <c r="E5683" s="345" t="s">
        <v>10757</v>
      </c>
      <c r="F5683" s="346" t="s">
        <v>1</v>
      </c>
      <c r="G5683" s="372" t="s">
        <v>18530</v>
      </c>
    </row>
    <row r="5684" spans="1:7" ht="38.25">
      <c r="A5684" s="178" t="str">
        <f t="shared" si="88"/>
        <v>1 - 87245</v>
      </c>
      <c r="B5684" s="178">
        <v>1</v>
      </c>
      <c r="C5684" s="344" t="s">
        <v>10758</v>
      </c>
      <c r="D5684" s="345"/>
      <c r="E5684" s="345" t="s">
        <v>10759</v>
      </c>
      <c r="F5684" s="346" t="s">
        <v>1</v>
      </c>
      <c r="G5684" s="372" t="s">
        <v>18531</v>
      </c>
    </row>
    <row r="5685" spans="1:7" ht="38.25">
      <c r="A5685" s="178" t="str">
        <f t="shared" si="88"/>
        <v>1 - 87264</v>
      </c>
      <c r="B5685" s="178">
        <v>1</v>
      </c>
      <c r="C5685" s="344" t="s">
        <v>10760</v>
      </c>
      <c r="D5685" s="345"/>
      <c r="E5685" s="345" t="s">
        <v>10761</v>
      </c>
      <c r="F5685" s="346" t="s">
        <v>1</v>
      </c>
      <c r="G5685" s="372" t="s">
        <v>5246</v>
      </c>
    </row>
    <row r="5686" spans="1:7" ht="38.25">
      <c r="A5686" s="178" t="str">
        <f t="shared" si="88"/>
        <v>1 - 87265</v>
      </c>
      <c r="B5686" s="178">
        <v>1</v>
      </c>
      <c r="C5686" s="344" t="s">
        <v>10762</v>
      </c>
      <c r="D5686" s="345"/>
      <c r="E5686" s="345" t="s">
        <v>10763</v>
      </c>
      <c r="F5686" s="346" t="s">
        <v>1</v>
      </c>
      <c r="G5686" s="372" t="s">
        <v>7543</v>
      </c>
    </row>
    <row r="5687" spans="1:7" ht="38.25">
      <c r="A5687" s="178" t="str">
        <f t="shared" si="88"/>
        <v>1 - 87266</v>
      </c>
      <c r="B5687" s="178">
        <v>1</v>
      </c>
      <c r="C5687" s="344" t="s">
        <v>10764</v>
      </c>
      <c r="D5687" s="345"/>
      <c r="E5687" s="345" t="s">
        <v>10765</v>
      </c>
      <c r="F5687" s="346" t="s">
        <v>1</v>
      </c>
      <c r="G5687" s="372" t="s">
        <v>18532</v>
      </c>
    </row>
    <row r="5688" spans="1:7" ht="38.25">
      <c r="A5688" s="178" t="str">
        <f t="shared" si="88"/>
        <v>1 - 87267</v>
      </c>
      <c r="B5688" s="178">
        <v>1</v>
      </c>
      <c r="C5688" s="344" t="s">
        <v>10767</v>
      </c>
      <c r="D5688" s="345"/>
      <c r="E5688" s="345" t="s">
        <v>10768</v>
      </c>
      <c r="F5688" s="346" t="s">
        <v>1</v>
      </c>
      <c r="G5688" s="372" t="s">
        <v>17772</v>
      </c>
    </row>
    <row r="5689" spans="1:7" ht="38.25">
      <c r="A5689" s="178" t="str">
        <f t="shared" si="88"/>
        <v>1 - 87268</v>
      </c>
      <c r="B5689" s="178">
        <v>1</v>
      </c>
      <c r="C5689" s="344" t="s">
        <v>10769</v>
      </c>
      <c r="D5689" s="345"/>
      <c r="E5689" s="345" t="s">
        <v>10770</v>
      </c>
      <c r="F5689" s="346" t="s">
        <v>1</v>
      </c>
      <c r="G5689" s="372" t="s">
        <v>13380</v>
      </c>
    </row>
    <row r="5690" spans="1:7" ht="38.25">
      <c r="A5690" s="178" t="str">
        <f t="shared" si="88"/>
        <v>1 - 87269</v>
      </c>
      <c r="B5690" s="178">
        <v>1</v>
      </c>
      <c r="C5690" s="344" t="s">
        <v>10772</v>
      </c>
      <c r="D5690" s="345"/>
      <c r="E5690" s="345" t="s">
        <v>10773</v>
      </c>
      <c r="F5690" s="346" t="s">
        <v>1</v>
      </c>
      <c r="G5690" s="372" t="s">
        <v>13484</v>
      </c>
    </row>
    <row r="5691" spans="1:7" ht="38.25">
      <c r="A5691" s="178" t="str">
        <f t="shared" si="88"/>
        <v>1 - 87270</v>
      </c>
      <c r="B5691" s="178">
        <v>1</v>
      </c>
      <c r="C5691" s="344" t="s">
        <v>10774</v>
      </c>
      <c r="D5691" s="345"/>
      <c r="E5691" s="345" t="s">
        <v>10775</v>
      </c>
      <c r="F5691" s="346" t="s">
        <v>1</v>
      </c>
      <c r="G5691" s="372" t="s">
        <v>18074</v>
      </c>
    </row>
    <row r="5692" spans="1:7" ht="38.25">
      <c r="A5692" s="178" t="str">
        <f t="shared" si="88"/>
        <v>1 - 87271</v>
      </c>
      <c r="B5692" s="178">
        <v>1</v>
      </c>
      <c r="C5692" s="344" t="s">
        <v>10776</v>
      </c>
      <c r="D5692" s="345"/>
      <c r="E5692" s="345" t="s">
        <v>10777</v>
      </c>
      <c r="F5692" s="346" t="s">
        <v>1</v>
      </c>
      <c r="G5692" s="372" t="s">
        <v>18533</v>
      </c>
    </row>
    <row r="5693" spans="1:7" ht="38.25">
      <c r="A5693" s="178" t="str">
        <f t="shared" si="88"/>
        <v>1 - 87272</v>
      </c>
      <c r="B5693" s="178">
        <v>1</v>
      </c>
      <c r="C5693" s="344" t="s">
        <v>10778</v>
      </c>
      <c r="D5693" s="345"/>
      <c r="E5693" s="345" t="s">
        <v>10779</v>
      </c>
      <c r="F5693" s="346" t="s">
        <v>1</v>
      </c>
      <c r="G5693" s="372" t="s">
        <v>18534</v>
      </c>
    </row>
    <row r="5694" spans="1:7" ht="38.25">
      <c r="A5694" s="178" t="str">
        <f t="shared" si="88"/>
        <v>1 - 87273</v>
      </c>
      <c r="B5694" s="178">
        <v>1</v>
      </c>
      <c r="C5694" s="344" t="s">
        <v>10780</v>
      </c>
      <c r="D5694" s="345"/>
      <c r="E5694" s="345" t="s">
        <v>10781</v>
      </c>
      <c r="F5694" s="346" t="s">
        <v>1</v>
      </c>
      <c r="G5694" s="372" t="s">
        <v>18535</v>
      </c>
    </row>
    <row r="5695" spans="1:7" ht="38.25">
      <c r="A5695" s="178" t="str">
        <f t="shared" si="88"/>
        <v>1 - 87274</v>
      </c>
      <c r="B5695" s="178">
        <v>1</v>
      </c>
      <c r="C5695" s="344" t="s">
        <v>10782</v>
      </c>
      <c r="D5695" s="345"/>
      <c r="E5695" s="345" t="s">
        <v>10783</v>
      </c>
      <c r="F5695" s="346" t="s">
        <v>1</v>
      </c>
      <c r="G5695" s="372" t="s">
        <v>13661</v>
      </c>
    </row>
    <row r="5696" spans="1:7" ht="38.25">
      <c r="A5696" s="178" t="str">
        <f t="shared" si="88"/>
        <v>1 - 87275</v>
      </c>
      <c r="B5696" s="178">
        <v>1</v>
      </c>
      <c r="C5696" s="344" t="s">
        <v>10784</v>
      </c>
      <c r="D5696" s="345"/>
      <c r="E5696" s="345" t="s">
        <v>10785</v>
      </c>
      <c r="F5696" s="346" t="s">
        <v>1</v>
      </c>
      <c r="G5696" s="372" t="s">
        <v>13643</v>
      </c>
    </row>
    <row r="5697" spans="1:7" ht="25.5">
      <c r="A5697" s="178" t="str">
        <f t="shared" si="88"/>
        <v>1 - 88786</v>
      </c>
      <c r="B5697" s="178">
        <v>1</v>
      </c>
      <c r="C5697" s="344" t="s">
        <v>10786</v>
      </c>
      <c r="D5697" s="345"/>
      <c r="E5697" s="345" t="s">
        <v>10787</v>
      </c>
      <c r="F5697" s="346" t="s">
        <v>1</v>
      </c>
      <c r="G5697" s="372" t="s">
        <v>18536</v>
      </c>
    </row>
    <row r="5698" spans="1:7" ht="25.5">
      <c r="A5698" s="178" t="str">
        <f t="shared" si="88"/>
        <v>1 - 88787</v>
      </c>
      <c r="B5698" s="178">
        <v>1</v>
      </c>
      <c r="C5698" s="344" t="s">
        <v>10788</v>
      </c>
      <c r="D5698" s="345"/>
      <c r="E5698" s="345" t="s">
        <v>10789</v>
      </c>
      <c r="F5698" s="346" t="s">
        <v>1</v>
      </c>
      <c r="G5698" s="372" t="s">
        <v>18537</v>
      </c>
    </row>
    <row r="5699" spans="1:7" ht="38.25">
      <c r="A5699" s="178" t="str">
        <f t="shared" si="88"/>
        <v>1 - 88788</v>
      </c>
      <c r="B5699" s="178">
        <v>1</v>
      </c>
      <c r="C5699" s="344" t="s">
        <v>10790</v>
      </c>
      <c r="D5699" s="345"/>
      <c r="E5699" s="345" t="s">
        <v>10791</v>
      </c>
      <c r="F5699" s="346" t="s">
        <v>1</v>
      </c>
      <c r="G5699" s="372" t="s">
        <v>18538</v>
      </c>
    </row>
    <row r="5700" spans="1:7" ht="38.25">
      <c r="A5700" s="178" t="str">
        <f t="shared" ref="A5700:A5763" si="89">B5700&amp;" - "&amp;C5700</f>
        <v>1 - 88789</v>
      </c>
      <c r="B5700" s="178">
        <v>1</v>
      </c>
      <c r="C5700" s="344" t="s">
        <v>10792</v>
      </c>
      <c r="D5700" s="345"/>
      <c r="E5700" s="345" t="s">
        <v>10793</v>
      </c>
      <c r="F5700" s="346" t="s">
        <v>1</v>
      </c>
      <c r="G5700" s="372" t="s">
        <v>18539</v>
      </c>
    </row>
    <row r="5701" spans="1:7" ht="38.25">
      <c r="A5701" s="178" t="str">
        <f t="shared" si="89"/>
        <v>1 - 89045</v>
      </c>
      <c r="B5701" s="178">
        <v>1</v>
      </c>
      <c r="C5701" s="344" t="s">
        <v>10794</v>
      </c>
      <c r="D5701" s="345"/>
      <c r="E5701" s="345" t="s">
        <v>10795</v>
      </c>
      <c r="F5701" s="346" t="s">
        <v>1</v>
      </c>
      <c r="G5701" s="372" t="s">
        <v>18540</v>
      </c>
    </row>
    <row r="5702" spans="1:7" ht="38.25">
      <c r="A5702" s="178" t="str">
        <f t="shared" si="89"/>
        <v>1 - 89170</v>
      </c>
      <c r="B5702" s="178">
        <v>1</v>
      </c>
      <c r="C5702" s="344" t="s">
        <v>10796</v>
      </c>
      <c r="D5702" s="345"/>
      <c r="E5702" s="345" t="s">
        <v>10797</v>
      </c>
      <c r="F5702" s="346" t="s">
        <v>1</v>
      </c>
      <c r="G5702" s="372" t="s">
        <v>18541</v>
      </c>
    </row>
    <row r="5703" spans="1:7" ht="38.25">
      <c r="A5703" s="178" t="str">
        <f t="shared" si="89"/>
        <v>1 - 93392</v>
      </c>
      <c r="B5703" s="178">
        <v>1</v>
      </c>
      <c r="C5703" s="344" t="s">
        <v>10798</v>
      </c>
      <c r="D5703" s="345"/>
      <c r="E5703" s="345" t="s">
        <v>13252</v>
      </c>
      <c r="F5703" s="346" t="s">
        <v>1</v>
      </c>
      <c r="G5703" s="372" t="s">
        <v>18542</v>
      </c>
    </row>
    <row r="5704" spans="1:7" ht="38.25">
      <c r="A5704" s="178" t="str">
        <f t="shared" si="89"/>
        <v>1 - 93393</v>
      </c>
      <c r="B5704" s="178">
        <v>1</v>
      </c>
      <c r="C5704" s="344" t="s">
        <v>10799</v>
      </c>
      <c r="D5704" s="345"/>
      <c r="E5704" s="345" t="s">
        <v>13253</v>
      </c>
      <c r="F5704" s="346" t="s">
        <v>1</v>
      </c>
      <c r="G5704" s="372" t="s">
        <v>18543</v>
      </c>
    </row>
    <row r="5705" spans="1:7" ht="38.25">
      <c r="A5705" s="178" t="str">
        <f t="shared" si="89"/>
        <v>1 - 93394</v>
      </c>
      <c r="B5705" s="178">
        <v>1</v>
      </c>
      <c r="C5705" s="344" t="s">
        <v>10800</v>
      </c>
      <c r="D5705" s="345"/>
      <c r="E5705" s="345" t="s">
        <v>13254</v>
      </c>
      <c r="F5705" s="346" t="s">
        <v>1</v>
      </c>
      <c r="G5705" s="372" t="s">
        <v>18544</v>
      </c>
    </row>
    <row r="5706" spans="1:7" ht="38.25">
      <c r="A5706" s="178" t="str">
        <f t="shared" si="89"/>
        <v>1 - 93395</v>
      </c>
      <c r="B5706" s="178">
        <v>1</v>
      </c>
      <c r="C5706" s="344" t="s">
        <v>10801</v>
      </c>
      <c r="D5706" s="345"/>
      <c r="E5706" s="345" t="s">
        <v>13255</v>
      </c>
      <c r="F5706" s="346" t="s">
        <v>1</v>
      </c>
      <c r="G5706" s="372" t="s">
        <v>13504</v>
      </c>
    </row>
    <row r="5707" spans="1:7" ht="38.25">
      <c r="A5707" s="178" t="str">
        <f t="shared" si="89"/>
        <v>1 - 99194</v>
      </c>
      <c r="B5707" s="178">
        <v>1</v>
      </c>
      <c r="C5707" s="344" t="s">
        <v>14643</v>
      </c>
      <c r="D5707" s="345"/>
      <c r="E5707" s="345" t="s">
        <v>13256</v>
      </c>
      <c r="F5707" s="346" t="s">
        <v>1</v>
      </c>
      <c r="G5707" s="372" t="s">
        <v>18545</v>
      </c>
    </row>
    <row r="5708" spans="1:7" ht="38.25">
      <c r="A5708" s="178" t="str">
        <f t="shared" si="89"/>
        <v>1 - 99195</v>
      </c>
      <c r="B5708" s="178">
        <v>1</v>
      </c>
      <c r="C5708" s="344" t="s">
        <v>14644</v>
      </c>
      <c r="D5708" s="345"/>
      <c r="E5708" s="345" t="s">
        <v>13257</v>
      </c>
      <c r="F5708" s="346" t="s">
        <v>1</v>
      </c>
      <c r="G5708" s="372" t="s">
        <v>16853</v>
      </c>
    </row>
    <row r="5709" spans="1:7" ht="38.25">
      <c r="A5709" s="178" t="str">
        <f t="shared" si="89"/>
        <v>1 - 99196</v>
      </c>
      <c r="B5709" s="178">
        <v>1</v>
      </c>
      <c r="C5709" s="344" t="s">
        <v>14645</v>
      </c>
      <c r="D5709" s="345"/>
      <c r="E5709" s="345" t="s">
        <v>13258</v>
      </c>
      <c r="F5709" s="346" t="s">
        <v>1</v>
      </c>
      <c r="G5709" s="372" t="s">
        <v>18546</v>
      </c>
    </row>
    <row r="5710" spans="1:7" ht="38.25">
      <c r="A5710" s="178" t="str">
        <f t="shared" si="89"/>
        <v>1 - 99198</v>
      </c>
      <c r="B5710" s="178">
        <v>1</v>
      </c>
      <c r="C5710" s="344" t="s">
        <v>14646</v>
      </c>
      <c r="D5710" s="345"/>
      <c r="E5710" s="345" t="s">
        <v>13259</v>
      </c>
      <c r="F5710" s="346" t="s">
        <v>1</v>
      </c>
      <c r="G5710" s="372" t="s">
        <v>13813</v>
      </c>
    </row>
    <row r="5711" spans="1:7" ht="25.5">
      <c r="A5711" s="178" t="str">
        <f t="shared" si="89"/>
        <v>1 - 84088</v>
      </c>
      <c r="B5711" s="178">
        <v>1</v>
      </c>
      <c r="C5711" s="344" t="s">
        <v>10802</v>
      </c>
      <c r="D5711" s="345"/>
      <c r="E5711" s="345" t="s">
        <v>10803</v>
      </c>
      <c r="F5711" s="346" t="s">
        <v>0</v>
      </c>
      <c r="G5711" s="372" t="s">
        <v>18547</v>
      </c>
    </row>
    <row r="5712" spans="1:7" ht="25.5">
      <c r="A5712" s="178" t="str">
        <f t="shared" si="89"/>
        <v>1 - 84089</v>
      </c>
      <c r="B5712" s="178">
        <v>1</v>
      </c>
      <c r="C5712" s="344" t="s">
        <v>10804</v>
      </c>
      <c r="D5712" s="345"/>
      <c r="E5712" s="345" t="s">
        <v>10805</v>
      </c>
      <c r="F5712" s="346" t="s">
        <v>0</v>
      </c>
      <c r="G5712" s="372" t="s">
        <v>18548</v>
      </c>
    </row>
    <row r="5713" spans="1:7">
      <c r="A5713" s="178" t="str">
        <f t="shared" si="89"/>
        <v>1 - 40675</v>
      </c>
      <c r="B5713" s="178">
        <v>1</v>
      </c>
      <c r="C5713" s="344" t="s">
        <v>10806</v>
      </c>
      <c r="D5713" s="345"/>
      <c r="E5713" s="345" t="s">
        <v>10807</v>
      </c>
      <c r="F5713" s="346" t="s">
        <v>0</v>
      </c>
      <c r="G5713" s="372" t="s">
        <v>947</v>
      </c>
    </row>
    <row r="5714" spans="1:7">
      <c r="A5714" s="178" t="str">
        <f t="shared" si="89"/>
        <v>1 - 84093</v>
      </c>
      <c r="B5714" s="178">
        <v>1</v>
      </c>
      <c r="C5714" s="344" t="s">
        <v>10809</v>
      </c>
      <c r="D5714" s="345"/>
      <c r="E5714" s="345" t="s">
        <v>10810</v>
      </c>
      <c r="F5714" s="346" t="s">
        <v>0</v>
      </c>
      <c r="G5714" s="372" t="s">
        <v>1407</v>
      </c>
    </row>
    <row r="5715" spans="1:7" ht="25.5">
      <c r="A5715" s="178" t="str">
        <f t="shared" si="89"/>
        <v>1 - 96112</v>
      </c>
      <c r="B5715" s="178">
        <v>1</v>
      </c>
      <c r="C5715" s="344" t="s">
        <v>10811</v>
      </c>
      <c r="D5715" s="345"/>
      <c r="E5715" s="345" t="s">
        <v>10812</v>
      </c>
      <c r="F5715" s="346" t="s">
        <v>1</v>
      </c>
      <c r="G5715" s="372" t="s">
        <v>18549</v>
      </c>
    </row>
    <row r="5716" spans="1:7" ht="25.5">
      <c r="A5716" s="178" t="str">
        <f t="shared" si="89"/>
        <v>1 - 96117</v>
      </c>
      <c r="B5716" s="178">
        <v>1</v>
      </c>
      <c r="C5716" s="344" t="s">
        <v>10813</v>
      </c>
      <c r="D5716" s="345"/>
      <c r="E5716" s="345" t="s">
        <v>10814</v>
      </c>
      <c r="F5716" s="346" t="s">
        <v>1</v>
      </c>
      <c r="G5716" s="372" t="s">
        <v>18550</v>
      </c>
    </row>
    <row r="5717" spans="1:7">
      <c r="A5717" s="178" t="str">
        <f t="shared" si="89"/>
        <v>1 - 96122</v>
      </c>
      <c r="B5717" s="178">
        <v>1</v>
      </c>
      <c r="C5717" s="344" t="s">
        <v>10815</v>
      </c>
      <c r="D5717" s="345"/>
      <c r="E5717" s="345" t="s">
        <v>10816</v>
      </c>
      <c r="F5717" s="346" t="s">
        <v>0</v>
      </c>
      <c r="G5717" s="372" t="s">
        <v>18474</v>
      </c>
    </row>
    <row r="5718" spans="1:7">
      <c r="A5718" s="178" t="str">
        <f t="shared" si="89"/>
        <v>1 - 96109</v>
      </c>
      <c r="B5718" s="178">
        <v>1</v>
      </c>
      <c r="C5718" s="344" t="s">
        <v>10817</v>
      </c>
      <c r="D5718" s="345"/>
      <c r="E5718" s="345" t="s">
        <v>10818</v>
      </c>
      <c r="F5718" s="346" t="s">
        <v>1</v>
      </c>
      <c r="G5718" s="372" t="s">
        <v>13640</v>
      </c>
    </row>
    <row r="5719" spans="1:7" ht="25.5">
      <c r="A5719" s="178" t="str">
        <f t="shared" si="89"/>
        <v>1 - 96110</v>
      </c>
      <c r="B5719" s="178">
        <v>1</v>
      </c>
      <c r="C5719" s="344" t="s">
        <v>10819</v>
      </c>
      <c r="D5719" s="345"/>
      <c r="E5719" s="345" t="s">
        <v>10820</v>
      </c>
      <c r="F5719" s="346" t="s">
        <v>1</v>
      </c>
      <c r="G5719" s="372" t="s">
        <v>13623</v>
      </c>
    </row>
    <row r="5720" spans="1:7">
      <c r="A5720" s="178" t="str">
        <f t="shared" si="89"/>
        <v>1 - 96113</v>
      </c>
      <c r="B5720" s="178">
        <v>1</v>
      </c>
      <c r="C5720" s="344" t="s">
        <v>10821</v>
      </c>
      <c r="D5720" s="345"/>
      <c r="E5720" s="345" t="s">
        <v>10822</v>
      </c>
      <c r="F5720" s="346" t="s">
        <v>1</v>
      </c>
      <c r="G5720" s="372" t="s">
        <v>13782</v>
      </c>
    </row>
    <row r="5721" spans="1:7" ht="25.5">
      <c r="A5721" s="178" t="str">
        <f t="shared" si="89"/>
        <v>1 - 96114</v>
      </c>
      <c r="B5721" s="178">
        <v>1</v>
      </c>
      <c r="C5721" s="344" t="s">
        <v>10823</v>
      </c>
      <c r="D5721" s="345"/>
      <c r="E5721" s="345" t="s">
        <v>10824</v>
      </c>
      <c r="F5721" s="346" t="s">
        <v>1</v>
      </c>
      <c r="G5721" s="372" t="s">
        <v>13975</v>
      </c>
    </row>
    <row r="5722" spans="1:7">
      <c r="A5722" s="178" t="str">
        <f t="shared" si="89"/>
        <v>1 - 96120</v>
      </c>
      <c r="B5722" s="178">
        <v>1</v>
      </c>
      <c r="C5722" s="344" t="s">
        <v>10825</v>
      </c>
      <c r="D5722" s="345"/>
      <c r="E5722" s="345" t="s">
        <v>10826</v>
      </c>
      <c r="F5722" s="346" t="s">
        <v>0</v>
      </c>
      <c r="G5722" s="372" t="s">
        <v>11907</v>
      </c>
    </row>
    <row r="5723" spans="1:7">
      <c r="A5723" s="178" t="str">
        <f t="shared" si="89"/>
        <v>1 - 96123</v>
      </c>
      <c r="B5723" s="178">
        <v>1</v>
      </c>
      <c r="C5723" s="344" t="s">
        <v>10828</v>
      </c>
      <c r="D5723" s="345"/>
      <c r="E5723" s="345" t="s">
        <v>10829</v>
      </c>
      <c r="F5723" s="346" t="s">
        <v>0</v>
      </c>
      <c r="G5723" s="372" t="s">
        <v>13588</v>
      </c>
    </row>
    <row r="5724" spans="1:7">
      <c r="A5724" s="178" t="str">
        <f t="shared" si="89"/>
        <v>1 - 99054</v>
      </c>
      <c r="B5724" s="178">
        <v>1</v>
      </c>
      <c r="C5724" s="344" t="s">
        <v>14647</v>
      </c>
      <c r="D5724" s="345"/>
      <c r="E5724" s="345" t="s">
        <v>13260</v>
      </c>
      <c r="F5724" s="346" t="s">
        <v>1</v>
      </c>
      <c r="G5724" s="372" t="s">
        <v>18551</v>
      </c>
    </row>
    <row r="5725" spans="1:7">
      <c r="A5725" s="178" t="str">
        <f t="shared" si="89"/>
        <v>1 - 72200</v>
      </c>
      <c r="B5725" s="178">
        <v>1</v>
      </c>
      <c r="C5725" s="344" t="s">
        <v>10831</v>
      </c>
      <c r="D5725" s="345"/>
      <c r="E5725" s="345" t="s">
        <v>10832</v>
      </c>
      <c r="F5725" s="346" t="s">
        <v>1</v>
      </c>
      <c r="G5725" s="372" t="s">
        <v>13636</v>
      </c>
    </row>
    <row r="5726" spans="1:7">
      <c r="A5726" s="178" t="str">
        <f t="shared" si="89"/>
        <v>1 - 73807/1</v>
      </c>
      <c r="B5726" s="178">
        <v>1</v>
      </c>
      <c r="C5726" s="344" t="s">
        <v>10833</v>
      </c>
      <c r="D5726" s="345"/>
      <c r="E5726" s="345" t="s">
        <v>10834</v>
      </c>
      <c r="F5726" s="346" t="s">
        <v>0</v>
      </c>
      <c r="G5726" s="372" t="s">
        <v>18552</v>
      </c>
    </row>
    <row r="5727" spans="1:7" ht="25.5">
      <c r="A5727" s="178" t="str">
        <f t="shared" si="89"/>
        <v>1 - 72201</v>
      </c>
      <c r="B5727" s="178">
        <v>1</v>
      </c>
      <c r="C5727" s="344" t="s">
        <v>10835</v>
      </c>
      <c r="D5727" s="345"/>
      <c r="E5727" s="345" t="s">
        <v>10836</v>
      </c>
      <c r="F5727" s="346" t="s">
        <v>1</v>
      </c>
      <c r="G5727" s="372" t="s">
        <v>12115</v>
      </c>
    </row>
    <row r="5728" spans="1:7" ht="25.5">
      <c r="A5728" s="178" t="str">
        <f t="shared" si="89"/>
        <v>1 - 96111</v>
      </c>
      <c r="B5728" s="178">
        <v>1</v>
      </c>
      <c r="C5728" s="344" t="s">
        <v>10838</v>
      </c>
      <c r="D5728" s="345"/>
      <c r="E5728" s="345" t="s">
        <v>10839</v>
      </c>
      <c r="F5728" s="346" t="s">
        <v>1</v>
      </c>
      <c r="G5728" s="372" t="s">
        <v>18553</v>
      </c>
    </row>
    <row r="5729" spans="1:7" ht="25.5">
      <c r="A5729" s="178" t="str">
        <f t="shared" si="89"/>
        <v>1 - 96116</v>
      </c>
      <c r="B5729" s="178">
        <v>1</v>
      </c>
      <c r="C5729" s="344" t="s">
        <v>10840</v>
      </c>
      <c r="D5729" s="345"/>
      <c r="E5729" s="345" t="s">
        <v>10841</v>
      </c>
      <c r="F5729" s="346" t="s">
        <v>1</v>
      </c>
      <c r="G5729" s="372" t="s">
        <v>17629</v>
      </c>
    </row>
    <row r="5730" spans="1:7">
      <c r="A5730" s="178" t="str">
        <f t="shared" si="89"/>
        <v>1 - 96121</v>
      </c>
      <c r="B5730" s="178">
        <v>1</v>
      </c>
      <c r="C5730" s="344" t="s">
        <v>10843</v>
      </c>
      <c r="D5730" s="345"/>
      <c r="E5730" s="345" t="s">
        <v>10844</v>
      </c>
      <c r="F5730" s="346" t="s">
        <v>0</v>
      </c>
      <c r="G5730" s="372" t="s">
        <v>18554</v>
      </c>
    </row>
    <row r="5731" spans="1:7" ht="25.5">
      <c r="A5731" s="178" t="str">
        <f t="shared" si="89"/>
        <v>1 - 96485</v>
      </c>
      <c r="B5731" s="178">
        <v>1</v>
      </c>
      <c r="C5731" s="344" t="s">
        <v>10845</v>
      </c>
      <c r="D5731" s="345"/>
      <c r="E5731" s="345" t="s">
        <v>10846</v>
      </c>
      <c r="F5731" s="346" t="s">
        <v>1</v>
      </c>
      <c r="G5731" s="372" t="s">
        <v>18555</v>
      </c>
    </row>
    <row r="5732" spans="1:7" ht="25.5">
      <c r="A5732" s="178" t="str">
        <f t="shared" si="89"/>
        <v>1 - 96486</v>
      </c>
      <c r="B5732" s="178">
        <v>1</v>
      </c>
      <c r="C5732" s="344" t="s">
        <v>10847</v>
      </c>
      <c r="D5732" s="345"/>
      <c r="E5732" s="345" t="s">
        <v>10848</v>
      </c>
      <c r="F5732" s="346" t="s">
        <v>1</v>
      </c>
      <c r="G5732" s="372" t="s">
        <v>18556</v>
      </c>
    </row>
    <row r="5733" spans="1:7" ht="25.5">
      <c r="A5733" s="178" t="str">
        <f t="shared" si="89"/>
        <v>1 - 72198</v>
      </c>
      <c r="B5733" s="178">
        <v>1</v>
      </c>
      <c r="C5733" s="344" t="s">
        <v>10849</v>
      </c>
      <c r="D5733" s="345"/>
      <c r="E5733" s="345" t="s">
        <v>10850</v>
      </c>
      <c r="F5733" s="346" t="s">
        <v>1</v>
      </c>
      <c r="G5733" s="372" t="s">
        <v>18177</v>
      </c>
    </row>
    <row r="5734" spans="1:7">
      <c r="A5734" s="178" t="str">
        <f t="shared" si="89"/>
        <v>1 - 73833/1</v>
      </c>
      <c r="B5734" s="178">
        <v>1</v>
      </c>
      <c r="C5734" s="344" t="s">
        <v>10851</v>
      </c>
      <c r="D5734" s="345"/>
      <c r="E5734" s="345" t="s">
        <v>10852</v>
      </c>
      <c r="F5734" s="346" t="s">
        <v>1</v>
      </c>
      <c r="G5734" s="372" t="s">
        <v>18557</v>
      </c>
    </row>
    <row r="5735" spans="1:7" ht="25.5">
      <c r="A5735" s="178" t="str">
        <f t="shared" si="89"/>
        <v>1 - 83730</v>
      </c>
      <c r="B5735" s="178">
        <v>1</v>
      </c>
      <c r="C5735" s="344" t="s">
        <v>10854</v>
      </c>
      <c r="D5735" s="345"/>
      <c r="E5735" s="345" t="s">
        <v>10855</v>
      </c>
      <c r="F5735" s="346" t="s">
        <v>1</v>
      </c>
      <c r="G5735" s="372" t="s">
        <v>18558</v>
      </c>
    </row>
    <row r="5736" spans="1:7" ht="25.5">
      <c r="A5736" s="178" t="str">
        <f t="shared" si="89"/>
        <v>1 - 83736</v>
      </c>
      <c r="B5736" s="178">
        <v>1</v>
      </c>
      <c r="C5736" s="344" t="s">
        <v>10856</v>
      </c>
      <c r="D5736" s="345"/>
      <c r="E5736" s="345" t="s">
        <v>10857</v>
      </c>
      <c r="F5736" s="346" t="s">
        <v>1</v>
      </c>
      <c r="G5736" s="372" t="s">
        <v>18559</v>
      </c>
    </row>
    <row r="5737" spans="1:7" ht="25.5">
      <c r="A5737" s="178" t="str">
        <f t="shared" si="89"/>
        <v>1 - 91514</v>
      </c>
      <c r="B5737" s="178">
        <v>1</v>
      </c>
      <c r="C5737" s="344" t="s">
        <v>10858</v>
      </c>
      <c r="D5737" s="345"/>
      <c r="E5737" s="345" t="s">
        <v>10859</v>
      </c>
      <c r="F5737" s="346" t="s">
        <v>1</v>
      </c>
      <c r="G5737" s="372" t="s">
        <v>6322</v>
      </c>
    </row>
    <row r="5738" spans="1:7" ht="25.5">
      <c r="A5738" s="178" t="str">
        <f t="shared" si="89"/>
        <v>1 - 91515</v>
      </c>
      <c r="B5738" s="178">
        <v>1</v>
      </c>
      <c r="C5738" s="344" t="s">
        <v>10860</v>
      </c>
      <c r="D5738" s="345"/>
      <c r="E5738" s="345" t="s">
        <v>10861</v>
      </c>
      <c r="F5738" s="346" t="s">
        <v>1</v>
      </c>
      <c r="G5738" s="372" t="s">
        <v>12026</v>
      </c>
    </row>
    <row r="5739" spans="1:7" ht="25.5">
      <c r="A5739" s="178" t="str">
        <f t="shared" si="89"/>
        <v>1 - 91516</v>
      </c>
      <c r="B5739" s="178">
        <v>1</v>
      </c>
      <c r="C5739" s="344" t="s">
        <v>10862</v>
      </c>
      <c r="D5739" s="345"/>
      <c r="E5739" s="345" t="s">
        <v>10863</v>
      </c>
      <c r="F5739" s="346" t="s">
        <v>1</v>
      </c>
      <c r="G5739" s="372" t="s">
        <v>6488</v>
      </c>
    </row>
    <row r="5740" spans="1:7" ht="25.5">
      <c r="A5740" s="178" t="str">
        <f t="shared" si="89"/>
        <v>1 - 91517</v>
      </c>
      <c r="B5740" s="178">
        <v>1</v>
      </c>
      <c r="C5740" s="344" t="s">
        <v>10864</v>
      </c>
      <c r="D5740" s="345"/>
      <c r="E5740" s="345" t="s">
        <v>10865</v>
      </c>
      <c r="F5740" s="346" t="s">
        <v>1</v>
      </c>
      <c r="G5740" s="372" t="s">
        <v>6063</v>
      </c>
    </row>
    <row r="5741" spans="1:7" ht="25.5">
      <c r="A5741" s="178" t="str">
        <f t="shared" si="89"/>
        <v>1 - 91519</v>
      </c>
      <c r="B5741" s="178">
        <v>1</v>
      </c>
      <c r="C5741" s="344" t="s">
        <v>10866</v>
      </c>
      <c r="D5741" s="345"/>
      <c r="E5741" s="345" t="s">
        <v>10867</v>
      </c>
      <c r="F5741" s="346" t="s">
        <v>1</v>
      </c>
      <c r="G5741" s="372" t="s">
        <v>12066</v>
      </c>
    </row>
    <row r="5742" spans="1:7" ht="25.5">
      <c r="A5742" s="178" t="str">
        <f t="shared" si="89"/>
        <v>1 - 91520</v>
      </c>
      <c r="B5742" s="178">
        <v>1</v>
      </c>
      <c r="C5742" s="344" t="s">
        <v>10868</v>
      </c>
      <c r="D5742" s="345"/>
      <c r="E5742" s="345" t="s">
        <v>10869</v>
      </c>
      <c r="F5742" s="346" t="s">
        <v>1</v>
      </c>
      <c r="G5742" s="372" t="s">
        <v>2065</v>
      </c>
    </row>
    <row r="5743" spans="1:7" ht="25.5">
      <c r="A5743" s="178" t="str">
        <f t="shared" si="89"/>
        <v>1 - 91522</v>
      </c>
      <c r="B5743" s="178">
        <v>1</v>
      </c>
      <c r="C5743" s="344" t="s">
        <v>10871</v>
      </c>
      <c r="D5743" s="345"/>
      <c r="E5743" s="345" t="s">
        <v>10872</v>
      </c>
      <c r="F5743" s="346" t="s">
        <v>1</v>
      </c>
      <c r="G5743" s="372" t="s">
        <v>2697</v>
      </c>
    </row>
    <row r="5744" spans="1:7" ht="25.5">
      <c r="A5744" s="178" t="str">
        <f t="shared" si="89"/>
        <v>1 - 91525</v>
      </c>
      <c r="B5744" s="178">
        <v>1</v>
      </c>
      <c r="C5744" s="344" t="s">
        <v>10873</v>
      </c>
      <c r="D5744" s="345"/>
      <c r="E5744" s="345" t="s">
        <v>10874</v>
      </c>
      <c r="F5744" s="346" t="s">
        <v>1</v>
      </c>
      <c r="G5744" s="372" t="s">
        <v>11807</v>
      </c>
    </row>
    <row r="5745" spans="1:7" ht="38.25">
      <c r="A5745" s="178" t="str">
        <f t="shared" si="89"/>
        <v>1 - 87280</v>
      </c>
      <c r="B5745" s="178">
        <v>1</v>
      </c>
      <c r="C5745" s="344" t="s">
        <v>10875</v>
      </c>
      <c r="D5745" s="345"/>
      <c r="E5745" s="345" t="s">
        <v>15659</v>
      </c>
      <c r="F5745" s="346" t="s">
        <v>2</v>
      </c>
      <c r="G5745" s="372" t="s">
        <v>18560</v>
      </c>
    </row>
    <row r="5746" spans="1:7" ht="38.25">
      <c r="A5746" s="178" t="str">
        <f t="shared" si="89"/>
        <v>1 - 87281</v>
      </c>
      <c r="B5746" s="178">
        <v>1</v>
      </c>
      <c r="C5746" s="344" t="s">
        <v>10876</v>
      </c>
      <c r="D5746" s="345"/>
      <c r="E5746" s="345" t="s">
        <v>15660</v>
      </c>
      <c r="F5746" s="346" t="s">
        <v>2</v>
      </c>
      <c r="G5746" s="372" t="s">
        <v>18561</v>
      </c>
    </row>
    <row r="5747" spans="1:7" ht="38.25">
      <c r="A5747" s="178" t="str">
        <f t="shared" si="89"/>
        <v>1 - 87283</v>
      </c>
      <c r="B5747" s="178">
        <v>1</v>
      </c>
      <c r="C5747" s="344" t="s">
        <v>10877</v>
      </c>
      <c r="D5747" s="345"/>
      <c r="E5747" s="345" t="s">
        <v>15661</v>
      </c>
      <c r="F5747" s="346" t="s">
        <v>2</v>
      </c>
      <c r="G5747" s="372" t="s">
        <v>18562</v>
      </c>
    </row>
    <row r="5748" spans="1:7" ht="38.25">
      <c r="A5748" s="178" t="str">
        <f t="shared" si="89"/>
        <v>1 - 87284</v>
      </c>
      <c r="B5748" s="178">
        <v>1</v>
      </c>
      <c r="C5748" s="344" t="s">
        <v>10878</v>
      </c>
      <c r="D5748" s="345"/>
      <c r="E5748" s="345" t="s">
        <v>15662</v>
      </c>
      <c r="F5748" s="346" t="s">
        <v>2</v>
      </c>
      <c r="G5748" s="372" t="s">
        <v>18563</v>
      </c>
    </row>
    <row r="5749" spans="1:7" ht="38.25">
      <c r="A5749" s="178" t="str">
        <f t="shared" si="89"/>
        <v>1 - 87286</v>
      </c>
      <c r="B5749" s="178">
        <v>1</v>
      </c>
      <c r="C5749" s="344" t="s">
        <v>10879</v>
      </c>
      <c r="D5749" s="345"/>
      <c r="E5749" s="345" t="s">
        <v>15663</v>
      </c>
      <c r="F5749" s="346" t="s">
        <v>2</v>
      </c>
      <c r="G5749" s="372" t="s">
        <v>18564</v>
      </c>
    </row>
    <row r="5750" spans="1:7" ht="38.25">
      <c r="A5750" s="178" t="str">
        <f t="shared" si="89"/>
        <v>1 - 87287</v>
      </c>
      <c r="B5750" s="178">
        <v>1</v>
      </c>
      <c r="C5750" s="344" t="s">
        <v>10880</v>
      </c>
      <c r="D5750" s="345"/>
      <c r="E5750" s="345" t="s">
        <v>15664</v>
      </c>
      <c r="F5750" s="346" t="s">
        <v>2</v>
      </c>
      <c r="G5750" s="372" t="s">
        <v>18565</v>
      </c>
    </row>
    <row r="5751" spans="1:7" ht="38.25">
      <c r="A5751" s="178" t="str">
        <f t="shared" si="89"/>
        <v>1 - 87289</v>
      </c>
      <c r="B5751" s="178">
        <v>1</v>
      </c>
      <c r="C5751" s="344" t="s">
        <v>10881</v>
      </c>
      <c r="D5751" s="345"/>
      <c r="E5751" s="345" t="s">
        <v>15665</v>
      </c>
      <c r="F5751" s="346" t="s">
        <v>2</v>
      </c>
      <c r="G5751" s="372" t="s">
        <v>18566</v>
      </c>
    </row>
    <row r="5752" spans="1:7" ht="38.25">
      <c r="A5752" s="178" t="str">
        <f t="shared" si="89"/>
        <v>1 - 87290</v>
      </c>
      <c r="B5752" s="178">
        <v>1</v>
      </c>
      <c r="C5752" s="344" t="s">
        <v>10882</v>
      </c>
      <c r="D5752" s="345"/>
      <c r="E5752" s="345" t="s">
        <v>15666</v>
      </c>
      <c r="F5752" s="346" t="s">
        <v>2</v>
      </c>
      <c r="G5752" s="372" t="s">
        <v>18567</v>
      </c>
    </row>
    <row r="5753" spans="1:7" ht="38.25">
      <c r="A5753" s="178" t="str">
        <f t="shared" si="89"/>
        <v>1 - 87292</v>
      </c>
      <c r="B5753" s="178">
        <v>1</v>
      </c>
      <c r="C5753" s="344" t="s">
        <v>10883</v>
      </c>
      <c r="D5753" s="345"/>
      <c r="E5753" s="345" t="s">
        <v>15667</v>
      </c>
      <c r="F5753" s="346" t="s">
        <v>2</v>
      </c>
      <c r="G5753" s="372" t="s">
        <v>18568</v>
      </c>
    </row>
    <row r="5754" spans="1:7" ht="38.25">
      <c r="A5754" s="178" t="str">
        <f t="shared" si="89"/>
        <v>1 - 87294</v>
      </c>
      <c r="B5754" s="178">
        <v>1</v>
      </c>
      <c r="C5754" s="344" t="s">
        <v>10884</v>
      </c>
      <c r="D5754" s="345"/>
      <c r="E5754" s="345" t="s">
        <v>15668</v>
      </c>
      <c r="F5754" s="346" t="s">
        <v>2</v>
      </c>
      <c r="G5754" s="372" t="s">
        <v>18569</v>
      </c>
    </row>
    <row r="5755" spans="1:7" ht="38.25">
      <c r="A5755" s="178" t="str">
        <f t="shared" si="89"/>
        <v>1 - 87295</v>
      </c>
      <c r="B5755" s="178">
        <v>1</v>
      </c>
      <c r="C5755" s="344" t="s">
        <v>10885</v>
      </c>
      <c r="D5755" s="345"/>
      <c r="E5755" s="345" t="s">
        <v>15669</v>
      </c>
      <c r="F5755" s="346" t="s">
        <v>2</v>
      </c>
      <c r="G5755" s="372" t="s">
        <v>18570</v>
      </c>
    </row>
    <row r="5756" spans="1:7" ht="38.25">
      <c r="A5756" s="178" t="str">
        <f t="shared" si="89"/>
        <v>1 - 87296</v>
      </c>
      <c r="B5756" s="178">
        <v>1</v>
      </c>
      <c r="C5756" s="344" t="s">
        <v>10886</v>
      </c>
      <c r="D5756" s="345"/>
      <c r="E5756" s="345" t="s">
        <v>15670</v>
      </c>
      <c r="F5756" s="346" t="s">
        <v>2</v>
      </c>
      <c r="G5756" s="372" t="s">
        <v>18571</v>
      </c>
    </row>
    <row r="5757" spans="1:7" ht="25.5">
      <c r="A5757" s="178" t="str">
        <f t="shared" si="89"/>
        <v>1 - 87298</v>
      </c>
      <c r="B5757" s="178">
        <v>1</v>
      </c>
      <c r="C5757" s="344" t="s">
        <v>10887</v>
      </c>
      <c r="D5757" s="345"/>
      <c r="E5757" s="345" t="s">
        <v>15671</v>
      </c>
      <c r="F5757" s="346" t="s">
        <v>2</v>
      </c>
      <c r="G5757" s="372" t="s">
        <v>18572</v>
      </c>
    </row>
    <row r="5758" spans="1:7" ht="25.5">
      <c r="A5758" s="178" t="str">
        <f t="shared" si="89"/>
        <v>1 - 87299</v>
      </c>
      <c r="B5758" s="178">
        <v>1</v>
      </c>
      <c r="C5758" s="344" t="s">
        <v>10888</v>
      </c>
      <c r="D5758" s="345"/>
      <c r="E5758" s="345" t="s">
        <v>15672</v>
      </c>
      <c r="F5758" s="346" t="s">
        <v>2</v>
      </c>
      <c r="G5758" s="372" t="s">
        <v>18573</v>
      </c>
    </row>
    <row r="5759" spans="1:7" ht="25.5">
      <c r="A5759" s="178" t="str">
        <f t="shared" si="89"/>
        <v>1 - 87301</v>
      </c>
      <c r="B5759" s="178">
        <v>1</v>
      </c>
      <c r="C5759" s="344" t="s">
        <v>10889</v>
      </c>
      <c r="D5759" s="345"/>
      <c r="E5759" s="345" t="s">
        <v>15673</v>
      </c>
      <c r="F5759" s="346" t="s">
        <v>2</v>
      </c>
      <c r="G5759" s="372" t="s">
        <v>18574</v>
      </c>
    </row>
    <row r="5760" spans="1:7" ht="25.5">
      <c r="A5760" s="178" t="str">
        <f t="shared" si="89"/>
        <v>1 - 87302</v>
      </c>
      <c r="B5760" s="178">
        <v>1</v>
      </c>
      <c r="C5760" s="344" t="s">
        <v>10890</v>
      </c>
      <c r="D5760" s="345"/>
      <c r="E5760" s="345" t="s">
        <v>15674</v>
      </c>
      <c r="F5760" s="346" t="s">
        <v>2</v>
      </c>
      <c r="G5760" s="372" t="s">
        <v>18575</v>
      </c>
    </row>
    <row r="5761" spans="1:7" ht="25.5">
      <c r="A5761" s="178" t="str">
        <f t="shared" si="89"/>
        <v>1 - 87304</v>
      </c>
      <c r="B5761" s="178">
        <v>1</v>
      </c>
      <c r="C5761" s="344" t="s">
        <v>10891</v>
      </c>
      <c r="D5761" s="345"/>
      <c r="E5761" s="345" t="s">
        <v>15675</v>
      </c>
      <c r="F5761" s="346" t="s">
        <v>2</v>
      </c>
      <c r="G5761" s="372" t="s">
        <v>18576</v>
      </c>
    </row>
    <row r="5762" spans="1:7" ht="25.5">
      <c r="A5762" s="178" t="str">
        <f t="shared" si="89"/>
        <v>1 - 87305</v>
      </c>
      <c r="B5762" s="178">
        <v>1</v>
      </c>
      <c r="C5762" s="344" t="s">
        <v>10892</v>
      </c>
      <c r="D5762" s="345"/>
      <c r="E5762" s="345" t="s">
        <v>15676</v>
      </c>
      <c r="F5762" s="346" t="s">
        <v>2</v>
      </c>
      <c r="G5762" s="372" t="s">
        <v>18577</v>
      </c>
    </row>
    <row r="5763" spans="1:7" ht="25.5">
      <c r="A5763" s="178" t="str">
        <f t="shared" si="89"/>
        <v>1 - 87307</v>
      </c>
      <c r="B5763" s="178">
        <v>1</v>
      </c>
      <c r="C5763" s="344" t="s">
        <v>10893</v>
      </c>
      <c r="D5763" s="345"/>
      <c r="E5763" s="345" t="s">
        <v>15677</v>
      </c>
      <c r="F5763" s="346" t="s">
        <v>2</v>
      </c>
      <c r="G5763" s="372" t="s">
        <v>18578</v>
      </c>
    </row>
    <row r="5764" spans="1:7" ht="25.5">
      <c r="A5764" s="178" t="str">
        <f t="shared" ref="A5764:A5827" si="90">B5764&amp;" - "&amp;C5764</f>
        <v>1 - 87308</v>
      </c>
      <c r="B5764" s="178">
        <v>1</v>
      </c>
      <c r="C5764" s="344" t="s">
        <v>10894</v>
      </c>
      <c r="D5764" s="345"/>
      <c r="E5764" s="345" t="s">
        <v>15678</v>
      </c>
      <c r="F5764" s="346" t="s">
        <v>2</v>
      </c>
      <c r="G5764" s="372" t="s">
        <v>18579</v>
      </c>
    </row>
    <row r="5765" spans="1:7" ht="25.5">
      <c r="A5765" s="178" t="str">
        <f t="shared" si="90"/>
        <v>1 - 87310</v>
      </c>
      <c r="B5765" s="178">
        <v>1</v>
      </c>
      <c r="C5765" s="344" t="s">
        <v>10895</v>
      </c>
      <c r="D5765" s="345"/>
      <c r="E5765" s="345" t="s">
        <v>15679</v>
      </c>
      <c r="F5765" s="346" t="s">
        <v>2</v>
      </c>
      <c r="G5765" s="372" t="s">
        <v>18580</v>
      </c>
    </row>
    <row r="5766" spans="1:7" ht="25.5">
      <c r="A5766" s="178" t="str">
        <f t="shared" si="90"/>
        <v>1 - 87311</v>
      </c>
      <c r="B5766" s="178">
        <v>1</v>
      </c>
      <c r="C5766" s="344" t="s">
        <v>10896</v>
      </c>
      <c r="D5766" s="345"/>
      <c r="E5766" s="345" t="s">
        <v>15680</v>
      </c>
      <c r="F5766" s="346" t="s">
        <v>2</v>
      </c>
      <c r="G5766" s="372" t="s">
        <v>18581</v>
      </c>
    </row>
    <row r="5767" spans="1:7" ht="25.5">
      <c r="A5767" s="178" t="str">
        <f t="shared" si="90"/>
        <v>1 - 87313</v>
      </c>
      <c r="B5767" s="178">
        <v>1</v>
      </c>
      <c r="C5767" s="344" t="s">
        <v>10897</v>
      </c>
      <c r="D5767" s="345"/>
      <c r="E5767" s="345" t="s">
        <v>15681</v>
      </c>
      <c r="F5767" s="346" t="s">
        <v>2</v>
      </c>
      <c r="G5767" s="372" t="s">
        <v>18582</v>
      </c>
    </row>
    <row r="5768" spans="1:7" ht="25.5">
      <c r="A5768" s="178" t="str">
        <f t="shared" si="90"/>
        <v>1 - 87314</v>
      </c>
      <c r="B5768" s="178">
        <v>1</v>
      </c>
      <c r="C5768" s="344" t="s">
        <v>10898</v>
      </c>
      <c r="D5768" s="345"/>
      <c r="E5768" s="345" t="s">
        <v>15682</v>
      </c>
      <c r="F5768" s="346" t="s">
        <v>2</v>
      </c>
      <c r="G5768" s="372" t="s">
        <v>18583</v>
      </c>
    </row>
    <row r="5769" spans="1:7" ht="25.5">
      <c r="A5769" s="178" t="str">
        <f t="shared" si="90"/>
        <v>1 - 87316</v>
      </c>
      <c r="B5769" s="178">
        <v>1</v>
      </c>
      <c r="C5769" s="344" t="s">
        <v>10899</v>
      </c>
      <c r="D5769" s="345"/>
      <c r="E5769" s="345" t="s">
        <v>15683</v>
      </c>
      <c r="F5769" s="346" t="s">
        <v>2</v>
      </c>
      <c r="G5769" s="372" t="s">
        <v>18584</v>
      </c>
    </row>
    <row r="5770" spans="1:7" ht="25.5">
      <c r="A5770" s="178" t="str">
        <f t="shared" si="90"/>
        <v>1 - 87317</v>
      </c>
      <c r="B5770" s="178">
        <v>1</v>
      </c>
      <c r="C5770" s="344" t="s">
        <v>10900</v>
      </c>
      <c r="D5770" s="345"/>
      <c r="E5770" s="345" t="s">
        <v>15684</v>
      </c>
      <c r="F5770" s="346" t="s">
        <v>2</v>
      </c>
      <c r="G5770" s="372" t="s">
        <v>18585</v>
      </c>
    </row>
    <row r="5771" spans="1:7" ht="38.25">
      <c r="A5771" s="178" t="str">
        <f t="shared" si="90"/>
        <v>1 - 87319</v>
      </c>
      <c r="B5771" s="178">
        <v>1</v>
      </c>
      <c r="C5771" s="344" t="s">
        <v>10901</v>
      </c>
      <c r="D5771" s="345"/>
      <c r="E5771" s="345" t="s">
        <v>15685</v>
      </c>
      <c r="F5771" s="346" t="s">
        <v>2</v>
      </c>
      <c r="G5771" s="372" t="s">
        <v>18586</v>
      </c>
    </row>
    <row r="5772" spans="1:7" ht="38.25">
      <c r="A5772" s="178" t="str">
        <f t="shared" si="90"/>
        <v>1 - 87320</v>
      </c>
      <c r="B5772" s="178">
        <v>1</v>
      </c>
      <c r="C5772" s="344" t="s">
        <v>10902</v>
      </c>
      <c r="D5772" s="345"/>
      <c r="E5772" s="345" t="s">
        <v>15686</v>
      </c>
      <c r="F5772" s="346" t="s">
        <v>2</v>
      </c>
      <c r="G5772" s="372" t="s">
        <v>18587</v>
      </c>
    </row>
    <row r="5773" spans="1:7" ht="38.25">
      <c r="A5773" s="178" t="str">
        <f t="shared" si="90"/>
        <v>1 - 87322</v>
      </c>
      <c r="B5773" s="178">
        <v>1</v>
      </c>
      <c r="C5773" s="344" t="s">
        <v>10903</v>
      </c>
      <c r="D5773" s="345"/>
      <c r="E5773" s="345" t="s">
        <v>15687</v>
      </c>
      <c r="F5773" s="346" t="s">
        <v>2</v>
      </c>
      <c r="G5773" s="372" t="s">
        <v>18588</v>
      </c>
    </row>
    <row r="5774" spans="1:7" ht="38.25">
      <c r="A5774" s="178" t="str">
        <f t="shared" si="90"/>
        <v>1 - 87323</v>
      </c>
      <c r="B5774" s="178">
        <v>1</v>
      </c>
      <c r="C5774" s="344" t="s">
        <v>10904</v>
      </c>
      <c r="D5774" s="345"/>
      <c r="E5774" s="345" t="s">
        <v>15688</v>
      </c>
      <c r="F5774" s="346" t="s">
        <v>2</v>
      </c>
      <c r="G5774" s="372" t="s">
        <v>18589</v>
      </c>
    </row>
    <row r="5775" spans="1:7" ht="38.25">
      <c r="A5775" s="178" t="str">
        <f t="shared" si="90"/>
        <v>1 - 87325</v>
      </c>
      <c r="B5775" s="178">
        <v>1</v>
      </c>
      <c r="C5775" s="344" t="s">
        <v>10905</v>
      </c>
      <c r="D5775" s="345"/>
      <c r="E5775" s="345" t="s">
        <v>15689</v>
      </c>
      <c r="F5775" s="346" t="s">
        <v>2</v>
      </c>
      <c r="G5775" s="372" t="s">
        <v>18590</v>
      </c>
    </row>
    <row r="5776" spans="1:7" ht="38.25">
      <c r="A5776" s="178" t="str">
        <f t="shared" si="90"/>
        <v>1 - 87326</v>
      </c>
      <c r="B5776" s="178">
        <v>1</v>
      </c>
      <c r="C5776" s="344" t="s">
        <v>10906</v>
      </c>
      <c r="D5776" s="345"/>
      <c r="E5776" s="345" t="s">
        <v>15690</v>
      </c>
      <c r="F5776" s="346" t="s">
        <v>2</v>
      </c>
      <c r="G5776" s="372" t="s">
        <v>18591</v>
      </c>
    </row>
    <row r="5777" spans="1:7" ht="38.25">
      <c r="A5777" s="178" t="str">
        <f t="shared" si="90"/>
        <v>1 - 87327</v>
      </c>
      <c r="B5777" s="178">
        <v>1</v>
      </c>
      <c r="C5777" s="344" t="s">
        <v>10907</v>
      </c>
      <c r="D5777" s="345"/>
      <c r="E5777" s="345" t="s">
        <v>15691</v>
      </c>
      <c r="F5777" s="346" t="s">
        <v>2</v>
      </c>
      <c r="G5777" s="372" t="s">
        <v>18592</v>
      </c>
    </row>
    <row r="5778" spans="1:7" ht="38.25">
      <c r="A5778" s="178" t="str">
        <f t="shared" si="90"/>
        <v>1 - 87328</v>
      </c>
      <c r="B5778" s="178">
        <v>1</v>
      </c>
      <c r="C5778" s="344" t="s">
        <v>10908</v>
      </c>
      <c r="D5778" s="345"/>
      <c r="E5778" s="345" t="s">
        <v>15692</v>
      </c>
      <c r="F5778" s="346" t="s">
        <v>2</v>
      </c>
      <c r="G5778" s="372" t="s">
        <v>18593</v>
      </c>
    </row>
    <row r="5779" spans="1:7" ht="38.25">
      <c r="A5779" s="178" t="str">
        <f t="shared" si="90"/>
        <v>1 - 87329</v>
      </c>
      <c r="B5779" s="178">
        <v>1</v>
      </c>
      <c r="C5779" s="344" t="s">
        <v>10909</v>
      </c>
      <c r="D5779" s="345"/>
      <c r="E5779" s="345" t="s">
        <v>15693</v>
      </c>
      <c r="F5779" s="346" t="s">
        <v>2</v>
      </c>
      <c r="G5779" s="372" t="s">
        <v>18594</v>
      </c>
    </row>
    <row r="5780" spans="1:7" ht="38.25">
      <c r="A5780" s="178" t="str">
        <f t="shared" si="90"/>
        <v>1 - 87330</v>
      </c>
      <c r="B5780" s="178">
        <v>1</v>
      </c>
      <c r="C5780" s="344" t="s">
        <v>10910</v>
      </c>
      <c r="D5780" s="345"/>
      <c r="E5780" s="345" t="s">
        <v>15694</v>
      </c>
      <c r="F5780" s="346" t="s">
        <v>2</v>
      </c>
      <c r="G5780" s="372" t="s">
        <v>14741</v>
      </c>
    </row>
    <row r="5781" spans="1:7" ht="38.25">
      <c r="A5781" s="178" t="str">
        <f t="shared" si="90"/>
        <v>1 - 87331</v>
      </c>
      <c r="B5781" s="178">
        <v>1</v>
      </c>
      <c r="C5781" s="344" t="s">
        <v>10911</v>
      </c>
      <c r="D5781" s="345"/>
      <c r="E5781" s="345" t="s">
        <v>15695</v>
      </c>
      <c r="F5781" s="346" t="s">
        <v>2</v>
      </c>
      <c r="G5781" s="372" t="s">
        <v>18595</v>
      </c>
    </row>
    <row r="5782" spans="1:7" ht="38.25">
      <c r="A5782" s="178" t="str">
        <f t="shared" si="90"/>
        <v>1 - 87332</v>
      </c>
      <c r="B5782" s="178">
        <v>1</v>
      </c>
      <c r="C5782" s="344" t="s">
        <v>10912</v>
      </c>
      <c r="D5782" s="345"/>
      <c r="E5782" s="345" t="s">
        <v>15696</v>
      </c>
      <c r="F5782" s="346" t="s">
        <v>2</v>
      </c>
      <c r="G5782" s="372" t="s">
        <v>18596</v>
      </c>
    </row>
    <row r="5783" spans="1:7" ht="38.25">
      <c r="A5783" s="178" t="str">
        <f t="shared" si="90"/>
        <v>1 - 87333</v>
      </c>
      <c r="B5783" s="178">
        <v>1</v>
      </c>
      <c r="C5783" s="344" t="s">
        <v>10913</v>
      </c>
      <c r="D5783" s="345"/>
      <c r="E5783" s="345" t="s">
        <v>15697</v>
      </c>
      <c r="F5783" s="346" t="s">
        <v>2</v>
      </c>
      <c r="G5783" s="372" t="s">
        <v>18597</v>
      </c>
    </row>
    <row r="5784" spans="1:7" ht="38.25">
      <c r="A5784" s="178" t="str">
        <f t="shared" si="90"/>
        <v>1 - 87334</v>
      </c>
      <c r="B5784" s="178">
        <v>1</v>
      </c>
      <c r="C5784" s="344" t="s">
        <v>10914</v>
      </c>
      <c r="D5784" s="345"/>
      <c r="E5784" s="345" t="s">
        <v>15698</v>
      </c>
      <c r="F5784" s="346" t="s">
        <v>2</v>
      </c>
      <c r="G5784" s="372" t="s">
        <v>18598</v>
      </c>
    </row>
    <row r="5785" spans="1:7" ht="38.25">
      <c r="A5785" s="178" t="str">
        <f t="shared" si="90"/>
        <v>1 - 87335</v>
      </c>
      <c r="B5785" s="178">
        <v>1</v>
      </c>
      <c r="C5785" s="344" t="s">
        <v>10915</v>
      </c>
      <c r="D5785" s="345"/>
      <c r="E5785" s="345" t="s">
        <v>15699</v>
      </c>
      <c r="F5785" s="346" t="s">
        <v>2</v>
      </c>
      <c r="G5785" s="372" t="s">
        <v>18599</v>
      </c>
    </row>
    <row r="5786" spans="1:7" ht="38.25">
      <c r="A5786" s="178" t="str">
        <f t="shared" si="90"/>
        <v>1 - 87336</v>
      </c>
      <c r="B5786" s="178">
        <v>1</v>
      </c>
      <c r="C5786" s="344" t="s">
        <v>10916</v>
      </c>
      <c r="D5786" s="345"/>
      <c r="E5786" s="345" t="s">
        <v>15700</v>
      </c>
      <c r="F5786" s="346" t="s">
        <v>2</v>
      </c>
      <c r="G5786" s="372" t="s">
        <v>18600</v>
      </c>
    </row>
    <row r="5787" spans="1:7" ht="38.25">
      <c r="A5787" s="178" t="str">
        <f t="shared" si="90"/>
        <v>1 - 87337</v>
      </c>
      <c r="B5787" s="178">
        <v>1</v>
      </c>
      <c r="C5787" s="344" t="s">
        <v>10917</v>
      </c>
      <c r="D5787" s="345"/>
      <c r="E5787" s="345" t="s">
        <v>15701</v>
      </c>
      <c r="F5787" s="346" t="s">
        <v>2</v>
      </c>
      <c r="G5787" s="372" t="s">
        <v>18601</v>
      </c>
    </row>
    <row r="5788" spans="1:7" ht="38.25">
      <c r="A5788" s="178" t="str">
        <f t="shared" si="90"/>
        <v>1 - 87338</v>
      </c>
      <c r="B5788" s="178">
        <v>1</v>
      </c>
      <c r="C5788" s="344" t="s">
        <v>10918</v>
      </c>
      <c r="D5788" s="345"/>
      <c r="E5788" s="345" t="s">
        <v>15702</v>
      </c>
      <c r="F5788" s="346" t="s">
        <v>2</v>
      </c>
      <c r="G5788" s="372" t="s">
        <v>18602</v>
      </c>
    </row>
    <row r="5789" spans="1:7" ht="25.5">
      <c r="A5789" s="178" t="str">
        <f t="shared" si="90"/>
        <v>1 - 87339</v>
      </c>
      <c r="B5789" s="178">
        <v>1</v>
      </c>
      <c r="C5789" s="344" t="s">
        <v>10919</v>
      </c>
      <c r="D5789" s="345"/>
      <c r="E5789" s="345" t="s">
        <v>15703</v>
      </c>
      <c r="F5789" s="346" t="s">
        <v>2</v>
      </c>
      <c r="G5789" s="372" t="s">
        <v>18603</v>
      </c>
    </row>
    <row r="5790" spans="1:7" ht="25.5">
      <c r="A5790" s="178" t="str">
        <f t="shared" si="90"/>
        <v>1 - 87340</v>
      </c>
      <c r="B5790" s="178">
        <v>1</v>
      </c>
      <c r="C5790" s="344" t="s">
        <v>10920</v>
      </c>
      <c r="D5790" s="345"/>
      <c r="E5790" s="345" t="s">
        <v>15704</v>
      </c>
      <c r="F5790" s="346" t="s">
        <v>2</v>
      </c>
      <c r="G5790" s="372" t="s">
        <v>18604</v>
      </c>
    </row>
    <row r="5791" spans="1:7" ht="25.5">
      <c r="A5791" s="178" t="str">
        <f t="shared" si="90"/>
        <v>1 - 87341</v>
      </c>
      <c r="B5791" s="178">
        <v>1</v>
      </c>
      <c r="C5791" s="344" t="s">
        <v>10921</v>
      </c>
      <c r="D5791" s="345"/>
      <c r="E5791" s="345" t="s">
        <v>15705</v>
      </c>
      <c r="F5791" s="346" t="s">
        <v>2</v>
      </c>
      <c r="G5791" s="372" t="s">
        <v>18605</v>
      </c>
    </row>
    <row r="5792" spans="1:7" ht="25.5">
      <c r="A5792" s="178" t="str">
        <f t="shared" si="90"/>
        <v>1 - 87342</v>
      </c>
      <c r="B5792" s="178">
        <v>1</v>
      </c>
      <c r="C5792" s="344" t="s">
        <v>10922</v>
      </c>
      <c r="D5792" s="345"/>
      <c r="E5792" s="345" t="s">
        <v>15706</v>
      </c>
      <c r="F5792" s="346" t="s">
        <v>2</v>
      </c>
      <c r="G5792" s="372" t="s">
        <v>18606</v>
      </c>
    </row>
    <row r="5793" spans="1:7" ht="25.5">
      <c r="A5793" s="178" t="str">
        <f t="shared" si="90"/>
        <v>1 - 87343</v>
      </c>
      <c r="B5793" s="178">
        <v>1</v>
      </c>
      <c r="C5793" s="344" t="s">
        <v>10923</v>
      </c>
      <c r="D5793" s="345"/>
      <c r="E5793" s="345" t="s">
        <v>15707</v>
      </c>
      <c r="F5793" s="346" t="s">
        <v>2</v>
      </c>
      <c r="G5793" s="372" t="s">
        <v>18607</v>
      </c>
    </row>
    <row r="5794" spans="1:7" ht="25.5">
      <c r="A5794" s="178" t="str">
        <f t="shared" si="90"/>
        <v>1 - 87344</v>
      </c>
      <c r="B5794" s="178">
        <v>1</v>
      </c>
      <c r="C5794" s="344" t="s">
        <v>10924</v>
      </c>
      <c r="D5794" s="345"/>
      <c r="E5794" s="345" t="s">
        <v>15708</v>
      </c>
      <c r="F5794" s="346" t="s">
        <v>2</v>
      </c>
      <c r="G5794" s="372" t="s">
        <v>18608</v>
      </c>
    </row>
    <row r="5795" spans="1:7" ht="25.5">
      <c r="A5795" s="178" t="str">
        <f t="shared" si="90"/>
        <v>1 - 87345</v>
      </c>
      <c r="B5795" s="178">
        <v>1</v>
      </c>
      <c r="C5795" s="344" t="s">
        <v>10925</v>
      </c>
      <c r="D5795" s="345"/>
      <c r="E5795" s="345" t="s">
        <v>15709</v>
      </c>
      <c r="F5795" s="346" t="s">
        <v>2</v>
      </c>
      <c r="G5795" s="372" t="s">
        <v>18609</v>
      </c>
    </row>
    <row r="5796" spans="1:7" ht="25.5">
      <c r="A5796" s="178" t="str">
        <f t="shared" si="90"/>
        <v>1 - 87346</v>
      </c>
      <c r="B5796" s="178">
        <v>1</v>
      </c>
      <c r="C5796" s="344" t="s">
        <v>10926</v>
      </c>
      <c r="D5796" s="345"/>
      <c r="E5796" s="345" t="s">
        <v>15710</v>
      </c>
      <c r="F5796" s="346" t="s">
        <v>2</v>
      </c>
      <c r="G5796" s="372" t="s">
        <v>18610</v>
      </c>
    </row>
    <row r="5797" spans="1:7" ht="25.5">
      <c r="A5797" s="178" t="str">
        <f t="shared" si="90"/>
        <v>1 - 87347</v>
      </c>
      <c r="B5797" s="178">
        <v>1</v>
      </c>
      <c r="C5797" s="344" t="s">
        <v>10927</v>
      </c>
      <c r="D5797" s="345"/>
      <c r="E5797" s="345" t="s">
        <v>15711</v>
      </c>
      <c r="F5797" s="346" t="s">
        <v>2</v>
      </c>
      <c r="G5797" s="372" t="s">
        <v>18611</v>
      </c>
    </row>
    <row r="5798" spans="1:7" ht="25.5">
      <c r="A5798" s="178" t="str">
        <f t="shared" si="90"/>
        <v>1 - 87348</v>
      </c>
      <c r="B5798" s="178">
        <v>1</v>
      </c>
      <c r="C5798" s="344" t="s">
        <v>10928</v>
      </c>
      <c r="D5798" s="345"/>
      <c r="E5798" s="345" t="s">
        <v>15712</v>
      </c>
      <c r="F5798" s="346" t="s">
        <v>2</v>
      </c>
      <c r="G5798" s="372" t="s">
        <v>18612</v>
      </c>
    </row>
    <row r="5799" spans="1:7" ht="25.5">
      <c r="A5799" s="178" t="str">
        <f t="shared" si="90"/>
        <v>1 - 87349</v>
      </c>
      <c r="B5799" s="178">
        <v>1</v>
      </c>
      <c r="C5799" s="344" t="s">
        <v>10929</v>
      </c>
      <c r="D5799" s="345"/>
      <c r="E5799" s="345" t="s">
        <v>15713</v>
      </c>
      <c r="F5799" s="346" t="s">
        <v>2</v>
      </c>
      <c r="G5799" s="372" t="s">
        <v>18613</v>
      </c>
    </row>
    <row r="5800" spans="1:7" ht="38.25">
      <c r="A5800" s="178" t="str">
        <f t="shared" si="90"/>
        <v>1 - 87350</v>
      </c>
      <c r="B5800" s="178">
        <v>1</v>
      </c>
      <c r="C5800" s="344" t="s">
        <v>10930</v>
      </c>
      <c r="D5800" s="345"/>
      <c r="E5800" s="345" t="s">
        <v>15714</v>
      </c>
      <c r="F5800" s="346" t="s">
        <v>2</v>
      </c>
      <c r="G5800" s="372" t="s">
        <v>18614</v>
      </c>
    </row>
    <row r="5801" spans="1:7" ht="38.25">
      <c r="A5801" s="178" t="str">
        <f t="shared" si="90"/>
        <v>1 - 87351</v>
      </c>
      <c r="B5801" s="178">
        <v>1</v>
      </c>
      <c r="C5801" s="344" t="s">
        <v>10931</v>
      </c>
      <c r="D5801" s="345"/>
      <c r="E5801" s="345" t="s">
        <v>15715</v>
      </c>
      <c r="F5801" s="346" t="s">
        <v>2</v>
      </c>
      <c r="G5801" s="372" t="s">
        <v>18615</v>
      </c>
    </row>
    <row r="5802" spans="1:7" ht="38.25">
      <c r="A5802" s="178" t="str">
        <f t="shared" si="90"/>
        <v>1 - 87352</v>
      </c>
      <c r="B5802" s="178">
        <v>1</v>
      </c>
      <c r="C5802" s="344" t="s">
        <v>10932</v>
      </c>
      <c r="D5802" s="345"/>
      <c r="E5802" s="345" t="s">
        <v>15716</v>
      </c>
      <c r="F5802" s="346" t="s">
        <v>2</v>
      </c>
      <c r="G5802" s="372" t="s">
        <v>18616</v>
      </c>
    </row>
    <row r="5803" spans="1:7" ht="38.25">
      <c r="A5803" s="178" t="str">
        <f t="shared" si="90"/>
        <v>1 - 87353</v>
      </c>
      <c r="B5803" s="178">
        <v>1</v>
      </c>
      <c r="C5803" s="344" t="s">
        <v>10933</v>
      </c>
      <c r="D5803" s="345"/>
      <c r="E5803" s="345" t="s">
        <v>15717</v>
      </c>
      <c r="F5803" s="346" t="s">
        <v>2</v>
      </c>
      <c r="G5803" s="372" t="s">
        <v>18617</v>
      </c>
    </row>
    <row r="5804" spans="1:7" ht="38.25">
      <c r="A5804" s="178" t="str">
        <f t="shared" si="90"/>
        <v>1 - 87354</v>
      </c>
      <c r="B5804" s="178">
        <v>1</v>
      </c>
      <c r="C5804" s="344" t="s">
        <v>10934</v>
      </c>
      <c r="D5804" s="345"/>
      <c r="E5804" s="345" t="s">
        <v>15718</v>
      </c>
      <c r="F5804" s="346" t="s">
        <v>2</v>
      </c>
      <c r="G5804" s="372" t="s">
        <v>18618</v>
      </c>
    </row>
    <row r="5805" spans="1:7" ht="38.25">
      <c r="A5805" s="178" t="str">
        <f t="shared" si="90"/>
        <v>1 - 87355</v>
      </c>
      <c r="B5805" s="178">
        <v>1</v>
      </c>
      <c r="C5805" s="344" t="s">
        <v>10935</v>
      </c>
      <c r="D5805" s="345"/>
      <c r="E5805" s="345" t="s">
        <v>15719</v>
      </c>
      <c r="F5805" s="346" t="s">
        <v>2</v>
      </c>
      <c r="G5805" s="372" t="s">
        <v>18619</v>
      </c>
    </row>
    <row r="5806" spans="1:7" ht="38.25">
      <c r="A5806" s="178" t="str">
        <f t="shared" si="90"/>
        <v>1 - 87356</v>
      </c>
      <c r="B5806" s="178">
        <v>1</v>
      </c>
      <c r="C5806" s="344" t="s">
        <v>10936</v>
      </c>
      <c r="D5806" s="345"/>
      <c r="E5806" s="345" t="s">
        <v>15720</v>
      </c>
      <c r="F5806" s="346" t="s">
        <v>2</v>
      </c>
      <c r="G5806" s="372" t="s">
        <v>18620</v>
      </c>
    </row>
    <row r="5807" spans="1:7" ht="38.25">
      <c r="A5807" s="178" t="str">
        <f t="shared" si="90"/>
        <v>1 - 87357</v>
      </c>
      <c r="B5807" s="178">
        <v>1</v>
      </c>
      <c r="C5807" s="344" t="s">
        <v>10937</v>
      </c>
      <c r="D5807" s="345"/>
      <c r="E5807" s="345" t="s">
        <v>15721</v>
      </c>
      <c r="F5807" s="346" t="s">
        <v>2</v>
      </c>
      <c r="G5807" s="372" t="s">
        <v>18621</v>
      </c>
    </row>
    <row r="5808" spans="1:7" ht="38.25">
      <c r="A5808" s="178" t="str">
        <f t="shared" si="90"/>
        <v>1 - 87358</v>
      </c>
      <c r="B5808" s="178">
        <v>1</v>
      </c>
      <c r="C5808" s="344" t="s">
        <v>10938</v>
      </c>
      <c r="D5808" s="345"/>
      <c r="E5808" s="345" t="s">
        <v>15722</v>
      </c>
      <c r="F5808" s="346" t="s">
        <v>2</v>
      </c>
      <c r="G5808" s="372" t="s">
        <v>18622</v>
      </c>
    </row>
    <row r="5809" spans="1:7" ht="38.25">
      <c r="A5809" s="178" t="str">
        <f t="shared" si="90"/>
        <v>1 - 87359</v>
      </c>
      <c r="B5809" s="178">
        <v>1</v>
      </c>
      <c r="C5809" s="344" t="s">
        <v>10939</v>
      </c>
      <c r="D5809" s="345"/>
      <c r="E5809" s="345" t="s">
        <v>15723</v>
      </c>
      <c r="F5809" s="346" t="s">
        <v>2</v>
      </c>
      <c r="G5809" s="372" t="s">
        <v>18623</v>
      </c>
    </row>
    <row r="5810" spans="1:7" ht="38.25">
      <c r="A5810" s="178" t="str">
        <f t="shared" si="90"/>
        <v>1 - 87360</v>
      </c>
      <c r="B5810" s="178">
        <v>1</v>
      </c>
      <c r="C5810" s="344" t="s">
        <v>10940</v>
      </c>
      <c r="D5810" s="345"/>
      <c r="E5810" s="345" t="s">
        <v>15724</v>
      </c>
      <c r="F5810" s="346" t="s">
        <v>2</v>
      </c>
      <c r="G5810" s="372" t="s">
        <v>18624</v>
      </c>
    </row>
    <row r="5811" spans="1:7" ht="38.25">
      <c r="A5811" s="178" t="str">
        <f t="shared" si="90"/>
        <v>1 - 87361</v>
      </c>
      <c r="B5811" s="178">
        <v>1</v>
      </c>
      <c r="C5811" s="344" t="s">
        <v>10941</v>
      </c>
      <c r="D5811" s="345"/>
      <c r="E5811" s="345" t="s">
        <v>15725</v>
      </c>
      <c r="F5811" s="346" t="s">
        <v>2</v>
      </c>
      <c r="G5811" s="372" t="s">
        <v>18625</v>
      </c>
    </row>
    <row r="5812" spans="1:7" ht="38.25">
      <c r="A5812" s="178" t="str">
        <f t="shared" si="90"/>
        <v>1 - 87362</v>
      </c>
      <c r="B5812" s="178">
        <v>1</v>
      </c>
      <c r="C5812" s="344" t="s">
        <v>10942</v>
      </c>
      <c r="D5812" s="345"/>
      <c r="E5812" s="345" t="s">
        <v>15726</v>
      </c>
      <c r="F5812" s="346" t="s">
        <v>2</v>
      </c>
      <c r="G5812" s="372" t="s">
        <v>18626</v>
      </c>
    </row>
    <row r="5813" spans="1:7" ht="38.25">
      <c r="A5813" s="178" t="str">
        <f t="shared" si="90"/>
        <v>1 - 87363</v>
      </c>
      <c r="B5813" s="178">
        <v>1</v>
      </c>
      <c r="C5813" s="344" t="s">
        <v>10943</v>
      </c>
      <c r="D5813" s="345"/>
      <c r="E5813" s="345" t="s">
        <v>15727</v>
      </c>
      <c r="F5813" s="346" t="s">
        <v>2</v>
      </c>
      <c r="G5813" s="372" t="s">
        <v>18627</v>
      </c>
    </row>
    <row r="5814" spans="1:7" ht="38.25">
      <c r="A5814" s="178" t="str">
        <f t="shared" si="90"/>
        <v>1 - 87364</v>
      </c>
      <c r="B5814" s="178">
        <v>1</v>
      </c>
      <c r="C5814" s="344" t="s">
        <v>10944</v>
      </c>
      <c r="D5814" s="345"/>
      <c r="E5814" s="345" t="s">
        <v>15728</v>
      </c>
      <c r="F5814" s="346" t="s">
        <v>2</v>
      </c>
      <c r="G5814" s="372" t="s">
        <v>18628</v>
      </c>
    </row>
    <row r="5815" spans="1:7" ht="38.25">
      <c r="A5815" s="178" t="str">
        <f t="shared" si="90"/>
        <v>1 - 87365</v>
      </c>
      <c r="B5815" s="178">
        <v>1</v>
      </c>
      <c r="C5815" s="344" t="s">
        <v>10945</v>
      </c>
      <c r="D5815" s="345"/>
      <c r="E5815" s="345" t="s">
        <v>15729</v>
      </c>
      <c r="F5815" s="346" t="s">
        <v>2</v>
      </c>
      <c r="G5815" s="372" t="s">
        <v>18629</v>
      </c>
    </row>
    <row r="5816" spans="1:7" ht="38.25">
      <c r="A5816" s="178" t="str">
        <f t="shared" si="90"/>
        <v>1 - 87366</v>
      </c>
      <c r="B5816" s="178">
        <v>1</v>
      </c>
      <c r="C5816" s="344" t="s">
        <v>10946</v>
      </c>
      <c r="D5816" s="345"/>
      <c r="E5816" s="345" t="s">
        <v>15730</v>
      </c>
      <c r="F5816" s="346" t="s">
        <v>2</v>
      </c>
      <c r="G5816" s="372" t="s">
        <v>18630</v>
      </c>
    </row>
    <row r="5817" spans="1:7" ht="38.25">
      <c r="A5817" s="178" t="str">
        <f t="shared" si="90"/>
        <v>1 - 87367</v>
      </c>
      <c r="B5817" s="178">
        <v>1</v>
      </c>
      <c r="C5817" s="344" t="s">
        <v>10947</v>
      </c>
      <c r="D5817" s="345"/>
      <c r="E5817" s="345" t="s">
        <v>15731</v>
      </c>
      <c r="F5817" s="346" t="s">
        <v>2</v>
      </c>
      <c r="G5817" s="372" t="s">
        <v>18631</v>
      </c>
    </row>
    <row r="5818" spans="1:7" ht="38.25">
      <c r="A5818" s="178" t="str">
        <f t="shared" si="90"/>
        <v>1 - 87368</v>
      </c>
      <c r="B5818" s="178">
        <v>1</v>
      </c>
      <c r="C5818" s="344" t="s">
        <v>10948</v>
      </c>
      <c r="D5818" s="345"/>
      <c r="E5818" s="345" t="s">
        <v>15732</v>
      </c>
      <c r="F5818" s="346" t="s">
        <v>2</v>
      </c>
      <c r="G5818" s="372" t="s">
        <v>18632</v>
      </c>
    </row>
    <row r="5819" spans="1:7" ht="38.25">
      <c r="A5819" s="178" t="str">
        <f t="shared" si="90"/>
        <v>1 - 87369</v>
      </c>
      <c r="B5819" s="178">
        <v>1</v>
      </c>
      <c r="C5819" s="344" t="s">
        <v>10949</v>
      </c>
      <c r="D5819" s="345"/>
      <c r="E5819" s="345" t="s">
        <v>15733</v>
      </c>
      <c r="F5819" s="346" t="s">
        <v>2</v>
      </c>
      <c r="G5819" s="372" t="s">
        <v>18633</v>
      </c>
    </row>
    <row r="5820" spans="1:7" ht="38.25">
      <c r="A5820" s="178" t="str">
        <f t="shared" si="90"/>
        <v>1 - 87370</v>
      </c>
      <c r="B5820" s="178">
        <v>1</v>
      </c>
      <c r="C5820" s="344" t="s">
        <v>10950</v>
      </c>
      <c r="D5820" s="345"/>
      <c r="E5820" s="345" t="s">
        <v>15734</v>
      </c>
      <c r="F5820" s="346" t="s">
        <v>2</v>
      </c>
      <c r="G5820" s="372" t="s">
        <v>18634</v>
      </c>
    </row>
    <row r="5821" spans="1:7" ht="38.25">
      <c r="A5821" s="178" t="str">
        <f t="shared" si="90"/>
        <v>1 - 87371</v>
      </c>
      <c r="B5821" s="178">
        <v>1</v>
      </c>
      <c r="C5821" s="344" t="s">
        <v>10951</v>
      </c>
      <c r="D5821" s="345"/>
      <c r="E5821" s="345" t="s">
        <v>15735</v>
      </c>
      <c r="F5821" s="346" t="s">
        <v>2</v>
      </c>
      <c r="G5821" s="372" t="s">
        <v>18635</v>
      </c>
    </row>
    <row r="5822" spans="1:7" ht="25.5">
      <c r="A5822" s="178" t="str">
        <f t="shared" si="90"/>
        <v>1 - 87372</v>
      </c>
      <c r="B5822" s="178">
        <v>1</v>
      </c>
      <c r="C5822" s="344" t="s">
        <v>10952</v>
      </c>
      <c r="D5822" s="345"/>
      <c r="E5822" s="345" t="s">
        <v>15736</v>
      </c>
      <c r="F5822" s="346" t="s">
        <v>2</v>
      </c>
      <c r="G5822" s="372" t="s">
        <v>18636</v>
      </c>
    </row>
    <row r="5823" spans="1:7" ht="25.5">
      <c r="A5823" s="178" t="str">
        <f t="shared" si="90"/>
        <v>1 - 87373</v>
      </c>
      <c r="B5823" s="178">
        <v>1</v>
      </c>
      <c r="C5823" s="344" t="s">
        <v>10953</v>
      </c>
      <c r="D5823" s="345"/>
      <c r="E5823" s="345" t="s">
        <v>15737</v>
      </c>
      <c r="F5823" s="346" t="s">
        <v>2</v>
      </c>
      <c r="G5823" s="372" t="s">
        <v>18637</v>
      </c>
    </row>
    <row r="5824" spans="1:7" ht="25.5">
      <c r="A5824" s="178" t="str">
        <f t="shared" si="90"/>
        <v>1 - 87374</v>
      </c>
      <c r="B5824" s="178">
        <v>1</v>
      </c>
      <c r="C5824" s="344" t="s">
        <v>10954</v>
      </c>
      <c r="D5824" s="345"/>
      <c r="E5824" s="345" t="s">
        <v>15738</v>
      </c>
      <c r="F5824" s="346" t="s">
        <v>2</v>
      </c>
      <c r="G5824" s="372" t="s">
        <v>18638</v>
      </c>
    </row>
    <row r="5825" spans="1:7" ht="25.5">
      <c r="A5825" s="178" t="str">
        <f t="shared" si="90"/>
        <v>1 - 87375</v>
      </c>
      <c r="B5825" s="178">
        <v>1</v>
      </c>
      <c r="C5825" s="344" t="s">
        <v>10955</v>
      </c>
      <c r="D5825" s="345"/>
      <c r="E5825" s="345" t="s">
        <v>15739</v>
      </c>
      <c r="F5825" s="346" t="s">
        <v>2</v>
      </c>
      <c r="G5825" s="372" t="s">
        <v>18639</v>
      </c>
    </row>
    <row r="5826" spans="1:7" ht="25.5">
      <c r="A5826" s="178" t="str">
        <f t="shared" si="90"/>
        <v>1 - 87376</v>
      </c>
      <c r="B5826" s="178">
        <v>1</v>
      </c>
      <c r="C5826" s="344" t="s">
        <v>10956</v>
      </c>
      <c r="D5826" s="345"/>
      <c r="E5826" s="345" t="s">
        <v>15740</v>
      </c>
      <c r="F5826" s="346" t="s">
        <v>2</v>
      </c>
      <c r="G5826" s="372" t="s">
        <v>18640</v>
      </c>
    </row>
    <row r="5827" spans="1:7" ht="25.5">
      <c r="A5827" s="178" t="str">
        <f t="shared" si="90"/>
        <v>1 - 87377</v>
      </c>
      <c r="B5827" s="178">
        <v>1</v>
      </c>
      <c r="C5827" s="344" t="s">
        <v>10957</v>
      </c>
      <c r="D5827" s="345"/>
      <c r="E5827" s="345" t="s">
        <v>15741</v>
      </c>
      <c r="F5827" s="346" t="s">
        <v>2</v>
      </c>
      <c r="G5827" s="372" t="s">
        <v>18641</v>
      </c>
    </row>
    <row r="5828" spans="1:7" ht="25.5">
      <c r="A5828" s="178" t="str">
        <f t="shared" ref="A5828:A5891" si="91">B5828&amp;" - "&amp;C5828</f>
        <v>1 - 87378</v>
      </c>
      <c r="B5828" s="178">
        <v>1</v>
      </c>
      <c r="C5828" s="344" t="s">
        <v>10958</v>
      </c>
      <c r="D5828" s="345"/>
      <c r="E5828" s="345" t="s">
        <v>15742</v>
      </c>
      <c r="F5828" s="346" t="s">
        <v>2</v>
      </c>
      <c r="G5828" s="372" t="s">
        <v>18642</v>
      </c>
    </row>
    <row r="5829" spans="1:7" ht="25.5">
      <c r="A5829" s="178" t="str">
        <f t="shared" si="91"/>
        <v>1 - 87379</v>
      </c>
      <c r="B5829" s="178">
        <v>1</v>
      </c>
      <c r="C5829" s="344" t="s">
        <v>10959</v>
      </c>
      <c r="D5829" s="345"/>
      <c r="E5829" s="345" t="s">
        <v>15743</v>
      </c>
      <c r="F5829" s="346" t="s">
        <v>2</v>
      </c>
      <c r="G5829" s="372" t="s">
        <v>18643</v>
      </c>
    </row>
    <row r="5830" spans="1:7" ht="25.5">
      <c r="A5830" s="178" t="str">
        <f t="shared" si="91"/>
        <v>1 - 87380</v>
      </c>
      <c r="B5830" s="178">
        <v>1</v>
      </c>
      <c r="C5830" s="344" t="s">
        <v>10960</v>
      </c>
      <c r="D5830" s="345"/>
      <c r="E5830" s="345" t="s">
        <v>15744</v>
      </c>
      <c r="F5830" s="346" t="s">
        <v>2</v>
      </c>
      <c r="G5830" s="372" t="s">
        <v>18644</v>
      </c>
    </row>
    <row r="5831" spans="1:7" ht="25.5">
      <c r="A5831" s="178" t="str">
        <f t="shared" si="91"/>
        <v>1 - 87381</v>
      </c>
      <c r="B5831" s="178">
        <v>1</v>
      </c>
      <c r="C5831" s="344" t="s">
        <v>10961</v>
      </c>
      <c r="D5831" s="345"/>
      <c r="E5831" s="345" t="s">
        <v>15745</v>
      </c>
      <c r="F5831" s="346" t="s">
        <v>2</v>
      </c>
      <c r="G5831" s="372" t="s">
        <v>18645</v>
      </c>
    </row>
    <row r="5832" spans="1:7" ht="25.5">
      <c r="A5832" s="178" t="str">
        <f t="shared" si="91"/>
        <v>1 - 87382</v>
      </c>
      <c r="B5832" s="178">
        <v>1</v>
      </c>
      <c r="C5832" s="344" t="s">
        <v>10962</v>
      </c>
      <c r="D5832" s="345"/>
      <c r="E5832" s="345" t="s">
        <v>15746</v>
      </c>
      <c r="F5832" s="346" t="s">
        <v>2</v>
      </c>
      <c r="G5832" s="372" t="s">
        <v>18646</v>
      </c>
    </row>
    <row r="5833" spans="1:7" ht="25.5">
      <c r="A5833" s="178" t="str">
        <f t="shared" si="91"/>
        <v>1 - 87383</v>
      </c>
      <c r="B5833" s="178">
        <v>1</v>
      </c>
      <c r="C5833" s="344" t="s">
        <v>10963</v>
      </c>
      <c r="D5833" s="345"/>
      <c r="E5833" s="345" t="s">
        <v>15747</v>
      </c>
      <c r="F5833" s="346" t="s">
        <v>2</v>
      </c>
      <c r="G5833" s="372" t="s">
        <v>18647</v>
      </c>
    </row>
    <row r="5834" spans="1:7" ht="25.5">
      <c r="A5834" s="178" t="str">
        <f t="shared" si="91"/>
        <v>1 - 87384</v>
      </c>
      <c r="B5834" s="178">
        <v>1</v>
      </c>
      <c r="C5834" s="344" t="s">
        <v>10964</v>
      </c>
      <c r="D5834" s="345"/>
      <c r="E5834" s="345" t="s">
        <v>15748</v>
      </c>
      <c r="F5834" s="346" t="s">
        <v>2</v>
      </c>
      <c r="G5834" s="372" t="s">
        <v>18648</v>
      </c>
    </row>
    <row r="5835" spans="1:7" ht="25.5">
      <c r="A5835" s="178" t="str">
        <f t="shared" si="91"/>
        <v>1 - 87385</v>
      </c>
      <c r="B5835" s="178">
        <v>1</v>
      </c>
      <c r="C5835" s="344" t="s">
        <v>10965</v>
      </c>
      <c r="D5835" s="345"/>
      <c r="E5835" s="345" t="s">
        <v>15749</v>
      </c>
      <c r="F5835" s="346" t="s">
        <v>2</v>
      </c>
      <c r="G5835" s="372" t="s">
        <v>18649</v>
      </c>
    </row>
    <row r="5836" spans="1:7" ht="25.5">
      <c r="A5836" s="178" t="str">
        <f t="shared" si="91"/>
        <v>1 - 87386</v>
      </c>
      <c r="B5836" s="178">
        <v>1</v>
      </c>
      <c r="C5836" s="344" t="s">
        <v>10966</v>
      </c>
      <c r="D5836" s="345"/>
      <c r="E5836" s="345" t="s">
        <v>15750</v>
      </c>
      <c r="F5836" s="346" t="s">
        <v>2</v>
      </c>
      <c r="G5836" s="372" t="s">
        <v>18650</v>
      </c>
    </row>
    <row r="5837" spans="1:7" ht="25.5">
      <c r="A5837" s="178" t="str">
        <f t="shared" si="91"/>
        <v>1 - 87387</v>
      </c>
      <c r="B5837" s="178">
        <v>1</v>
      </c>
      <c r="C5837" s="344" t="s">
        <v>10967</v>
      </c>
      <c r="D5837" s="345"/>
      <c r="E5837" s="345" t="s">
        <v>15751</v>
      </c>
      <c r="F5837" s="346" t="s">
        <v>2</v>
      </c>
      <c r="G5837" s="372" t="s">
        <v>18651</v>
      </c>
    </row>
    <row r="5838" spans="1:7" ht="25.5">
      <c r="A5838" s="178" t="str">
        <f t="shared" si="91"/>
        <v>1 - 87388</v>
      </c>
      <c r="B5838" s="178">
        <v>1</v>
      </c>
      <c r="C5838" s="344" t="s">
        <v>10968</v>
      </c>
      <c r="D5838" s="345"/>
      <c r="E5838" s="345" t="s">
        <v>15752</v>
      </c>
      <c r="F5838" s="346" t="s">
        <v>2</v>
      </c>
      <c r="G5838" s="372" t="s">
        <v>18652</v>
      </c>
    </row>
    <row r="5839" spans="1:7" ht="25.5">
      <c r="A5839" s="178" t="str">
        <f t="shared" si="91"/>
        <v>1 - 87389</v>
      </c>
      <c r="B5839" s="178">
        <v>1</v>
      </c>
      <c r="C5839" s="344" t="s">
        <v>10969</v>
      </c>
      <c r="D5839" s="345"/>
      <c r="E5839" s="345" t="s">
        <v>15753</v>
      </c>
      <c r="F5839" s="346" t="s">
        <v>2</v>
      </c>
      <c r="G5839" s="372" t="s">
        <v>18653</v>
      </c>
    </row>
    <row r="5840" spans="1:7" ht="25.5">
      <c r="A5840" s="178" t="str">
        <f t="shared" si="91"/>
        <v>1 - 87390</v>
      </c>
      <c r="B5840" s="178">
        <v>1</v>
      </c>
      <c r="C5840" s="344" t="s">
        <v>10970</v>
      </c>
      <c r="D5840" s="345"/>
      <c r="E5840" s="345" t="s">
        <v>15754</v>
      </c>
      <c r="F5840" s="346" t="s">
        <v>2</v>
      </c>
      <c r="G5840" s="372" t="s">
        <v>18654</v>
      </c>
    </row>
    <row r="5841" spans="1:7" ht="25.5">
      <c r="A5841" s="178" t="str">
        <f t="shared" si="91"/>
        <v>1 - 87391</v>
      </c>
      <c r="B5841" s="178">
        <v>1</v>
      </c>
      <c r="C5841" s="344" t="s">
        <v>10971</v>
      </c>
      <c r="D5841" s="345"/>
      <c r="E5841" s="345" t="s">
        <v>15755</v>
      </c>
      <c r="F5841" s="346" t="s">
        <v>2</v>
      </c>
      <c r="G5841" s="372" t="s">
        <v>18655</v>
      </c>
    </row>
    <row r="5842" spans="1:7" ht="25.5">
      <c r="A5842" s="178" t="str">
        <f t="shared" si="91"/>
        <v>1 - 87393</v>
      </c>
      <c r="B5842" s="178">
        <v>1</v>
      </c>
      <c r="C5842" s="344" t="s">
        <v>10972</v>
      </c>
      <c r="D5842" s="345"/>
      <c r="E5842" s="345" t="s">
        <v>15756</v>
      </c>
      <c r="F5842" s="346" t="s">
        <v>2</v>
      </c>
      <c r="G5842" s="372" t="s">
        <v>18656</v>
      </c>
    </row>
    <row r="5843" spans="1:7" ht="25.5">
      <c r="A5843" s="178" t="str">
        <f t="shared" si="91"/>
        <v>1 - 87394</v>
      </c>
      <c r="B5843" s="178">
        <v>1</v>
      </c>
      <c r="C5843" s="344" t="s">
        <v>10973</v>
      </c>
      <c r="D5843" s="345"/>
      <c r="E5843" s="345" t="s">
        <v>15757</v>
      </c>
      <c r="F5843" s="346" t="s">
        <v>2</v>
      </c>
      <c r="G5843" s="372" t="s">
        <v>18657</v>
      </c>
    </row>
    <row r="5844" spans="1:7" ht="25.5">
      <c r="A5844" s="178" t="str">
        <f t="shared" si="91"/>
        <v>1 - 87395</v>
      </c>
      <c r="B5844" s="178">
        <v>1</v>
      </c>
      <c r="C5844" s="344" t="s">
        <v>10974</v>
      </c>
      <c r="D5844" s="345"/>
      <c r="E5844" s="345" t="s">
        <v>15758</v>
      </c>
      <c r="F5844" s="346" t="s">
        <v>2</v>
      </c>
      <c r="G5844" s="372" t="s">
        <v>18658</v>
      </c>
    </row>
    <row r="5845" spans="1:7" ht="25.5">
      <c r="A5845" s="178" t="str">
        <f t="shared" si="91"/>
        <v>1 - 87396</v>
      </c>
      <c r="B5845" s="178">
        <v>1</v>
      </c>
      <c r="C5845" s="344" t="s">
        <v>10975</v>
      </c>
      <c r="D5845" s="345"/>
      <c r="E5845" s="345" t="s">
        <v>15759</v>
      </c>
      <c r="F5845" s="346" t="s">
        <v>2</v>
      </c>
      <c r="G5845" s="372" t="s">
        <v>18659</v>
      </c>
    </row>
    <row r="5846" spans="1:7" ht="25.5">
      <c r="A5846" s="178" t="str">
        <f t="shared" si="91"/>
        <v>1 - 87397</v>
      </c>
      <c r="B5846" s="178">
        <v>1</v>
      </c>
      <c r="C5846" s="344" t="s">
        <v>10976</v>
      </c>
      <c r="D5846" s="345"/>
      <c r="E5846" s="345" t="s">
        <v>15760</v>
      </c>
      <c r="F5846" s="346" t="s">
        <v>2</v>
      </c>
      <c r="G5846" s="372" t="s">
        <v>18660</v>
      </c>
    </row>
    <row r="5847" spans="1:7" ht="25.5">
      <c r="A5847" s="178" t="str">
        <f t="shared" si="91"/>
        <v>1 - 87398</v>
      </c>
      <c r="B5847" s="178">
        <v>1</v>
      </c>
      <c r="C5847" s="344" t="s">
        <v>10977</v>
      </c>
      <c r="D5847" s="345"/>
      <c r="E5847" s="345" t="s">
        <v>15761</v>
      </c>
      <c r="F5847" s="346" t="s">
        <v>2</v>
      </c>
      <c r="G5847" s="372" t="s">
        <v>18661</v>
      </c>
    </row>
    <row r="5848" spans="1:7">
      <c r="A5848" s="178" t="str">
        <f t="shared" si="91"/>
        <v>1 - 87399</v>
      </c>
      <c r="B5848" s="178">
        <v>1</v>
      </c>
      <c r="C5848" s="344" t="s">
        <v>10978</v>
      </c>
      <c r="D5848" s="345"/>
      <c r="E5848" s="345" t="s">
        <v>15762</v>
      </c>
      <c r="F5848" s="346" t="s">
        <v>2</v>
      </c>
      <c r="G5848" s="372" t="s">
        <v>18662</v>
      </c>
    </row>
    <row r="5849" spans="1:7">
      <c r="A5849" s="178" t="str">
        <f t="shared" si="91"/>
        <v>1 - 87401</v>
      </c>
      <c r="B5849" s="178">
        <v>1</v>
      </c>
      <c r="C5849" s="344" t="s">
        <v>10979</v>
      </c>
      <c r="D5849" s="345"/>
      <c r="E5849" s="345" t="s">
        <v>15763</v>
      </c>
      <c r="F5849" s="346" t="s">
        <v>2</v>
      </c>
      <c r="G5849" s="372" t="s">
        <v>18663</v>
      </c>
    </row>
    <row r="5850" spans="1:7">
      <c r="A5850" s="178" t="str">
        <f t="shared" si="91"/>
        <v>1 - 87402</v>
      </c>
      <c r="B5850" s="178">
        <v>1</v>
      </c>
      <c r="C5850" s="344" t="s">
        <v>10980</v>
      </c>
      <c r="D5850" s="345"/>
      <c r="E5850" s="345" t="s">
        <v>15764</v>
      </c>
      <c r="F5850" s="346" t="s">
        <v>2</v>
      </c>
      <c r="G5850" s="372" t="s">
        <v>18664</v>
      </c>
    </row>
    <row r="5851" spans="1:7" ht="25.5">
      <c r="A5851" s="178" t="str">
        <f t="shared" si="91"/>
        <v>1 - 87404</v>
      </c>
      <c r="B5851" s="178">
        <v>1</v>
      </c>
      <c r="C5851" s="344" t="s">
        <v>10981</v>
      </c>
      <c r="D5851" s="345"/>
      <c r="E5851" s="345" t="s">
        <v>15765</v>
      </c>
      <c r="F5851" s="346" t="s">
        <v>2</v>
      </c>
      <c r="G5851" s="372" t="s">
        <v>18665</v>
      </c>
    </row>
    <row r="5852" spans="1:7" ht="25.5">
      <c r="A5852" s="178" t="str">
        <f t="shared" si="91"/>
        <v>1 - 87405</v>
      </c>
      <c r="B5852" s="178">
        <v>1</v>
      </c>
      <c r="C5852" s="344" t="s">
        <v>10982</v>
      </c>
      <c r="D5852" s="345"/>
      <c r="E5852" s="345" t="s">
        <v>10983</v>
      </c>
      <c r="F5852" s="346" t="s">
        <v>2</v>
      </c>
      <c r="G5852" s="372" t="s">
        <v>18666</v>
      </c>
    </row>
    <row r="5853" spans="1:7" ht="25.5">
      <c r="A5853" s="178" t="str">
        <f t="shared" si="91"/>
        <v>1 - 87407</v>
      </c>
      <c r="B5853" s="178">
        <v>1</v>
      </c>
      <c r="C5853" s="344" t="s">
        <v>10984</v>
      </c>
      <c r="D5853" s="345"/>
      <c r="E5853" s="345" t="s">
        <v>15766</v>
      </c>
      <c r="F5853" s="346" t="s">
        <v>2</v>
      </c>
      <c r="G5853" s="372" t="s">
        <v>18667</v>
      </c>
    </row>
    <row r="5854" spans="1:7" ht="25.5">
      <c r="A5854" s="178" t="str">
        <f t="shared" si="91"/>
        <v>1 - 87408</v>
      </c>
      <c r="B5854" s="178">
        <v>1</v>
      </c>
      <c r="C5854" s="344" t="s">
        <v>10985</v>
      </c>
      <c r="D5854" s="345"/>
      <c r="E5854" s="345" t="s">
        <v>10986</v>
      </c>
      <c r="F5854" s="346" t="s">
        <v>2</v>
      </c>
      <c r="G5854" s="372" t="s">
        <v>18668</v>
      </c>
    </row>
    <row r="5855" spans="1:7">
      <c r="A5855" s="178" t="str">
        <f t="shared" si="91"/>
        <v>1 - 87410</v>
      </c>
      <c r="B5855" s="178">
        <v>1</v>
      </c>
      <c r="C5855" s="344" t="s">
        <v>10987</v>
      </c>
      <c r="D5855" s="345"/>
      <c r="E5855" s="345" t="s">
        <v>15767</v>
      </c>
      <c r="F5855" s="346" t="s">
        <v>2</v>
      </c>
      <c r="G5855" s="372" t="s">
        <v>18669</v>
      </c>
    </row>
    <row r="5856" spans="1:7" ht="25.5">
      <c r="A5856" s="178" t="str">
        <f t="shared" si="91"/>
        <v>1 - 88626</v>
      </c>
      <c r="B5856" s="178">
        <v>1</v>
      </c>
      <c r="C5856" s="344" t="s">
        <v>10988</v>
      </c>
      <c r="D5856" s="345"/>
      <c r="E5856" s="345" t="s">
        <v>15768</v>
      </c>
      <c r="F5856" s="346" t="s">
        <v>2</v>
      </c>
      <c r="G5856" s="372" t="s">
        <v>18670</v>
      </c>
    </row>
    <row r="5857" spans="1:7" ht="25.5">
      <c r="A5857" s="178" t="str">
        <f t="shared" si="91"/>
        <v>1 - 88627</v>
      </c>
      <c r="B5857" s="178">
        <v>1</v>
      </c>
      <c r="C5857" s="344" t="s">
        <v>10989</v>
      </c>
      <c r="D5857" s="345"/>
      <c r="E5857" s="345" t="s">
        <v>15769</v>
      </c>
      <c r="F5857" s="346" t="s">
        <v>2</v>
      </c>
      <c r="G5857" s="372" t="s">
        <v>18671</v>
      </c>
    </row>
    <row r="5858" spans="1:7" ht="25.5">
      <c r="A5858" s="178" t="str">
        <f t="shared" si="91"/>
        <v>1 - 88628</v>
      </c>
      <c r="B5858" s="178">
        <v>1</v>
      </c>
      <c r="C5858" s="344" t="s">
        <v>10990</v>
      </c>
      <c r="D5858" s="345"/>
      <c r="E5858" s="345" t="s">
        <v>15770</v>
      </c>
      <c r="F5858" s="346" t="s">
        <v>2</v>
      </c>
      <c r="G5858" s="372" t="s">
        <v>13522</v>
      </c>
    </row>
    <row r="5859" spans="1:7" ht="25.5">
      <c r="A5859" s="178" t="str">
        <f t="shared" si="91"/>
        <v>1 - 88629</v>
      </c>
      <c r="B5859" s="178">
        <v>1</v>
      </c>
      <c r="C5859" s="344" t="s">
        <v>10991</v>
      </c>
      <c r="D5859" s="345"/>
      <c r="E5859" s="345" t="s">
        <v>15771</v>
      </c>
      <c r="F5859" s="346" t="s">
        <v>2</v>
      </c>
      <c r="G5859" s="372" t="s">
        <v>18672</v>
      </c>
    </row>
    <row r="5860" spans="1:7" ht="25.5">
      <c r="A5860" s="178" t="str">
        <f t="shared" si="91"/>
        <v>1 - 88630</v>
      </c>
      <c r="B5860" s="178">
        <v>1</v>
      </c>
      <c r="C5860" s="344" t="s">
        <v>10992</v>
      </c>
      <c r="D5860" s="345"/>
      <c r="E5860" s="345" t="s">
        <v>10993</v>
      </c>
      <c r="F5860" s="346" t="s">
        <v>2</v>
      </c>
      <c r="G5860" s="372" t="s">
        <v>18673</v>
      </c>
    </row>
    <row r="5861" spans="1:7" ht="25.5">
      <c r="A5861" s="178" t="str">
        <f t="shared" si="91"/>
        <v>1 - 88631</v>
      </c>
      <c r="B5861" s="178">
        <v>1</v>
      </c>
      <c r="C5861" s="344" t="s">
        <v>10994</v>
      </c>
      <c r="D5861" s="345"/>
      <c r="E5861" s="345" t="s">
        <v>15772</v>
      </c>
      <c r="F5861" s="346" t="s">
        <v>2</v>
      </c>
      <c r="G5861" s="372" t="s">
        <v>18674</v>
      </c>
    </row>
    <row r="5862" spans="1:7" ht="38.25">
      <c r="A5862" s="178" t="str">
        <f t="shared" si="91"/>
        <v>1 - 88715</v>
      </c>
      <c r="B5862" s="178">
        <v>1</v>
      </c>
      <c r="C5862" s="344" t="s">
        <v>10995</v>
      </c>
      <c r="D5862" s="345"/>
      <c r="E5862" s="345" t="s">
        <v>15773</v>
      </c>
      <c r="F5862" s="346" t="s">
        <v>2</v>
      </c>
      <c r="G5862" s="372" t="s">
        <v>18675</v>
      </c>
    </row>
    <row r="5863" spans="1:7" ht="25.5">
      <c r="A5863" s="178" t="str">
        <f t="shared" si="91"/>
        <v>1 - 95563</v>
      </c>
      <c r="B5863" s="178">
        <v>1</v>
      </c>
      <c r="C5863" s="344" t="s">
        <v>10996</v>
      </c>
      <c r="D5863" s="345"/>
      <c r="E5863" s="345" t="s">
        <v>10997</v>
      </c>
      <c r="F5863" s="346" t="s">
        <v>2</v>
      </c>
      <c r="G5863" s="372" t="s">
        <v>18676</v>
      </c>
    </row>
    <row r="5864" spans="1:7" ht="25.5">
      <c r="A5864" s="178" t="str">
        <f t="shared" si="91"/>
        <v>1 - 100464</v>
      </c>
      <c r="B5864" s="178">
        <v>1</v>
      </c>
      <c r="C5864" s="344" t="s">
        <v>15334</v>
      </c>
      <c r="D5864" s="345"/>
      <c r="E5864" s="345" t="s">
        <v>15774</v>
      </c>
      <c r="F5864" s="346" t="s">
        <v>2</v>
      </c>
      <c r="G5864" s="372" t="s">
        <v>18677</v>
      </c>
    </row>
    <row r="5865" spans="1:7" ht="25.5">
      <c r="A5865" s="178" t="str">
        <f t="shared" si="91"/>
        <v>1 - 100465</v>
      </c>
      <c r="B5865" s="178">
        <v>1</v>
      </c>
      <c r="C5865" s="344" t="s">
        <v>15335</v>
      </c>
      <c r="D5865" s="345"/>
      <c r="E5865" s="345" t="s">
        <v>15775</v>
      </c>
      <c r="F5865" s="346" t="s">
        <v>2</v>
      </c>
      <c r="G5865" s="372" t="s">
        <v>18678</v>
      </c>
    </row>
    <row r="5866" spans="1:7" ht="25.5">
      <c r="A5866" s="178" t="str">
        <f t="shared" si="91"/>
        <v>1 - 100466</v>
      </c>
      <c r="B5866" s="178">
        <v>1</v>
      </c>
      <c r="C5866" s="344" t="s">
        <v>15336</v>
      </c>
      <c r="D5866" s="345"/>
      <c r="E5866" s="345" t="s">
        <v>15776</v>
      </c>
      <c r="F5866" s="346" t="s">
        <v>2</v>
      </c>
      <c r="G5866" s="372" t="s">
        <v>14849</v>
      </c>
    </row>
    <row r="5867" spans="1:7" ht="25.5">
      <c r="A5867" s="178" t="str">
        <f t="shared" si="91"/>
        <v>1 - 100468</v>
      </c>
      <c r="B5867" s="178">
        <v>1</v>
      </c>
      <c r="C5867" s="344" t="s">
        <v>15337</v>
      </c>
      <c r="D5867" s="345"/>
      <c r="E5867" s="345" t="s">
        <v>15777</v>
      </c>
      <c r="F5867" s="346" t="s">
        <v>2</v>
      </c>
      <c r="G5867" s="372" t="s">
        <v>18679</v>
      </c>
    </row>
    <row r="5868" spans="1:7" ht="25.5">
      <c r="A5868" s="178" t="str">
        <f t="shared" si="91"/>
        <v>1 - 100469</v>
      </c>
      <c r="B5868" s="178">
        <v>1</v>
      </c>
      <c r="C5868" s="344" t="s">
        <v>15338</v>
      </c>
      <c r="D5868" s="345"/>
      <c r="E5868" s="345" t="s">
        <v>15778</v>
      </c>
      <c r="F5868" s="346" t="s">
        <v>2</v>
      </c>
      <c r="G5868" s="372" t="s">
        <v>18680</v>
      </c>
    </row>
    <row r="5869" spans="1:7" ht="25.5">
      <c r="A5869" s="178" t="str">
        <f t="shared" si="91"/>
        <v>1 - 100470</v>
      </c>
      <c r="B5869" s="178">
        <v>1</v>
      </c>
      <c r="C5869" s="344" t="s">
        <v>15339</v>
      </c>
      <c r="D5869" s="345"/>
      <c r="E5869" s="345" t="s">
        <v>15779</v>
      </c>
      <c r="F5869" s="346" t="s">
        <v>2</v>
      </c>
      <c r="G5869" s="372" t="s">
        <v>18681</v>
      </c>
    </row>
    <row r="5870" spans="1:7" ht="25.5">
      <c r="A5870" s="178" t="str">
        <f t="shared" si="91"/>
        <v>1 - 100472</v>
      </c>
      <c r="B5870" s="178">
        <v>1</v>
      </c>
      <c r="C5870" s="344" t="s">
        <v>15340</v>
      </c>
      <c r="D5870" s="345"/>
      <c r="E5870" s="345" t="s">
        <v>15780</v>
      </c>
      <c r="F5870" s="346" t="s">
        <v>2</v>
      </c>
      <c r="G5870" s="372" t="s">
        <v>18682</v>
      </c>
    </row>
    <row r="5871" spans="1:7" ht="25.5">
      <c r="A5871" s="178" t="str">
        <f t="shared" si="91"/>
        <v>1 - 100473</v>
      </c>
      <c r="B5871" s="178">
        <v>1</v>
      </c>
      <c r="C5871" s="344" t="s">
        <v>15341</v>
      </c>
      <c r="D5871" s="345"/>
      <c r="E5871" s="345" t="s">
        <v>15781</v>
      </c>
      <c r="F5871" s="346" t="s">
        <v>2</v>
      </c>
      <c r="G5871" s="372" t="s">
        <v>18683</v>
      </c>
    </row>
    <row r="5872" spans="1:7" ht="25.5">
      <c r="A5872" s="178" t="str">
        <f t="shared" si="91"/>
        <v>1 - 100474</v>
      </c>
      <c r="B5872" s="178">
        <v>1</v>
      </c>
      <c r="C5872" s="344" t="s">
        <v>15342</v>
      </c>
      <c r="D5872" s="345"/>
      <c r="E5872" s="345" t="s">
        <v>15782</v>
      </c>
      <c r="F5872" s="346" t="s">
        <v>2</v>
      </c>
      <c r="G5872" s="372" t="s">
        <v>18684</v>
      </c>
    </row>
    <row r="5873" spans="1:7" ht="25.5">
      <c r="A5873" s="178" t="str">
        <f t="shared" si="91"/>
        <v>1 - 100475</v>
      </c>
      <c r="B5873" s="178">
        <v>1</v>
      </c>
      <c r="C5873" s="344" t="s">
        <v>15343</v>
      </c>
      <c r="D5873" s="345"/>
      <c r="E5873" s="345" t="s">
        <v>15783</v>
      </c>
      <c r="F5873" s="346" t="s">
        <v>2</v>
      </c>
      <c r="G5873" s="372" t="s">
        <v>18685</v>
      </c>
    </row>
    <row r="5874" spans="1:7" ht="38.25">
      <c r="A5874" s="178" t="str">
        <f t="shared" si="91"/>
        <v>1 - 100477</v>
      </c>
      <c r="B5874" s="178">
        <v>1</v>
      </c>
      <c r="C5874" s="344" t="s">
        <v>15344</v>
      </c>
      <c r="D5874" s="345"/>
      <c r="E5874" s="345" t="s">
        <v>15784</v>
      </c>
      <c r="F5874" s="346" t="s">
        <v>2</v>
      </c>
      <c r="G5874" s="372" t="s">
        <v>18686</v>
      </c>
    </row>
    <row r="5875" spans="1:7" ht="38.25">
      <c r="A5875" s="178" t="str">
        <f t="shared" si="91"/>
        <v>1 - 100478</v>
      </c>
      <c r="B5875" s="178">
        <v>1</v>
      </c>
      <c r="C5875" s="344" t="s">
        <v>15034</v>
      </c>
      <c r="D5875" s="345"/>
      <c r="E5875" s="345" t="s">
        <v>15785</v>
      </c>
      <c r="F5875" s="346" t="s">
        <v>2</v>
      </c>
      <c r="G5875" s="372" t="s">
        <v>18687</v>
      </c>
    </row>
    <row r="5876" spans="1:7" ht="38.25">
      <c r="A5876" s="178" t="str">
        <f t="shared" si="91"/>
        <v>1 - 100479</v>
      </c>
      <c r="B5876" s="178">
        <v>1</v>
      </c>
      <c r="C5876" s="344" t="s">
        <v>15345</v>
      </c>
      <c r="D5876" s="345"/>
      <c r="E5876" s="345" t="s">
        <v>15786</v>
      </c>
      <c r="F5876" s="346" t="s">
        <v>2</v>
      </c>
      <c r="G5876" s="372" t="s">
        <v>18688</v>
      </c>
    </row>
    <row r="5877" spans="1:7" ht="25.5">
      <c r="A5877" s="178" t="str">
        <f t="shared" si="91"/>
        <v>1 - 100480</v>
      </c>
      <c r="B5877" s="178">
        <v>1</v>
      </c>
      <c r="C5877" s="344" t="s">
        <v>15346</v>
      </c>
      <c r="D5877" s="345"/>
      <c r="E5877" s="345" t="s">
        <v>15787</v>
      </c>
      <c r="F5877" s="346" t="s">
        <v>2</v>
      </c>
      <c r="G5877" s="372" t="s">
        <v>18689</v>
      </c>
    </row>
    <row r="5878" spans="1:7" ht="25.5">
      <c r="A5878" s="178" t="str">
        <f t="shared" si="91"/>
        <v>1 - 100481</v>
      </c>
      <c r="B5878" s="178">
        <v>1</v>
      </c>
      <c r="C5878" s="344" t="s">
        <v>15347</v>
      </c>
      <c r="D5878" s="345"/>
      <c r="E5878" s="345" t="s">
        <v>15788</v>
      </c>
      <c r="F5878" s="346" t="s">
        <v>2</v>
      </c>
      <c r="G5878" s="372" t="s">
        <v>18690</v>
      </c>
    </row>
    <row r="5879" spans="1:7" ht="38.25">
      <c r="A5879" s="178" t="str">
        <f t="shared" si="91"/>
        <v>1 - 100483</v>
      </c>
      <c r="B5879" s="178">
        <v>1</v>
      </c>
      <c r="C5879" s="344" t="s">
        <v>15348</v>
      </c>
      <c r="D5879" s="345"/>
      <c r="E5879" s="345" t="s">
        <v>15789</v>
      </c>
      <c r="F5879" s="346" t="s">
        <v>2</v>
      </c>
      <c r="G5879" s="372" t="s">
        <v>18691</v>
      </c>
    </row>
    <row r="5880" spans="1:7" ht="38.25">
      <c r="A5880" s="178" t="str">
        <f t="shared" si="91"/>
        <v>1 - 100484</v>
      </c>
      <c r="B5880" s="178">
        <v>1</v>
      </c>
      <c r="C5880" s="344" t="s">
        <v>15349</v>
      </c>
      <c r="D5880" s="345"/>
      <c r="E5880" s="345" t="s">
        <v>15790</v>
      </c>
      <c r="F5880" s="346" t="s">
        <v>2</v>
      </c>
      <c r="G5880" s="372" t="s">
        <v>18692</v>
      </c>
    </row>
    <row r="5881" spans="1:7" ht="38.25">
      <c r="A5881" s="178" t="str">
        <f t="shared" si="91"/>
        <v>1 - 100485</v>
      </c>
      <c r="B5881" s="178">
        <v>1</v>
      </c>
      <c r="C5881" s="344" t="s">
        <v>15350</v>
      </c>
      <c r="D5881" s="345"/>
      <c r="E5881" s="345" t="s">
        <v>15791</v>
      </c>
      <c r="F5881" s="346" t="s">
        <v>2</v>
      </c>
      <c r="G5881" s="372" t="s">
        <v>18693</v>
      </c>
    </row>
    <row r="5882" spans="1:7" ht="25.5">
      <c r="A5882" s="178" t="str">
        <f t="shared" si="91"/>
        <v>1 - 100486</v>
      </c>
      <c r="B5882" s="178">
        <v>1</v>
      </c>
      <c r="C5882" s="344" t="s">
        <v>15351</v>
      </c>
      <c r="D5882" s="345"/>
      <c r="E5882" s="345" t="s">
        <v>15792</v>
      </c>
      <c r="F5882" s="346" t="s">
        <v>2</v>
      </c>
      <c r="G5882" s="372" t="s">
        <v>18694</v>
      </c>
    </row>
    <row r="5883" spans="1:7" ht="38.25">
      <c r="A5883" s="178" t="str">
        <f t="shared" si="91"/>
        <v>1 - 100487</v>
      </c>
      <c r="B5883" s="178">
        <v>1</v>
      </c>
      <c r="C5883" s="344" t="s">
        <v>15352</v>
      </c>
      <c r="D5883" s="345"/>
      <c r="E5883" s="345" t="s">
        <v>15793</v>
      </c>
      <c r="F5883" s="346" t="s">
        <v>2</v>
      </c>
      <c r="G5883" s="372" t="s">
        <v>18695</v>
      </c>
    </row>
    <row r="5884" spans="1:7" ht="25.5">
      <c r="A5884" s="178" t="str">
        <f t="shared" si="91"/>
        <v>1 - 100488</v>
      </c>
      <c r="B5884" s="178">
        <v>1</v>
      </c>
      <c r="C5884" s="344" t="s">
        <v>15353</v>
      </c>
      <c r="D5884" s="345"/>
      <c r="E5884" s="345" t="s">
        <v>15794</v>
      </c>
      <c r="F5884" s="346" t="s">
        <v>2</v>
      </c>
      <c r="G5884" s="372" t="s">
        <v>18696</v>
      </c>
    </row>
    <row r="5885" spans="1:7" ht="25.5">
      <c r="A5885" s="178" t="str">
        <f t="shared" si="91"/>
        <v>1 - 100489</v>
      </c>
      <c r="B5885" s="178">
        <v>1</v>
      </c>
      <c r="C5885" s="344" t="s">
        <v>15354</v>
      </c>
      <c r="D5885" s="345"/>
      <c r="E5885" s="345" t="s">
        <v>15795</v>
      </c>
      <c r="F5885" s="346" t="s">
        <v>2</v>
      </c>
      <c r="G5885" s="372" t="s">
        <v>18697</v>
      </c>
    </row>
    <row r="5886" spans="1:7" ht="25.5">
      <c r="A5886" s="178" t="str">
        <f t="shared" si="91"/>
        <v>1 - 100490</v>
      </c>
      <c r="B5886" s="178">
        <v>1</v>
      </c>
      <c r="C5886" s="344" t="s">
        <v>15355</v>
      </c>
      <c r="D5886" s="345"/>
      <c r="E5886" s="345" t="s">
        <v>15796</v>
      </c>
      <c r="F5886" s="346" t="s">
        <v>2</v>
      </c>
      <c r="G5886" s="372" t="s">
        <v>18698</v>
      </c>
    </row>
    <row r="5887" spans="1:7" ht="25.5">
      <c r="A5887" s="178" t="str">
        <f t="shared" si="91"/>
        <v>1 - 100491</v>
      </c>
      <c r="B5887" s="178">
        <v>1</v>
      </c>
      <c r="C5887" s="344" t="s">
        <v>15356</v>
      </c>
      <c r="D5887" s="345"/>
      <c r="E5887" s="345" t="s">
        <v>15797</v>
      </c>
      <c r="F5887" s="346" t="s">
        <v>2</v>
      </c>
      <c r="G5887" s="372" t="s">
        <v>18699</v>
      </c>
    </row>
    <row r="5888" spans="1:7" ht="25.5">
      <c r="A5888" s="178" t="str">
        <f t="shared" si="91"/>
        <v>1 - 100492</v>
      </c>
      <c r="B5888" s="178">
        <v>1</v>
      </c>
      <c r="C5888" s="344" t="s">
        <v>15357</v>
      </c>
      <c r="D5888" s="345"/>
      <c r="E5888" s="345" t="s">
        <v>15798</v>
      </c>
      <c r="F5888" s="346" t="s">
        <v>2</v>
      </c>
      <c r="G5888" s="372" t="s">
        <v>18700</v>
      </c>
    </row>
    <row r="5889" spans="1:7">
      <c r="A5889" s="178" t="str">
        <f t="shared" si="91"/>
        <v>1 - 92121</v>
      </c>
      <c r="B5889" s="178">
        <v>1</v>
      </c>
      <c r="C5889" s="344" t="s">
        <v>11014</v>
      </c>
      <c r="D5889" s="345"/>
      <c r="E5889" s="345" t="s">
        <v>11015</v>
      </c>
      <c r="F5889" s="346" t="s">
        <v>2</v>
      </c>
      <c r="G5889" s="372" t="s">
        <v>13467</v>
      </c>
    </row>
    <row r="5890" spans="1:7">
      <c r="A5890" s="178" t="str">
        <f t="shared" si="91"/>
        <v>1 - 92122</v>
      </c>
      <c r="B5890" s="178">
        <v>1</v>
      </c>
      <c r="C5890" s="344" t="s">
        <v>11016</v>
      </c>
      <c r="D5890" s="345"/>
      <c r="E5890" s="345" t="s">
        <v>11017</v>
      </c>
      <c r="F5890" s="346" t="s">
        <v>2</v>
      </c>
      <c r="G5890" s="372" t="s">
        <v>18701</v>
      </c>
    </row>
    <row r="5891" spans="1:7">
      <c r="A5891" s="178" t="str">
        <f t="shared" si="91"/>
        <v>1 - 92123</v>
      </c>
      <c r="B5891" s="178">
        <v>1</v>
      </c>
      <c r="C5891" s="344" t="s">
        <v>11018</v>
      </c>
      <c r="D5891" s="345"/>
      <c r="E5891" s="345" t="s">
        <v>11019</v>
      </c>
      <c r="F5891" s="346" t="s">
        <v>2</v>
      </c>
      <c r="G5891" s="372" t="s">
        <v>12232</v>
      </c>
    </row>
    <row r="5892" spans="1:7">
      <c r="A5892" s="178" t="str">
        <f t="shared" ref="A5892:A5957" si="92">B5892&amp;" - "&amp;C5892</f>
        <v>1 - 100195</v>
      </c>
      <c r="B5892" s="178">
        <v>1</v>
      </c>
      <c r="C5892" s="344" t="s">
        <v>15013</v>
      </c>
      <c r="D5892" s="345"/>
      <c r="E5892" s="345" t="s">
        <v>15799</v>
      </c>
      <c r="F5892" s="346" t="s">
        <v>15800</v>
      </c>
      <c r="G5892" s="372" t="s">
        <v>1160</v>
      </c>
    </row>
    <row r="5893" spans="1:7">
      <c r="A5893" s="178" t="str">
        <f t="shared" si="92"/>
        <v>1 - 100196</v>
      </c>
      <c r="B5893" s="178">
        <v>1</v>
      </c>
      <c r="C5893" s="344" t="s">
        <v>15014</v>
      </c>
      <c r="D5893" s="345"/>
      <c r="E5893" s="345" t="s">
        <v>15801</v>
      </c>
      <c r="F5893" s="346" t="s">
        <v>15800</v>
      </c>
      <c r="G5893" s="372" t="s">
        <v>11025</v>
      </c>
    </row>
    <row r="5894" spans="1:7">
      <c r="A5894" s="178" t="str">
        <f t="shared" si="92"/>
        <v>1 - 100197</v>
      </c>
      <c r="B5894" s="178">
        <v>1</v>
      </c>
      <c r="C5894" s="344" t="s">
        <v>15358</v>
      </c>
      <c r="D5894" s="345"/>
      <c r="E5894" s="345" t="s">
        <v>15802</v>
      </c>
      <c r="F5894" s="346" t="s">
        <v>15800</v>
      </c>
      <c r="G5894" s="372" t="s">
        <v>352</v>
      </c>
    </row>
    <row r="5895" spans="1:7" ht="25.5">
      <c r="A5895" s="178" t="str">
        <f t="shared" si="92"/>
        <v>1 - 100198</v>
      </c>
      <c r="B5895" s="178">
        <v>1</v>
      </c>
      <c r="C5895" s="344" t="s">
        <v>15015</v>
      </c>
      <c r="D5895" s="345"/>
      <c r="E5895" s="345" t="s">
        <v>15803</v>
      </c>
      <c r="F5895" s="346" t="s">
        <v>15800</v>
      </c>
      <c r="G5895" s="372" t="s">
        <v>2592</v>
      </c>
    </row>
    <row r="5896" spans="1:7" ht="25.5">
      <c r="A5896" s="178" t="str">
        <f t="shared" si="92"/>
        <v>1 - 100199</v>
      </c>
      <c r="B5896" s="178">
        <v>1</v>
      </c>
      <c r="C5896" s="344" t="s">
        <v>15016</v>
      </c>
      <c r="D5896" s="345"/>
      <c r="E5896" s="345" t="s">
        <v>15804</v>
      </c>
      <c r="F5896" s="346" t="s">
        <v>15800</v>
      </c>
      <c r="G5896" s="372" t="s">
        <v>1233</v>
      </c>
    </row>
    <row r="5897" spans="1:7" ht="25.5">
      <c r="A5897" s="178" t="str">
        <f t="shared" si="92"/>
        <v>1 - 100200</v>
      </c>
      <c r="B5897" s="178">
        <v>1</v>
      </c>
      <c r="C5897" s="344" t="s">
        <v>15017</v>
      </c>
      <c r="D5897" s="345"/>
      <c r="E5897" s="345" t="s">
        <v>15805</v>
      </c>
      <c r="F5897" s="346" t="s">
        <v>15800</v>
      </c>
      <c r="G5897" s="372" t="s">
        <v>1106</v>
      </c>
    </row>
    <row r="5898" spans="1:7" ht="25.5">
      <c r="A5898" s="178" t="str">
        <f t="shared" si="92"/>
        <v>1 - 100201</v>
      </c>
      <c r="B5898" s="178">
        <v>1</v>
      </c>
      <c r="C5898" s="344" t="s">
        <v>12339</v>
      </c>
      <c r="D5898" s="345"/>
      <c r="E5898" s="345" t="s">
        <v>15806</v>
      </c>
      <c r="F5898" s="346" t="s">
        <v>15800</v>
      </c>
      <c r="G5898" s="372" t="s">
        <v>11279</v>
      </c>
    </row>
    <row r="5899" spans="1:7" ht="25.5">
      <c r="A5899" s="178" t="str">
        <f t="shared" si="92"/>
        <v>1 - 100202</v>
      </c>
      <c r="B5899" s="178">
        <v>1</v>
      </c>
      <c r="C5899" s="344" t="s">
        <v>12340</v>
      </c>
      <c r="D5899" s="345"/>
      <c r="E5899" s="345" t="s">
        <v>15807</v>
      </c>
      <c r="F5899" s="346" t="s">
        <v>15800</v>
      </c>
      <c r="G5899" s="372" t="s">
        <v>1966</v>
      </c>
    </row>
    <row r="5900" spans="1:7" ht="25.5">
      <c r="A5900" s="178" t="str">
        <f t="shared" si="92"/>
        <v>1 - 100203</v>
      </c>
      <c r="B5900" s="178">
        <v>1</v>
      </c>
      <c r="C5900" s="344" t="s">
        <v>12341</v>
      </c>
      <c r="D5900" s="345"/>
      <c r="E5900" s="345" t="s">
        <v>15808</v>
      </c>
      <c r="F5900" s="346" t="s">
        <v>15800</v>
      </c>
      <c r="G5900" s="372" t="s">
        <v>592</v>
      </c>
    </row>
    <row r="5901" spans="1:7" ht="25.5">
      <c r="A5901" s="178" t="str">
        <f t="shared" si="92"/>
        <v>1 - 100204</v>
      </c>
      <c r="B5901" s="178">
        <v>1</v>
      </c>
      <c r="C5901" s="344" t="s">
        <v>12342</v>
      </c>
      <c r="D5901" s="345"/>
      <c r="E5901" s="345" t="s">
        <v>15809</v>
      </c>
      <c r="F5901" s="346" t="s">
        <v>15800</v>
      </c>
      <c r="G5901" s="372" t="s">
        <v>1989</v>
      </c>
    </row>
    <row r="5902" spans="1:7">
      <c r="A5902" s="178" t="str">
        <f t="shared" si="92"/>
        <v>1 - 100205</v>
      </c>
      <c r="B5902" s="178">
        <v>1</v>
      </c>
      <c r="C5902" s="344" t="s">
        <v>12343</v>
      </c>
      <c r="D5902" s="345"/>
      <c r="E5902" s="345" t="s">
        <v>15810</v>
      </c>
      <c r="F5902" s="346" t="s">
        <v>9208</v>
      </c>
      <c r="G5902" s="372" t="s">
        <v>18702</v>
      </c>
    </row>
    <row r="5903" spans="1:7">
      <c r="A5903" s="178" t="str">
        <f t="shared" si="92"/>
        <v>1 - 100206</v>
      </c>
      <c r="B5903" s="178">
        <v>1</v>
      </c>
      <c r="C5903" s="344" t="s">
        <v>12344</v>
      </c>
      <c r="D5903" s="345"/>
      <c r="E5903" s="345" t="s">
        <v>15811</v>
      </c>
      <c r="F5903" s="346" t="s">
        <v>9208</v>
      </c>
      <c r="G5903" s="372" t="s">
        <v>18703</v>
      </c>
    </row>
    <row r="5904" spans="1:7">
      <c r="A5904" s="178" t="str">
        <f t="shared" si="92"/>
        <v>1 - 100207</v>
      </c>
      <c r="B5904" s="178">
        <v>1</v>
      </c>
      <c r="C5904" s="344" t="s">
        <v>12345</v>
      </c>
      <c r="D5904" s="345"/>
      <c r="E5904" s="345" t="s">
        <v>15812</v>
      </c>
      <c r="F5904" s="346" t="s">
        <v>9208</v>
      </c>
      <c r="G5904" s="372" t="s">
        <v>18704</v>
      </c>
    </row>
    <row r="5905" spans="1:7" ht="25.5">
      <c r="A5905" s="178" t="str">
        <f t="shared" si="92"/>
        <v>1 - 100208</v>
      </c>
      <c r="B5905" s="178">
        <v>1</v>
      </c>
      <c r="C5905" s="344" t="s">
        <v>12346</v>
      </c>
      <c r="D5905" s="345"/>
      <c r="E5905" s="345" t="s">
        <v>15813</v>
      </c>
      <c r="F5905" s="346" t="s">
        <v>15814</v>
      </c>
      <c r="G5905" s="372" t="s">
        <v>6345</v>
      </c>
    </row>
    <row r="5906" spans="1:7" ht="25.5">
      <c r="A5906" s="178" t="str">
        <f t="shared" si="92"/>
        <v>1 - 100209</v>
      </c>
      <c r="B5906" s="178">
        <v>1</v>
      </c>
      <c r="C5906" s="344" t="s">
        <v>12347</v>
      </c>
      <c r="D5906" s="345"/>
      <c r="E5906" s="345" t="s">
        <v>15815</v>
      </c>
      <c r="F5906" s="346" t="s">
        <v>15814</v>
      </c>
      <c r="G5906" s="372" t="s">
        <v>1728</v>
      </c>
    </row>
    <row r="5907" spans="1:7" ht="25.5">
      <c r="A5907" s="178" t="str">
        <f t="shared" si="92"/>
        <v>1 - 100210</v>
      </c>
      <c r="B5907" s="178">
        <v>1</v>
      </c>
      <c r="C5907" s="344" t="s">
        <v>12348</v>
      </c>
      <c r="D5907" s="345"/>
      <c r="E5907" s="345" t="s">
        <v>15816</v>
      </c>
      <c r="F5907" s="346" t="s">
        <v>15814</v>
      </c>
      <c r="G5907" s="372" t="s">
        <v>12177</v>
      </c>
    </row>
    <row r="5908" spans="1:7" ht="25.5">
      <c r="A5908" s="178" t="str">
        <f t="shared" si="92"/>
        <v>1 - 100211</v>
      </c>
      <c r="B5908" s="178">
        <v>1</v>
      </c>
      <c r="C5908" s="344" t="s">
        <v>15157</v>
      </c>
      <c r="D5908" s="345"/>
      <c r="E5908" s="345" t="s">
        <v>15817</v>
      </c>
      <c r="F5908" s="346" t="s">
        <v>15814</v>
      </c>
      <c r="G5908" s="372" t="s">
        <v>12170</v>
      </c>
    </row>
    <row r="5909" spans="1:7" ht="25.5">
      <c r="A5909" s="178" t="str">
        <f t="shared" si="92"/>
        <v>1 - 100212</v>
      </c>
      <c r="B5909" s="178">
        <v>1</v>
      </c>
      <c r="C5909" s="344" t="s">
        <v>12349</v>
      </c>
      <c r="D5909" s="345"/>
      <c r="E5909" s="345" t="s">
        <v>15818</v>
      </c>
      <c r="F5909" s="346" t="s">
        <v>15814</v>
      </c>
      <c r="G5909" s="372" t="s">
        <v>11867</v>
      </c>
    </row>
    <row r="5910" spans="1:7" ht="25.5">
      <c r="A5910" s="178" t="str">
        <f t="shared" si="92"/>
        <v>1 - 100213</v>
      </c>
      <c r="B5910" s="178">
        <v>1</v>
      </c>
      <c r="C5910" s="344" t="s">
        <v>12350</v>
      </c>
      <c r="D5910" s="345"/>
      <c r="E5910" s="345" t="s">
        <v>15819</v>
      </c>
      <c r="F5910" s="346" t="s">
        <v>15814</v>
      </c>
      <c r="G5910" s="372" t="s">
        <v>1784</v>
      </c>
    </row>
    <row r="5911" spans="1:7" ht="25.5">
      <c r="A5911" s="178" t="str">
        <f t="shared" si="92"/>
        <v>1 - 100214</v>
      </c>
      <c r="B5911" s="178">
        <v>1</v>
      </c>
      <c r="C5911" s="344" t="s">
        <v>15158</v>
      </c>
      <c r="D5911" s="345"/>
      <c r="E5911" s="345" t="s">
        <v>15820</v>
      </c>
      <c r="F5911" s="346" t="s">
        <v>15814</v>
      </c>
      <c r="G5911" s="372" t="s">
        <v>684</v>
      </c>
    </row>
    <row r="5912" spans="1:7" ht="25.5">
      <c r="A5912" s="178" t="str">
        <f t="shared" si="92"/>
        <v>1 - 100215</v>
      </c>
      <c r="B5912" s="178">
        <v>1</v>
      </c>
      <c r="C5912" s="344" t="s">
        <v>12351</v>
      </c>
      <c r="D5912" s="345"/>
      <c r="E5912" s="345" t="s">
        <v>15821</v>
      </c>
      <c r="F5912" s="346" t="s">
        <v>15814</v>
      </c>
      <c r="G5912" s="372" t="s">
        <v>11877</v>
      </c>
    </row>
    <row r="5913" spans="1:7" ht="25.5">
      <c r="A5913" s="178" t="str">
        <f t="shared" si="92"/>
        <v>1 - 100216</v>
      </c>
      <c r="B5913" s="178">
        <v>1</v>
      </c>
      <c r="C5913" s="344" t="s">
        <v>12352</v>
      </c>
      <c r="D5913" s="345"/>
      <c r="E5913" s="345" t="s">
        <v>15822</v>
      </c>
      <c r="F5913" s="346" t="s">
        <v>15814</v>
      </c>
      <c r="G5913" s="372" t="s">
        <v>2011</v>
      </c>
    </row>
    <row r="5914" spans="1:7" ht="25.5">
      <c r="A5914" s="178" t="str">
        <f t="shared" si="92"/>
        <v>1 - 100217</v>
      </c>
      <c r="B5914" s="178">
        <v>1</v>
      </c>
      <c r="C5914" s="344" t="s">
        <v>15159</v>
      </c>
      <c r="D5914" s="345"/>
      <c r="E5914" s="345" t="s">
        <v>15823</v>
      </c>
      <c r="F5914" s="346" t="s">
        <v>15814</v>
      </c>
      <c r="G5914" s="372" t="s">
        <v>11879</v>
      </c>
    </row>
    <row r="5915" spans="1:7" ht="25.5">
      <c r="A5915" s="178" t="str">
        <f t="shared" si="92"/>
        <v>1 - 100218</v>
      </c>
      <c r="B5915" s="178">
        <v>1</v>
      </c>
      <c r="C5915" s="344" t="s">
        <v>15160</v>
      </c>
      <c r="D5915" s="345"/>
      <c r="E5915" s="345" t="s">
        <v>15824</v>
      </c>
      <c r="F5915" s="346" t="s">
        <v>15814</v>
      </c>
      <c r="G5915" s="372" t="s">
        <v>788</v>
      </c>
    </row>
    <row r="5916" spans="1:7" ht="25.5">
      <c r="A5916" s="178" t="str">
        <f t="shared" si="92"/>
        <v>1 - 100219</v>
      </c>
      <c r="B5916" s="178">
        <v>1</v>
      </c>
      <c r="C5916" s="344" t="s">
        <v>15161</v>
      </c>
      <c r="D5916" s="345"/>
      <c r="E5916" s="345" t="s">
        <v>15825</v>
      </c>
      <c r="F5916" s="346" t="s">
        <v>15814</v>
      </c>
      <c r="G5916" s="372" t="s">
        <v>1088</v>
      </c>
    </row>
    <row r="5917" spans="1:7" ht="25.5">
      <c r="A5917" s="178" t="str">
        <f t="shared" si="92"/>
        <v>1 - 100220</v>
      </c>
      <c r="B5917" s="178">
        <v>1</v>
      </c>
      <c r="C5917" s="344" t="s">
        <v>12353</v>
      </c>
      <c r="D5917" s="345"/>
      <c r="E5917" s="345" t="s">
        <v>15826</v>
      </c>
      <c r="F5917" s="346" t="s">
        <v>15827</v>
      </c>
      <c r="G5917" s="372" t="s">
        <v>11464</v>
      </c>
    </row>
    <row r="5918" spans="1:7" ht="25.5">
      <c r="A5918" s="178" t="str">
        <f t="shared" si="92"/>
        <v>1 - 100221</v>
      </c>
      <c r="B5918" s="178">
        <v>1</v>
      </c>
      <c r="C5918" s="344" t="s">
        <v>15162</v>
      </c>
      <c r="D5918" s="345"/>
      <c r="E5918" s="345" t="s">
        <v>15828</v>
      </c>
      <c r="F5918" s="346" t="s">
        <v>15827</v>
      </c>
      <c r="G5918" s="372" t="s">
        <v>5111</v>
      </c>
    </row>
    <row r="5919" spans="1:7" ht="25.5">
      <c r="A5919" s="178" t="str">
        <f t="shared" si="92"/>
        <v>1 - 100222</v>
      </c>
      <c r="B5919" s="178">
        <v>1</v>
      </c>
      <c r="C5919" s="344" t="s">
        <v>15163</v>
      </c>
      <c r="D5919" s="345"/>
      <c r="E5919" s="345" t="s">
        <v>15829</v>
      </c>
      <c r="F5919" s="346" t="s">
        <v>15827</v>
      </c>
      <c r="G5919" s="372" t="s">
        <v>6515</v>
      </c>
    </row>
    <row r="5920" spans="1:7" ht="25.5">
      <c r="A5920" s="178" t="str">
        <f t="shared" si="92"/>
        <v>1 - 100223</v>
      </c>
      <c r="B5920" s="178">
        <v>1</v>
      </c>
      <c r="C5920" s="344" t="s">
        <v>15164</v>
      </c>
      <c r="D5920" s="345"/>
      <c r="E5920" s="345" t="s">
        <v>15830</v>
      </c>
      <c r="F5920" s="346" t="s">
        <v>15827</v>
      </c>
      <c r="G5920" s="372" t="s">
        <v>1972</v>
      </c>
    </row>
    <row r="5921" spans="1:7" ht="25.5">
      <c r="A5921" s="178" t="str">
        <f t="shared" si="92"/>
        <v>1 - 100224</v>
      </c>
      <c r="B5921" s="178">
        <v>1</v>
      </c>
      <c r="C5921" s="344" t="s">
        <v>12354</v>
      </c>
      <c r="D5921" s="345"/>
      <c r="E5921" s="345" t="s">
        <v>15831</v>
      </c>
      <c r="F5921" s="346" t="s">
        <v>15827</v>
      </c>
      <c r="G5921" s="372" t="s">
        <v>11879</v>
      </c>
    </row>
    <row r="5922" spans="1:7">
      <c r="A5922" s="178" t="str">
        <f t="shared" si="92"/>
        <v>1 - 100225</v>
      </c>
      <c r="B5922" s="178">
        <v>1</v>
      </c>
      <c r="C5922" s="344" t="s">
        <v>15165</v>
      </c>
      <c r="D5922" s="345"/>
      <c r="E5922" s="345" t="s">
        <v>15832</v>
      </c>
      <c r="F5922" s="346" t="s">
        <v>15833</v>
      </c>
      <c r="G5922" s="372" t="s">
        <v>1546</v>
      </c>
    </row>
    <row r="5923" spans="1:7" ht="25.5">
      <c r="A5923" s="178" t="str">
        <f t="shared" si="92"/>
        <v>1 - 100226</v>
      </c>
      <c r="B5923" s="178">
        <v>1</v>
      </c>
      <c r="C5923" s="344" t="s">
        <v>15166</v>
      </c>
      <c r="D5923" s="345"/>
      <c r="E5923" s="345" t="s">
        <v>15834</v>
      </c>
      <c r="F5923" s="346" t="s">
        <v>15833</v>
      </c>
      <c r="G5923" s="372" t="s">
        <v>11910</v>
      </c>
    </row>
    <row r="5924" spans="1:7" ht="25.5">
      <c r="A5924" s="178" t="str">
        <f t="shared" si="92"/>
        <v>1 - 100227</v>
      </c>
      <c r="B5924" s="178">
        <v>1</v>
      </c>
      <c r="C5924" s="344" t="s">
        <v>15167</v>
      </c>
      <c r="D5924" s="345"/>
      <c r="E5924" s="345" t="s">
        <v>15835</v>
      </c>
      <c r="F5924" s="346" t="s">
        <v>15833</v>
      </c>
      <c r="G5924" s="372" t="s">
        <v>2129</v>
      </c>
    </row>
    <row r="5925" spans="1:7" ht="25.5">
      <c r="A5925" s="178" t="str">
        <f t="shared" si="92"/>
        <v>1 - 100228</v>
      </c>
      <c r="B5925" s="178">
        <v>1</v>
      </c>
      <c r="C5925" s="344" t="s">
        <v>15168</v>
      </c>
      <c r="D5925" s="345"/>
      <c r="E5925" s="345" t="s">
        <v>15836</v>
      </c>
      <c r="F5925" s="346" t="s">
        <v>15833</v>
      </c>
      <c r="G5925" s="372" t="s">
        <v>2546</v>
      </c>
    </row>
    <row r="5926" spans="1:7">
      <c r="A5926" s="178" t="str">
        <f t="shared" si="92"/>
        <v>1 - 100229</v>
      </c>
      <c r="B5926" s="178">
        <v>1</v>
      </c>
      <c r="C5926" s="344" t="s">
        <v>15169</v>
      </c>
      <c r="D5926" s="345"/>
      <c r="E5926" s="345" t="s">
        <v>15837</v>
      </c>
      <c r="F5926" s="346" t="s">
        <v>585</v>
      </c>
      <c r="G5926" s="372" t="s">
        <v>2254</v>
      </c>
    </row>
    <row r="5927" spans="1:7">
      <c r="A5927" s="178" t="str">
        <f t="shared" si="92"/>
        <v>1 - 100230</v>
      </c>
      <c r="B5927" s="178">
        <v>1</v>
      </c>
      <c r="C5927" s="344" t="s">
        <v>15170</v>
      </c>
      <c r="D5927" s="345"/>
      <c r="E5927" s="345" t="s">
        <v>15838</v>
      </c>
      <c r="F5927" s="346" t="s">
        <v>585</v>
      </c>
      <c r="G5927" s="372" t="s">
        <v>2254</v>
      </c>
    </row>
    <row r="5928" spans="1:7">
      <c r="A5928" s="178" t="str">
        <f t="shared" si="92"/>
        <v>1 - 100231</v>
      </c>
      <c r="B5928" s="178">
        <v>1</v>
      </c>
      <c r="C5928" s="344" t="s">
        <v>15171</v>
      </c>
      <c r="D5928" s="345"/>
      <c r="E5928" s="345" t="s">
        <v>15839</v>
      </c>
      <c r="F5928" s="346" t="s">
        <v>585</v>
      </c>
      <c r="G5928" s="372" t="s">
        <v>1705</v>
      </c>
    </row>
    <row r="5929" spans="1:7" ht="25.5">
      <c r="A5929" s="178" t="str">
        <f t="shared" si="92"/>
        <v>1 - 100232</v>
      </c>
      <c r="B5929" s="178">
        <v>1</v>
      </c>
      <c r="C5929" s="344" t="s">
        <v>15359</v>
      </c>
      <c r="D5929" s="345"/>
      <c r="E5929" s="345" t="s">
        <v>15840</v>
      </c>
      <c r="F5929" s="346" t="s">
        <v>238</v>
      </c>
      <c r="G5929" s="372" t="s">
        <v>1439</v>
      </c>
    </row>
    <row r="5930" spans="1:7" ht="25.5">
      <c r="A5930" s="178" t="str">
        <f t="shared" si="92"/>
        <v>1 - 100233</v>
      </c>
      <c r="B5930" s="178">
        <v>1</v>
      </c>
      <c r="C5930" s="344" t="s">
        <v>15360</v>
      </c>
      <c r="D5930" s="345"/>
      <c r="E5930" s="345" t="s">
        <v>15841</v>
      </c>
      <c r="F5930" s="346" t="s">
        <v>238</v>
      </c>
      <c r="G5930" s="372" t="s">
        <v>1632</v>
      </c>
    </row>
    <row r="5931" spans="1:7" ht="25.5">
      <c r="A5931" s="178" t="str">
        <f t="shared" si="92"/>
        <v>1 - 100234</v>
      </c>
      <c r="B5931" s="178">
        <v>1</v>
      </c>
      <c r="C5931" s="344" t="s">
        <v>15361</v>
      </c>
      <c r="D5931" s="345"/>
      <c r="E5931" s="345" t="s">
        <v>15842</v>
      </c>
      <c r="F5931" s="346" t="s">
        <v>1</v>
      </c>
      <c r="G5931" s="372" t="s">
        <v>1088</v>
      </c>
    </row>
    <row r="5932" spans="1:7">
      <c r="A5932" s="178" t="str">
        <f t="shared" si="92"/>
        <v>1 - 100235</v>
      </c>
      <c r="B5932" s="178">
        <v>1</v>
      </c>
      <c r="C5932" s="344" t="s">
        <v>15362</v>
      </c>
      <c r="D5932" s="345"/>
      <c r="E5932" s="345" t="s">
        <v>15843</v>
      </c>
      <c r="F5932" s="346" t="s">
        <v>11005</v>
      </c>
      <c r="G5932" s="372" t="s">
        <v>1705</v>
      </c>
    </row>
    <row r="5933" spans="1:7" ht="25.5">
      <c r="A5933" s="178" t="str">
        <f t="shared" si="92"/>
        <v>1 - 100236</v>
      </c>
      <c r="B5933" s="178">
        <v>1</v>
      </c>
      <c r="C5933" s="344" t="s">
        <v>15363</v>
      </c>
      <c r="D5933" s="345"/>
      <c r="E5933" s="345" t="s">
        <v>15844</v>
      </c>
      <c r="F5933" s="346" t="s">
        <v>15845</v>
      </c>
      <c r="G5933" s="372" t="s">
        <v>2065</v>
      </c>
    </row>
    <row r="5934" spans="1:7" ht="25.5">
      <c r="A5934" s="178" t="str">
        <f t="shared" si="92"/>
        <v>1 - 100237</v>
      </c>
      <c r="B5934" s="178">
        <v>1</v>
      </c>
      <c r="C5934" s="344" t="s">
        <v>15364</v>
      </c>
      <c r="D5934" s="345"/>
      <c r="E5934" s="345" t="s">
        <v>15846</v>
      </c>
      <c r="F5934" s="346" t="s">
        <v>15845</v>
      </c>
      <c r="G5934" s="372" t="s">
        <v>950</v>
      </c>
    </row>
    <row r="5935" spans="1:7" ht="25.5">
      <c r="A5935" s="178" t="str">
        <f t="shared" si="92"/>
        <v>1 - 100238</v>
      </c>
      <c r="B5935" s="178">
        <v>1</v>
      </c>
      <c r="C5935" s="344" t="s">
        <v>15365</v>
      </c>
      <c r="D5935" s="345"/>
      <c r="E5935" s="345" t="s">
        <v>15847</v>
      </c>
      <c r="F5935" s="346" t="s">
        <v>15845</v>
      </c>
      <c r="G5935" s="372" t="s">
        <v>12096</v>
      </c>
    </row>
    <row r="5936" spans="1:7" ht="25.5">
      <c r="A5936" s="178" t="str">
        <f t="shared" si="92"/>
        <v>1 - 100239</v>
      </c>
      <c r="B5936" s="178">
        <v>1</v>
      </c>
      <c r="C5936" s="344" t="s">
        <v>15366</v>
      </c>
      <c r="D5936" s="345"/>
      <c r="E5936" s="345" t="s">
        <v>15848</v>
      </c>
      <c r="F5936" s="346" t="s">
        <v>15845</v>
      </c>
      <c r="G5936" s="372" t="s">
        <v>6155</v>
      </c>
    </row>
    <row r="5937" spans="1:7" ht="25.5">
      <c r="A5937" s="178" t="str">
        <f t="shared" si="92"/>
        <v>1 - 100240</v>
      </c>
      <c r="B5937" s="178">
        <v>1</v>
      </c>
      <c r="C5937" s="344" t="s">
        <v>15367</v>
      </c>
      <c r="D5937" s="345"/>
      <c r="E5937" s="345" t="s">
        <v>15849</v>
      </c>
      <c r="F5937" s="346" t="s">
        <v>15845</v>
      </c>
      <c r="G5937" s="372" t="s">
        <v>11931</v>
      </c>
    </row>
    <row r="5938" spans="1:7" ht="25.5">
      <c r="A5938" s="178" t="str">
        <f t="shared" si="92"/>
        <v>1 - 100241</v>
      </c>
      <c r="B5938" s="178">
        <v>1</v>
      </c>
      <c r="C5938" s="344" t="s">
        <v>15368</v>
      </c>
      <c r="D5938" s="345"/>
      <c r="E5938" s="345" t="s">
        <v>15850</v>
      </c>
      <c r="F5938" s="346" t="s">
        <v>15845</v>
      </c>
      <c r="G5938" s="372" t="s">
        <v>6155</v>
      </c>
    </row>
    <row r="5939" spans="1:7" ht="25.5">
      <c r="A5939" s="178" t="str">
        <f t="shared" si="92"/>
        <v>1 - 100242</v>
      </c>
      <c r="B5939" s="178">
        <v>1</v>
      </c>
      <c r="C5939" s="344" t="s">
        <v>15369</v>
      </c>
      <c r="D5939" s="345"/>
      <c r="E5939" s="345" t="s">
        <v>15851</v>
      </c>
      <c r="F5939" s="346" t="s">
        <v>15845</v>
      </c>
      <c r="G5939" s="372" t="s">
        <v>8952</v>
      </c>
    </row>
    <row r="5940" spans="1:7" ht="25.5">
      <c r="A5940" s="178" t="str">
        <f t="shared" si="92"/>
        <v>1 - 100243</v>
      </c>
      <c r="B5940" s="178">
        <v>1</v>
      </c>
      <c r="C5940" s="344" t="s">
        <v>15370</v>
      </c>
      <c r="D5940" s="345"/>
      <c r="E5940" s="345" t="s">
        <v>15852</v>
      </c>
      <c r="F5940" s="346" t="s">
        <v>15845</v>
      </c>
      <c r="G5940" s="372" t="s">
        <v>4979</v>
      </c>
    </row>
    <row r="5941" spans="1:7" ht="25.5">
      <c r="A5941" s="178" t="str">
        <f t="shared" si="92"/>
        <v>1 - 100244</v>
      </c>
      <c r="B5941" s="178">
        <v>1</v>
      </c>
      <c r="C5941" s="344" t="s">
        <v>15371</v>
      </c>
      <c r="D5941" s="345"/>
      <c r="E5941" s="345" t="s">
        <v>15853</v>
      </c>
      <c r="F5941" s="346" t="s">
        <v>15845</v>
      </c>
      <c r="G5941" s="372" t="s">
        <v>11931</v>
      </c>
    </row>
    <row r="5942" spans="1:7" ht="25.5">
      <c r="A5942" s="178" t="str">
        <f t="shared" si="92"/>
        <v>1 - 100245</v>
      </c>
      <c r="B5942" s="178">
        <v>1</v>
      </c>
      <c r="C5942" s="344" t="s">
        <v>15372</v>
      </c>
      <c r="D5942" s="345"/>
      <c r="E5942" s="345" t="s">
        <v>15854</v>
      </c>
      <c r="F5942" s="346" t="s">
        <v>15845</v>
      </c>
      <c r="G5942" s="372" t="s">
        <v>6378</v>
      </c>
    </row>
    <row r="5943" spans="1:7" ht="38.25">
      <c r="A5943" s="178" t="str">
        <f t="shared" si="92"/>
        <v>1 - 100246</v>
      </c>
      <c r="B5943" s="178">
        <v>1</v>
      </c>
      <c r="C5943" s="344" t="s">
        <v>15373</v>
      </c>
      <c r="D5943" s="345"/>
      <c r="E5943" s="345" t="s">
        <v>15855</v>
      </c>
      <c r="F5943" s="346" t="s">
        <v>15845</v>
      </c>
      <c r="G5943" s="372" t="s">
        <v>10870</v>
      </c>
    </row>
    <row r="5944" spans="1:7" ht="38.25">
      <c r="A5944" s="178" t="str">
        <f t="shared" si="92"/>
        <v>1 - 100247</v>
      </c>
      <c r="B5944" s="178">
        <v>1</v>
      </c>
      <c r="C5944" s="344" t="s">
        <v>15374</v>
      </c>
      <c r="D5944" s="345"/>
      <c r="E5944" s="345" t="s">
        <v>15856</v>
      </c>
      <c r="F5944" s="346" t="s">
        <v>15845</v>
      </c>
      <c r="G5944" s="372" t="s">
        <v>950</v>
      </c>
    </row>
    <row r="5945" spans="1:7" ht="38.25">
      <c r="A5945" s="178" t="str">
        <f t="shared" si="92"/>
        <v>1 - 100248</v>
      </c>
      <c r="B5945" s="178">
        <v>1</v>
      </c>
      <c r="C5945" s="344" t="s">
        <v>15375</v>
      </c>
      <c r="D5945" s="345"/>
      <c r="E5945" s="345" t="s">
        <v>15857</v>
      </c>
      <c r="F5945" s="346" t="s">
        <v>15845</v>
      </c>
      <c r="G5945" s="372" t="s">
        <v>17224</v>
      </c>
    </row>
    <row r="5946" spans="1:7" ht="25.5">
      <c r="A5946" s="178" t="str">
        <f t="shared" si="92"/>
        <v>1 - 100249</v>
      </c>
      <c r="B5946" s="178">
        <v>1</v>
      </c>
      <c r="C5946" s="344" t="s">
        <v>15376</v>
      </c>
      <c r="D5946" s="345"/>
      <c r="E5946" s="345" t="s">
        <v>15858</v>
      </c>
      <c r="F5946" s="346" t="s">
        <v>15845</v>
      </c>
      <c r="G5946" s="372" t="s">
        <v>10870</v>
      </c>
    </row>
    <row r="5947" spans="1:7" ht="38.25">
      <c r="A5947" s="178" t="str">
        <f t="shared" si="92"/>
        <v>1 - 100250</v>
      </c>
      <c r="B5947" s="178">
        <v>1</v>
      </c>
      <c r="C5947" s="344" t="s">
        <v>15377</v>
      </c>
      <c r="D5947" s="345"/>
      <c r="E5947" s="345" t="s">
        <v>15859</v>
      </c>
      <c r="F5947" s="346" t="s">
        <v>15845</v>
      </c>
      <c r="G5947" s="372" t="s">
        <v>11878</v>
      </c>
    </row>
    <row r="5948" spans="1:7" ht="38.25">
      <c r="A5948" s="178" t="str">
        <f t="shared" si="92"/>
        <v>1 - 100251</v>
      </c>
      <c r="B5948" s="178">
        <v>1</v>
      </c>
      <c r="C5948" s="344" t="s">
        <v>15018</v>
      </c>
      <c r="D5948" s="345"/>
      <c r="E5948" s="345" t="s">
        <v>15860</v>
      </c>
      <c r="F5948" s="346" t="s">
        <v>15845</v>
      </c>
      <c r="G5948" s="372" t="s">
        <v>17224</v>
      </c>
    </row>
    <row r="5949" spans="1:7" ht="38.25">
      <c r="A5949" s="178" t="str">
        <f t="shared" si="92"/>
        <v>1 - 100252</v>
      </c>
      <c r="B5949" s="178">
        <v>1</v>
      </c>
      <c r="C5949" s="344" t="s">
        <v>15378</v>
      </c>
      <c r="D5949" s="345"/>
      <c r="E5949" s="345" t="s">
        <v>15861</v>
      </c>
      <c r="F5949" s="346" t="s">
        <v>15845</v>
      </c>
      <c r="G5949" s="372" t="s">
        <v>8952</v>
      </c>
    </row>
    <row r="5950" spans="1:7" ht="38.25">
      <c r="A5950" s="178" t="str">
        <f t="shared" si="92"/>
        <v>1 - 100253</v>
      </c>
      <c r="B5950" s="178">
        <v>1</v>
      </c>
      <c r="C5950" s="344" t="s">
        <v>15379</v>
      </c>
      <c r="D5950" s="345"/>
      <c r="E5950" s="345" t="s">
        <v>15862</v>
      </c>
      <c r="F5950" s="346" t="s">
        <v>15845</v>
      </c>
      <c r="G5950" s="372" t="s">
        <v>10090</v>
      </c>
    </row>
    <row r="5951" spans="1:7" ht="38.25">
      <c r="A5951" s="178" t="str">
        <f t="shared" si="92"/>
        <v>1 - 100254</v>
      </c>
      <c r="B5951" s="178">
        <v>1</v>
      </c>
      <c r="C5951" s="344" t="s">
        <v>15380</v>
      </c>
      <c r="D5951" s="345"/>
      <c r="E5951" s="345" t="s">
        <v>15863</v>
      </c>
      <c r="F5951" s="346" t="s">
        <v>15845</v>
      </c>
      <c r="G5951" s="372" t="s">
        <v>12179</v>
      </c>
    </row>
    <row r="5952" spans="1:7" ht="25.5">
      <c r="A5952" s="178" t="str">
        <f t="shared" si="92"/>
        <v>1 - 100255</v>
      </c>
      <c r="B5952" s="178">
        <v>1</v>
      </c>
      <c r="C5952" s="344" t="s">
        <v>15381</v>
      </c>
      <c r="D5952" s="345"/>
      <c r="E5952" s="345" t="s">
        <v>15864</v>
      </c>
      <c r="F5952" s="346" t="s">
        <v>15845</v>
      </c>
      <c r="G5952" s="372" t="s">
        <v>4858</v>
      </c>
    </row>
    <row r="5953" spans="1:7" ht="25.5">
      <c r="A5953" s="178" t="str">
        <f t="shared" si="92"/>
        <v>1 - 100256</v>
      </c>
      <c r="B5953" s="178">
        <v>1</v>
      </c>
      <c r="C5953" s="344" t="s">
        <v>15382</v>
      </c>
      <c r="D5953" s="345"/>
      <c r="E5953" s="345" t="s">
        <v>15865</v>
      </c>
      <c r="F5953" s="346" t="s">
        <v>15845</v>
      </c>
      <c r="G5953" s="372" t="s">
        <v>4173</v>
      </c>
    </row>
    <row r="5954" spans="1:7" ht="25.5">
      <c r="A5954" s="178" t="str">
        <f t="shared" si="92"/>
        <v>1 - 100257</v>
      </c>
      <c r="B5954" s="178">
        <v>1</v>
      </c>
      <c r="C5954" s="344" t="s">
        <v>15383</v>
      </c>
      <c r="D5954" s="345"/>
      <c r="E5954" s="345" t="s">
        <v>15866</v>
      </c>
      <c r="F5954" s="346" t="s">
        <v>15845</v>
      </c>
      <c r="G5954" s="372" t="s">
        <v>12096</v>
      </c>
    </row>
    <row r="5955" spans="1:7" ht="25.5">
      <c r="A5955" s="178" t="str">
        <f t="shared" si="92"/>
        <v>1 - 100258</v>
      </c>
      <c r="B5955" s="178">
        <v>1</v>
      </c>
      <c r="C5955" s="344" t="s">
        <v>15384</v>
      </c>
      <c r="D5955" s="345"/>
      <c r="E5955" s="345" t="s">
        <v>15867</v>
      </c>
      <c r="F5955" s="346" t="s">
        <v>15845</v>
      </c>
      <c r="G5955" s="372" t="s">
        <v>4858</v>
      </c>
    </row>
    <row r="5956" spans="1:7" ht="25.5">
      <c r="A5956" s="178" t="str">
        <f t="shared" si="92"/>
        <v>1 - 100259</v>
      </c>
      <c r="B5956" s="178">
        <v>1</v>
      </c>
      <c r="C5956" s="344" t="s">
        <v>15385</v>
      </c>
      <c r="D5956" s="345"/>
      <c r="E5956" s="345" t="s">
        <v>15868</v>
      </c>
      <c r="F5956" s="346" t="s">
        <v>15845</v>
      </c>
      <c r="G5956" s="372" t="s">
        <v>10090</v>
      </c>
    </row>
    <row r="5957" spans="1:7" ht="25.5">
      <c r="A5957" s="178" t="str">
        <f t="shared" si="92"/>
        <v>1 - 100260</v>
      </c>
      <c r="B5957" s="178">
        <v>1</v>
      </c>
      <c r="C5957" s="344" t="s">
        <v>15386</v>
      </c>
      <c r="D5957" s="345"/>
      <c r="E5957" s="345" t="s">
        <v>15869</v>
      </c>
      <c r="F5957" s="346" t="s">
        <v>15800</v>
      </c>
      <c r="G5957" s="372" t="s">
        <v>1925</v>
      </c>
    </row>
    <row r="5958" spans="1:7" ht="25.5">
      <c r="A5958" s="178" t="str">
        <f t="shared" ref="A5958:A6021" si="93">B5958&amp;" - "&amp;C5958</f>
        <v>1 - 100261</v>
      </c>
      <c r="B5958" s="178">
        <v>1</v>
      </c>
      <c r="C5958" s="344" t="s">
        <v>15387</v>
      </c>
      <c r="D5958" s="345"/>
      <c r="E5958" s="345" t="s">
        <v>15870</v>
      </c>
      <c r="F5958" s="346" t="s">
        <v>15800</v>
      </c>
      <c r="G5958" s="372" t="s">
        <v>6461</v>
      </c>
    </row>
    <row r="5959" spans="1:7" ht="25.5">
      <c r="A5959" s="178" t="str">
        <f t="shared" si="93"/>
        <v>1 - 100262</v>
      </c>
      <c r="B5959" s="178">
        <v>1</v>
      </c>
      <c r="C5959" s="344" t="s">
        <v>15388</v>
      </c>
      <c r="D5959" s="345"/>
      <c r="E5959" s="345" t="s">
        <v>15871</v>
      </c>
      <c r="F5959" s="346" t="s">
        <v>15800</v>
      </c>
      <c r="G5959" s="372" t="s">
        <v>4982</v>
      </c>
    </row>
    <row r="5960" spans="1:7" ht="25.5">
      <c r="A5960" s="178" t="str">
        <f t="shared" si="93"/>
        <v>1 - 100263</v>
      </c>
      <c r="B5960" s="178">
        <v>1</v>
      </c>
      <c r="C5960" s="344" t="s">
        <v>15389</v>
      </c>
      <c r="D5960" s="345"/>
      <c r="E5960" s="345" t="s">
        <v>15872</v>
      </c>
      <c r="F5960" s="346" t="s">
        <v>15800</v>
      </c>
      <c r="G5960" s="372" t="s">
        <v>1708</v>
      </c>
    </row>
    <row r="5961" spans="1:7">
      <c r="A5961" s="178" t="str">
        <f t="shared" si="93"/>
        <v>1 - 100264</v>
      </c>
      <c r="B5961" s="178">
        <v>1</v>
      </c>
      <c r="C5961" s="344" t="s">
        <v>15390</v>
      </c>
      <c r="D5961" s="345"/>
      <c r="E5961" s="345" t="s">
        <v>15873</v>
      </c>
      <c r="F5961" s="346" t="s">
        <v>15827</v>
      </c>
      <c r="G5961" s="372" t="s">
        <v>18705</v>
      </c>
    </row>
    <row r="5962" spans="1:7">
      <c r="A5962" s="178" t="str">
        <f t="shared" si="93"/>
        <v>1 - 100265</v>
      </c>
      <c r="B5962" s="178">
        <v>1</v>
      </c>
      <c r="C5962" s="344" t="s">
        <v>15391</v>
      </c>
      <c r="D5962" s="345"/>
      <c r="E5962" s="345" t="s">
        <v>15874</v>
      </c>
      <c r="F5962" s="346" t="s">
        <v>1</v>
      </c>
      <c r="G5962" s="372" t="s">
        <v>1629</v>
      </c>
    </row>
    <row r="5963" spans="1:7">
      <c r="A5963" s="178" t="str">
        <f t="shared" si="93"/>
        <v>1 - 100266</v>
      </c>
      <c r="B5963" s="178">
        <v>1</v>
      </c>
      <c r="C5963" s="344" t="s">
        <v>15392</v>
      </c>
      <c r="D5963" s="345"/>
      <c r="E5963" s="345" t="s">
        <v>15875</v>
      </c>
      <c r="F5963" s="346" t="s">
        <v>15814</v>
      </c>
      <c r="G5963" s="372" t="s">
        <v>18223</v>
      </c>
    </row>
    <row r="5964" spans="1:7">
      <c r="A5964" s="178" t="str">
        <f t="shared" si="93"/>
        <v>1 - 100267</v>
      </c>
      <c r="B5964" s="178">
        <v>1</v>
      </c>
      <c r="C5964" s="344" t="s">
        <v>15393</v>
      </c>
      <c r="D5964" s="345"/>
      <c r="E5964" s="345" t="s">
        <v>15876</v>
      </c>
      <c r="F5964" s="346" t="s">
        <v>238</v>
      </c>
      <c r="G5964" s="372" t="s">
        <v>11021</v>
      </c>
    </row>
    <row r="5965" spans="1:7" ht="38.25">
      <c r="A5965" s="178" t="str">
        <f t="shared" si="93"/>
        <v>1 - 100268</v>
      </c>
      <c r="B5965" s="178">
        <v>1</v>
      </c>
      <c r="C5965" s="344" t="s">
        <v>15394</v>
      </c>
      <c r="D5965" s="345"/>
      <c r="E5965" s="345" t="s">
        <v>15877</v>
      </c>
      <c r="F5965" s="346" t="s">
        <v>15814</v>
      </c>
      <c r="G5965" s="372" t="s">
        <v>18223</v>
      </c>
    </row>
    <row r="5966" spans="1:7" ht="25.5">
      <c r="A5966" s="178" t="str">
        <f t="shared" si="93"/>
        <v>1 - 100269</v>
      </c>
      <c r="B5966" s="178">
        <v>1</v>
      </c>
      <c r="C5966" s="344" t="s">
        <v>15395</v>
      </c>
      <c r="D5966" s="345"/>
      <c r="E5966" s="345" t="s">
        <v>15878</v>
      </c>
      <c r="F5966" s="346" t="s">
        <v>238</v>
      </c>
      <c r="G5966" s="372" t="s">
        <v>11021</v>
      </c>
    </row>
    <row r="5967" spans="1:7" ht="38.25">
      <c r="A5967" s="178" t="str">
        <f t="shared" si="93"/>
        <v>1 - 100270</v>
      </c>
      <c r="B5967" s="178">
        <v>1</v>
      </c>
      <c r="C5967" s="344" t="s">
        <v>15396</v>
      </c>
      <c r="D5967" s="345"/>
      <c r="E5967" s="345" t="s">
        <v>15879</v>
      </c>
      <c r="F5967" s="346" t="s">
        <v>15814</v>
      </c>
      <c r="G5967" s="372" t="s">
        <v>16019</v>
      </c>
    </row>
    <row r="5968" spans="1:7">
      <c r="A5968" s="178" t="str">
        <f t="shared" si="93"/>
        <v>1 - 100271</v>
      </c>
      <c r="B5968" s="178">
        <v>1</v>
      </c>
      <c r="C5968" s="344" t="s">
        <v>15397</v>
      </c>
      <c r="D5968" s="345"/>
      <c r="E5968" s="345" t="s">
        <v>15880</v>
      </c>
      <c r="F5968" s="346" t="s">
        <v>15827</v>
      </c>
      <c r="G5968" s="372" t="s">
        <v>18706</v>
      </c>
    </row>
    <row r="5969" spans="1:7">
      <c r="A5969" s="178" t="str">
        <f t="shared" si="93"/>
        <v>1 - 100272</v>
      </c>
      <c r="B5969" s="178">
        <v>1</v>
      </c>
      <c r="C5969" s="344" t="s">
        <v>15398</v>
      </c>
      <c r="D5969" s="345"/>
      <c r="E5969" s="345" t="s">
        <v>15881</v>
      </c>
      <c r="F5969" s="346" t="s">
        <v>1</v>
      </c>
      <c r="G5969" s="372" t="s">
        <v>9188</v>
      </c>
    </row>
    <row r="5970" spans="1:7">
      <c r="A5970" s="178" t="str">
        <f t="shared" si="93"/>
        <v>1 - 100273</v>
      </c>
      <c r="B5970" s="178">
        <v>1</v>
      </c>
      <c r="C5970" s="344" t="s">
        <v>15399</v>
      </c>
      <c r="D5970" s="345"/>
      <c r="E5970" s="345" t="s">
        <v>15882</v>
      </c>
      <c r="F5970" s="346" t="s">
        <v>15800</v>
      </c>
      <c r="G5970" s="372" t="s">
        <v>11010</v>
      </c>
    </row>
    <row r="5971" spans="1:7">
      <c r="A5971" s="178" t="str">
        <f t="shared" si="93"/>
        <v>1 - 100274</v>
      </c>
      <c r="B5971" s="178">
        <v>1</v>
      </c>
      <c r="C5971" s="344" t="s">
        <v>15400</v>
      </c>
      <c r="D5971" s="345"/>
      <c r="E5971" s="345" t="s">
        <v>15883</v>
      </c>
      <c r="F5971" s="346" t="s">
        <v>15827</v>
      </c>
      <c r="G5971" s="372" t="s">
        <v>14742</v>
      </c>
    </row>
    <row r="5972" spans="1:7" ht="25.5">
      <c r="A5972" s="178" t="str">
        <f t="shared" si="93"/>
        <v>1 - 100275</v>
      </c>
      <c r="B5972" s="178">
        <v>1</v>
      </c>
      <c r="C5972" s="344" t="s">
        <v>15401</v>
      </c>
      <c r="D5972" s="345"/>
      <c r="E5972" s="345" t="s">
        <v>15884</v>
      </c>
      <c r="F5972" s="346" t="s">
        <v>15827</v>
      </c>
      <c r="G5972" s="372" t="s">
        <v>116</v>
      </c>
    </row>
    <row r="5973" spans="1:7" ht="25.5">
      <c r="A5973" s="178" t="str">
        <f t="shared" si="93"/>
        <v>1 - 100276</v>
      </c>
      <c r="B5973" s="178">
        <v>1</v>
      </c>
      <c r="C5973" s="344" t="s">
        <v>15402</v>
      </c>
      <c r="D5973" s="345"/>
      <c r="E5973" s="345" t="s">
        <v>15885</v>
      </c>
      <c r="F5973" s="346" t="s">
        <v>15827</v>
      </c>
      <c r="G5973" s="372" t="s">
        <v>4972</v>
      </c>
    </row>
    <row r="5974" spans="1:7" ht="38.25">
      <c r="A5974" s="178" t="str">
        <f t="shared" si="93"/>
        <v>1 - 100277</v>
      </c>
      <c r="B5974" s="178">
        <v>1</v>
      </c>
      <c r="C5974" s="344" t="s">
        <v>15403</v>
      </c>
      <c r="D5974" s="345"/>
      <c r="E5974" s="345" t="s">
        <v>15886</v>
      </c>
      <c r="F5974" s="346" t="s">
        <v>15827</v>
      </c>
      <c r="G5974" s="372" t="s">
        <v>1943</v>
      </c>
    </row>
    <row r="5975" spans="1:7" ht="25.5">
      <c r="A5975" s="178" t="str">
        <f t="shared" si="93"/>
        <v>1 - 100278</v>
      </c>
      <c r="B5975" s="178">
        <v>1</v>
      </c>
      <c r="C5975" s="344" t="s">
        <v>15404</v>
      </c>
      <c r="D5975" s="345"/>
      <c r="E5975" s="345" t="s">
        <v>15887</v>
      </c>
      <c r="F5975" s="346" t="s">
        <v>15814</v>
      </c>
      <c r="G5975" s="372" t="s">
        <v>13900</v>
      </c>
    </row>
    <row r="5976" spans="1:7" ht="25.5">
      <c r="A5976" s="178" t="str">
        <f t="shared" si="93"/>
        <v>1 - 100279</v>
      </c>
      <c r="B5976" s="178">
        <v>1</v>
      </c>
      <c r="C5976" s="344" t="s">
        <v>15405</v>
      </c>
      <c r="D5976" s="345"/>
      <c r="E5976" s="345" t="s">
        <v>15888</v>
      </c>
      <c r="F5976" s="346" t="s">
        <v>238</v>
      </c>
      <c r="G5976" s="372" t="s">
        <v>11027</v>
      </c>
    </row>
    <row r="5977" spans="1:7" ht="25.5">
      <c r="A5977" s="178" t="str">
        <f t="shared" si="93"/>
        <v>1 - 100280</v>
      </c>
      <c r="B5977" s="178">
        <v>1</v>
      </c>
      <c r="C5977" s="344" t="s">
        <v>15406</v>
      </c>
      <c r="D5977" s="345"/>
      <c r="E5977" s="345" t="s">
        <v>15889</v>
      </c>
      <c r="F5977" s="346" t="s">
        <v>15814</v>
      </c>
      <c r="G5977" s="372" t="s">
        <v>2972</v>
      </c>
    </row>
    <row r="5978" spans="1:7" ht="25.5">
      <c r="A5978" s="178" t="str">
        <f t="shared" si="93"/>
        <v>1 - 100281</v>
      </c>
      <c r="B5978" s="178">
        <v>1</v>
      </c>
      <c r="C5978" s="344" t="s">
        <v>15407</v>
      </c>
      <c r="D5978" s="345"/>
      <c r="E5978" s="345" t="s">
        <v>15890</v>
      </c>
      <c r="F5978" s="346" t="s">
        <v>15814</v>
      </c>
      <c r="G5978" s="372" t="s">
        <v>11878</v>
      </c>
    </row>
    <row r="5979" spans="1:7" ht="25.5">
      <c r="A5979" s="178" t="str">
        <f t="shared" si="93"/>
        <v>1 - 100282</v>
      </c>
      <c r="B5979" s="178">
        <v>1</v>
      </c>
      <c r="C5979" s="344" t="s">
        <v>15408</v>
      </c>
      <c r="D5979" s="345"/>
      <c r="E5979" s="345" t="s">
        <v>15891</v>
      </c>
      <c r="F5979" s="346" t="s">
        <v>15827</v>
      </c>
      <c r="G5979" s="372" t="s">
        <v>18707</v>
      </c>
    </row>
    <row r="5980" spans="1:7" ht="25.5">
      <c r="A5980" s="178" t="str">
        <f t="shared" si="93"/>
        <v>1 - 100283</v>
      </c>
      <c r="B5980" s="178">
        <v>1</v>
      </c>
      <c r="C5980" s="344" t="s">
        <v>15409</v>
      </c>
      <c r="D5980" s="345"/>
      <c r="E5980" s="345" t="s">
        <v>15892</v>
      </c>
      <c r="F5980" s="346" t="s">
        <v>15827</v>
      </c>
      <c r="G5980" s="372" t="s">
        <v>14913</v>
      </c>
    </row>
    <row r="5981" spans="1:7" ht="25.5">
      <c r="A5981" s="178" t="str">
        <f t="shared" si="93"/>
        <v>1 - 100284</v>
      </c>
      <c r="B5981" s="178">
        <v>1</v>
      </c>
      <c r="C5981" s="344" t="s">
        <v>15410</v>
      </c>
      <c r="D5981" s="345"/>
      <c r="E5981" s="345" t="s">
        <v>15893</v>
      </c>
      <c r="F5981" s="346" t="s">
        <v>15827</v>
      </c>
      <c r="G5981" s="372" t="s">
        <v>11899</v>
      </c>
    </row>
    <row r="5982" spans="1:7">
      <c r="A5982" s="178" t="str">
        <f t="shared" si="93"/>
        <v>1 - 100285</v>
      </c>
      <c r="B5982" s="178">
        <v>1</v>
      </c>
      <c r="C5982" s="344" t="s">
        <v>15019</v>
      </c>
      <c r="D5982" s="345"/>
      <c r="E5982" s="345" t="s">
        <v>15894</v>
      </c>
      <c r="F5982" s="346" t="s">
        <v>15845</v>
      </c>
      <c r="G5982" s="372" t="s">
        <v>17209</v>
      </c>
    </row>
    <row r="5983" spans="1:7" ht="25.5">
      <c r="A5983" s="178" t="str">
        <f t="shared" si="93"/>
        <v>1 - 100286</v>
      </c>
      <c r="B5983" s="178">
        <v>1</v>
      </c>
      <c r="C5983" s="344" t="s">
        <v>15020</v>
      </c>
      <c r="D5983" s="345"/>
      <c r="E5983" s="345" t="s">
        <v>15895</v>
      </c>
      <c r="F5983" s="346" t="s">
        <v>15845</v>
      </c>
      <c r="G5983" s="372" t="s">
        <v>6485</v>
      </c>
    </row>
    <row r="5984" spans="1:7" ht="25.5">
      <c r="A5984" s="178" t="str">
        <f t="shared" si="93"/>
        <v>1 - 100287</v>
      </c>
      <c r="B5984" s="178">
        <v>1</v>
      </c>
      <c r="C5984" s="344" t="s">
        <v>15411</v>
      </c>
      <c r="D5984" s="345"/>
      <c r="E5984" s="345" t="s">
        <v>15896</v>
      </c>
      <c r="F5984" s="346" t="s">
        <v>15845</v>
      </c>
      <c r="G5984" s="372" t="s">
        <v>17224</v>
      </c>
    </row>
    <row r="5985" spans="1:7">
      <c r="A5985" s="178" t="str">
        <f t="shared" si="93"/>
        <v>1 - 84117</v>
      </c>
      <c r="B5985" s="178">
        <v>1</v>
      </c>
      <c r="C5985" s="344" t="s">
        <v>11033</v>
      </c>
      <c r="D5985" s="345"/>
      <c r="E5985" s="345" t="s">
        <v>11034</v>
      </c>
      <c r="F5985" s="346" t="s">
        <v>1</v>
      </c>
      <c r="G5985" s="372" t="s">
        <v>16696</v>
      </c>
    </row>
    <row r="5986" spans="1:7">
      <c r="A5986" s="178" t="str">
        <f t="shared" si="93"/>
        <v>1 - 84120</v>
      </c>
      <c r="B5986" s="178">
        <v>1</v>
      </c>
      <c r="C5986" s="344" t="s">
        <v>11035</v>
      </c>
      <c r="D5986" s="345"/>
      <c r="E5986" s="345" t="s">
        <v>11036</v>
      </c>
      <c r="F5986" s="346" t="s">
        <v>1</v>
      </c>
      <c r="G5986" s="372" t="s">
        <v>17626</v>
      </c>
    </row>
    <row r="5987" spans="1:7">
      <c r="A5987" s="178" t="str">
        <f t="shared" si="93"/>
        <v>1 - 99802</v>
      </c>
      <c r="B5987" s="178">
        <v>1</v>
      </c>
      <c r="C5987" s="344" t="s">
        <v>15412</v>
      </c>
      <c r="D5987" s="345"/>
      <c r="E5987" s="345" t="s">
        <v>15897</v>
      </c>
      <c r="F5987" s="346" t="s">
        <v>1</v>
      </c>
      <c r="G5987" s="372" t="s">
        <v>2566</v>
      </c>
    </row>
    <row r="5988" spans="1:7">
      <c r="A5988" s="178" t="str">
        <f t="shared" si="93"/>
        <v>1 - 99803</v>
      </c>
      <c r="B5988" s="178">
        <v>1</v>
      </c>
      <c r="C5988" s="344" t="s">
        <v>15413</v>
      </c>
      <c r="D5988" s="345"/>
      <c r="E5988" s="345" t="s">
        <v>15898</v>
      </c>
      <c r="F5988" s="346" t="s">
        <v>1</v>
      </c>
      <c r="G5988" s="372" t="s">
        <v>12028</v>
      </c>
    </row>
    <row r="5989" spans="1:7">
      <c r="A5989" s="178" t="str">
        <f t="shared" si="93"/>
        <v>1 - 99805</v>
      </c>
      <c r="B5989" s="178">
        <v>1</v>
      </c>
      <c r="C5989" s="344" t="s">
        <v>15414</v>
      </c>
      <c r="D5989" s="345"/>
      <c r="E5989" s="345" t="s">
        <v>15899</v>
      </c>
      <c r="F5989" s="346" t="s">
        <v>1</v>
      </c>
      <c r="G5989" s="372" t="s">
        <v>13517</v>
      </c>
    </row>
    <row r="5990" spans="1:7">
      <c r="A5990" s="178" t="str">
        <f t="shared" si="93"/>
        <v>1 - 99806</v>
      </c>
      <c r="B5990" s="178">
        <v>1</v>
      </c>
      <c r="C5990" s="344" t="s">
        <v>15415</v>
      </c>
      <c r="D5990" s="345"/>
      <c r="E5990" s="345" t="s">
        <v>15900</v>
      </c>
      <c r="F5990" s="346" t="s">
        <v>1</v>
      </c>
      <c r="G5990" s="372" t="s">
        <v>11265</v>
      </c>
    </row>
    <row r="5991" spans="1:7">
      <c r="A5991" s="178" t="str">
        <f t="shared" si="93"/>
        <v>1 - 99808</v>
      </c>
      <c r="B5991" s="178">
        <v>1</v>
      </c>
      <c r="C5991" s="344" t="s">
        <v>15416</v>
      </c>
      <c r="D5991" s="345"/>
      <c r="E5991" s="345" t="s">
        <v>15901</v>
      </c>
      <c r="F5991" s="346" t="s">
        <v>1</v>
      </c>
      <c r="G5991" s="372" t="s">
        <v>18708</v>
      </c>
    </row>
    <row r="5992" spans="1:7">
      <c r="A5992" s="178" t="str">
        <f t="shared" si="93"/>
        <v>1 - 99809</v>
      </c>
      <c r="B5992" s="178">
        <v>1</v>
      </c>
      <c r="C5992" s="344" t="s">
        <v>15417</v>
      </c>
      <c r="D5992" s="345"/>
      <c r="E5992" s="345" t="s">
        <v>15902</v>
      </c>
      <c r="F5992" s="346" t="s">
        <v>1</v>
      </c>
      <c r="G5992" s="372" t="s">
        <v>12033</v>
      </c>
    </row>
    <row r="5993" spans="1:7">
      <c r="A5993" s="178" t="str">
        <f t="shared" si="93"/>
        <v>1 - 99811</v>
      </c>
      <c r="B5993" s="178">
        <v>1</v>
      </c>
      <c r="C5993" s="344" t="s">
        <v>15418</v>
      </c>
      <c r="D5993" s="345"/>
      <c r="E5993" s="345" t="s">
        <v>15903</v>
      </c>
      <c r="F5993" s="346" t="s">
        <v>1</v>
      </c>
      <c r="G5993" s="372" t="s">
        <v>12090</v>
      </c>
    </row>
    <row r="5994" spans="1:7">
      <c r="A5994" s="178" t="str">
        <f t="shared" si="93"/>
        <v>1 - 99812</v>
      </c>
      <c r="B5994" s="178">
        <v>1</v>
      </c>
      <c r="C5994" s="344" t="s">
        <v>15419</v>
      </c>
      <c r="D5994" s="345"/>
      <c r="E5994" s="345" t="s">
        <v>15904</v>
      </c>
      <c r="F5994" s="346" t="s">
        <v>1</v>
      </c>
      <c r="G5994" s="372" t="s">
        <v>347</v>
      </c>
    </row>
    <row r="5995" spans="1:7">
      <c r="A5995" s="178" t="str">
        <f t="shared" si="93"/>
        <v>1 - 99814</v>
      </c>
      <c r="B5995" s="178">
        <v>1</v>
      </c>
      <c r="C5995" s="344" t="s">
        <v>15420</v>
      </c>
      <c r="D5995" s="345"/>
      <c r="E5995" s="345" t="s">
        <v>15905</v>
      </c>
      <c r="F5995" s="346" t="s">
        <v>1</v>
      </c>
      <c r="G5995" s="372" t="s">
        <v>11942</v>
      </c>
    </row>
    <row r="5996" spans="1:7">
      <c r="A5996" s="178" t="str">
        <f t="shared" si="93"/>
        <v>1 - 99822</v>
      </c>
      <c r="B5996" s="178">
        <v>1</v>
      </c>
      <c r="C5996" s="344" t="s">
        <v>15421</v>
      </c>
      <c r="D5996" s="345"/>
      <c r="E5996" s="345" t="s">
        <v>15906</v>
      </c>
      <c r="F5996" s="346" t="s">
        <v>1</v>
      </c>
      <c r="G5996" s="372" t="s">
        <v>1097</v>
      </c>
    </row>
    <row r="5997" spans="1:7">
      <c r="A5997" s="178" t="str">
        <f t="shared" si="93"/>
        <v>1 - 99826</v>
      </c>
      <c r="B5997" s="178">
        <v>1</v>
      </c>
      <c r="C5997" s="344" t="s">
        <v>15422</v>
      </c>
      <c r="D5997" s="345"/>
      <c r="E5997" s="345" t="s">
        <v>15907</v>
      </c>
      <c r="F5997" s="346" t="s">
        <v>1</v>
      </c>
      <c r="G5997" s="372" t="s">
        <v>2543</v>
      </c>
    </row>
    <row r="5998" spans="1:7">
      <c r="A5998" s="178" t="str">
        <f t="shared" si="93"/>
        <v>1 - 74163/1</v>
      </c>
      <c r="B5998" s="178">
        <v>1</v>
      </c>
      <c r="C5998" s="344" t="s">
        <v>11038</v>
      </c>
      <c r="D5998" s="345"/>
      <c r="E5998" s="345" t="s">
        <v>11039</v>
      </c>
      <c r="F5998" s="346" t="s">
        <v>0</v>
      </c>
      <c r="G5998" s="372" t="s">
        <v>18709</v>
      </c>
    </row>
    <row r="5999" spans="1:7">
      <c r="A5999" s="178" t="str">
        <f t="shared" si="93"/>
        <v>1 - 74163/2</v>
      </c>
      <c r="B5999" s="178">
        <v>1</v>
      </c>
      <c r="C5999" s="344" t="s">
        <v>11040</v>
      </c>
      <c r="D5999" s="345"/>
      <c r="E5999" s="345" t="s">
        <v>11041</v>
      </c>
      <c r="F5999" s="346" t="s">
        <v>0</v>
      </c>
      <c r="G5999" s="372" t="s">
        <v>18512</v>
      </c>
    </row>
    <row r="6000" spans="1:7">
      <c r="A6000" s="178" t="str">
        <f t="shared" si="93"/>
        <v>1 - 84127</v>
      </c>
      <c r="B6000" s="178">
        <v>1</v>
      </c>
      <c r="C6000" s="344" t="s">
        <v>11042</v>
      </c>
      <c r="D6000" s="345"/>
      <c r="E6000" s="345" t="s">
        <v>11043</v>
      </c>
      <c r="F6000" s="346" t="s">
        <v>0</v>
      </c>
      <c r="G6000" s="372" t="s">
        <v>18710</v>
      </c>
    </row>
    <row r="6001" spans="1:7">
      <c r="A6001" s="178" t="str">
        <f t="shared" si="93"/>
        <v>1 - 40841</v>
      </c>
      <c r="B6001" s="178">
        <v>1</v>
      </c>
      <c r="C6001" s="344" t="s">
        <v>11044</v>
      </c>
      <c r="D6001" s="345"/>
      <c r="E6001" s="345" t="s">
        <v>11045</v>
      </c>
      <c r="F6001" s="346" t="s">
        <v>238</v>
      </c>
      <c r="G6001" s="372" t="s">
        <v>18711</v>
      </c>
    </row>
    <row r="6002" spans="1:7" ht="25.5">
      <c r="A6002" s="178" t="str">
        <f t="shared" si="93"/>
        <v>1 - 71516</v>
      </c>
      <c r="B6002" s="178">
        <v>1</v>
      </c>
      <c r="C6002" s="344" t="s">
        <v>11046</v>
      </c>
      <c r="D6002" s="345"/>
      <c r="E6002" s="345" t="s">
        <v>11047</v>
      </c>
      <c r="F6002" s="346" t="s">
        <v>238</v>
      </c>
      <c r="G6002" s="372" t="s">
        <v>18712</v>
      </c>
    </row>
    <row r="6003" spans="1:7">
      <c r="A6003" s="178" t="str">
        <f t="shared" si="93"/>
        <v>1 - 73361</v>
      </c>
      <c r="B6003" s="178">
        <v>1</v>
      </c>
      <c r="C6003" s="344" t="s">
        <v>11048</v>
      </c>
      <c r="D6003" s="345"/>
      <c r="E6003" s="345" t="s">
        <v>11049</v>
      </c>
      <c r="F6003" s="346" t="s">
        <v>2</v>
      </c>
      <c r="G6003" s="372" t="s">
        <v>18713</v>
      </c>
    </row>
    <row r="6004" spans="1:7" ht="38.25">
      <c r="A6004" s="178" t="str">
        <f t="shared" si="93"/>
        <v>1 - 73714</v>
      </c>
      <c r="B6004" s="178">
        <v>1</v>
      </c>
      <c r="C6004" s="344" t="s">
        <v>11050</v>
      </c>
      <c r="D6004" s="345"/>
      <c r="E6004" s="345" t="s">
        <v>11051</v>
      </c>
      <c r="F6004" s="346" t="s">
        <v>238</v>
      </c>
      <c r="G6004" s="372" t="s">
        <v>18714</v>
      </c>
    </row>
    <row r="6005" spans="1:7">
      <c r="A6005" s="178" t="str">
        <f t="shared" si="93"/>
        <v>1 - 86957</v>
      </c>
      <c r="B6005" s="178">
        <v>1</v>
      </c>
      <c r="C6005" s="344" t="s">
        <v>11052</v>
      </c>
      <c r="D6005" s="345"/>
      <c r="E6005" s="345" t="s">
        <v>11053</v>
      </c>
      <c r="F6005" s="346" t="s">
        <v>238</v>
      </c>
      <c r="G6005" s="372" t="s">
        <v>5901</v>
      </c>
    </row>
    <row r="6006" spans="1:7">
      <c r="A6006" s="178" t="str">
        <f t="shared" si="93"/>
        <v>1 - 86958</v>
      </c>
      <c r="B6006" s="178">
        <v>1</v>
      </c>
      <c r="C6006" s="344" t="s">
        <v>11055</v>
      </c>
      <c r="D6006" s="345"/>
      <c r="E6006" s="345" t="s">
        <v>11056</v>
      </c>
      <c r="F6006" s="346" t="s">
        <v>238</v>
      </c>
      <c r="G6006" s="372" t="s">
        <v>12050</v>
      </c>
    </row>
    <row r="6007" spans="1:7" ht="25.5">
      <c r="A6007" s="178" t="str">
        <f t="shared" si="93"/>
        <v>1 - 97010</v>
      </c>
      <c r="B6007" s="178">
        <v>1</v>
      </c>
      <c r="C6007" s="344" t="s">
        <v>11058</v>
      </c>
      <c r="D6007" s="345"/>
      <c r="E6007" s="345" t="s">
        <v>11059</v>
      </c>
      <c r="F6007" s="346" t="s">
        <v>0</v>
      </c>
      <c r="G6007" s="372" t="s">
        <v>18715</v>
      </c>
    </row>
    <row r="6008" spans="1:7" ht="25.5">
      <c r="A6008" s="178" t="str">
        <f t="shared" si="93"/>
        <v>1 - 97011</v>
      </c>
      <c r="B6008" s="178">
        <v>1</v>
      </c>
      <c r="C6008" s="344" t="s">
        <v>11060</v>
      </c>
      <c r="D6008" s="345"/>
      <c r="E6008" s="345" t="s">
        <v>11061</v>
      </c>
      <c r="F6008" s="346" t="s">
        <v>0</v>
      </c>
      <c r="G6008" s="372" t="s">
        <v>17230</v>
      </c>
    </row>
    <row r="6009" spans="1:7" ht="38.25">
      <c r="A6009" s="178" t="str">
        <f t="shared" si="93"/>
        <v>1 - 97012</v>
      </c>
      <c r="B6009" s="178">
        <v>1</v>
      </c>
      <c r="C6009" s="344" t="s">
        <v>11062</v>
      </c>
      <c r="D6009" s="345"/>
      <c r="E6009" s="345" t="s">
        <v>11063</v>
      </c>
      <c r="F6009" s="346" t="s">
        <v>0</v>
      </c>
      <c r="G6009" s="372" t="s">
        <v>14844</v>
      </c>
    </row>
    <row r="6010" spans="1:7" ht="25.5">
      <c r="A6010" s="178" t="str">
        <f t="shared" si="93"/>
        <v>1 - 97013</v>
      </c>
      <c r="B6010" s="178">
        <v>1</v>
      </c>
      <c r="C6010" s="344" t="s">
        <v>11064</v>
      </c>
      <c r="D6010" s="345"/>
      <c r="E6010" s="345" t="s">
        <v>11065</v>
      </c>
      <c r="F6010" s="346" t="s">
        <v>0</v>
      </c>
      <c r="G6010" s="372" t="s">
        <v>13859</v>
      </c>
    </row>
    <row r="6011" spans="1:7" ht="25.5">
      <c r="A6011" s="178" t="str">
        <f t="shared" si="93"/>
        <v>1 - 97014</v>
      </c>
      <c r="B6011" s="178">
        <v>1</v>
      </c>
      <c r="C6011" s="344" t="s">
        <v>11066</v>
      </c>
      <c r="D6011" s="345"/>
      <c r="E6011" s="345" t="s">
        <v>11067</v>
      </c>
      <c r="F6011" s="346" t="s">
        <v>0</v>
      </c>
      <c r="G6011" s="372" t="s">
        <v>14721</v>
      </c>
    </row>
    <row r="6012" spans="1:7" ht="38.25">
      <c r="A6012" s="178" t="str">
        <f t="shared" si="93"/>
        <v>1 - 97015</v>
      </c>
      <c r="B6012" s="178">
        <v>1</v>
      </c>
      <c r="C6012" s="344" t="s">
        <v>11068</v>
      </c>
      <c r="D6012" s="345"/>
      <c r="E6012" s="345" t="s">
        <v>11069</v>
      </c>
      <c r="F6012" s="346" t="s">
        <v>0</v>
      </c>
      <c r="G6012" s="372" t="s">
        <v>13395</v>
      </c>
    </row>
    <row r="6013" spans="1:7" ht="25.5">
      <c r="A6013" s="178" t="str">
        <f t="shared" si="93"/>
        <v>1 - 97016</v>
      </c>
      <c r="B6013" s="178">
        <v>1</v>
      </c>
      <c r="C6013" s="344" t="s">
        <v>11070</v>
      </c>
      <c r="D6013" s="345"/>
      <c r="E6013" s="345" t="s">
        <v>11071</v>
      </c>
      <c r="F6013" s="346" t="s">
        <v>0</v>
      </c>
      <c r="G6013" s="372" t="s">
        <v>18716</v>
      </c>
    </row>
    <row r="6014" spans="1:7" ht="25.5">
      <c r="A6014" s="178" t="str">
        <f t="shared" si="93"/>
        <v>1 - 97017</v>
      </c>
      <c r="B6014" s="178">
        <v>1</v>
      </c>
      <c r="C6014" s="344" t="s">
        <v>11072</v>
      </c>
      <c r="D6014" s="345"/>
      <c r="E6014" s="345" t="s">
        <v>11073</v>
      </c>
      <c r="F6014" s="346" t="s">
        <v>0</v>
      </c>
      <c r="G6014" s="372" t="s">
        <v>4044</v>
      </c>
    </row>
    <row r="6015" spans="1:7" ht="38.25">
      <c r="A6015" s="178" t="str">
        <f t="shared" si="93"/>
        <v>1 - 97018</v>
      </c>
      <c r="B6015" s="178">
        <v>1</v>
      </c>
      <c r="C6015" s="344" t="s">
        <v>11074</v>
      </c>
      <c r="D6015" s="345"/>
      <c r="E6015" s="345" t="s">
        <v>11075</v>
      </c>
      <c r="F6015" s="346" t="s">
        <v>0</v>
      </c>
      <c r="G6015" s="372" t="s">
        <v>18717</v>
      </c>
    </row>
    <row r="6016" spans="1:7" ht="51">
      <c r="A6016" s="178" t="str">
        <f t="shared" si="93"/>
        <v>1 - 97031</v>
      </c>
      <c r="B6016" s="178">
        <v>1</v>
      </c>
      <c r="C6016" s="344" t="s">
        <v>11076</v>
      </c>
      <c r="D6016" s="345"/>
      <c r="E6016" s="345" t="s">
        <v>11077</v>
      </c>
      <c r="F6016" s="346" t="s">
        <v>0</v>
      </c>
      <c r="G6016" s="372" t="s">
        <v>18718</v>
      </c>
    </row>
    <row r="6017" spans="1:7" ht="51">
      <c r="A6017" s="178" t="str">
        <f t="shared" si="93"/>
        <v>1 - 97032</v>
      </c>
      <c r="B6017" s="178">
        <v>1</v>
      </c>
      <c r="C6017" s="344" t="s">
        <v>11078</v>
      </c>
      <c r="D6017" s="345"/>
      <c r="E6017" s="345" t="s">
        <v>13261</v>
      </c>
      <c r="F6017" s="346" t="s">
        <v>0</v>
      </c>
      <c r="G6017" s="372" t="s">
        <v>17875</v>
      </c>
    </row>
    <row r="6018" spans="1:7" ht="51">
      <c r="A6018" s="178" t="str">
        <f t="shared" si="93"/>
        <v>1 - 97033</v>
      </c>
      <c r="B6018" s="178">
        <v>1</v>
      </c>
      <c r="C6018" s="344" t="s">
        <v>14648</v>
      </c>
      <c r="D6018" s="345"/>
      <c r="E6018" s="345" t="s">
        <v>13262</v>
      </c>
      <c r="F6018" s="346" t="s">
        <v>0</v>
      </c>
      <c r="G6018" s="372" t="s">
        <v>18719</v>
      </c>
    </row>
    <row r="6019" spans="1:7" ht="51">
      <c r="A6019" s="178" t="str">
        <f t="shared" si="93"/>
        <v>1 - 97034</v>
      </c>
      <c r="B6019" s="178">
        <v>1</v>
      </c>
      <c r="C6019" s="344" t="s">
        <v>14649</v>
      </c>
      <c r="D6019" s="345"/>
      <c r="E6019" s="345" t="s">
        <v>13263</v>
      </c>
      <c r="F6019" s="346" t="s">
        <v>0</v>
      </c>
      <c r="G6019" s="372" t="s">
        <v>14759</v>
      </c>
    </row>
    <row r="6020" spans="1:7" ht="25.5">
      <c r="A6020" s="178" t="str">
        <f t="shared" si="93"/>
        <v>1 - 97039</v>
      </c>
      <c r="B6020" s="178">
        <v>1</v>
      </c>
      <c r="C6020" s="344" t="s">
        <v>11079</v>
      </c>
      <c r="D6020" s="345"/>
      <c r="E6020" s="345" t="s">
        <v>11080</v>
      </c>
      <c r="F6020" s="346" t="s">
        <v>1</v>
      </c>
      <c r="G6020" s="372" t="s">
        <v>2792</v>
      </c>
    </row>
    <row r="6021" spans="1:7" ht="25.5">
      <c r="A6021" s="178" t="str">
        <f t="shared" si="93"/>
        <v>1 - 97040</v>
      </c>
      <c r="B6021" s="178">
        <v>1</v>
      </c>
      <c r="C6021" s="344" t="s">
        <v>11081</v>
      </c>
      <c r="D6021" s="345"/>
      <c r="E6021" s="345" t="s">
        <v>11082</v>
      </c>
      <c r="F6021" s="346" t="s">
        <v>1</v>
      </c>
      <c r="G6021" s="372" t="s">
        <v>5156</v>
      </c>
    </row>
    <row r="6022" spans="1:7">
      <c r="A6022" s="178" t="str">
        <f t="shared" ref="A6022:A6085" si="94">B6022&amp;" - "&amp;C6022</f>
        <v>1 - 97041</v>
      </c>
      <c r="B6022" s="178">
        <v>1</v>
      </c>
      <c r="C6022" s="344" t="s">
        <v>11083</v>
      </c>
      <c r="D6022" s="345"/>
      <c r="E6022" s="345" t="s">
        <v>11084</v>
      </c>
      <c r="F6022" s="346" t="s">
        <v>1</v>
      </c>
      <c r="G6022" s="372" t="s">
        <v>18720</v>
      </c>
    </row>
    <row r="6023" spans="1:7">
      <c r="A6023" s="178" t="str">
        <f t="shared" si="94"/>
        <v>1 - 97046</v>
      </c>
      <c r="B6023" s="178">
        <v>1</v>
      </c>
      <c r="C6023" s="344" t="s">
        <v>14650</v>
      </c>
      <c r="D6023" s="345"/>
      <c r="E6023" s="345" t="s">
        <v>13264</v>
      </c>
      <c r="F6023" s="346" t="s">
        <v>1</v>
      </c>
      <c r="G6023" s="372" t="s">
        <v>2546</v>
      </c>
    </row>
    <row r="6024" spans="1:7" ht="25.5">
      <c r="A6024" s="178" t="str">
        <f t="shared" si="94"/>
        <v>1 - 97047</v>
      </c>
      <c r="B6024" s="178">
        <v>1</v>
      </c>
      <c r="C6024" s="344" t="s">
        <v>14651</v>
      </c>
      <c r="D6024" s="345"/>
      <c r="E6024" s="345" t="s">
        <v>13265</v>
      </c>
      <c r="F6024" s="346" t="s">
        <v>1</v>
      </c>
      <c r="G6024" s="372" t="s">
        <v>2291</v>
      </c>
    </row>
    <row r="6025" spans="1:7">
      <c r="A6025" s="178" t="str">
        <f t="shared" si="94"/>
        <v>1 - 97048</v>
      </c>
      <c r="B6025" s="178">
        <v>1</v>
      </c>
      <c r="C6025" s="344" t="s">
        <v>14652</v>
      </c>
      <c r="D6025" s="345"/>
      <c r="E6025" s="345" t="s">
        <v>13266</v>
      </c>
      <c r="F6025" s="346" t="s">
        <v>1</v>
      </c>
      <c r="G6025" s="372" t="s">
        <v>1598</v>
      </c>
    </row>
    <row r="6026" spans="1:7">
      <c r="A6026" s="178" t="str">
        <f t="shared" si="94"/>
        <v>1 - 97051</v>
      </c>
      <c r="B6026" s="178">
        <v>1</v>
      </c>
      <c r="C6026" s="344" t="s">
        <v>14653</v>
      </c>
      <c r="D6026" s="345" t="s">
        <v>36624</v>
      </c>
      <c r="E6026" s="345" t="s">
        <v>13267</v>
      </c>
      <c r="F6026" s="346" t="s">
        <v>0</v>
      </c>
      <c r="G6026" s="372" t="s">
        <v>1293</v>
      </c>
    </row>
    <row r="6027" spans="1:7">
      <c r="A6027" s="178" t="str">
        <f t="shared" si="94"/>
        <v>1 - 97053</v>
      </c>
      <c r="B6027" s="178">
        <v>1</v>
      </c>
      <c r="C6027" s="344" t="s">
        <v>14654</v>
      </c>
      <c r="D6027" s="345"/>
      <c r="E6027" s="345" t="s">
        <v>13268</v>
      </c>
      <c r="F6027" s="346" t="s">
        <v>0</v>
      </c>
      <c r="G6027" s="372" t="s">
        <v>11938</v>
      </c>
    </row>
    <row r="6028" spans="1:7">
      <c r="A6028" s="178" t="str">
        <f t="shared" si="94"/>
        <v>1 - 97062</v>
      </c>
      <c r="B6028" s="178">
        <v>1</v>
      </c>
      <c r="C6028" s="344" t="s">
        <v>11085</v>
      </c>
      <c r="D6028" s="345"/>
      <c r="E6028" s="345" t="s">
        <v>11086</v>
      </c>
      <c r="F6028" s="346" t="s">
        <v>1</v>
      </c>
      <c r="G6028" s="372" t="s">
        <v>17580</v>
      </c>
    </row>
    <row r="6029" spans="1:7" ht="25.5">
      <c r="A6029" s="178" t="str">
        <f t="shared" si="94"/>
        <v>1 - 97063</v>
      </c>
      <c r="B6029" s="178">
        <v>1</v>
      </c>
      <c r="C6029" s="344" t="s">
        <v>11087</v>
      </c>
      <c r="D6029" s="345"/>
      <c r="E6029" s="345" t="s">
        <v>11088</v>
      </c>
      <c r="F6029" s="346" t="s">
        <v>1</v>
      </c>
      <c r="G6029" s="372" t="s">
        <v>1184</v>
      </c>
    </row>
    <row r="6030" spans="1:7" ht="25.5">
      <c r="A6030" s="178" t="str">
        <f t="shared" si="94"/>
        <v>1 - 97064</v>
      </c>
      <c r="B6030" s="178">
        <v>1</v>
      </c>
      <c r="C6030" s="344" t="s">
        <v>11089</v>
      </c>
      <c r="D6030" s="345"/>
      <c r="E6030" s="345" t="s">
        <v>11090</v>
      </c>
      <c r="F6030" s="346" t="s">
        <v>0</v>
      </c>
      <c r="G6030" s="372" t="s">
        <v>13328</v>
      </c>
    </row>
    <row r="6031" spans="1:7" ht="25.5">
      <c r="A6031" s="178" t="str">
        <f t="shared" si="94"/>
        <v>1 - 97065</v>
      </c>
      <c r="B6031" s="178">
        <v>1</v>
      </c>
      <c r="C6031" s="344" t="s">
        <v>11091</v>
      </c>
      <c r="D6031" s="345"/>
      <c r="E6031" s="345" t="s">
        <v>11092</v>
      </c>
      <c r="F6031" s="346" t="s">
        <v>2</v>
      </c>
      <c r="G6031" s="372" t="s">
        <v>6414</v>
      </c>
    </row>
    <row r="6032" spans="1:7" ht="25.5">
      <c r="A6032" s="178" t="str">
        <f t="shared" si="94"/>
        <v>1 - 97066</v>
      </c>
      <c r="B6032" s="178">
        <v>1</v>
      </c>
      <c r="C6032" s="344" t="s">
        <v>11094</v>
      </c>
      <c r="D6032" s="345"/>
      <c r="E6032" s="345" t="s">
        <v>13269</v>
      </c>
      <c r="F6032" s="346" t="s">
        <v>1</v>
      </c>
      <c r="G6032" s="372" t="s">
        <v>17041</v>
      </c>
    </row>
    <row r="6033" spans="1:7" ht="25.5">
      <c r="A6033" s="178" t="str">
        <f t="shared" si="94"/>
        <v>1 - 97067</v>
      </c>
      <c r="B6033" s="178">
        <v>1</v>
      </c>
      <c r="C6033" s="344" t="s">
        <v>11095</v>
      </c>
      <c r="D6033" s="345"/>
      <c r="E6033" s="345" t="s">
        <v>11096</v>
      </c>
      <c r="F6033" s="346" t="s">
        <v>0</v>
      </c>
      <c r="G6033" s="372" t="s">
        <v>18721</v>
      </c>
    </row>
    <row r="6034" spans="1:7">
      <c r="A6034" s="178" t="str">
        <f t="shared" si="94"/>
        <v>1 - 73916/2</v>
      </c>
      <c r="B6034" s="178">
        <v>1</v>
      </c>
      <c r="C6034" s="344" t="s">
        <v>11097</v>
      </c>
      <c r="D6034" s="345"/>
      <c r="E6034" s="345" t="s">
        <v>11098</v>
      </c>
      <c r="F6034" s="346" t="s">
        <v>238</v>
      </c>
      <c r="G6034" s="372" t="s">
        <v>18722</v>
      </c>
    </row>
    <row r="6035" spans="1:7" ht="25.5">
      <c r="A6035" s="178" t="str">
        <f t="shared" si="94"/>
        <v>1 - 73672</v>
      </c>
      <c r="B6035" s="178">
        <v>1</v>
      </c>
      <c r="C6035" s="344" t="s">
        <v>11099</v>
      </c>
      <c r="D6035" s="345"/>
      <c r="E6035" s="345" t="s">
        <v>11100</v>
      </c>
      <c r="F6035" s="346" t="s">
        <v>1</v>
      </c>
      <c r="G6035" s="372" t="s">
        <v>1147</v>
      </c>
    </row>
    <row r="6036" spans="1:7" ht="25.5">
      <c r="A6036" s="178" t="str">
        <f t="shared" si="94"/>
        <v>1 - 73822/2</v>
      </c>
      <c r="B6036" s="178">
        <v>1</v>
      </c>
      <c r="C6036" s="344" t="s">
        <v>11101</v>
      </c>
      <c r="D6036" s="345"/>
      <c r="E6036" s="345" t="s">
        <v>11102</v>
      </c>
      <c r="F6036" s="346" t="s">
        <v>1</v>
      </c>
      <c r="G6036" s="372" t="s">
        <v>1884</v>
      </c>
    </row>
    <row r="6037" spans="1:7" ht="25.5">
      <c r="A6037" s="178" t="str">
        <f t="shared" si="94"/>
        <v>1 - 73859/1</v>
      </c>
      <c r="B6037" s="178">
        <v>1</v>
      </c>
      <c r="C6037" s="344" t="s">
        <v>11103</v>
      </c>
      <c r="D6037" s="345"/>
      <c r="E6037" s="345" t="s">
        <v>11104</v>
      </c>
      <c r="F6037" s="346" t="s">
        <v>1</v>
      </c>
      <c r="G6037" s="372" t="s">
        <v>1366</v>
      </c>
    </row>
    <row r="6038" spans="1:7">
      <c r="A6038" s="178" t="str">
        <f t="shared" si="94"/>
        <v>1 - 73859/2</v>
      </c>
      <c r="B6038" s="178">
        <v>1</v>
      </c>
      <c r="C6038" s="344" t="s">
        <v>11105</v>
      </c>
      <c r="D6038" s="345"/>
      <c r="E6038" s="345" t="s">
        <v>11106</v>
      </c>
      <c r="F6038" s="346" t="s">
        <v>1</v>
      </c>
      <c r="G6038" s="372" t="s">
        <v>11221</v>
      </c>
    </row>
    <row r="6039" spans="1:7">
      <c r="A6039" s="178" t="str">
        <f t="shared" si="94"/>
        <v>1 - 85331</v>
      </c>
      <c r="B6039" s="178">
        <v>1</v>
      </c>
      <c r="C6039" s="344" t="s">
        <v>11107</v>
      </c>
      <c r="D6039" s="345"/>
      <c r="E6039" s="345" t="s">
        <v>11108</v>
      </c>
      <c r="F6039" s="346" t="s">
        <v>1</v>
      </c>
      <c r="G6039" s="372" t="s">
        <v>11996</v>
      </c>
    </row>
    <row r="6040" spans="1:7">
      <c r="A6040" s="178" t="str">
        <f t="shared" si="94"/>
        <v>1 - 85422</v>
      </c>
      <c r="B6040" s="178">
        <v>1</v>
      </c>
      <c r="C6040" s="344" t="s">
        <v>11109</v>
      </c>
      <c r="D6040" s="345"/>
      <c r="E6040" s="345" t="s">
        <v>11110</v>
      </c>
      <c r="F6040" s="346" t="s">
        <v>1</v>
      </c>
      <c r="G6040" s="372" t="s">
        <v>3212</v>
      </c>
    </row>
    <row r="6041" spans="1:7" ht="25.5">
      <c r="A6041" s="178" t="str">
        <f t="shared" si="94"/>
        <v>1 - 74220/1</v>
      </c>
      <c r="B6041" s="178">
        <v>1</v>
      </c>
      <c r="C6041" s="344" t="s">
        <v>14655</v>
      </c>
      <c r="D6041" s="345"/>
      <c r="E6041" s="345" t="s">
        <v>11111</v>
      </c>
      <c r="F6041" s="346" t="s">
        <v>1</v>
      </c>
      <c r="G6041" s="372" t="s">
        <v>16984</v>
      </c>
    </row>
    <row r="6042" spans="1:7">
      <c r="A6042" s="178" t="str">
        <f t="shared" si="94"/>
        <v>1 - 74221/1</v>
      </c>
      <c r="B6042" s="178">
        <v>1</v>
      </c>
      <c r="C6042" s="344" t="s">
        <v>11112</v>
      </c>
      <c r="D6042" s="345"/>
      <c r="E6042" s="345" t="s">
        <v>11113</v>
      </c>
      <c r="F6042" s="346" t="s">
        <v>0</v>
      </c>
      <c r="G6042" s="372" t="s">
        <v>1436</v>
      </c>
    </row>
    <row r="6043" spans="1:7">
      <c r="A6043" s="178" t="str">
        <f t="shared" si="94"/>
        <v>1 - 74219/001</v>
      </c>
      <c r="B6043" s="178">
        <v>1</v>
      </c>
      <c r="C6043" s="344" t="s">
        <v>35724</v>
      </c>
      <c r="D6043" s="345" t="s">
        <v>35723</v>
      </c>
      <c r="E6043" s="345" t="s">
        <v>11114</v>
      </c>
      <c r="F6043" s="346" t="s">
        <v>1</v>
      </c>
      <c r="G6043" s="372" t="s">
        <v>18723</v>
      </c>
    </row>
    <row r="6044" spans="1:7">
      <c r="A6044" s="178" t="str">
        <f t="shared" si="94"/>
        <v>1 - 74219/002</v>
      </c>
      <c r="B6044" s="178">
        <v>1</v>
      </c>
      <c r="C6044" s="344" t="s">
        <v>35725</v>
      </c>
      <c r="D6044" s="345"/>
      <c r="E6044" s="345" t="s">
        <v>11115</v>
      </c>
      <c r="F6044" s="346" t="s">
        <v>1</v>
      </c>
      <c r="G6044" s="372" t="s">
        <v>13819</v>
      </c>
    </row>
    <row r="6045" spans="1:7" ht="25.5">
      <c r="A6045" s="178" t="str">
        <f t="shared" si="94"/>
        <v>1 - 84126</v>
      </c>
      <c r="B6045" s="178">
        <v>1</v>
      </c>
      <c r="C6045" s="344" t="s">
        <v>11116</v>
      </c>
      <c r="D6045" s="345" t="s">
        <v>35726</v>
      </c>
      <c r="E6045" s="345" t="s">
        <v>11117</v>
      </c>
      <c r="F6045" s="346" t="s">
        <v>1</v>
      </c>
      <c r="G6045" s="372" t="s">
        <v>18724</v>
      </c>
    </row>
    <row r="6046" spans="1:7">
      <c r="A6046" s="178" t="str">
        <f t="shared" si="94"/>
        <v>1 - 85421</v>
      </c>
      <c r="B6046" s="178">
        <v>1</v>
      </c>
      <c r="C6046" s="344" t="s">
        <v>11118</v>
      </c>
      <c r="D6046" s="345"/>
      <c r="E6046" s="345" t="s">
        <v>11119</v>
      </c>
      <c r="F6046" s="346" t="s">
        <v>1</v>
      </c>
      <c r="G6046" s="372" t="s">
        <v>13518</v>
      </c>
    </row>
    <row r="6047" spans="1:7" ht="25.5">
      <c r="A6047" s="178" t="str">
        <f t="shared" si="94"/>
        <v>1 - 97621</v>
      </c>
      <c r="B6047" s="178">
        <v>1</v>
      </c>
      <c r="C6047" s="344" t="s">
        <v>11120</v>
      </c>
      <c r="D6047" s="345"/>
      <c r="E6047" s="345" t="s">
        <v>11121</v>
      </c>
      <c r="F6047" s="346" t="s">
        <v>2</v>
      </c>
      <c r="G6047" s="372" t="s">
        <v>18725</v>
      </c>
    </row>
    <row r="6048" spans="1:7" ht="25.5">
      <c r="A6048" s="178" t="str">
        <f t="shared" si="94"/>
        <v>1 - 97622</v>
      </c>
      <c r="B6048" s="178">
        <v>1</v>
      </c>
      <c r="C6048" s="344" t="s">
        <v>11122</v>
      </c>
      <c r="D6048" s="345"/>
      <c r="E6048" s="345" t="s">
        <v>11123</v>
      </c>
      <c r="F6048" s="346" t="s">
        <v>2</v>
      </c>
      <c r="G6048" s="372" t="s">
        <v>18139</v>
      </c>
    </row>
    <row r="6049" spans="1:7" ht="25.5">
      <c r="A6049" s="178" t="str">
        <f t="shared" si="94"/>
        <v>1 - 97623</v>
      </c>
      <c r="B6049" s="178">
        <v>1</v>
      </c>
      <c r="C6049" s="344" t="s">
        <v>11124</v>
      </c>
      <c r="D6049" s="345"/>
      <c r="E6049" s="345" t="s">
        <v>11125</v>
      </c>
      <c r="F6049" s="346" t="s">
        <v>2</v>
      </c>
      <c r="G6049" s="372" t="s">
        <v>18726</v>
      </c>
    </row>
    <row r="6050" spans="1:7" ht="25.5">
      <c r="A6050" s="178" t="str">
        <f t="shared" si="94"/>
        <v>1 - 97624</v>
      </c>
      <c r="B6050" s="178">
        <v>1</v>
      </c>
      <c r="C6050" s="344" t="s">
        <v>11126</v>
      </c>
      <c r="D6050" s="345"/>
      <c r="E6050" s="345" t="s">
        <v>11127</v>
      </c>
      <c r="F6050" s="346" t="s">
        <v>2</v>
      </c>
      <c r="G6050" s="372" t="s">
        <v>18727</v>
      </c>
    </row>
    <row r="6051" spans="1:7" ht="25.5">
      <c r="A6051" s="178" t="str">
        <f t="shared" si="94"/>
        <v>1 - 97625</v>
      </c>
      <c r="B6051" s="178">
        <v>1</v>
      </c>
      <c r="C6051" s="344" t="s">
        <v>11128</v>
      </c>
      <c r="D6051" s="345"/>
      <c r="E6051" s="345" t="s">
        <v>11129</v>
      </c>
      <c r="F6051" s="346" t="s">
        <v>2</v>
      </c>
      <c r="G6051" s="372" t="s">
        <v>18542</v>
      </c>
    </row>
    <row r="6052" spans="1:7" ht="25.5">
      <c r="A6052" s="178" t="str">
        <f t="shared" si="94"/>
        <v>1 - 97626</v>
      </c>
      <c r="B6052" s="178">
        <v>1</v>
      </c>
      <c r="C6052" s="344" t="s">
        <v>11130</v>
      </c>
      <c r="D6052" s="345"/>
      <c r="E6052" s="345" t="s">
        <v>11131</v>
      </c>
      <c r="F6052" s="346" t="s">
        <v>2</v>
      </c>
      <c r="G6052" s="372" t="s">
        <v>18728</v>
      </c>
    </row>
    <row r="6053" spans="1:7" ht="25.5">
      <c r="A6053" s="178" t="str">
        <f t="shared" si="94"/>
        <v>1 - 97627</v>
      </c>
      <c r="B6053" s="178">
        <v>1</v>
      </c>
      <c r="C6053" s="344" t="s">
        <v>11132</v>
      </c>
      <c r="D6053" s="345"/>
      <c r="E6053" s="345" t="s">
        <v>11133</v>
      </c>
      <c r="F6053" s="346" t="s">
        <v>2</v>
      </c>
      <c r="G6053" s="372" t="s">
        <v>18729</v>
      </c>
    </row>
    <row r="6054" spans="1:7">
      <c r="A6054" s="178" t="str">
        <f t="shared" si="94"/>
        <v>1 - 97628</v>
      </c>
      <c r="B6054" s="178">
        <v>1</v>
      </c>
      <c r="C6054" s="344" t="s">
        <v>11134</v>
      </c>
      <c r="D6054" s="345"/>
      <c r="E6054" s="345" t="s">
        <v>11135</v>
      </c>
      <c r="F6054" s="346" t="s">
        <v>2</v>
      </c>
      <c r="G6054" s="372" t="s">
        <v>18730</v>
      </c>
    </row>
    <row r="6055" spans="1:7" ht="25.5">
      <c r="A6055" s="178" t="str">
        <f t="shared" si="94"/>
        <v>1 - 97629</v>
      </c>
      <c r="B6055" s="178">
        <v>1</v>
      </c>
      <c r="C6055" s="344" t="s">
        <v>11136</v>
      </c>
      <c r="D6055" s="345"/>
      <c r="E6055" s="345" t="s">
        <v>11137</v>
      </c>
      <c r="F6055" s="346" t="s">
        <v>2</v>
      </c>
      <c r="G6055" s="372" t="s">
        <v>13911</v>
      </c>
    </row>
    <row r="6056" spans="1:7">
      <c r="A6056" s="178" t="str">
        <f t="shared" si="94"/>
        <v>1 - 97631</v>
      </c>
      <c r="B6056" s="178">
        <v>1</v>
      </c>
      <c r="C6056" s="344" t="s">
        <v>11138</v>
      </c>
      <c r="D6056" s="345"/>
      <c r="E6056" s="345" t="s">
        <v>11139</v>
      </c>
      <c r="F6056" s="346" t="s">
        <v>1</v>
      </c>
      <c r="G6056" s="372" t="s">
        <v>1236</v>
      </c>
    </row>
    <row r="6057" spans="1:7">
      <c r="A6057" s="178" t="str">
        <f t="shared" si="94"/>
        <v>1 - 97632</v>
      </c>
      <c r="B6057" s="178">
        <v>1</v>
      </c>
      <c r="C6057" s="344" t="s">
        <v>11140</v>
      </c>
      <c r="D6057" s="345"/>
      <c r="E6057" s="345" t="s">
        <v>11141</v>
      </c>
      <c r="F6057" s="346" t="s">
        <v>0</v>
      </c>
      <c r="G6057" s="372" t="s">
        <v>1001</v>
      </c>
    </row>
    <row r="6058" spans="1:7" ht="25.5">
      <c r="A6058" s="178" t="str">
        <f t="shared" si="94"/>
        <v>1 - 97633</v>
      </c>
      <c r="B6058" s="178">
        <v>1</v>
      </c>
      <c r="C6058" s="344" t="s">
        <v>11143</v>
      </c>
      <c r="D6058" s="345"/>
      <c r="E6058" s="345" t="s">
        <v>11144</v>
      </c>
      <c r="F6058" s="346" t="s">
        <v>1</v>
      </c>
      <c r="G6058" s="372" t="s">
        <v>1212</v>
      </c>
    </row>
    <row r="6059" spans="1:7" ht="25.5">
      <c r="A6059" s="178" t="str">
        <f t="shared" si="94"/>
        <v>1 - 97634</v>
      </c>
      <c r="B6059" s="178">
        <v>1</v>
      </c>
      <c r="C6059" s="344" t="s">
        <v>11145</v>
      </c>
      <c r="D6059" s="345"/>
      <c r="E6059" s="345" t="s">
        <v>11146</v>
      </c>
      <c r="F6059" s="346" t="s">
        <v>1</v>
      </c>
      <c r="G6059" s="372" t="s">
        <v>6792</v>
      </c>
    </row>
    <row r="6060" spans="1:7" ht="25.5">
      <c r="A6060" s="178" t="str">
        <f t="shared" si="94"/>
        <v>1 - 97635</v>
      </c>
      <c r="B6060" s="178">
        <v>1</v>
      </c>
      <c r="C6060" s="344" t="s">
        <v>11147</v>
      </c>
      <c r="D6060" s="345"/>
      <c r="E6060" s="345" t="s">
        <v>11148</v>
      </c>
      <c r="F6060" s="346" t="s">
        <v>1</v>
      </c>
      <c r="G6060" s="372" t="s">
        <v>6576</v>
      </c>
    </row>
    <row r="6061" spans="1:7" ht="25.5">
      <c r="A6061" s="178" t="str">
        <f t="shared" si="94"/>
        <v>1 - 97636</v>
      </c>
      <c r="B6061" s="178">
        <v>1</v>
      </c>
      <c r="C6061" s="344" t="s">
        <v>11150</v>
      </c>
      <c r="D6061" s="345"/>
      <c r="E6061" s="345" t="s">
        <v>11151</v>
      </c>
      <c r="F6061" s="346" t="s">
        <v>1</v>
      </c>
      <c r="G6061" s="372" t="s">
        <v>16120</v>
      </c>
    </row>
    <row r="6062" spans="1:7" ht="25.5">
      <c r="A6062" s="178" t="str">
        <f t="shared" si="94"/>
        <v>1 - 97637</v>
      </c>
      <c r="B6062" s="178">
        <v>1</v>
      </c>
      <c r="C6062" s="344" t="s">
        <v>11152</v>
      </c>
      <c r="D6062" s="345"/>
      <c r="E6062" s="345" t="s">
        <v>11153</v>
      </c>
      <c r="F6062" s="346" t="s">
        <v>1</v>
      </c>
      <c r="G6062" s="372" t="s">
        <v>11029</v>
      </c>
    </row>
    <row r="6063" spans="1:7" ht="25.5">
      <c r="A6063" s="178" t="str">
        <f t="shared" si="94"/>
        <v>1 - 97638</v>
      </c>
      <c r="B6063" s="178">
        <v>1</v>
      </c>
      <c r="C6063" s="344" t="s">
        <v>11154</v>
      </c>
      <c r="D6063" s="345"/>
      <c r="E6063" s="345" t="s">
        <v>11155</v>
      </c>
      <c r="F6063" s="346" t="s">
        <v>1</v>
      </c>
      <c r="G6063" s="372" t="s">
        <v>12032</v>
      </c>
    </row>
    <row r="6064" spans="1:7" ht="25.5">
      <c r="A6064" s="178" t="str">
        <f t="shared" si="94"/>
        <v>1 - 97639</v>
      </c>
      <c r="B6064" s="178">
        <v>1</v>
      </c>
      <c r="C6064" s="344" t="s">
        <v>11156</v>
      </c>
      <c r="D6064" s="345"/>
      <c r="E6064" s="345" t="s">
        <v>11157</v>
      </c>
      <c r="F6064" s="346" t="s">
        <v>1</v>
      </c>
      <c r="G6064" s="372" t="s">
        <v>342</v>
      </c>
    </row>
    <row r="6065" spans="1:7" ht="25.5">
      <c r="A6065" s="178" t="str">
        <f t="shared" si="94"/>
        <v>1 - 97640</v>
      </c>
      <c r="B6065" s="178">
        <v>1</v>
      </c>
      <c r="C6065" s="344" t="s">
        <v>11158</v>
      </c>
      <c r="D6065" s="345"/>
      <c r="E6065" s="345" t="s">
        <v>11159</v>
      </c>
      <c r="F6065" s="346" t="s">
        <v>1</v>
      </c>
      <c r="G6065" s="372" t="s">
        <v>12180</v>
      </c>
    </row>
    <row r="6066" spans="1:7">
      <c r="A6066" s="178" t="str">
        <f t="shared" si="94"/>
        <v>1 - 97641</v>
      </c>
      <c r="B6066" s="178">
        <v>1</v>
      </c>
      <c r="C6066" s="344" t="s">
        <v>11160</v>
      </c>
      <c r="D6066" s="345"/>
      <c r="E6066" s="345" t="s">
        <v>11161</v>
      </c>
      <c r="F6066" s="346" t="s">
        <v>1</v>
      </c>
      <c r="G6066" s="372" t="s">
        <v>797</v>
      </c>
    </row>
    <row r="6067" spans="1:7" ht="25.5">
      <c r="A6067" s="178" t="str">
        <f t="shared" si="94"/>
        <v>1 - 97642</v>
      </c>
      <c r="B6067" s="178">
        <v>1</v>
      </c>
      <c r="C6067" s="344" t="s">
        <v>11162</v>
      </c>
      <c r="D6067" s="345"/>
      <c r="E6067" s="345" t="s">
        <v>11163</v>
      </c>
      <c r="F6067" s="346" t="s">
        <v>1</v>
      </c>
      <c r="G6067" s="372" t="s">
        <v>12243</v>
      </c>
    </row>
    <row r="6068" spans="1:7" ht="25.5">
      <c r="A6068" s="178" t="str">
        <f t="shared" si="94"/>
        <v>1 - 97643</v>
      </c>
      <c r="B6068" s="178">
        <v>1</v>
      </c>
      <c r="C6068" s="344" t="s">
        <v>11164</v>
      </c>
      <c r="D6068" s="345"/>
      <c r="E6068" s="345" t="s">
        <v>11165</v>
      </c>
      <c r="F6068" s="346" t="s">
        <v>1</v>
      </c>
      <c r="G6068" s="372" t="s">
        <v>12213</v>
      </c>
    </row>
    <row r="6069" spans="1:7">
      <c r="A6069" s="178" t="str">
        <f t="shared" si="94"/>
        <v>1 - 97644</v>
      </c>
      <c r="B6069" s="178">
        <v>1</v>
      </c>
      <c r="C6069" s="344" t="s">
        <v>11166</v>
      </c>
      <c r="D6069" s="345"/>
      <c r="E6069" s="345" t="s">
        <v>11167</v>
      </c>
      <c r="F6069" s="346" t="s">
        <v>1</v>
      </c>
      <c r="G6069" s="372" t="s">
        <v>4948</v>
      </c>
    </row>
    <row r="6070" spans="1:7">
      <c r="A6070" s="178" t="str">
        <f t="shared" si="94"/>
        <v>1 - 97645</v>
      </c>
      <c r="B6070" s="178">
        <v>1</v>
      </c>
      <c r="C6070" s="344" t="s">
        <v>11168</v>
      </c>
      <c r="D6070" s="345"/>
      <c r="E6070" s="345" t="s">
        <v>11169</v>
      </c>
      <c r="F6070" s="346" t="s">
        <v>1</v>
      </c>
      <c r="G6070" s="372" t="s">
        <v>15939</v>
      </c>
    </row>
    <row r="6071" spans="1:7" ht="25.5">
      <c r="A6071" s="178" t="str">
        <f t="shared" si="94"/>
        <v>1 - 97647</v>
      </c>
      <c r="B6071" s="178">
        <v>1</v>
      </c>
      <c r="C6071" s="344" t="s">
        <v>11170</v>
      </c>
      <c r="D6071" s="345"/>
      <c r="E6071" s="345" t="s">
        <v>11171</v>
      </c>
      <c r="F6071" s="346" t="s">
        <v>1</v>
      </c>
      <c r="G6071" s="372" t="s">
        <v>772</v>
      </c>
    </row>
    <row r="6072" spans="1:7" ht="25.5">
      <c r="A6072" s="178" t="str">
        <f t="shared" si="94"/>
        <v>1 - 97648</v>
      </c>
      <c r="B6072" s="178">
        <v>1</v>
      </c>
      <c r="C6072" s="344" t="s">
        <v>11172</v>
      </c>
      <c r="D6072" s="345"/>
      <c r="E6072" s="345" t="s">
        <v>11173</v>
      </c>
      <c r="F6072" s="346" t="s">
        <v>1</v>
      </c>
      <c r="G6072" s="372" t="s">
        <v>2642</v>
      </c>
    </row>
    <row r="6073" spans="1:7" ht="25.5">
      <c r="A6073" s="178" t="str">
        <f t="shared" si="94"/>
        <v>1 - 97649</v>
      </c>
      <c r="B6073" s="178">
        <v>1</v>
      </c>
      <c r="C6073" s="344" t="s">
        <v>11175</v>
      </c>
      <c r="D6073" s="345"/>
      <c r="E6073" s="345" t="s">
        <v>11176</v>
      </c>
      <c r="F6073" s="346" t="s">
        <v>1</v>
      </c>
      <c r="G6073" s="372" t="s">
        <v>14818</v>
      </c>
    </row>
    <row r="6074" spans="1:7" ht="25.5">
      <c r="A6074" s="178" t="str">
        <f t="shared" si="94"/>
        <v>1 - 97650</v>
      </c>
      <c r="B6074" s="178">
        <v>1</v>
      </c>
      <c r="C6074" s="344" t="s">
        <v>11177</v>
      </c>
      <c r="D6074" s="345"/>
      <c r="E6074" s="345" t="s">
        <v>11178</v>
      </c>
      <c r="F6074" s="346" t="s">
        <v>1</v>
      </c>
      <c r="G6074" s="372" t="s">
        <v>4945</v>
      </c>
    </row>
    <row r="6075" spans="1:7" ht="25.5">
      <c r="A6075" s="178" t="str">
        <f t="shared" si="94"/>
        <v>1 - 97651</v>
      </c>
      <c r="B6075" s="178">
        <v>1</v>
      </c>
      <c r="C6075" s="344" t="s">
        <v>11180</v>
      </c>
      <c r="D6075" s="345"/>
      <c r="E6075" s="345" t="s">
        <v>11181</v>
      </c>
      <c r="F6075" s="346" t="s">
        <v>238</v>
      </c>
      <c r="G6075" s="372" t="s">
        <v>13647</v>
      </c>
    </row>
    <row r="6076" spans="1:7" ht="25.5">
      <c r="A6076" s="178" t="str">
        <f t="shared" si="94"/>
        <v>1 - 97652</v>
      </c>
      <c r="B6076" s="178">
        <v>1</v>
      </c>
      <c r="C6076" s="344" t="s">
        <v>11182</v>
      </c>
      <c r="D6076" s="345"/>
      <c r="E6076" s="345" t="s">
        <v>11183</v>
      </c>
      <c r="F6076" s="346" t="s">
        <v>238</v>
      </c>
      <c r="G6076" s="372" t="s">
        <v>18731</v>
      </c>
    </row>
    <row r="6077" spans="1:7" ht="25.5">
      <c r="A6077" s="178" t="str">
        <f t="shared" si="94"/>
        <v>1 - 97653</v>
      </c>
      <c r="B6077" s="178">
        <v>1</v>
      </c>
      <c r="C6077" s="344" t="s">
        <v>11184</v>
      </c>
      <c r="D6077" s="345"/>
      <c r="E6077" s="345" t="s">
        <v>11185</v>
      </c>
      <c r="F6077" s="346" t="s">
        <v>238</v>
      </c>
      <c r="G6077" s="372" t="s">
        <v>18732</v>
      </c>
    </row>
    <row r="6078" spans="1:7" ht="25.5">
      <c r="A6078" s="178" t="str">
        <f t="shared" si="94"/>
        <v>1 - 97654</v>
      </c>
      <c r="B6078" s="178">
        <v>1</v>
      </c>
      <c r="C6078" s="344" t="s">
        <v>11186</v>
      </c>
      <c r="D6078" s="345"/>
      <c r="E6078" s="345" t="s">
        <v>11187</v>
      </c>
      <c r="F6078" s="346" t="s">
        <v>238</v>
      </c>
      <c r="G6078" s="372" t="s">
        <v>18733</v>
      </c>
    </row>
    <row r="6079" spans="1:7" ht="25.5">
      <c r="A6079" s="178" t="str">
        <f t="shared" si="94"/>
        <v>1 - 97655</v>
      </c>
      <c r="B6079" s="178">
        <v>1</v>
      </c>
      <c r="C6079" s="344" t="s">
        <v>11188</v>
      </c>
      <c r="D6079" s="345"/>
      <c r="E6079" s="345" t="s">
        <v>11189</v>
      </c>
      <c r="F6079" s="346" t="s">
        <v>1</v>
      </c>
      <c r="G6079" s="372" t="s">
        <v>11422</v>
      </c>
    </row>
    <row r="6080" spans="1:7" ht="25.5">
      <c r="A6080" s="178" t="str">
        <f t="shared" si="94"/>
        <v>1 - 97656</v>
      </c>
      <c r="B6080" s="178">
        <v>1</v>
      </c>
      <c r="C6080" s="344" t="s">
        <v>11190</v>
      </c>
      <c r="D6080" s="345"/>
      <c r="E6080" s="345" t="s">
        <v>11191</v>
      </c>
      <c r="F6080" s="346" t="s">
        <v>238</v>
      </c>
      <c r="G6080" s="372" t="s">
        <v>18734</v>
      </c>
    </row>
    <row r="6081" spans="1:7" ht="25.5">
      <c r="A6081" s="178" t="str">
        <f t="shared" si="94"/>
        <v>1 - 97657</v>
      </c>
      <c r="B6081" s="178">
        <v>1</v>
      </c>
      <c r="C6081" s="344" t="s">
        <v>11192</v>
      </c>
      <c r="D6081" s="345"/>
      <c r="E6081" s="345" t="s">
        <v>11193</v>
      </c>
      <c r="F6081" s="346" t="s">
        <v>238</v>
      </c>
      <c r="G6081" s="372" t="s">
        <v>13801</v>
      </c>
    </row>
    <row r="6082" spans="1:7" ht="25.5">
      <c r="A6082" s="178" t="str">
        <f t="shared" si="94"/>
        <v>1 - 97658</v>
      </c>
      <c r="B6082" s="178">
        <v>1</v>
      </c>
      <c r="C6082" s="344" t="s">
        <v>11194</v>
      </c>
      <c r="D6082" s="345"/>
      <c r="E6082" s="345" t="s">
        <v>11195</v>
      </c>
      <c r="F6082" s="346" t="s">
        <v>238</v>
      </c>
      <c r="G6082" s="372" t="s">
        <v>3064</v>
      </c>
    </row>
    <row r="6083" spans="1:7" ht="25.5">
      <c r="A6083" s="178" t="str">
        <f t="shared" si="94"/>
        <v>1 - 97659</v>
      </c>
      <c r="B6083" s="178">
        <v>1</v>
      </c>
      <c r="C6083" s="344" t="s">
        <v>11196</v>
      </c>
      <c r="D6083" s="345"/>
      <c r="E6083" s="345" t="s">
        <v>11197</v>
      </c>
      <c r="F6083" s="346" t="s">
        <v>238</v>
      </c>
      <c r="G6083" s="372" t="s">
        <v>18735</v>
      </c>
    </row>
    <row r="6084" spans="1:7" ht="25.5">
      <c r="A6084" s="178" t="str">
        <f t="shared" si="94"/>
        <v>1 - 97660</v>
      </c>
      <c r="B6084" s="178">
        <v>1</v>
      </c>
      <c r="C6084" s="344" t="s">
        <v>11198</v>
      </c>
      <c r="D6084" s="345"/>
      <c r="E6084" s="345" t="s">
        <v>11199</v>
      </c>
      <c r="F6084" s="346" t="s">
        <v>238</v>
      </c>
      <c r="G6084" s="372" t="s">
        <v>11910</v>
      </c>
    </row>
    <row r="6085" spans="1:7">
      <c r="A6085" s="178" t="str">
        <f t="shared" si="94"/>
        <v>1 - 97661</v>
      </c>
      <c r="B6085" s="178">
        <v>1</v>
      </c>
      <c r="C6085" s="344" t="s">
        <v>11200</v>
      </c>
      <c r="D6085" s="345"/>
      <c r="E6085" s="345" t="s">
        <v>11201</v>
      </c>
      <c r="F6085" s="346" t="s">
        <v>0</v>
      </c>
      <c r="G6085" s="372" t="s">
        <v>11910</v>
      </c>
    </row>
    <row r="6086" spans="1:7" ht="25.5">
      <c r="A6086" s="178" t="str">
        <f t="shared" ref="A6086:A6149" si="95">B6086&amp;" - "&amp;C6086</f>
        <v>1 - 97662</v>
      </c>
      <c r="B6086" s="178">
        <v>1</v>
      </c>
      <c r="C6086" s="344" t="s">
        <v>11202</v>
      </c>
      <c r="D6086" s="345"/>
      <c r="E6086" s="345" t="s">
        <v>11203</v>
      </c>
      <c r="F6086" s="346" t="s">
        <v>0</v>
      </c>
      <c r="G6086" s="372" t="s">
        <v>1147</v>
      </c>
    </row>
    <row r="6087" spans="1:7">
      <c r="A6087" s="178" t="str">
        <f t="shared" si="95"/>
        <v>1 - 97663</v>
      </c>
      <c r="B6087" s="178">
        <v>1</v>
      </c>
      <c r="C6087" s="344" t="s">
        <v>11204</v>
      </c>
      <c r="D6087" s="345"/>
      <c r="E6087" s="345" t="s">
        <v>11205</v>
      </c>
      <c r="F6087" s="346" t="s">
        <v>238</v>
      </c>
      <c r="G6087" s="372" t="s">
        <v>14770</v>
      </c>
    </row>
    <row r="6088" spans="1:7">
      <c r="A6088" s="178" t="str">
        <f t="shared" si="95"/>
        <v>1 - 97664</v>
      </c>
      <c r="B6088" s="178">
        <v>1</v>
      </c>
      <c r="C6088" s="344" t="s">
        <v>11207</v>
      </c>
      <c r="D6088" s="345"/>
      <c r="E6088" s="345" t="s">
        <v>11208</v>
      </c>
      <c r="F6088" s="346" t="s">
        <v>238</v>
      </c>
      <c r="G6088" s="372" t="s">
        <v>11841</v>
      </c>
    </row>
    <row r="6089" spans="1:7">
      <c r="A6089" s="178" t="str">
        <f t="shared" si="95"/>
        <v>1 - 97665</v>
      </c>
      <c r="B6089" s="178">
        <v>1</v>
      </c>
      <c r="C6089" s="344" t="s">
        <v>11209</v>
      </c>
      <c r="D6089" s="345"/>
      <c r="E6089" s="345" t="s">
        <v>11210</v>
      </c>
      <c r="F6089" s="346" t="s">
        <v>238</v>
      </c>
      <c r="G6089" s="372" t="s">
        <v>11025</v>
      </c>
    </row>
    <row r="6090" spans="1:7">
      <c r="A6090" s="178" t="str">
        <f t="shared" si="95"/>
        <v>1 - 97666</v>
      </c>
      <c r="B6090" s="178">
        <v>1</v>
      </c>
      <c r="C6090" s="347" t="s">
        <v>11211</v>
      </c>
      <c r="D6090" s="348"/>
      <c r="E6090" s="348" t="s">
        <v>11212</v>
      </c>
      <c r="F6090" s="349" t="s">
        <v>238</v>
      </c>
      <c r="G6090" s="372" t="s">
        <v>9176</v>
      </c>
    </row>
    <row r="6091" spans="1:7">
      <c r="A6091" s="178" t="str">
        <f t="shared" si="95"/>
        <v>1 - 85423</v>
      </c>
      <c r="B6091" s="178">
        <v>1</v>
      </c>
      <c r="C6091" s="347" t="s">
        <v>11214</v>
      </c>
      <c r="D6091" s="348"/>
      <c r="E6091" s="348" t="s">
        <v>11215</v>
      </c>
      <c r="F6091" s="349" t="s">
        <v>1</v>
      </c>
      <c r="G6091" s="372" t="s">
        <v>12035</v>
      </c>
    </row>
    <row r="6092" spans="1:7" ht="25.5">
      <c r="A6092" s="178" t="str">
        <f t="shared" si="95"/>
        <v>1 - 85424</v>
      </c>
      <c r="B6092" s="178">
        <v>1</v>
      </c>
      <c r="C6092" s="347" t="s">
        <v>11217</v>
      </c>
      <c r="D6092" s="348"/>
      <c r="E6092" s="348" t="s">
        <v>11218</v>
      </c>
      <c r="F6092" s="349" t="s">
        <v>1</v>
      </c>
      <c r="G6092" s="372" t="s">
        <v>18736</v>
      </c>
    </row>
    <row r="6093" spans="1:7" ht="25.5">
      <c r="A6093" s="178" t="str">
        <f t="shared" si="95"/>
        <v>1 - 95967</v>
      </c>
      <c r="B6093" s="178">
        <v>1</v>
      </c>
      <c r="C6093" s="347" t="s">
        <v>11232</v>
      </c>
      <c r="D6093" s="348"/>
      <c r="E6093" s="348" t="s">
        <v>11233</v>
      </c>
      <c r="F6093" s="349" t="s">
        <v>1340</v>
      </c>
      <c r="G6093" s="372" t="s">
        <v>18737</v>
      </c>
    </row>
    <row r="6094" spans="1:7">
      <c r="A6094" s="178" t="str">
        <f t="shared" si="95"/>
        <v>1 - 99058</v>
      </c>
      <c r="B6094" s="178">
        <v>1</v>
      </c>
      <c r="C6094" s="347" t="s">
        <v>14656</v>
      </c>
      <c r="D6094" s="348"/>
      <c r="E6094" s="348" t="s">
        <v>13270</v>
      </c>
      <c r="F6094" s="349" t="s">
        <v>238</v>
      </c>
      <c r="G6094" s="372" t="s">
        <v>14724</v>
      </c>
    </row>
    <row r="6095" spans="1:7" ht="25.5">
      <c r="A6095" s="178" t="str">
        <f t="shared" si="95"/>
        <v>1 - 99059</v>
      </c>
      <c r="B6095" s="178">
        <v>1</v>
      </c>
      <c r="C6095" s="347" t="s">
        <v>14657</v>
      </c>
      <c r="D6095" s="348"/>
      <c r="E6095" s="348" t="s">
        <v>13271</v>
      </c>
      <c r="F6095" s="349" t="s">
        <v>0</v>
      </c>
      <c r="G6095" s="372" t="s">
        <v>13583</v>
      </c>
    </row>
    <row r="6096" spans="1:7">
      <c r="A6096" s="178" t="str">
        <f t="shared" si="95"/>
        <v>1 - 99060</v>
      </c>
      <c r="B6096" s="178">
        <v>1</v>
      </c>
      <c r="C6096" s="347" t="s">
        <v>14658</v>
      </c>
      <c r="D6096" s="348"/>
      <c r="E6096" s="348" t="s">
        <v>13272</v>
      </c>
      <c r="F6096" s="349" t="s">
        <v>238</v>
      </c>
      <c r="G6096" s="372" t="s">
        <v>18738</v>
      </c>
    </row>
    <row r="6097" spans="1:7">
      <c r="A6097" s="178" t="str">
        <f t="shared" si="95"/>
        <v>1 - 99061</v>
      </c>
      <c r="B6097" s="178">
        <v>1</v>
      </c>
      <c r="C6097" s="347" t="s">
        <v>14659</v>
      </c>
      <c r="D6097" s="348"/>
      <c r="E6097" s="348" t="s">
        <v>13273</v>
      </c>
      <c r="F6097" s="349" t="s">
        <v>238</v>
      </c>
      <c r="G6097" s="372" t="s">
        <v>18739</v>
      </c>
    </row>
    <row r="6098" spans="1:7">
      <c r="A6098" s="178" t="str">
        <f t="shared" si="95"/>
        <v>1 - 99062</v>
      </c>
      <c r="B6098" s="178">
        <v>1</v>
      </c>
      <c r="C6098" s="347" t="s">
        <v>14660</v>
      </c>
      <c r="D6098" s="348"/>
      <c r="E6098" s="348" t="s">
        <v>13274</v>
      </c>
      <c r="F6098" s="349" t="s">
        <v>238</v>
      </c>
      <c r="G6098" s="372" t="s">
        <v>2339</v>
      </c>
    </row>
    <row r="6099" spans="1:7">
      <c r="A6099" s="178" t="str">
        <f t="shared" si="95"/>
        <v>1 - 99063</v>
      </c>
      <c r="B6099" s="178">
        <v>1</v>
      </c>
      <c r="C6099" s="347" t="s">
        <v>14661</v>
      </c>
      <c r="D6099" s="348" t="s">
        <v>35690</v>
      </c>
      <c r="E6099" s="348" t="s">
        <v>13275</v>
      </c>
      <c r="F6099" s="349" t="s">
        <v>0</v>
      </c>
      <c r="G6099" s="372" t="s">
        <v>265</v>
      </c>
    </row>
    <row r="6100" spans="1:7">
      <c r="A6100" s="178" t="str">
        <f t="shared" si="95"/>
        <v>1 - 99064</v>
      </c>
      <c r="B6100" s="178">
        <v>1</v>
      </c>
      <c r="C6100" s="347" t="s">
        <v>14662</v>
      </c>
      <c r="D6100" s="348"/>
      <c r="E6100" s="348" t="s">
        <v>13276</v>
      </c>
      <c r="F6100" s="349" t="s">
        <v>0</v>
      </c>
      <c r="G6100" s="372" t="s">
        <v>1629</v>
      </c>
    </row>
    <row r="6101" spans="1:7" ht="25.5">
      <c r="A6101" s="178" t="str">
        <f t="shared" si="95"/>
        <v>1 - 78472</v>
      </c>
      <c r="B6101" s="178">
        <v>1</v>
      </c>
      <c r="C6101" s="347" t="s">
        <v>11238</v>
      </c>
      <c r="D6101" s="348"/>
      <c r="E6101" s="348" t="s">
        <v>11239</v>
      </c>
      <c r="F6101" s="349" t="s">
        <v>1</v>
      </c>
      <c r="G6101" s="372" t="s">
        <v>1288</v>
      </c>
    </row>
    <row r="6102" spans="1:7" ht="25.5">
      <c r="A6102" s="178" t="str">
        <f t="shared" si="95"/>
        <v>1 - 93588</v>
      </c>
      <c r="B6102" s="178">
        <v>1</v>
      </c>
      <c r="C6102" s="347" t="s">
        <v>11240</v>
      </c>
      <c r="D6102" s="348"/>
      <c r="E6102" s="348" t="s">
        <v>11241</v>
      </c>
      <c r="F6102" s="349" t="s">
        <v>9208</v>
      </c>
      <c r="G6102" s="372" t="s">
        <v>9244</v>
      </c>
    </row>
    <row r="6103" spans="1:7" ht="25.5">
      <c r="A6103" s="178" t="str">
        <f t="shared" si="95"/>
        <v>1 - 93589</v>
      </c>
      <c r="B6103" s="178">
        <v>1</v>
      </c>
      <c r="C6103" s="347" t="s">
        <v>11242</v>
      </c>
      <c r="D6103" s="348"/>
      <c r="E6103" s="348" t="s">
        <v>11243</v>
      </c>
      <c r="F6103" s="349" t="s">
        <v>9208</v>
      </c>
      <c r="G6103" s="372" t="s">
        <v>11221</v>
      </c>
    </row>
    <row r="6104" spans="1:7" ht="25.5">
      <c r="A6104" s="178" t="str">
        <f t="shared" si="95"/>
        <v>1 - 93590</v>
      </c>
      <c r="B6104" s="178">
        <v>1</v>
      </c>
      <c r="C6104" s="347" t="s">
        <v>11244</v>
      </c>
      <c r="D6104" s="348"/>
      <c r="E6104" s="348" t="s">
        <v>11245</v>
      </c>
      <c r="F6104" s="349" t="s">
        <v>9208</v>
      </c>
      <c r="G6104" s="372" t="s">
        <v>2178</v>
      </c>
    </row>
    <row r="6105" spans="1:7" ht="25.5">
      <c r="A6105" s="178" t="str">
        <f t="shared" si="95"/>
        <v>1 - 93591</v>
      </c>
      <c r="B6105" s="178">
        <v>1</v>
      </c>
      <c r="C6105" s="347" t="s">
        <v>11246</v>
      </c>
      <c r="D6105" s="348"/>
      <c r="E6105" s="348" t="s">
        <v>11247</v>
      </c>
      <c r="F6105" s="349" t="s">
        <v>9208</v>
      </c>
      <c r="G6105" s="372" t="s">
        <v>9247</v>
      </c>
    </row>
    <row r="6106" spans="1:7" ht="25.5">
      <c r="A6106" s="178" t="str">
        <f t="shared" si="95"/>
        <v>1 - 93592</v>
      </c>
      <c r="B6106" s="178">
        <v>1</v>
      </c>
      <c r="C6106" s="347" t="s">
        <v>11248</v>
      </c>
      <c r="D6106" s="348"/>
      <c r="E6106" s="348" t="s">
        <v>11249</v>
      </c>
      <c r="F6106" s="349" t="s">
        <v>9208</v>
      </c>
      <c r="G6106" s="372" t="s">
        <v>2543</v>
      </c>
    </row>
    <row r="6107" spans="1:7" ht="25.5">
      <c r="A6107" s="178" t="str">
        <f t="shared" si="95"/>
        <v>1 - 93593</v>
      </c>
      <c r="B6107" s="178">
        <v>1</v>
      </c>
      <c r="C6107" s="347" t="s">
        <v>11250</v>
      </c>
      <c r="D6107" s="348"/>
      <c r="E6107" s="348" t="s">
        <v>11251</v>
      </c>
      <c r="F6107" s="349" t="s">
        <v>9208</v>
      </c>
      <c r="G6107" s="372" t="s">
        <v>1635</v>
      </c>
    </row>
    <row r="6108" spans="1:7" ht="25.5">
      <c r="A6108" s="178" t="str">
        <f t="shared" si="95"/>
        <v>1 - 93594</v>
      </c>
      <c r="B6108" s="178">
        <v>1</v>
      </c>
      <c r="C6108" s="347" t="s">
        <v>11252</v>
      </c>
      <c r="D6108" s="348"/>
      <c r="E6108" s="348" t="s">
        <v>13277</v>
      </c>
      <c r="F6108" s="349" t="s">
        <v>9183</v>
      </c>
      <c r="G6108" s="372" t="s">
        <v>1353</v>
      </c>
    </row>
    <row r="6109" spans="1:7" ht="25.5">
      <c r="A6109" s="178" t="str">
        <f t="shared" si="95"/>
        <v>1 - 93595</v>
      </c>
      <c r="B6109" s="178">
        <v>1</v>
      </c>
      <c r="C6109" s="347" t="s">
        <v>11253</v>
      </c>
      <c r="D6109" s="348"/>
      <c r="E6109" s="348" t="s">
        <v>13278</v>
      </c>
      <c r="F6109" s="349" t="s">
        <v>9183</v>
      </c>
      <c r="G6109" s="372" t="s">
        <v>2178</v>
      </c>
    </row>
    <row r="6110" spans="1:7" ht="25.5">
      <c r="A6110" s="178" t="str">
        <f t="shared" si="95"/>
        <v>1 - 93596</v>
      </c>
      <c r="B6110" s="178">
        <v>1</v>
      </c>
      <c r="C6110" s="347" t="s">
        <v>11254</v>
      </c>
      <c r="D6110" s="348"/>
      <c r="E6110" s="348" t="s">
        <v>13279</v>
      </c>
      <c r="F6110" s="349" t="s">
        <v>9183</v>
      </c>
      <c r="G6110" s="372" t="s">
        <v>2144</v>
      </c>
    </row>
    <row r="6111" spans="1:7" ht="25.5">
      <c r="A6111" s="178" t="str">
        <f t="shared" si="95"/>
        <v>1 - 93597</v>
      </c>
      <c r="B6111" s="178">
        <v>1</v>
      </c>
      <c r="C6111" s="347" t="s">
        <v>11255</v>
      </c>
      <c r="D6111" s="348"/>
      <c r="E6111" s="348" t="s">
        <v>13280</v>
      </c>
      <c r="F6111" s="349" t="s">
        <v>9183</v>
      </c>
      <c r="G6111" s="372" t="s">
        <v>1814</v>
      </c>
    </row>
    <row r="6112" spans="1:7" ht="25.5">
      <c r="A6112" s="178" t="str">
        <f t="shared" si="95"/>
        <v>1 - 93598</v>
      </c>
      <c r="B6112" s="178">
        <v>1</v>
      </c>
      <c r="C6112" s="347" t="s">
        <v>11256</v>
      </c>
      <c r="D6112" s="348"/>
      <c r="E6112" s="348" t="s">
        <v>13281</v>
      </c>
      <c r="F6112" s="349" t="s">
        <v>9183</v>
      </c>
      <c r="G6112" s="372" t="s">
        <v>1635</v>
      </c>
    </row>
    <row r="6113" spans="1:7" ht="25.5">
      <c r="A6113" s="178" t="str">
        <f t="shared" si="95"/>
        <v>1 - 93599</v>
      </c>
      <c r="B6113" s="178">
        <v>1</v>
      </c>
      <c r="C6113" s="347" t="s">
        <v>11257</v>
      </c>
      <c r="D6113" s="348"/>
      <c r="E6113" s="348" t="s">
        <v>13282</v>
      </c>
      <c r="F6113" s="349" t="s">
        <v>9183</v>
      </c>
      <c r="G6113" s="372" t="s">
        <v>11910</v>
      </c>
    </row>
    <row r="6114" spans="1:7" ht="25.5">
      <c r="A6114" s="178" t="str">
        <f t="shared" si="95"/>
        <v>1 - 95425</v>
      </c>
      <c r="B6114" s="178">
        <v>1</v>
      </c>
      <c r="C6114" s="347" t="s">
        <v>11258</v>
      </c>
      <c r="D6114" s="348"/>
      <c r="E6114" s="348" t="s">
        <v>11259</v>
      </c>
      <c r="F6114" s="349" t="s">
        <v>9208</v>
      </c>
      <c r="G6114" s="372" t="s">
        <v>2480</v>
      </c>
    </row>
    <row r="6115" spans="1:7" ht="25.5">
      <c r="A6115" s="178" t="str">
        <f t="shared" si="95"/>
        <v>1 - 95426</v>
      </c>
      <c r="B6115" s="178">
        <v>1</v>
      </c>
      <c r="C6115" s="347" t="s">
        <v>11260</v>
      </c>
      <c r="D6115" s="348"/>
      <c r="E6115" s="348" t="s">
        <v>11261</v>
      </c>
      <c r="F6115" s="349" t="s">
        <v>9208</v>
      </c>
      <c r="G6115" s="372" t="s">
        <v>2455</v>
      </c>
    </row>
    <row r="6116" spans="1:7" ht="25.5">
      <c r="A6116" s="178" t="str">
        <f t="shared" si="95"/>
        <v>1 - 95427</v>
      </c>
      <c r="B6116" s="178">
        <v>1</v>
      </c>
      <c r="C6116" s="347" t="s">
        <v>11263</v>
      </c>
      <c r="D6116" s="348"/>
      <c r="E6116" s="348" t="s">
        <v>11264</v>
      </c>
      <c r="F6116" s="349" t="s">
        <v>9208</v>
      </c>
      <c r="G6116" s="372" t="s">
        <v>11891</v>
      </c>
    </row>
    <row r="6117" spans="1:7" ht="25.5">
      <c r="A6117" s="178" t="str">
        <f t="shared" si="95"/>
        <v>1 - 95428</v>
      </c>
      <c r="B6117" s="178">
        <v>1</v>
      </c>
      <c r="C6117" s="347" t="s">
        <v>11266</v>
      </c>
      <c r="D6117" s="348"/>
      <c r="E6117" s="348" t="s">
        <v>13283</v>
      </c>
      <c r="F6117" s="349" t="s">
        <v>9183</v>
      </c>
      <c r="G6117" s="372" t="s">
        <v>2098</v>
      </c>
    </row>
    <row r="6118" spans="1:7" ht="25.5">
      <c r="A6118" s="178" t="str">
        <f t="shared" si="95"/>
        <v>1 - 95429</v>
      </c>
      <c r="B6118" s="178">
        <v>1</v>
      </c>
      <c r="C6118" s="347" t="s">
        <v>11267</v>
      </c>
      <c r="D6118" s="348"/>
      <c r="E6118" s="348" t="s">
        <v>13284</v>
      </c>
      <c r="F6118" s="349" t="s">
        <v>9183</v>
      </c>
      <c r="G6118" s="372" t="s">
        <v>11891</v>
      </c>
    </row>
    <row r="6119" spans="1:7" ht="25.5">
      <c r="A6119" s="178" t="str">
        <f t="shared" si="95"/>
        <v>1 - 95430</v>
      </c>
      <c r="B6119" s="178">
        <v>1</v>
      </c>
      <c r="C6119" s="347" t="s">
        <v>11268</v>
      </c>
      <c r="D6119" s="348"/>
      <c r="E6119" s="348" t="s">
        <v>13285</v>
      </c>
      <c r="F6119" s="349" t="s">
        <v>9183</v>
      </c>
      <c r="G6119" s="372" t="s">
        <v>11976</v>
      </c>
    </row>
    <row r="6120" spans="1:7" ht="25.5">
      <c r="A6120" s="178" t="str">
        <f t="shared" si="95"/>
        <v>1 - 95875</v>
      </c>
      <c r="B6120" s="178">
        <v>1</v>
      </c>
      <c r="C6120" s="347" t="s">
        <v>11269</v>
      </c>
      <c r="D6120" s="348" t="s">
        <v>35773</v>
      </c>
      <c r="E6120" s="348" t="s">
        <v>11270</v>
      </c>
      <c r="F6120" s="349" t="s">
        <v>9208</v>
      </c>
      <c r="G6120" s="372" t="s">
        <v>1655</v>
      </c>
    </row>
    <row r="6121" spans="1:7" ht="25.5">
      <c r="A6121" s="178" t="str">
        <f t="shared" si="95"/>
        <v>1 - 95876</v>
      </c>
      <c r="B6121" s="178">
        <v>1</v>
      </c>
      <c r="C6121" s="347" t="s">
        <v>11271</v>
      </c>
      <c r="D6121" s="348"/>
      <c r="E6121" s="348" t="s">
        <v>11272</v>
      </c>
      <c r="F6121" s="349" t="s">
        <v>9208</v>
      </c>
      <c r="G6121" s="372" t="s">
        <v>374</v>
      </c>
    </row>
    <row r="6122" spans="1:7" ht="25.5">
      <c r="A6122" s="178" t="str">
        <f t="shared" si="95"/>
        <v>1 - 95877</v>
      </c>
      <c r="B6122" s="178">
        <v>1</v>
      </c>
      <c r="C6122" s="347" t="s">
        <v>11273</v>
      </c>
      <c r="D6122" s="348"/>
      <c r="E6122" s="348" t="s">
        <v>11274</v>
      </c>
      <c r="F6122" s="349" t="s">
        <v>9208</v>
      </c>
      <c r="G6122" s="372" t="s">
        <v>1820</v>
      </c>
    </row>
    <row r="6123" spans="1:7" ht="25.5">
      <c r="A6123" s="178" t="str">
        <f t="shared" si="95"/>
        <v>1 - 95878</v>
      </c>
      <c r="B6123" s="178">
        <v>1</v>
      </c>
      <c r="C6123" s="347" t="s">
        <v>11276</v>
      </c>
      <c r="D6123" s="348"/>
      <c r="E6123" s="348" t="s">
        <v>13286</v>
      </c>
      <c r="F6123" s="349" t="s">
        <v>9183</v>
      </c>
      <c r="G6123" s="372" t="s">
        <v>1285</v>
      </c>
    </row>
    <row r="6124" spans="1:7" ht="25.5">
      <c r="A6124" s="178" t="str">
        <f t="shared" si="95"/>
        <v>1 - 95879</v>
      </c>
      <c r="B6124" s="178">
        <v>1</v>
      </c>
      <c r="C6124" s="347" t="s">
        <v>11277</v>
      </c>
      <c r="D6124" s="348"/>
      <c r="E6124" s="348" t="s">
        <v>13287</v>
      </c>
      <c r="F6124" s="349" t="s">
        <v>9183</v>
      </c>
      <c r="G6124" s="372" t="s">
        <v>2011</v>
      </c>
    </row>
    <row r="6125" spans="1:7" ht="25.5">
      <c r="A6125" s="178" t="str">
        <f t="shared" si="95"/>
        <v>1 - 95880</v>
      </c>
      <c r="B6125" s="178">
        <v>1</v>
      </c>
      <c r="C6125" s="347" t="s">
        <v>11278</v>
      </c>
      <c r="D6125" s="348"/>
      <c r="E6125" s="348" t="s">
        <v>13288</v>
      </c>
      <c r="F6125" s="349" t="s">
        <v>9183</v>
      </c>
      <c r="G6125" s="372" t="s">
        <v>1629</v>
      </c>
    </row>
    <row r="6126" spans="1:7" ht="25.5">
      <c r="A6126" s="178" t="str">
        <f t="shared" si="95"/>
        <v>1 - 93176</v>
      </c>
      <c r="B6126" s="178">
        <v>1</v>
      </c>
      <c r="C6126" s="347" t="s">
        <v>11280</v>
      </c>
      <c r="D6126" s="348"/>
      <c r="E6126" s="348" t="s">
        <v>11281</v>
      </c>
      <c r="F6126" s="349" t="s">
        <v>9183</v>
      </c>
      <c r="G6126" s="372" t="s">
        <v>11910</v>
      </c>
    </row>
    <row r="6127" spans="1:7" ht="25.5">
      <c r="A6127" s="178" t="str">
        <f t="shared" si="95"/>
        <v>1 - 93177</v>
      </c>
      <c r="B6127" s="178">
        <v>1</v>
      </c>
      <c r="C6127" s="347" t="s">
        <v>11282</v>
      </c>
      <c r="D6127" s="348"/>
      <c r="E6127" s="348" t="s">
        <v>11283</v>
      </c>
      <c r="F6127" s="349" t="s">
        <v>9183</v>
      </c>
      <c r="G6127" s="372" t="s">
        <v>11859</v>
      </c>
    </row>
    <row r="6128" spans="1:7" ht="25.5">
      <c r="A6128" s="178" t="str">
        <f t="shared" si="95"/>
        <v>1 - 93178</v>
      </c>
      <c r="B6128" s="178">
        <v>1</v>
      </c>
      <c r="C6128" s="347" t="s">
        <v>11285</v>
      </c>
      <c r="D6128" s="348"/>
      <c r="E6128" s="348" t="s">
        <v>11286</v>
      </c>
      <c r="F6128" s="349" t="s">
        <v>9183</v>
      </c>
      <c r="G6128" s="372" t="s">
        <v>1160</v>
      </c>
    </row>
    <row r="6129" spans="1:7" ht="38.25">
      <c r="A6129" s="178" t="str">
        <f t="shared" si="95"/>
        <v>1 - 93179</v>
      </c>
      <c r="B6129" s="178">
        <v>1</v>
      </c>
      <c r="C6129" s="347" t="s">
        <v>11288</v>
      </c>
      <c r="D6129" s="348"/>
      <c r="E6129" s="348" t="s">
        <v>11289</v>
      </c>
      <c r="F6129" s="349" t="s">
        <v>9183</v>
      </c>
      <c r="G6129" s="372" t="s">
        <v>12072</v>
      </c>
    </row>
    <row r="6130" spans="1:7" ht="25.5">
      <c r="A6130" s="178" t="str">
        <f t="shared" si="95"/>
        <v>1 - 74038/1</v>
      </c>
      <c r="B6130" s="178">
        <v>1</v>
      </c>
      <c r="C6130" s="347" t="s">
        <v>11290</v>
      </c>
      <c r="D6130" s="348"/>
      <c r="E6130" s="348" t="s">
        <v>11291</v>
      </c>
      <c r="F6130" s="349" t="s">
        <v>0</v>
      </c>
      <c r="G6130" s="372" t="s">
        <v>15948</v>
      </c>
    </row>
    <row r="6131" spans="1:7" ht="25.5">
      <c r="A6131" s="178" t="str">
        <f t="shared" si="95"/>
        <v>1 - 74039/1</v>
      </c>
      <c r="B6131" s="178">
        <v>1</v>
      </c>
      <c r="C6131" s="347" t="s">
        <v>11292</v>
      </c>
      <c r="D6131" s="348"/>
      <c r="E6131" s="348" t="s">
        <v>11293</v>
      </c>
      <c r="F6131" s="349" t="s">
        <v>0</v>
      </c>
      <c r="G6131" s="372" t="s">
        <v>15948</v>
      </c>
    </row>
    <row r="6132" spans="1:7" ht="25.5">
      <c r="A6132" s="178" t="str">
        <f t="shared" si="95"/>
        <v>1 - 74142/1</v>
      </c>
      <c r="B6132" s="178">
        <v>1</v>
      </c>
      <c r="C6132" s="347" t="s">
        <v>14663</v>
      </c>
      <c r="D6132" s="348"/>
      <c r="E6132" s="348" t="s">
        <v>11294</v>
      </c>
      <c r="F6132" s="349" t="s">
        <v>0</v>
      </c>
      <c r="G6132" s="372" t="s">
        <v>13485</v>
      </c>
    </row>
    <row r="6133" spans="1:7" ht="25.5">
      <c r="A6133" s="178" t="str">
        <f t="shared" si="95"/>
        <v>1 - 74142/2</v>
      </c>
      <c r="B6133" s="178">
        <v>1</v>
      </c>
      <c r="C6133" s="347" t="s">
        <v>11295</v>
      </c>
      <c r="D6133" s="348"/>
      <c r="E6133" s="348" t="s">
        <v>11296</v>
      </c>
      <c r="F6133" s="349" t="s">
        <v>0</v>
      </c>
      <c r="G6133" s="372" t="s">
        <v>11975</v>
      </c>
    </row>
    <row r="6134" spans="1:7" ht="25.5">
      <c r="A6134" s="178" t="str">
        <f t="shared" si="95"/>
        <v>1 - 74142/3</v>
      </c>
      <c r="B6134" s="178">
        <v>1</v>
      </c>
      <c r="C6134" s="347" t="s">
        <v>11297</v>
      </c>
      <c r="D6134" s="348"/>
      <c r="E6134" s="348" t="s">
        <v>11298</v>
      </c>
      <c r="F6134" s="349" t="s">
        <v>0</v>
      </c>
      <c r="G6134" s="372" t="s">
        <v>12268</v>
      </c>
    </row>
    <row r="6135" spans="1:7" ht="25.5">
      <c r="A6135" s="178" t="str">
        <f t="shared" si="95"/>
        <v>1 - 74142/4</v>
      </c>
      <c r="B6135" s="178">
        <v>1</v>
      </c>
      <c r="C6135" s="347" t="s">
        <v>11299</v>
      </c>
      <c r="D6135" s="348"/>
      <c r="E6135" s="348" t="s">
        <v>11300</v>
      </c>
      <c r="F6135" s="349" t="s">
        <v>0</v>
      </c>
      <c r="G6135" s="372" t="s">
        <v>13807</v>
      </c>
    </row>
    <row r="6136" spans="1:7" ht="25.5">
      <c r="A6136" s="178" t="str">
        <f t="shared" si="95"/>
        <v>1 - 74143/1</v>
      </c>
      <c r="B6136" s="178">
        <v>1</v>
      </c>
      <c r="C6136" s="347" t="s">
        <v>11301</v>
      </c>
      <c r="D6136" s="348"/>
      <c r="E6136" s="348" t="s">
        <v>11302</v>
      </c>
      <c r="F6136" s="349" t="s">
        <v>0</v>
      </c>
      <c r="G6136" s="372" t="s">
        <v>18740</v>
      </c>
    </row>
    <row r="6137" spans="1:7" ht="25.5">
      <c r="A6137" s="178" t="str">
        <f t="shared" si="95"/>
        <v>1 - 74143/2</v>
      </c>
      <c r="B6137" s="178">
        <v>1</v>
      </c>
      <c r="C6137" s="347" t="s">
        <v>11303</v>
      </c>
      <c r="D6137" s="348"/>
      <c r="E6137" s="348" t="s">
        <v>11304</v>
      </c>
      <c r="F6137" s="349" t="s">
        <v>0</v>
      </c>
      <c r="G6137" s="372" t="s">
        <v>13773</v>
      </c>
    </row>
    <row r="6138" spans="1:7" ht="25.5">
      <c r="A6138" s="178" t="str">
        <f t="shared" si="95"/>
        <v>1 - 85171</v>
      </c>
      <c r="B6138" s="178">
        <v>1</v>
      </c>
      <c r="C6138" s="347" t="s">
        <v>11305</v>
      </c>
      <c r="D6138" s="348"/>
      <c r="E6138" s="348" t="s">
        <v>11306</v>
      </c>
      <c r="F6138" s="349" t="s">
        <v>0</v>
      </c>
      <c r="G6138" s="372" t="s">
        <v>1166</v>
      </c>
    </row>
    <row r="6139" spans="1:7" ht="38.25">
      <c r="A6139" s="178" t="str">
        <f t="shared" si="95"/>
        <v>1 - 73787/1</v>
      </c>
      <c r="B6139" s="178">
        <v>1</v>
      </c>
      <c r="C6139" s="347" t="s">
        <v>11307</v>
      </c>
      <c r="D6139" s="348"/>
      <c r="E6139" s="348" t="s">
        <v>11308</v>
      </c>
      <c r="F6139" s="349" t="s">
        <v>1</v>
      </c>
      <c r="G6139" s="372" t="s">
        <v>18741</v>
      </c>
    </row>
    <row r="6140" spans="1:7" ht="38.25">
      <c r="A6140" s="178" t="str">
        <f t="shared" si="95"/>
        <v>1 - 74244/1</v>
      </c>
      <c r="B6140" s="178">
        <v>1</v>
      </c>
      <c r="C6140" s="347" t="s">
        <v>11309</v>
      </c>
      <c r="D6140" s="348"/>
      <c r="E6140" s="348" t="s">
        <v>11310</v>
      </c>
      <c r="F6140" s="349" t="s">
        <v>1</v>
      </c>
      <c r="G6140" s="372" t="s">
        <v>18742</v>
      </c>
    </row>
    <row r="6141" spans="1:7">
      <c r="A6141" s="178" t="str">
        <f t="shared" si="95"/>
        <v>1 - 73788/2</v>
      </c>
      <c r="B6141" s="178">
        <v>1</v>
      </c>
      <c r="C6141" s="347" t="s">
        <v>11311</v>
      </c>
      <c r="D6141" s="348"/>
      <c r="E6141" s="348" t="s">
        <v>11312</v>
      </c>
      <c r="F6141" s="349" t="s">
        <v>238</v>
      </c>
      <c r="G6141" s="372" t="s">
        <v>14868</v>
      </c>
    </row>
    <row r="6142" spans="1:7">
      <c r="A6142" s="178" t="str">
        <f t="shared" si="95"/>
        <v>1 - 98509</v>
      </c>
      <c r="B6142" s="178">
        <v>1</v>
      </c>
      <c r="C6142" s="347" t="s">
        <v>14664</v>
      </c>
      <c r="D6142" s="348"/>
      <c r="E6142" s="348" t="s">
        <v>13289</v>
      </c>
      <c r="F6142" s="349" t="s">
        <v>238</v>
      </c>
      <c r="G6142" s="372" t="s">
        <v>18743</v>
      </c>
    </row>
    <row r="6143" spans="1:7">
      <c r="A6143" s="178" t="str">
        <f t="shared" si="95"/>
        <v>1 - 98510</v>
      </c>
      <c r="B6143" s="178">
        <v>1</v>
      </c>
      <c r="C6143" s="347" t="s">
        <v>14665</v>
      </c>
      <c r="D6143" s="348"/>
      <c r="E6143" s="348" t="s">
        <v>13290</v>
      </c>
      <c r="F6143" s="349" t="s">
        <v>238</v>
      </c>
      <c r="G6143" s="372" t="s">
        <v>13799</v>
      </c>
    </row>
    <row r="6144" spans="1:7" ht="25.5">
      <c r="A6144" s="178" t="str">
        <f t="shared" si="95"/>
        <v>1 - 98511</v>
      </c>
      <c r="B6144" s="178">
        <v>1</v>
      </c>
      <c r="C6144" s="347" t="s">
        <v>14666</v>
      </c>
      <c r="D6144" s="348"/>
      <c r="E6144" s="348" t="s">
        <v>13291</v>
      </c>
      <c r="F6144" s="349" t="s">
        <v>238</v>
      </c>
      <c r="G6144" s="372" t="s">
        <v>18744</v>
      </c>
    </row>
    <row r="6145" spans="1:7">
      <c r="A6145" s="178" t="str">
        <f t="shared" si="95"/>
        <v>1 - 98516</v>
      </c>
      <c r="B6145" s="178">
        <v>1</v>
      </c>
      <c r="C6145" s="347" t="s">
        <v>14667</v>
      </c>
      <c r="D6145" s="348"/>
      <c r="E6145" s="348" t="s">
        <v>13292</v>
      </c>
      <c r="F6145" s="349" t="s">
        <v>238</v>
      </c>
      <c r="G6145" s="372" t="s">
        <v>18745</v>
      </c>
    </row>
    <row r="6146" spans="1:7">
      <c r="A6146" s="178" t="str">
        <f t="shared" si="95"/>
        <v>1 - 98519</v>
      </c>
      <c r="B6146" s="178">
        <v>1</v>
      </c>
      <c r="C6146" s="347" t="s">
        <v>14668</v>
      </c>
      <c r="D6146" s="348"/>
      <c r="E6146" s="348" t="s">
        <v>13293</v>
      </c>
      <c r="F6146" s="349" t="s">
        <v>1</v>
      </c>
      <c r="G6146" s="372" t="s">
        <v>11804</v>
      </c>
    </row>
    <row r="6147" spans="1:7">
      <c r="A6147" s="178" t="str">
        <f t="shared" si="95"/>
        <v>1 - 98520</v>
      </c>
      <c r="B6147" s="178">
        <v>1</v>
      </c>
      <c r="C6147" s="347" t="s">
        <v>14669</v>
      </c>
      <c r="D6147" s="348"/>
      <c r="E6147" s="348" t="s">
        <v>13294</v>
      </c>
      <c r="F6147" s="349" t="s">
        <v>1</v>
      </c>
      <c r="G6147" s="372" t="s">
        <v>11897</v>
      </c>
    </row>
    <row r="6148" spans="1:7">
      <c r="A6148" s="178" t="str">
        <f t="shared" si="95"/>
        <v>1 - 98521</v>
      </c>
      <c r="B6148" s="178">
        <v>1</v>
      </c>
      <c r="C6148" s="347" t="s">
        <v>14670</v>
      </c>
      <c r="D6148" s="348"/>
      <c r="E6148" s="348" t="s">
        <v>13295</v>
      </c>
      <c r="F6148" s="349" t="s">
        <v>1</v>
      </c>
      <c r="G6148" s="372" t="s">
        <v>2368</v>
      </c>
    </row>
    <row r="6149" spans="1:7" ht="25.5">
      <c r="A6149" s="178" t="str">
        <f t="shared" si="95"/>
        <v>1 - 98522</v>
      </c>
      <c r="B6149" s="178">
        <v>1</v>
      </c>
      <c r="C6149" s="347" t="s">
        <v>14671</v>
      </c>
      <c r="D6149" s="348"/>
      <c r="E6149" s="348" t="s">
        <v>13296</v>
      </c>
      <c r="F6149" s="349" t="s">
        <v>0</v>
      </c>
      <c r="G6149" s="372" t="s">
        <v>18746</v>
      </c>
    </row>
    <row r="6150" spans="1:7">
      <c r="A6150" s="178" t="str">
        <f t="shared" ref="A6150:A6213" si="96">B6150&amp;" - "&amp;C6150</f>
        <v>1 - 98524</v>
      </c>
      <c r="B6150" s="178">
        <v>1</v>
      </c>
      <c r="C6150" s="347" t="s">
        <v>14672</v>
      </c>
      <c r="D6150" s="348"/>
      <c r="E6150" s="348" t="s">
        <v>13297</v>
      </c>
      <c r="F6150" s="349" t="s">
        <v>1</v>
      </c>
      <c r="G6150" s="372" t="s">
        <v>12185</v>
      </c>
    </row>
    <row r="6151" spans="1:7">
      <c r="A6151" s="178" t="str">
        <f t="shared" si="96"/>
        <v>1 - 85179</v>
      </c>
      <c r="B6151" s="178">
        <v>1</v>
      </c>
      <c r="C6151" s="347" t="s">
        <v>11313</v>
      </c>
      <c r="D6151" s="348"/>
      <c r="E6151" s="348" t="s">
        <v>11314</v>
      </c>
      <c r="F6151" s="349" t="s">
        <v>1</v>
      </c>
      <c r="G6151" s="372" t="s">
        <v>18747</v>
      </c>
    </row>
    <row r="6152" spans="1:7">
      <c r="A6152" s="178" t="str">
        <f t="shared" si="96"/>
        <v>1 - 85180</v>
      </c>
      <c r="B6152" s="178">
        <v>1</v>
      </c>
      <c r="C6152" s="347" t="s">
        <v>11315</v>
      </c>
      <c r="D6152" s="348"/>
      <c r="E6152" s="348" t="s">
        <v>11316</v>
      </c>
      <c r="F6152" s="349" t="s">
        <v>1</v>
      </c>
      <c r="G6152" s="372" t="s">
        <v>18747</v>
      </c>
    </row>
    <row r="6153" spans="1:7">
      <c r="A6153" s="178" t="str">
        <f t="shared" si="96"/>
        <v>1 - 98503</v>
      </c>
      <c r="B6153" s="178">
        <v>1</v>
      </c>
      <c r="C6153" s="347" t="s">
        <v>14673</v>
      </c>
      <c r="D6153" s="348"/>
      <c r="E6153" s="348" t="s">
        <v>13298</v>
      </c>
      <c r="F6153" s="349" t="s">
        <v>1</v>
      </c>
      <c r="G6153" s="372" t="s">
        <v>3752</v>
      </c>
    </row>
    <row r="6154" spans="1:7">
      <c r="A6154" s="178" t="str">
        <f t="shared" si="96"/>
        <v>1 - 98504</v>
      </c>
      <c r="B6154" s="178">
        <v>1</v>
      </c>
      <c r="C6154" s="347" t="s">
        <v>14674</v>
      </c>
      <c r="D6154" s="348"/>
      <c r="E6154" s="348" t="s">
        <v>13299</v>
      </c>
      <c r="F6154" s="349" t="s">
        <v>1</v>
      </c>
      <c r="G6154" s="372" t="s">
        <v>13342</v>
      </c>
    </row>
    <row r="6155" spans="1:7">
      <c r="A6155" s="178" t="str">
        <f t="shared" si="96"/>
        <v>1 - 98505</v>
      </c>
      <c r="B6155" s="178">
        <v>1</v>
      </c>
      <c r="C6155" s="347" t="s">
        <v>14675</v>
      </c>
      <c r="D6155" s="348"/>
      <c r="E6155" s="348" t="s">
        <v>13300</v>
      </c>
      <c r="F6155" s="349" t="s">
        <v>1</v>
      </c>
      <c r="G6155" s="372" t="s">
        <v>18748</v>
      </c>
    </row>
    <row r="6156" spans="1:7">
      <c r="A6156" s="178" t="str">
        <f t="shared" si="96"/>
        <v>1 - 85184</v>
      </c>
      <c r="B6156" s="178">
        <v>1</v>
      </c>
      <c r="C6156" s="347" t="s">
        <v>11318</v>
      </c>
      <c r="D6156" s="348"/>
      <c r="E6156" s="348" t="s">
        <v>11319</v>
      </c>
      <c r="F6156" s="349" t="s">
        <v>1</v>
      </c>
      <c r="G6156" s="372" t="s">
        <v>13961</v>
      </c>
    </row>
    <row r="6157" spans="1:7">
      <c r="A6157" s="178" t="str">
        <f t="shared" si="96"/>
        <v>1 - 85185</v>
      </c>
      <c r="B6157" s="178">
        <v>1</v>
      </c>
      <c r="C6157" s="347" t="s">
        <v>11320</v>
      </c>
      <c r="D6157" s="348"/>
      <c r="E6157" s="348" t="s">
        <v>11321</v>
      </c>
      <c r="F6157" s="349" t="s">
        <v>1</v>
      </c>
      <c r="G6157" s="372" t="s">
        <v>4297</v>
      </c>
    </row>
    <row r="6158" spans="1:7" ht="25.5">
      <c r="A6158" s="178" t="str">
        <f t="shared" si="96"/>
        <v>1 - 98525</v>
      </c>
      <c r="B6158" s="178">
        <v>1</v>
      </c>
      <c r="C6158" s="347" t="s">
        <v>14676</v>
      </c>
      <c r="D6158" s="348"/>
      <c r="E6158" s="348" t="s">
        <v>13301</v>
      </c>
      <c r="F6158" s="349" t="s">
        <v>1</v>
      </c>
      <c r="G6158" s="372" t="s">
        <v>1113</v>
      </c>
    </row>
    <row r="6159" spans="1:7" ht="25.5">
      <c r="A6159" s="178" t="str">
        <f t="shared" si="96"/>
        <v>1 - 98526</v>
      </c>
      <c r="B6159" s="178">
        <v>1</v>
      </c>
      <c r="C6159" s="347" t="s">
        <v>14677</v>
      </c>
      <c r="D6159" s="348"/>
      <c r="E6159" s="348" t="s">
        <v>13302</v>
      </c>
      <c r="F6159" s="349" t="s">
        <v>238</v>
      </c>
      <c r="G6159" s="372" t="s">
        <v>7289</v>
      </c>
    </row>
    <row r="6160" spans="1:7" ht="25.5">
      <c r="A6160" s="178" t="str">
        <f t="shared" si="96"/>
        <v>1 - 98527</v>
      </c>
      <c r="B6160" s="178">
        <v>1</v>
      </c>
      <c r="C6160" s="347" t="s">
        <v>14678</v>
      </c>
      <c r="D6160" s="348"/>
      <c r="E6160" s="348" t="s">
        <v>13303</v>
      </c>
      <c r="F6160" s="349" t="s">
        <v>238</v>
      </c>
      <c r="G6160" s="372" t="s">
        <v>18749</v>
      </c>
    </row>
    <row r="6161" spans="1:7" ht="25.5">
      <c r="A6161" s="178" t="str">
        <f t="shared" si="96"/>
        <v>1 - 98528</v>
      </c>
      <c r="B6161" s="178">
        <v>1</v>
      </c>
      <c r="C6161" s="347" t="s">
        <v>14679</v>
      </c>
      <c r="D6161" s="348"/>
      <c r="E6161" s="348" t="s">
        <v>13304</v>
      </c>
      <c r="F6161" s="349" t="s">
        <v>238</v>
      </c>
      <c r="G6161" s="372" t="s">
        <v>18750</v>
      </c>
    </row>
    <row r="6162" spans="1:7" ht="25.5">
      <c r="A6162" s="178" t="str">
        <f t="shared" si="96"/>
        <v>1 - 98529</v>
      </c>
      <c r="B6162" s="178">
        <v>1</v>
      </c>
      <c r="C6162" s="347" t="s">
        <v>14680</v>
      </c>
      <c r="D6162" s="348"/>
      <c r="E6162" s="348" t="s">
        <v>13305</v>
      </c>
      <c r="F6162" s="349" t="s">
        <v>238</v>
      </c>
      <c r="G6162" s="372" t="s">
        <v>18505</v>
      </c>
    </row>
    <row r="6163" spans="1:7" ht="25.5">
      <c r="A6163" s="178" t="str">
        <f t="shared" si="96"/>
        <v>1 - 98530</v>
      </c>
      <c r="B6163" s="178">
        <v>1</v>
      </c>
      <c r="C6163" s="347" t="s">
        <v>14681</v>
      </c>
      <c r="D6163" s="348"/>
      <c r="E6163" s="348" t="s">
        <v>13306</v>
      </c>
      <c r="F6163" s="349" t="s">
        <v>238</v>
      </c>
      <c r="G6163" s="372" t="s">
        <v>18751</v>
      </c>
    </row>
    <row r="6164" spans="1:7" ht="25.5">
      <c r="A6164" s="178" t="str">
        <f t="shared" si="96"/>
        <v>1 - 98531</v>
      </c>
      <c r="B6164" s="178">
        <v>1</v>
      </c>
      <c r="C6164" s="347" t="s">
        <v>14682</v>
      </c>
      <c r="D6164" s="348"/>
      <c r="E6164" s="348" t="s">
        <v>13307</v>
      </c>
      <c r="F6164" s="349" t="s">
        <v>238</v>
      </c>
      <c r="G6164" s="372" t="s">
        <v>18752</v>
      </c>
    </row>
    <row r="6165" spans="1:7">
      <c r="A6165" s="178" t="str">
        <f t="shared" si="96"/>
        <v>1 - 98532</v>
      </c>
      <c r="B6165" s="178">
        <v>1</v>
      </c>
      <c r="C6165" s="347" t="s">
        <v>14683</v>
      </c>
      <c r="D6165" s="348"/>
      <c r="E6165" s="348" t="s">
        <v>13308</v>
      </c>
      <c r="F6165" s="349" t="s">
        <v>238</v>
      </c>
      <c r="G6165" s="372" t="s">
        <v>18753</v>
      </c>
    </row>
    <row r="6166" spans="1:7" ht="25.5">
      <c r="A6166" s="178" t="str">
        <f t="shared" si="96"/>
        <v>1 - 98533</v>
      </c>
      <c r="B6166" s="178">
        <v>1</v>
      </c>
      <c r="C6166" s="347" t="s">
        <v>14684</v>
      </c>
      <c r="D6166" s="348"/>
      <c r="E6166" s="348" t="s">
        <v>13309</v>
      </c>
      <c r="F6166" s="349" t="s">
        <v>238</v>
      </c>
      <c r="G6166" s="372" t="s">
        <v>18754</v>
      </c>
    </row>
    <row r="6167" spans="1:7" ht="25.5">
      <c r="A6167" s="178" t="str">
        <f t="shared" si="96"/>
        <v>1 - 98534</v>
      </c>
      <c r="B6167" s="178">
        <v>1</v>
      </c>
      <c r="C6167" s="347" t="s">
        <v>14685</v>
      </c>
      <c r="D6167" s="348"/>
      <c r="E6167" s="348" t="s">
        <v>13310</v>
      </c>
      <c r="F6167" s="349" t="s">
        <v>238</v>
      </c>
      <c r="G6167" s="372" t="s">
        <v>18755</v>
      </c>
    </row>
    <row r="6168" spans="1:7">
      <c r="A6168" s="178" t="str">
        <f t="shared" si="96"/>
        <v>1 - 98535</v>
      </c>
      <c r="B6168" s="178">
        <v>1</v>
      </c>
      <c r="C6168" s="347" t="s">
        <v>14686</v>
      </c>
      <c r="D6168" s="348"/>
      <c r="E6168" s="348" t="s">
        <v>13311</v>
      </c>
      <c r="F6168" s="349" t="s">
        <v>238</v>
      </c>
      <c r="G6168" s="372" t="s">
        <v>18756</v>
      </c>
    </row>
    <row r="6169" spans="1:7">
      <c r="A6169" s="178" t="str">
        <f t="shared" si="96"/>
        <v>1 - 88238</v>
      </c>
      <c r="B6169" s="178">
        <v>1</v>
      </c>
      <c r="C6169" s="347" t="s">
        <v>11322</v>
      </c>
      <c r="D6169" s="348"/>
      <c r="E6169" s="348" t="s">
        <v>11323</v>
      </c>
      <c r="F6169" s="349" t="s">
        <v>1340</v>
      </c>
      <c r="G6169" s="372" t="s">
        <v>8693</v>
      </c>
    </row>
    <row r="6170" spans="1:7">
      <c r="A6170" s="178" t="str">
        <f t="shared" si="96"/>
        <v>1 - 88239</v>
      </c>
      <c r="B6170" s="178">
        <v>1</v>
      </c>
      <c r="C6170" s="347" t="s">
        <v>11325</v>
      </c>
      <c r="D6170" s="348"/>
      <c r="E6170" s="348" t="s">
        <v>11326</v>
      </c>
      <c r="F6170" s="349" t="s">
        <v>1340</v>
      </c>
      <c r="G6170" s="372" t="s">
        <v>10493</v>
      </c>
    </row>
    <row r="6171" spans="1:7">
      <c r="A6171" s="178" t="str">
        <f t="shared" si="96"/>
        <v>1 - 88240</v>
      </c>
      <c r="B6171" s="178">
        <v>1</v>
      </c>
      <c r="C6171" s="347" t="s">
        <v>11327</v>
      </c>
      <c r="D6171" s="348"/>
      <c r="E6171" s="348" t="s">
        <v>11328</v>
      </c>
      <c r="F6171" s="349" t="s">
        <v>1340</v>
      </c>
      <c r="G6171" s="372" t="s">
        <v>13673</v>
      </c>
    </row>
    <row r="6172" spans="1:7">
      <c r="A6172" s="178" t="str">
        <f t="shared" si="96"/>
        <v>1 - 88241</v>
      </c>
      <c r="B6172" s="178">
        <v>1</v>
      </c>
      <c r="C6172" s="347" t="s">
        <v>11329</v>
      </c>
      <c r="D6172" s="348"/>
      <c r="E6172" s="348" t="s">
        <v>11330</v>
      </c>
      <c r="F6172" s="349" t="s">
        <v>1340</v>
      </c>
      <c r="G6172" s="372" t="s">
        <v>13768</v>
      </c>
    </row>
    <row r="6173" spans="1:7">
      <c r="A6173" s="178" t="str">
        <f t="shared" si="96"/>
        <v>1 - 88242</v>
      </c>
      <c r="B6173" s="178">
        <v>1</v>
      </c>
      <c r="C6173" s="347" t="s">
        <v>11331</v>
      </c>
      <c r="D6173" s="348"/>
      <c r="E6173" s="348" t="s">
        <v>11332</v>
      </c>
      <c r="F6173" s="349" t="s">
        <v>1340</v>
      </c>
      <c r="G6173" s="372" t="s">
        <v>12041</v>
      </c>
    </row>
    <row r="6174" spans="1:7">
      <c r="A6174" s="178" t="str">
        <f t="shared" si="96"/>
        <v>1 - 88243</v>
      </c>
      <c r="B6174" s="178">
        <v>1</v>
      </c>
      <c r="C6174" s="347" t="s">
        <v>11334</v>
      </c>
      <c r="D6174" s="348"/>
      <c r="E6174" s="348" t="s">
        <v>11335</v>
      </c>
      <c r="F6174" s="349" t="s">
        <v>1340</v>
      </c>
      <c r="G6174" s="372" t="s">
        <v>13682</v>
      </c>
    </row>
    <row r="6175" spans="1:7">
      <c r="A6175" s="178" t="str">
        <f t="shared" si="96"/>
        <v>1 - 88245</v>
      </c>
      <c r="B6175" s="178">
        <v>1</v>
      </c>
      <c r="C6175" s="347" t="s">
        <v>11336</v>
      </c>
      <c r="D6175" s="348"/>
      <c r="E6175" s="348" t="s">
        <v>11337</v>
      </c>
      <c r="F6175" s="349" t="s">
        <v>1340</v>
      </c>
      <c r="G6175" s="372" t="s">
        <v>14955</v>
      </c>
    </row>
    <row r="6176" spans="1:7">
      <c r="A6176" s="178" t="str">
        <f t="shared" si="96"/>
        <v>1 - 88246</v>
      </c>
      <c r="B6176" s="178">
        <v>1</v>
      </c>
      <c r="C6176" s="347" t="s">
        <v>11339</v>
      </c>
      <c r="D6176" s="348" t="s">
        <v>11340</v>
      </c>
      <c r="E6176" s="348" t="s">
        <v>11340</v>
      </c>
      <c r="F6176" s="349" t="s">
        <v>1340</v>
      </c>
      <c r="G6176" s="372" t="s">
        <v>18757</v>
      </c>
    </row>
    <row r="6177" spans="1:7">
      <c r="A6177" s="178" t="str">
        <f t="shared" si="96"/>
        <v>1 - 88247</v>
      </c>
      <c r="B6177" s="178">
        <v>1</v>
      </c>
      <c r="C6177" s="347" t="s">
        <v>11341</v>
      </c>
      <c r="D6177" s="348"/>
      <c r="E6177" s="348" t="s">
        <v>11342</v>
      </c>
      <c r="F6177" s="349" t="s">
        <v>1340</v>
      </c>
      <c r="G6177" s="372" t="s">
        <v>12316</v>
      </c>
    </row>
    <row r="6178" spans="1:7">
      <c r="A6178" s="178" t="str">
        <f t="shared" si="96"/>
        <v>1 - 88248</v>
      </c>
      <c r="B6178" s="178">
        <v>1</v>
      </c>
      <c r="C6178" s="347" t="s">
        <v>11343</v>
      </c>
      <c r="D6178" s="348"/>
      <c r="E6178" s="348" t="s">
        <v>11344</v>
      </c>
      <c r="F6178" s="349" t="s">
        <v>1340</v>
      </c>
      <c r="G6178" s="372" t="s">
        <v>17609</v>
      </c>
    </row>
    <row r="6179" spans="1:7">
      <c r="A6179" s="178" t="str">
        <f t="shared" si="96"/>
        <v>1 - 88249</v>
      </c>
      <c r="B6179" s="178">
        <v>1</v>
      </c>
      <c r="C6179" s="347" t="s">
        <v>11345</v>
      </c>
      <c r="D6179" s="348"/>
      <c r="E6179" s="348" t="s">
        <v>11346</v>
      </c>
      <c r="F6179" s="349" t="s">
        <v>1340</v>
      </c>
      <c r="G6179" s="372" t="s">
        <v>12304</v>
      </c>
    </row>
    <row r="6180" spans="1:7">
      <c r="A6180" s="178" t="str">
        <f t="shared" si="96"/>
        <v>1 - 88250</v>
      </c>
      <c r="B6180" s="178">
        <v>1</v>
      </c>
      <c r="C6180" s="347" t="s">
        <v>11347</v>
      </c>
      <c r="D6180" s="348"/>
      <c r="E6180" s="348" t="s">
        <v>11348</v>
      </c>
      <c r="F6180" s="349" t="s">
        <v>1340</v>
      </c>
      <c r="G6180" s="372" t="s">
        <v>16695</v>
      </c>
    </row>
    <row r="6181" spans="1:7">
      <c r="A6181" s="178" t="str">
        <f t="shared" si="96"/>
        <v>1 - 88251</v>
      </c>
      <c r="B6181" s="178">
        <v>1</v>
      </c>
      <c r="C6181" s="347" t="s">
        <v>11349</v>
      </c>
      <c r="D6181" s="348"/>
      <c r="E6181" s="348" t="s">
        <v>11350</v>
      </c>
      <c r="F6181" s="349" t="s">
        <v>1340</v>
      </c>
      <c r="G6181" s="372" t="s">
        <v>12271</v>
      </c>
    </row>
    <row r="6182" spans="1:7">
      <c r="A6182" s="178" t="str">
        <f t="shared" si="96"/>
        <v>1 - 88252</v>
      </c>
      <c r="B6182" s="178">
        <v>1</v>
      </c>
      <c r="C6182" s="347" t="s">
        <v>11352</v>
      </c>
      <c r="D6182" s="348"/>
      <c r="E6182" s="348" t="s">
        <v>11353</v>
      </c>
      <c r="F6182" s="349" t="s">
        <v>1340</v>
      </c>
      <c r="G6182" s="372" t="s">
        <v>18758</v>
      </c>
    </row>
    <row r="6183" spans="1:7">
      <c r="A6183" s="178" t="str">
        <f t="shared" si="96"/>
        <v>1 - 88253</v>
      </c>
      <c r="B6183" s="178">
        <v>1</v>
      </c>
      <c r="C6183" s="347" t="s">
        <v>11354</v>
      </c>
      <c r="D6183" s="348"/>
      <c r="E6183" s="348" t="s">
        <v>11355</v>
      </c>
      <c r="F6183" s="349" t="s">
        <v>1340</v>
      </c>
      <c r="G6183" s="372" t="s">
        <v>6334</v>
      </c>
    </row>
    <row r="6184" spans="1:7">
      <c r="A6184" s="178" t="str">
        <f t="shared" si="96"/>
        <v>1 - 88255</v>
      </c>
      <c r="B6184" s="178">
        <v>1</v>
      </c>
      <c r="C6184" s="347" t="s">
        <v>11357</v>
      </c>
      <c r="D6184" s="348"/>
      <c r="E6184" s="348" t="s">
        <v>11358</v>
      </c>
      <c r="F6184" s="349" t="s">
        <v>1340</v>
      </c>
      <c r="G6184" s="372" t="s">
        <v>18759</v>
      </c>
    </row>
    <row r="6185" spans="1:7">
      <c r="A6185" s="178" t="str">
        <f t="shared" si="96"/>
        <v>1 - 88256</v>
      </c>
      <c r="B6185" s="178">
        <v>1</v>
      </c>
      <c r="C6185" s="347" t="s">
        <v>11360</v>
      </c>
      <c r="D6185" s="348"/>
      <c r="E6185" s="348" t="s">
        <v>11361</v>
      </c>
      <c r="F6185" s="349" t="s">
        <v>1340</v>
      </c>
      <c r="G6185" s="372" t="s">
        <v>6043</v>
      </c>
    </row>
    <row r="6186" spans="1:7">
      <c r="A6186" s="178" t="str">
        <f t="shared" si="96"/>
        <v>1 - 88257</v>
      </c>
      <c r="B6186" s="178">
        <v>1</v>
      </c>
      <c r="C6186" s="347" t="s">
        <v>11362</v>
      </c>
      <c r="D6186" s="348"/>
      <c r="E6186" s="348" t="s">
        <v>11363</v>
      </c>
      <c r="F6186" s="349" t="s">
        <v>1340</v>
      </c>
      <c r="G6186" s="372" t="s">
        <v>11871</v>
      </c>
    </row>
    <row r="6187" spans="1:7">
      <c r="A6187" s="178" t="str">
        <f t="shared" si="96"/>
        <v>1 - 88258</v>
      </c>
      <c r="B6187" s="178">
        <v>1</v>
      </c>
      <c r="C6187" s="347" t="s">
        <v>11365</v>
      </c>
      <c r="D6187" s="348"/>
      <c r="E6187" s="348" t="s">
        <v>11366</v>
      </c>
      <c r="F6187" s="349" t="s">
        <v>1340</v>
      </c>
      <c r="G6187" s="372" t="s">
        <v>12287</v>
      </c>
    </row>
    <row r="6188" spans="1:7">
      <c r="A6188" s="178" t="str">
        <f t="shared" si="96"/>
        <v>1 - 88259</v>
      </c>
      <c r="B6188" s="178">
        <v>1</v>
      </c>
      <c r="C6188" s="347" t="s">
        <v>11367</v>
      </c>
      <c r="D6188" s="348"/>
      <c r="E6188" s="348" t="s">
        <v>11368</v>
      </c>
      <c r="F6188" s="349" t="s">
        <v>1340</v>
      </c>
      <c r="G6188" s="372" t="s">
        <v>13701</v>
      </c>
    </row>
    <row r="6189" spans="1:7">
      <c r="A6189" s="178" t="str">
        <f t="shared" si="96"/>
        <v>1 - 88260</v>
      </c>
      <c r="B6189" s="178">
        <v>1</v>
      </c>
      <c r="C6189" s="347" t="s">
        <v>11369</v>
      </c>
      <c r="D6189" s="348"/>
      <c r="E6189" s="348" t="s">
        <v>11370</v>
      </c>
      <c r="F6189" s="349" t="s">
        <v>1340</v>
      </c>
      <c r="G6189" s="372" t="s">
        <v>4895</v>
      </c>
    </row>
    <row r="6190" spans="1:7">
      <c r="A6190" s="178" t="str">
        <f t="shared" si="96"/>
        <v>1 - 88261</v>
      </c>
      <c r="B6190" s="178">
        <v>1</v>
      </c>
      <c r="C6190" s="347" t="s">
        <v>11371</v>
      </c>
      <c r="D6190" s="348"/>
      <c r="E6190" s="348" t="s">
        <v>11372</v>
      </c>
      <c r="F6190" s="349" t="s">
        <v>1340</v>
      </c>
      <c r="G6190" s="372" t="s">
        <v>18760</v>
      </c>
    </row>
    <row r="6191" spans="1:7">
      <c r="A6191" s="178" t="str">
        <f t="shared" si="96"/>
        <v>1 - 88262</v>
      </c>
      <c r="B6191" s="178">
        <v>1</v>
      </c>
      <c r="C6191" s="347" t="s">
        <v>11373</v>
      </c>
      <c r="D6191" s="348"/>
      <c r="E6191" s="348" t="s">
        <v>11374</v>
      </c>
      <c r="F6191" s="349" t="s">
        <v>1340</v>
      </c>
      <c r="G6191" s="372" t="s">
        <v>13557</v>
      </c>
    </row>
    <row r="6192" spans="1:7">
      <c r="A6192" s="178" t="str">
        <f t="shared" si="96"/>
        <v>1 - 88263</v>
      </c>
      <c r="B6192" s="178">
        <v>1</v>
      </c>
      <c r="C6192" s="347" t="s">
        <v>11375</v>
      </c>
      <c r="D6192" s="348"/>
      <c r="E6192" s="348" t="s">
        <v>11376</v>
      </c>
      <c r="F6192" s="349" t="s">
        <v>1340</v>
      </c>
      <c r="G6192" s="372" t="s">
        <v>14935</v>
      </c>
    </row>
    <row r="6193" spans="1:7">
      <c r="A6193" s="178" t="str">
        <f t="shared" si="96"/>
        <v>1 - 88264</v>
      </c>
      <c r="B6193" s="178">
        <v>1</v>
      </c>
      <c r="C6193" s="347" t="s">
        <v>11377</v>
      </c>
      <c r="D6193" s="348"/>
      <c r="E6193" s="348" t="s">
        <v>11378</v>
      </c>
      <c r="F6193" s="349" t="s">
        <v>1340</v>
      </c>
      <c r="G6193" s="372" t="s">
        <v>6696</v>
      </c>
    </row>
    <row r="6194" spans="1:7">
      <c r="A6194" s="178" t="str">
        <f t="shared" si="96"/>
        <v>1 - 88265</v>
      </c>
      <c r="B6194" s="178">
        <v>1</v>
      </c>
      <c r="C6194" s="347" t="s">
        <v>11379</v>
      </c>
      <c r="D6194" s="348"/>
      <c r="E6194" s="348" t="s">
        <v>11380</v>
      </c>
      <c r="F6194" s="349" t="s">
        <v>1340</v>
      </c>
      <c r="G6194" s="372" t="s">
        <v>18761</v>
      </c>
    </row>
    <row r="6195" spans="1:7">
      <c r="A6195" s="178" t="str">
        <f t="shared" si="96"/>
        <v>1 - 88266</v>
      </c>
      <c r="B6195" s="178">
        <v>1</v>
      </c>
      <c r="C6195" s="347" t="s">
        <v>11382</v>
      </c>
      <c r="D6195" s="348"/>
      <c r="E6195" s="348" t="s">
        <v>11383</v>
      </c>
      <c r="F6195" s="349" t="s">
        <v>1340</v>
      </c>
      <c r="G6195" s="372" t="s">
        <v>18420</v>
      </c>
    </row>
    <row r="6196" spans="1:7">
      <c r="A6196" s="178" t="str">
        <f t="shared" si="96"/>
        <v>1 - 88267</v>
      </c>
      <c r="B6196" s="178">
        <v>1</v>
      </c>
      <c r="C6196" s="347" t="s">
        <v>11384</v>
      </c>
      <c r="D6196" s="348"/>
      <c r="E6196" s="348" t="s">
        <v>11385</v>
      </c>
      <c r="F6196" s="349" t="s">
        <v>1340</v>
      </c>
      <c r="G6196" s="372" t="s">
        <v>1756</v>
      </c>
    </row>
    <row r="6197" spans="1:7">
      <c r="A6197" s="178" t="str">
        <f t="shared" si="96"/>
        <v>1 - 88268</v>
      </c>
      <c r="B6197" s="178">
        <v>1</v>
      </c>
      <c r="C6197" s="347" t="s">
        <v>11387</v>
      </c>
      <c r="D6197" s="348"/>
      <c r="E6197" s="348" t="s">
        <v>11388</v>
      </c>
      <c r="F6197" s="349" t="s">
        <v>1340</v>
      </c>
      <c r="G6197" s="372" t="s">
        <v>10552</v>
      </c>
    </row>
    <row r="6198" spans="1:7">
      <c r="A6198" s="178" t="str">
        <f t="shared" si="96"/>
        <v>1 - 88269</v>
      </c>
      <c r="B6198" s="178">
        <v>1</v>
      </c>
      <c r="C6198" s="347" t="s">
        <v>11389</v>
      </c>
      <c r="D6198" s="348"/>
      <c r="E6198" s="348" t="s">
        <v>11390</v>
      </c>
      <c r="F6198" s="349" t="s">
        <v>1340</v>
      </c>
      <c r="G6198" s="372" t="s">
        <v>14955</v>
      </c>
    </row>
    <row r="6199" spans="1:7">
      <c r="A6199" s="178" t="str">
        <f t="shared" si="96"/>
        <v>1 - 88270</v>
      </c>
      <c r="B6199" s="178">
        <v>1</v>
      </c>
      <c r="C6199" s="347" t="s">
        <v>11391</v>
      </c>
      <c r="D6199" s="348"/>
      <c r="E6199" s="348" t="s">
        <v>11392</v>
      </c>
      <c r="F6199" s="349" t="s">
        <v>1340</v>
      </c>
      <c r="G6199" s="372" t="s">
        <v>13390</v>
      </c>
    </row>
    <row r="6200" spans="1:7">
      <c r="A6200" s="178" t="str">
        <f t="shared" si="96"/>
        <v>1 - 88272</v>
      </c>
      <c r="B6200" s="178">
        <v>1</v>
      </c>
      <c r="C6200" s="347" t="s">
        <v>11393</v>
      </c>
      <c r="D6200" s="348"/>
      <c r="E6200" s="348" t="s">
        <v>11394</v>
      </c>
      <c r="F6200" s="349" t="s">
        <v>1340</v>
      </c>
      <c r="G6200" s="372" t="s">
        <v>17728</v>
      </c>
    </row>
    <row r="6201" spans="1:7">
      <c r="A6201" s="178" t="str">
        <f t="shared" si="96"/>
        <v>1 - 88273</v>
      </c>
      <c r="B6201" s="178">
        <v>1</v>
      </c>
      <c r="C6201" s="347" t="s">
        <v>11395</v>
      </c>
      <c r="D6201" s="348"/>
      <c r="E6201" s="348" t="s">
        <v>11396</v>
      </c>
      <c r="F6201" s="349" t="s">
        <v>1340</v>
      </c>
      <c r="G6201" s="372" t="s">
        <v>12323</v>
      </c>
    </row>
    <row r="6202" spans="1:7">
      <c r="A6202" s="178" t="str">
        <f t="shared" si="96"/>
        <v>1 - 88274</v>
      </c>
      <c r="B6202" s="178">
        <v>1</v>
      </c>
      <c r="C6202" s="347" t="s">
        <v>11397</v>
      </c>
      <c r="D6202" s="348"/>
      <c r="E6202" s="348" t="s">
        <v>11398</v>
      </c>
      <c r="F6202" s="349" t="s">
        <v>1340</v>
      </c>
      <c r="G6202" s="372" t="s">
        <v>12131</v>
      </c>
    </row>
    <row r="6203" spans="1:7">
      <c r="A6203" s="178" t="str">
        <f t="shared" si="96"/>
        <v>1 - 88275</v>
      </c>
      <c r="B6203" s="178">
        <v>1</v>
      </c>
      <c r="C6203" s="347" t="s">
        <v>11399</v>
      </c>
      <c r="D6203" s="348"/>
      <c r="E6203" s="348" t="s">
        <v>11400</v>
      </c>
      <c r="F6203" s="349" t="s">
        <v>1340</v>
      </c>
      <c r="G6203" s="372" t="s">
        <v>17562</v>
      </c>
    </row>
    <row r="6204" spans="1:7">
      <c r="A6204" s="178" t="str">
        <f t="shared" si="96"/>
        <v>1 - 88277</v>
      </c>
      <c r="B6204" s="178">
        <v>1</v>
      </c>
      <c r="C6204" s="347" t="s">
        <v>11402</v>
      </c>
      <c r="D6204" s="348"/>
      <c r="E6204" s="348" t="s">
        <v>11403</v>
      </c>
      <c r="F6204" s="349" t="s">
        <v>1340</v>
      </c>
      <c r="G6204" s="372" t="s">
        <v>8316</v>
      </c>
    </row>
    <row r="6205" spans="1:7">
      <c r="A6205" s="178" t="str">
        <f t="shared" si="96"/>
        <v>1 - 88278</v>
      </c>
      <c r="B6205" s="178">
        <v>1</v>
      </c>
      <c r="C6205" s="347" t="s">
        <v>11404</v>
      </c>
      <c r="D6205" s="348"/>
      <c r="E6205" s="348" t="s">
        <v>11405</v>
      </c>
      <c r="F6205" s="349" t="s">
        <v>1340</v>
      </c>
      <c r="G6205" s="372" t="s">
        <v>11386</v>
      </c>
    </row>
    <row r="6206" spans="1:7">
      <c r="A6206" s="178" t="str">
        <f t="shared" si="96"/>
        <v>1 - 88279</v>
      </c>
      <c r="B6206" s="178">
        <v>1</v>
      </c>
      <c r="C6206" s="347" t="s">
        <v>11406</v>
      </c>
      <c r="D6206" s="348"/>
      <c r="E6206" s="348" t="s">
        <v>11407</v>
      </c>
      <c r="F6206" s="349" t="s">
        <v>1340</v>
      </c>
      <c r="G6206" s="372" t="s">
        <v>18762</v>
      </c>
    </row>
    <row r="6207" spans="1:7">
      <c r="A6207" s="178" t="str">
        <f t="shared" si="96"/>
        <v>1 - 88281</v>
      </c>
      <c r="B6207" s="178">
        <v>1</v>
      </c>
      <c r="C6207" s="347" t="s">
        <v>11408</v>
      </c>
      <c r="D6207" s="348"/>
      <c r="E6207" s="348" t="s">
        <v>11409</v>
      </c>
      <c r="F6207" s="349" t="s">
        <v>1340</v>
      </c>
      <c r="G6207" s="372" t="s">
        <v>12239</v>
      </c>
    </row>
    <row r="6208" spans="1:7">
      <c r="A6208" s="178" t="str">
        <f t="shared" si="96"/>
        <v>1 - 88282</v>
      </c>
      <c r="B6208" s="178">
        <v>1</v>
      </c>
      <c r="C6208" s="347" t="s">
        <v>11410</v>
      </c>
      <c r="D6208" s="348"/>
      <c r="E6208" s="348" t="s">
        <v>11411</v>
      </c>
      <c r="F6208" s="349" t="s">
        <v>1340</v>
      </c>
      <c r="G6208" s="372" t="s">
        <v>18763</v>
      </c>
    </row>
    <row r="6209" spans="1:7">
      <c r="A6209" s="178" t="str">
        <f t="shared" si="96"/>
        <v>1 - 88283</v>
      </c>
      <c r="B6209" s="178">
        <v>1</v>
      </c>
      <c r="C6209" s="347" t="s">
        <v>11412</v>
      </c>
      <c r="D6209" s="348"/>
      <c r="E6209" s="348" t="s">
        <v>11413</v>
      </c>
      <c r="F6209" s="349" t="s">
        <v>1340</v>
      </c>
      <c r="G6209" s="372" t="s">
        <v>18481</v>
      </c>
    </row>
    <row r="6210" spans="1:7">
      <c r="A6210" s="178" t="str">
        <f t="shared" si="96"/>
        <v>1 - 88284</v>
      </c>
      <c r="B6210" s="178">
        <v>1</v>
      </c>
      <c r="C6210" s="347" t="s">
        <v>11414</v>
      </c>
      <c r="D6210" s="348"/>
      <c r="E6210" s="348" t="s">
        <v>11415</v>
      </c>
      <c r="F6210" s="349" t="s">
        <v>1340</v>
      </c>
      <c r="G6210" s="372" t="s">
        <v>12077</v>
      </c>
    </row>
    <row r="6211" spans="1:7">
      <c r="A6211" s="178" t="str">
        <f t="shared" si="96"/>
        <v>1 - 88285</v>
      </c>
      <c r="B6211" s="178">
        <v>1</v>
      </c>
      <c r="C6211" s="347" t="s">
        <v>11416</v>
      </c>
      <c r="D6211" s="348"/>
      <c r="E6211" s="348" t="s">
        <v>11417</v>
      </c>
      <c r="F6211" s="349" t="s">
        <v>1340</v>
      </c>
      <c r="G6211" s="372" t="s">
        <v>18764</v>
      </c>
    </row>
    <row r="6212" spans="1:7">
      <c r="A6212" s="178" t="str">
        <f t="shared" si="96"/>
        <v>1 - 88286</v>
      </c>
      <c r="B6212" s="178">
        <v>1</v>
      </c>
      <c r="C6212" s="347" t="s">
        <v>11418</v>
      </c>
      <c r="D6212" s="348"/>
      <c r="E6212" s="348" t="s">
        <v>11419</v>
      </c>
      <c r="F6212" s="349" t="s">
        <v>1340</v>
      </c>
      <c r="G6212" s="372" t="s">
        <v>11977</v>
      </c>
    </row>
    <row r="6213" spans="1:7">
      <c r="A6213" s="178" t="str">
        <f t="shared" si="96"/>
        <v>1 - 88288</v>
      </c>
      <c r="B6213" s="178">
        <v>1</v>
      </c>
      <c r="C6213" s="347" t="s">
        <v>11420</v>
      </c>
      <c r="D6213" s="348"/>
      <c r="E6213" s="348" t="s">
        <v>11421</v>
      </c>
      <c r="F6213" s="349" t="s">
        <v>1340</v>
      </c>
      <c r="G6213" s="372" t="s">
        <v>14698</v>
      </c>
    </row>
    <row r="6214" spans="1:7">
      <c r="A6214" s="178" t="str">
        <f t="shared" ref="A6214:A6277" si="97">B6214&amp;" - "&amp;C6214</f>
        <v>1 - 88291</v>
      </c>
      <c r="B6214" s="178">
        <v>1</v>
      </c>
      <c r="C6214" s="347" t="s">
        <v>11423</v>
      </c>
      <c r="D6214" s="348"/>
      <c r="E6214" s="348" t="s">
        <v>11424</v>
      </c>
      <c r="F6214" s="349" t="s">
        <v>1340</v>
      </c>
      <c r="G6214" s="372" t="s">
        <v>5023</v>
      </c>
    </row>
    <row r="6215" spans="1:7">
      <c r="A6215" s="178" t="str">
        <f t="shared" si="97"/>
        <v>1 - 88292</v>
      </c>
      <c r="B6215" s="178">
        <v>1</v>
      </c>
      <c r="C6215" s="347" t="s">
        <v>11425</v>
      </c>
      <c r="D6215" s="348"/>
      <c r="E6215" s="348" t="s">
        <v>11426</v>
      </c>
      <c r="F6215" s="349" t="s">
        <v>1340</v>
      </c>
      <c r="G6215" s="372" t="s">
        <v>13745</v>
      </c>
    </row>
    <row r="6216" spans="1:7">
      <c r="A6216" s="178" t="str">
        <f t="shared" si="97"/>
        <v>1 - 88293</v>
      </c>
      <c r="B6216" s="178">
        <v>1</v>
      </c>
      <c r="C6216" s="347" t="s">
        <v>11428</v>
      </c>
      <c r="D6216" s="348"/>
      <c r="E6216" s="348" t="s">
        <v>11429</v>
      </c>
      <c r="F6216" s="349" t="s">
        <v>1340</v>
      </c>
      <c r="G6216" s="372" t="s">
        <v>8519</v>
      </c>
    </row>
    <row r="6217" spans="1:7">
      <c r="A6217" s="178" t="str">
        <f t="shared" si="97"/>
        <v>1 - 88294</v>
      </c>
      <c r="B6217" s="178">
        <v>1</v>
      </c>
      <c r="C6217" s="347" t="s">
        <v>11430</v>
      </c>
      <c r="D6217" s="348"/>
      <c r="E6217" s="348" t="s">
        <v>11431</v>
      </c>
      <c r="F6217" s="349" t="s">
        <v>1340</v>
      </c>
      <c r="G6217" s="372" t="s">
        <v>17709</v>
      </c>
    </row>
    <row r="6218" spans="1:7">
      <c r="A6218" s="178" t="str">
        <f t="shared" si="97"/>
        <v>1 - 88295</v>
      </c>
      <c r="B6218" s="178">
        <v>1</v>
      </c>
      <c r="C6218" s="347" t="s">
        <v>11433</v>
      </c>
      <c r="D6218" s="348"/>
      <c r="E6218" s="348" t="s">
        <v>11434</v>
      </c>
      <c r="F6218" s="349" t="s">
        <v>1340</v>
      </c>
      <c r="G6218" s="372" t="s">
        <v>14873</v>
      </c>
    </row>
    <row r="6219" spans="1:7">
      <c r="A6219" s="178" t="str">
        <f t="shared" si="97"/>
        <v>1 - 88296</v>
      </c>
      <c r="B6219" s="178">
        <v>1</v>
      </c>
      <c r="C6219" s="347" t="s">
        <v>11435</v>
      </c>
      <c r="D6219" s="348"/>
      <c r="E6219" s="348" t="s">
        <v>11436</v>
      </c>
      <c r="F6219" s="349" t="s">
        <v>1340</v>
      </c>
      <c r="G6219" s="372" t="s">
        <v>12053</v>
      </c>
    </row>
    <row r="6220" spans="1:7">
      <c r="A6220" s="178" t="str">
        <f t="shared" si="97"/>
        <v>1 - 88297</v>
      </c>
      <c r="B6220" s="178">
        <v>1</v>
      </c>
      <c r="C6220" s="347" t="s">
        <v>11437</v>
      </c>
      <c r="D6220" s="348"/>
      <c r="E6220" s="348" t="s">
        <v>11438</v>
      </c>
      <c r="F6220" s="349" t="s">
        <v>1340</v>
      </c>
      <c r="G6220" s="372" t="s">
        <v>18765</v>
      </c>
    </row>
    <row r="6221" spans="1:7">
      <c r="A6221" s="178" t="str">
        <f t="shared" si="97"/>
        <v>1 - 88298</v>
      </c>
      <c r="B6221" s="178">
        <v>1</v>
      </c>
      <c r="C6221" s="347" t="s">
        <v>11439</v>
      </c>
      <c r="D6221" s="348"/>
      <c r="E6221" s="348" t="s">
        <v>11440</v>
      </c>
      <c r="F6221" s="349" t="s">
        <v>1340</v>
      </c>
      <c r="G6221" s="372" t="s">
        <v>2508</v>
      </c>
    </row>
    <row r="6222" spans="1:7">
      <c r="A6222" s="178" t="str">
        <f t="shared" si="97"/>
        <v>1 - 88299</v>
      </c>
      <c r="B6222" s="178">
        <v>1</v>
      </c>
      <c r="C6222" s="347" t="s">
        <v>11441</v>
      </c>
      <c r="D6222" s="348"/>
      <c r="E6222" s="348" t="s">
        <v>11442</v>
      </c>
      <c r="F6222" s="349" t="s">
        <v>1340</v>
      </c>
      <c r="G6222" s="372" t="s">
        <v>14909</v>
      </c>
    </row>
    <row r="6223" spans="1:7">
      <c r="A6223" s="178" t="str">
        <f t="shared" si="97"/>
        <v>1 - 88300</v>
      </c>
      <c r="B6223" s="178">
        <v>1</v>
      </c>
      <c r="C6223" s="347" t="s">
        <v>11443</v>
      </c>
      <c r="D6223" s="348"/>
      <c r="E6223" s="348" t="s">
        <v>11444</v>
      </c>
      <c r="F6223" s="349" t="s">
        <v>1340</v>
      </c>
      <c r="G6223" s="372" t="s">
        <v>18766</v>
      </c>
    </row>
    <row r="6224" spans="1:7">
      <c r="A6224" s="178" t="str">
        <f t="shared" si="97"/>
        <v>1 - 88301</v>
      </c>
      <c r="B6224" s="178">
        <v>1</v>
      </c>
      <c r="C6224" s="347" t="s">
        <v>11445</v>
      </c>
      <c r="D6224" s="348"/>
      <c r="E6224" s="348" t="s">
        <v>11446</v>
      </c>
      <c r="F6224" s="349" t="s">
        <v>1340</v>
      </c>
      <c r="G6224" s="372" t="s">
        <v>5386</v>
      </c>
    </row>
    <row r="6225" spans="1:7">
      <c r="A6225" s="178" t="str">
        <f t="shared" si="97"/>
        <v>1 - 88302</v>
      </c>
      <c r="B6225" s="178">
        <v>1</v>
      </c>
      <c r="C6225" s="347" t="s">
        <v>11447</v>
      </c>
      <c r="D6225" s="348"/>
      <c r="E6225" s="348" t="s">
        <v>11448</v>
      </c>
      <c r="F6225" s="349" t="s">
        <v>1340</v>
      </c>
      <c r="G6225" s="372" t="s">
        <v>7005</v>
      </c>
    </row>
    <row r="6226" spans="1:7">
      <c r="A6226" s="178" t="str">
        <f t="shared" si="97"/>
        <v>1 - 88303</v>
      </c>
      <c r="B6226" s="178">
        <v>1</v>
      </c>
      <c r="C6226" s="347" t="s">
        <v>11449</v>
      </c>
      <c r="D6226" s="348"/>
      <c r="E6226" s="348" t="s">
        <v>11450</v>
      </c>
      <c r="F6226" s="349" t="s">
        <v>1340</v>
      </c>
      <c r="G6226" s="372" t="s">
        <v>11220</v>
      </c>
    </row>
    <row r="6227" spans="1:7" ht="25.5">
      <c r="A6227" s="178" t="str">
        <f t="shared" si="97"/>
        <v>1 - 88304</v>
      </c>
      <c r="B6227" s="178">
        <v>1</v>
      </c>
      <c r="C6227" s="347" t="s">
        <v>11451</v>
      </c>
      <c r="D6227" s="348"/>
      <c r="E6227" s="348" t="s">
        <v>11452</v>
      </c>
      <c r="F6227" s="349" t="s">
        <v>1340</v>
      </c>
      <c r="G6227" s="372" t="s">
        <v>14843</v>
      </c>
    </row>
    <row r="6228" spans="1:7">
      <c r="A6228" s="178" t="str">
        <f t="shared" si="97"/>
        <v>1 - 88306</v>
      </c>
      <c r="B6228" s="178">
        <v>1</v>
      </c>
      <c r="C6228" s="347" t="s">
        <v>11453</v>
      </c>
      <c r="D6228" s="348"/>
      <c r="E6228" s="348" t="s">
        <v>11454</v>
      </c>
      <c r="F6228" s="349" t="s">
        <v>1340</v>
      </c>
      <c r="G6228" s="372" t="s">
        <v>9823</v>
      </c>
    </row>
    <row r="6229" spans="1:7">
      <c r="A6229" s="178" t="str">
        <f t="shared" si="97"/>
        <v>1 - 88307</v>
      </c>
      <c r="B6229" s="178">
        <v>1</v>
      </c>
      <c r="C6229" s="347" t="s">
        <v>11456</v>
      </c>
      <c r="D6229" s="348"/>
      <c r="E6229" s="348" t="s">
        <v>11457</v>
      </c>
      <c r="F6229" s="349" t="s">
        <v>1340</v>
      </c>
      <c r="G6229" s="372" t="s">
        <v>13532</v>
      </c>
    </row>
    <row r="6230" spans="1:7">
      <c r="A6230" s="178" t="str">
        <f t="shared" si="97"/>
        <v>1 - 88308</v>
      </c>
      <c r="B6230" s="178">
        <v>1</v>
      </c>
      <c r="C6230" s="347" t="s">
        <v>11458</v>
      </c>
      <c r="D6230" s="348"/>
      <c r="E6230" s="348" t="s">
        <v>11459</v>
      </c>
      <c r="F6230" s="349" t="s">
        <v>1340</v>
      </c>
      <c r="G6230" s="372" t="s">
        <v>6043</v>
      </c>
    </row>
    <row r="6231" spans="1:7">
      <c r="A6231" s="178" t="str">
        <f t="shared" si="97"/>
        <v>1 - 88309</v>
      </c>
      <c r="B6231" s="178">
        <v>1</v>
      </c>
      <c r="C6231" s="347" t="s">
        <v>11460</v>
      </c>
      <c r="D6231" s="348"/>
      <c r="E6231" s="348" t="s">
        <v>11461</v>
      </c>
      <c r="F6231" s="349" t="s">
        <v>1340</v>
      </c>
      <c r="G6231" s="372" t="s">
        <v>11768</v>
      </c>
    </row>
    <row r="6232" spans="1:7">
      <c r="A6232" s="178" t="str">
        <f t="shared" si="97"/>
        <v>1 - 88310</v>
      </c>
      <c r="B6232" s="178">
        <v>1</v>
      </c>
      <c r="C6232" s="347" t="s">
        <v>11462</v>
      </c>
      <c r="D6232" s="348"/>
      <c r="E6232" s="348" t="s">
        <v>11463</v>
      </c>
      <c r="F6232" s="349" t="s">
        <v>1340</v>
      </c>
      <c r="G6232" s="372" t="s">
        <v>18767</v>
      </c>
    </row>
    <row r="6233" spans="1:7">
      <c r="A6233" s="178" t="str">
        <f t="shared" si="97"/>
        <v>1 - 88311</v>
      </c>
      <c r="B6233" s="178">
        <v>1</v>
      </c>
      <c r="C6233" s="347" t="s">
        <v>11465</v>
      </c>
      <c r="D6233" s="348"/>
      <c r="E6233" s="348" t="s">
        <v>11466</v>
      </c>
      <c r="F6233" s="349" t="s">
        <v>1340</v>
      </c>
      <c r="G6233" s="372" t="s">
        <v>18767</v>
      </c>
    </row>
    <row r="6234" spans="1:7">
      <c r="A6234" s="178" t="str">
        <f t="shared" si="97"/>
        <v>1 - 88312</v>
      </c>
      <c r="B6234" s="178">
        <v>1</v>
      </c>
      <c r="C6234" s="347" t="s">
        <v>11467</v>
      </c>
      <c r="D6234" s="348"/>
      <c r="E6234" s="348" t="s">
        <v>11468</v>
      </c>
      <c r="F6234" s="349" t="s">
        <v>1340</v>
      </c>
      <c r="G6234" s="372" t="s">
        <v>18768</v>
      </c>
    </row>
    <row r="6235" spans="1:7">
      <c r="A6235" s="178" t="str">
        <f t="shared" si="97"/>
        <v>1 - 88313</v>
      </c>
      <c r="B6235" s="178">
        <v>1</v>
      </c>
      <c r="C6235" s="347" t="s">
        <v>11469</v>
      </c>
      <c r="D6235" s="348"/>
      <c r="E6235" s="348" t="s">
        <v>11470</v>
      </c>
      <c r="F6235" s="349" t="s">
        <v>1340</v>
      </c>
      <c r="G6235" s="372" t="s">
        <v>12246</v>
      </c>
    </row>
    <row r="6236" spans="1:7">
      <c r="A6236" s="178" t="str">
        <f t="shared" si="97"/>
        <v>1 - 88314</v>
      </c>
      <c r="B6236" s="178">
        <v>1</v>
      </c>
      <c r="C6236" s="347" t="s">
        <v>11471</v>
      </c>
      <c r="D6236" s="348"/>
      <c r="E6236" s="348" t="s">
        <v>11472</v>
      </c>
      <c r="F6236" s="349" t="s">
        <v>1340</v>
      </c>
      <c r="G6236" s="372" t="s">
        <v>18769</v>
      </c>
    </row>
    <row r="6237" spans="1:7">
      <c r="A6237" s="178" t="str">
        <f t="shared" si="97"/>
        <v>1 - 88315</v>
      </c>
      <c r="B6237" s="178">
        <v>1</v>
      </c>
      <c r="C6237" s="347" t="s">
        <v>11474</v>
      </c>
      <c r="D6237" s="348"/>
      <c r="E6237" s="348" t="s">
        <v>11475</v>
      </c>
      <c r="F6237" s="349" t="s">
        <v>1340</v>
      </c>
      <c r="G6237" s="372" t="s">
        <v>11998</v>
      </c>
    </row>
    <row r="6238" spans="1:7">
      <c r="A6238" s="178" t="str">
        <f t="shared" si="97"/>
        <v>1 - 88316</v>
      </c>
      <c r="B6238" s="178">
        <v>1</v>
      </c>
      <c r="C6238" s="347" t="s">
        <v>11476</v>
      </c>
      <c r="D6238" s="348" t="s">
        <v>11477</v>
      </c>
      <c r="E6238" s="348" t="s">
        <v>11477</v>
      </c>
      <c r="F6238" s="349" t="s">
        <v>1340</v>
      </c>
      <c r="G6238" s="372" t="s">
        <v>13668</v>
      </c>
    </row>
    <row r="6239" spans="1:7">
      <c r="A6239" s="178" t="str">
        <f t="shared" si="97"/>
        <v>1 - 88317</v>
      </c>
      <c r="B6239" s="178">
        <v>1</v>
      </c>
      <c r="C6239" s="347" t="s">
        <v>11478</v>
      </c>
      <c r="D6239" s="348"/>
      <c r="E6239" s="348" t="s">
        <v>11479</v>
      </c>
      <c r="F6239" s="349" t="s">
        <v>1340</v>
      </c>
      <c r="G6239" s="372" t="s">
        <v>209</v>
      </c>
    </row>
    <row r="6240" spans="1:7">
      <c r="A6240" s="178" t="str">
        <f t="shared" si="97"/>
        <v>1 - 88318</v>
      </c>
      <c r="B6240" s="178">
        <v>1</v>
      </c>
      <c r="C6240" s="347" t="s">
        <v>11480</v>
      </c>
      <c r="D6240" s="348"/>
      <c r="E6240" s="348" t="s">
        <v>11481</v>
      </c>
      <c r="F6240" s="349" t="s">
        <v>1340</v>
      </c>
      <c r="G6240" s="372" t="s">
        <v>17671</v>
      </c>
    </row>
    <row r="6241" spans="1:7">
      <c r="A6241" s="178" t="str">
        <f t="shared" si="97"/>
        <v>1 - 88320</v>
      </c>
      <c r="B6241" s="178">
        <v>1</v>
      </c>
      <c r="C6241" s="347" t="s">
        <v>11482</v>
      </c>
      <c r="D6241" s="348"/>
      <c r="E6241" s="348" t="s">
        <v>11483</v>
      </c>
      <c r="F6241" s="349" t="s">
        <v>1340</v>
      </c>
      <c r="G6241" s="372" t="s">
        <v>17468</v>
      </c>
    </row>
    <row r="6242" spans="1:7">
      <c r="A6242" s="178" t="str">
        <f t="shared" si="97"/>
        <v>1 - 88321</v>
      </c>
      <c r="B6242" s="178">
        <v>1</v>
      </c>
      <c r="C6242" s="347" t="s">
        <v>11484</v>
      </c>
      <c r="D6242" s="348"/>
      <c r="E6242" s="348" t="s">
        <v>11485</v>
      </c>
      <c r="F6242" s="349" t="s">
        <v>1340</v>
      </c>
      <c r="G6242" s="372" t="s">
        <v>14933</v>
      </c>
    </row>
    <row r="6243" spans="1:7">
      <c r="A6243" s="178" t="str">
        <f t="shared" si="97"/>
        <v>1 - 88322</v>
      </c>
      <c r="B6243" s="178">
        <v>1</v>
      </c>
      <c r="C6243" s="347" t="s">
        <v>11487</v>
      </c>
      <c r="D6243" s="348"/>
      <c r="E6243" s="348" t="s">
        <v>11488</v>
      </c>
      <c r="F6243" s="349" t="s">
        <v>1340</v>
      </c>
      <c r="G6243" s="372" t="s">
        <v>13818</v>
      </c>
    </row>
    <row r="6244" spans="1:7">
      <c r="A6244" s="178" t="str">
        <f t="shared" si="97"/>
        <v>1 - 88323</v>
      </c>
      <c r="B6244" s="178">
        <v>1</v>
      </c>
      <c r="C6244" s="347" t="s">
        <v>11489</v>
      </c>
      <c r="D6244" s="348"/>
      <c r="E6244" s="348" t="s">
        <v>11490</v>
      </c>
      <c r="F6244" s="349" t="s">
        <v>1340</v>
      </c>
      <c r="G6244" s="372" t="s">
        <v>12204</v>
      </c>
    </row>
    <row r="6245" spans="1:7">
      <c r="A6245" s="178" t="str">
        <f t="shared" si="97"/>
        <v>1 - 88324</v>
      </c>
      <c r="B6245" s="178">
        <v>1</v>
      </c>
      <c r="C6245" s="347" t="s">
        <v>11491</v>
      </c>
      <c r="D6245" s="348"/>
      <c r="E6245" s="348" t="s">
        <v>11492</v>
      </c>
      <c r="F6245" s="349" t="s">
        <v>1340</v>
      </c>
      <c r="G6245" s="372" t="s">
        <v>159</v>
      </c>
    </row>
    <row r="6246" spans="1:7">
      <c r="A6246" s="178" t="str">
        <f t="shared" si="97"/>
        <v>1 - 88325</v>
      </c>
      <c r="B6246" s="178">
        <v>1</v>
      </c>
      <c r="C6246" s="347" t="s">
        <v>11493</v>
      </c>
      <c r="D6246" s="348"/>
      <c r="E6246" s="348" t="s">
        <v>11494</v>
      </c>
      <c r="F6246" s="349" t="s">
        <v>1340</v>
      </c>
      <c r="G6246" s="372" t="s">
        <v>10059</v>
      </c>
    </row>
    <row r="6247" spans="1:7">
      <c r="A6247" s="178" t="str">
        <f t="shared" si="97"/>
        <v>1 - 88326</v>
      </c>
      <c r="B6247" s="178">
        <v>1</v>
      </c>
      <c r="C6247" s="347" t="s">
        <v>11495</v>
      </c>
      <c r="D6247" s="348"/>
      <c r="E6247" s="348" t="s">
        <v>11496</v>
      </c>
      <c r="F6247" s="349" t="s">
        <v>1340</v>
      </c>
      <c r="G6247" s="372" t="s">
        <v>5901</v>
      </c>
    </row>
    <row r="6248" spans="1:7">
      <c r="A6248" s="178" t="str">
        <f t="shared" si="97"/>
        <v>1 - 88377</v>
      </c>
      <c r="B6248" s="178">
        <v>1</v>
      </c>
      <c r="C6248" s="347" t="s">
        <v>11498</v>
      </c>
      <c r="D6248" s="348"/>
      <c r="E6248" s="348" t="s">
        <v>11499</v>
      </c>
      <c r="F6248" s="349" t="s">
        <v>1340</v>
      </c>
      <c r="G6248" s="372" t="s">
        <v>11507</v>
      </c>
    </row>
    <row r="6249" spans="1:7">
      <c r="A6249" s="178" t="str">
        <f t="shared" si="97"/>
        <v>1 - 88441</v>
      </c>
      <c r="B6249" s="178">
        <v>1</v>
      </c>
      <c r="C6249" s="347" t="s">
        <v>11501</v>
      </c>
      <c r="D6249" s="348"/>
      <c r="E6249" s="348" t="s">
        <v>11502</v>
      </c>
      <c r="F6249" s="349" t="s">
        <v>1340</v>
      </c>
      <c r="G6249" s="372" t="s">
        <v>18763</v>
      </c>
    </row>
    <row r="6250" spans="1:7">
      <c r="A6250" s="178" t="str">
        <f t="shared" si="97"/>
        <v>1 - 88597</v>
      </c>
      <c r="B6250" s="178">
        <v>1</v>
      </c>
      <c r="C6250" s="347" t="s">
        <v>11503</v>
      </c>
      <c r="D6250" s="348"/>
      <c r="E6250" s="348" t="s">
        <v>11504</v>
      </c>
      <c r="F6250" s="349" t="s">
        <v>1340</v>
      </c>
      <c r="G6250" s="372" t="s">
        <v>18770</v>
      </c>
    </row>
    <row r="6251" spans="1:7">
      <c r="A6251" s="178" t="str">
        <f t="shared" si="97"/>
        <v>1 - 90766</v>
      </c>
      <c r="B6251" s="178">
        <v>1</v>
      </c>
      <c r="C6251" s="347" t="s">
        <v>11505</v>
      </c>
      <c r="D6251" s="348"/>
      <c r="E6251" s="348" t="s">
        <v>11506</v>
      </c>
      <c r="F6251" s="349" t="s">
        <v>1340</v>
      </c>
      <c r="G6251" s="372" t="s">
        <v>13760</v>
      </c>
    </row>
    <row r="6252" spans="1:7">
      <c r="A6252" s="178" t="str">
        <f t="shared" si="97"/>
        <v>1 - 90767</v>
      </c>
      <c r="B6252" s="178">
        <v>1</v>
      </c>
      <c r="C6252" s="347" t="s">
        <v>11508</v>
      </c>
      <c r="D6252" s="348"/>
      <c r="E6252" s="348" t="s">
        <v>11509</v>
      </c>
      <c r="F6252" s="349" t="s">
        <v>1340</v>
      </c>
      <c r="G6252" s="372" t="s">
        <v>13916</v>
      </c>
    </row>
    <row r="6253" spans="1:7">
      <c r="A6253" s="178" t="str">
        <f t="shared" si="97"/>
        <v>1 - 90768</v>
      </c>
      <c r="B6253" s="178">
        <v>1</v>
      </c>
      <c r="C6253" s="347" t="s">
        <v>11510</v>
      </c>
      <c r="D6253" s="348"/>
      <c r="E6253" s="348" t="s">
        <v>11511</v>
      </c>
      <c r="F6253" s="349" t="s">
        <v>1340</v>
      </c>
      <c r="G6253" s="372" t="s">
        <v>18350</v>
      </c>
    </row>
    <row r="6254" spans="1:7">
      <c r="A6254" s="178" t="str">
        <f t="shared" si="97"/>
        <v>1 - 90769</v>
      </c>
      <c r="B6254" s="178">
        <v>1</v>
      </c>
      <c r="C6254" s="347" t="s">
        <v>11512</v>
      </c>
      <c r="D6254" s="348"/>
      <c r="E6254" s="348" t="s">
        <v>11513</v>
      </c>
      <c r="F6254" s="349" t="s">
        <v>1340</v>
      </c>
      <c r="G6254" s="372" t="s">
        <v>18771</v>
      </c>
    </row>
    <row r="6255" spans="1:7">
      <c r="A6255" s="178" t="str">
        <f t="shared" si="97"/>
        <v>1 - 90770</v>
      </c>
      <c r="B6255" s="178">
        <v>1</v>
      </c>
      <c r="C6255" s="347" t="s">
        <v>11514</v>
      </c>
      <c r="D6255" s="348"/>
      <c r="E6255" s="348" t="s">
        <v>11515</v>
      </c>
      <c r="F6255" s="349" t="s">
        <v>1340</v>
      </c>
      <c r="G6255" s="372" t="s">
        <v>18086</v>
      </c>
    </row>
    <row r="6256" spans="1:7">
      <c r="A6256" s="178" t="str">
        <f t="shared" si="97"/>
        <v>1 - 90771</v>
      </c>
      <c r="B6256" s="178">
        <v>1</v>
      </c>
      <c r="C6256" s="347" t="s">
        <v>11516</v>
      </c>
      <c r="D6256" s="348"/>
      <c r="E6256" s="348" t="s">
        <v>11517</v>
      </c>
      <c r="F6256" s="349" t="s">
        <v>1340</v>
      </c>
      <c r="G6256" s="372" t="s">
        <v>18345</v>
      </c>
    </row>
    <row r="6257" spans="1:7">
      <c r="A6257" s="178" t="str">
        <f t="shared" si="97"/>
        <v>1 - 90772</v>
      </c>
      <c r="B6257" s="178">
        <v>1</v>
      </c>
      <c r="C6257" s="347" t="s">
        <v>11518</v>
      </c>
      <c r="D6257" s="348"/>
      <c r="E6257" s="348" t="s">
        <v>11519</v>
      </c>
      <c r="F6257" s="349" t="s">
        <v>1340</v>
      </c>
      <c r="G6257" s="372" t="s">
        <v>458</v>
      </c>
    </row>
    <row r="6258" spans="1:7">
      <c r="A6258" s="178" t="str">
        <f t="shared" si="97"/>
        <v>1 - 90773</v>
      </c>
      <c r="B6258" s="178">
        <v>1</v>
      </c>
      <c r="C6258" s="347" t="s">
        <v>11521</v>
      </c>
      <c r="D6258" s="348"/>
      <c r="E6258" s="348" t="s">
        <v>11522</v>
      </c>
      <c r="F6258" s="349" t="s">
        <v>1340</v>
      </c>
      <c r="G6258" s="372" t="s">
        <v>18076</v>
      </c>
    </row>
    <row r="6259" spans="1:7">
      <c r="A6259" s="178" t="str">
        <f t="shared" si="97"/>
        <v>1 - 90775</v>
      </c>
      <c r="B6259" s="178">
        <v>1</v>
      </c>
      <c r="C6259" s="347" t="s">
        <v>11523</v>
      </c>
      <c r="D6259" s="348"/>
      <c r="E6259" s="348" t="s">
        <v>11524</v>
      </c>
      <c r="F6259" s="349" t="s">
        <v>1340</v>
      </c>
      <c r="G6259" s="372" t="s">
        <v>18223</v>
      </c>
    </row>
    <row r="6260" spans="1:7">
      <c r="A6260" s="178" t="str">
        <f t="shared" si="97"/>
        <v>1 - 90776</v>
      </c>
      <c r="B6260" s="178">
        <v>1</v>
      </c>
      <c r="C6260" s="347" t="s">
        <v>11525</v>
      </c>
      <c r="D6260" s="348"/>
      <c r="E6260" s="348" t="s">
        <v>11526</v>
      </c>
      <c r="F6260" s="349" t="s">
        <v>1340</v>
      </c>
      <c r="G6260" s="372" t="s">
        <v>18772</v>
      </c>
    </row>
    <row r="6261" spans="1:7">
      <c r="A6261" s="178" t="str">
        <f t="shared" si="97"/>
        <v>1 - 90777</v>
      </c>
      <c r="B6261" s="178">
        <v>1</v>
      </c>
      <c r="C6261" s="347" t="s">
        <v>11527</v>
      </c>
      <c r="D6261" s="348"/>
      <c r="E6261" s="348" t="s">
        <v>11528</v>
      </c>
      <c r="F6261" s="349" t="s">
        <v>1340</v>
      </c>
      <c r="G6261" s="372" t="s">
        <v>13753</v>
      </c>
    </row>
    <row r="6262" spans="1:7">
      <c r="A6262" s="178" t="str">
        <f t="shared" si="97"/>
        <v>1 - 90778</v>
      </c>
      <c r="B6262" s="178">
        <v>1</v>
      </c>
      <c r="C6262" s="347" t="s">
        <v>11529</v>
      </c>
      <c r="D6262" s="348"/>
      <c r="E6262" s="348" t="s">
        <v>11530</v>
      </c>
      <c r="F6262" s="349" t="s">
        <v>1340</v>
      </c>
      <c r="G6262" s="372" t="s">
        <v>18773</v>
      </c>
    </row>
    <row r="6263" spans="1:7">
      <c r="A6263" s="178" t="str">
        <f t="shared" si="97"/>
        <v>1 - 90779</v>
      </c>
      <c r="B6263" s="178">
        <v>1</v>
      </c>
      <c r="C6263" s="347" t="s">
        <v>11531</v>
      </c>
      <c r="D6263" s="348"/>
      <c r="E6263" s="348" t="s">
        <v>11532</v>
      </c>
      <c r="F6263" s="349" t="s">
        <v>1340</v>
      </c>
      <c r="G6263" s="372" t="s">
        <v>18774</v>
      </c>
    </row>
    <row r="6264" spans="1:7">
      <c r="A6264" s="178" t="str">
        <f t="shared" si="97"/>
        <v>1 - 90780</v>
      </c>
      <c r="B6264" s="178">
        <v>1</v>
      </c>
      <c r="C6264" s="347" t="s">
        <v>11533</v>
      </c>
      <c r="D6264" s="348"/>
      <c r="E6264" s="348" t="s">
        <v>11534</v>
      </c>
      <c r="F6264" s="349" t="s">
        <v>1340</v>
      </c>
      <c r="G6264" s="372" t="s">
        <v>18775</v>
      </c>
    </row>
    <row r="6265" spans="1:7">
      <c r="A6265" s="178" t="str">
        <f t="shared" si="97"/>
        <v>1 - 90781</v>
      </c>
      <c r="B6265" s="178">
        <v>1</v>
      </c>
      <c r="C6265" s="347" t="s">
        <v>11535</v>
      </c>
      <c r="D6265" s="348"/>
      <c r="E6265" s="348" t="s">
        <v>11536</v>
      </c>
      <c r="F6265" s="349" t="s">
        <v>1340</v>
      </c>
      <c r="G6265" s="372" t="s">
        <v>14749</v>
      </c>
    </row>
    <row r="6266" spans="1:7">
      <c r="A6266" s="178" t="str">
        <f t="shared" si="97"/>
        <v>1 - 91677</v>
      </c>
      <c r="B6266" s="178">
        <v>1</v>
      </c>
      <c r="C6266" s="347" t="s">
        <v>11537</v>
      </c>
      <c r="D6266" s="348"/>
      <c r="E6266" s="348" t="s">
        <v>11538</v>
      </c>
      <c r="F6266" s="349" t="s">
        <v>1340</v>
      </c>
      <c r="G6266" s="372" t="s">
        <v>18776</v>
      </c>
    </row>
    <row r="6267" spans="1:7">
      <c r="A6267" s="178" t="str">
        <f t="shared" si="97"/>
        <v>1 - 91678</v>
      </c>
      <c r="B6267" s="178">
        <v>1</v>
      </c>
      <c r="C6267" s="347" t="s">
        <v>11539</v>
      </c>
      <c r="D6267" s="348"/>
      <c r="E6267" s="348" t="s">
        <v>11540</v>
      </c>
      <c r="F6267" s="349" t="s">
        <v>1340</v>
      </c>
      <c r="G6267" s="372" t="s">
        <v>13758</v>
      </c>
    </row>
    <row r="6268" spans="1:7">
      <c r="A6268" s="178" t="str">
        <f t="shared" si="97"/>
        <v>1 - 93558</v>
      </c>
      <c r="B6268" s="178">
        <v>1</v>
      </c>
      <c r="C6268" s="347" t="s">
        <v>11541</v>
      </c>
      <c r="D6268" s="348"/>
      <c r="E6268" s="348" t="s">
        <v>11542</v>
      </c>
      <c r="F6268" s="349" t="s">
        <v>672</v>
      </c>
      <c r="G6268" s="372" t="s">
        <v>18777</v>
      </c>
    </row>
    <row r="6269" spans="1:7">
      <c r="A6269" s="178" t="str">
        <f t="shared" si="97"/>
        <v>1 - 93559</v>
      </c>
      <c r="B6269" s="178">
        <v>1</v>
      </c>
      <c r="C6269" s="347" t="s">
        <v>11543</v>
      </c>
      <c r="D6269" s="348"/>
      <c r="E6269" s="348" t="s">
        <v>11504</v>
      </c>
      <c r="F6269" s="349" t="s">
        <v>672</v>
      </c>
      <c r="G6269" s="372" t="s">
        <v>18778</v>
      </c>
    </row>
    <row r="6270" spans="1:7">
      <c r="A6270" s="178" t="str">
        <f t="shared" si="97"/>
        <v>1 - 93560</v>
      </c>
      <c r="B6270" s="178">
        <v>1</v>
      </c>
      <c r="C6270" s="347" t="s">
        <v>11544</v>
      </c>
      <c r="D6270" s="348"/>
      <c r="E6270" s="348" t="s">
        <v>11522</v>
      </c>
      <c r="F6270" s="349" t="s">
        <v>672</v>
      </c>
      <c r="G6270" s="372" t="s">
        <v>18779</v>
      </c>
    </row>
    <row r="6271" spans="1:7">
      <c r="A6271" s="178" t="str">
        <f t="shared" si="97"/>
        <v>1 - 93561</v>
      </c>
      <c r="B6271" s="178">
        <v>1</v>
      </c>
      <c r="C6271" s="347" t="s">
        <v>11545</v>
      </c>
      <c r="D6271" s="348"/>
      <c r="E6271" s="348" t="s">
        <v>11524</v>
      </c>
      <c r="F6271" s="349" t="s">
        <v>672</v>
      </c>
      <c r="G6271" s="372" t="s">
        <v>18780</v>
      </c>
    </row>
    <row r="6272" spans="1:7">
      <c r="A6272" s="178" t="str">
        <f t="shared" si="97"/>
        <v>1 - 93562</v>
      </c>
      <c r="B6272" s="178">
        <v>1</v>
      </c>
      <c r="C6272" s="347" t="s">
        <v>11546</v>
      </c>
      <c r="D6272" s="348"/>
      <c r="E6272" s="348" t="s">
        <v>11517</v>
      </c>
      <c r="F6272" s="349" t="s">
        <v>672</v>
      </c>
      <c r="G6272" s="372" t="s">
        <v>18781</v>
      </c>
    </row>
    <row r="6273" spans="1:7">
      <c r="A6273" s="178" t="str">
        <f t="shared" si="97"/>
        <v>1 - 93563</v>
      </c>
      <c r="B6273" s="178">
        <v>1</v>
      </c>
      <c r="C6273" s="347" t="s">
        <v>11547</v>
      </c>
      <c r="D6273" s="348"/>
      <c r="E6273" s="348" t="s">
        <v>11506</v>
      </c>
      <c r="F6273" s="349" t="s">
        <v>672</v>
      </c>
      <c r="G6273" s="372" t="s">
        <v>18782</v>
      </c>
    </row>
    <row r="6274" spans="1:7">
      <c r="A6274" s="178" t="str">
        <f t="shared" si="97"/>
        <v>1 - 93564</v>
      </c>
      <c r="B6274" s="178">
        <v>1</v>
      </c>
      <c r="C6274" s="347" t="s">
        <v>11548</v>
      </c>
      <c r="D6274" s="348"/>
      <c r="E6274" s="348" t="s">
        <v>11509</v>
      </c>
      <c r="F6274" s="349" t="s">
        <v>672</v>
      </c>
      <c r="G6274" s="372" t="s">
        <v>18783</v>
      </c>
    </row>
    <row r="6275" spans="1:7">
      <c r="A6275" s="178" t="str">
        <f t="shared" si="97"/>
        <v>1 - 93565</v>
      </c>
      <c r="B6275" s="178">
        <v>1</v>
      </c>
      <c r="C6275" s="347" t="s">
        <v>11549</v>
      </c>
      <c r="D6275" s="348"/>
      <c r="E6275" s="348" t="s">
        <v>11528</v>
      </c>
      <c r="F6275" s="349" t="s">
        <v>672</v>
      </c>
      <c r="G6275" s="372" t="s">
        <v>18784</v>
      </c>
    </row>
    <row r="6276" spans="1:7">
      <c r="A6276" s="178" t="str">
        <f t="shared" si="97"/>
        <v>1 - 93566</v>
      </c>
      <c r="B6276" s="178">
        <v>1</v>
      </c>
      <c r="C6276" s="347" t="s">
        <v>11550</v>
      </c>
      <c r="D6276" s="348"/>
      <c r="E6276" s="348" t="s">
        <v>11519</v>
      </c>
      <c r="F6276" s="349" t="s">
        <v>672</v>
      </c>
      <c r="G6276" s="372" t="s">
        <v>18785</v>
      </c>
    </row>
    <row r="6277" spans="1:7">
      <c r="A6277" s="178" t="str">
        <f t="shared" si="97"/>
        <v>1 - 93567</v>
      </c>
      <c r="B6277" s="178">
        <v>1</v>
      </c>
      <c r="C6277" s="347" t="s">
        <v>11551</v>
      </c>
      <c r="D6277" s="348"/>
      <c r="E6277" s="348" t="s">
        <v>11530</v>
      </c>
      <c r="F6277" s="349" t="s">
        <v>672</v>
      </c>
      <c r="G6277" s="372" t="s">
        <v>18786</v>
      </c>
    </row>
    <row r="6278" spans="1:7">
      <c r="A6278" s="178" t="str">
        <f t="shared" ref="A6278:A6341" si="98">B6278&amp;" - "&amp;C6278</f>
        <v>1 - 93568</v>
      </c>
      <c r="B6278" s="178">
        <v>1</v>
      </c>
      <c r="C6278" s="347" t="s">
        <v>11552</v>
      </c>
      <c r="D6278" s="348"/>
      <c r="E6278" s="348" t="s">
        <v>11532</v>
      </c>
      <c r="F6278" s="349" t="s">
        <v>672</v>
      </c>
      <c r="G6278" s="372" t="s">
        <v>18787</v>
      </c>
    </row>
    <row r="6279" spans="1:7">
      <c r="A6279" s="178" t="str">
        <f t="shared" si="98"/>
        <v>1 - 93569</v>
      </c>
      <c r="B6279" s="178">
        <v>1</v>
      </c>
      <c r="C6279" s="347" t="s">
        <v>11553</v>
      </c>
      <c r="D6279" s="348"/>
      <c r="E6279" s="348" t="s">
        <v>11554</v>
      </c>
      <c r="F6279" s="349" t="s">
        <v>672</v>
      </c>
      <c r="G6279" s="372" t="s">
        <v>18788</v>
      </c>
    </row>
    <row r="6280" spans="1:7">
      <c r="A6280" s="178" t="str">
        <f t="shared" si="98"/>
        <v>1 - 93570</v>
      </c>
      <c r="B6280" s="178">
        <v>1</v>
      </c>
      <c r="C6280" s="347" t="s">
        <v>11555</v>
      </c>
      <c r="D6280" s="348"/>
      <c r="E6280" s="348" t="s">
        <v>11556</v>
      </c>
      <c r="F6280" s="349" t="s">
        <v>672</v>
      </c>
      <c r="G6280" s="372" t="s">
        <v>18789</v>
      </c>
    </row>
    <row r="6281" spans="1:7">
      <c r="A6281" s="178" t="str">
        <f t="shared" si="98"/>
        <v>1 - 93571</v>
      </c>
      <c r="B6281" s="178">
        <v>1</v>
      </c>
      <c r="C6281" s="347" t="s">
        <v>11557</v>
      </c>
      <c r="D6281" s="348"/>
      <c r="E6281" s="348" t="s">
        <v>11558</v>
      </c>
      <c r="F6281" s="349" t="s">
        <v>672</v>
      </c>
      <c r="G6281" s="372" t="s">
        <v>18790</v>
      </c>
    </row>
    <row r="6282" spans="1:7">
      <c r="A6282" s="178" t="str">
        <f t="shared" si="98"/>
        <v>1 - 93572</v>
      </c>
      <c r="B6282" s="178">
        <v>1</v>
      </c>
      <c r="C6282" s="347" t="s">
        <v>11559</v>
      </c>
      <c r="D6282" s="348"/>
      <c r="E6282" s="348" t="s">
        <v>11560</v>
      </c>
      <c r="F6282" s="349" t="s">
        <v>672</v>
      </c>
      <c r="G6282" s="372" t="s">
        <v>18791</v>
      </c>
    </row>
    <row r="6283" spans="1:7">
      <c r="A6283" s="178" t="str">
        <f t="shared" si="98"/>
        <v>1 - 94295</v>
      </c>
      <c r="B6283" s="178">
        <v>1</v>
      </c>
      <c r="C6283" s="347" t="s">
        <v>11561</v>
      </c>
      <c r="D6283" s="348"/>
      <c r="E6283" s="348" t="s">
        <v>11534</v>
      </c>
      <c r="F6283" s="349" t="s">
        <v>672</v>
      </c>
      <c r="G6283" s="372" t="s">
        <v>18792</v>
      </c>
    </row>
    <row r="6284" spans="1:7">
      <c r="A6284" s="178" t="str">
        <f t="shared" si="98"/>
        <v>1 - 94296</v>
      </c>
      <c r="B6284" s="178">
        <v>1</v>
      </c>
      <c r="C6284" s="347" t="s">
        <v>11562</v>
      </c>
      <c r="D6284" s="348"/>
      <c r="E6284" s="348" t="s">
        <v>11536</v>
      </c>
      <c r="F6284" s="349" t="s">
        <v>672</v>
      </c>
      <c r="G6284" s="372" t="s">
        <v>18793</v>
      </c>
    </row>
    <row r="6285" spans="1:7">
      <c r="A6285" s="178" t="str">
        <f t="shared" si="98"/>
        <v>1 - 95308</v>
      </c>
      <c r="B6285" s="178">
        <v>1</v>
      </c>
      <c r="C6285" s="347" t="s">
        <v>11563</v>
      </c>
      <c r="D6285" s="348"/>
      <c r="E6285" s="348" t="s">
        <v>11564</v>
      </c>
      <c r="F6285" s="349" t="s">
        <v>1340</v>
      </c>
      <c r="G6285" s="372" t="s">
        <v>1989</v>
      </c>
    </row>
    <row r="6286" spans="1:7" ht="25.5">
      <c r="A6286" s="178" t="str">
        <f t="shared" si="98"/>
        <v>1 - 95309</v>
      </c>
      <c r="B6286" s="178">
        <v>1</v>
      </c>
      <c r="C6286" s="347" t="s">
        <v>11565</v>
      </c>
      <c r="D6286" s="348"/>
      <c r="E6286" s="348" t="s">
        <v>11566</v>
      </c>
      <c r="F6286" s="349" t="s">
        <v>1340</v>
      </c>
      <c r="G6286" s="372" t="s">
        <v>1459</v>
      </c>
    </row>
    <row r="6287" spans="1:7" ht="25.5">
      <c r="A6287" s="178" t="str">
        <f t="shared" si="98"/>
        <v>1 - 95310</v>
      </c>
      <c r="B6287" s="178">
        <v>1</v>
      </c>
      <c r="C6287" s="347" t="s">
        <v>11567</v>
      </c>
      <c r="D6287" s="348"/>
      <c r="E6287" s="348" t="s">
        <v>11568</v>
      </c>
      <c r="F6287" s="349" t="s">
        <v>1340</v>
      </c>
      <c r="G6287" s="372" t="s">
        <v>1335</v>
      </c>
    </row>
    <row r="6288" spans="1:7" ht="25.5">
      <c r="A6288" s="178" t="str">
        <f t="shared" si="98"/>
        <v>1 - 95311</v>
      </c>
      <c r="B6288" s="178">
        <v>1</v>
      </c>
      <c r="C6288" s="347" t="s">
        <v>11569</v>
      </c>
      <c r="D6288" s="348"/>
      <c r="E6288" s="348" t="s">
        <v>11570</v>
      </c>
      <c r="F6288" s="349" t="s">
        <v>1340</v>
      </c>
      <c r="G6288" s="372" t="s">
        <v>1335</v>
      </c>
    </row>
    <row r="6289" spans="1:7">
      <c r="A6289" s="178" t="str">
        <f t="shared" si="98"/>
        <v>1 - 95312</v>
      </c>
      <c r="B6289" s="178">
        <v>1</v>
      </c>
      <c r="C6289" s="347" t="s">
        <v>11571</v>
      </c>
      <c r="D6289" s="348"/>
      <c r="E6289" s="348" t="s">
        <v>11572</v>
      </c>
      <c r="F6289" s="349" t="s">
        <v>1340</v>
      </c>
      <c r="G6289" s="372" t="s">
        <v>1366</v>
      </c>
    </row>
    <row r="6290" spans="1:7" ht="25.5">
      <c r="A6290" s="178" t="str">
        <f t="shared" si="98"/>
        <v>1 - 95313</v>
      </c>
      <c r="B6290" s="178">
        <v>1</v>
      </c>
      <c r="C6290" s="347" t="s">
        <v>11573</v>
      </c>
      <c r="D6290" s="348"/>
      <c r="E6290" s="348" t="s">
        <v>11574</v>
      </c>
      <c r="F6290" s="349" t="s">
        <v>1340</v>
      </c>
      <c r="G6290" s="372" t="s">
        <v>1366</v>
      </c>
    </row>
    <row r="6291" spans="1:7">
      <c r="A6291" s="178" t="str">
        <f t="shared" si="98"/>
        <v>1 - 95314</v>
      </c>
      <c r="B6291" s="178">
        <v>1</v>
      </c>
      <c r="C6291" s="347" t="s">
        <v>11575</v>
      </c>
      <c r="D6291" s="348"/>
      <c r="E6291" s="348" t="s">
        <v>11576</v>
      </c>
      <c r="F6291" s="349" t="s">
        <v>1340</v>
      </c>
      <c r="G6291" s="372" t="s">
        <v>1459</v>
      </c>
    </row>
    <row r="6292" spans="1:7">
      <c r="A6292" s="178" t="str">
        <f t="shared" si="98"/>
        <v>1 - 95315</v>
      </c>
      <c r="B6292" s="178">
        <v>1</v>
      </c>
      <c r="C6292" s="347" t="s">
        <v>11577</v>
      </c>
      <c r="D6292" s="348"/>
      <c r="E6292" s="348" t="s">
        <v>11578</v>
      </c>
      <c r="F6292" s="349" t="s">
        <v>1340</v>
      </c>
      <c r="G6292" s="372" t="s">
        <v>2592</v>
      </c>
    </row>
    <row r="6293" spans="1:7" ht="25.5">
      <c r="A6293" s="178" t="str">
        <f t="shared" si="98"/>
        <v>1 - 95316</v>
      </c>
      <c r="B6293" s="178">
        <v>1</v>
      </c>
      <c r="C6293" s="347" t="s">
        <v>11579</v>
      </c>
      <c r="D6293" s="348"/>
      <c r="E6293" s="348" t="s">
        <v>11580</v>
      </c>
      <c r="F6293" s="349" t="s">
        <v>1340</v>
      </c>
      <c r="G6293" s="372" t="s">
        <v>11003</v>
      </c>
    </row>
    <row r="6294" spans="1:7" ht="25.5">
      <c r="A6294" s="178" t="str">
        <f t="shared" si="98"/>
        <v>1 - 95317</v>
      </c>
      <c r="B6294" s="178">
        <v>1</v>
      </c>
      <c r="C6294" s="347" t="s">
        <v>11581</v>
      </c>
      <c r="D6294" s="348"/>
      <c r="E6294" s="348" t="s">
        <v>11582</v>
      </c>
      <c r="F6294" s="349" t="s">
        <v>1340</v>
      </c>
      <c r="G6294" s="372" t="s">
        <v>885</v>
      </c>
    </row>
    <row r="6295" spans="1:7" ht="25.5">
      <c r="A6295" s="178" t="str">
        <f t="shared" si="98"/>
        <v>1 - 95318</v>
      </c>
      <c r="B6295" s="178">
        <v>1</v>
      </c>
      <c r="C6295" s="347" t="s">
        <v>11583</v>
      </c>
      <c r="D6295" s="348"/>
      <c r="E6295" s="348" t="s">
        <v>11584</v>
      </c>
      <c r="F6295" s="349" t="s">
        <v>1340</v>
      </c>
      <c r="G6295" s="372" t="s">
        <v>1459</v>
      </c>
    </row>
    <row r="6296" spans="1:7">
      <c r="A6296" s="178" t="str">
        <f t="shared" si="98"/>
        <v>1 - 95319</v>
      </c>
      <c r="B6296" s="178">
        <v>1</v>
      </c>
      <c r="C6296" s="347" t="s">
        <v>11585</v>
      </c>
      <c r="D6296" s="348"/>
      <c r="E6296" s="348" t="s">
        <v>11586</v>
      </c>
      <c r="F6296" s="349" t="s">
        <v>1340</v>
      </c>
      <c r="G6296" s="372" t="s">
        <v>1632</v>
      </c>
    </row>
    <row r="6297" spans="1:7" ht="25.5">
      <c r="A6297" s="178" t="str">
        <f t="shared" si="98"/>
        <v>1 - 95320</v>
      </c>
      <c r="B6297" s="178">
        <v>1</v>
      </c>
      <c r="C6297" s="347" t="s">
        <v>11587</v>
      </c>
      <c r="D6297" s="348"/>
      <c r="E6297" s="348" t="s">
        <v>11588</v>
      </c>
      <c r="F6297" s="349" t="s">
        <v>1340</v>
      </c>
      <c r="G6297" s="372" t="s">
        <v>1335</v>
      </c>
    </row>
    <row r="6298" spans="1:7" ht="25.5">
      <c r="A6298" s="178" t="str">
        <f t="shared" si="98"/>
        <v>1 - 95321</v>
      </c>
      <c r="B6298" s="178">
        <v>1</v>
      </c>
      <c r="C6298" s="347" t="s">
        <v>11589</v>
      </c>
      <c r="D6298" s="348"/>
      <c r="E6298" s="348" t="s">
        <v>11590</v>
      </c>
      <c r="F6298" s="349" t="s">
        <v>1340</v>
      </c>
      <c r="G6298" s="372" t="s">
        <v>1989</v>
      </c>
    </row>
    <row r="6299" spans="1:7" ht="25.5">
      <c r="A6299" s="178" t="str">
        <f t="shared" si="98"/>
        <v>1 - 95322</v>
      </c>
      <c r="B6299" s="178">
        <v>1</v>
      </c>
      <c r="C6299" s="347" t="s">
        <v>11591</v>
      </c>
      <c r="D6299" s="348"/>
      <c r="E6299" s="348" t="s">
        <v>11592</v>
      </c>
      <c r="F6299" s="349" t="s">
        <v>1340</v>
      </c>
      <c r="G6299" s="372" t="s">
        <v>2291</v>
      </c>
    </row>
    <row r="6300" spans="1:7" ht="25.5">
      <c r="A6300" s="178" t="str">
        <f t="shared" si="98"/>
        <v>1 - 95323</v>
      </c>
      <c r="B6300" s="178">
        <v>1</v>
      </c>
      <c r="C6300" s="347" t="s">
        <v>11593</v>
      </c>
      <c r="D6300" s="348"/>
      <c r="E6300" s="348" t="s">
        <v>11594</v>
      </c>
      <c r="F6300" s="349" t="s">
        <v>1340</v>
      </c>
      <c r="G6300" s="372" t="s">
        <v>885</v>
      </c>
    </row>
    <row r="6301" spans="1:7" ht="25.5">
      <c r="A6301" s="178" t="str">
        <f t="shared" si="98"/>
        <v>1 - 95324</v>
      </c>
      <c r="B6301" s="178">
        <v>1</v>
      </c>
      <c r="C6301" s="347" t="s">
        <v>11595</v>
      </c>
      <c r="D6301" s="348"/>
      <c r="E6301" s="348" t="s">
        <v>11596</v>
      </c>
      <c r="F6301" s="349" t="s">
        <v>1340</v>
      </c>
      <c r="G6301" s="372" t="s">
        <v>1233</v>
      </c>
    </row>
    <row r="6302" spans="1:7" ht="25.5">
      <c r="A6302" s="178" t="str">
        <f t="shared" si="98"/>
        <v>1 - 95325</v>
      </c>
      <c r="B6302" s="178">
        <v>1</v>
      </c>
      <c r="C6302" s="347" t="s">
        <v>11597</v>
      </c>
      <c r="D6302" s="348"/>
      <c r="E6302" s="348" t="s">
        <v>11598</v>
      </c>
      <c r="F6302" s="349" t="s">
        <v>1340</v>
      </c>
      <c r="G6302" s="372" t="s">
        <v>2592</v>
      </c>
    </row>
    <row r="6303" spans="1:7" ht="25.5">
      <c r="A6303" s="178" t="str">
        <f t="shared" si="98"/>
        <v>1 - 95326</v>
      </c>
      <c r="B6303" s="178">
        <v>1</v>
      </c>
      <c r="C6303" s="347" t="s">
        <v>11599</v>
      </c>
      <c r="D6303" s="348"/>
      <c r="E6303" s="348" t="s">
        <v>11600</v>
      </c>
      <c r="F6303" s="349" t="s">
        <v>1340</v>
      </c>
      <c r="G6303" s="372" t="s">
        <v>934</v>
      </c>
    </row>
    <row r="6304" spans="1:7" ht="25.5">
      <c r="A6304" s="178" t="str">
        <f t="shared" si="98"/>
        <v>1 - 95327</v>
      </c>
      <c r="B6304" s="178">
        <v>1</v>
      </c>
      <c r="C6304" s="347" t="s">
        <v>11601</v>
      </c>
      <c r="D6304" s="348"/>
      <c r="E6304" s="348" t="s">
        <v>11602</v>
      </c>
      <c r="F6304" s="349" t="s">
        <v>1340</v>
      </c>
      <c r="G6304" s="372" t="s">
        <v>2546</v>
      </c>
    </row>
    <row r="6305" spans="1:7">
      <c r="A6305" s="178" t="str">
        <f t="shared" si="98"/>
        <v>1 - 95328</v>
      </c>
      <c r="B6305" s="178">
        <v>1</v>
      </c>
      <c r="C6305" s="347" t="s">
        <v>11603</v>
      </c>
      <c r="D6305" s="348"/>
      <c r="E6305" s="348" t="s">
        <v>11604</v>
      </c>
      <c r="F6305" s="349" t="s">
        <v>1340</v>
      </c>
      <c r="G6305" s="372" t="s">
        <v>1989</v>
      </c>
    </row>
    <row r="6306" spans="1:7" ht="25.5">
      <c r="A6306" s="178" t="str">
        <f t="shared" si="98"/>
        <v>1 - 95329</v>
      </c>
      <c r="B6306" s="178">
        <v>1</v>
      </c>
      <c r="C6306" s="347" t="s">
        <v>11605</v>
      </c>
      <c r="D6306" s="348"/>
      <c r="E6306" s="348" t="s">
        <v>11606</v>
      </c>
      <c r="F6306" s="349" t="s">
        <v>1340</v>
      </c>
      <c r="G6306" s="372" t="s">
        <v>885</v>
      </c>
    </row>
    <row r="6307" spans="1:7" ht="25.5">
      <c r="A6307" s="178" t="str">
        <f t="shared" si="98"/>
        <v>1 - 95330</v>
      </c>
      <c r="B6307" s="178">
        <v>1</v>
      </c>
      <c r="C6307" s="347" t="s">
        <v>11607</v>
      </c>
      <c r="D6307" s="348"/>
      <c r="E6307" s="348" t="s">
        <v>11608</v>
      </c>
      <c r="F6307" s="349" t="s">
        <v>1340</v>
      </c>
      <c r="G6307" s="372" t="s">
        <v>1459</v>
      </c>
    </row>
    <row r="6308" spans="1:7" ht="25.5">
      <c r="A6308" s="178" t="str">
        <f t="shared" si="98"/>
        <v>1 - 95331</v>
      </c>
      <c r="B6308" s="178">
        <v>1</v>
      </c>
      <c r="C6308" s="347" t="s">
        <v>11609</v>
      </c>
      <c r="D6308" s="348"/>
      <c r="E6308" s="348" t="s">
        <v>11610</v>
      </c>
      <c r="F6308" s="349" t="s">
        <v>1340</v>
      </c>
      <c r="G6308" s="372" t="s">
        <v>1335</v>
      </c>
    </row>
    <row r="6309" spans="1:7">
      <c r="A6309" s="178" t="str">
        <f t="shared" si="98"/>
        <v>1 - 95332</v>
      </c>
      <c r="B6309" s="178">
        <v>1</v>
      </c>
      <c r="C6309" s="347" t="s">
        <v>11611</v>
      </c>
      <c r="D6309" s="348"/>
      <c r="E6309" s="348" t="s">
        <v>11612</v>
      </c>
      <c r="F6309" s="349" t="s">
        <v>1340</v>
      </c>
      <c r="G6309" s="372" t="s">
        <v>1293</v>
      </c>
    </row>
    <row r="6310" spans="1:7">
      <c r="A6310" s="178" t="str">
        <f t="shared" si="98"/>
        <v>1 - 95333</v>
      </c>
      <c r="B6310" s="178">
        <v>1</v>
      </c>
      <c r="C6310" s="347" t="s">
        <v>11613</v>
      </c>
      <c r="D6310" s="348"/>
      <c r="E6310" s="348" t="s">
        <v>11614</v>
      </c>
      <c r="F6310" s="349" t="s">
        <v>1340</v>
      </c>
      <c r="G6310" s="372" t="s">
        <v>1293</v>
      </c>
    </row>
    <row r="6311" spans="1:7">
      <c r="A6311" s="178" t="str">
        <f t="shared" si="98"/>
        <v>1 - 95334</v>
      </c>
      <c r="B6311" s="178">
        <v>1</v>
      </c>
      <c r="C6311" s="347" t="s">
        <v>11615</v>
      </c>
      <c r="D6311" s="348"/>
      <c r="E6311" s="348" t="s">
        <v>11616</v>
      </c>
      <c r="F6311" s="349" t="s">
        <v>1340</v>
      </c>
      <c r="G6311" s="372" t="s">
        <v>11910</v>
      </c>
    </row>
    <row r="6312" spans="1:7" ht="25.5">
      <c r="A6312" s="178" t="str">
        <f t="shared" si="98"/>
        <v>1 - 95335</v>
      </c>
      <c r="B6312" s="178">
        <v>1</v>
      </c>
      <c r="C6312" s="347" t="s">
        <v>11617</v>
      </c>
      <c r="D6312" s="348"/>
      <c r="E6312" s="348" t="s">
        <v>11618</v>
      </c>
      <c r="F6312" s="349" t="s">
        <v>1340</v>
      </c>
      <c r="G6312" s="372" t="s">
        <v>2546</v>
      </c>
    </row>
    <row r="6313" spans="1:7">
      <c r="A6313" s="178" t="str">
        <f t="shared" si="98"/>
        <v>1 - 95336</v>
      </c>
      <c r="B6313" s="178">
        <v>1</v>
      </c>
      <c r="C6313" s="347" t="s">
        <v>11619</v>
      </c>
      <c r="D6313" s="348"/>
      <c r="E6313" s="348" t="s">
        <v>11620</v>
      </c>
      <c r="F6313" s="349" t="s">
        <v>1340</v>
      </c>
      <c r="G6313" s="372" t="s">
        <v>1620</v>
      </c>
    </row>
    <row r="6314" spans="1:7">
      <c r="A6314" s="178" t="str">
        <f t="shared" si="98"/>
        <v>1 - 95337</v>
      </c>
      <c r="B6314" s="178">
        <v>1</v>
      </c>
      <c r="C6314" s="347" t="s">
        <v>11621</v>
      </c>
      <c r="D6314" s="348"/>
      <c r="E6314" s="348" t="s">
        <v>11622</v>
      </c>
      <c r="F6314" s="349" t="s">
        <v>1340</v>
      </c>
      <c r="G6314" s="372" t="s">
        <v>1459</v>
      </c>
    </row>
    <row r="6315" spans="1:7">
      <c r="A6315" s="178" t="str">
        <f t="shared" si="98"/>
        <v>1 - 95338</v>
      </c>
      <c r="B6315" s="178">
        <v>1</v>
      </c>
      <c r="C6315" s="347" t="s">
        <v>11623</v>
      </c>
      <c r="D6315" s="348"/>
      <c r="E6315" s="348" t="s">
        <v>11624</v>
      </c>
      <c r="F6315" s="349" t="s">
        <v>1340</v>
      </c>
      <c r="G6315" s="372" t="s">
        <v>1113</v>
      </c>
    </row>
    <row r="6316" spans="1:7">
      <c r="A6316" s="178" t="str">
        <f t="shared" si="98"/>
        <v>1 - 95339</v>
      </c>
      <c r="B6316" s="178">
        <v>1</v>
      </c>
      <c r="C6316" s="347" t="s">
        <v>11625</v>
      </c>
      <c r="D6316" s="348"/>
      <c r="E6316" s="348" t="s">
        <v>11626</v>
      </c>
      <c r="F6316" s="349" t="s">
        <v>1340</v>
      </c>
      <c r="G6316" s="372" t="s">
        <v>1672</v>
      </c>
    </row>
    <row r="6317" spans="1:7">
      <c r="A6317" s="178" t="str">
        <f t="shared" si="98"/>
        <v>1 - 95340</v>
      </c>
      <c r="B6317" s="178">
        <v>1</v>
      </c>
      <c r="C6317" s="347" t="s">
        <v>11627</v>
      </c>
      <c r="D6317" s="348"/>
      <c r="E6317" s="348" t="s">
        <v>11628</v>
      </c>
      <c r="F6317" s="349" t="s">
        <v>1340</v>
      </c>
      <c r="G6317" s="372" t="s">
        <v>1817</v>
      </c>
    </row>
    <row r="6318" spans="1:7" ht="25.5">
      <c r="A6318" s="178" t="str">
        <f t="shared" si="98"/>
        <v>1 - 95341</v>
      </c>
      <c r="B6318" s="178">
        <v>1</v>
      </c>
      <c r="C6318" s="347" t="s">
        <v>11629</v>
      </c>
      <c r="D6318" s="348"/>
      <c r="E6318" s="348" t="s">
        <v>11630</v>
      </c>
      <c r="F6318" s="349" t="s">
        <v>1340</v>
      </c>
      <c r="G6318" s="372" t="s">
        <v>1817</v>
      </c>
    </row>
    <row r="6319" spans="1:7" ht="25.5">
      <c r="A6319" s="178" t="str">
        <f t="shared" si="98"/>
        <v>1 - 95342</v>
      </c>
      <c r="B6319" s="178">
        <v>1</v>
      </c>
      <c r="C6319" s="347" t="s">
        <v>11631</v>
      </c>
      <c r="D6319" s="348"/>
      <c r="E6319" s="348" t="s">
        <v>11632</v>
      </c>
      <c r="F6319" s="349" t="s">
        <v>1340</v>
      </c>
      <c r="G6319" s="372" t="s">
        <v>1459</v>
      </c>
    </row>
    <row r="6320" spans="1:7" ht="25.5">
      <c r="A6320" s="178" t="str">
        <f t="shared" si="98"/>
        <v>1 - 95343</v>
      </c>
      <c r="B6320" s="178">
        <v>1</v>
      </c>
      <c r="C6320" s="347" t="s">
        <v>11633</v>
      </c>
      <c r="D6320" s="348"/>
      <c r="E6320" s="348" t="s">
        <v>11634</v>
      </c>
      <c r="F6320" s="349" t="s">
        <v>1340</v>
      </c>
      <c r="G6320" s="372" t="s">
        <v>1233</v>
      </c>
    </row>
    <row r="6321" spans="1:7" ht="25.5">
      <c r="A6321" s="178" t="str">
        <f t="shared" si="98"/>
        <v>1 - 95344</v>
      </c>
      <c r="B6321" s="178">
        <v>1</v>
      </c>
      <c r="C6321" s="347" t="s">
        <v>11635</v>
      </c>
      <c r="D6321" s="348"/>
      <c r="E6321" s="348" t="s">
        <v>11636</v>
      </c>
      <c r="F6321" s="349" t="s">
        <v>1340</v>
      </c>
      <c r="G6321" s="372" t="s">
        <v>1459</v>
      </c>
    </row>
    <row r="6322" spans="1:7" ht="25.5">
      <c r="A6322" s="178" t="str">
        <f t="shared" si="98"/>
        <v>1 - 95345</v>
      </c>
      <c r="B6322" s="178">
        <v>1</v>
      </c>
      <c r="C6322" s="347" t="s">
        <v>11637</v>
      </c>
      <c r="D6322" s="348"/>
      <c r="E6322" s="348" t="s">
        <v>11638</v>
      </c>
      <c r="F6322" s="349" t="s">
        <v>1340</v>
      </c>
      <c r="G6322" s="372" t="s">
        <v>1288</v>
      </c>
    </row>
    <row r="6323" spans="1:7" ht="25.5">
      <c r="A6323" s="178" t="str">
        <f t="shared" si="98"/>
        <v>1 - 95346</v>
      </c>
      <c r="B6323" s="178">
        <v>1</v>
      </c>
      <c r="C6323" s="347" t="s">
        <v>11639</v>
      </c>
      <c r="D6323" s="348"/>
      <c r="E6323" s="348" t="s">
        <v>11640</v>
      </c>
      <c r="F6323" s="349" t="s">
        <v>1340</v>
      </c>
      <c r="G6323" s="372" t="s">
        <v>934</v>
      </c>
    </row>
    <row r="6324" spans="1:7" ht="25.5">
      <c r="A6324" s="178" t="str">
        <f t="shared" si="98"/>
        <v>1 - 95347</v>
      </c>
      <c r="B6324" s="178">
        <v>1</v>
      </c>
      <c r="C6324" s="347" t="s">
        <v>11641</v>
      </c>
      <c r="D6324" s="348"/>
      <c r="E6324" s="348" t="s">
        <v>11642</v>
      </c>
      <c r="F6324" s="349" t="s">
        <v>1340</v>
      </c>
      <c r="G6324" s="372" t="s">
        <v>934</v>
      </c>
    </row>
    <row r="6325" spans="1:7" ht="25.5">
      <c r="A6325" s="178" t="str">
        <f t="shared" si="98"/>
        <v>1 - 95348</v>
      </c>
      <c r="B6325" s="178">
        <v>1</v>
      </c>
      <c r="C6325" s="347" t="s">
        <v>11643</v>
      </c>
      <c r="D6325" s="348"/>
      <c r="E6325" s="348" t="s">
        <v>11644</v>
      </c>
      <c r="F6325" s="349" t="s">
        <v>1340</v>
      </c>
      <c r="G6325" s="372" t="s">
        <v>2291</v>
      </c>
    </row>
    <row r="6326" spans="1:7" ht="25.5">
      <c r="A6326" s="178" t="str">
        <f t="shared" si="98"/>
        <v>1 - 95349</v>
      </c>
      <c r="B6326" s="178">
        <v>1</v>
      </c>
      <c r="C6326" s="347" t="s">
        <v>11645</v>
      </c>
      <c r="D6326" s="348"/>
      <c r="E6326" s="348" t="s">
        <v>11646</v>
      </c>
      <c r="F6326" s="349" t="s">
        <v>1340</v>
      </c>
      <c r="G6326" s="372" t="s">
        <v>934</v>
      </c>
    </row>
    <row r="6327" spans="1:7" ht="25.5">
      <c r="A6327" s="178" t="str">
        <f t="shared" si="98"/>
        <v>1 - 95350</v>
      </c>
      <c r="B6327" s="178">
        <v>1</v>
      </c>
      <c r="C6327" s="347" t="s">
        <v>11647</v>
      </c>
      <c r="D6327" s="348"/>
      <c r="E6327" s="348" t="s">
        <v>11648</v>
      </c>
      <c r="F6327" s="349" t="s">
        <v>1340</v>
      </c>
      <c r="G6327" s="372" t="s">
        <v>1223</v>
      </c>
    </row>
    <row r="6328" spans="1:7" ht="25.5">
      <c r="A6328" s="178" t="str">
        <f t="shared" si="98"/>
        <v>1 - 95351</v>
      </c>
      <c r="B6328" s="178">
        <v>1</v>
      </c>
      <c r="C6328" s="347" t="s">
        <v>11649</v>
      </c>
      <c r="D6328" s="348"/>
      <c r="E6328" s="348" t="s">
        <v>11650</v>
      </c>
      <c r="F6328" s="349" t="s">
        <v>1340</v>
      </c>
      <c r="G6328" s="372" t="s">
        <v>1762</v>
      </c>
    </row>
    <row r="6329" spans="1:7">
      <c r="A6329" s="178" t="str">
        <f t="shared" si="98"/>
        <v>1 - 95352</v>
      </c>
      <c r="B6329" s="178">
        <v>1</v>
      </c>
      <c r="C6329" s="347" t="s">
        <v>11651</v>
      </c>
      <c r="D6329" s="348"/>
      <c r="E6329" s="348" t="s">
        <v>11652</v>
      </c>
      <c r="F6329" s="349" t="s">
        <v>1340</v>
      </c>
      <c r="G6329" s="372" t="s">
        <v>1335</v>
      </c>
    </row>
    <row r="6330" spans="1:7" ht="25.5">
      <c r="A6330" s="178" t="str">
        <f t="shared" si="98"/>
        <v>1 - 95354</v>
      </c>
      <c r="B6330" s="178">
        <v>1</v>
      </c>
      <c r="C6330" s="347" t="s">
        <v>11653</v>
      </c>
      <c r="D6330" s="348"/>
      <c r="E6330" s="348" t="s">
        <v>11654</v>
      </c>
      <c r="F6330" s="349" t="s">
        <v>1340</v>
      </c>
      <c r="G6330" s="372" t="s">
        <v>1989</v>
      </c>
    </row>
    <row r="6331" spans="1:7" ht="25.5">
      <c r="A6331" s="178" t="str">
        <f t="shared" si="98"/>
        <v>1 - 95355</v>
      </c>
      <c r="B6331" s="178">
        <v>1</v>
      </c>
      <c r="C6331" s="347" t="s">
        <v>11655</v>
      </c>
      <c r="D6331" s="348"/>
      <c r="E6331" s="348" t="s">
        <v>11656</v>
      </c>
      <c r="F6331" s="349" t="s">
        <v>1340</v>
      </c>
      <c r="G6331" s="372" t="s">
        <v>1989</v>
      </c>
    </row>
    <row r="6332" spans="1:7" ht="25.5">
      <c r="A6332" s="178" t="str">
        <f t="shared" si="98"/>
        <v>1 - 95356</v>
      </c>
      <c r="B6332" s="178">
        <v>1</v>
      </c>
      <c r="C6332" s="347" t="s">
        <v>11657</v>
      </c>
      <c r="D6332" s="348"/>
      <c r="E6332" s="348" t="s">
        <v>11658</v>
      </c>
      <c r="F6332" s="349" t="s">
        <v>1340</v>
      </c>
      <c r="G6332" s="372" t="s">
        <v>1632</v>
      </c>
    </row>
    <row r="6333" spans="1:7" ht="25.5">
      <c r="A6333" s="178" t="str">
        <f t="shared" si="98"/>
        <v>1 - 95357</v>
      </c>
      <c r="B6333" s="178">
        <v>1</v>
      </c>
      <c r="C6333" s="347" t="s">
        <v>11659</v>
      </c>
      <c r="D6333" s="348"/>
      <c r="E6333" s="348" t="s">
        <v>11660</v>
      </c>
      <c r="F6333" s="349" t="s">
        <v>1340</v>
      </c>
      <c r="G6333" s="372" t="s">
        <v>2592</v>
      </c>
    </row>
    <row r="6334" spans="1:7">
      <c r="A6334" s="178" t="str">
        <f t="shared" si="98"/>
        <v>1 - 95358</v>
      </c>
      <c r="B6334" s="178">
        <v>1</v>
      </c>
      <c r="C6334" s="347" t="s">
        <v>11661</v>
      </c>
      <c r="D6334" s="348"/>
      <c r="E6334" s="348" t="s">
        <v>11662</v>
      </c>
      <c r="F6334" s="349" t="s">
        <v>1340</v>
      </c>
      <c r="G6334" s="372" t="s">
        <v>1233</v>
      </c>
    </row>
    <row r="6335" spans="1:7" ht="25.5">
      <c r="A6335" s="178" t="str">
        <f t="shared" si="98"/>
        <v>1 - 95359</v>
      </c>
      <c r="B6335" s="178">
        <v>1</v>
      </c>
      <c r="C6335" s="347" t="s">
        <v>11663</v>
      </c>
      <c r="D6335" s="348"/>
      <c r="E6335" s="348" t="s">
        <v>11664</v>
      </c>
      <c r="F6335" s="349" t="s">
        <v>1340</v>
      </c>
      <c r="G6335" s="372" t="s">
        <v>1817</v>
      </c>
    </row>
    <row r="6336" spans="1:7" ht="25.5">
      <c r="A6336" s="178" t="str">
        <f t="shared" si="98"/>
        <v>1 - 95360</v>
      </c>
      <c r="B6336" s="178">
        <v>1</v>
      </c>
      <c r="C6336" s="347" t="s">
        <v>11665</v>
      </c>
      <c r="D6336" s="348"/>
      <c r="E6336" s="348" t="s">
        <v>11666</v>
      </c>
      <c r="F6336" s="349" t="s">
        <v>1340</v>
      </c>
      <c r="G6336" s="372" t="s">
        <v>1620</v>
      </c>
    </row>
    <row r="6337" spans="1:7" ht="25.5">
      <c r="A6337" s="178" t="str">
        <f t="shared" si="98"/>
        <v>1 - 95361</v>
      </c>
      <c r="B6337" s="178">
        <v>1</v>
      </c>
      <c r="C6337" s="347" t="s">
        <v>11667</v>
      </c>
      <c r="D6337" s="348"/>
      <c r="E6337" s="348" t="s">
        <v>11668</v>
      </c>
      <c r="F6337" s="349" t="s">
        <v>1340</v>
      </c>
      <c r="G6337" s="372" t="s">
        <v>2291</v>
      </c>
    </row>
    <row r="6338" spans="1:7" ht="25.5">
      <c r="A6338" s="178" t="str">
        <f t="shared" si="98"/>
        <v>1 - 95362</v>
      </c>
      <c r="B6338" s="178">
        <v>1</v>
      </c>
      <c r="C6338" s="347" t="s">
        <v>11669</v>
      </c>
      <c r="D6338" s="348"/>
      <c r="E6338" s="348" t="s">
        <v>11670</v>
      </c>
      <c r="F6338" s="349" t="s">
        <v>1340</v>
      </c>
      <c r="G6338" s="372" t="s">
        <v>1632</v>
      </c>
    </row>
    <row r="6339" spans="1:7" ht="25.5">
      <c r="A6339" s="178" t="str">
        <f t="shared" si="98"/>
        <v>1 - 95363</v>
      </c>
      <c r="B6339" s="178">
        <v>1</v>
      </c>
      <c r="C6339" s="347" t="s">
        <v>11671</v>
      </c>
      <c r="D6339" s="348"/>
      <c r="E6339" s="348" t="s">
        <v>11672</v>
      </c>
      <c r="F6339" s="349" t="s">
        <v>1340</v>
      </c>
      <c r="G6339" s="372" t="s">
        <v>1459</v>
      </c>
    </row>
    <row r="6340" spans="1:7" ht="25.5">
      <c r="A6340" s="178" t="str">
        <f t="shared" si="98"/>
        <v>1 - 95364</v>
      </c>
      <c r="B6340" s="178">
        <v>1</v>
      </c>
      <c r="C6340" s="347" t="s">
        <v>11673</v>
      </c>
      <c r="D6340" s="348"/>
      <c r="E6340" s="348" t="s">
        <v>11674</v>
      </c>
      <c r="F6340" s="349" t="s">
        <v>1340</v>
      </c>
      <c r="G6340" s="372" t="s">
        <v>1366</v>
      </c>
    </row>
    <row r="6341" spans="1:7" ht="25.5">
      <c r="A6341" s="178" t="str">
        <f t="shared" si="98"/>
        <v>1 - 95365</v>
      </c>
      <c r="B6341" s="178">
        <v>1</v>
      </c>
      <c r="C6341" s="347" t="s">
        <v>11675</v>
      </c>
      <c r="D6341" s="348"/>
      <c r="E6341" s="348" t="s">
        <v>11676</v>
      </c>
      <c r="F6341" s="349" t="s">
        <v>1340</v>
      </c>
      <c r="G6341" s="372" t="s">
        <v>1366</v>
      </c>
    </row>
    <row r="6342" spans="1:7" ht="25.5">
      <c r="A6342" s="178" t="str">
        <f t="shared" ref="A6342:A6406" si="99">B6342&amp;" - "&amp;C6342</f>
        <v>1 - 95366</v>
      </c>
      <c r="B6342" s="178">
        <v>1</v>
      </c>
      <c r="C6342" s="347" t="s">
        <v>11677</v>
      </c>
      <c r="D6342" s="348"/>
      <c r="E6342" s="348" t="s">
        <v>11678</v>
      </c>
      <c r="F6342" s="349" t="s">
        <v>1340</v>
      </c>
      <c r="G6342" s="372" t="s">
        <v>1989</v>
      </c>
    </row>
    <row r="6343" spans="1:7" ht="25.5">
      <c r="A6343" s="178" t="str">
        <f t="shared" si="99"/>
        <v>1 - 95367</v>
      </c>
      <c r="B6343" s="178">
        <v>1</v>
      </c>
      <c r="C6343" s="347" t="s">
        <v>11679</v>
      </c>
      <c r="D6343" s="348"/>
      <c r="E6343" s="348" t="s">
        <v>11680</v>
      </c>
      <c r="F6343" s="349" t="s">
        <v>1340</v>
      </c>
      <c r="G6343" s="372" t="s">
        <v>1335</v>
      </c>
    </row>
    <row r="6344" spans="1:7" ht="25.5">
      <c r="A6344" s="178" t="str">
        <f t="shared" si="99"/>
        <v>1 - 95368</v>
      </c>
      <c r="B6344" s="178">
        <v>1</v>
      </c>
      <c r="C6344" s="347" t="s">
        <v>11681</v>
      </c>
      <c r="D6344" s="348"/>
      <c r="E6344" s="348" t="s">
        <v>11682</v>
      </c>
      <c r="F6344" s="349" t="s">
        <v>1340</v>
      </c>
      <c r="G6344" s="372" t="s">
        <v>1233</v>
      </c>
    </row>
    <row r="6345" spans="1:7" ht="25.5">
      <c r="A6345" s="178" t="str">
        <f t="shared" si="99"/>
        <v>1 - 95369</v>
      </c>
      <c r="B6345" s="178">
        <v>1</v>
      </c>
      <c r="C6345" s="347" t="s">
        <v>11683</v>
      </c>
      <c r="D6345" s="348"/>
      <c r="E6345" s="348" t="s">
        <v>11684</v>
      </c>
      <c r="F6345" s="349" t="s">
        <v>1340</v>
      </c>
      <c r="G6345" s="372" t="s">
        <v>1004</v>
      </c>
    </row>
    <row r="6346" spans="1:7">
      <c r="A6346" s="178" t="str">
        <f t="shared" si="99"/>
        <v>1 - 95370</v>
      </c>
      <c r="B6346" s="178">
        <v>1</v>
      </c>
      <c r="C6346" s="347" t="s">
        <v>11685</v>
      </c>
      <c r="D6346" s="348"/>
      <c r="E6346" s="348" t="s">
        <v>11686</v>
      </c>
      <c r="F6346" s="349" t="s">
        <v>1340</v>
      </c>
      <c r="G6346" s="372" t="s">
        <v>1233</v>
      </c>
    </row>
    <row r="6347" spans="1:7">
      <c r="A6347" s="178" t="str">
        <f t="shared" si="99"/>
        <v>1 - 95371</v>
      </c>
      <c r="B6347" s="178">
        <v>1</v>
      </c>
      <c r="C6347" s="347" t="s">
        <v>11687</v>
      </c>
      <c r="D6347" s="348"/>
      <c r="E6347" s="348" t="s">
        <v>11688</v>
      </c>
      <c r="F6347" s="349" t="s">
        <v>1340</v>
      </c>
      <c r="G6347" s="372" t="s">
        <v>1113</v>
      </c>
    </row>
    <row r="6348" spans="1:7">
      <c r="A6348" s="178" t="str">
        <f t="shared" si="99"/>
        <v>1 - 95372</v>
      </c>
      <c r="B6348" s="178">
        <v>1</v>
      </c>
      <c r="C6348" s="347" t="s">
        <v>11689</v>
      </c>
      <c r="D6348" s="348"/>
      <c r="E6348" s="348" t="s">
        <v>11690</v>
      </c>
      <c r="F6348" s="349" t="s">
        <v>1340</v>
      </c>
      <c r="G6348" s="372" t="s">
        <v>2592</v>
      </c>
    </row>
    <row r="6349" spans="1:7">
      <c r="A6349" s="178" t="str">
        <f t="shared" si="99"/>
        <v>1 - 95373</v>
      </c>
      <c r="B6349" s="178">
        <v>1</v>
      </c>
      <c r="C6349" s="347" t="s">
        <v>11691</v>
      </c>
      <c r="D6349" s="348"/>
      <c r="E6349" s="348" t="s">
        <v>11692</v>
      </c>
      <c r="F6349" s="349" t="s">
        <v>1340</v>
      </c>
      <c r="G6349" s="372" t="s">
        <v>2592</v>
      </c>
    </row>
    <row r="6350" spans="1:7" ht="25.5">
      <c r="A6350" s="178" t="str">
        <f t="shared" si="99"/>
        <v>1 - 95374</v>
      </c>
      <c r="B6350" s="178">
        <v>1</v>
      </c>
      <c r="C6350" s="347" t="s">
        <v>11693</v>
      </c>
      <c r="D6350" s="348"/>
      <c r="E6350" s="348" t="s">
        <v>11694</v>
      </c>
      <c r="F6350" s="349" t="s">
        <v>1340</v>
      </c>
      <c r="G6350" s="372" t="s">
        <v>1672</v>
      </c>
    </row>
    <row r="6351" spans="1:7">
      <c r="A6351" s="178" t="str">
        <f t="shared" si="99"/>
        <v>1 - 95375</v>
      </c>
      <c r="B6351" s="178">
        <v>1</v>
      </c>
      <c r="C6351" s="347" t="s">
        <v>11695</v>
      </c>
      <c r="D6351" s="348"/>
      <c r="E6351" s="348" t="s">
        <v>11696</v>
      </c>
      <c r="F6351" s="349" t="s">
        <v>1340</v>
      </c>
      <c r="G6351" s="372" t="s">
        <v>2368</v>
      </c>
    </row>
    <row r="6352" spans="1:7">
      <c r="A6352" s="178" t="str">
        <f t="shared" si="99"/>
        <v>1 - 95376</v>
      </c>
      <c r="B6352" s="178">
        <v>1</v>
      </c>
      <c r="C6352" s="347" t="s">
        <v>11697</v>
      </c>
      <c r="D6352" s="348"/>
      <c r="E6352" s="348" t="s">
        <v>11698</v>
      </c>
      <c r="F6352" s="349" t="s">
        <v>1340</v>
      </c>
      <c r="G6352" s="372" t="s">
        <v>1669</v>
      </c>
    </row>
    <row r="6353" spans="1:7">
      <c r="A6353" s="178" t="str">
        <f t="shared" si="99"/>
        <v>1 - 95377</v>
      </c>
      <c r="B6353" s="178">
        <v>1</v>
      </c>
      <c r="C6353" s="347" t="s">
        <v>11699</v>
      </c>
      <c r="D6353" s="348"/>
      <c r="E6353" s="348" t="s">
        <v>11700</v>
      </c>
      <c r="F6353" s="349" t="s">
        <v>1340</v>
      </c>
      <c r="G6353" s="372" t="s">
        <v>1459</v>
      </c>
    </row>
    <row r="6354" spans="1:7">
      <c r="A6354" s="178" t="str">
        <f t="shared" si="99"/>
        <v>1 - 95378</v>
      </c>
      <c r="B6354" s="178">
        <v>1</v>
      </c>
      <c r="C6354" s="347" t="s">
        <v>11701</v>
      </c>
      <c r="D6354" s="348"/>
      <c r="E6354" s="348" t="s">
        <v>11702</v>
      </c>
      <c r="F6354" s="349" t="s">
        <v>1340</v>
      </c>
      <c r="G6354" s="372" t="s">
        <v>1072</v>
      </c>
    </row>
    <row r="6355" spans="1:7">
      <c r="A6355" s="178" t="str">
        <f t="shared" si="99"/>
        <v>1 - 95379</v>
      </c>
      <c r="B6355" s="178">
        <v>1</v>
      </c>
      <c r="C6355" s="347" t="s">
        <v>11703</v>
      </c>
      <c r="D6355" s="348"/>
      <c r="E6355" s="348" t="s">
        <v>11704</v>
      </c>
      <c r="F6355" s="349" t="s">
        <v>1340</v>
      </c>
      <c r="G6355" s="372" t="s">
        <v>1459</v>
      </c>
    </row>
    <row r="6356" spans="1:7" ht="25.5">
      <c r="A6356" s="178" t="str">
        <f t="shared" si="99"/>
        <v>1 - 95380</v>
      </c>
      <c r="B6356" s="178">
        <v>1</v>
      </c>
      <c r="C6356" s="347" t="s">
        <v>11705</v>
      </c>
      <c r="D6356" s="348"/>
      <c r="E6356" s="348" t="s">
        <v>11706</v>
      </c>
      <c r="F6356" s="349" t="s">
        <v>1340</v>
      </c>
      <c r="G6356" s="372" t="s">
        <v>1072</v>
      </c>
    </row>
    <row r="6357" spans="1:7" ht="25.5">
      <c r="A6357" s="178" t="str">
        <f t="shared" si="99"/>
        <v>1 - 95382</v>
      </c>
      <c r="B6357" s="178">
        <v>1</v>
      </c>
      <c r="C6357" s="347" t="s">
        <v>11707</v>
      </c>
      <c r="D6357" s="348"/>
      <c r="E6357" s="348" t="s">
        <v>11708</v>
      </c>
      <c r="F6357" s="349" t="s">
        <v>1340</v>
      </c>
      <c r="G6357" s="372" t="s">
        <v>2592</v>
      </c>
    </row>
    <row r="6358" spans="1:7" ht="25.5">
      <c r="A6358" s="178" t="str">
        <f t="shared" si="99"/>
        <v>1 - 95383</v>
      </c>
      <c r="B6358" s="178">
        <v>1</v>
      </c>
      <c r="C6358" s="347" t="s">
        <v>11709</v>
      </c>
      <c r="D6358" s="348"/>
      <c r="E6358" s="348" t="s">
        <v>11710</v>
      </c>
      <c r="F6358" s="349" t="s">
        <v>1340</v>
      </c>
      <c r="G6358" s="372" t="s">
        <v>1072</v>
      </c>
    </row>
    <row r="6359" spans="1:7">
      <c r="A6359" s="178" t="str">
        <f t="shared" si="99"/>
        <v>1 - 95384</v>
      </c>
      <c r="B6359" s="178">
        <v>1</v>
      </c>
      <c r="C6359" s="347" t="s">
        <v>11711</v>
      </c>
      <c r="D6359" s="348"/>
      <c r="E6359" s="348" t="s">
        <v>11712</v>
      </c>
      <c r="F6359" s="349" t="s">
        <v>1340</v>
      </c>
      <c r="G6359" s="372" t="s">
        <v>2368</v>
      </c>
    </row>
    <row r="6360" spans="1:7">
      <c r="A6360" s="178" t="str">
        <f t="shared" si="99"/>
        <v>1 - 95385</v>
      </c>
      <c r="B6360" s="178">
        <v>1</v>
      </c>
      <c r="C6360" s="347" t="s">
        <v>11713</v>
      </c>
      <c r="D6360" s="348"/>
      <c r="E6360" s="348" t="s">
        <v>11714</v>
      </c>
      <c r="F6360" s="349" t="s">
        <v>1340</v>
      </c>
      <c r="G6360" s="372" t="s">
        <v>885</v>
      </c>
    </row>
    <row r="6361" spans="1:7">
      <c r="A6361" s="178" t="str">
        <f t="shared" si="99"/>
        <v>1 - 95386</v>
      </c>
      <c r="B6361" s="178">
        <v>1</v>
      </c>
      <c r="C6361" s="347" t="s">
        <v>11715</v>
      </c>
      <c r="D6361" s="348"/>
      <c r="E6361" s="348" t="s">
        <v>11716</v>
      </c>
      <c r="F6361" s="349" t="s">
        <v>1340</v>
      </c>
      <c r="G6361" s="372" t="s">
        <v>885</v>
      </c>
    </row>
    <row r="6362" spans="1:7">
      <c r="A6362" s="178" t="str">
        <f t="shared" si="99"/>
        <v>1 - 95387</v>
      </c>
      <c r="B6362" s="178">
        <v>1</v>
      </c>
      <c r="C6362" s="347" t="s">
        <v>11717</v>
      </c>
      <c r="D6362" s="348"/>
      <c r="E6362" s="348" t="s">
        <v>11718</v>
      </c>
      <c r="F6362" s="349" t="s">
        <v>1340</v>
      </c>
      <c r="G6362" s="372" t="s">
        <v>1620</v>
      </c>
    </row>
    <row r="6363" spans="1:7">
      <c r="A6363" s="178" t="str">
        <f t="shared" si="99"/>
        <v>1 - 95388</v>
      </c>
      <c r="B6363" s="178">
        <v>1</v>
      </c>
      <c r="C6363" s="347" t="s">
        <v>11719</v>
      </c>
      <c r="D6363" s="348"/>
      <c r="E6363" s="348" t="s">
        <v>11720</v>
      </c>
      <c r="F6363" s="349" t="s">
        <v>1340</v>
      </c>
      <c r="G6363" s="372" t="s">
        <v>934</v>
      </c>
    </row>
    <row r="6364" spans="1:7" ht="25.5">
      <c r="A6364" s="178" t="str">
        <f t="shared" si="99"/>
        <v>1 - 95389</v>
      </c>
      <c r="B6364" s="178">
        <v>1</v>
      </c>
      <c r="C6364" s="347" t="s">
        <v>11721</v>
      </c>
      <c r="D6364" s="348"/>
      <c r="E6364" s="348" t="s">
        <v>11722</v>
      </c>
      <c r="F6364" s="349" t="s">
        <v>1340</v>
      </c>
      <c r="G6364" s="372" t="s">
        <v>2291</v>
      </c>
    </row>
    <row r="6365" spans="1:7">
      <c r="A6365" s="178" t="str">
        <f t="shared" si="99"/>
        <v>1 - 95390</v>
      </c>
      <c r="B6365" s="178">
        <v>1</v>
      </c>
      <c r="C6365" s="347" t="s">
        <v>11723</v>
      </c>
      <c r="D6365" s="348"/>
      <c r="E6365" s="348" t="s">
        <v>11724</v>
      </c>
      <c r="F6365" s="349" t="s">
        <v>1340</v>
      </c>
      <c r="G6365" s="372" t="s">
        <v>934</v>
      </c>
    </row>
    <row r="6366" spans="1:7" ht="25.5">
      <c r="A6366" s="178" t="str">
        <f t="shared" si="99"/>
        <v>1 - 95391</v>
      </c>
      <c r="B6366" s="178">
        <v>1</v>
      </c>
      <c r="C6366" s="347" t="s">
        <v>11725</v>
      </c>
      <c r="D6366" s="348"/>
      <c r="E6366" s="348" t="s">
        <v>11726</v>
      </c>
      <c r="F6366" s="349" t="s">
        <v>1340</v>
      </c>
      <c r="G6366" s="372" t="s">
        <v>1762</v>
      </c>
    </row>
    <row r="6367" spans="1:7">
      <c r="A6367" s="178" t="str">
        <f t="shared" si="99"/>
        <v>1 - 95392</v>
      </c>
      <c r="B6367" s="178">
        <v>1</v>
      </c>
      <c r="C6367" s="347" t="s">
        <v>11727</v>
      </c>
      <c r="D6367" s="348"/>
      <c r="E6367" s="348" t="s">
        <v>11728</v>
      </c>
      <c r="F6367" s="349" t="s">
        <v>1340</v>
      </c>
      <c r="G6367" s="372" t="s">
        <v>1598</v>
      </c>
    </row>
    <row r="6368" spans="1:7" ht="25.5">
      <c r="A6368" s="178" t="str">
        <f t="shared" si="99"/>
        <v>1 - 95393</v>
      </c>
      <c r="B6368" s="178">
        <v>1</v>
      </c>
      <c r="C6368" s="347" t="s">
        <v>11729</v>
      </c>
      <c r="D6368" s="348"/>
      <c r="E6368" s="348" t="s">
        <v>11730</v>
      </c>
      <c r="F6368" s="349" t="s">
        <v>1340</v>
      </c>
      <c r="G6368" s="372" t="s">
        <v>12117</v>
      </c>
    </row>
    <row r="6369" spans="1:7" ht="25.5">
      <c r="A6369" s="178" t="str">
        <f t="shared" si="99"/>
        <v>1 - 95394</v>
      </c>
      <c r="B6369" s="178">
        <v>1</v>
      </c>
      <c r="C6369" s="347" t="s">
        <v>11731</v>
      </c>
      <c r="D6369" s="348"/>
      <c r="E6369" s="348" t="s">
        <v>11732</v>
      </c>
      <c r="F6369" s="349" t="s">
        <v>1340</v>
      </c>
      <c r="G6369" s="372" t="s">
        <v>2580</v>
      </c>
    </row>
    <row r="6370" spans="1:7" ht="25.5">
      <c r="A6370" s="178" t="str">
        <f t="shared" si="99"/>
        <v>1 - 95395</v>
      </c>
      <c r="B6370" s="178">
        <v>1</v>
      </c>
      <c r="C6370" s="347" t="s">
        <v>11733</v>
      </c>
      <c r="D6370" s="348"/>
      <c r="E6370" s="348" t="s">
        <v>11734</v>
      </c>
      <c r="F6370" s="349" t="s">
        <v>1340</v>
      </c>
      <c r="G6370" s="372" t="s">
        <v>2153</v>
      </c>
    </row>
    <row r="6371" spans="1:7" ht="25.5">
      <c r="A6371" s="178" t="str">
        <f t="shared" si="99"/>
        <v>1 - 95396</v>
      </c>
      <c r="B6371" s="178">
        <v>1</v>
      </c>
      <c r="C6371" s="347" t="s">
        <v>11735</v>
      </c>
      <c r="D6371" s="348"/>
      <c r="E6371" s="348" t="s">
        <v>11736</v>
      </c>
      <c r="F6371" s="349" t="s">
        <v>1340</v>
      </c>
      <c r="G6371" s="372" t="s">
        <v>1675</v>
      </c>
    </row>
    <row r="6372" spans="1:7" ht="25.5">
      <c r="A6372" s="178" t="str">
        <f t="shared" si="99"/>
        <v>1 - 95397</v>
      </c>
      <c r="B6372" s="178">
        <v>1</v>
      </c>
      <c r="C6372" s="347" t="s">
        <v>11737</v>
      </c>
      <c r="D6372" s="348"/>
      <c r="E6372" s="348" t="s">
        <v>11738</v>
      </c>
      <c r="F6372" s="349" t="s">
        <v>1340</v>
      </c>
      <c r="G6372" s="372" t="s">
        <v>1817</v>
      </c>
    </row>
    <row r="6373" spans="1:7">
      <c r="A6373" s="178" t="str">
        <f t="shared" si="99"/>
        <v>1 - 95398</v>
      </c>
      <c r="B6373" s="178">
        <v>1</v>
      </c>
      <c r="C6373" s="347" t="s">
        <v>11739</v>
      </c>
      <c r="D6373" s="348"/>
      <c r="E6373" s="348" t="s">
        <v>11740</v>
      </c>
      <c r="F6373" s="349" t="s">
        <v>1340</v>
      </c>
      <c r="G6373" s="372" t="s">
        <v>934</v>
      </c>
    </row>
    <row r="6374" spans="1:7">
      <c r="A6374" s="178" t="str">
        <f t="shared" si="99"/>
        <v>1 - 95399</v>
      </c>
      <c r="B6374" s="178">
        <v>1</v>
      </c>
      <c r="C6374" s="347" t="s">
        <v>11741</v>
      </c>
      <c r="D6374" s="348"/>
      <c r="E6374" s="348" t="s">
        <v>11742</v>
      </c>
      <c r="F6374" s="349" t="s">
        <v>1340</v>
      </c>
      <c r="G6374" s="372" t="s">
        <v>1620</v>
      </c>
    </row>
    <row r="6375" spans="1:7" ht="25.5">
      <c r="A6375" s="178" t="str">
        <f t="shared" si="99"/>
        <v>1 - 95400</v>
      </c>
      <c r="B6375" s="178">
        <v>1</v>
      </c>
      <c r="C6375" s="347" t="s">
        <v>11743</v>
      </c>
      <c r="D6375" s="348"/>
      <c r="E6375" s="348" t="s">
        <v>11744</v>
      </c>
      <c r="F6375" s="349" t="s">
        <v>1340</v>
      </c>
      <c r="G6375" s="372" t="s">
        <v>1762</v>
      </c>
    </row>
    <row r="6376" spans="1:7">
      <c r="A6376" s="178" t="str">
        <f t="shared" si="99"/>
        <v>1 - 95401</v>
      </c>
      <c r="B6376" s="178">
        <v>1</v>
      </c>
      <c r="C6376" s="347" t="s">
        <v>11745</v>
      </c>
      <c r="D6376" s="348"/>
      <c r="E6376" s="348" t="s">
        <v>11746</v>
      </c>
      <c r="F6376" s="349" t="s">
        <v>1340</v>
      </c>
      <c r="G6376" s="372" t="s">
        <v>11279</v>
      </c>
    </row>
    <row r="6377" spans="1:7" ht="25.5">
      <c r="A6377" s="178" t="str">
        <f t="shared" si="99"/>
        <v>1 - 95402</v>
      </c>
      <c r="B6377" s="178">
        <v>1</v>
      </c>
      <c r="C6377" s="347" t="s">
        <v>11747</v>
      </c>
      <c r="D6377" s="348"/>
      <c r="E6377" s="348" t="s">
        <v>11748</v>
      </c>
      <c r="F6377" s="349" t="s">
        <v>1340</v>
      </c>
      <c r="G6377" s="372" t="s">
        <v>11026</v>
      </c>
    </row>
    <row r="6378" spans="1:7" ht="25.5">
      <c r="A6378" s="178" t="str">
        <f t="shared" si="99"/>
        <v>1 - 95403</v>
      </c>
      <c r="B6378" s="178">
        <v>1</v>
      </c>
      <c r="C6378" s="347" t="s">
        <v>11749</v>
      </c>
      <c r="D6378" s="348"/>
      <c r="E6378" s="348" t="s">
        <v>11750</v>
      </c>
      <c r="F6378" s="349" t="s">
        <v>1340</v>
      </c>
      <c r="G6378" s="372" t="s">
        <v>1125</v>
      </c>
    </row>
    <row r="6379" spans="1:7" ht="25.5">
      <c r="A6379" s="178" t="str">
        <f t="shared" si="99"/>
        <v>1 - 95404</v>
      </c>
      <c r="B6379" s="178">
        <v>1</v>
      </c>
      <c r="C6379" s="347" t="s">
        <v>11751</v>
      </c>
      <c r="D6379" s="348"/>
      <c r="E6379" s="348" t="s">
        <v>11752</v>
      </c>
      <c r="F6379" s="349" t="s">
        <v>1340</v>
      </c>
      <c r="G6379" s="372" t="s">
        <v>1823</v>
      </c>
    </row>
    <row r="6380" spans="1:7" s="336" customFormat="1">
      <c r="A6380" s="336" t="str">
        <f>B6380&amp;" - "&amp;C6380</f>
        <v>1 - 95405</v>
      </c>
      <c r="B6380" s="336">
        <v>1</v>
      </c>
      <c r="C6380" s="350" t="s">
        <v>11753</v>
      </c>
      <c r="D6380" s="351"/>
      <c r="E6380" s="351" t="s">
        <v>11754</v>
      </c>
      <c r="F6380" s="352" t="s">
        <v>1340</v>
      </c>
      <c r="G6380" s="373" t="s">
        <v>1643</v>
      </c>
    </row>
    <row r="6381" spans="1:7">
      <c r="A6381" s="178" t="str">
        <f>B6381&amp;" - "&amp;C6381</f>
        <v>1 - 95406</v>
      </c>
      <c r="B6381" s="178">
        <v>1</v>
      </c>
      <c r="C6381" s="347" t="s">
        <v>11755</v>
      </c>
      <c r="D6381" s="348"/>
      <c r="E6381" s="348" t="s">
        <v>11756</v>
      </c>
      <c r="F6381" s="349" t="s">
        <v>1340</v>
      </c>
      <c r="G6381" s="372" t="s">
        <v>1762</v>
      </c>
    </row>
    <row r="6382" spans="1:7" ht="25.5">
      <c r="A6382" s="178" t="str">
        <f t="shared" si="99"/>
        <v>1 - 95407</v>
      </c>
      <c r="B6382" s="178">
        <v>1</v>
      </c>
      <c r="C6382" s="347" t="s">
        <v>11757</v>
      </c>
      <c r="D6382" s="348"/>
      <c r="E6382" s="348" t="s">
        <v>11758</v>
      </c>
      <c r="F6382" s="349" t="s">
        <v>1340</v>
      </c>
      <c r="G6382" s="372" t="s">
        <v>11806</v>
      </c>
    </row>
    <row r="6383" spans="1:7" ht="25.5">
      <c r="A6383" s="178" t="str">
        <f t="shared" si="99"/>
        <v>1 - 95408</v>
      </c>
      <c r="B6383" s="336">
        <v>1</v>
      </c>
      <c r="C6383" s="347" t="s">
        <v>11759</v>
      </c>
      <c r="D6383" s="348"/>
      <c r="E6383" s="348" t="s">
        <v>11760</v>
      </c>
      <c r="F6383" s="349" t="s">
        <v>672</v>
      </c>
      <c r="G6383" s="372" t="s">
        <v>2661</v>
      </c>
    </row>
    <row r="6384" spans="1:7" ht="25.5">
      <c r="A6384" s="178" t="str">
        <f t="shared" si="99"/>
        <v>1 - 95409</v>
      </c>
      <c r="B6384" s="178">
        <v>1</v>
      </c>
      <c r="C6384" s="347" t="s">
        <v>11761</v>
      </c>
      <c r="D6384" s="348"/>
      <c r="E6384" s="348" t="s">
        <v>11762</v>
      </c>
      <c r="F6384" s="349" t="s">
        <v>672</v>
      </c>
      <c r="G6384" s="372" t="s">
        <v>18794</v>
      </c>
    </row>
    <row r="6385" spans="1:7" ht="25.5">
      <c r="A6385" s="178" t="str">
        <f t="shared" si="99"/>
        <v>1 - 95410</v>
      </c>
      <c r="B6385" s="178">
        <v>1</v>
      </c>
      <c r="C6385" s="347" t="s">
        <v>11764</v>
      </c>
      <c r="D6385" s="348"/>
      <c r="E6385" s="348" t="s">
        <v>11765</v>
      </c>
      <c r="F6385" s="349" t="s">
        <v>672</v>
      </c>
      <c r="G6385" s="372" t="s">
        <v>14703</v>
      </c>
    </row>
    <row r="6386" spans="1:7" ht="25.5">
      <c r="A6386" s="178" t="str">
        <f t="shared" si="99"/>
        <v>1 - 95411</v>
      </c>
      <c r="B6386" s="336">
        <v>1</v>
      </c>
      <c r="C6386" s="347" t="s">
        <v>11766</v>
      </c>
      <c r="D6386" s="348"/>
      <c r="E6386" s="348" t="s">
        <v>11767</v>
      </c>
      <c r="F6386" s="349" t="s">
        <v>672</v>
      </c>
      <c r="G6386" s="372" t="s">
        <v>15004</v>
      </c>
    </row>
    <row r="6387" spans="1:7" ht="25.5">
      <c r="A6387" s="178" t="str">
        <f t="shared" si="99"/>
        <v>1 - 95412</v>
      </c>
      <c r="B6387" s="178">
        <v>1</v>
      </c>
      <c r="C6387" s="347" t="s">
        <v>11769</v>
      </c>
      <c r="D6387" s="348"/>
      <c r="E6387" s="348" t="s">
        <v>11770</v>
      </c>
      <c r="F6387" s="349" t="s">
        <v>672</v>
      </c>
      <c r="G6387" s="372" t="s">
        <v>8167</v>
      </c>
    </row>
    <row r="6388" spans="1:7">
      <c r="A6388" s="178" t="str">
        <f t="shared" si="99"/>
        <v>1 - 95413</v>
      </c>
      <c r="B6388" s="178">
        <v>1</v>
      </c>
      <c r="C6388" s="347" t="s">
        <v>11772</v>
      </c>
      <c r="D6388" s="348"/>
      <c r="E6388" s="348" t="s">
        <v>11773</v>
      </c>
      <c r="F6388" s="349" t="s">
        <v>672</v>
      </c>
      <c r="G6388" s="372" t="s">
        <v>6279</v>
      </c>
    </row>
    <row r="6389" spans="1:7" ht="25.5">
      <c r="A6389" s="178" t="str">
        <f t="shared" si="99"/>
        <v>1 - 95414</v>
      </c>
      <c r="B6389" s="336">
        <v>1</v>
      </c>
      <c r="C6389" s="347" t="s">
        <v>11774</v>
      </c>
      <c r="D6389" s="348"/>
      <c r="E6389" s="348" t="s">
        <v>11775</v>
      </c>
      <c r="F6389" s="349" t="s">
        <v>672</v>
      </c>
      <c r="G6389" s="372" t="s">
        <v>18404</v>
      </c>
    </row>
    <row r="6390" spans="1:7" ht="25.5">
      <c r="A6390" s="178" t="str">
        <f t="shared" si="99"/>
        <v>1 - 95415</v>
      </c>
      <c r="B6390" s="178">
        <v>1</v>
      </c>
      <c r="C6390" s="347" t="s">
        <v>11777</v>
      </c>
      <c r="D6390" s="348"/>
      <c r="E6390" s="348" t="s">
        <v>11778</v>
      </c>
      <c r="F6390" s="349" t="s">
        <v>672</v>
      </c>
      <c r="G6390" s="372" t="s">
        <v>18795</v>
      </c>
    </row>
    <row r="6391" spans="1:7" ht="25.5">
      <c r="A6391" s="178" t="str">
        <f t="shared" si="99"/>
        <v>1 - 95416</v>
      </c>
      <c r="B6391" s="178">
        <v>1</v>
      </c>
      <c r="C6391" s="347" t="s">
        <v>11779</v>
      </c>
      <c r="D6391" s="348"/>
      <c r="E6391" s="348" t="s">
        <v>11780</v>
      </c>
      <c r="F6391" s="349" t="s">
        <v>672</v>
      </c>
      <c r="G6391" s="372" t="s">
        <v>12251</v>
      </c>
    </row>
    <row r="6392" spans="1:7" ht="25.5">
      <c r="A6392" s="178" t="str">
        <f t="shared" si="99"/>
        <v>1 - 95417</v>
      </c>
      <c r="B6392" s="336">
        <v>1</v>
      </c>
      <c r="C6392" s="347" t="s">
        <v>11782</v>
      </c>
      <c r="D6392" s="348"/>
      <c r="E6392" s="348" t="s">
        <v>11783</v>
      </c>
      <c r="F6392" s="349" t="s">
        <v>672</v>
      </c>
      <c r="G6392" s="372" t="s">
        <v>18796</v>
      </c>
    </row>
    <row r="6393" spans="1:7" ht="25.5">
      <c r="A6393" s="178" t="str">
        <f t="shared" si="99"/>
        <v>1 - 95418</v>
      </c>
      <c r="B6393" s="178">
        <v>1</v>
      </c>
      <c r="C6393" s="347" t="s">
        <v>11784</v>
      </c>
      <c r="D6393" s="348"/>
      <c r="E6393" s="348" t="s">
        <v>11785</v>
      </c>
      <c r="F6393" s="349" t="s">
        <v>672</v>
      </c>
      <c r="G6393" s="372" t="s">
        <v>18797</v>
      </c>
    </row>
    <row r="6394" spans="1:7">
      <c r="A6394" s="178" t="str">
        <f t="shared" si="99"/>
        <v>1 - 95419</v>
      </c>
      <c r="B6394" s="178">
        <v>1</v>
      </c>
      <c r="C6394" s="347" t="s">
        <v>11786</v>
      </c>
      <c r="D6394" s="348"/>
      <c r="E6394" s="348" t="s">
        <v>11787</v>
      </c>
      <c r="F6394" s="349" t="s">
        <v>672</v>
      </c>
      <c r="G6394" s="372" t="s">
        <v>18798</v>
      </c>
    </row>
    <row r="6395" spans="1:7">
      <c r="A6395" s="178" t="str">
        <f t="shared" si="99"/>
        <v>1 - 95420</v>
      </c>
      <c r="B6395" s="336">
        <v>1</v>
      </c>
      <c r="C6395" s="347" t="s">
        <v>11789</v>
      </c>
      <c r="D6395" s="348"/>
      <c r="E6395" s="348" t="s">
        <v>11790</v>
      </c>
      <c r="F6395" s="349" t="s">
        <v>672</v>
      </c>
      <c r="G6395" s="372" t="s">
        <v>18799</v>
      </c>
    </row>
    <row r="6396" spans="1:7">
      <c r="A6396" s="178" t="str">
        <f t="shared" si="99"/>
        <v>1 - 95421</v>
      </c>
      <c r="B6396" s="178">
        <v>1</v>
      </c>
      <c r="C6396" s="347" t="s">
        <v>11791</v>
      </c>
      <c r="D6396" s="348"/>
      <c r="E6396" s="348" t="s">
        <v>11792</v>
      </c>
      <c r="F6396" s="349" t="s">
        <v>672</v>
      </c>
      <c r="G6396" s="372" t="s">
        <v>12064</v>
      </c>
    </row>
    <row r="6397" spans="1:7" ht="25.5">
      <c r="A6397" s="178" t="str">
        <f t="shared" si="99"/>
        <v>1 - 95422</v>
      </c>
      <c r="B6397" s="178">
        <v>1</v>
      </c>
      <c r="C6397" s="347" t="s">
        <v>11793</v>
      </c>
      <c r="D6397" s="348"/>
      <c r="E6397" s="348" t="s">
        <v>11794</v>
      </c>
      <c r="F6397" s="349" t="s">
        <v>672</v>
      </c>
      <c r="G6397" s="372" t="s">
        <v>13326</v>
      </c>
    </row>
    <row r="6398" spans="1:7">
      <c r="A6398" s="178" t="str">
        <f t="shared" si="99"/>
        <v>1 - 95423</v>
      </c>
      <c r="B6398" s="336">
        <v>1</v>
      </c>
      <c r="C6398" s="347" t="s">
        <v>11795</v>
      </c>
      <c r="D6398" s="348"/>
      <c r="E6398" s="348" t="s">
        <v>11796</v>
      </c>
      <c r="F6398" s="349" t="s">
        <v>672</v>
      </c>
      <c r="G6398" s="372" t="s">
        <v>18800</v>
      </c>
    </row>
    <row r="6399" spans="1:7">
      <c r="A6399" s="178" t="str">
        <f t="shared" si="99"/>
        <v>1 - 95424</v>
      </c>
      <c r="B6399" s="178">
        <v>1</v>
      </c>
      <c r="C6399" s="347" t="s">
        <v>11797</v>
      </c>
      <c r="D6399" s="348"/>
      <c r="E6399" s="348" t="s">
        <v>11798</v>
      </c>
      <c r="F6399" s="349" t="s">
        <v>672</v>
      </c>
      <c r="G6399" s="372" t="s">
        <v>13738</v>
      </c>
    </row>
    <row r="6400" spans="1:7">
      <c r="A6400" s="178" t="str">
        <f t="shared" si="99"/>
        <v>1 - 100288</v>
      </c>
      <c r="B6400" s="178">
        <v>1</v>
      </c>
      <c r="C6400" s="347" t="s">
        <v>15423</v>
      </c>
      <c r="D6400" s="348"/>
      <c r="E6400" s="348" t="s">
        <v>15908</v>
      </c>
      <c r="F6400" s="349" t="s">
        <v>1340</v>
      </c>
      <c r="G6400" s="372" t="s">
        <v>1275</v>
      </c>
    </row>
    <row r="6401" spans="1:7">
      <c r="A6401" s="178" t="str">
        <f t="shared" si="99"/>
        <v>1 - 100289</v>
      </c>
      <c r="B6401" s="336">
        <v>1</v>
      </c>
      <c r="C6401" s="347" t="s">
        <v>15424</v>
      </c>
      <c r="D6401" s="348"/>
      <c r="E6401" s="348" t="s">
        <v>15909</v>
      </c>
      <c r="F6401" s="349" t="s">
        <v>1340</v>
      </c>
      <c r="G6401" s="372" t="s">
        <v>8051</v>
      </c>
    </row>
    <row r="6402" spans="1:7" ht="25.5">
      <c r="A6402" s="178" t="str">
        <f t="shared" si="99"/>
        <v>1 - 100290</v>
      </c>
      <c r="B6402" s="178">
        <v>1</v>
      </c>
      <c r="C6402" s="347" t="s">
        <v>15425</v>
      </c>
      <c r="D6402" s="348"/>
      <c r="E6402" s="348" t="s">
        <v>15910</v>
      </c>
      <c r="F6402" s="349" t="s">
        <v>1340</v>
      </c>
      <c r="G6402" s="372" t="s">
        <v>1669</v>
      </c>
    </row>
    <row r="6403" spans="1:7">
      <c r="A6403" s="178" t="str">
        <f t="shared" si="99"/>
        <v>1 - 100291</v>
      </c>
      <c r="B6403" s="178">
        <v>1</v>
      </c>
      <c r="C6403" s="347" t="s">
        <v>15426</v>
      </c>
      <c r="D6403" s="348"/>
      <c r="E6403" s="348" t="s">
        <v>15911</v>
      </c>
      <c r="F6403" s="349" t="s">
        <v>1340</v>
      </c>
      <c r="G6403" s="372" t="s">
        <v>1004</v>
      </c>
    </row>
    <row r="6404" spans="1:7" ht="25.5">
      <c r="A6404" s="178" t="str">
        <f t="shared" si="99"/>
        <v>1 - 100292</v>
      </c>
      <c r="B6404" s="336">
        <v>1</v>
      </c>
      <c r="C6404" s="347" t="s">
        <v>15427</v>
      </c>
      <c r="D6404" s="348"/>
      <c r="E6404" s="348" t="s">
        <v>15912</v>
      </c>
      <c r="F6404" s="349" t="s">
        <v>1340</v>
      </c>
      <c r="G6404" s="372" t="s">
        <v>11809</v>
      </c>
    </row>
    <row r="6405" spans="1:7">
      <c r="A6405" s="178" t="str">
        <f t="shared" si="99"/>
        <v>1 - 100293</v>
      </c>
      <c r="B6405" s="178">
        <v>1</v>
      </c>
      <c r="C6405" s="347" t="s">
        <v>15428</v>
      </c>
      <c r="D6405" s="348"/>
      <c r="E6405" s="348" t="s">
        <v>15913</v>
      </c>
      <c r="F6405" s="349" t="s">
        <v>1340</v>
      </c>
      <c r="G6405" s="372" t="s">
        <v>1004</v>
      </c>
    </row>
    <row r="6406" spans="1:7">
      <c r="A6406" s="178" t="str">
        <f t="shared" si="99"/>
        <v>1 - 100294</v>
      </c>
      <c r="B6406" s="178">
        <v>1</v>
      </c>
      <c r="C6406" s="347" t="s">
        <v>15429</v>
      </c>
      <c r="D6406" s="348"/>
      <c r="E6406" s="348" t="s">
        <v>15914</v>
      </c>
      <c r="F6406" s="349" t="s">
        <v>1340</v>
      </c>
      <c r="G6406" s="372" t="s">
        <v>2120</v>
      </c>
    </row>
    <row r="6407" spans="1:7" ht="25.5">
      <c r="A6407" s="178" t="str">
        <f t="shared" ref="A6407:A6471" si="100">B6407&amp;" - "&amp;C6407</f>
        <v>1 - 100295</v>
      </c>
      <c r="B6407" s="336">
        <v>1</v>
      </c>
      <c r="C6407" s="347" t="s">
        <v>15430</v>
      </c>
      <c r="D6407" s="348"/>
      <c r="E6407" s="348" t="s">
        <v>15915</v>
      </c>
      <c r="F6407" s="349" t="s">
        <v>1340</v>
      </c>
      <c r="G6407" s="372" t="s">
        <v>1288</v>
      </c>
    </row>
    <row r="6408" spans="1:7" ht="25.5">
      <c r="A6408" s="178" t="str">
        <f t="shared" si="100"/>
        <v>1 - 100296</v>
      </c>
      <c r="B6408" s="178">
        <v>1</v>
      </c>
      <c r="C6408" s="347" t="s">
        <v>15431</v>
      </c>
      <c r="D6408" s="348"/>
      <c r="E6408" s="348" t="s">
        <v>15916</v>
      </c>
      <c r="F6408" s="349" t="s">
        <v>1340</v>
      </c>
      <c r="G6408" s="372" t="s">
        <v>374</v>
      </c>
    </row>
    <row r="6409" spans="1:7" ht="25.5">
      <c r="A6409" s="178" t="str">
        <f t="shared" si="100"/>
        <v>1 - 100297</v>
      </c>
      <c r="B6409" s="178">
        <v>1</v>
      </c>
      <c r="C6409" s="347" t="s">
        <v>15432</v>
      </c>
      <c r="D6409" s="348"/>
      <c r="E6409" s="348" t="s">
        <v>15917</v>
      </c>
      <c r="F6409" s="349" t="s">
        <v>1340</v>
      </c>
      <c r="G6409" s="372" t="s">
        <v>11021</v>
      </c>
    </row>
    <row r="6410" spans="1:7" ht="25.5">
      <c r="A6410" s="178" t="str">
        <f t="shared" si="100"/>
        <v>1 - 100298</v>
      </c>
      <c r="B6410" s="336">
        <v>1</v>
      </c>
      <c r="C6410" s="347" t="s">
        <v>15433</v>
      </c>
      <c r="D6410" s="348"/>
      <c r="E6410" s="348" t="s">
        <v>15918</v>
      </c>
      <c r="F6410" s="349" t="s">
        <v>1340</v>
      </c>
      <c r="G6410" s="372" t="s">
        <v>2144</v>
      </c>
    </row>
    <row r="6411" spans="1:7" ht="25.5">
      <c r="A6411" s="178" t="str">
        <f t="shared" si="100"/>
        <v>1 - 100299</v>
      </c>
      <c r="B6411" s="178">
        <v>1</v>
      </c>
      <c r="C6411" s="347" t="s">
        <v>15434</v>
      </c>
      <c r="D6411" s="348"/>
      <c r="E6411" s="348" t="s">
        <v>15919</v>
      </c>
      <c r="F6411" s="349" t="s">
        <v>1340</v>
      </c>
      <c r="G6411" s="372" t="s">
        <v>1335</v>
      </c>
    </row>
    <row r="6412" spans="1:7">
      <c r="A6412" s="178" t="str">
        <f t="shared" si="100"/>
        <v>1 - 100300</v>
      </c>
      <c r="B6412" s="178">
        <v>1</v>
      </c>
      <c r="C6412" s="347" t="s">
        <v>15021</v>
      </c>
      <c r="D6412" s="348"/>
      <c r="E6412" s="348" t="s">
        <v>15920</v>
      </c>
      <c r="F6412" s="349" t="s">
        <v>1340</v>
      </c>
      <c r="G6412" s="372" t="s">
        <v>8066</v>
      </c>
    </row>
    <row r="6413" spans="1:7">
      <c r="A6413" s="178" t="str">
        <f t="shared" si="100"/>
        <v>1 - 100301</v>
      </c>
      <c r="B6413" s="336">
        <v>1</v>
      </c>
      <c r="C6413" s="347" t="s">
        <v>15435</v>
      </c>
      <c r="D6413" s="348"/>
      <c r="E6413" s="348" t="s">
        <v>15921</v>
      </c>
      <c r="F6413" s="349" t="s">
        <v>1340</v>
      </c>
      <c r="G6413" s="372" t="s">
        <v>18801</v>
      </c>
    </row>
    <row r="6414" spans="1:7">
      <c r="A6414" s="178" t="str">
        <f t="shared" si="100"/>
        <v>1 - 100302</v>
      </c>
      <c r="B6414" s="178">
        <v>1</v>
      </c>
      <c r="C6414" s="347" t="s">
        <v>15172</v>
      </c>
      <c r="D6414" s="348"/>
      <c r="E6414" s="348" t="s">
        <v>15922</v>
      </c>
      <c r="F6414" s="349" t="s">
        <v>1340</v>
      </c>
      <c r="G6414" s="372" t="s">
        <v>18802</v>
      </c>
    </row>
    <row r="6415" spans="1:7">
      <c r="A6415" s="178" t="str">
        <f t="shared" si="100"/>
        <v>1 - 100303</v>
      </c>
      <c r="B6415" s="178">
        <v>1</v>
      </c>
      <c r="C6415" s="347" t="s">
        <v>15173</v>
      </c>
      <c r="D6415" s="348"/>
      <c r="E6415" s="348" t="s">
        <v>15923</v>
      </c>
      <c r="F6415" s="349" t="s">
        <v>1340</v>
      </c>
      <c r="G6415" s="372" t="s">
        <v>12166</v>
      </c>
    </row>
    <row r="6416" spans="1:7">
      <c r="A6416" s="178" t="str">
        <f t="shared" si="100"/>
        <v>1 - 100304</v>
      </c>
      <c r="B6416" s="336">
        <v>1</v>
      </c>
      <c r="C6416" s="347" t="s">
        <v>15174</v>
      </c>
      <c r="D6416" s="348"/>
      <c r="E6416" s="348" t="s">
        <v>15924</v>
      </c>
      <c r="F6416" s="349" t="s">
        <v>1340</v>
      </c>
      <c r="G6416" s="372" t="s">
        <v>18803</v>
      </c>
    </row>
    <row r="6417" spans="1:7">
      <c r="A6417" s="178" t="str">
        <f t="shared" si="100"/>
        <v>1 - 100305</v>
      </c>
      <c r="B6417" s="178">
        <v>1</v>
      </c>
      <c r="C6417" s="347" t="s">
        <v>12355</v>
      </c>
      <c r="D6417" s="348"/>
      <c r="E6417" s="348" t="s">
        <v>15925</v>
      </c>
      <c r="F6417" s="349" t="s">
        <v>1340</v>
      </c>
      <c r="G6417" s="372" t="s">
        <v>13336</v>
      </c>
    </row>
    <row r="6418" spans="1:7">
      <c r="A6418" s="178" t="str">
        <f t="shared" si="100"/>
        <v>1 - 100306</v>
      </c>
      <c r="B6418" s="178">
        <v>1</v>
      </c>
      <c r="C6418" s="347" t="s">
        <v>15175</v>
      </c>
      <c r="D6418" s="348"/>
      <c r="E6418" s="348" t="s">
        <v>15926</v>
      </c>
      <c r="F6418" s="349" t="s">
        <v>1340</v>
      </c>
      <c r="G6418" s="372" t="s">
        <v>18804</v>
      </c>
    </row>
    <row r="6419" spans="1:7">
      <c r="A6419" s="178" t="str">
        <f t="shared" si="100"/>
        <v>1 - 100307</v>
      </c>
      <c r="B6419" s="336">
        <v>1</v>
      </c>
      <c r="C6419" s="347" t="s">
        <v>15176</v>
      </c>
      <c r="D6419" s="348"/>
      <c r="E6419" s="348" t="s">
        <v>15927</v>
      </c>
      <c r="F6419" s="349" t="s">
        <v>1340</v>
      </c>
      <c r="G6419" s="372" t="s">
        <v>11520</v>
      </c>
    </row>
    <row r="6420" spans="1:7">
      <c r="A6420" s="178" t="str">
        <f t="shared" si="100"/>
        <v>1 - 100308</v>
      </c>
      <c r="B6420" s="178">
        <v>1</v>
      </c>
      <c r="C6420" s="347" t="s">
        <v>15177</v>
      </c>
      <c r="D6420" s="348"/>
      <c r="E6420" s="348" t="s">
        <v>15928</v>
      </c>
      <c r="F6420" s="349" t="s">
        <v>1340</v>
      </c>
      <c r="G6420" s="372" t="s">
        <v>16499</v>
      </c>
    </row>
    <row r="6421" spans="1:7">
      <c r="A6421" s="178" t="str">
        <f t="shared" si="100"/>
        <v>1 - 100309</v>
      </c>
      <c r="B6421" s="178">
        <v>1</v>
      </c>
      <c r="C6421" s="347" t="s">
        <v>15178</v>
      </c>
      <c r="D6421" s="348"/>
      <c r="E6421" s="348" t="s">
        <v>15929</v>
      </c>
      <c r="F6421" s="349" t="s">
        <v>1340</v>
      </c>
      <c r="G6421" s="372" t="s">
        <v>17259</v>
      </c>
    </row>
    <row r="6422" spans="1:7" ht="25.5">
      <c r="A6422" s="178" t="str">
        <f t="shared" si="100"/>
        <v>1 - 100310</v>
      </c>
      <c r="B6422" s="336">
        <v>1</v>
      </c>
      <c r="C6422" s="347" t="s">
        <v>15179</v>
      </c>
      <c r="D6422" s="348"/>
      <c r="E6422" s="348" t="s">
        <v>15930</v>
      </c>
      <c r="F6422" s="349" t="s">
        <v>672</v>
      </c>
      <c r="G6422" s="372" t="s">
        <v>6932</v>
      </c>
    </row>
    <row r="6423" spans="1:7" ht="25.5">
      <c r="A6423" s="178" t="str">
        <f t="shared" si="100"/>
        <v>1 - 100311</v>
      </c>
      <c r="B6423" s="178">
        <v>1</v>
      </c>
      <c r="C6423" s="347" t="s">
        <v>15180</v>
      </c>
      <c r="D6423" s="348"/>
      <c r="E6423" s="348" t="s">
        <v>15931</v>
      </c>
      <c r="F6423" s="349" t="s">
        <v>672</v>
      </c>
      <c r="G6423" s="372" t="s">
        <v>18805</v>
      </c>
    </row>
    <row r="6424" spans="1:7" ht="25.5">
      <c r="A6424" s="178" t="str">
        <f t="shared" si="100"/>
        <v>1 - 100312</v>
      </c>
      <c r="B6424" s="178">
        <v>1</v>
      </c>
      <c r="C6424" s="347" t="s">
        <v>12356</v>
      </c>
      <c r="D6424" s="348"/>
      <c r="E6424" s="348" t="s">
        <v>15932</v>
      </c>
      <c r="F6424" s="349" t="s">
        <v>672</v>
      </c>
      <c r="G6424" s="372" t="s">
        <v>18439</v>
      </c>
    </row>
    <row r="6425" spans="1:7" ht="25.5">
      <c r="A6425" s="178" t="str">
        <f t="shared" si="100"/>
        <v>1 - 100313</v>
      </c>
      <c r="B6425" s="336">
        <v>1</v>
      </c>
      <c r="C6425" s="347" t="s">
        <v>12357</v>
      </c>
      <c r="D6425" s="348"/>
      <c r="E6425" s="348" t="s">
        <v>15933</v>
      </c>
      <c r="F6425" s="349" t="s">
        <v>672</v>
      </c>
      <c r="G6425" s="372" t="s">
        <v>16367</v>
      </c>
    </row>
    <row r="6426" spans="1:7" ht="25.5">
      <c r="A6426" s="178" t="str">
        <f t="shared" si="100"/>
        <v>1 - 100314</v>
      </c>
      <c r="B6426" s="178">
        <v>1</v>
      </c>
      <c r="C6426" s="347" t="s">
        <v>15436</v>
      </c>
      <c r="D6426" s="348"/>
      <c r="E6426" s="348" t="s">
        <v>15934</v>
      </c>
      <c r="F6426" s="349" t="s">
        <v>672</v>
      </c>
      <c r="G6426" s="372" t="s">
        <v>18806</v>
      </c>
    </row>
    <row r="6427" spans="1:7" ht="25.5">
      <c r="A6427" s="178" t="str">
        <f t="shared" si="100"/>
        <v>1 - 100315</v>
      </c>
      <c r="B6427" s="178">
        <v>1</v>
      </c>
      <c r="C6427" s="347" t="s">
        <v>15022</v>
      </c>
      <c r="D6427" s="348"/>
      <c r="E6427" s="348" t="s">
        <v>15935</v>
      </c>
      <c r="F6427" s="349" t="s">
        <v>672</v>
      </c>
      <c r="G6427" s="372" t="s">
        <v>18373</v>
      </c>
    </row>
    <row r="6428" spans="1:7">
      <c r="A6428" s="178" t="str">
        <f t="shared" si="100"/>
        <v>1 - 100316</v>
      </c>
      <c r="B6428" s="336">
        <v>1</v>
      </c>
      <c r="C6428" s="347" t="s">
        <v>15023</v>
      </c>
      <c r="D6428" s="348"/>
      <c r="E6428" s="348" t="s">
        <v>15920</v>
      </c>
      <c r="F6428" s="349" t="s">
        <v>672</v>
      </c>
      <c r="G6428" s="372" t="s">
        <v>18807</v>
      </c>
    </row>
    <row r="6429" spans="1:7">
      <c r="A6429" s="178" t="str">
        <f t="shared" si="100"/>
        <v>1 - 100317</v>
      </c>
      <c r="B6429" s="178">
        <v>1</v>
      </c>
      <c r="C6429" s="347" t="s">
        <v>15437</v>
      </c>
      <c r="D6429" s="348"/>
      <c r="E6429" s="348" t="s">
        <v>15936</v>
      </c>
      <c r="F6429" s="349" t="s">
        <v>672</v>
      </c>
      <c r="G6429" s="372" t="s">
        <v>18808</v>
      </c>
    </row>
    <row r="6430" spans="1:7">
      <c r="A6430" s="178" t="str">
        <f t="shared" si="100"/>
        <v>1 - 100318</v>
      </c>
      <c r="B6430" s="178">
        <v>1</v>
      </c>
      <c r="C6430" s="347" t="s">
        <v>15024</v>
      </c>
      <c r="D6430" s="348"/>
      <c r="E6430" s="348" t="s">
        <v>15924</v>
      </c>
      <c r="F6430" s="349" t="s">
        <v>672</v>
      </c>
      <c r="G6430" s="372" t="s">
        <v>18809</v>
      </c>
    </row>
    <row r="6431" spans="1:7">
      <c r="A6431" s="178" t="str">
        <f t="shared" si="100"/>
        <v>1 - 100319</v>
      </c>
      <c r="B6431" s="336">
        <v>1</v>
      </c>
      <c r="C6431" s="347" t="s">
        <v>15438</v>
      </c>
      <c r="D6431" s="348"/>
      <c r="E6431" s="348" t="s">
        <v>15925</v>
      </c>
      <c r="F6431" s="349" t="s">
        <v>672</v>
      </c>
      <c r="G6431" s="372" t="s">
        <v>18810</v>
      </c>
    </row>
    <row r="6432" spans="1:7">
      <c r="A6432" s="178" t="str">
        <f t="shared" si="100"/>
        <v>1 - 100320</v>
      </c>
      <c r="B6432" s="178">
        <v>1</v>
      </c>
      <c r="C6432" s="347" t="s">
        <v>15025</v>
      </c>
      <c r="D6432" s="348"/>
      <c r="E6432" s="348" t="s">
        <v>15926</v>
      </c>
      <c r="F6432" s="349" t="s">
        <v>672</v>
      </c>
      <c r="G6432" s="372" t="s">
        <v>18811</v>
      </c>
    </row>
    <row r="6433" spans="1:7">
      <c r="A6433" s="178" t="str">
        <f t="shared" si="100"/>
        <v>1 - 100321</v>
      </c>
      <c r="B6433" s="178">
        <v>1</v>
      </c>
      <c r="C6433" s="347" t="s">
        <v>15439</v>
      </c>
      <c r="D6433" s="348"/>
      <c r="E6433" s="348" t="s">
        <v>15937</v>
      </c>
      <c r="F6433" s="349" t="s">
        <v>672</v>
      </c>
      <c r="G6433" s="372" t="s">
        <v>18812</v>
      </c>
    </row>
    <row r="6434" spans="1:7" s="337" customFormat="1">
      <c r="C6434" s="353"/>
      <c r="D6434" s="354"/>
      <c r="E6434" s="354"/>
      <c r="F6434" s="355"/>
      <c r="G6434" s="374"/>
    </row>
    <row r="6435" spans="1:7" ht="25.5">
      <c r="A6435" s="178" t="str">
        <f t="shared" si="100"/>
        <v>1 - 7325</v>
      </c>
      <c r="B6435" s="178">
        <v>1</v>
      </c>
      <c r="C6435" s="347">
        <v>7325</v>
      </c>
      <c r="D6435" s="348"/>
      <c r="E6435" s="348" t="s">
        <v>18813</v>
      </c>
      <c r="F6435" s="349" t="s">
        <v>11813</v>
      </c>
      <c r="G6435" s="372" t="s">
        <v>13838</v>
      </c>
    </row>
    <row r="6436" spans="1:7">
      <c r="A6436" s="178" t="str">
        <f t="shared" si="100"/>
        <v>1 - 39847</v>
      </c>
      <c r="B6436" s="178">
        <v>1</v>
      </c>
      <c r="C6436" s="347">
        <v>39847</v>
      </c>
      <c r="D6436" s="348"/>
      <c r="E6436" s="348" t="s">
        <v>18814</v>
      </c>
      <c r="F6436" s="349" t="s">
        <v>11801</v>
      </c>
      <c r="G6436" s="372" t="s">
        <v>24125</v>
      </c>
    </row>
    <row r="6437" spans="1:7">
      <c r="A6437" s="178" t="str">
        <f t="shared" si="100"/>
        <v>1 - 39844</v>
      </c>
      <c r="B6437" s="178">
        <v>1</v>
      </c>
      <c r="C6437" s="347">
        <v>39844</v>
      </c>
      <c r="D6437" s="348"/>
      <c r="E6437" s="348" t="s">
        <v>18815</v>
      </c>
      <c r="F6437" s="349" t="s">
        <v>11801</v>
      </c>
      <c r="G6437" s="372" t="s">
        <v>24126</v>
      </c>
    </row>
    <row r="6438" spans="1:7">
      <c r="A6438" s="178" t="str">
        <f t="shared" si="100"/>
        <v>1 - 39846</v>
      </c>
      <c r="B6438" s="178">
        <v>1</v>
      </c>
      <c r="C6438" s="347">
        <v>39846</v>
      </c>
      <c r="D6438" s="348"/>
      <c r="E6438" s="348" t="s">
        <v>18816</v>
      </c>
      <c r="F6438" s="349" t="s">
        <v>11801</v>
      </c>
      <c r="G6438" s="372" t="s">
        <v>24127</v>
      </c>
    </row>
    <row r="6439" spans="1:7">
      <c r="A6439" s="178" t="str">
        <f t="shared" si="100"/>
        <v>1 - 39838</v>
      </c>
      <c r="B6439" s="178">
        <v>1</v>
      </c>
      <c r="C6439" s="347">
        <v>39838</v>
      </c>
      <c r="D6439" s="348"/>
      <c r="E6439" s="348" t="s">
        <v>18817</v>
      </c>
      <c r="F6439" s="349" t="s">
        <v>11801</v>
      </c>
      <c r="G6439" s="372" t="s">
        <v>24128</v>
      </c>
    </row>
    <row r="6440" spans="1:7">
      <c r="A6440" s="178" t="str">
        <f t="shared" si="100"/>
        <v>1 - 39839</v>
      </c>
      <c r="B6440" s="178">
        <v>1</v>
      </c>
      <c r="C6440" s="347">
        <v>39839</v>
      </c>
      <c r="D6440" s="348"/>
      <c r="E6440" s="348" t="s">
        <v>18818</v>
      </c>
      <c r="F6440" s="349" t="s">
        <v>11801</v>
      </c>
      <c r="G6440" s="372" t="s">
        <v>24129</v>
      </c>
    </row>
    <row r="6441" spans="1:7">
      <c r="A6441" s="178" t="str">
        <f t="shared" si="100"/>
        <v>1 - 39841</v>
      </c>
      <c r="B6441" s="178">
        <v>1</v>
      </c>
      <c r="C6441" s="347">
        <v>39841</v>
      </c>
      <c r="D6441" s="348"/>
      <c r="E6441" s="348" t="s">
        <v>18819</v>
      </c>
      <c r="F6441" s="349" t="s">
        <v>11801</v>
      </c>
      <c r="G6441" s="372" t="s">
        <v>24130</v>
      </c>
    </row>
    <row r="6442" spans="1:7">
      <c r="A6442" s="178" t="str">
        <f t="shared" si="100"/>
        <v>1 - 39842</v>
      </c>
      <c r="B6442" s="178">
        <v>1</v>
      </c>
      <c r="C6442" s="347">
        <v>39842</v>
      </c>
      <c r="D6442" s="348"/>
      <c r="E6442" s="348" t="s">
        <v>18820</v>
      </c>
      <c r="F6442" s="349" t="s">
        <v>11801</v>
      </c>
      <c r="G6442" s="372" t="s">
        <v>24131</v>
      </c>
    </row>
    <row r="6443" spans="1:7">
      <c r="A6443" s="178" t="str">
        <f t="shared" si="100"/>
        <v>1 - 39843</v>
      </c>
      <c r="B6443" s="178">
        <v>1</v>
      </c>
      <c r="C6443" s="347">
        <v>39843</v>
      </c>
      <c r="D6443" s="348"/>
      <c r="E6443" s="348" t="s">
        <v>18821</v>
      </c>
      <c r="F6443" s="349" t="s">
        <v>11801</v>
      </c>
      <c r="G6443" s="372" t="s">
        <v>24132</v>
      </c>
    </row>
    <row r="6444" spans="1:7" ht="25.5">
      <c r="A6444" s="178" t="str">
        <f t="shared" si="100"/>
        <v>1 - 2404</v>
      </c>
      <c r="B6444" s="178">
        <v>1</v>
      </c>
      <c r="C6444" s="347">
        <v>2404</v>
      </c>
      <c r="D6444" s="348"/>
      <c r="E6444" s="348" t="s">
        <v>18822</v>
      </c>
      <c r="F6444" s="349" t="s">
        <v>11802</v>
      </c>
      <c r="G6444" s="372" t="s">
        <v>14708</v>
      </c>
    </row>
    <row r="6445" spans="1:7" ht="25.5">
      <c r="A6445" s="178" t="str">
        <f t="shared" si="100"/>
        <v>1 - 2720</v>
      </c>
      <c r="B6445" s="178">
        <v>1</v>
      </c>
      <c r="C6445" s="347">
        <v>2720</v>
      </c>
      <c r="D6445" s="348"/>
      <c r="E6445" s="348" t="s">
        <v>18823</v>
      </c>
      <c r="F6445" s="349" t="s">
        <v>11800</v>
      </c>
      <c r="G6445" s="372" t="s">
        <v>13828</v>
      </c>
    </row>
    <row r="6446" spans="1:7" ht="38.25">
      <c r="A6446" s="178" t="str">
        <f t="shared" si="100"/>
        <v>1 - 2719</v>
      </c>
      <c r="B6446" s="178">
        <v>1</v>
      </c>
      <c r="C6446" s="347">
        <v>2719</v>
      </c>
      <c r="D6446" s="348"/>
      <c r="E6446" s="348" t="s">
        <v>18824</v>
      </c>
      <c r="F6446" s="349" t="s">
        <v>11800</v>
      </c>
      <c r="G6446" s="372" t="s">
        <v>24133</v>
      </c>
    </row>
    <row r="6447" spans="1:7" ht="25.5">
      <c r="A6447" s="178" t="str">
        <f t="shared" si="100"/>
        <v>1 - 3378</v>
      </c>
      <c r="B6447" s="178">
        <v>1</v>
      </c>
      <c r="C6447" s="347">
        <v>3378</v>
      </c>
      <c r="D6447" s="348"/>
      <c r="E6447" s="348" t="s">
        <v>18825</v>
      </c>
      <c r="F6447" s="349" t="s">
        <v>11801</v>
      </c>
      <c r="G6447" s="372" t="s">
        <v>24134</v>
      </c>
    </row>
    <row r="6448" spans="1:7" ht="25.5">
      <c r="A6448" s="178" t="str">
        <f t="shared" si="100"/>
        <v>1 - 3380</v>
      </c>
      <c r="B6448" s="178">
        <v>1</v>
      </c>
      <c r="C6448" s="347">
        <v>3380</v>
      </c>
      <c r="D6448" s="348"/>
      <c r="E6448" s="348" t="s">
        <v>18826</v>
      </c>
      <c r="F6448" s="349" t="s">
        <v>11801</v>
      </c>
      <c r="G6448" s="372" t="s">
        <v>24135</v>
      </c>
    </row>
    <row r="6449" spans="1:7" ht="25.5">
      <c r="A6449" s="178" t="str">
        <f t="shared" si="100"/>
        <v>1 - 3379</v>
      </c>
      <c r="B6449" s="178">
        <v>1</v>
      </c>
      <c r="C6449" s="347">
        <v>3379</v>
      </c>
      <c r="D6449" s="348"/>
      <c r="E6449" s="348" t="s">
        <v>18827</v>
      </c>
      <c r="F6449" s="349" t="s">
        <v>11801</v>
      </c>
      <c r="G6449" s="372" t="s">
        <v>13319</v>
      </c>
    </row>
    <row r="6450" spans="1:7" ht="25.5">
      <c r="A6450" s="178" t="str">
        <f t="shared" si="100"/>
        <v>1 - 3346</v>
      </c>
      <c r="B6450" s="178">
        <v>1</v>
      </c>
      <c r="C6450" s="347">
        <v>3346</v>
      </c>
      <c r="D6450" s="348"/>
      <c r="E6450" s="348" t="s">
        <v>18828</v>
      </c>
      <c r="F6450" s="349" t="s">
        <v>11800</v>
      </c>
      <c r="G6450" s="372" t="s">
        <v>17789</v>
      </c>
    </row>
    <row r="6451" spans="1:7" ht="25.5">
      <c r="A6451" s="178" t="str">
        <f t="shared" si="100"/>
        <v>1 - 3348</v>
      </c>
      <c r="B6451" s="178">
        <v>1</v>
      </c>
      <c r="C6451" s="347">
        <v>3348</v>
      </c>
      <c r="D6451" s="348"/>
      <c r="E6451" s="348" t="s">
        <v>18829</v>
      </c>
      <c r="F6451" s="349" t="s">
        <v>11800</v>
      </c>
      <c r="G6451" s="372" t="s">
        <v>13693</v>
      </c>
    </row>
    <row r="6452" spans="1:7" ht="25.5">
      <c r="A6452" s="178" t="str">
        <f t="shared" si="100"/>
        <v>1 - 3345</v>
      </c>
      <c r="B6452" s="178">
        <v>1</v>
      </c>
      <c r="C6452" s="347">
        <v>3345</v>
      </c>
      <c r="D6452" s="348"/>
      <c r="E6452" s="348" t="s">
        <v>18830</v>
      </c>
      <c r="F6452" s="349" t="s">
        <v>11800</v>
      </c>
      <c r="G6452" s="372" t="s">
        <v>331</v>
      </c>
    </row>
    <row r="6453" spans="1:7" ht="25.5">
      <c r="A6453" s="178" t="str">
        <f t="shared" si="100"/>
        <v>1 - 39833</v>
      </c>
      <c r="B6453" s="178">
        <v>1</v>
      </c>
      <c r="C6453" s="347">
        <v>39833</v>
      </c>
      <c r="D6453" s="348"/>
      <c r="E6453" s="348" t="s">
        <v>18831</v>
      </c>
      <c r="F6453" s="349" t="s">
        <v>11800</v>
      </c>
      <c r="G6453" s="372" t="s">
        <v>11939</v>
      </c>
    </row>
    <row r="6454" spans="1:7" ht="25.5">
      <c r="A6454" s="178" t="str">
        <f t="shared" si="100"/>
        <v>1 - 39834</v>
      </c>
      <c r="B6454" s="178">
        <v>1</v>
      </c>
      <c r="C6454" s="347">
        <v>39834</v>
      </c>
      <c r="D6454" s="348"/>
      <c r="E6454" s="348" t="s">
        <v>18832</v>
      </c>
      <c r="F6454" s="349" t="s">
        <v>11800</v>
      </c>
      <c r="G6454" s="372" t="s">
        <v>12152</v>
      </c>
    </row>
    <row r="6455" spans="1:7" ht="25.5">
      <c r="A6455" s="178" t="str">
        <f t="shared" si="100"/>
        <v>1 - 39835</v>
      </c>
      <c r="B6455" s="178">
        <v>1</v>
      </c>
      <c r="C6455" s="347">
        <v>39835</v>
      </c>
      <c r="D6455" s="348"/>
      <c r="E6455" s="348" t="s">
        <v>18833</v>
      </c>
      <c r="F6455" s="349" t="s">
        <v>11800</v>
      </c>
      <c r="G6455" s="372" t="s">
        <v>24136</v>
      </c>
    </row>
    <row r="6456" spans="1:7" ht="25.5">
      <c r="A6456" s="178" t="str">
        <f t="shared" si="100"/>
        <v>1 - 13382</v>
      </c>
      <c r="B6456" s="178">
        <v>1</v>
      </c>
      <c r="C6456" s="347">
        <v>13382</v>
      </c>
      <c r="D6456" s="348"/>
      <c r="E6456" s="348" t="s">
        <v>18834</v>
      </c>
      <c r="F6456" s="349" t="s">
        <v>11801</v>
      </c>
      <c r="G6456" s="372" t="s">
        <v>24137</v>
      </c>
    </row>
    <row r="6457" spans="1:7" ht="25.5">
      <c r="A6457" s="178" t="str">
        <f t="shared" si="100"/>
        <v>1 - 4126</v>
      </c>
      <c r="B6457" s="178">
        <v>1</v>
      </c>
      <c r="C6457" s="347">
        <v>4126</v>
      </c>
      <c r="D6457" s="348"/>
      <c r="E6457" s="348" t="s">
        <v>18835</v>
      </c>
      <c r="F6457" s="349" t="s">
        <v>11801</v>
      </c>
      <c r="G6457" s="372" t="s">
        <v>14693</v>
      </c>
    </row>
    <row r="6458" spans="1:7" ht="25.5">
      <c r="A6458" s="178" t="str">
        <f t="shared" si="100"/>
        <v>1 - 10615</v>
      </c>
      <c r="B6458" s="178">
        <v>1</v>
      </c>
      <c r="C6458" s="347">
        <v>10615</v>
      </c>
      <c r="D6458" s="348"/>
      <c r="E6458" s="348" t="s">
        <v>18836</v>
      </c>
      <c r="F6458" s="349" t="s">
        <v>11801</v>
      </c>
      <c r="G6458" s="372" t="s">
        <v>24138</v>
      </c>
    </row>
    <row r="6459" spans="1:7" ht="25.5">
      <c r="A6459" s="178" t="str">
        <f t="shared" si="100"/>
        <v>1 - 21136</v>
      </c>
      <c r="B6459" s="178">
        <v>1</v>
      </c>
      <c r="C6459" s="347">
        <v>21136</v>
      </c>
      <c r="D6459" s="348"/>
      <c r="E6459" s="348" t="s">
        <v>18837</v>
      </c>
      <c r="F6459" s="349" t="s">
        <v>11812</v>
      </c>
      <c r="G6459" s="372" t="s">
        <v>14732</v>
      </c>
    </row>
    <row r="6460" spans="1:7" ht="25.5">
      <c r="A6460" s="178" t="str">
        <f t="shared" si="100"/>
        <v>1 - 21128</v>
      </c>
      <c r="B6460" s="178">
        <v>1</v>
      </c>
      <c r="C6460" s="347">
        <v>21128</v>
      </c>
      <c r="D6460" s="348"/>
      <c r="E6460" s="348" t="s">
        <v>18838</v>
      </c>
      <c r="F6460" s="349" t="s">
        <v>11812</v>
      </c>
      <c r="G6460" s="372" t="s">
        <v>6870</v>
      </c>
    </row>
    <row r="6461" spans="1:7" ht="25.5">
      <c r="A6461" s="178" t="str">
        <f t="shared" si="100"/>
        <v>1 - 21130</v>
      </c>
      <c r="B6461" s="178">
        <v>1</v>
      </c>
      <c r="C6461" s="347">
        <v>21130</v>
      </c>
      <c r="D6461" s="348"/>
      <c r="E6461" s="348" t="s">
        <v>18839</v>
      </c>
      <c r="F6461" s="349" t="s">
        <v>11812</v>
      </c>
      <c r="G6461" s="372" t="s">
        <v>17640</v>
      </c>
    </row>
    <row r="6462" spans="1:7" ht="25.5">
      <c r="A6462" s="178" t="str">
        <f t="shared" si="100"/>
        <v>1 - 21135</v>
      </c>
      <c r="B6462" s="178">
        <v>1</v>
      </c>
      <c r="C6462" s="347">
        <v>21135</v>
      </c>
      <c r="D6462" s="348"/>
      <c r="E6462" s="348" t="s">
        <v>18840</v>
      </c>
      <c r="F6462" s="349" t="s">
        <v>11812</v>
      </c>
      <c r="G6462" s="372" t="s">
        <v>24139</v>
      </c>
    </row>
    <row r="6463" spans="1:7" ht="25.5">
      <c r="A6463" s="178" t="str">
        <f t="shared" si="100"/>
        <v>1 - 38605</v>
      </c>
      <c r="B6463" s="178">
        <v>1</v>
      </c>
      <c r="C6463" s="347">
        <v>38605</v>
      </c>
      <c r="D6463" s="348"/>
      <c r="E6463" s="348" t="s">
        <v>18841</v>
      </c>
      <c r="F6463" s="349" t="s">
        <v>11801</v>
      </c>
      <c r="G6463" s="372" t="s">
        <v>24140</v>
      </c>
    </row>
    <row r="6464" spans="1:7">
      <c r="A6464" s="178" t="str">
        <f t="shared" si="100"/>
        <v>1 - 11270</v>
      </c>
      <c r="B6464" s="178">
        <v>1</v>
      </c>
      <c r="C6464" s="347">
        <v>11270</v>
      </c>
      <c r="D6464" s="348"/>
      <c r="E6464" s="348" t="s">
        <v>18842</v>
      </c>
      <c r="F6464" s="349" t="s">
        <v>11801</v>
      </c>
      <c r="G6464" s="372" t="s">
        <v>9244</v>
      </c>
    </row>
    <row r="6465" spans="1:7">
      <c r="A6465" s="178" t="str">
        <f t="shared" si="100"/>
        <v>1 - 412</v>
      </c>
      <c r="B6465" s="178">
        <v>1</v>
      </c>
      <c r="C6465" s="347">
        <v>412</v>
      </c>
      <c r="D6465" s="348"/>
      <c r="E6465" s="348" t="s">
        <v>18843</v>
      </c>
      <c r="F6465" s="349" t="s">
        <v>11801</v>
      </c>
      <c r="G6465" s="372" t="s">
        <v>1617</v>
      </c>
    </row>
    <row r="6466" spans="1:7">
      <c r="A6466" s="178" t="str">
        <f t="shared" si="100"/>
        <v>1 - 414</v>
      </c>
      <c r="B6466" s="178">
        <v>1</v>
      </c>
      <c r="C6466" s="347">
        <v>414</v>
      </c>
      <c r="D6466" s="348"/>
      <c r="E6466" s="348" t="s">
        <v>18844</v>
      </c>
      <c r="F6466" s="349" t="s">
        <v>11801</v>
      </c>
      <c r="G6466" s="372" t="s">
        <v>1275</v>
      </c>
    </row>
    <row r="6467" spans="1:7">
      <c r="A6467" s="178" t="str">
        <f t="shared" si="100"/>
        <v>1 - 410</v>
      </c>
      <c r="B6467" s="178">
        <v>1</v>
      </c>
      <c r="C6467" s="347">
        <v>410</v>
      </c>
      <c r="D6467" s="348"/>
      <c r="E6467" s="348" t="s">
        <v>18845</v>
      </c>
      <c r="F6467" s="349" t="s">
        <v>11801</v>
      </c>
      <c r="G6467" s="372" t="s">
        <v>1335</v>
      </c>
    </row>
    <row r="6468" spans="1:7">
      <c r="A6468" s="178" t="str">
        <f t="shared" si="100"/>
        <v>1 - 411</v>
      </c>
      <c r="B6468" s="178">
        <v>1</v>
      </c>
      <c r="C6468" s="347">
        <v>411</v>
      </c>
      <c r="D6468" s="348"/>
      <c r="E6468" s="348" t="s">
        <v>18846</v>
      </c>
      <c r="F6468" s="349" t="s">
        <v>11801</v>
      </c>
      <c r="G6468" s="372" t="s">
        <v>1004</v>
      </c>
    </row>
    <row r="6469" spans="1:7">
      <c r="A6469" s="178" t="str">
        <f t="shared" si="100"/>
        <v>1 - 408</v>
      </c>
      <c r="B6469" s="178">
        <v>1</v>
      </c>
      <c r="C6469" s="347">
        <v>408</v>
      </c>
      <c r="D6469" s="348"/>
      <c r="E6469" s="348" t="s">
        <v>18847</v>
      </c>
      <c r="F6469" s="349" t="s">
        <v>11801</v>
      </c>
      <c r="G6469" s="372" t="s">
        <v>1097</v>
      </c>
    </row>
    <row r="6470" spans="1:7" ht="25.5">
      <c r="A6470" s="178" t="str">
        <f t="shared" si="100"/>
        <v>1 - 39131</v>
      </c>
      <c r="B6470" s="178">
        <v>1</v>
      </c>
      <c r="C6470" s="347">
        <v>39131</v>
      </c>
      <c r="D6470" s="348"/>
      <c r="E6470" s="348" t="s">
        <v>18848</v>
      </c>
      <c r="F6470" s="349" t="s">
        <v>11801</v>
      </c>
      <c r="G6470" s="372" t="s">
        <v>2543</v>
      </c>
    </row>
    <row r="6471" spans="1:7" ht="25.5">
      <c r="A6471" s="178" t="str">
        <f t="shared" si="100"/>
        <v>1 - 394</v>
      </c>
      <c r="B6471" s="178">
        <v>1</v>
      </c>
      <c r="C6471" s="347">
        <v>394</v>
      </c>
      <c r="D6471" s="348"/>
      <c r="E6471" s="348" t="s">
        <v>18849</v>
      </c>
      <c r="F6471" s="349" t="s">
        <v>11801</v>
      </c>
      <c r="G6471" s="372" t="s">
        <v>11841</v>
      </c>
    </row>
    <row r="6472" spans="1:7" ht="25.5">
      <c r="A6472" s="178" t="str">
        <f t="shared" ref="A6472:A6535" si="101">B6472&amp;" - "&amp;C6472</f>
        <v>1 - 39130</v>
      </c>
      <c r="B6472" s="178">
        <v>1</v>
      </c>
      <c r="C6472" s="347">
        <v>39130</v>
      </c>
      <c r="D6472" s="348"/>
      <c r="E6472" s="348" t="s">
        <v>18850</v>
      </c>
      <c r="F6472" s="349" t="s">
        <v>11801</v>
      </c>
      <c r="G6472" s="372" t="s">
        <v>2323</v>
      </c>
    </row>
    <row r="6473" spans="1:7" ht="25.5">
      <c r="A6473" s="178" t="str">
        <f t="shared" si="101"/>
        <v>1 - 395</v>
      </c>
      <c r="B6473" s="178">
        <v>1</v>
      </c>
      <c r="C6473" s="347">
        <v>395</v>
      </c>
      <c r="D6473" s="348"/>
      <c r="E6473" s="348" t="s">
        <v>18851</v>
      </c>
      <c r="F6473" s="349" t="s">
        <v>11801</v>
      </c>
      <c r="G6473" s="372" t="s">
        <v>12283</v>
      </c>
    </row>
    <row r="6474" spans="1:7" ht="25.5">
      <c r="A6474" s="178" t="str">
        <f t="shared" si="101"/>
        <v>1 - 39127</v>
      </c>
      <c r="B6474" s="178">
        <v>1</v>
      </c>
      <c r="C6474" s="347">
        <v>39127</v>
      </c>
      <c r="D6474" s="348"/>
      <c r="E6474" s="348" t="s">
        <v>18852</v>
      </c>
      <c r="F6474" s="349" t="s">
        <v>11801</v>
      </c>
      <c r="G6474" s="372" t="s">
        <v>2551</v>
      </c>
    </row>
    <row r="6475" spans="1:7" ht="25.5">
      <c r="A6475" s="178" t="str">
        <f t="shared" si="101"/>
        <v>1 - 392</v>
      </c>
      <c r="B6475" s="178">
        <v>1</v>
      </c>
      <c r="C6475" s="347">
        <v>392</v>
      </c>
      <c r="D6475" s="348"/>
      <c r="E6475" s="348" t="s">
        <v>18853</v>
      </c>
      <c r="F6475" s="349" t="s">
        <v>11801</v>
      </c>
      <c r="G6475" s="372" t="s">
        <v>2144</v>
      </c>
    </row>
    <row r="6476" spans="1:7">
      <c r="A6476" s="178" t="str">
        <f t="shared" si="101"/>
        <v>1 - 39129</v>
      </c>
      <c r="B6476" s="178">
        <v>1</v>
      </c>
      <c r="C6476" s="347">
        <v>39129</v>
      </c>
      <c r="D6476" s="348"/>
      <c r="E6476" s="348" t="s">
        <v>18854</v>
      </c>
      <c r="F6476" s="349" t="s">
        <v>11801</v>
      </c>
      <c r="G6476" s="372" t="s">
        <v>1607</v>
      </c>
    </row>
    <row r="6477" spans="1:7" ht="25.5">
      <c r="A6477" s="178" t="str">
        <f t="shared" si="101"/>
        <v>1 - 393</v>
      </c>
      <c r="B6477" s="178">
        <v>1</v>
      </c>
      <c r="C6477" s="347">
        <v>393</v>
      </c>
      <c r="D6477" s="348"/>
      <c r="E6477" s="348" t="s">
        <v>18855</v>
      </c>
      <c r="F6477" s="349" t="s">
        <v>11801</v>
      </c>
      <c r="G6477" s="372" t="s">
        <v>2218</v>
      </c>
    </row>
    <row r="6478" spans="1:7" ht="25.5">
      <c r="A6478" s="178" t="str">
        <f t="shared" si="101"/>
        <v>1 - 39133</v>
      </c>
      <c r="B6478" s="178">
        <v>1</v>
      </c>
      <c r="C6478" s="347">
        <v>39133</v>
      </c>
      <c r="D6478" s="348"/>
      <c r="E6478" s="348" t="s">
        <v>18856</v>
      </c>
      <c r="F6478" s="349" t="s">
        <v>11801</v>
      </c>
      <c r="G6478" s="372" t="s">
        <v>12083</v>
      </c>
    </row>
    <row r="6479" spans="1:7" ht="25.5">
      <c r="A6479" s="178" t="str">
        <f t="shared" si="101"/>
        <v>1 - 397</v>
      </c>
      <c r="B6479" s="178">
        <v>1</v>
      </c>
      <c r="C6479" s="347">
        <v>397</v>
      </c>
      <c r="D6479" s="348"/>
      <c r="E6479" s="348" t="s">
        <v>18857</v>
      </c>
      <c r="F6479" s="349" t="s">
        <v>11801</v>
      </c>
      <c r="G6479" s="372" t="s">
        <v>1823</v>
      </c>
    </row>
    <row r="6480" spans="1:7">
      <c r="A6480" s="178" t="str">
        <f t="shared" si="101"/>
        <v>1 - 39132</v>
      </c>
      <c r="B6480" s="178">
        <v>1</v>
      </c>
      <c r="C6480" s="347">
        <v>39132</v>
      </c>
      <c r="D6480" s="348"/>
      <c r="E6480" s="348" t="s">
        <v>18858</v>
      </c>
      <c r="F6480" s="349" t="s">
        <v>11801</v>
      </c>
      <c r="G6480" s="372" t="s">
        <v>2556</v>
      </c>
    </row>
    <row r="6481" spans="1:7" ht="25.5">
      <c r="A6481" s="178" t="str">
        <f t="shared" si="101"/>
        <v>1 - 396</v>
      </c>
      <c r="B6481" s="178">
        <v>1</v>
      </c>
      <c r="C6481" s="347">
        <v>396</v>
      </c>
      <c r="D6481" s="348"/>
      <c r="E6481" s="348" t="s">
        <v>18859</v>
      </c>
      <c r="F6481" s="349" t="s">
        <v>11801</v>
      </c>
      <c r="G6481" s="372" t="s">
        <v>2480</v>
      </c>
    </row>
    <row r="6482" spans="1:7" ht="25.5">
      <c r="A6482" s="178" t="str">
        <f t="shared" si="101"/>
        <v>1 - 39135</v>
      </c>
      <c r="B6482" s="178">
        <v>1</v>
      </c>
      <c r="C6482" s="347">
        <v>39135</v>
      </c>
      <c r="D6482" s="348"/>
      <c r="E6482" s="348" t="s">
        <v>18860</v>
      </c>
      <c r="F6482" s="349" t="s">
        <v>11801</v>
      </c>
      <c r="G6482" s="372" t="s">
        <v>12243</v>
      </c>
    </row>
    <row r="6483" spans="1:7" ht="25.5">
      <c r="A6483" s="178" t="str">
        <f t="shared" si="101"/>
        <v>1 - 39128</v>
      </c>
      <c r="B6483" s="178">
        <v>1</v>
      </c>
      <c r="C6483" s="347">
        <v>39128</v>
      </c>
      <c r="D6483" s="348"/>
      <c r="E6483" s="348" t="s">
        <v>18861</v>
      </c>
      <c r="F6483" s="349" t="s">
        <v>11801</v>
      </c>
      <c r="G6483" s="372" t="s">
        <v>2192</v>
      </c>
    </row>
    <row r="6484" spans="1:7" ht="25.5">
      <c r="A6484" s="178" t="str">
        <f t="shared" si="101"/>
        <v>1 - 400</v>
      </c>
      <c r="B6484" s="178">
        <v>1</v>
      </c>
      <c r="C6484" s="347">
        <v>400</v>
      </c>
      <c r="D6484" s="348"/>
      <c r="E6484" s="348" t="s">
        <v>18862</v>
      </c>
      <c r="F6484" s="349" t="s">
        <v>11801</v>
      </c>
      <c r="G6484" s="372" t="s">
        <v>1160</v>
      </c>
    </row>
    <row r="6485" spans="1:7" ht="25.5">
      <c r="A6485" s="178" t="str">
        <f t="shared" si="101"/>
        <v>1 - 39125</v>
      </c>
      <c r="B6485" s="178">
        <v>1</v>
      </c>
      <c r="C6485" s="347">
        <v>39125</v>
      </c>
      <c r="D6485" s="348"/>
      <c r="E6485" s="348" t="s">
        <v>18863</v>
      </c>
      <c r="F6485" s="349" t="s">
        <v>11801</v>
      </c>
      <c r="G6485" s="372" t="s">
        <v>2192</v>
      </c>
    </row>
    <row r="6486" spans="1:7">
      <c r="A6486" s="178" t="str">
        <f t="shared" si="101"/>
        <v>1 - 39134</v>
      </c>
      <c r="B6486" s="178">
        <v>1</v>
      </c>
      <c r="C6486" s="347">
        <v>39134</v>
      </c>
      <c r="D6486" s="348"/>
      <c r="E6486" s="348" t="s">
        <v>18864</v>
      </c>
      <c r="F6486" s="349" t="s">
        <v>11801</v>
      </c>
      <c r="G6486" s="372" t="s">
        <v>24141</v>
      </c>
    </row>
    <row r="6487" spans="1:7" ht="25.5">
      <c r="A6487" s="178" t="str">
        <f t="shared" si="101"/>
        <v>1 - 398</v>
      </c>
      <c r="B6487" s="178">
        <v>1</v>
      </c>
      <c r="C6487" s="347">
        <v>398</v>
      </c>
      <c r="D6487" s="348"/>
      <c r="E6487" s="348" t="s">
        <v>18865</v>
      </c>
      <c r="F6487" s="349" t="s">
        <v>11801</v>
      </c>
      <c r="G6487" s="372" t="s">
        <v>1750</v>
      </c>
    </row>
    <row r="6488" spans="1:7">
      <c r="A6488" s="178" t="str">
        <f t="shared" si="101"/>
        <v>1 - 39126</v>
      </c>
      <c r="B6488" s="178">
        <v>1</v>
      </c>
      <c r="C6488" s="347">
        <v>39126</v>
      </c>
      <c r="D6488" s="348"/>
      <c r="E6488" s="348" t="s">
        <v>18866</v>
      </c>
      <c r="F6488" s="349" t="s">
        <v>11801</v>
      </c>
      <c r="G6488" s="372" t="s">
        <v>11892</v>
      </c>
    </row>
    <row r="6489" spans="1:7" ht="25.5">
      <c r="A6489" s="178" t="str">
        <f t="shared" si="101"/>
        <v>1 - 399</v>
      </c>
      <c r="B6489" s="178">
        <v>1</v>
      </c>
      <c r="C6489" s="347">
        <v>399</v>
      </c>
      <c r="D6489" s="348"/>
      <c r="E6489" s="348" t="s">
        <v>18867</v>
      </c>
      <c r="F6489" s="349" t="s">
        <v>11801</v>
      </c>
      <c r="G6489" s="372" t="s">
        <v>10827</v>
      </c>
    </row>
    <row r="6490" spans="1:7">
      <c r="A6490" s="178" t="str">
        <f t="shared" si="101"/>
        <v>1 - 39158</v>
      </c>
      <c r="B6490" s="178">
        <v>1</v>
      </c>
      <c r="C6490" s="347">
        <v>39158</v>
      </c>
      <c r="D6490" s="348"/>
      <c r="E6490" s="348" t="s">
        <v>18868</v>
      </c>
      <c r="F6490" s="349" t="s">
        <v>11801</v>
      </c>
      <c r="G6490" s="372" t="s">
        <v>1994</v>
      </c>
    </row>
    <row r="6491" spans="1:7">
      <c r="A6491" s="178" t="str">
        <f t="shared" si="101"/>
        <v>1 - 39141</v>
      </c>
      <c r="B6491" s="178">
        <v>1</v>
      </c>
      <c r="C6491" s="347">
        <v>39141</v>
      </c>
      <c r="D6491" s="348"/>
      <c r="E6491" s="348" t="s">
        <v>18869</v>
      </c>
      <c r="F6491" s="349" t="s">
        <v>11801</v>
      </c>
      <c r="G6491" s="372" t="s">
        <v>2120</v>
      </c>
    </row>
    <row r="6492" spans="1:7">
      <c r="A6492" s="178" t="str">
        <f t="shared" si="101"/>
        <v>1 - 39140</v>
      </c>
      <c r="B6492" s="178">
        <v>1</v>
      </c>
      <c r="C6492" s="347">
        <v>39140</v>
      </c>
      <c r="D6492" s="348"/>
      <c r="E6492" s="348" t="s">
        <v>18870</v>
      </c>
      <c r="F6492" s="349" t="s">
        <v>11801</v>
      </c>
      <c r="G6492" s="372" t="s">
        <v>1711</v>
      </c>
    </row>
    <row r="6493" spans="1:7">
      <c r="A6493" s="178" t="str">
        <f t="shared" si="101"/>
        <v>1 - 39137</v>
      </c>
      <c r="B6493" s="178">
        <v>1</v>
      </c>
      <c r="C6493" s="347">
        <v>39137</v>
      </c>
      <c r="D6493" s="348"/>
      <c r="E6493" s="348" t="s">
        <v>18871</v>
      </c>
      <c r="F6493" s="349" t="s">
        <v>11801</v>
      </c>
      <c r="G6493" s="372" t="s">
        <v>1233</v>
      </c>
    </row>
    <row r="6494" spans="1:7">
      <c r="A6494" s="178" t="str">
        <f t="shared" si="101"/>
        <v>1 - 39139</v>
      </c>
      <c r="B6494" s="178">
        <v>1</v>
      </c>
      <c r="C6494" s="347">
        <v>39139</v>
      </c>
      <c r="D6494" s="348"/>
      <c r="E6494" s="348" t="s">
        <v>18872</v>
      </c>
      <c r="F6494" s="349" t="s">
        <v>11801</v>
      </c>
      <c r="G6494" s="372" t="s">
        <v>2585</v>
      </c>
    </row>
    <row r="6495" spans="1:7">
      <c r="A6495" s="178" t="str">
        <f t="shared" si="101"/>
        <v>1 - 39143</v>
      </c>
      <c r="B6495" s="178">
        <v>1</v>
      </c>
      <c r="C6495" s="347">
        <v>39143</v>
      </c>
      <c r="D6495" s="348"/>
      <c r="E6495" s="348" t="s">
        <v>18873</v>
      </c>
      <c r="F6495" s="349" t="s">
        <v>11801</v>
      </c>
      <c r="G6495" s="372" t="s">
        <v>11262</v>
      </c>
    </row>
    <row r="6496" spans="1:7">
      <c r="A6496" s="178" t="str">
        <f t="shared" si="101"/>
        <v>1 - 39142</v>
      </c>
      <c r="B6496" s="178">
        <v>1</v>
      </c>
      <c r="C6496" s="347">
        <v>39142</v>
      </c>
      <c r="D6496" s="348"/>
      <c r="E6496" s="348" t="s">
        <v>18874</v>
      </c>
      <c r="F6496" s="349" t="s">
        <v>11801</v>
      </c>
      <c r="G6496" s="372" t="s">
        <v>1966</v>
      </c>
    </row>
    <row r="6497" spans="1:7">
      <c r="A6497" s="178" t="str">
        <f t="shared" si="101"/>
        <v>1 - 39138</v>
      </c>
      <c r="B6497" s="178">
        <v>1</v>
      </c>
      <c r="C6497" s="347">
        <v>39138</v>
      </c>
      <c r="D6497" s="348"/>
      <c r="E6497" s="348" t="s">
        <v>18875</v>
      </c>
      <c r="F6497" s="349" t="s">
        <v>11801</v>
      </c>
      <c r="G6497" s="372" t="s">
        <v>2546</v>
      </c>
    </row>
    <row r="6498" spans="1:7">
      <c r="A6498" s="178" t="str">
        <f t="shared" si="101"/>
        <v>1 - 39136</v>
      </c>
      <c r="B6498" s="178">
        <v>1</v>
      </c>
      <c r="C6498" s="347">
        <v>39136</v>
      </c>
      <c r="D6498" s="348"/>
      <c r="E6498" s="348" t="s">
        <v>18876</v>
      </c>
      <c r="F6498" s="349" t="s">
        <v>11801</v>
      </c>
      <c r="G6498" s="372" t="s">
        <v>1620</v>
      </c>
    </row>
    <row r="6499" spans="1:7">
      <c r="A6499" s="178" t="str">
        <f t="shared" si="101"/>
        <v>1 - 39144</v>
      </c>
      <c r="B6499" s="178">
        <v>1</v>
      </c>
      <c r="C6499" s="347">
        <v>39144</v>
      </c>
      <c r="D6499" s="348"/>
      <c r="E6499" s="348" t="s">
        <v>18877</v>
      </c>
      <c r="F6499" s="349" t="s">
        <v>11801</v>
      </c>
      <c r="G6499" s="372" t="s">
        <v>12283</v>
      </c>
    </row>
    <row r="6500" spans="1:7">
      <c r="A6500" s="178" t="str">
        <f t="shared" si="101"/>
        <v>1 - 39145</v>
      </c>
      <c r="B6500" s="178">
        <v>1</v>
      </c>
      <c r="C6500" s="347">
        <v>39145</v>
      </c>
      <c r="D6500" s="348"/>
      <c r="E6500" s="348" t="s">
        <v>18878</v>
      </c>
      <c r="F6500" s="349" t="s">
        <v>11801</v>
      </c>
      <c r="G6500" s="372" t="s">
        <v>1750</v>
      </c>
    </row>
    <row r="6501" spans="1:7" ht="25.5">
      <c r="A6501" s="178" t="str">
        <f t="shared" si="101"/>
        <v>1 - 12615</v>
      </c>
      <c r="B6501" s="178">
        <v>1</v>
      </c>
      <c r="C6501" s="347">
        <v>12615</v>
      </c>
      <c r="D6501" s="348"/>
      <c r="E6501" s="348" t="s">
        <v>18879</v>
      </c>
      <c r="F6501" s="349" t="s">
        <v>11801</v>
      </c>
      <c r="G6501" s="372" t="s">
        <v>9197</v>
      </c>
    </row>
    <row r="6502" spans="1:7" ht="25.5">
      <c r="A6502" s="178" t="str">
        <f t="shared" si="101"/>
        <v>1 - 11927</v>
      </c>
      <c r="B6502" s="178">
        <v>1</v>
      </c>
      <c r="C6502" s="347">
        <v>11927</v>
      </c>
      <c r="D6502" s="348"/>
      <c r="E6502" s="348" t="s">
        <v>18880</v>
      </c>
      <c r="F6502" s="349" t="s">
        <v>11801</v>
      </c>
      <c r="G6502" s="372" t="s">
        <v>6369</v>
      </c>
    </row>
    <row r="6503" spans="1:7" ht="25.5">
      <c r="A6503" s="178" t="str">
        <f t="shared" si="101"/>
        <v>1 - 11928</v>
      </c>
      <c r="B6503" s="178">
        <v>1</v>
      </c>
      <c r="C6503" s="347">
        <v>11928</v>
      </c>
      <c r="D6503" s="348"/>
      <c r="E6503" s="348" t="s">
        <v>18881</v>
      </c>
      <c r="F6503" s="349" t="s">
        <v>11801</v>
      </c>
      <c r="G6503" s="372" t="s">
        <v>4220</v>
      </c>
    </row>
    <row r="6504" spans="1:7" ht="25.5">
      <c r="A6504" s="178" t="str">
        <f t="shared" si="101"/>
        <v>1 - 11929</v>
      </c>
      <c r="B6504" s="178">
        <v>1</v>
      </c>
      <c r="C6504" s="347">
        <v>11929</v>
      </c>
      <c r="D6504" s="348"/>
      <c r="E6504" s="348" t="s">
        <v>18882</v>
      </c>
      <c r="F6504" s="349" t="s">
        <v>11801</v>
      </c>
      <c r="G6504" s="372" t="s">
        <v>1184</v>
      </c>
    </row>
    <row r="6505" spans="1:7">
      <c r="A6505" s="178" t="str">
        <f t="shared" si="101"/>
        <v>1 - 36801</v>
      </c>
      <c r="B6505" s="178">
        <v>1</v>
      </c>
      <c r="C6505" s="347">
        <v>36801</v>
      </c>
      <c r="D6505" s="348"/>
      <c r="E6505" s="348" t="s">
        <v>18883</v>
      </c>
      <c r="F6505" s="349" t="s">
        <v>11801</v>
      </c>
      <c r="G6505" s="372" t="s">
        <v>13554</v>
      </c>
    </row>
    <row r="6506" spans="1:7" ht="25.5">
      <c r="A6506" s="178" t="str">
        <f t="shared" si="101"/>
        <v>1 - 36246</v>
      </c>
      <c r="B6506" s="178">
        <v>1</v>
      </c>
      <c r="C6506" s="347">
        <v>36246</v>
      </c>
      <c r="D6506" s="348"/>
      <c r="E6506" s="348" t="s">
        <v>18884</v>
      </c>
      <c r="F6506" s="349" t="s">
        <v>11812</v>
      </c>
      <c r="G6506" s="372" t="s">
        <v>11010</v>
      </c>
    </row>
    <row r="6507" spans="1:7">
      <c r="A6507" s="178" t="str">
        <f t="shared" si="101"/>
        <v>1 - 37600</v>
      </c>
      <c r="B6507" s="178">
        <v>1</v>
      </c>
      <c r="C6507" s="347">
        <v>37600</v>
      </c>
      <c r="D6507" s="348"/>
      <c r="E6507" s="348" t="s">
        <v>18885</v>
      </c>
      <c r="F6507" s="349" t="s">
        <v>11801</v>
      </c>
      <c r="G6507" s="372" t="s">
        <v>24142</v>
      </c>
    </row>
    <row r="6508" spans="1:7">
      <c r="A6508" s="178" t="str">
        <f t="shared" si="101"/>
        <v>1 - 37599</v>
      </c>
      <c r="B6508" s="178">
        <v>1</v>
      </c>
      <c r="C6508" s="347">
        <v>37599</v>
      </c>
      <c r="D6508" s="348"/>
      <c r="E6508" s="348" t="s">
        <v>18886</v>
      </c>
      <c r="F6508" s="349" t="s">
        <v>11801</v>
      </c>
      <c r="G6508" s="372" t="s">
        <v>24143</v>
      </c>
    </row>
    <row r="6509" spans="1:7">
      <c r="A6509" s="178" t="str">
        <f t="shared" si="101"/>
        <v>1 - 1</v>
      </c>
      <c r="B6509" s="178">
        <v>1</v>
      </c>
      <c r="C6509" s="347">
        <v>1</v>
      </c>
      <c r="D6509" s="348"/>
      <c r="E6509" s="348" t="s">
        <v>18887</v>
      </c>
      <c r="F6509" s="349" t="s">
        <v>11813</v>
      </c>
      <c r="G6509" s="372" t="s">
        <v>17632</v>
      </c>
    </row>
    <row r="6510" spans="1:7">
      <c r="A6510" s="178" t="str">
        <f t="shared" si="101"/>
        <v>1 - 3</v>
      </c>
      <c r="B6510" s="178">
        <v>1</v>
      </c>
      <c r="C6510" s="347">
        <v>3</v>
      </c>
      <c r="D6510" s="348"/>
      <c r="E6510" s="348" t="s">
        <v>18888</v>
      </c>
      <c r="F6510" s="349" t="s">
        <v>11814</v>
      </c>
      <c r="G6510" s="372" t="s">
        <v>4725</v>
      </c>
    </row>
    <row r="6511" spans="1:7">
      <c r="A6511" s="178" t="str">
        <f t="shared" si="101"/>
        <v>1 - 26</v>
      </c>
      <c r="B6511" s="178">
        <v>1</v>
      </c>
      <c r="C6511" s="347">
        <v>26</v>
      </c>
      <c r="D6511" s="348"/>
      <c r="E6511" s="348" t="s">
        <v>18889</v>
      </c>
      <c r="F6511" s="349" t="s">
        <v>11813</v>
      </c>
      <c r="G6511" s="372" t="s">
        <v>11807</v>
      </c>
    </row>
    <row r="6512" spans="1:7">
      <c r="A6512" s="178" t="str">
        <f t="shared" si="101"/>
        <v>1 - 20</v>
      </c>
      <c r="B6512" s="178">
        <v>1</v>
      </c>
      <c r="C6512" s="347">
        <v>20</v>
      </c>
      <c r="D6512" s="348"/>
      <c r="E6512" s="348" t="s">
        <v>18890</v>
      </c>
      <c r="F6512" s="349" t="s">
        <v>11813</v>
      </c>
      <c r="G6512" s="372" t="s">
        <v>24144</v>
      </c>
    </row>
    <row r="6513" spans="1:7">
      <c r="A6513" s="178" t="str">
        <f t="shared" si="101"/>
        <v>1 - 21</v>
      </c>
      <c r="B6513" s="178">
        <v>1</v>
      </c>
      <c r="C6513" s="347">
        <v>21</v>
      </c>
      <c r="D6513" s="348"/>
      <c r="E6513" s="348" t="s">
        <v>18891</v>
      </c>
      <c r="F6513" s="349" t="s">
        <v>11813</v>
      </c>
      <c r="G6513" s="372" t="s">
        <v>24144</v>
      </c>
    </row>
    <row r="6514" spans="1:7">
      <c r="A6514" s="178" t="str">
        <f t="shared" si="101"/>
        <v>1 - 24</v>
      </c>
      <c r="B6514" s="178">
        <v>1</v>
      </c>
      <c r="C6514" s="347">
        <v>24</v>
      </c>
      <c r="D6514" s="348"/>
      <c r="E6514" s="348" t="s">
        <v>18892</v>
      </c>
      <c r="F6514" s="349" t="s">
        <v>11813</v>
      </c>
      <c r="G6514" s="372" t="s">
        <v>24144</v>
      </c>
    </row>
    <row r="6515" spans="1:7">
      <c r="A6515" s="178" t="str">
        <f t="shared" si="101"/>
        <v>1 - 25</v>
      </c>
      <c r="B6515" s="178">
        <v>1</v>
      </c>
      <c r="C6515" s="347">
        <v>25</v>
      </c>
      <c r="D6515" s="348"/>
      <c r="E6515" s="348" t="s">
        <v>18893</v>
      </c>
      <c r="F6515" s="349" t="s">
        <v>11813</v>
      </c>
      <c r="G6515" s="372" t="s">
        <v>24144</v>
      </c>
    </row>
    <row r="6516" spans="1:7">
      <c r="A6516" s="178" t="str">
        <f t="shared" si="101"/>
        <v>1 - 43065</v>
      </c>
      <c r="B6516" s="178">
        <v>1</v>
      </c>
      <c r="C6516" s="347">
        <v>43065</v>
      </c>
      <c r="D6516" s="348"/>
      <c r="E6516" s="348" t="s">
        <v>18894</v>
      </c>
      <c r="F6516" s="349" t="s">
        <v>11813</v>
      </c>
      <c r="G6516" s="372" t="s">
        <v>11213</v>
      </c>
    </row>
    <row r="6517" spans="1:7">
      <c r="A6517" s="178" t="str">
        <f t="shared" si="101"/>
        <v>1 - 34341</v>
      </c>
      <c r="B6517" s="178">
        <v>1</v>
      </c>
      <c r="C6517" s="347">
        <v>34341</v>
      </c>
      <c r="D6517" s="348"/>
      <c r="E6517" s="348" t="s">
        <v>18895</v>
      </c>
      <c r="F6517" s="349" t="s">
        <v>11813</v>
      </c>
      <c r="G6517" s="372" t="s">
        <v>8077</v>
      </c>
    </row>
    <row r="6518" spans="1:7">
      <c r="A6518" s="178" t="str">
        <f t="shared" si="101"/>
        <v>1 - 22</v>
      </c>
      <c r="B6518" s="178">
        <v>1</v>
      </c>
      <c r="C6518" s="347">
        <v>22</v>
      </c>
      <c r="D6518" s="348"/>
      <c r="E6518" s="348" t="s">
        <v>18896</v>
      </c>
      <c r="F6518" s="349" t="s">
        <v>11813</v>
      </c>
      <c r="G6518" s="372" t="s">
        <v>2611</v>
      </c>
    </row>
    <row r="6519" spans="1:7">
      <c r="A6519" s="178" t="str">
        <f t="shared" si="101"/>
        <v>1 - 23</v>
      </c>
      <c r="B6519" s="178">
        <v>1</v>
      </c>
      <c r="C6519" s="347">
        <v>23</v>
      </c>
      <c r="D6519" s="348"/>
      <c r="E6519" s="348" t="s">
        <v>18897</v>
      </c>
      <c r="F6519" s="349" t="s">
        <v>11813</v>
      </c>
      <c r="G6519" s="372" t="s">
        <v>13702</v>
      </c>
    </row>
    <row r="6520" spans="1:7">
      <c r="A6520" s="178" t="str">
        <f t="shared" si="101"/>
        <v>1 - 34439</v>
      </c>
      <c r="B6520" s="178">
        <v>1</v>
      </c>
      <c r="C6520" s="347">
        <v>34439</v>
      </c>
      <c r="D6520" s="348"/>
      <c r="E6520" s="348" t="s">
        <v>18898</v>
      </c>
      <c r="F6520" s="349" t="s">
        <v>11813</v>
      </c>
      <c r="G6520" s="372" t="s">
        <v>17580</v>
      </c>
    </row>
    <row r="6521" spans="1:7">
      <c r="A6521" s="178" t="str">
        <f t="shared" si="101"/>
        <v>1 - 34</v>
      </c>
      <c r="B6521" s="178">
        <v>1</v>
      </c>
      <c r="C6521" s="347">
        <v>34</v>
      </c>
      <c r="D6521" s="348"/>
      <c r="E6521" s="348" t="s">
        <v>18899</v>
      </c>
      <c r="F6521" s="349" t="s">
        <v>11813</v>
      </c>
      <c r="G6521" s="372" t="s">
        <v>14822</v>
      </c>
    </row>
    <row r="6522" spans="1:7">
      <c r="A6522" s="178" t="str">
        <f t="shared" si="101"/>
        <v>1 - 34441</v>
      </c>
      <c r="B6522" s="178">
        <v>1</v>
      </c>
      <c r="C6522" s="347">
        <v>34441</v>
      </c>
      <c r="D6522" s="348"/>
      <c r="E6522" s="348" t="s">
        <v>18900</v>
      </c>
      <c r="F6522" s="349" t="s">
        <v>11813</v>
      </c>
      <c r="G6522" s="372" t="s">
        <v>1026</v>
      </c>
    </row>
    <row r="6523" spans="1:7">
      <c r="A6523" s="178" t="str">
        <f t="shared" si="101"/>
        <v>1 - 31</v>
      </c>
      <c r="B6523" s="178">
        <v>1</v>
      </c>
      <c r="C6523" s="347">
        <v>31</v>
      </c>
      <c r="D6523" s="348"/>
      <c r="E6523" s="348" t="s">
        <v>18901</v>
      </c>
      <c r="F6523" s="349" t="s">
        <v>11813</v>
      </c>
      <c r="G6523" s="372" t="s">
        <v>17228</v>
      </c>
    </row>
    <row r="6524" spans="1:7">
      <c r="A6524" s="178" t="str">
        <f t="shared" si="101"/>
        <v>1 - 34443</v>
      </c>
      <c r="B6524" s="178">
        <v>1</v>
      </c>
      <c r="C6524" s="347">
        <v>34443</v>
      </c>
      <c r="D6524" s="348"/>
      <c r="E6524" s="348" t="s">
        <v>18902</v>
      </c>
      <c r="F6524" s="349" t="s">
        <v>11813</v>
      </c>
      <c r="G6524" s="372" t="s">
        <v>1026</v>
      </c>
    </row>
    <row r="6525" spans="1:7">
      <c r="A6525" s="178" t="str">
        <f t="shared" si="101"/>
        <v>1 - 27</v>
      </c>
      <c r="B6525" s="178">
        <v>1</v>
      </c>
      <c r="C6525" s="347">
        <v>27</v>
      </c>
      <c r="D6525" s="348"/>
      <c r="E6525" s="348" t="s">
        <v>18903</v>
      </c>
      <c r="F6525" s="349" t="s">
        <v>11813</v>
      </c>
      <c r="G6525" s="372" t="s">
        <v>17228</v>
      </c>
    </row>
    <row r="6526" spans="1:7">
      <c r="A6526" s="178" t="str">
        <f t="shared" si="101"/>
        <v>1 - 34446</v>
      </c>
      <c r="B6526" s="178">
        <v>1</v>
      </c>
      <c r="C6526" s="347">
        <v>34446</v>
      </c>
      <c r="D6526" s="348"/>
      <c r="E6526" s="348" t="s">
        <v>18904</v>
      </c>
      <c r="F6526" s="349" t="s">
        <v>11813</v>
      </c>
      <c r="G6526" s="372" t="s">
        <v>1026</v>
      </c>
    </row>
    <row r="6527" spans="1:7">
      <c r="A6527" s="178" t="str">
        <f t="shared" si="101"/>
        <v>1 - 29</v>
      </c>
      <c r="B6527" s="178">
        <v>1</v>
      </c>
      <c r="C6527" s="347">
        <v>29</v>
      </c>
      <c r="D6527" s="348"/>
      <c r="E6527" s="348" t="s">
        <v>18905</v>
      </c>
      <c r="F6527" s="349" t="s">
        <v>11813</v>
      </c>
      <c r="G6527" s="372" t="s">
        <v>618</v>
      </c>
    </row>
    <row r="6528" spans="1:7">
      <c r="A6528" s="178" t="str">
        <f t="shared" si="101"/>
        <v>1 - 28</v>
      </c>
      <c r="B6528" s="178">
        <v>1</v>
      </c>
      <c r="C6528" s="347">
        <v>28</v>
      </c>
      <c r="D6528" s="348"/>
      <c r="E6528" s="348" t="s">
        <v>18906</v>
      </c>
      <c r="F6528" s="349" t="s">
        <v>11813</v>
      </c>
      <c r="G6528" s="372" t="s">
        <v>1100</v>
      </c>
    </row>
    <row r="6529" spans="1:7">
      <c r="A6529" s="178" t="str">
        <f t="shared" si="101"/>
        <v>1 - 34449</v>
      </c>
      <c r="B6529" s="178">
        <v>1</v>
      </c>
      <c r="C6529" s="347">
        <v>34449</v>
      </c>
      <c r="D6529" s="348"/>
      <c r="E6529" s="348" t="s">
        <v>18907</v>
      </c>
      <c r="F6529" s="349" t="s">
        <v>11813</v>
      </c>
      <c r="G6529" s="372" t="s">
        <v>6816</v>
      </c>
    </row>
    <row r="6530" spans="1:7">
      <c r="A6530" s="178" t="str">
        <f t="shared" si="101"/>
        <v>1 - 32</v>
      </c>
      <c r="B6530" s="178">
        <v>1</v>
      </c>
      <c r="C6530" s="347">
        <v>32</v>
      </c>
      <c r="D6530" s="348"/>
      <c r="E6530" s="348" t="s">
        <v>18908</v>
      </c>
      <c r="F6530" s="349" t="s">
        <v>11813</v>
      </c>
      <c r="G6530" s="372" t="s">
        <v>6369</v>
      </c>
    </row>
    <row r="6531" spans="1:7">
      <c r="A6531" s="178" t="str">
        <f t="shared" si="101"/>
        <v>1 - 33</v>
      </c>
      <c r="B6531" s="178">
        <v>1</v>
      </c>
      <c r="C6531" s="347">
        <v>33</v>
      </c>
      <c r="D6531" s="348"/>
      <c r="E6531" s="348" t="s">
        <v>18909</v>
      </c>
      <c r="F6531" s="349" t="s">
        <v>11813</v>
      </c>
      <c r="G6531" s="372" t="s">
        <v>280</v>
      </c>
    </row>
    <row r="6532" spans="1:7">
      <c r="A6532" s="178" t="str">
        <f t="shared" si="101"/>
        <v>1 - 34343</v>
      </c>
      <c r="B6532" s="178">
        <v>1</v>
      </c>
      <c r="C6532" s="347">
        <v>34343</v>
      </c>
      <c r="D6532" s="348"/>
      <c r="E6532" s="348" t="s">
        <v>18910</v>
      </c>
      <c r="F6532" s="349" t="s">
        <v>11813</v>
      </c>
      <c r="G6532" s="372" t="s">
        <v>4297</v>
      </c>
    </row>
    <row r="6533" spans="1:7">
      <c r="A6533" s="178" t="str">
        <f t="shared" si="101"/>
        <v>1 - 34452</v>
      </c>
      <c r="B6533" s="178">
        <v>1</v>
      </c>
      <c r="C6533" s="347">
        <v>34452</v>
      </c>
      <c r="D6533" s="348"/>
      <c r="E6533" s="348" t="s">
        <v>18911</v>
      </c>
      <c r="F6533" s="349" t="s">
        <v>11813</v>
      </c>
      <c r="G6533" s="372" t="s">
        <v>6155</v>
      </c>
    </row>
    <row r="6534" spans="1:7">
      <c r="A6534" s="178" t="str">
        <f t="shared" si="101"/>
        <v>1 - 36</v>
      </c>
      <c r="B6534" s="178">
        <v>1</v>
      </c>
      <c r="C6534" s="347">
        <v>36</v>
      </c>
      <c r="D6534" s="348"/>
      <c r="E6534" s="348" t="s">
        <v>18912</v>
      </c>
      <c r="F6534" s="349" t="s">
        <v>11813</v>
      </c>
      <c r="G6534" s="372" t="s">
        <v>8893</v>
      </c>
    </row>
    <row r="6535" spans="1:7">
      <c r="A6535" s="178" t="str">
        <f t="shared" si="101"/>
        <v>1 - 34456</v>
      </c>
      <c r="B6535" s="178">
        <v>1</v>
      </c>
      <c r="C6535" s="347">
        <v>34456</v>
      </c>
      <c r="D6535" s="348"/>
      <c r="E6535" s="348" t="s">
        <v>18913</v>
      </c>
      <c r="F6535" s="349" t="s">
        <v>11813</v>
      </c>
      <c r="G6535" s="372" t="s">
        <v>6155</v>
      </c>
    </row>
    <row r="6536" spans="1:7">
      <c r="A6536" s="178" t="str">
        <f t="shared" ref="A6536:A6599" si="102">B6536&amp;" - "&amp;C6536</f>
        <v>1 - 39</v>
      </c>
      <c r="B6536" s="178">
        <v>1</v>
      </c>
      <c r="C6536" s="347">
        <v>39</v>
      </c>
      <c r="D6536" s="348"/>
      <c r="E6536" s="348" t="s">
        <v>18914</v>
      </c>
      <c r="F6536" s="349" t="s">
        <v>11813</v>
      </c>
      <c r="G6536" s="372" t="s">
        <v>8893</v>
      </c>
    </row>
    <row r="6537" spans="1:7">
      <c r="A6537" s="178" t="str">
        <f t="shared" si="102"/>
        <v>1 - 34457</v>
      </c>
      <c r="B6537" s="178">
        <v>1</v>
      </c>
      <c r="C6537" s="347">
        <v>34457</v>
      </c>
      <c r="D6537" s="348"/>
      <c r="E6537" s="348" t="s">
        <v>18915</v>
      </c>
      <c r="F6537" s="349" t="s">
        <v>11813</v>
      </c>
      <c r="G6537" s="372" t="s">
        <v>13516</v>
      </c>
    </row>
    <row r="6538" spans="1:7">
      <c r="A6538" s="178" t="str">
        <f t="shared" si="102"/>
        <v>1 - 40</v>
      </c>
      <c r="B6538" s="178">
        <v>1</v>
      </c>
      <c r="C6538" s="347">
        <v>40</v>
      </c>
      <c r="D6538" s="348"/>
      <c r="E6538" s="348" t="s">
        <v>18916</v>
      </c>
      <c r="F6538" s="349" t="s">
        <v>11813</v>
      </c>
      <c r="G6538" s="372" t="s">
        <v>6981</v>
      </c>
    </row>
    <row r="6539" spans="1:7">
      <c r="A6539" s="178" t="str">
        <f t="shared" si="102"/>
        <v>1 - 34460</v>
      </c>
      <c r="B6539" s="178">
        <v>1</v>
      </c>
      <c r="C6539" s="347">
        <v>34460</v>
      </c>
      <c r="D6539" s="348"/>
      <c r="E6539" s="348" t="s">
        <v>18917</v>
      </c>
      <c r="F6539" s="349" t="s">
        <v>11813</v>
      </c>
      <c r="G6539" s="372" t="s">
        <v>4243</v>
      </c>
    </row>
    <row r="6540" spans="1:7">
      <c r="A6540" s="178" t="str">
        <f t="shared" si="102"/>
        <v>1 - 42</v>
      </c>
      <c r="B6540" s="178">
        <v>1</v>
      </c>
      <c r="C6540" s="347">
        <v>42</v>
      </c>
      <c r="D6540" s="348"/>
      <c r="E6540" s="348" t="s">
        <v>18918</v>
      </c>
      <c r="F6540" s="349" t="s">
        <v>11813</v>
      </c>
      <c r="G6540" s="372" t="s">
        <v>12110</v>
      </c>
    </row>
    <row r="6541" spans="1:7">
      <c r="A6541" s="178" t="str">
        <f t="shared" si="102"/>
        <v>1 - 38</v>
      </c>
      <c r="B6541" s="178">
        <v>1</v>
      </c>
      <c r="C6541" s="347">
        <v>38</v>
      </c>
      <c r="D6541" s="348"/>
      <c r="E6541" s="348" t="s">
        <v>18919</v>
      </c>
      <c r="F6541" s="349" t="s">
        <v>11813</v>
      </c>
      <c r="G6541" s="372" t="s">
        <v>1700</v>
      </c>
    </row>
    <row r="6542" spans="1:7" ht="25.5">
      <c r="A6542" s="178" t="str">
        <f t="shared" si="102"/>
        <v>1 - 20063</v>
      </c>
      <c r="B6542" s="178">
        <v>1</v>
      </c>
      <c r="C6542" s="347">
        <v>20063</v>
      </c>
      <c r="D6542" s="348"/>
      <c r="E6542" s="348" t="s">
        <v>18920</v>
      </c>
      <c r="F6542" s="349" t="s">
        <v>11801</v>
      </c>
      <c r="G6542" s="372" t="s">
        <v>944</v>
      </c>
    </row>
    <row r="6543" spans="1:7" ht="25.5">
      <c r="A6543" s="178" t="str">
        <f t="shared" si="102"/>
        <v>1 - 40410</v>
      </c>
      <c r="B6543" s="178">
        <v>1</v>
      </c>
      <c r="C6543" s="347">
        <v>40410</v>
      </c>
      <c r="D6543" s="348"/>
      <c r="E6543" s="348" t="s">
        <v>18921</v>
      </c>
      <c r="F6543" s="349" t="s">
        <v>11801</v>
      </c>
      <c r="G6543" s="372" t="s">
        <v>1555</v>
      </c>
    </row>
    <row r="6544" spans="1:7" ht="25.5">
      <c r="A6544" s="178" t="str">
        <f t="shared" si="102"/>
        <v>1 - 40411</v>
      </c>
      <c r="B6544" s="178">
        <v>1</v>
      </c>
      <c r="C6544" s="347">
        <v>40411</v>
      </c>
      <c r="D6544" s="348"/>
      <c r="E6544" s="348" t="s">
        <v>18922</v>
      </c>
      <c r="F6544" s="349" t="s">
        <v>11801</v>
      </c>
      <c r="G6544" s="372" t="s">
        <v>13829</v>
      </c>
    </row>
    <row r="6545" spans="1:7" ht="25.5">
      <c r="A6545" s="178" t="str">
        <f t="shared" si="102"/>
        <v>1 - 40412</v>
      </c>
      <c r="B6545" s="178">
        <v>1</v>
      </c>
      <c r="C6545" s="347">
        <v>40412</v>
      </c>
      <c r="D6545" s="348"/>
      <c r="E6545" s="348" t="s">
        <v>18923</v>
      </c>
      <c r="F6545" s="349" t="s">
        <v>11801</v>
      </c>
      <c r="G6545" s="372" t="s">
        <v>6066</v>
      </c>
    </row>
    <row r="6546" spans="1:7">
      <c r="A6546" s="178" t="str">
        <f t="shared" si="102"/>
        <v>1 - 38838</v>
      </c>
      <c r="B6546" s="178">
        <v>1</v>
      </c>
      <c r="C6546" s="347">
        <v>38838</v>
      </c>
      <c r="D6546" s="348"/>
      <c r="E6546" s="348" t="s">
        <v>18924</v>
      </c>
      <c r="F6546" s="349" t="s">
        <v>11801</v>
      </c>
      <c r="G6546" s="372" t="s">
        <v>13517</v>
      </c>
    </row>
    <row r="6547" spans="1:7">
      <c r="A6547" s="178" t="str">
        <f t="shared" si="102"/>
        <v>1 - 38839</v>
      </c>
      <c r="B6547" s="178">
        <v>1</v>
      </c>
      <c r="C6547" s="347">
        <v>38839</v>
      </c>
      <c r="D6547" s="348"/>
      <c r="E6547" s="348" t="s">
        <v>18925</v>
      </c>
      <c r="F6547" s="349" t="s">
        <v>11801</v>
      </c>
      <c r="G6547" s="372" t="s">
        <v>11781</v>
      </c>
    </row>
    <row r="6548" spans="1:7" ht="25.5">
      <c r="A6548" s="178" t="str">
        <f t="shared" si="102"/>
        <v>1 - 55</v>
      </c>
      <c r="B6548" s="178">
        <v>1</v>
      </c>
      <c r="C6548" s="347">
        <v>55</v>
      </c>
      <c r="D6548" s="348"/>
      <c r="E6548" s="348" t="s">
        <v>18926</v>
      </c>
      <c r="F6548" s="349" t="s">
        <v>11801</v>
      </c>
      <c r="G6548" s="372" t="s">
        <v>2500</v>
      </c>
    </row>
    <row r="6549" spans="1:7" ht="25.5">
      <c r="A6549" s="178" t="str">
        <f t="shared" si="102"/>
        <v>1 - 61</v>
      </c>
      <c r="B6549" s="178">
        <v>1</v>
      </c>
      <c r="C6549" s="347">
        <v>61</v>
      </c>
      <c r="D6549" s="348"/>
      <c r="E6549" s="348" t="s">
        <v>18927</v>
      </c>
      <c r="F6549" s="349" t="s">
        <v>11801</v>
      </c>
      <c r="G6549" s="372" t="s">
        <v>10400</v>
      </c>
    </row>
    <row r="6550" spans="1:7" ht="25.5">
      <c r="A6550" s="178" t="str">
        <f t="shared" si="102"/>
        <v>1 - 62</v>
      </c>
      <c r="B6550" s="178">
        <v>1</v>
      </c>
      <c r="C6550" s="347">
        <v>62</v>
      </c>
      <c r="D6550" s="348"/>
      <c r="E6550" s="348" t="s">
        <v>18928</v>
      </c>
      <c r="F6550" s="349" t="s">
        <v>11801</v>
      </c>
      <c r="G6550" s="372" t="s">
        <v>16299</v>
      </c>
    </row>
    <row r="6551" spans="1:7">
      <c r="A6551" s="178" t="str">
        <f t="shared" si="102"/>
        <v>1 - 77</v>
      </c>
      <c r="B6551" s="178">
        <v>1</v>
      </c>
      <c r="C6551" s="347">
        <v>77</v>
      </c>
      <c r="D6551" s="348"/>
      <c r="E6551" s="348" t="s">
        <v>18929</v>
      </c>
      <c r="F6551" s="349" t="s">
        <v>11801</v>
      </c>
      <c r="G6551" s="372" t="s">
        <v>1617</v>
      </c>
    </row>
    <row r="6552" spans="1:7">
      <c r="A6552" s="178" t="str">
        <f t="shared" si="102"/>
        <v>1 - 76</v>
      </c>
      <c r="B6552" s="178">
        <v>1</v>
      </c>
      <c r="C6552" s="347">
        <v>76</v>
      </c>
      <c r="D6552" s="348"/>
      <c r="E6552" s="348" t="s">
        <v>18930</v>
      </c>
      <c r="F6552" s="349" t="s">
        <v>11801</v>
      </c>
      <c r="G6552" s="372" t="s">
        <v>1091</v>
      </c>
    </row>
    <row r="6553" spans="1:7">
      <c r="A6553" s="178" t="str">
        <f t="shared" si="102"/>
        <v>1 - 67</v>
      </c>
      <c r="B6553" s="178">
        <v>1</v>
      </c>
      <c r="C6553" s="347">
        <v>67</v>
      </c>
      <c r="D6553" s="348"/>
      <c r="E6553" s="348" t="s">
        <v>18931</v>
      </c>
      <c r="F6553" s="349" t="s">
        <v>11801</v>
      </c>
      <c r="G6553" s="372" t="s">
        <v>11844</v>
      </c>
    </row>
    <row r="6554" spans="1:7">
      <c r="A6554" s="178" t="str">
        <f t="shared" si="102"/>
        <v>1 - 71</v>
      </c>
      <c r="B6554" s="178">
        <v>1</v>
      </c>
      <c r="C6554" s="347">
        <v>71</v>
      </c>
      <c r="D6554" s="348"/>
      <c r="E6554" s="348" t="s">
        <v>18932</v>
      </c>
      <c r="F6554" s="349" t="s">
        <v>11801</v>
      </c>
      <c r="G6554" s="372" t="s">
        <v>1239</v>
      </c>
    </row>
    <row r="6555" spans="1:7">
      <c r="A6555" s="178" t="str">
        <f t="shared" si="102"/>
        <v>1 - 73</v>
      </c>
      <c r="B6555" s="178">
        <v>1</v>
      </c>
      <c r="C6555" s="347">
        <v>73</v>
      </c>
      <c r="D6555" s="348"/>
      <c r="E6555" s="348" t="s">
        <v>18933</v>
      </c>
      <c r="F6555" s="349" t="s">
        <v>11801</v>
      </c>
      <c r="G6555" s="372" t="s">
        <v>4792</v>
      </c>
    </row>
    <row r="6556" spans="1:7">
      <c r="A6556" s="178" t="str">
        <f t="shared" si="102"/>
        <v>1 - 103</v>
      </c>
      <c r="B6556" s="178">
        <v>1</v>
      </c>
      <c r="C6556" s="347">
        <v>103</v>
      </c>
      <c r="D6556" s="348"/>
      <c r="E6556" s="348" t="s">
        <v>18934</v>
      </c>
      <c r="F6556" s="349" t="s">
        <v>11801</v>
      </c>
      <c r="G6556" s="372" t="s">
        <v>24145</v>
      </c>
    </row>
    <row r="6557" spans="1:7">
      <c r="A6557" s="178" t="str">
        <f t="shared" si="102"/>
        <v>1 - 107</v>
      </c>
      <c r="B6557" s="178">
        <v>1</v>
      </c>
      <c r="C6557" s="347">
        <v>107</v>
      </c>
      <c r="D6557" s="348"/>
      <c r="E6557" s="348" t="s">
        <v>18935</v>
      </c>
      <c r="F6557" s="349" t="s">
        <v>11801</v>
      </c>
      <c r="G6557" s="372" t="s">
        <v>1288</v>
      </c>
    </row>
    <row r="6558" spans="1:7">
      <c r="A6558" s="178" t="str">
        <f t="shared" si="102"/>
        <v>1 - 65</v>
      </c>
      <c r="B6558" s="178">
        <v>1</v>
      </c>
      <c r="C6558" s="347">
        <v>65</v>
      </c>
      <c r="D6558" s="348"/>
      <c r="E6558" s="348" t="s">
        <v>18936</v>
      </c>
      <c r="F6558" s="349" t="s">
        <v>11801</v>
      </c>
      <c r="G6558" s="372" t="s">
        <v>11279</v>
      </c>
    </row>
    <row r="6559" spans="1:7">
      <c r="A6559" s="178" t="str">
        <f t="shared" si="102"/>
        <v>1 - 108</v>
      </c>
      <c r="B6559" s="178">
        <v>1</v>
      </c>
      <c r="C6559" s="347">
        <v>108</v>
      </c>
      <c r="D6559" s="348"/>
      <c r="E6559" s="348" t="s">
        <v>18937</v>
      </c>
      <c r="F6559" s="349" t="s">
        <v>11801</v>
      </c>
      <c r="G6559" s="372" t="s">
        <v>11996</v>
      </c>
    </row>
    <row r="6560" spans="1:7">
      <c r="A6560" s="178" t="str">
        <f t="shared" si="102"/>
        <v>1 - 110</v>
      </c>
      <c r="B6560" s="178">
        <v>1</v>
      </c>
      <c r="C6560" s="347">
        <v>110</v>
      </c>
      <c r="D6560" s="348"/>
      <c r="E6560" s="348" t="s">
        <v>18938</v>
      </c>
      <c r="F6560" s="349" t="s">
        <v>11801</v>
      </c>
      <c r="G6560" s="372" t="s">
        <v>14822</v>
      </c>
    </row>
    <row r="6561" spans="1:7">
      <c r="A6561" s="178" t="str">
        <f t="shared" si="102"/>
        <v>1 - 109</v>
      </c>
      <c r="B6561" s="178">
        <v>1</v>
      </c>
      <c r="C6561" s="347">
        <v>109</v>
      </c>
      <c r="D6561" s="348"/>
      <c r="E6561" s="348" t="s">
        <v>18939</v>
      </c>
      <c r="F6561" s="349" t="s">
        <v>11801</v>
      </c>
      <c r="G6561" s="372" t="s">
        <v>12043</v>
      </c>
    </row>
    <row r="6562" spans="1:7">
      <c r="A6562" s="178" t="str">
        <f t="shared" si="102"/>
        <v>1 - 111</v>
      </c>
      <c r="B6562" s="178">
        <v>1</v>
      </c>
      <c r="C6562" s="347">
        <v>111</v>
      </c>
      <c r="D6562" s="348"/>
      <c r="E6562" s="348" t="s">
        <v>18940</v>
      </c>
      <c r="F6562" s="349" t="s">
        <v>11801</v>
      </c>
      <c r="G6562" s="372" t="s">
        <v>11810</v>
      </c>
    </row>
    <row r="6563" spans="1:7">
      <c r="A6563" s="178" t="str">
        <f t="shared" si="102"/>
        <v>1 - 112</v>
      </c>
      <c r="B6563" s="178">
        <v>1</v>
      </c>
      <c r="C6563" s="347">
        <v>112</v>
      </c>
      <c r="D6563" s="348"/>
      <c r="E6563" s="348" t="s">
        <v>18941</v>
      </c>
      <c r="F6563" s="349" t="s">
        <v>11801</v>
      </c>
      <c r="G6563" s="372" t="s">
        <v>1997</v>
      </c>
    </row>
    <row r="6564" spans="1:7">
      <c r="A6564" s="178" t="str">
        <f t="shared" si="102"/>
        <v>1 - 113</v>
      </c>
      <c r="B6564" s="178">
        <v>1</v>
      </c>
      <c r="C6564" s="347">
        <v>113</v>
      </c>
      <c r="D6564" s="348"/>
      <c r="E6564" s="348" t="s">
        <v>18942</v>
      </c>
      <c r="F6564" s="349" t="s">
        <v>11801</v>
      </c>
      <c r="G6564" s="372" t="s">
        <v>6638</v>
      </c>
    </row>
    <row r="6565" spans="1:7">
      <c r="A6565" s="178" t="str">
        <f t="shared" si="102"/>
        <v>1 - 104</v>
      </c>
      <c r="B6565" s="178">
        <v>1</v>
      </c>
      <c r="C6565" s="347">
        <v>104</v>
      </c>
      <c r="D6565" s="348"/>
      <c r="E6565" s="348" t="s">
        <v>18943</v>
      </c>
      <c r="F6565" s="349" t="s">
        <v>11801</v>
      </c>
      <c r="G6565" s="372" t="s">
        <v>8639</v>
      </c>
    </row>
    <row r="6566" spans="1:7">
      <c r="A6566" s="178" t="str">
        <f t="shared" si="102"/>
        <v>1 - 102</v>
      </c>
      <c r="B6566" s="178">
        <v>1</v>
      </c>
      <c r="C6566" s="347">
        <v>102</v>
      </c>
      <c r="D6566" s="348"/>
      <c r="E6566" s="348" t="s">
        <v>18944</v>
      </c>
      <c r="F6566" s="349" t="s">
        <v>11801</v>
      </c>
      <c r="G6566" s="372" t="s">
        <v>12237</v>
      </c>
    </row>
    <row r="6567" spans="1:7">
      <c r="A6567" s="178" t="str">
        <f t="shared" si="102"/>
        <v>1 - 95</v>
      </c>
      <c r="B6567" s="178">
        <v>1</v>
      </c>
      <c r="C6567" s="347">
        <v>95</v>
      </c>
      <c r="D6567" s="348"/>
      <c r="E6567" s="348" t="s">
        <v>18945</v>
      </c>
      <c r="F6567" s="349" t="s">
        <v>11801</v>
      </c>
      <c r="G6567" s="372" t="s">
        <v>4837</v>
      </c>
    </row>
    <row r="6568" spans="1:7">
      <c r="A6568" s="178" t="str">
        <f t="shared" si="102"/>
        <v>1 - 96</v>
      </c>
      <c r="B6568" s="178">
        <v>1</v>
      </c>
      <c r="C6568" s="347">
        <v>96</v>
      </c>
      <c r="D6568" s="348"/>
      <c r="E6568" s="348" t="s">
        <v>18946</v>
      </c>
      <c r="F6568" s="349" t="s">
        <v>11801</v>
      </c>
      <c r="G6568" s="372" t="s">
        <v>5938</v>
      </c>
    </row>
    <row r="6569" spans="1:7">
      <c r="A6569" s="178" t="str">
        <f t="shared" si="102"/>
        <v>1 - 97</v>
      </c>
      <c r="B6569" s="178">
        <v>1</v>
      </c>
      <c r="C6569" s="347">
        <v>97</v>
      </c>
      <c r="D6569" s="348"/>
      <c r="E6569" s="348" t="s">
        <v>18947</v>
      </c>
      <c r="F6569" s="349" t="s">
        <v>11801</v>
      </c>
      <c r="G6569" s="372" t="s">
        <v>7445</v>
      </c>
    </row>
    <row r="6570" spans="1:7">
      <c r="A6570" s="178" t="str">
        <f t="shared" si="102"/>
        <v>1 - 98</v>
      </c>
      <c r="B6570" s="178">
        <v>1</v>
      </c>
      <c r="C6570" s="347">
        <v>98</v>
      </c>
      <c r="D6570" s="348"/>
      <c r="E6570" s="348" t="s">
        <v>18948</v>
      </c>
      <c r="F6570" s="349" t="s">
        <v>11801</v>
      </c>
      <c r="G6570" s="372" t="s">
        <v>24146</v>
      </c>
    </row>
    <row r="6571" spans="1:7">
      <c r="A6571" s="178" t="str">
        <f t="shared" si="102"/>
        <v>1 - 99</v>
      </c>
      <c r="B6571" s="178">
        <v>1</v>
      </c>
      <c r="C6571" s="347">
        <v>99</v>
      </c>
      <c r="D6571" s="348"/>
      <c r="E6571" s="348" t="s">
        <v>18949</v>
      </c>
      <c r="F6571" s="349" t="s">
        <v>11801</v>
      </c>
      <c r="G6571" s="372" t="s">
        <v>11351</v>
      </c>
    </row>
    <row r="6572" spans="1:7">
      <c r="A6572" s="178" t="str">
        <f t="shared" si="102"/>
        <v>1 - 100</v>
      </c>
      <c r="B6572" s="178">
        <v>1</v>
      </c>
      <c r="C6572" s="347">
        <v>100</v>
      </c>
      <c r="D6572" s="348"/>
      <c r="E6572" s="348" t="s">
        <v>18950</v>
      </c>
      <c r="F6572" s="349" t="s">
        <v>11801</v>
      </c>
      <c r="G6572" s="372" t="s">
        <v>24147</v>
      </c>
    </row>
    <row r="6573" spans="1:7">
      <c r="A6573" s="178" t="str">
        <f t="shared" si="102"/>
        <v>1 - 75</v>
      </c>
      <c r="B6573" s="178">
        <v>1</v>
      </c>
      <c r="C6573" s="347">
        <v>75</v>
      </c>
      <c r="D6573" s="348"/>
      <c r="E6573" s="348" t="s">
        <v>18951</v>
      </c>
      <c r="F6573" s="349" t="s">
        <v>11801</v>
      </c>
      <c r="G6573" s="372" t="s">
        <v>24148</v>
      </c>
    </row>
    <row r="6574" spans="1:7">
      <c r="A6574" s="178" t="str">
        <f t="shared" si="102"/>
        <v>1 - 114</v>
      </c>
      <c r="B6574" s="178">
        <v>1</v>
      </c>
      <c r="C6574" s="347">
        <v>114</v>
      </c>
      <c r="D6574" s="348"/>
      <c r="E6574" s="348" t="s">
        <v>18952</v>
      </c>
      <c r="F6574" s="349" t="s">
        <v>11801</v>
      </c>
      <c r="G6574" s="372" t="s">
        <v>8340</v>
      </c>
    </row>
    <row r="6575" spans="1:7">
      <c r="A6575" s="178" t="str">
        <f t="shared" si="102"/>
        <v>1 - 68</v>
      </c>
      <c r="B6575" s="178">
        <v>1</v>
      </c>
      <c r="C6575" s="347">
        <v>68</v>
      </c>
      <c r="D6575" s="348"/>
      <c r="E6575" s="348" t="s">
        <v>18953</v>
      </c>
      <c r="F6575" s="349" t="s">
        <v>11801</v>
      </c>
      <c r="G6575" s="372" t="s">
        <v>1719</v>
      </c>
    </row>
    <row r="6576" spans="1:7">
      <c r="A6576" s="178" t="str">
        <f t="shared" si="102"/>
        <v>1 - 86</v>
      </c>
      <c r="B6576" s="178">
        <v>1</v>
      </c>
      <c r="C6576" s="347">
        <v>86</v>
      </c>
      <c r="D6576" s="348"/>
      <c r="E6576" s="348" t="s">
        <v>18954</v>
      </c>
      <c r="F6576" s="349" t="s">
        <v>11801</v>
      </c>
      <c r="G6576" s="372" t="s">
        <v>24149</v>
      </c>
    </row>
    <row r="6577" spans="1:7">
      <c r="A6577" s="178" t="str">
        <f t="shared" si="102"/>
        <v>1 - 66</v>
      </c>
      <c r="B6577" s="178">
        <v>1</v>
      </c>
      <c r="C6577" s="347">
        <v>66</v>
      </c>
      <c r="D6577" s="348"/>
      <c r="E6577" s="348" t="s">
        <v>18955</v>
      </c>
      <c r="F6577" s="349" t="s">
        <v>11801</v>
      </c>
      <c r="G6577" s="372" t="s">
        <v>18762</v>
      </c>
    </row>
    <row r="6578" spans="1:7">
      <c r="A6578" s="178" t="str">
        <f t="shared" si="102"/>
        <v>1 - 69</v>
      </c>
      <c r="B6578" s="178">
        <v>1</v>
      </c>
      <c r="C6578" s="347">
        <v>69</v>
      </c>
      <c r="D6578" s="348"/>
      <c r="E6578" s="348" t="s">
        <v>18956</v>
      </c>
      <c r="F6578" s="349" t="s">
        <v>11801</v>
      </c>
      <c r="G6578" s="372" t="s">
        <v>17472</v>
      </c>
    </row>
    <row r="6579" spans="1:7">
      <c r="A6579" s="178" t="str">
        <f t="shared" si="102"/>
        <v>1 - 83</v>
      </c>
      <c r="B6579" s="178">
        <v>1</v>
      </c>
      <c r="C6579" s="347">
        <v>83</v>
      </c>
      <c r="D6579" s="348"/>
      <c r="E6579" s="348" t="s">
        <v>18957</v>
      </c>
      <c r="F6579" s="349" t="s">
        <v>11801</v>
      </c>
      <c r="G6579" s="372" t="s">
        <v>24150</v>
      </c>
    </row>
    <row r="6580" spans="1:7">
      <c r="A6580" s="178" t="str">
        <f t="shared" si="102"/>
        <v>1 - 74</v>
      </c>
      <c r="B6580" s="178">
        <v>1</v>
      </c>
      <c r="C6580" s="347">
        <v>74</v>
      </c>
      <c r="D6580" s="348"/>
      <c r="E6580" s="348" t="s">
        <v>18958</v>
      </c>
      <c r="F6580" s="349" t="s">
        <v>11801</v>
      </c>
      <c r="G6580" s="372" t="s">
        <v>24151</v>
      </c>
    </row>
    <row r="6581" spans="1:7">
      <c r="A6581" s="178" t="str">
        <f t="shared" si="102"/>
        <v>1 - 106</v>
      </c>
      <c r="B6581" s="178">
        <v>1</v>
      </c>
      <c r="C6581" s="347">
        <v>106</v>
      </c>
      <c r="D6581" s="348"/>
      <c r="E6581" s="348" t="s">
        <v>18959</v>
      </c>
      <c r="F6581" s="349" t="s">
        <v>11801</v>
      </c>
      <c r="G6581" s="372" t="s">
        <v>24152</v>
      </c>
    </row>
    <row r="6582" spans="1:7">
      <c r="A6582" s="178" t="str">
        <f t="shared" si="102"/>
        <v>1 - 87</v>
      </c>
      <c r="B6582" s="178">
        <v>1</v>
      </c>
      <c r="C6582" s="347">
        <v>87</v>
      </c>
      <c r="D6582" s="348"/>
      <c r="E6582" s="348" t="s">
        <v>18960</v>
      </c>
      <c r="F6582" s="349" t="s">
        <v>11801</v>
      </c>
      <c r="G6582" s="372" t="s">
        <v>11831</v>
      </c>
    </row>
    <row r="6583" spans="1:7">
      <c r="A6583" s="178" t="str">
        <f t="shared" si="102"/>
        <v>1 - 88</v>
      </c>
      <c r="B6583" s="178">
        <v>1</v>
      </c>
      <c r="C6583" s="347">
        <v>88</v>
      </c>
      <c r="D6583" s="348"/>
      <c r="E6583" s="348" t="s">
        <v>18961</v>
      </c>
      <c r="F6583" s="349" t="s">
        <v>11801</v>
      </c>
      <c r="G6583" s="372" t="s">
        <v>12183</v>
      </c>
    </row>
    <row r="6584" spans="1:7">
      <c r="A6584" s="178" t="str">
        <f t="shared" si="102"/>
        <v>1 - 89</v>
      </c>
      <c r="B6584" s="178">
        <v>1</v>
      </c>
      <c r="C6584" s="347">
        <v>89</v>
      </c>
      <c r="D6584" s="348"/>
      <c r="E6584" s="348" t="s">
        <v>18962</v>
      </c>
      <c r="F6584" s="349" t="s">
        <v>11801</v>
      </c>
      <c r="G6584" s="372" t="s">
        <v>71</v>
      </c>
    </row>
    <row r="6585" spans="1:7">
      <c r="A6585" s="178" t="str">
        <f t="shared" si="102"/>
        <v>1 - 90</v>
      </c>
      <c r="B6585" s="178">
        <v>1</v>
      </c>
      <c r="C6585" s="347">
        <v>90</v>
      </c>
      <c r="D6585" s="348"/>
      <c r="E6585" s="348" t="s">
        <v>18963</v>
      </c>
      <c r="F6585" s="349" t="s">
        <v>11801</v>
      </c>
      <c r="G6585" s="372" t="s">
        <v>11915</v>
      </c>
    </row>
    <row r="6586" spans="1:7">
      <c r="A6586" s="178" t="str">
        <f t="shared" si="102"/>
        <v>1 - 81</v>
      </c>
      <c r="B6586" s="178">
        <v>1</v>
      </c>
      <c r="C6586" s="347">
        <v>81</v>
      </c>
      <c r="D6586" s="348"/>
      <c r="E6586" s="348" t="s">
        <v>18964</v>
      </c>
      <c r="F6586" s="349" t="s">
        <v>11801</v>
      </c>
      <c r="G6586" s="372" t="s">
        <v>3199</v>
      </c>
    </row>
    <row r="6587" spans="1:7">
      <c r="A6587" s="178" t="str">
        <f t="shared" si="102"/>
        <v>1 - 82</v>
      </c>
      <c r="B6587" s="178">
        <v>1</v>
      </c>
      <c r="C6587" s="347">
        <v>82</v>
      </c>
      <c r="D6587" s="348"/>
      <c r="E6587" s="348" t="s">
        <v>18965</v>
      </c>
      <c r="F6587" s="349" t="s">
        <v>11801</v>
      </c>
      <c r="G6587" s="372" t="s">
        <v>24153</v>
      </c>
    </row>
    <row r="6588" spans="1:7">
      <c r="A6588" s="178" t="str">
        <f t="shared" si="102"/>
        <v>1 - 105</v>
      </c>
      <c r="B6588" s="178">
        <v>1</v>
      </c>
      <c r="C6588" s="347">
        <v>105</v>
      </c>
      <c r="D6588" s="348"/>
      <c r="E6588" s="348" t="s">
        <v>18966</v>
      </c>
      <c r="F6588" s="349" t="s">
        <v>11801</v>
      </c>
      <c r="G6588" s="372" t="s">
        <v>24154</v>
      </c>
    </row>
    <row r="6589" spans="1:7">
      <c r="A6589" s="178" t="str">
        <f t="shared" si="102"/>
        <v>1 - 60</v>
      </c>
      <c r="B6589" s="178">
        <v>1</v>
      </c>
      <c r="C6589" s="347">
        <v>60</v>
      </c>
      <c r="D6589" s="348"/>
      <c r="E6589" s="348" t="s">
        <v>18967</v>
      </c>
      <c r="F6589" s="349" t="s">
        <v>11801</v>
      </c>
      <c r="G6589" s="372" t="s">
        <v>11032</v>
      </c>
    </row>
    <row r="6590" spans="1:7">
      <c r="A6590" s="178" t="str">
        <f t="shared" si="102"/>
        <v>1 - 72</v>
      </c>
      <c r="B6590" s="178">
        <v>1</v>
      </c>
      <c r="C6590" s="347">
        <v>72</v>
      </c>
      <c r="D6590" s="348"/>
      <c r="E6590" s="348" t="s">
        <v>18968</v>
      </c>
      <c r="F6590" s="349" t="s">
        <v>11801</v>
      </c>
      <c r="G6590" s="372" t="s">
        <v>6100</v>
      </c>
    </row>
    <row r="6591" spans="1:7">
      <c r="A6591" s="178" t="str">
        <f t="shared" si="102"/>
        <v>1 - 70</v>
      </c>
      <c r="B6591" s="178">
        <v>1</v>
      </c>
      <c r="C6591" s="347">
        <v>70</v>
      </c>
      <c r="D6591" s="348"/>
      <c r="E6591" s="348" t="s">
        <v>18969</v>
      </c>
      <c r="F6591" s="349" t="s">
        <v>11801</v>
      </c>
      <c r="G6591" s="372" t="s">
        <v>13470</v>
      </c>
    </row>
    <row r="6592" spans="1:7">
      <c r="A6592" s="178" t="str">
        <f t="shared" si="102"/>
        <v>1 - 85</v>
      </c>
      <c r="B6592" s="178">
        <v>1</v>
      </c>
      <c r="C6592" s="347">
        <v>85</v>
      </c>
      <c r="D6592" s="348"/>
      <c r="E6592" s="348" t="s">
        <v>18970</v>
      </c>
      <c r="F6592" s="349" t="s">
        <v>11801</v>
      </c>
      <c r="G6592" s="372" t="s">
        <v>14779</v>
      </c>
    </row>
    <row r="6593" spans="1:7">
      <c r="A6593" s="178" t="str">
        <f t="shared" si="102"/>
        <v>1 - 84</v>
      </c>
      <c r="B6593" s="178">
        <v>1</v>
      </c>
      <c r="C6593" s="347">
        <v>84</v>
      </c>
      <c r="D6593" s="348"/>
      <c r="E6593" s="348" t="s">
        <v>18971</v>
      </c>
      <c r="F6593" s="349" t="s">
        <v>11801</v>
      </c>
      <c r="G6593" s="372" t="s">
        <v>1593</v>
      </c>
    </row>
    <row r="6594" spans="1:7">
      <c r="A6594" s="178" t="str">
        <f t="shared" si="102"/>
        <v>1 - 37997</v>
      </c>
      <c r="B6594" s="178">
        <v>1</v>
      </c>
      <c r="C6594" s="347">
        <v>37997</v>
      </c>
      <c r="D6594" s="348"/>
      <c r="E6594" s="348" t="s">
        <v>18972</v>
      </c>
      <c r="F6594" s="349" t="s">
        <v>11801</v>
      </c>
      <c r="G6594" s="372" t="s">
        <v>24155</v>
      </c>
    </row>
    <row r="6595" spans="1:7">
      <c r="A6595" s="178" t="str">
        <f t="shared" si="102"/>
        <v>1 - 37998</v>
      </c>
      <c r="B6595" s="178">
        <v>1</v>
      </c>
      <c r="C6595" s="347">
        <v>37998</v>
      </c>
      <c r="D6595" s="348"/>
      <c r="E6595" s="348" t="s">
        <v>18973</v>
      </c>
      <c r="F6595" s="349" t="s">
        <v>11801</v>
      </c>
      <c r="G6595" s="372" t="s">
        <v>12073</v>
      </c>
    </row>
    <row r="6596" spans="1:7" ht="25.5">
      <c r="A6596" s="178" t="str">
        <f t="shared" si="102"/>
        <v>1 - 10899</v>
      </c>
      <c r="B6596" s="178">
        <v>1</v>
      </c>
      <c r="C6596" s="347">
        <v>10899</v>
      </c>
      <c r="D6596" s="348"/>
      <c r="E6596" s="348" t="s">
        <v>18974</v>
      </c>
      <c r="F6596" s="349" t="s">
        <v>11801</v>
      </c>
      <c r="G6596" s="372" t="s">
        <v>24156</v>
      </c>
    </row>
    <row r="6597" spans="1:7" ht="25.5">
      <c r="A6597" s="178" t="str">
        <f t="shared" si="102"/>
        <v>1 - 10900</v>
      </c>
      <c r="B6597" s="178">
        <v>1</v>
      </c>
      <c r="C6597" s="347">
        <v>10900</v>
      </c>
      <c r="D6597" s="348"/>
      <c r="E6597" s="348" t="s">
        <v>18975</v>
      </c>
      <c r="F6597" s="349" t="s">
        <v>11801</v>
      </c>
      <c r="G6597" s="372" t="s">
        <v>24157</v>
      </c>
    </row>
    <row r="6598" spans="1:7">
      <c r="A6598" s="178" t="str">
        <f t="shared" si="102"/>
        <v>1 - 46</v>
      </c>
      <c r="B6598" s="178">
        <v>1</v>
      </c>
      <c r="C6598" s="347">
        <v>46</v>
      </c>
      <c r="D6598" s="348"/>
      <c r="E6598" s="348" t="s">
        <v>18976</v>
      </c>
      <c r="F6598" s="349" t="s">
        <v>11801</v>
      </c>
      <c r="G6598" s="372" t="s">
        <v>17681</v>
      </c>
    </row>
    <row r="6599" spans="1:7">
      <c r="A6599" s="178" t="str">
        <f t="shared" si="102"/>
        <v>1 - 51</v>
      </c>
      <c r="B6599" s="178">
        <v>1</v>
      </c>
      <c r="C6599" s="347">
        <v>51</v>
      </c>
      <c r="D6599" s="348"/>
      <c r="E6599" s="348" t="s">
        <v>18977</v>
      </c>
      <c r="F6599" s="349" t="s">
        <v>11801</v>
      </c>
      <c r="G6599" s="372" t="s">
        <v>24158</v>
      </c>
    </row>
    <row r="6600" spans="1:7">
      <c r="A6600" s="178" t="str">
        <f t="shared" ref="A6600:A6663" si="103">B6600&amp;" - "&amp;C6600</f>
        <v>1 - 12863</v>
      </c>
      <c r="B6600" s="178">
        <v>1</v>
      </c>
      <c r="C6600" s="347">
        <v>12863</v>
      </c>
      <c r="D6600" s="348"/>
      <c r="E6600" s="348" t="s">
        <v>18978</v>
      </c>
      <c r="F6600" s="349" t="s">
        <v>11801</v>
      </c>
      <c r="G6600" s="372" t="s">
        <v>13573</v>
      </c>
    </row>
    <row r="6601" spans="1:7">
      <c r="A6601" s="178" t="str">
        <f t="shared" si="103"/>
        <v>1 - 50</v>
      </c>
      <c r="B6601" s="178">
        <v>1</v>
      </c>
      <c r="C6601" s="347">
        <v>50</v>
      </c>
      <c r="D6601" s="348"/>
      <c r="E6601" s="348" t="s">
        <v>18979</v>
      </c>
      <c r="F6601" s="349" t="s">
        <v>11801</v>
      </c>
      <c r="G6601" s="372" t="s">
        <v>13629</v>
      </c>
    </row>
    <row r="6602" spans="1:7">
      <c r="A6602" s="178" t="str">
        <f t="shared" si="103"/>
        <v>1 - 47</v>
      </c>
      <c r="B6602" s="178">
        <v>1</v>
      </c>
      <c r="C6602" s="347">
        <v>47</v>
      </c>
      <c r="D6602" s="348"/>
      <c r="E6602" s="348" t="s">
        <v>18980</v>
      </c>
      <c r="F6602" s="349" t="s">
        <v>11801</v>
      </c>
      <c r="G6602" s="372" t="s">
        <v>18249</v>
      </c>
    </row>
    <row r="6603" spans="1:7">
      <c r="A6603" s="178" t="str">
        <f t="shared" si="103"/>
        <v>1 - 48</v>
      </c>
      <c r="B6603" s="178">
        <v>1</v>
      </c>
      <c r="C6603" s="347">
        <v>48</v>
      </c>
      <c r="D6603" s="348"/>
      <c r="E6603" s="348" t="s">
        <v>18981</v>
      </c>
      <c r="F6603" s="349" t="s">
        <v>11801</v>
      </c>
      <c r="G6603" s="372" t="s">
        <v>2115</v>
      </c>
    </row>
    <row r="6604" spans="1:7">
      <c r="A6604" s="178" t="str">
        <f t="shared" si="103"/>
        <v>1 - 52</v>
      </c>
      <c r="B6604" s="178">
        <v>1</v>
      </c>
      <c r="C6604" s="347">
        <v>52</v>
      </c>
      <c r="D6604" s="348"/>
      <c r="E6604" s="348" t="s">
        <v>18982</v>
      </c>
      <c r="F6604" s="349" t="s">
        <v>11801</v>
      </c>
      <c r="G6604" s="372" t="s">
        <v>14954</v>
      </c>
    </row>
    <row r="6605" spans="1:7">
      <c r="A6605" s="178" t="str">
        <f t="shared" si="103"/>
        <v>1 - 43</v>
      </c>
      <c r="B6605" s="178">
        <v>1</v>
      </c>
      <c r="C6605" s="347">
        <v>43</v>
      </c>
      <c r="D6605" s="348"/>
      <c r="E6605" s="348" t="s">
        <v>18983</v>
      </c>
      <c r="F6605" s="349" t="s">
        <v>11801</v>
      </c>
      <c r="G6605" s="372" t="s">
        <v>18483</v>
      </c>
    </row>
    <row r="6606" spans="1:7">
      <c r="A6606" s="178" t="str">
        <f t="shared" si="103"/>
        <v>1 - 4791</v>
      </c>
      <c r="B6606" s="178">
        <v>1</v>
      </c>
      <c r="C6606" s="347">
        <v>4791</v>
      </c>
      <c r="D6606" s="348"/>
      <c r="E6606" s="348" t="s">
        <v>18984</v>
      </c>
      <c r="F6606" s="349" t="s">
        <v>11813</v>
      </c>
      <c r="G6606" s="372" t="s">
        <v>9084</v>
      </c>
    </row>
    <row r="6607" spans="1:7" ht="25.5">
      <c r="A6607" s="178" t="str">
        <f t="shared" si="103"/>
        <v>1 - 157</v>
      </c>
      <c r="B6607" s="178">
        <v>1</v>
      </c>
      <c r="C6607" s="347">
        <v>157</v>
      </c>
      <c r="D6607" s="348"/>
      <c r="E6607" s="348" t="s">
        <v>18985</v>
      </c>
      <c r="F6607" s="349" t="s">
        <v>11813</v>
      </c>
      <c r="G6607" s="372" t="s">
        <v>24159</v>
      </c>
    </row>
    <row r="6608" spans="1:7">
      <c r="A6608" s="178" t="str">
        <f t="shared" si="103"/>
        <v>1 - 156</v>
      </c>
      <c r="B6608" s="178">
        <v>1</v>
      </c>
      <c r="C6608" s="347">
        <v>156</v>
      </c>
      <c r="D6608" s="348"/>
      <c r="E6608" s="348" t="s">
        <v>18986</v>
      </c>
      <c r="F6608" s="349" t="s">
        <v>11813</v>
      </c>
      <c r="G6608" s="372" t="s">
        <v>1075</v>
      </c>
    </row>
    <row r="6609" spans="1:7">
      <c r="A6609" s="178" t="str">
        <f t="shared" si="103"/>
        <v>1 - 131</v>
      </c>
      <c r="B6609" s="178">
        <v>1</v>
      </c>
      <c r="C6609" s="347">
        <v>131</v>
      </c>
      <c r="D6609" s="348"/>
      <c r="E6609" s="348" t="s">
        <v>18987</v>
      </c>
      <c r="F6609" s="349" t="s">
        <v>11813</v>
      </c>
      <c r="G6609" s="372" t="s">
        <v>24160</v>
      </c>
    </row>
    <row r="6610" spans="1:7" ht="25.5">
      <c r="A6610" s="178" t="str">
        <f t="shared" si="103"/>
        <v>1 - 39719</v>
      </c>
      <c r="B6610" s="178">
        <v>1</v>
      </c>
      <c r="C6610" s="347">
        <v>39719</v>
      </c>
      <c r="D6610" s="348"/>
      <c r="E6610" s="348" t="s">
        <v>18988</v>
      </c>
      <c r="F6610" s="349" t="s">
        <v>11814</v>
      </c>
      <c r="G6610" s="372" t="s">
        <v>13491</v>
      </c>
    </row>
    <row r="6611" spans="1:7">
      <c r="A6611" s="178" t="str">
        <f t="shared" si="103"/>
        <v>1 - 21114</v>
      </c>
      <c r="B6611" s="178">
        <v>1</v>
      </c>
      <c r="C6611" s="347">
        <v>21114</v>
      </c>
      <c r="D6611" s="348"/>
      <c r="E6611" s="348" t="s">
        <v>18989</v>
      </c>
      <c r="F6611" s="349" t="s">
        <v>11801</v>
      </c>
      <c r="G6611" s="372" t="s">
        <v>18132</v>
      </c>
    </row>
    <row r="6612" spans="1:7">
      <c r="A6612" s="178" t="str">
        <f t="shared" si="103"/>
        <v>1 - 119</v>
      </c>
      <c r="B6612" s="178">
        <v>1</v>
      </c>
      <c r="C6612" s="347">
        <v>119</v>
      </c>
      <c r="D6612" s="348"/>
      <c r="E6612" s="348" t="s">
        <v>18990</v>
      </c>
      <c r="F6612" s="349" t="s">
        <v>11801</v>
      </c>
      <c r="G6612" s="372" t="s">
        <v>13838</v>
      </c>
    </row>
    <row r="6613" spans="1:7">
      <c r="A6613" s="178" t="str">
        <f t="shared" si="103"/>
        <v>1 - 20080</v>
      </c>
      <c r="B6613" s="178">
        <v>1</v>
      </c>
      <c r="C6613" s="347">
        <v>20080</v>
      </c>
      <c r="D6613" s="348"/>
      <c r="E6613" s="348" t="s">
        <v>18991</v>
      </c>
      <c r="F6613" s="349" t="s">
        <v>11801</v>
      </c>
      <c r="G6613" s="372" t="s">
        <v>11901</v>
      </c>
    </row>
    <row r="6614" spans="1:7">
      <c r="A6614" s="178" t="str">
        <f t="shared" si="103"/>
        <v>1 - 122</v>
      </c>
      <c r="B6614" s="178">
        <v>1</v>
      </c>
      <c r="C6614" s="347">
        <v>122</v>
      </c>
      <c r="D6614" s="348"/>
      <c r="E6614" s="348" t="s">
        <v>18992</v>
      </c>
      <c r="F6614" s="349" t="s">
        <v>11801</v>
      </c>
      <c r="G6614" s="372" t="s">
        <v>13424</v>
      </c>
    </row>
    <row r="6615" spans="1:7">
      <c r="A6615" s="178" t="str">
        <f t="shared" si="103"/>
        <v>1 - 3410</v>
      </c>
      <c r="B6615" s="178">
        <v>1</v>
      </c>
      <c r="C6615" s="347">
        <v>3410</v>
      </c>
      <c r="D6615" s="348"/>
      <c r="E6615" s="348" t="s">
        <v>18993</v>
      </c>
      <c r="F6615" s="349" t="s">
        <v>11813</v>
      </c>
      <c r="G6615" s="372" t="s">
        <v>13387</v>
      </c>
    </row>
    <row r="6616" spans="1:7">
      <c r="A6616" s="178" t="str">
        <f t="shared" si="103"/>
        <v>1 - 124</v>
      </c>
      <c r="B6616" s="178">
        <v>1</v>
      </c>
      <c r="C6616" s="347">
        <v>124</v>
      </c>
      <c r="D6616" s="348"/>
      <c r="E6616" s="348" t="s">
        <v>18994</v>
      </c>
      <c r="F6616" s="349" t="s">
        <v>11814</v>
      </c>
      <c r="G6616" s="372" t="s">
        <v>16259</v>
      </c>
    </row>
    <row r="6617" spans="1:7">
      <c r="A6617" s="178" t="str">
        <f t="shared" si="103"/>
        <v>1 - 7334</v>
      </c>
      <c r="B6617" s="178">
        <v>1</v>
      </c>
      <c r="C6617" s="347">
        <v>7334</v>
      </c>
      <c r="D6617" s="348"/>
      <c r="E6617" s="348" t="s">
        <v>18995</v>
      </c>
      <c r="F6617" s="349" t="s">
        <v>11814</v>
      </c>
      <c r="G6617" s="372" t="s">
        <v>11989</v>
      </c>
    </row>
    <row r="6618" spans="1:7">
      <c r="A6618" s="178" t="str">
        <f t="shared" si="103"/>
        <v>1 - 123</v>
      </c>
      <c r="B6618" s="178">
        <v>1</v>
      </c>
      <c r="C6618" s="347">
        <v>123</v>
      </c>
      <c r="D6618" s="348"/>
      <c r="E6618" s="348" t="s">
        <v>18996</v>
      </c>
      <c r="F6618" s="349" t="s">
        <v>11814</v>
      </c>
      <c r="G6618" s="372" t="s">
        <v>8910</v>
      </c>
    </row>
    <row r="6619" spans="1:7">
      <c r="A6619" s="178" t="str">
        <f t="shared" si="103"/>
        <v>1 - 127</v>
      </c>
      <c r="B6619" s="178">
        <v>1</v>
      </c>
      <c r="C6619" s="347">
        <v>127</v>
      </c>
      <c r="D6619" s="348"/>
      <c r="E6619" s="348" t="s">
        <v>18997</v>
      </c>
      <c r="F6619" s="349" t="s">
        <v>11814</v>
      </c>
      <c r="G6619" s="372" t="s">
        <v>10440</v>
      </c>
    </row>
    <row r="6620" spans="1:7">
      <c r="A6620" s="178" t="str">
        <f t="shared" si="103"/>
        <v>1 - 133</v>
      </c>
      <c r="B6620" s="178">
        <v>1</v>
      </c>
      <c r="C6620" s="347">
        <v>133</v>
      </c>
      <c r="D6620" s="348"/>
      <c r="E6620" s="348" t="s">
        <v>18998</v>
      </c>
      <c r="F6620" s="349" t="s">
        <v>11814</v>
      </c>
      <c r="G6620" s="372" t="s">
        <v>947</v>
      </c>
    </row>
    <row r="6621" spans="1:7">
      <c r="A6621" s="178" t="str">
        <f t="shared" si="103"/>
        <v>1 - 37538</v>
      </c>
      <c r="B6621" s="178">
        <v>1</v>
      </c>
      <c r="C6621" s="347">
        <v>37538</v>
      </c>
      <c r="D6621" s="348"/>
      <c r="E6621" s="348" t="s">
        <v>18999</v>
      </c>
      <c r="F6621" s="349" t="s">
        <v>11834</v>
      </c>
      <c r="G6621" s="372" t="s">
        <v>24161</v>
      </c>
    </row>
    <row r="6622" spans="1:7">
      <c r="A6622" s="178" t="str">
        <f t="shared" si="103"/>
        <v>1 - 132</v>
      </c>
      <c r="B6622" s="178">
        <v>1</v>
      </c>
      <c r="C6622" s="347">
        <v>132</v>
      </c>
      <c r="D6622" s="348"/>
      <c r="E6622" s="348" t="s">
        <v>19000</v>
      </c>
      <c r="F6622" s="349" t="s">
        <v>11814</v>
      </c>
      <c r="G6622" s="372" t="s">
        <v>6369</v>
      </c>
    </row>
    <row r="6623" spans="1:7">
      <c r="A6623" s="178" t="str">
        <f t="shared" si="103"/>
        <v>1 - 13408</v>
      </c>
      <c r="B6623" s="178">
        <v>1</v>
      </c>
      <c r="C6623" s="347">
        <v>13408</v>
      </c>
      <c r="D6623" s="348"/>
      <c r="E6623" s="348" t="s">
        <v>19001</v>
      </c>
      <c r="F6623" s="349" t="s">
        <v>11835</v>
      </c>
      <c r="G6623" s="372" t="s">
        <v>24162</v>
      </c>
    </row>
    <row r="6624" spans="1:7" ht="25.5">
      <c r="A6624" s="178" t="str">
        <f t="shared" si="103"/>
        <v>1 - 37476</v>
      </c>
      <c r="B6624" s="178">
        <v>1</v>
      </c>
      <c r="C6624" s="347">
        <v>37476</v>
      </c>
      <c r="D6624" s="348"/>
      <c r="E6624" s="348" t="s">
        <v>19002</v>
      </c>
      <c r="F6624" s="349" t="s">
        <v>11801</v>
      </c>
      <c r="G6624" s="372" t="s">
        <v>24163</v>
      </c>
    </row>
    <row r="6625" spans="1:7" ht="25.5">
      <c r="A6625" s="178" t="str">
        <f t="shared" si="103"/>
        <v>1 - 37478</v>
      </c>
      <c r="B6625" s="178">
        <v>1</v>
      </c>
      <c r="C6625" s="347">
        <v>37478</v>
      </c>
      <c r="D6625" s="348"/>
      <c r="E6625" s="348" t="s">
        <v>19003</v>
      </c>
      <c r="F6625" s="349" t="s">
        <v>11801</v>
      </c>
      <c r="G6625" s="372" t="s">
        <v>24164</v>
      </c>
    </row>
    <row r="6626" spans="1:7" ht="25.5">
      <c r="A6626" s="178" t="str">
        <f t="shared" si="103"/>
        <v>1 - 37477</v>
      </c>
      <c r="B6626" s="178">
        <v>1</v>
      </c>
      <c r="C6626" s="347">
        <v>37477</v>
      </c>
      <c r="D6626" s="348"/>
      <c r="E6626" s="348" t="s">
        <v>19004</v>
      </c>
      <c r="F6626" s="349" t="s">
        <v>11801</v>
      </c>
      <c r="G6626" s="372" t="s">
        <v>24165</v>
      </c>
    </row>
    <row r="6627" spans="1:7" ht="25.5">
      <c r="A6627" s="178" t="str">
        <f t="shared" si="103"/>
        <v>1 - 37479</v>
      </c>
      <c r="B6627" s="178">
        <v>1</v>
      </c>
      <c r="C6627" s="347">
        <v>37479</v>
      </c>
      <c r="D6627" s="348"/>
      <c r="E6627" s="348" t="s">
        <v>19005</v>
      </c>
      <c r="F6627" s="349" t="s">
        <v>11801</v>
      </c>
      <c r="G6627" s="372" t="s">
        <v>24166</v>
      </c>
    </row>
    <row r="6628" spans="1:7">
      <c r="A6628" s="178" t="str">
        <f t="shared" si="103"/>
        <v>1 - 4319</v>
      </c>
      <c r="B6628" s="178">
        <v>1</v>
      </c>
      <c r="C6628" s="347">
        <v>4319</v>
      </c>
      <c r="D6628" s="348"/>
      <c r="E6628" s="348" t="s">
        <v>19006</v>
      </c>
      <c r="F6628" s="349" t="s">
        <v>11801</v>
      </c>
      <c r="G6628" s="372" t="s">
        <v>1978</v>
      </c>
    </row>
    <row r="6629" spans="1:7" ht="25.5">
      <c r="A6629" s="178" t="str">
        <f t="shared" si="103"/>
        <v>1 - 43064</v>
      </c>
      <c r="B6629" s="178">
        <v>1</v>
      </c>
      <c r="C6629" s="347">
        <v>43064</v>
      </c>
      <c r="D6629" s="348"/>
      <c r="E6629" s="348" t="s">
        <v>19007</v>
      </c>
      <c r="F6629" s="349" t="s">
        <v>11813</v>
      </c>
      <c r="G6629" s="372" t="s">
        <v>2618</v>
      </c>
    </row>
    <row r="6630" spans="1:7">
      <c r="A6630" s="178" t="str">
        <f t="shared" si="103"/>
        <v>1 - 40553</v>
      </c>
      <c r="B6630" s="178">
        <v>1</v>
      </c>
      <c r="C6630" s="347">
        <v>40553</v>
      </c>
      <c r="D6630" s="348"/>
      <c r="E6630" s="348" t="s">
        <v>19008</v>
      </c>
      <c r="F6630" s="349" t="s">
        <v>11803</v>
      </c>
      <c r="G6630" s="372" t="s">
        <v>24167</v>
      </c>
    </row>
    <row r="6631" spans="1:7">
      <c r="A6631" s="178" t="str">
        <f t="shared" si="103"/>
        <v>1 - 13003</v>
      </c>
      <c r="B6631" s="178">
        <v>1</v>
      </c>
      <c r="C6631" s="347">
        <v>13003</v>
      </c>
      <c r="D6631" s="348"/>
      <c r="E6631" s="348" t="s">
        <v>19009</v>
      </c>
      <c r="F6631" s="349" t="s">
        <v>11814</v>
      </c>
      <c r="G6631" s="372" t="s">
        <v>8888</v>
      </c>
    </row>
    <row r="6632" spans="1:7">
      <c r="A6632" s="178" t="str">
        <f t="shared" si="103"/>
        <v>1 - 6114</v>
      </c>
      <c r="B6632" s="178">
        <v>1</v>
      </c>
      <c r="C6632" s="347">
        <v>6114</v>
      </c>
      <c r="D6632" s="348"/>
      <c r="E6632" s="348" t="s">
        <v>19010</v>
      </c>
      <c r="F6632" s="349" t="s">
        <v>11800</v>
      </c>
      <c r="G6632" s="372" t="s">
        <v>14732</v>
      </c>
    </row>
    <row r="6633" spans="1:7">
      <c r="A6633" s="178" t="str">
        <f t="shared" si="103"/>
        <v>1 - 40912</v>
      </c>
      <c r="B6633" s="178">
        <v>1</v>
      </c>
      <c r="C6633" s="347">
        <v>40912</v>
      </c>
      <c r="D6633" s="348"/>
      <c r="E6633" s="348" t="s">
        <v>19011</v>
      </c>
      <c r="F6633" s="349" t="s">
        <v>11837</v>
      </c>
      <c r="G6633" s="372" t="s">
        <v>24168</v>
      </c>
    </row>
    <row r="6634" spans="1:7">
      <c r="A6634" s="178" t="str">
        <f t="shared" si="103"/>
        <v>1 - 247</v>
      </c>
      <c r="B6634" s="178">
        <v>1</v>
      </c>
      <c r="C6634" s="347">
        <v>247</v>
      </c>
      <c r="D6634" s="348"/>
      <c r="E6634" s="348" t="s">
        <v>19012</v>
      </c>
      <c r="F6634" s="349" t="s">
        <v>11800</v>
      </c>
      <c r="G6634" s="372" t="s">
        <v>12269</v>
      </c>
    </row>
    <row r="6635" spans="1:7">
      <c r="A6635" s="178" t="str">
        <f t="shared" si="103"/>
        <v>1 - 40919</v>
      </c>
      <c r="B6635" s="178">
        <v>1</v>
      </c>
      <c r="C6635" s="347">
        <v>40919</v>
      </c>
      <c r="D6635" s="348"/>
      <c r="E6635" s="348" t="s">
        <v>19013</v>
      </c>
      <c r="F6635" s="349" t="s">
        <v>11837</v>
      </c>
      <c r="G6635" s="372" t="s">
        <v>24169</v>
      </c>
    </row>
    <row r="6636" spans="1:7">
      <c r="A6636" s="178" t="str">
        <f t="shared" si="103"/>
        <v>1 - 25958</v>
      </c>
      <c r="B6636" s="178">
        <v>1</v>
      </c>
      <c r="C6636" s="347">
        <v>25958</v>
      </c>
      <c r="D6636" s="348"/>
      <c r="E6636" s="348" t="s">
        <v>19014</v>
      </c>
      <c r="F6636" s="349" t="s">
        <v>11800</v>
      </c>
      <c r="G6636" s="372" t="s">
        <v>24146</v>
      </c>
    </row>
    <row r="6637" spans="1:7">
      <c r="A6637" s="178" t="str">
        <f t="shared" si="103"/>
        <v>1 - 40984</v>
      </c>
      <c r="B6637" s="178">
        <v>1</v>
      </c>
      <c r="C6637" s="347">
        <v>40984</v>
      </c>
      <c r="D6637" s="348"/>
      <c r="E6637" s="348" t="s">
        <v>19015</v>
      </c>
      <c r="F6637" s="349" t="s">
        <v>11837</v>
      </c>
      <c r="G6637" s="372" t="s">
        <v>24170</v>
      </c>
    </row>
    <row r="6638" spans="1:7">
      <c r="A6638" s="178" t="str">
        <f t="shared" si="103"/>
        <v>1 - 248</v>
      </c>
      <c r="B6638" s="178">
        <v>1</v>
      </c>
      <c r="C6638" s="347">
        <v>248</v>
      </c>
      <c r="D6638" s="348"/>
      <c r="E6638" s="348" t="s">
        <v>19016</v>
      </c>
      <c r="F6638" s="349" t="s">
        <v>11800</v>
      </c>
      <c r="G6638" s="372" t="s">
        <v>12088</v>
      </c>
    </row>
    <row r="6639" spans="1:7">
      <c r="A6639" s="178" t="str">
        <f t="shared" si="103"/>
        <v>1 - 41086</v>
      </c>
      <c r="B6639" s="178">
        <v>1</v>
      </c>
      <c r="C6639" s="347">
        <v>41086</v>
      </c>
      <c r="D6639" s="348"/>
      <c r="E6639" s="348" t="s">
        <v>19017</v>
      </c>
      <c r="F6639" s="349" t="s">
        <v>11837</v>
      </c>
      <c r="G6639" s="372" t="s">
        <v>24171</v>
      </c>
    </row>
    <row r="6640" spans="1:7">
      <c r="A6640" s="178" t="str">
        <f t="shared" si="103"/>
        <v>1 - 34466</v>
      </c>
      <c r="B6640" s="178">
        <v>1</v>
      </c>
      <c r="C6640" s="347">
        <v>34466</v>
      </c>
      <c r="D6640" s="348"/>
      <c r="E6640" s="348" t="s">
        <v>19018</v>
      </c>
      <c r="F6640" s="349" t="s">
        <v>11800</v>
      </c>
      <c r="G6640" s="372" t="s">
        <v>12088</v>
      </c>
    </row>
    <row r="6641" spans="1:7">
      <c r="A6641" s="178" t="str">
        <f t="shared" si="103"/>
        <v>1 - 41083</v>
      </c>
      <c r="B6641" s="178">
        <v>1</v>
      </c>
      <c r="C6641" s="347">
        <v>41083</v>
      </c>
      <c r="D6641" s="348"/>
      <c r="E6641" s="348" t="s">
        <v>19019</v>
      </c>
      <c r="F6641" s="349" t="s">
        <v>11837</v>
      </c>
      <c r="G6641" s="372" t="s">
        <v>24171</v>
      </c>
    </row>
    <row r="6642" spans="1:7">
      <c r="A6642" s="178" t="str">
        <f t="shared" si="103"/>
        <v>1 - 252</v>
      </c>
      <c r="B6642" s="178">
        <v>1</v>
      </c>
      <c r="C6642" s="347">
        <v>252</v>
      </c>
      <c r="D6642" s="348"/>
      <c r="E6642" s="348" t="s">
        <v>19020</v>
      </c>
      <c r="F6642" s="349" t="s">
        <v>11800</v>
      </c>
      <c r="G6642" s="372" t="s">
        <v>24172</v>
      </c>
    </row>
    <row r="6643" spans="1:7">
      <c r="A6643" s="178" t="str">
        <f t="shared" si="103"/>
        <v>1 - 40909</v>
      </c>
      <c r="B6643" s="178">
        <v>1</v>
      </c>
      <c r="C6643" s="347">
        <v>40909</v>
      </c>
      <c r="D6643" s="348"/>
      <c r="E6643" s="348" t="s">
        <v>19021</v>
      </c>
      <c r="F6643" s="349" t="s">
        <v>11837</v>
      </c>
      <c r="G6643" s="372" t="s">
        <v>24173</v>
      </c>
    </row>
    <row r="6644" spans="1:7">
      <c r="A6644" s="178" t="str">
        <f t="shared" si="103"/>
        <v>1 - 242</v>
      </c>
      <c r="B6644" s="178">
        <v>1</v>
      </c>
      <c r="C6644" s="347">
        <v>242</v>
      </c>
      <c r="D6644" s="348"/>
      <c r="E6644" s="348" t="s">
        <v>19022</v>
      </c>
      <c r="F6644" s="349" t="s">
        <v>11800</v>
      </c>
      <c r="G6644" s="372" t="s">
        <v>6731</v>
      </c>
    </row>
    <row r="6645" spans="1:7">
      <c r="A6645" s="178" t="str">
        <f t="shared" si="103"/>
        <v>1 - 41085</v>
      </c>
      <c r="B6645" s="178">
        <v>1</v>
      </c>
      <c r="C6645" s="347">
        <v>41085</v>
      </c>
      <c r="D6645" s="348"/>
      <c r="E6645" s="348" t="s">
        <v>19023</v>
      </c>
      <c r="F6645" s="349" t="s">
        <v>11837</v>
      </c>
      <c r="G6645" s="372" t="s">
        <v>24174</v>
      </c>
    </row>
    <row r="6646" spans="1:7" ht="25.5">
      <c r="A6646" s="178" t="str">
        <f t="shared" si="103"/>
        <v>1 - 427</v>
      </c>
      <c r="B6646" s="178">
        <v>1</v>
      </c>
      <c r="C6646" s="347">
        <v>427</v>
      </c>
      <c r="D6646" s="348"/>
      <c r="E6646" s="348" t="s">
        <v>19024</v>
      </c>
      <c r="F6646" s="349" t="s">
        <v>11801</v>
      </c>
      <c r="G6646" s="372" t="s">
        <v>4743</v>
      </c>
    </row>
    <row r="6647" spans="1:7" ht="25.5">
      <c r="A6647" s="178" t="str">
        <f t="shared" si="103"/>
        <v>1 - 417</v>
      </c>
      <c r="B6647" s="178">
        <v>1</v>
      </c>
      <c r="C6647" s="347">
        <v>417</v>
      </c>
      <c r="D6647" s="348"/>
      <c r="E6647" s="348" t="s">
        <v>19025</v>
      </c>
      <c r="F6647" s="349" t="s">
        <v>11801</v>
      </c>
      <c r="G6647" s="372" t="s">
        <v>12129</v>
      </c>
    </row>
    <row r="6648" spans="1:7" ht="25.5">
      <c r="A6648" s="178" t="str">
        <f t="shared" si="103"/>
        <v>1 - 11273</v>
      </c>
      <c r="B6648" s="178">
        <v>1</v>
      </c>
      <c r="C6648" s="347">
        <v>11273</v>
      </c>
      <c r="D6648" s="348"/>
      <c r="E6648" s="348" t="s">
        <v>19026</v>
      </c>
      <c r="F6648" s="349" t="s">
        <v>11801</v>
      </c>
      <c r="G6648" s="372" t="s">
        <v>13399</v>
      </c>
    </row>
    <row r="6649" spans="1:7" ht="25.5">
      <c r="A6649" s="178" t="str">
        <f t="shared" si="103"/>
        <v>1 - 11272</v>
      </c>
      <c r="B6649" s="178">
        <v>1</v>
      </c>
      <c r="C6649" s="347">
        <v>11272</v>
      </c>
      <c r="D6649" s="348"/>
      <c r="E6649" s="348" t="s">
        <v>19027</v>
      </c>
      <c r="F6649" s="349" t="s">
        <v>11801</v>
      </c>
      <c r="G6649" s="372" t="s">
        <v>4775</v>
      </c>
    </row>
    <row r="6650" spans="1:7" ht="25.5">
      <c r="A6650" s="178" t="str">
        <f t="shared" si="103"/>
        <v>1 - 11275</v>
      </c>
      <c r="B6650" s="178">
        <v>1</v>
      </c>
      <c r="C6650" s="347">
        <v>11275</v>
      </c>
      <c r="D6650" s="348"/>
      <c r="E6650" s="348" t="s">
        <v>19028</v>
      </c>
      <c r="F6650" s="349" t="s">
        <v>11801</v>
      </c>
      <c r="G6650" s="372" t="s">
        <v>11859</v>
      </c>
    </row>
    <row r="6651" spans="1:7" ht="25.5">
      <c r="A6651" s="178" t="str">
        <f t="shared" si="103"/>
        <v>1 - 11274</v>
      </c>
      <c r="B6651" s="178">
        <v>1</v>
      </c>
      <c r="C6651" s="347">
        <v>11274</v>
      </c>
      <c r="D6651" s="348"/>
      <c r="E6651" s="348" t="s">
        <v>19029</v>
      </c>
      <c r="F6651" s="349" t="s">
        <v>11801</v>
      </c>
      <c r="G6651" s="372" t="s">
        <v>11222</v>
      </c>
    </row>
    <row r="6652" spans="1:7">
      <c r="A6652" s="178" t="str">
        <f t="shared" si="103"/>
        <v>1 - 38470</v>
      </c>
      <c r="B6652" s="178">
        <v>1</v>
      </c>
      <c r="C6652" s="347">
        <v>38470</v>
      </c>
      <c r="D6652" s="348"/>
      <c r="E6652" s="348" t="s">
        <v>19030</v>
      </c>
      <c r="F6652" s="349" t="s">
        <v>11801</v>
      </c>
      <c r="G6652" s="372" t="s">
        <v>12059</v>
      </c>
    </row>
    <row r="6653" spans="1:7">
      <c r="A6653" s="178" t="str">
        <f t="shared" si="103"/>
        <v>1 - 38547</v>
      </c>
      <c r="B6653" s="178">
        <v>1</v>
      </c>
      <c r="C6653" s="347">
        <v>38547</v>
      </c>
      <c r="D6653" s="348"/>
      <c r="E6653" s="348" t="s">
        <v>19031</v>
      </c>
      <c r="F6653" s="349" t="s">
        <v>11801</v>
      </c>
      <c r="G6653" s="372" t="s">
        <v>15007</v>
      </c>
    </row>
    <row r="6654" spans="1:7">
      <c r="A6654" s="178" t="str">
        <f t="shared" si="103"/>
        <v>1 - 38469</v>
      </c>
      <c r="B6654" s="178">
        <v>1</v>
      </c>
      <c r="C6654" s="347">
        <v>38469</v>
      </c>
      <c r="D6654" s="348"/>
      <c r="E6654" s="348" t="s">
        <v>19032</v>
      </c>
      <c r="F6654" s="349" t="s">
        <v>11801</v>
      </c>
      <c r="G6654" s="372" t="s">
        <v>13912</v>
      </c>
    </row>
    <row r="6655" spans="1:7">
      <c r="A6655" s="178" t="str">
        <f t="shared" si="103"/>
        <v>1 - 38467</v>
      </c>
      <c r="B6655" s="178">
        <v>1</v>
      </c>
      <c r="C6655" s="347">
        <v>38467</v>
      </c>
      <c r="D6655" s="348"/>
      <c r="E6655" s="348" t="s">
        <v>19033</v>
      </c>
      <c r="F6655" s="349" t="s">
        <v>11801</v>
      </c>
      <c r="G6655" s="372" t="s">
        <v>13856</v>
      </c>
    </row>
    <row r="6656" spans="1:7">
      <c r="A6656" s="178" t="str">
        <f t="shared" si="103"/>
        <v>1 - 38468</v>
      </c>
      <c r="B6656" s="178">
        <v>1</v>
      </c>
      <c r="C6656" s="347">
        <v>38468</v>
      </c>
      <c r="D6656" s="348"/>
      <c r="E6656" s="348" t="s">
        <v>19034</v>
      </c>
      <c r="F6656" s="349" t="s">
        <v>11801</v>
      </c>
      <c r="G6656" s="372" t="s">
        <v>24175</v>
      </c>
    </row>
    <row r="6657" spans="1:7">
      <c r="A6657" s="178" t="str">
        <f t="shared" si="103"/>
        <v>1 - 38471</v>
      </c>
      <c r="B6657" s="178">
        <v>1</v>
      </c>
      <c r="C6657" s="347">
        <v>38471</v>
      </c>
      <c r="D6657" s="348"/>
      <c r="E6657" s="348" t="s">
        <v>19035</v>
      </c>
      <c r="F6657" s="349" t="s">
        <v>11801</v>
      </c>
      <c r="G6657" s="372" t="s">
        <v>24176</v>
      </c>
    </row>
    <row r="6658" spans="1:7">
      <c r="A6658" s="178" t="str">
        <f t="shared" si="103"/>
        <v>1 - 37370</v>
      </c>
      <c r="B6658" s="178">
        <v>1</v>
      </c>
      <c r="C6658" s="347">
        <v>37370</v>
      </c>
      <c r="D6658" s="348"/>
      <c r="E6658" s="348" t="s">
        <v>19036</v>
      </c>
      <c r="F6658" s="349" t="s">
        <v>11800</v>
      </c>
      <c r="G6658" s="372" t="s">
        <v>2178</v>
      </c>
    </row>
    <row r="6659" spans="1:7">
      <c r="A6659" s="178" t="str">
        <f t="shared" si="103"/>
        <v>1 - 40862</v>
      </c>
      <c r="B6659" s="178">
        <v>1</v>
      </c>
      <c r="C6659" s="347">
        <v>40862</v>
      </c>
      <c r="D6659" s="348"/>
      <c r="E6659" s="348" t="s">
        <v>19037</v>
      </c>
      <c r="F6659" s="349" t="s">
        <v>11837</v>
      </c>
      <c r="G6659" s="372" t="s">
        <v>24177</v>
      </c>
    </row>
    <row r="6660" spans="1:7">
      <c r="A6660" s="178" t="str">
        <f t="shared" si="103"/>
        <v>1 - 10658</v>
      </c>
      <c r="B6660" s="178">
        <v>1</v>
      </c>
      <c r="C6660" s="347">
        <v>10658</v>
      </c>
      <c r="D6660" s="348"/>
      <c r="E6660" s="348" t="s">
        <v>19038</v>
      </c>
      <c r="F6660" s="349" t="s">
        <v>11801</v>
      </c>
      <c r="G6660" s="372" t="s">
        <v>24178</v>
      </c>
    </row>
    <row r="6661" spans="1:7">
      <c r="A6661" s="178" t="str">
        <f t="shared" si="103"/>
        <v>1 - 253</v>
      </c>
      <c r="B6661" s="178">
        <v>1</v>
      </c>
      <c r="C6661" s="347">
        <v>253</v>
      </c>
      <c r="D6661" s="348"/>
      <c r="E6661" s="348" t="s">
        <v>19039</v>
      </c>
      <c r="F6661" s="349" t="s">
        <v>11800</v>
      </c>
      <c r="G6661" s="372" t="s">
        <v>13645</v>
      </c>
    </row>
    <row r="6662" spans="1:7">
      <c r="A6662" s="178" t="str">
        <f t="shared" si="103"/>
        <v>1 - 40809</v>
      </c>
      <c r="B6662" s="178">
        <v>1</v>
      </c>
      <c r="C6662" s="347">
        <v>40809</v>
      </c>
      <c r="D6662" s="348"/>
      <c r="E6662" s="348" t="s">
        <v>19040</v>
      </c>
      <c r="F6662" s="349" t="s">
        <v>11837</v>
      </c>
      <c r="G6662" s="372" t="s">
        <v>24179</v>
      </c>
    </row>
    <row r="6663" spans="1:7" ht="38.25">
      <c r="A6663" s="178" t="str">
        <f t="shared" si="103"/>
        <v>1 - 42428</v>
      </c>
      <c r="B6663" s="178">
        <v>1</v>
      </c>
      <c r="C6663" s="347">
        <v>42428</v>
      </c>
      <c r="D6663" s="348"/>
      <c r="E6663" s="348" t="s">
        <v>19041</v>
      </c>
      <c r="F6663" s="349" t="s">
        <v>11801</v>
      </c>
      <c r="G6663" s="372" t="s">
        <v>24180</v>
      </c>
    </row>
    <row r="6664" spans="1:7">
      <c r="A6664" s="178" t="str">
        <f t="shared" ref="A6664:A6727" si="104">B6664&amp;" - "&amp;C6664</f>
        <v>1 - 583</v>
      </c>
      <c r="B6664" s="178">
        <v>1</v>
      </c>
      <c r="C6664" s="347">
        <v>583</v>
      </c>
      <c r="D6664" s="348"/>
      <c r="E6664" s="348" t="s">
        <v>19042</v>
      </c>
      <c r="F6664" s="349" t="s">
        <v>11813</v>
      </c>
      <c r="G6664" s="372" t="s">
        <v>7471</v>
      </c>
    </row>
    <row r="6665" spans="1:7">
      <c r="A6665" s="178" t="str">
        <f t="shared" si="104"/>
        <v>1 - 299</v>
      </c>
      <c r="B6665" s="178">
        <v>1</v>
      </c>
      <c r="C6665" s="347">
        <v>299</v>
      </c>
      <c r="D6665" s="348"/>
      <c r="E6665" s="348" t="s">
        <v>19043</v>
      </c>
      <c r="F6665" s="349" t="s">
        <v>11801</v>
      </c>
      <c r="G6665" s="372" t="s">
        <v>379</v>
      </c>
    </row>
    <row r="6666" spans="1:7">
      <c r="A6666" s="178" t="str">
        <f t="shared" si="104"/>
        <v>1 - 298</v>
      </c>
      <c r="B6666" s="178">
        <v>1</v>
      </c>
      <c r="C6666" s="347">
        <v>298</v>
      </c>
      <c r="D6666" s="348"/>
      <c r="E6666" s="348" t="s">
        <v>19044</v>
      </c>
      <c r="F6666" s="349" t="s">
        <v>11801</v>
      </c>
      <c r="G6666" s="372" t="s">
        <v>399</v>
      </c>
    </row>
    <row r="6667" spans="1:7">
      <c r="A6667" s="178" t="str">
        <f t="shared" si="104"/>
        <v>1 - 295</v>
      </c>
      <c r="B6667" s="178">
        <v>1</v>
      </c>
      <c r="C6667" s="347">
        <v>295</v>
      </c>
      <c r="D6667" s="348"/>
      <c r="E6667" s="348" t="s">
        <v>19045</v>
      </c>
      <c r="F6667" s="349" t="s">
        <v>11801</v>
      </c>
      <c r="G6667" s="372" t="s">
        <v>12283</v>
      </c>
    </row>
    <row r="6668" spans="1:7">
      <c r="A6668" s="178" t="str">
        <f t="shared" si="104"/>
        <v>1 - 296</v>
      </c>
      <c r="B6668" s="178">
        <v>1</v>
      </c>
      <c r="C6668" s="347">
        <v>296</v>
      </c>
      <c r="D6668" s="348"/>
      <c r="E6668" s="348" t="s">
        <v>19046</v>
      </c>
      <c r="F6668" s="349" t="s">
        <v>11801</v>
      </c>
      <c r="G6668" s="372" t="s">
        <v>11841</v>
      </c>
    </row>
    <row r="6669" spans="1:7">
      <c r="A6669" s="178" t="str">
        <f t="shared" si="104"/>
        <v>1 - 297</v>
      </c>
      <c r="B6669" s="178">
        <v>1</v>
      </c>
      <c r="C6669" s="347">
        <v>297</v>
      </c>
      <c r="D6669" s="348"/>
      <c r="E6669" s="348" t="s">
        <v>19047</v>
      </c>
      <c r="F6669" s="349" t="s">
        <v>11801</v>
      </c>
      <c r="G6669" s="372" t="s">
        <v>5813</v>
      </c>
    </row>
    <row r="6670" spans="1:7">
      <c r="A6670" s="178" t="str">
        <f t="shared" si="104"/>
        <v>1 - 301</v>
      </c>
      <c r="B6670" s="178">
        <v>1</v>
      </c>
      <c r="C6670" s="347">
        <v>301</v>
      </c>
      <c r="D6670" s="348"/>
      <c r="E6670" s="348" t="s">
        <v>19048</v>
      </c>
      <c r="F6670" s="349" t="s">
        <v>11801</v>
      </c>
      <c r="G6670" s="372" t="s">
        <v>2339</v>
      </c>
    </row>
    <row r="6671" spans="1:7">
      <c r="A6671" s="178" t="str">
        <f t="shared" si="104"/>
        <v>1 - 300</v>
      </c>
      <c r="B6671" s="178">
        <v>1</v>
      </c>
      <c r="C6671" s="347">
        <v>300</v>
      </c>
      <c r="D6671" s="348"/>
      <c r="E6671" s="348" t="s">
        <v>19049</v>
      </c>
      <c r="F6671" s="349" t="s">
        <v>11801</v>
      </c>
      <c r="G6671" s="372" t="s">
        <v>1889</v>
      </c>
    </row>
    <row r="6672" spans="1:7">
      <c r="A6672" s="178" t="str">
        <f t="shared" si="104"/>
        <v>1 - 20084</v>
      </c>
      <c r="B6672" s="178">
        <v>1</v>
      </c>
      <c r="C6672" s="347">
        <v>20084</v>
      </c>
      <c r="D6672" s="348"/>
      <c r="E6672" s="348" t="s">
        <v>19050</v>
      </c>
      <c r="F6672" s="349" t="s">
        <v>11801</v>
      </c>
      <c r="G6672" s="372" t="s">
        <v>12283</v>
      </c>
    </row>
    <row r="6673" spans="1:7">
      <c r="A6673" s="178" t="str">
        <f t="shared" si="104"/>
        <v>1 - 20085</v>
      </c>
      <c r="B6673" s="178">
        <v>1</v>
      </c>
      <c r="C6673" s="347">
        <v>20085</v>
      </c>
      <c r="D6673" s="348"/>
      <c r="E6673" s="348" t="s">
        <v>19051</v>
      </c>
      <c r="F6673" s="349" t="s">
        <v>11801</v>
      </c>
      <c r="G6673" s="372" t="s">
        <v>1978</v>
      </c>
    </row>
    <row r="6674" spans="1:7">
      <c r="A6674" s="178" t="str">
        <f t="shared" si="104"/>
        <v>1 - 311</v>
      </c>
      <c r="B6674" s="178">
        <v>1</v>
      </c>
      <c r="C6674" s="347">
        <v>311</v>
      </c>
      <c r="D6674" s="348"/>
      <c r="E6674" s="348" t="s">
        <v>19052</v>
      </c>
      <c r="F6674" s="349" t="s">
        <v>11801</v>
      </c>
      <c r="G6674" s="372" t="s">
        <v>4405</v>
      </c>
    </row>
    <row r="6675" spans="1:7">
      <c r="A6675" s="178" t="str">
        <f t="shared" si="104"/>
        <v>1 - 318</v>
      </c>
      <c r="B6675" s="178">
        <v>1</v>
      </c>
      <c r="C6675" s="347">
        <v>318</v>
      </c>
      <c r="D6675" s="348"/>
      <c r="E6675" s="348" t="s">
        <v>19053</v>
      </c>
      <c r="F6675" s="349" t="s">
        <v>11801</v>
      </c>
      <c r="G6675" s="372" t="s">
        <v>2209</v>
      </c>
    </row>
    <row r="6676" spans="1:7">
      <c r="A6676" s="178" t="str">
        <f t="shared" si="104"/>
        <v>1 - 319</v>
      </c>
      <c r="B6676" s="178">
        <v>1</v>
      </c>
      <c r="C6676" s="347">
        <v>319</v>
      </c>
      <c r="D6676" s="348"/>
      <c r="E6676" s="348" t="s">
        <v>19054</v>
      </c>
      <c r="F6676" s="349" t="s">
        <v>11801</v>
      </c>
      <c r="G6676" s="372" t="s">
        <v>15004</v>
      </c>
    </row>
    <row r="6677" spans="1:7">
      <c r="A6677" s="178" t="str">
        <f t="shared" si="104"/>
        <v>1 - 320</v>
      </c>
      <c r="B6677" s="178">
        <v>1</v>
      </c>
      <c r="C6677" s="347">
        <v>320</v>
      </c>
      <c r="D6677" s="348"/>
      <c r="E6677" s="348" t="s">
        <v>19055</v>
      </c>
      <c r="F6677" s="349" t="s">
        <v>11801</v>
      </c>
      <c r="G6677" s="372" t="s">
        <v>24181</v>
      </c>
    </row>
    <row r="6678" spans="1:7">
      <c r="A6678" s="178" t="str">
        <f t="shared" si="104"/>
        <v>1 - 314</v>
      </c>
      <c r="B6678" s="178">
        <v>1</v>
      </c>
      <c r="C6678" s="347">
        <v>314</v>
      </c>
      <c r="D6678" s="348"/>
      <c r="E6678" s="348" t="s">
        <v>19056</v>
      </c>
      <c r="F6678" s="349" t="s">
        <v>11801</v>
      </c>
      <c r="G6678" s="372" t="s">
        <v>13606</v>
      </c>
    </row>
    <row r="6679" spans="1:7">
      <c r="A6679" s="178" t="str">
        <f t="shared" si="104"/>
        <v>1 - 303</v>
      </c>
      <c r="B6679" s="178">
        <v>1</v>
      </c>
      <c r="C6679" s="347">
        <v>303</v>
      </c>
      <c r="D6679" s="348"/>
      <c r="E6679" s="348" t="s">
        <v>19057</v>
      </c>
      <c r="F6679" s="349" t="s">
        <v>11801</v>
      </c>
      <c r="G6679" s="372" t="s">
        <v>11883</v>
      </c>
    </row>
    <row r="6680" spans="1:7">
      <c r="A6680" s="178" t="str">
        <f t="shared" si="104"/>
        <v>1 - 304</v>
      </c>
      <c r="B6680" s="178">
        <v>1</v>
      </c>
      <c r="C6680" s="347">
        <v>304</v>
      </c>
      <c r="D6680" s="348"/>
      <c r="E6680" s="348" t="s">
        <v>19058</v>
      </c>
      <c r="F6680" s="349" t="s">
        <v>11801</v>
      </c>
      <c r="G6680" s="372" t="s">
        <v>11236</v>
      </c>
    </row>
    <row r="6681" spans="1:7">
      <c r="A6681" s="178" t="str">
        <f t="shared" si="104"/>
        <v>1 - 305</v>
      </c>
      <c r="B6681" s="178">
        <v>1</v>
      </c>
      <c r="C6681" s="347">
        <v>305</v>
      </c>
      <c r="D6681" s="348"/>
      <c r="E6681" s="348" t="s">
        <v>19059</v>
      </c>
      <c r="F6681" s="349" t="s">
        <v>11801</v>
      </c>
      <c r="G6681" s="372" t="s">
        <v>15938</v>
      </c>
    </row>
    <row r="6682" spans="1:7">
      <c r="A6682" s="178" t="str">
        <f t="shared" si="104"/>
        <v>1 - 306</v>
      </c>
      <c r="B6682" s="178">
        <v>1</v>
      </c>
      <c r="C6682" s="347">
        <v>306</v>
      </c>
      <c r="D6682" s="348"/>
      <c r="E6682" s="348" t="s">
        <v>19060</v>
      </c>
      <c r="F6682" s="349" t="s">
        <v>11801</v>
      </c>
      <c r="G6682" s="372" t="s">
        <v>12097</v>
      </c>
    </row>
    <row r="6683" spans="1:7">
      <c r="A6683" s="178" t="str">
        <f t="shared" si="104"/>
        <v>1 - 307</v>
      </c>
      <c r="B6683" s="178">
        <v>1</v>
      </c>
      <c r="C6683" s="347">
        <v>307</v>
      </c>
      <c r="D6683" s="348"/>
      <c r="E6683" s="348" t="s">
        <v>19061</v>
      </c>
      <c r="F6683" s="349" t="s">
        <v>11801</v>
      </c>
      <c r="G6683" s="372" t="s">
        <v>24182</v>
      </c>
    </row>
    <row r="6684" spans="1:7">
      <c r="A6684" s="178" t="str">
        <f t="shared" si="104"/>
        <v>1 - 309</v>
      </c>
      <c r="B6684" s="178">
        <v>1</v>
      </c>
      <c r="C6684" s="347">
        <v>309</v>
      </c>
      <c r="D6684" s="348"/>
      <c r="E6684" s="348" t="s">
        <v>19062</v>
      </c>
      <c r="F6684" s="349" t="s">
        <v>11801</v>
      </c>
      <c r="G6684" s="372" t="s">
        <v>13406</v>
      </c>
    </row>
    <row r="6685" spans="1:7">
      <c r="A6685" s="178" t="str">
        <f t="shared" si="104"/>
        <v>1 - 310</v>
      </c>
      <c r="B6685" s="178">
        <v>1</v>
      </c>
      <c r="C6685" s="347">
        <v>310</v>
      </c>
      <c r="D6685" s="348"/>
      <c r="E6685" s="348" t="s">
        <v>19063</v>
      </c>
      <c r="F6685" s="349" t="s">
        <v>11801</v>
      </c>
      <c r="G6685" s="372" t="s">
        <v>24183</v>
      </c>
    </row>
    <row r="6686" spans="1:7">
      <c r="A6686" s="178" t="str">
        <f t="shared" si="104"/>
        <v>1 - 328</v>
      </c>
      <c r="B6686" s="178">
        <v>1</v>
      </c>
      <c r="C6686" s="347">
        <v>328</v>
      </c>
      <c r="D6686" s="348"/>
      <c r="E6686" s="348" t="s">
        <v>19064</v>
      </c>
      <c r="F6686" s="349" t="s">
        <v>11801</v>
      </c>
      <c r="G6686" s="372" t="s">
        <v>4290</v>
      </c>
    </row>
    <row r="6687" spans="1:7">
      <c r="A6687" s="178" t="str">
        <f t="shared" si="104"/>
        <v>1 - 325</v>
      </c>
      <c r="B6687" s="178">
        <v>1</v>
      </c>
      <c r="C6687" s="347">
        <v>325</v>
      </c>
      <c r="D6687" s="348"/>
      <c r="E6687" s="348" t="s">
        <v>19065</v>
      </c>
      <c r="F6687" s="349" t="s">
        <v>11801</v>
      </c>
      <c r="G6687" s="372" t="s">
        <v>615</v>
      </c>
    </row>
    <row r="6688" spans="1:7">
      <c r="A6688" s="178" t="str">
        <f t="shared" si="104"/>
        <v>1 - 20326</v>
      </c>
      <c r="B6688" s="178">
        <v>1</v>
      </c>
      <c r="C6688" s="347">
        <v>20326</v>
      </c>
      <c r="D6688" s="348"/>
      <c r="E6688" s="348" t="s">
        <v>19066</v>
      </c>
      <c r="F6688" s="349" t="s">
        <v>11801</v>
      </c>
      <c r="G6688" s="372" t="s">
        <v>2923</v>
      </c>
    </row>
    <row r="6689" spans="1:7">
      <c r="A6689" s="178" t="str">
        <f t="shared" si="104"/>
        <v>1 - 329</v>
      </c>
      <c r="B6689" s="178">
        <v>1</v>
      </c>
      <c r="C6689" s="347">
        <v>329</v>
      </c>
      <c r="D6689" s="348"/>
      <c r="E6689" s="348" t="s">
        <v>19067</v>
      </c>
      <c r="F6689" s="349" t="s">
        <v>11801</v>
      </c>
      <c r="G6689" s="372" t="s">
        <v>4215</v>
      </c>
    </row>
    <row r="6690" spans="1:7">
      <c r="A6690" s="178" t="str">
        <f t="shared" si="104"/>
        <v>1 - 308</v>
      </c>
      <c r="B6690" s="178">
        <v>1</v>
      </c>
      <c r="C6690" s="347">
        <v>308</v>
      </c>
      <c r="D6690" s="348"/>
      <c r="E6690" s="348" t="s">
        <v>19068</v>
      </c>
      <c r="F6690" s="349" t="s">
        <v>11801</v>
      </c>
      <c r="G6690" s="372" t="s">
        <v>7272</v>
      </c>
    </row>
    <row r="6691" spans="1:7">
      <c r="A6691" s="178" t="str">
        <f t="shared" si="104"/>
        <v>1 - 39642</v>
      </c>
      <c r="B6691" s="178">
        <v>1</v>
      </c>
      <c r="C6691" s="347">
        <v>39642</v>
      </c>
      <c r="D6691" s="348"/>
      <c r="E6691" s="348" t="s">
        <v>19069</v>
      </c>
      <c r="F6691" s="349" t="s">
        <v>11801</v>
      </c>
      <c r="G6691" s="372" t="s">
        <v>12126</v>
      </c>
    </row>
    <row r="6692" spans="1:7">
      <c r="A6692" s="178" t="str">
        <f t="shared" si="104"/>
        <v>1 - 39641</v>
      </c>
      <c r="B6692" s="178">
        <v>1</v>
      </c>
      <c r="C6692" s="347">
        <v>39641</v>
      </c>
      <c r="D6692" s="348"/>
      <c r="E6692" s="348" t="s">
        <v>19070</v>
      </c>
      <c r="F6692" s="349" t="s">
        <v>11801</v>
      </c>
      <c r="G6692" s="372" t="s">
        <v>11025</v>
      </c>
    </row>
    <row r="6693" spans="1:7">
      <c r="A6693" s="178" t="str">
        <f t="shared" si="104"/>
        <v>1 - 39643</v>
      </c>
      <c r="B6693" s="178">
        <v>1</v>
      </c>
      <c r="C6693" s="347">
        <v>39643</v>
      </c>
      <c r="D6693" s="348"/>
      <c r="E6693" s="348" t="s">
        <v>19071</v>
      </c>
      <c r="F6693" s="349" t="s">
        <v>11801</v>
      </c>
      <c r="G6693" s="372" t="s">
        <v>12079</v>
      </c>
    </row>
    <row r="6694" spans="1:7">
      <c r="A6694" s="178" t="str">
        <f t="shared" si="104"/>
        <v>1 - 39644</v>
      </c>
      <c r="B6694" s="178">
        <v>1</v>
      </c>
      <c r="C6694" s="347">
        <v>39644</v>
      </c>
      <c r="D6694" s="348"/>
      <c r="E6694" s="348" t="s">
        <v>19072</v>
      </c>
      <c r="F6694" s="349" t="s">
        <v>11801</v>
      </c>
      <c r="G6694" s="372" t="s">
        <v>769</v>
      </c>
    </row>
    <row r="6695" spans="1:7">
      <c r="A6695" s="178" t="str">
        <f t="shared" si="104"/>
        <v>1 - 39645</v>
      </c>
      <c r="B6695" s="178">
        <v>1</v>
      </c>
      <c r="C6695" s="347">
        <v>39645</v>
      </c>
      <c r="D6695" s="348"/>
      <c r="E6695" s="348" t="s">
        <v>19073</v>
      </c>
      <c r="F6695" s="349" t="s">
        <v>11801</v>
      </c>
      <c r="G6695" s="372" t="s">
        <v>11945</v>
      </c>
    </row>
    <row r="6696" spans="1:7">
      <c r="A6696" s="178" t="str">
        <f t="shared" si="104"/>
        <v>1 - 12548</v>
      </c>
      <c r="B6696" s="178">
        <v>1</v>
      </c>
      <c r="C6696" s="347">
        <v>12548</v>
      </c>
      <c r="D6696" s="348"/>
      <c r="E6696" s="348" t="s">
        <v>19074</v>
      </c>
      <c r="F6696" s="349" t="s">
        <v>11801</v>
      </c>
      <c r="G6696" s="372" t="s">
        <v>24184</v>
      </c>
    </row>
    <row r="6697" spans="1:7">
      <c r="A6697" s="178" t="str">
        <f t="shared" si="104"/>
        <v>1 - 13113</v>
      </c>
      <c r="B6697" s="178">
        <v>1</v>
      </c>
      <c r="C6697" s="347">
        <v>13113</v>
      </c>
      <c r="D6697" s="348"/>
      <c r="E6697" s="348" t="s">
        <v>19075</v>
      </c>
      <c r="F6697" s="349" t="s">
        <v>11801</v>
      </c>
      <c r="G6697" s="372" t="s">
        <v>14936</v>
      </c>
    </row>
    <row r="6698" spans="1:7">
      <c r="A6698" s="178" t="str">
        <f t="shared" si="104"/>
        <v>1 - 13114</v>
      </c>
      <c r="B6698" s="178">
        <v>1</v>
      </c>
      <c r="C6698" s="347">
        <v>13114</v>
      </c>
      <c r="D6698" s="348"/>
      <c r="E6698" s="348" t="s">
        <v>19076</v>
      </c>
      <c r="F6698" s="349" t="s">
        <v>11801</v>
      </c>
      <c r="G6698" s="372" t="s">
        <v>24185</v>
      </c>
    </row>
    <row r="6699" spans="1:7">
      <c r="A6699" s="178" t="str">
        <f t="shared" si="104"/>
        <v>1 - 12530</v>
      </c>
      <c r="B6699" s="178">
        <v>1</v>
      </c>
      <c r="C6699" s="347">
        <v>12530</v>
      </c>
      <c r="D6699" s="348"/>
      <c r="E6699" s="348" t="s">
        <v>19077</v>
      </c>
      <c r="F6699" s="349" t="s">
        <v>11801</v>
      </c>
      <c r="G6699" s="372" t="s">
        <v>24186</v>
      </c>
    </row>
    <row r="6700" spans="1:7">
      <c r="A6700" s="178" t="str">
        <f t="shared" si="104"/>
        <v>1 - 12531</v>
      </c>
      <c r="B6700" s="178">
        <v>1</v>
      </c>
      <c r="C6700" s="347">
        <v>12531</v>
      </c>
      <c r="D6700" s="348"/>
      <c r="E6700" s="348" t="s">
        <v>19078</v>
      </c>
      <c r="F6700" s="349" t="s">
        <v>11801</v>
      </c>
      <c r="G6700" s="372" t="s">
        <v>7419</v>
      </c>
    </row>
    <row r="6701" spans="1:7">
      <c r="A6701" s="178" t="str">
        <f t="shared" si="104"/>
        <v>1 - 12532</v>
      </c>
      <c r="B6701" s="178">
        <v>1</v>
      </c>
      <c r="C6701" s="347">
        <v>12532</v>
      </c>
      <c r="D6701" s="348"/>
      <c r="E6701" s="348" t="s">
        <v>19079</v>
      </c>
      <c r="F6701" s="349" t="s">
        <v>11801</v>
      </c>
      <c r="G6701" s="372" t="s">
        <v>24187</v>
      </c>
    </row>
    <row r="6702" spans="1:7">
      <c r="A6702" s="178" t="str">
        <f t="shared" si="104"/>
        <v>1 - 12533</v>
      </c>
      <c r="B6702" s="178">
        <v>1</v>
      </c>
      <c r="C6702" s="347">
        <v>12533</v>
      </c>
      <c r="D6702" s="348"/>
      <c r="E6702" s="348" t="s">
        <v>19080</v>
      </c>
      <c r="F6702" s="349" t="s">
        <v>11801</v>
      </c>
      <c r="G6702" s="372" t="s">
        <v>24188</v>
      </c>
    </row>
    <row r="6703" spans="1:7">
      <c r="A6703" s="178" t="str">
        <f t="shared" si="104"/>
        <v>1 - 12544</v>
      </c>
      <c r="B6703" s="178">
        <v>1</v>
      </c>
      <c r="C6703" s="347">
        <v>12544</v>
      </c>
      <c r="D6703" s="348" t="s">
        <v>19081</v>
      </c>
      <c r="E6703" s="348" t="s">
        <v>19081</v>
      </c>
      <c r="F6703" s="349" t="s">
        <v>11801</v>
      </c>
      <c r="G6703" s="372" t="s">
        <v>24189</v>
      </c>
    </row>
    <row r="6704" spans="1:7">
      <c r="A6704" s="178" t="str">
        <f t="shared" si="104"/>
        <v>1 - 12546</v>
      </c>
      <c r="B6704" s="178">
        <v>1</v>
      </c>
      <c r="C6704" s="347">
        <v>12546</v>
      </c>
      <c r="D6704" s="348"/>
      <c r="E6704" s="348" t="s">
        <v>19082</v>
      </c>
      <c r="F6704" s="349" t="s">
        <v>11801</v>
      </c>
      <c r="G6704" s="372" t="s">
        <v>14987</v>
      </c>
    </row>
    <row r="6705" spans="1:7">
      <c r="A6705" s="178" t="str">
        <f t="shared" si="104"/>
        <v>1 - 12547</v>
      </c>
      <c r="B6705" s="178">
        <v>1</v>
      </c>
      <c r="C6705" s="347">
        <v>12547</v>
      </c>
      <c r="D6705" s="348"/>
      <c r="E6705" s="348" t="s">
        <v>19083</v>
      </c>
      <c r="F6705" s="349" t="s">
        <v>11801</v>
      </c>
      <c r="G6705" s="372" t="s">
        <v>24190</v>
      </c>
    </row>
    <row r="6706" spans="1:7">
      <c r="A6706" s="178" t="str">
        <f t="shared" si="104"/>
        <v>1 - 12551</v>
      </c>
      <c r="B6706" s="178">
        <v>1</v>
      </c>
      <c r="C6706" s="347">
        <v>12551</v>
      </c>
      <c r="D6706" s="348"/>
      <c r="E6706" s="348" t="s">
        <v>19084</v>
      </c>
      <c r="F6706" s="349" t="s">
        <v>11801</v>
      </c>
      <c r="G6706" s="372" t="s">
        <v>24191</v>
      </c>
    </row>
    <row r="6707" spans="1:7">
      <c r="A6707" s="178" t="str">
        <f t="shared" si="104"/>
        <v>1 - 12563</v>
      </c>
      <c r="B6707" s="178">
        <v>1</v>
      </c>
      <c r="C6707" s="347">
        <v>12563</v>
      </c>
      <c r="D6707" s="348"/>
      <c r="E6707" s="348" t="s">
        <v>19085</v>
      </c>
      <c r="F6707" s="349" t="s">
        <v>11801</v>
      </c>
      <c r="G6707" s="372" t="s">
        <v>24192</v>
      </c>
    </row>
    <row r="6708" spans="1:7">
      <c r="A6708" s="178" t="str">
        <f t="shared" si="104"/>
        <v>1 - 12565</v>
      </c>
      <c r="B6708" s="178">
        <v>1</v>
      </c>
      <c r="C6708" s="347">
        <v>12565</v>
      </c>
      <c r="D6708" s="348"/>
      <c r="E6708" s="348" t="s">
        <v>19086</v>
      </c>
      <c r="F6708" s="349" t="s">
        <v>11801</v>
      </c>
      <c r="G6708" s="372" t="s">
        <v>24193</v>
      </c>
    </row>
    <row r="6709" spans="1:7">
      <c r="A6709" s="178" t="str">
        <f t="shared" si="104"/>
        <v>1 - 12567</v>
      </c>
      <c r="B6709" s="178">
        <v>1</v>
      </c>
      <c r="C6709" s="347">
        <v>12567</v>
      </c>
      <c r="D6709" s="348"/>
      <c r="E6709" s="348" t="s">
        <v>19087</v>
      </c>
      <c r="F6709" s="349" t="s">
        <v>11801</v>
      </c>
      <c r="G6709" s="372" t="s">
        <v>24194</v>
      </c>
    </row>
    <row r="6710" spans="1:7">
      <c r="A6710" s="178" t="str">
        <f t="shared" si="104"/>
        <v>1 - 12568</v>
      </c>
      <c r="B6710" s="178">
        <v>1</v>
      </c>
      <c r="C6710" s="347">
        <v>12568</v>
      </c>
      <c r="D6710" s="348"/>
      <c r="E6710" s="348" t="s">
        <v>19088</v>
      </c>
      <c r="F6710" s="349" t="s">
        <v>11801</v>
      </c>
      <c r="G6710" s="372" t="s">
        <v>24195</v>
      </c>
    </row>
    <row r="6711" spans="1:7">
      <c r="A6711" s="178" t="str">
        <f t="shared" si="104"/>
        <v>1 - 11789</v>
      </c>
      <c r="B6711" s="178">
        <v>1</v>
      </c>
      <c r="C6711" s="347">
        <v>11789</v>
      </c>
      <c r="D6711" s="348"/>
      <c r="E6711" s="348" t="s">
        <v>19089</v>
      </c>
      <c r="F6711" s="349" t="s">
        <v>11801</v>
      </c>
      <c r="G6711" s="372" t="s">
        <v>2218</v>
      </c>
    </row>
    <row r="6712" spans="1:7" ht="25.5">
      <c r="A6712" s="178" t="str">
        <f t="shared" si="104"/>
        <v>1 - 20975</v>
      </c>
      <c r="B6712" s="178">
        <v>1</v>
      </c>
      <c r="C6712" s="347">
        <v>20975</v>
      </c>
      <c r="D6712" s="348"/>
      <c r="E6712" s="348" t="s">
        <v>19090</v>
      </c>
      <c r="F6712" s="349" t="s">
        <v>11801</v>
      </c>
      <c r="G6712" s="372" t="s">
        <v>11957</v>
      </c>
    </row>
    <row r="6713" spans="1:7" ht="25.5">
      <c r="A6713" s="178" t="str">
        <f t="shared" si="104"/>
        <v>1 - 20976</v>
      </c>
      <c r="B6713" s="178">
        <v>1</v>
      </c>
      <c r="C6713" s="347">
        <v>20976</v>
      </c>
      <c r="D6713" s="348"/>
      <c r="E6713" s="348" t="s">
        <v>19091</v>
      </c>
      <c r="F6713" s="349" t="s">
        <v>11801</v>
      </c>
      <c r="G6713" s="372" t="s">
        <v>10837</v>
      </c>
    </row>
    <row r="6714" spans="1:7">
      <c r="A6714" s="178" t="str">
        <f t="shared" si="104"/>
        <v>1 - 40340</v>
      </c>
      <c r="B6714" s="178">
        <v>1</v>
      </c>
      <c r="C6714" s="347">
        <v>40340</v>
      </c>
      <c r="D6714" s="348"/>
      <c r="E6714" s="348" t="s">
        <v>19092</v>
      </c>
      <c r="F6714" s="349" t="s">
        <v>11801</v>
      </c>
      <c r="G6714" s="372" t="s">
        <v>13411</v>
      </c>
    </row>
    <row r="6715" spans="1:7">
      <c r="A6715" s="178" t="str">
        <f t="shared" si="104"/>
        <v>1 - 40341</v>
      </c>
      <c r="B6715" s="178">
        <v>1</v>
      </c>
      <c r="C6715" s="347">
        <v>40341</v>
      </c>
      <c r="D6715" s="348"/>
      <c r="E6715" s="348" t="s">
        <v>19093</v>
      </c>
      <c r="F6715" s="349" t="s">
        <v>11801</v>
      </c>
      <c r="G6715" s="372" t="s">
        <v>24196</v>
      </c>
    </row>
    <row r="6716" spans="1:7">
      <c r="A6716" s="178" t="str">
        <f t="shared" si="104"/>
        <v>1 - 40342</v>
      </c>
      <c r="B6716" s="178">
        <v>1</v>
      </c>
      <c r="C6716" s="347">
        <v>40342</v>
      </c>
      <c r="D6716" s="348"/>
      <c r="E6716" s="348" t="s">
        <v>19094</v>
      </c>
      <c r="F6716" s="349" t="s">
        <v>11801</v>
      </c>
      <c r="G6716" s="372" t="s">
        <v>24197</v>
      </c>
    </row>
    <row r="6717" spans="1:7">
      <c r="A6717" s="178" t="str">
        <f t="shared" si="104"/>
        <v>1 - 40343</v>
      </c>
      <c r="B6717" s="178">
        <v>1</v>
      </c>
      <c r="C6717" s="347">
        <v>40343</v>
      </c>
      <c r="D6717" s="348"/>
      <c r="E6717" s="348" t="s">
        <v>19095</v>
      </c>
      <c r="F6717" s="349" t="s">
        <v>11801</v>
      </c>
      <c r="G6717" s="372" t="s">
        <v>24198</v>
      </c>
    </row>
    <row r="6718" spans="1:7">
      <c r="A6718" s="178" t="str">
        <f t="shared" si="104"/>
        <v>1 - 40344</v>
      </c>
      <c r="B6718" s="178">
        <v>1</v>
      </c>
      <c r="C6718" s="347">
        <v>40344</v>
      </c>
      <c r="D6718" s="348"/>
      <c r="E6718" s="348" t="s">
        <v>19096</v>
      </c>
      <c r="F6718" s="349" t="s">
        <v>11801</v>
      </c>
      <c r="G6718" s="372" t="s">
        <v>24199</v>
      </c>
    </row>
    <row r="6719" spans="1:7">
      <c r="A6719" s="178" t="str">
        <f t="shared" si="104"/>
        <v>1 - 40345</v>
      </c>
      <c r="B6719" s="178">
        <v>1</v>
      </c>
      <c r="C6719" s="347">
        <v>40345</v>
      </c>
      <c r="D6719" s="348"/>
      <c r="E6719" s="348" t="s">
        <v>19097</v>
      </c>
      <c r="F6719" s="349" t="s">
        <v>11801</v>
      </c>
      <c r="G6719" s="372" t="s">
        <v>24200</v>
      </c>
    </row>
    <row r="6720" spans="1:7">
      <c r="A6720" s="178" t="str">
        <f t="shared" si="104"/>
        <v>1 - 40346</v>
      </c>
      <c r="B6720" s="178">
        <v>1</v>
      </c>
      <c r="C6720" s="347">
        <v>40346</v>
      </c>
      <c r="D6720" s="348"/>
      <c r="E6720" s="348" t="s">
        <v>19098</v>
      </c>
      <c r="F6720" s="349" t="s">
        <v>11801</v>
      </c>
      <c r="G6720" s="372" t="s">
        <v>17773</v>
      </c>
    </row>
    <row r="6721" spans="1:7">
      <c r="A6721" s="178" t="str">
        <f t="shared" si="104"/>
        <v>1 - 40347</v>
      </c>
      <c r="B6721" s="178">
        <v>1</v>
      </c>
      <c r="C6721" s="347">
        <v>40347</v>
      </c>
      <c r="D6721" s="348"/>
      <c r="E6721" s="348" t="s">
        <v>19099</v>
      </c>
      <c r="F6721" s="349" t="s">
        <v>11801</v>
      </c>
      <c r="G6721" s="372" t="s">
        <v>24201</v>
      </c>
    </row>
    <row r="6722" spans="1:7">
      <c r="A6722" s="178" t="str">
        <f t="shared" si="104"/>
        <v>1 - 38840</v>
      </c>
      <c r="B6722" s="178">
        <v>1</v>
      </c>
      <c r="C6722" s="347">
        <v>38840</v>
      </c>
      <c r="D6722" s="348"/>
      <c r="E6722" s="348" t="s">
        <v>19100</v>
      </c>
      <c r="F6722" s="349" t="s">
        <v>11801</v>
      </c>
      <c r="G6722" s="372" t="s">
        <v>2306</v>
      </c>
    </row>
    <row r="6723" spans="1:7">
      <c r="A6723" s="178" t="str">
        <f t="shared" si="104"/>
        <v>1 - 38841</v>
      </c>
      <c r="B6723" s="178">
        <v>1</v>
      </c>
      <c r="C6723" s="347">
        <v>38841</v>
      </c>
      <c r="D6723" s="348"/>
      <c r="E6723" s="348" t="s">
        <v>19101</v>
      </c>
      <c r="F6723" s="349" t="s">
        <v>11801</v>
      </c>
      <c r="G6723" s="372" t="s">
        <v>259</v>
      </c>
    </row>
    <row r="6724" spans="1:7">
      <c r="A6724" s="178" t="str">
        <f t="shared" si="104"/>
        <v>1 - 38842</v>
      </c>
      <c r="B6724" s="178">
        <v>1</v>
      </c>
      <c r="C6724" s="347">
        <v>38842</v>
      </c>
      <c r="D6724" s="348"/>
      <c r="E6724" s="348" t="s">
        <v>19102</v>
      </c>
      <c r="F6724" s="349" t="s">
        <v>11801</v>
      </c>
      <c r="G6724" s="372" t="s">
        <v>6369</v>
      </c>
    </row>
    <row r="6725" spans="1:7">
      <c r="A6725" s="178" t="str">
        <f t="shared" si="104"/>
        <v>1 - 38843</v>
      </c>
      <c r="B6725" s="178">
        <v>1</v>
      </c>
      <c r="C6725" s="347">
        <v>38843</v>
      </c>
      <c r="D6725" s="348"/>
      <c r="E6725" s="348" t="s">
        <v>19103</v>
      </c>
      <c r="F6725" s="349" t="s">
        <v>11801</v>
      </c>
      <c r="G6725" s="372" t="s">
        <v>6118</v>
      </c>
    </row>
    <row r="6726" spans="1:7" ht="25.5">
      <c r="A6726" s="178" t="str">
        <f t="shared" si="104"/>
        <v>1 - 13761</v>
      </c>
      <c r="B6726" s="178">
        <v>1</v>
      </c>
      <c r="C6726" s="347">
        <v>13761</v>
      </c>
      <c r="D6726" s="348"/>
      <c r="E6726" s="348" t="s">
        <v>19104</v>
      </c>
      <c r="F6726" s="349" t="s">
        <v>11801</v>
      </c>
      <c r="G6726" s="372" t="s">
        <v>24202</v>
      </c>
    </row>
    <row r="6727" spans="1:7" ht="25.5">
      <c r="A6727" s="178" t="str">
        <f t="shared" si="104"/>
        <v>1 - 12888</v>
      </c>
      <c r="B6727" s="178">
        <v>1</v>
      </c>
      <c r="C6727" s="347">
        <v>12888</v>
      </c>
      <c r="D6727" s="348"/>
      <c r="E6727" s="348" t="s">
        <v>19105</v>
      </c>
      <c r="F6727" s="349" t="s">
        <v>11850</v>
      </c>
      <c r="G6727" s="372" t="s">
        <v>24203</v>
      </c>
    </row>
    <row r="6728" spans="1:7">
      <c r="A6728" s="178" t="str">
        <f t="shared" ref="A6728:A6791" si="105">B6728&amp;" - "&amp;C6728</f>
        <v>1 - 12889</v>
      </c>
      <c r="B6728" s="178">
        <v>1</v>
      </c>
      <c r="C6728" s="347">
        <v>12889</v>
      </c>
      <c r="D6728" s="348"/>
      <c r="E6728" s="348" t="s">
        <v>19106</v>
      </c>
      <c r="F6728" s="349" t="s">
        <v>11850</v>
      </c>
      <c r="G6728" s="372" t="s">
        <v>17192</v>
      </c>
    </row>
    <row r="6729" spans="1:7" ht="25.5">
      <c r="A6729" s="178" t="str">
        <f t="shared" si="105"/>
        <v>1 - 4814</v>
      </c>
      <c r="B6729" s="178">
        <v>1</v>
      </c>
      <c r="C6729" s="347">
        <v>4814</v>
      </c>
      <c r="D6729" s="348"/>
      <c r="E6729" s="348" t="s">
        <v>19107</v>
      </c>
      <c r="F6729" s="349" t="s">
        <v>11801</v>
      </c>
      <c r="G6729" s="372" t="s">
        <v>24204</v>
      </c>
    </row>
    <row r="6730" spans="1:7">
      <c r="A6730" s="178" t="str">
        <f t="shared" si="105"/>
        <v>1 - 25967</v>
      </c>
      <c r="B6730" s="178">
        <v>1</v>
      </c>
      <c r="C6730" s="347">
        <v>25967</v>
      </c>
      <c r="D6730" s="348"/>
      <c r="E6730" s="348" t="s">
        <v>19108</v>
      </c>
      <c r="F6730" s="349" t="s">
        <v>11801</v>
      </c>
      <c r="G6730" s="372" t="s">
        <v>24205</v>
      </c>
    </row>
    <row r="6731" spans="1:7">
      <c r="A6731" s="178" t="str">
        <f t="shared" si="105"/>
        <v>1 - 6122</v>
      </c>
      <c r="B6731" s="178">
        <v>1</v>
      </c>
      <c r="C6731" s="347">
        <v>6122</v>
      </c>
      <c r="D6731" s="348"/>
      <c r="E6731" s="348" t="s">
        <v>19109</v>
      </c>
      <c r="F6731" s="349" t="s">
        <v>11800</v>
      </c>
      <c r="G6731" s="372" t="s">
        <v>7382</v>
      </c>
    </row>
    <row r="6732" spans="1:7">
      <c r="A6732" s="178" t="str">
        <f t="shared" si="105"/>
        <v>1 - 40810</v>
      </c>
      <c r="B6732" s="178">
        <v>1</v>
      </c>
      <c r="C6732" s="347">
        <v>40810</v>
      </c>
      <c r="D6732" s="348"/>
      <c r="E6732" s="348" t="s">
        <v>19110</v>
      </c>
      <c r="F6732" s="349" t="s">
        <v>11837</v>
      </c>
      <c r="G6732" s="372" t="s">
        <v>24206</v>
      </c>
    </row>
    <row r="6733" spans="1:7">
      <c r="A6733" s="178" t="str">
        <f t="shared" si="105"/>
        <v>1 - 21100</v>
      </c>
      <c r="B6733" s="178">
        <v>1</v>
      </c>
      <c r="C6733" s="347">
        <v>21100</v>
      </c>
      <c r="D6733" s="348"/>
      <c r="E6733" s="348" t="s">
        <v>19111</v>
      </c>
      <c r="F6733" s="349" t="s">
        <v>11801</v>
      </c>
      <c r="G6733" s="372" t="s">
        <v>24207</v>
      </c>
    </row>
    <row r="6734" spans="1:7" ht="25.5">
      <c r="A6734" s="178" t="str">
        <f t="shared" si="105"/>
        <v>1 - 11816</v>
      </c>
      <c r="B6734" s="178">
        <v>1</v>
      </c>
      <c r="C6734" s="347">
        <v>11816</v>
      </c>
      <c r="D6734" s="348"/>
      <c r="E6734" s="348" t="s">
        <v>19112</v>
      </c>
      <c r="F6734" s="349" t="s">
        <v>11801</v>
      </c>
      <c r="G6734" s="372" t="s">
        <v>24208</v>
      </c>
    </row>
    <row r="6735" spans="1:7" ht="25.5">
      <c r="A6735" s="178" t="str">
        <f t="shared" si="105"/>
        <v>1 - 11814</v>
      </c>
      <c r="B6735" s="178">
        <v>1</v>
      </c>
      <c r="C6735" s="347">
        <v>11814</v>
      </c>
      <c r="D6735" s="348"/>
      <c r="E6735" s="348" t="s">
        <v>19113</v>
      </c>
      <c r="F6735" s="349" t="s">
        <v>11801</v>
      </c>
      <c r="G6735" s="372" t="s">
        <v>24209</v>
      </c>
    </row>
    <row r="6736" spans="1:7" ht="25.5">
      <c r="A6736" s="178" t="str">
        <f t="shared" si="105"/>
        <v>1 - 14186</v>
      </c>
      <c r="B6736" s="178">
        <v>1</v>
      </c>
      <c r="C6736" s="347">
        <v>14186</v>
      </c>
      <c r="D6736" s="348"/>
      <c r="E6736" s="348" t="s">
        <v>19114</v>
      </c>
      <c r="F6736" s="349" t="s">
        <v>11801</v>
      </c>
      <c r="G6736" s="372" t="s">
        <v>24210</v>
      </c>
    </row>
    <row r="6737" spans="1:7" ht="25.5">
      <c r="A6737" s="178" t="str">
        <f t="shared" si="105"/>
        <v>1 - 14185</v>
      </c>
      <c r="B6737" s="178">
        <v>1</v>
      </c>
      <c r="C6737" s="347">
        <v>14185</v>
      </c>
      <c r="D6737" s="348"/>
      <c r="E6737" s="348" t="s">
        <v>19115</v>
      </c>
      <c r="F6737" s="349" t="s">
        <v>11801</v>
      </c>
      <c r="G6737" s="372" t="s">
        <v>24211</v>
      </c>
    </row>
    <row r="6738" spans="1:7" ht="25.5">
      <c r="A6738" s="178" t="str">
        <f t="shared" si="105"/>
        <v>1 - 11811</v>
      </c>
      <c r="B6738" s="178">
        <v>1</v>
      </c>
      <c r="C6738" s="347">
        <v>11811</v>
      </c>
      <c r="D6738" s="348"/>
      <c r="E6738" s="348" t="s">
        <v>19116</v>
      </c>
      <c r="F6738" s="349" t="s">
        <v>11801</v>
      </c>
      <c r="G6738" s="372" t="s">
        <v>24212</v>
      </c>
    </row>
    <row r="6739" spans="1:7">
      <c r="A6739" s="178" t="str">
        <f t="shared" si="105"/>
        <v>1 - 26038</v>
      </c>
      <c r="B6739" s="178">
        <v>1</v>
      </c>
      <c r="C6739" s="347">
        <v>26038</v>
      </c>
      <c r="D6739" s="348"/>
      <c r="E6739" s="348" t="s">
        <v>19117</v>
      </c>
      <c r="F6739" s="349" t="s">
        <v>11801</v>
      </c>
      <c r="G6739" s="372" t="s">
        <v>14709</v>
      </c>
    </row>
    <row r="6740" spans="1:7" ht="25.5">
      <c r="A6740" s="178" t="str">
        <f t="shared" si="105"/>
        <v>1 - 34482</v>
      </c>
      <c r="B6740" s="178">
        <v>1</v>
      </c>
      <c r="C6740" s="347">
        <v>34482</v>
      </c>
      <c r="D6740" s="348"/>
      <c r="E6740" s="348" t="s">
        <v>19118</v>
      </c>
      <c r="F6740" s="349" t="s">
        <v>11801</v>
      </c>
      <c r="G6740" s="372" t="s">
        <v>24213</v>
      </c>
    </row>
    <row r="6741" spans="1:7" ht="25.5">
      <c r="A6741" s="178" t="str">
        <f t="shared" si="105"/>
        <v>1 - 34469</v>
      </c>
      <c r="B6741" s="178">
        <v>1</v>
      </c>
      <c r="C6741" s="347">
        <v>34469</v>
      </c>
      <c r="D6741" s="348"/>
      <c r="E6741" s="348" t="s">
        <v>19119</v>
      </c>
      <c r="F6741" s="349" t="s">
        <v>11801</v>
      </c>
      <c r="G6741" s="372" t="s">
        <v>24214</v>
      </c>
    </row>
    <row r="6742" spans="1:7" ht="25.5">
      <c r="A6742" s="178" t="str">
        <f t="shared" si="105"/>
        <v>1 - 34472</v>
      </c>
      <c r="B6742" s="178">
        <v>1</v>
      </c>
      <c r="C6742" s="347">
        <v>34472</v>
      </c>
      <c r="D6742" s="348"/>
      <c r="E6742" s="348" t="s">
        <v>19120</v>
      </c>
      <c r="F6742" s="349" t="s">
        <v>11801</v>
      </c>
      <c r="G6742" s="372" t="s">
        <v>24215</v>
      </c>
    </row>
    <row r="6743" spans="1:7">
      <c r="A6743" s="178" t="str">
        <f t="shared" si="105"/>
        <v>1 - 34476</v>
      </c>
      <c r="B6743" s="178">
        <v>1</v>
      </c>
      <c r="C6743" s="347">
        <v>34476</v>
      </c>
      <c r="D6743" s="348"/>
      <c r="E6743" s="348" t="s">
        <v>19121</v>
      </c>
      <c r="F6743" s="349" t="s">
        <v>11801</v>
      </c>
      <c r="G6743" s="372" t="s">
        <v>24216</v>
      </c>
    </row>
    <row r="6744" spans="1:7" ht="25.5">
      <c r="A6744" s="178" t="str">
        <f t="shared" si="105"/>
        <v>1 - 34477</v>
      </c>
      <c r="B6744" s="178">
        <v>1</v>
      </c>
      <c r="C6744" s="347">
        <v>34477</v>
      </c>
      <c r="D6744" s="348"/>
      <c r="E6744" s="348" t="s">
        <v>19122</v>
      </c>
      <c r="F6744" s="349" t="s">
        <v>11801</v>
      </c>
      <c r="G6744" s="372" t="s">
        <v>24217</v>
      </c>
    </row>
    <row r="6745" spans="1:7" ht="25.5">
      <c r="A6745" s="178" t="str">
        <f t="shared" si="105"/>
        <v>1 - 42425</v>
      </c>
      <c r="B6745" s="178">
        <v>1</v>
      </c>
      <c r="C6745" s="347">
        <v>42425</v>
      </c>
      <c r="D6745" s="348"/>
      <c r="E6745" s="348" t="s">
        <v>19123</v>
      </c>
      <c r="F6745" s="349" t="s">
        <v>11801</v>
      </c>
      <c r="G6745" s="372" t="s">
        <v>24218</v>
      </c>
    </row>
    <row r="6746" spans="1:7" ht="25.5">
      <c r="A6746" s="178" t="str">
        <f t="shared" si="105"/>
        <v>1 - 42422</v>
      </c>
      <c r="B6746" s="178">
        <v>1</v>
      </c>
      <c r="C6746" s="347">
        <v>42422</v>
      </c>
      <c r="D6746" s="348"/>
      <c r="E6746" s="348" t="s">
        <v>19124</v>
      </c>
      <c r="F6746" s="349" t="s">
        <v>11801</v>
      </c>
      <c r="G6746" s="372" t="s">
        <v>24219</v>
      </c>
    </row>
    <row r="6747" spans="1:7" ht="25.5">
      <c r="A6747" s="178" t="str">
        <f t="shared" si="105"/>
        <v>1 - 42424</v>
      </c>
      <c r="B6747" s="178">
        <v>1</v>
      </c>
      <c r="C6747" s="347">
        <v>42424</v>
      </c>
      <c r="D6747" s="348"/>
      <c r="E6747" s="348" t="s">
        <v>19125</v>
      </c>
      <c r="F6747" s="349" t="s">
        <v>11801</v>
      </c>
      <c r="G6747" s="372" t="s">
        <v>24220</v>
      </c>
    </row>
    <row r="6748" spans="1:7" ht="25.5">
      <c r="A6748" s="178" t="str">
        <f t="shared" si="105"/>
        <v>1 - 42416</v>
      </c>
      <c r="B6748" s="178">
        <v>1</v>
      </c>
      <c r="C6748" s="347">
        <v>42416</v>
      </c>
      <c r="D6748" s="348"/>
      <c r="E6748" s="348" t="s">
        <v>19126</v>
      </c>
      <c r="F6748" s="349" t="s">
        <v>11801</v>
      </c>
      <c r="G6748" s="372" t="s">
        <v>24221</v>
      </c>
    </row>
    <row r="6749" spans="1:7" ht="25.5">
      <c r="A6749" s="178" t="str">
        <f t="shared" si="105"/>
        <v>1 - 42417</v>
      </c>
      <c r="B6749" s="178">
        <v>1</v>
      </c>
      <c r="C6749" s="347">
        <v>42417</v>
      </c>
      <c r="D6749" s="348"/>
      <c r="E6749" s="348" t="s">
        <v>19127</v>
      </c>
      <c r="F6749" s="349" t="s">
        <v>11801</v>
      </c>
      <c r="G6749" s="372" t="s">
        <v>24222</v>
      </c>
    </row>
    <row r="6750" spans="1:7" ht="25.5">
      <c r="A6750" s="178" t="str">
        <f t="shared" si="105"/>
        <v>1 - 42419</v>
      </c>
      <c r="B6750" s="178">
        <v>1</v>
      </c>
      <c r="C6750" s="347">
        <v>42419</v>
      </c>
      <c r="D6750" s="348"/>
      <c r="E6750" s="348" t="s">
        <v>19128</v>
      </c>
      <c r="F6750" s="349" t="s">
        <v>11801</v>
      </c>
      <c r="G6750" s="372" t="s">
        <v>24223</v>
      </c>
    </row>
    <row r="6751" spans="1:7" ht="25.5">
      <c r="A6751" s="178" t="str">
        <f t="shared" si="105"/>
        <v>1 - 42420</v>
      </c>
      <c r="B6751" s="178">
        <v>1</v>
      </c>
      <c r="C6751" s="347">
        <v>42420</v>
      </c>
      <c r="D6751" s="348"/>
      <c r="E6751" s="348" t="s">
        <v>19129</v>
      </c>
      <c r="F6751" s="349" t="s">
        <v>11801</v>
      </c>
      <c r="G6751" s="372" t="s">
        <v>24224</v>
      </c>
    </row>
    <row r="6752" spans="1:7" ht="25.5">
      <c r="A6752" s="178" t="str">
        <f t="shared" si="105"/>
        <v>1 - 42421</v>
      </c>
      <c r="B6752" s="178">
        <v>1</v>
      </c>
      <c r="C6752" s="347">
        <v>42421</v>
      </c>
      <c r="D6752" s="348"/>
      <c r="E6752" s="348" t="s">
        <v>19130</v>
      </c>
      <c r="F6752" s="349" t="s">
        <v>11801</v>
      </c>
      <c r="G6752" s="372" t="s">
        <v>24225</v>
      </c>
    </row>
    <row r="6753" spans="1:7" ht="25.5">
      <c r="A6753" s="178" t="str">
        <f t="shared" si="105"/>
        <v>1 - 39556</v>
      </c>
      <c r="B6753" s="178">
        <v>1</v>
      </c>
      <c r="C6753" s="347">
        <v>39556</v>
      </c>
      <c r="D6753" s="348"/>
      <c r="E6753" s="348" t="s">
        <v>19131</v>
      </c>
      <c r="F6753" s="349" t="s">
        <v>11801</v>
      </c>
      <c r="G6753" s="372" t="s">
        <v>24226</v>
      </c>
    </row>
    <row r="6754" spans="1:7" ht="25.5">
      <c r="A6754" s="178" t="str">
        <f t="shared" si="105"/>
        <v>1 - 39557</v>
      </c>
      <c r="B6754" s="178">
        <v>1</v>
      </c>
      <c r="C6754" s="347">
        <v>39557</v>
      </c>
      <c r="D6754" s="348"/>
      <c r="E6754" s="348" t="s">
        <v>19132</v>
      </c>
      <c r="F6754" s="349" t="s">
        <v>11801</v>
      </c>
      <c r="G6754" s="372" t="s">
        <v>24227</v>
      </c>
    </row>
    <row r="6755" spans="1:7" ht="25.5">
      <c r="A6755" s="178" t="str">
        <f t="shared" si="105"/>
        <v>1 - 39558</v>
      </c>
      <c r="B6755" s="178">
        <v>1</v>
      </c>
      <c r="C6755" s="347">
        <v>39558</v>
      </c>
      <c r="D6755" s="348"/>
      <c r="E6755" s="348" t="s">
        <v>19133</v>
      </c>
      <c r="F6755" s="349" t="s">
        <v>11801</v>
      </c>
      <c r="G6755" s="372" t="s">
        <v>24228</v>
      </c>
    </row>
    <row r="6756" spans="1:7" ht="25.5">
      <c r="A6756" s="178" t="str">
        <f t="shared" si="105"/>
        <v>1 - 39559</v>
      </c>
      <c r="B6756" s="178">
        <v>1</v>
      </c>
      <c r="C6756" s="347">
        <v>39559</v>
      </c>
      <c r="D6756" s="348"/>
      <c r="E6756" s="348" t="s">
        <v>19134</v>
      </c>
      <c r="F6756" s="349" t="s">
        <v>11801</v>
      </c>
      <c r="G6756" s="372" t="s">
        <v>24229</v>
      </c>
    </row>
    <row r="6757" spans="1:7" ht="25.5">
      <c r="A6757" s="178" t="str">
        <f t="shared" si="105"/>
        <v>1 - 39560</v>
      </c>
      <c r="B6757" s="178">
        <v>1</v>
      </c>
      <c r="C6757" s="347">
        <v>39560</v>
      </c>
      <c r="D6757" s="348"/>
      <c r="E6757" s="348" t="s">
        <v>19135</v>
      </c>
      <c r="F6757" s="349" t="s">
        <v>11801</v>
      </c>
      <c r="G6757" s="372" t="s">
        <v>24230</v>
      </c>
    </row>
    <row r="6758" spans="1:7" ht="25.5">
      <c r="A6758" s="178" t="str">
        <f t="shared" si="105"/>
        <v>1 - 39561</v>
      </c>
      <c r="B6758" s="178">
        <v>1</v>
      </c>
      <c r="C6758" s="347">
        <v>39561</v>
      </c>
      <c r="D6758" s="348"/>
      <c r="E6758" s="348" t="s">
        <v>19136</v>
      </c>
      <c r="F6758" s="349" t="s">
        <v>11801</v>
      </c>
      <c r="G6758" s="372" t="s">
        <v>24231</v>
      </c>
    </row>
    <row r="6759" spans="1:7" ht="25.5">
      <c r="A6759" s="178" t="str">
        <f t="shared" si="105"/>
        <v>1 - 39555</v>
      </c>
      <c r="B6759" s="178">
        <v>1</v>
      </c>
      <c r="C6759" s="347">
        <v>39555</v>
      </c>
      <c r="D6759" s="348"/>
      <c r="E6759" s="348" t="s">
        <v>19137</v>
      </c>
      <c r="F6759" s="349" t="s">
        <v>11801</v>
      </c>
      <c r="G6759" s="372" t="s">
        <v>24232</v>
      </c>
    </row>
    <row r="6760" spans="1:7" ht="25.5">
      <c r="A6760" s="178" t="str">
        <f t="shared" si="105"/>
        <v>1 - 39548</v>
      </c>
      <c r="B6760" s="178">
        <v>1</v>
      </c>
      <c r="C6760" s="347">
        <v>39548</v>
      </c>
      <c r="D6760" s="348"/>
      <c r="E6760" s="348" t="s">
        <v>19138</v>
      </c>
      <c r="F6760" s="349" t="s">
        <v>11801</v>
      </c>
      <c r="G6760" s="372" t="s">
        <v>24233</v>
      </c>
    </row>
    <row r="6761" spans="1:7" ht="25.5">
      <c r="A6761" s="178" t="str">
        <f t="shared" si="105"/>
        <v>1 - 39554</v>
      </c>
      <c r="B6761" s="178">
        <v>1</v>
      </c>
      <c r="C6761" s="347">
        <v>39554</v>
      </c>
      <c r="D6761" s="348"/>
      <c r="E6761" s="348" t="s">
        <v>19139</v>
      </c>
      <c r="F6761" s="349" t="s">
        <v>11801</v>
      </c>
      <c r="G6761" s="372" t="s">
        <v>24234</v>
      </c>
    </row>
    <row r="6762" spans="1:7" ht="25.5">
      <c r="A6762" s="178" t="str">
        <f t="shared" si="105"/>
        <v>1 - 39550</v>
      </c>
      <c r="B6762" s="178">
        <v>1</v>
      </c>
      <c r="C6762" s="347">
        <v>39550</v>
      </c>
      <c r="D6762" s="348"/>
      <c r="E6762" s="348" t="s">
        <v>19140</v>
      </c>
      <c r="F6762" s="349" t="s">
        <v>11801</v>
      </c>
      <c r="G6762" s="372" t="s">
        <v>24235</v>
      </c>
    </row>
    <row r="6763" spans="1:7" ht="25.5">
      <c r="A6763" s="178" t="str">
        <f t="shared" si="105"/>
        <v>1 - 39551</v>
      </c>
      <c r="B6763" s="178">
        <v>1</v>
      </c>
      <c r="C6763" s="347">
        <v>39551</v>
      </c>
      <c r="D6763" s="348"/>
      <c r="E6763" s="348" t="s">
        <v>19141</v>
      </c>
      <c r="F6763" s="349" t="s">
        <v>11801</v>
      </c>
      <c r="G6763" s="372" t="s">
        <v>24236</v>
      </c>
    </row>
    <row r="6764" spans="1:7">
      <c r="A6764" s="178" t="str">
        <f t="shared" si="105"/>
        <v>1 - 39580</v>
      </c>
      <c r="B6764" s="178">
        <v>1</v>
      </c>
      <c r="C6764" s="347">
        <v>39580</v>
      </c>
      <c r="D6764" s="348"/>
      <c r="E6764" s="348" t="s">
        <v>19142</v>
      </c>
      <c r="F6764" s="349" t="s">
        <v>11801</v>
      </c>
      <c r="G6764" s="372" t="s">
        <v>24237</v>
      </c>
    </row>
    <row r="6765" spans="1:7">
      <c r="A6765" s="178" t="str">
        <f t="shared" si="105"/>
        <v>1 - 39577</v>
      </c>
      <c r="B6765" s="178">
        <v>1</v>
      </c>
      <c r="C6765" s="347">
        <v>39577</v>
      </c>
      <c r="D6765" s="348"/>
      <c r="E6765" s="348" t="s">
        <v>19143</v>
      </c>
      <c r="F6765" s="349" t="s">
        <v>11801</v>
      </c>
      <c r="G6765" s="372" t="s">
        <v>24238</v>
      </c>
    </row>
    <row r="6766" spans="1:7">
      <c r="A6766" s="178" t="str">
        <f t="shared" si="105"/>
        <v>1 - 39578</v>
      </c>
      <c r="B6766" s="178">
        <v>1</v>
      </c>
      <c r="C6766" s="347">
        <v>39578</v>
      </c>
      <c r="D6766" s="348"/>
      <c r="E6766" s="348" t="s">
        <v>19144</v>
      </c>
      <c r="F6766" s="349" t="s">
        <v>11801</v>
      </c>
      <c r="G6766" s="372" t="s">
        <v>24239</v>
      </c>
    </row>
    <row r="6767" spans="1:7">
      <c r="A6767" s="178" t="str">
        <f t="shared" si="105"/>
        <v>1 - 39579</v>
      </c>
      <c r="B6767" s="178">
        <v>1</v>
      </c>
      <c r="C6767" s="347">
        <v>39579</v>
      </c>
      <c r="D6767" s="348"/>
      <c r="E6767" s="348" t="s">
        <v>19145</v>
      </c>
      <c r="F6767" s="349" t="s">
        <v>11801</v>
      </c>
      <c r="G6767" s="372" t="s">
        <v>24240</v>
      </c>
    </row>
    <row r="6768" spans="1:7" ht="25.5">
      <c r="A6768" s="178" t="str">
        <f t="shared" si="105"/>
        <v>1 - 39826</v>
      </c>
      <c r="B6768" s="178">
        <v>1</v>
      </c>
      <c r="C6768" s="347">
        <v>39826</v>
      </c>
      <c r="D6768" s="348"/>
      <c r="E6768" s="348" t="s">
        <v>19146</v>
      </c>
      <c r="F6768" s="349" t="s">
        <v>11801</v>
      </c>
      <c r="G6768" s="372" t="s">
        <v>24241</v>
      </c>
    </row>
    <row r="6769" spans="1:7">
      <c r="A6769" s="178" t="str">
        <f t="shared" si="105"/>
        <v>1 - 10700</v>
      </c>
      <c r="B6769" s="178">
        <v>1</v>
      </c>
      <c r="C6769" s="347">
        <v>10700</v>
      </c>
      <c r="D6769" s="348"/>
      <c r="E6769" s="348" t="s">
        <v>19147</v>
      </c>
      <c r="F6769" s="349" t="s">
        <v>11801</v>
      </c>
      <c r="G6769" s="372" t="s">
        <v>24242</v>
      </c>
    </row>
    <row r="6770" spans="1:7">
      <c r="A6770" s="178" t="str">
        <f t="shared" si="105"/>
        <v>1 - 346</v>
      </c>
      <c r="B6770" s="178">
        <v>1</v>
      </c>
      <c r="C6770" s="347">
        <v>346</v>
      </c>
      <c r="D6770" s="348"/>
      <c r="E6770" s="348" t="s">
        <v>19148</v>
      </c>
      <c r="F6770" s="349" t="s">
        <v>11813</v>
      </c>
      <c r="G6770" s="372" t="s">
        <v>12047</v>
      </c>
    </row>
    <row r="6771" spans="1:7">
      <c r="A6771" s="178" t="str">
        <f t="shared" si="105"/>
        <v>1 - 3312</v>
      </c>
      <c r="B6771" s="178">
        <v>1</v>
      </c>
      <c r="C6771" s="347">
        <v>3312</v>
      </c>
      <c r="D6771" s="348"/>
      <c r="E6771" s="348" t="s">
        <v>19149</v>
      </c>
      <c r="F6771" s="349" t="s">
        <v>11813</v>
      </c>
      <c r="G6771" s="372" t="s">
        <v>12137</v>
      </c>
    </row>
    <row r="6772" spans="1:7">
      <c r="A6772" s="178" t="str">
        <f t="shared" si="105"/>
        <v>1 - 339</v>
      </c>
      <c r="B6772" s="178">
        <v>1</v>
      </c>
      <c r="C6772" s="347">
        <v>339</v>
      </c>
      <c r="D6772" s="348"/>
      <c r="E6772" s="348" t="s">
        <v>19150</v>
      </c>
      <c r="F6772" s="349" t="s">
        <v>11812</v>
      </c>
      <c r="G6772" s="372" t="s">
        <v>2218</v>
      </c>
    </row>
    <row r="6773" spans="1:7">
      <c r="A6773" s="178" t="str">
        <f t="shared" si="105"/>
        <v>1 - 340</v>
      </c>
      <c r="B6773" s="178">
        <v>1</v>
      </c>
      <c r="C6773" s="347">
        <v>340</v>
      </c>
      <c r="D6773" s="348"/>
      <c r="E6773" s="348" t="s">
        <v>19151</v>
      </c>
      <c r="F6773" s="349" t="s">
        <v>11812</v>
      </c>
      <c r="G6773" s="372" t="s">
        <v>1820</v>
      </c>
    </row>
    <row r="6774" spans="1:7">
      <c r="A6774" s="178" t="str">
        <f t="shared" si="105"/>
        <v>1 - 338</v>
      </c>
      <c r="B6774" s="178">
        <v>1</v>
      </c>
      <c r="C6774" s="347">
        <v>338</v>
      </c>
      <c r="D6774" s="348"/>
      <c r="E6774" s="348" t="s">
        <v>19152</v>
      </c>
      <c r="F6774" s="349" t="s">
        <v>11813</v>
      </c>
      <c r="G6774" s="372" t="s">
        <v>6066</v>
      </c>
    </row>
    <row r="6775" spans="1:7">
      <c r="A6775" s="178" t="str">
        <f t="shared" si="105"/>
        <v>1 - 334</v>
      </c>
      <c r="B6775" s="178">
        <v>1</v>
      </c>
      <c r="C6775" s="347">
        <v>334</v>
      </c>
      <c r="D6775" s="348"/>
      <c r="E6775" s="348" t="s">
        <v>19153</v>
      </c>
      <c r="F6775" s="349" t="s">
        <v>11813</v>
      </c>
      <c r="G6775" s="372" t="s">
        <v>11838</v>
      </c>
    </row>
    <row r="6776" spans="1:7">
      <c r="A6776" s="178" t="str">
        <f t="shared" si="105"/>
        <v>1 - 335</v>
      </c>
      <c r="B6776" s="178">
        <v>1</v>
      </c>
      <c r="C6776" s="347">
        <v>335</v>
      </c>
      <c r="D6776" s="348"/>
      <c r="E6776" s="348" t="s">
        <v>19154</v>
      </c>
      <c r="F6776" s="349" t="s">
        <v>11813</v>
      </c>
      <c r="G6776" s="372" t="s">
        <v>5071</v>
      </c>
    </row>
    <row r="6777" spans="1:7">
      <c r="A6777" s="178" t="str">
        <f t="shared" si="105"/>
        <v>1 - 342</v>
      </c>
      <c r="B6777" s="178">
        <v>1</v>
      </c>
      <c r="C6777" s="347">
        <v>342</v>
      </c>
      <c r="D6777" s="348"/>
      <c r="E6777" s="348" t="s">
        <v>19155</v>
      </c>
      <c r="F6777" s="349" t="s">
        <v>11813</v>
      </c>
      <c r="G6777" s="372" t="s">
        <v>4970</v>
      </c>
    </row>
    <row r="6778" spans="1:7">
      <c r="A6778" s="178" t="str">
        <f t="shared" si="105"/>
        <v>1 - 333</v>
      </c>
      <c r="B6778" s="178">
        <v>1</v>
      </c>
      <c r="C6778" s="347">
        <v>333</v>
      </c>
      <c r="D6778" s="348"/>
      <c r="E6778" s="348" t="s">
        <v>19156</v>
      </c>
      <c r="F6778" s="349" t="s">
        <v>11813</v>
      </c>
      <c r="G6778" s="372" t="s">
        <v>5159</v>
      </c>
    </row>
    <row r="6779" spans="1:7">
      <c r="A6779" s="178" t="str">
        <f t="shared" si="105"/>
        <v>1 - 343</v>
      </c>
      <c r="B6779" s="178">
        <v>1</v>
      </c>
      <c r="C6779" s="347">
        <v>343</v>
      </c>
      <c r="D6779" s="348"/>
      <c r="E6779" s="348" t="s">
        <v>19157</v>
      </c>
      <c r="F6779" s="349" t="s">
        <v>11812</v>
      </c>
      <c r="G6779" s="372" t="s">
        <v>1147</v>
      </c>
    </row>
    <row r="6780" spans="1:7">
      <c r="A6780" s="178" t="str">
        <f t="shared" si="105"/>
        <v>1 - 344</v>
      </c>
      <c r="B6780" s="178">
        <v>1</v>
      </c>
      <c r="C6780" s="347">
        <v>344</v>
      </c>
      <c r="D6780" s="348"/>
      <c r="E6780" s="348" t="s">
        <v>19158</v>
      </c>
      <c r="F6780" s="349" t="s">
        <v>11813</v>
      </c>
      <c r="G6780" s="372" t="s">
        <v>12193</v>
      </c>
    </row>
    <row r="6781" spans="1:7">
      <c r="A6781" s="178" t="str">
        <f t="shared" si="105"/>
        <v>1 - 345</v>
      </c>
      <c r="B6781" s="178">
        <v>1</v>
      </c>
      <c r="C6781" s="347">
        <v>345</v>
      </c>
      <c r="D6781" s="348"/>
      <c r="E6781" s="348" t="s">
        <v>19159</v>
      </c>
      <c r="F6781" s="349" t="s">
        <v>11813</v>
      </c>
      <c r="G6781" s="372" t="s">
        <v>6106</v>
      </c>
    </row>
    <row r="6782" spans="1:7">
      <c r="A6782" s="178" t="str">
        <f t="shared" si="105"/>
        <v>1 - 341</v>
      </c>
      <c r="B6782" s="178">
        <v>1</v>
      </c>
      <c r="C6782" s="347">
        <v>341</v>
      </c>
      <c r="D6782" s="348"/>
      <c r="E6782" s="348" t="s">
        <v>19159</v>
      </c>
      <c r="F6782" s="349" t="s">
        <v>11812</v>
      </c>
      <c r="G6782" s="372" t="s">
        <v>1620</v>
      </c>
    </row>
    <row r="6783" spans="1:7">
      <c r="A6783" s="178" t="str">
        <f t="shared" si="105"/>
        <v>1 - 11107</v>
      </c>
      <c r="B6783" s="178">
        <v>1</v>
      </c>
      <c r="C6783" s="347">
        <v>11107</v>
      </c>
      <c r="D6783" s="348"/>
      <c r="E6783" s="348" t="s">
        <v>19160</v>
      </c>
      <c r="F6783" s="349" t="s">
        <v>11813</v>
      </c>
      <c r="G6783" s="372" t="s">
        <v>12273</v>
      </c>
    </row>
    <row r="6784" spans="1:7">
      <c r="A6784" s="178" t="str">
        <f t="shared" si="105"/>
        <v>1 - 3313</v>
      </c>
      <c r="B6784" s="178">
        <v>1</v>
      </c>
      <c r="C6784" s="347">
        <v>3313</v>
      </c>
      <c r="D6784" s="348"/>
      <c r="E6784" s="348" t="s">
        <v>19161</v>
      </c>
      <c r="F6784" s="349" t="s">
        <v>11813</v>
      </c>
      <c r="G6784" s="372" t="s">
        <v>24243</v>
      </c>
    </row>
    <row r="6785" spans="1:7">
      <c r="A6785" s="178" t="str">
        <f t="shared" si="105"/>
        <v>1 - 34562</v>
      </c>
      <c r="B6785" s="178">
        <v>1</v>
      </c>
      <c r="C6785" s="347">
        <v>34562</v>
      </c>
      <c r="D6785" s="348"/>
      <c r="E6785" s="348" t="s">
        <v>19162</v>
      </c>
      <c r="F6785" s="349" t="s">
        <v>11813</v>
      </c>
      <c r="G6785" s="372" t="s">
        <v>7232</v>
      </c>
    </row>
    <row r="6786" spans="1:7">
      <c r="A6786" s="178" t="str">
        <f t="shared" si="105"/>
        <v>1 - 337</v>
      </c>
      <c r="B6786" s="178">
        <v>1</v>
      </c>
      <c r="C6786" s="347">
        <v>337</v>
      </c>
      <c r="D6786" s="348"/>
      <c r="E6786" s="348" t="s">
        <v>19163</v>
      </c>
      <c r="F6786" s="349" t="s">
        <v>11813</v>
      </c>
      <c r="G6786" s="372" t="s">
        <v>6913</v>
      </c>
    </row>
    <row r="6787" spans="1:7">
      <c r="A6787" s="178" t="str">
        <f t="shared" si="105"/>
        <v>1 - 369</v>
      </c>
      <c r="B6787" s="178">
        <v>1</v>
      </c>
      <c r="C6787" s="347">
        <v>369</v>
      </c>
      <c r="D6787" s="348"/>
      <c r="E6787" s="348" t="s">
        <v>19164</v>
      </c>
      <c r="F6787" s="349" t="s">
        <v>11803</v>
      </c>
      <c r="G6787" s="372" t="s">
        <v>24244</v>
      </c>
    </row>
    <row r="6788" spans="1:7">
      <c r="A6788" s="178" t="str">
        <f t="shared" si="105"/>
        <v>1 - 366</v>
      </c>
      <c r="B6788" s="178">
        <v>1</v>
      </c>
      <c r="C6788" s="347">
        <v>366</v>
      </c>
      <c r="D6788" s="348"/>
      <c r="E6788" s="348" t="s">
        <v>19165</v>
      </c>
      <c r="F6788" s="349" t="s">
        <v>11803</v>
      </c>
      <c r="G6788" s="372" t="s">
        <v>13905</v>
      </c>
    </row>
    <row r="6789" spans="1:7">
      <c r="A6789" s="178" t="str">
        <f t="shared" si="105"/>
        <v>1 - 367</v>
      </c>
      <c r="B6789" s="178">
        <v>1</v>
      </c>
      <c r="C6789" s="347">
        <v>367</v>
      </c>
      <c r="D6789" s="348"/>
      <c r="E6789" s="348" t="s">
        <v>19166</v>
      </c>
      <c r="F6789" s="349" t="s">
        <v>11803</v>
      </c>
      <c r="G6789" s="372" t="s">
        <v>13526</v>
      </c>
    </row>
    <row r="6790" spans="1:7">
      <c r="A6790" s="178" t="str">
        <f t="shared" si="105"/>
        <v>1 - 370</v>
      </c>
      <c r="B6790" s="178">
        <v>1</v>
      </c>
      <c r="C6790" s="347">
        <v>370</v>
      </c>
      <c r="D6790" s="348"/>
      <c r="E6790" s="348" t="s">
        <v>19167</v>
      </c>
      <c r="F6790" s="349" t="s">
        <v>11803</v>
      </c>
      <c r="G6790" s="372" t="s">
        <v>13842</v>
      </c>
    </row>
    <row r="6791" spans="1:7">
      <c r="A6791" s="178" t="str">
        <f t="shared" si="105"/>
        <v>1 - 368</v>
      </c>
      <c r="B6791" s="178">
        <v>1</v>
      </c>
      <c r="C6791" s="347">
        <v>368</v>
      </c>
      <c r="D6791" s="348"/>
      <c r="E6791" s="348" t="s">
        <v>19168</v>
      </c>
      <c r="F6791" s="349" t="s">
        <v>11803</v>
      </c>
      <c r="G6791" s="372" t="s">
        <v>18251</v>
      </c>
    </row>
    <row r="6792" spans="1:7" ht="25.5">
      <c r="A6792" s="178" t="str">
        <f t="shared" ref="A6792:A6855" si="106">B6792&amp;" - "&amp;C6792</f>
        <v>1 - 11075</v>
      </c>
      <c r="B6792" s="178">
        <v>1</v>
      </c>
      <c r="C6792" s="347">
        <v>11075</v>
      </c>
      <c r="D6792" s="348"/>
      <c r="E6792" s="348" t="s">
        <v>19169</v>
      </c>
      <c r="F6792" s="349" t="s">
        <v>11803</v>
      </c>
      <c r="G6792" s="372" t="s">
        <v>24245</v>
      </c>
    </row>
    <row r="6793" spans="1:7" ht="25.5">
      <c r="A6793" s="178" t="str">
        <f t="shared" si="106"/>
        <v>1 - 11076</v>
      </c>
      <c r="B6793" s="178">
        <v>1</v>
      </c>
      <c r="C6793" s="347">
        <v>11076</v>
      </c>
      <c r="D6793" s="348"/>
      <c r="E6793" s="348" t="s">
        <v>19170</v>
      </c>
      <c r="F6793" s="349" t="s">
        <v>11803</v>
      </c>
      <c r="G6793" s="372" t="s">
        <v>14711</v>
      </c>
    </row>
    <row r="6794" spans="1:7">
      <c r="A6794" s="178" t="str">
        <f t="shared" si="106"/>
        <v>1 - 1381</v>
      </c>
      <c r="B6794" s="178">
        <v>1</v>
      </c>
      <c r="C6794" s="347">
        <v>1381</v>
      </c>
      <c r="D6794" s="348"/>
      <c r="E6794" s="348" t="s">
        <v>19171</v>
      </c>
      <c r="F6794" s="349" t="s">
        <v>11813</v>
      </c>
      <c r="G6794" s="372" t="s">
        <v>11976</v>
      </c>
    </row>
    <row r="6795" spans="1:7">
      <c r="A6795" s="178" t="str">
        <f t="shared" si="106"/>
        <v>1 - 34353</v>
      </c>
      <c r="B6795" s="178">
        <v>1</v>
      </c>
      <c r="C6795" s="347">
        <v>34353</v>
      </c>
      <c r="D6795" s="348"/>
      <c r="E6795" s="348" t="s">
        <v>19172</v>
      </c>
      <c r="F6795" s="349" t="s">
        <v>11813</v>
      </c>
      <c r="G6795" s="372" t="s">
        <v>2098</v>
      </c>
    </row>
    <row r="6796" spans="1:7">
      <c r="A6796" s="178" t="str">
        <f t="shared" si="106"/>
        <v>1 - 37595</v>
      </c>
      <c r="B6796" s="178">
        <v>1</v>
      </c>
      <c r="C6796" s="347">
        <v>37595</v>
      </c>
      <c r="D6796" s="348"/>
      <c r="E6796" s="348" t="s">
        <v>19173</v>
      </c>
      <c r="F6796" s="349" t="s">
        <v>11813</v>
      </c>
      <c r="G6796" s="372" t="s">
        <v>9719</v>
      </c>
    </row>
    <row r="6797" spans="1:7">
      <c r="A6797" s="178" t="str">
        <f t="shared" si="106"/>
        <v>1 - 37596</v>
      </c>
      <c r="B6797" s="178">
        <v>1</v>
      </c>
      <c r="C6797" s="347">
        <v>37596</v>
      </c>
      <c r="D6797" s="348"/>
      <c r="E6797" s="348" t="s">
        <v>19174</v>
      </c>
      <c r="F6797" s="349" t="s">
        <v>11813</v>
      </c>
      <c r="G6797" s="372" t="s">
        <v>11840</v>
      </c>
    </row>
    <row r="6798" spans="1:7" ht="25.5">
      <c r="A6798" s="178" t="str">
        <f t="shared" si="106"/>
        <v>1 - 371</v>
      </c>
      <c r="B6798" s="178">
        <v>1</v>
      </c>
      <c r="C6798" s="347">
        <v>371</v>
      </c>
      <c r="D6798" s="348"/>
      <c r="E6798" s="348" t="s">
        <v>19175</v>
      </c>
      <c r="F6798" s="349" t="s">
        <v>11813</v>
      </c>
      <c r="G6798" s="372" t="s">
        <v>24246</v>
      </c>
    </row>
    <row r="6799" spans="1:7">
      <c r="A6799" s="178" t="str">
        <f t="shared" si="106"/>
        <v>1 - 37553</v>
      </c>
      <c r="B6799" s="178">
        <v>1</v>
      </c>
      <c r="C6799" s="347">
        <v>37553</v>
      </c>
      <c r="D6799" s="348"/>
      <c r="E6799" s="348" t="s">
        <v>19176</v>
      </c>
      <c r="F6799" s="349" t="s">
        <v>11813</v>
      </c>
      <c r="G6799" s="372" t="s">
        <v>11174</v>
      </c>
    </row>
    <row r="6800" spans="1:7">
      <c r="A6800" s="178" t="str">
        <f t="shared" si="106"/>
        <v>1 - 37552</v>
      </c>
      <c r="B6800" s="178">
        <v>1</v>
      </c>
      <c r="C6800" s="347">
        <v>37552</v>
      </c>
      <c r="D6800" s="348"/>
      <c r="E6800" s="348" t="s">
        <v>19177</v>
      </c>
      <c r="F6800" s="349" t="s">
        <v>11813</v>
      </c>
      <c r="G6800" s="372" t="s">
        <v>379</v>
      </c>
    </row>
    <row r="6801" spans="1:7">
      <c r="A6801" s="178" t="str">
        <f t="shared" si="106"/>
        <v>1 - 36880</v>
      </c>
      <c r="B6801" s="178">
        <v>1</v>
      </c>
      <c r="C6801" s="347">
        <v>36880</v>
      </c>
      <c r="D6801" s="348"/>
      <c r="E6801" s="348" t="s">
        <v>19178</v>
      </c>
      <c r="F6801" s="349" t="s">
        <v>11813</v>
      </c>
      <c r="G6801" s="372" t="s">
        <v>11174</v>
      </c>
    </row>
    <row r="6802" spans="1:7">
      <c r="A6802" s="178" t="str">
        <f t="shared" si="106"/>
        <v>1 - 34355</v>
      </c>
      <c r="B6802" s="178">
        <v>1</v>
      </c>
      <c r="C6802" s="347">
        <v>34355</v>
      </c>
      <c r="D6802" s="348"/>
      <c r="E6802" s="348" t="s">
        <v>19179</v>
      </c>
      <c r="F6802" s="349" t="s">
        <v>11813</v>
      </c>
      <c r="G6802" s="372" t="s">
        <v>1655</v>
      </c>
    </row>
    <row r="6803" spans="1:7">
      <c r="A6803" s="178" t="str">
        <f t="shared" si="106"/>
        <v>1 - 130</v>
      </c>
      <c r="B6803" s="178">
        <v>1</v>
      </c>
      <c r="C6803" s="347">
        <v>130</v>
      </c>
      <c r="D6803" s="348"/>
      <c r="E6803" s="348" t="s">
        <v>19180</v>
      </c>
      <c r="F6803" s="349" t="s">
        <v>11813</v>
      </c>
      <c r="G6803" s="372" t="s">
        <v>1743</v>
      </c>
    </row>
    <row r="6804" spans="1:7" ht="25.5">
      <c r="A6804" s="178" t="str">
        <f t="shared" si="106"/>
        <v>1 - 135</v>
      </c>
      <c r="B6804" s="178">
        <v>1</v>
      </c>
      <c r="C6804" s="347">
        <v>135</v>
      </c>
      <c r="D6804" s="348"/>
      <c r="E6804" s="348" t="s">
        <v>19181</v>
      </c>
      <c r="F6804" s="349" t="s">
        <v>11813</v>
      </c>
      <c r="G6804" s="372" t="s">
        <v>13838</v>
      </c>
    </row>
    <row r="6805" spans="1:7">
      <c r="A6805" s="178" t="str">
        <f t="shared" si="106"/>
        <v>1 - 36886</v>
      </c>
      <c r="B6805" s="178">
        <v>1</v>
      </c>
      <c r="C6805" s="347">
        <v>36886</v>
      </c>
      <c r="D6805" s="348"/>
      <c r="E6805" s="348" t="s">
        <v>19182</v>
      </c>
      <c r="F6805" s="349" t="s">
        <v>11813</v>
      </c>
      <c r="G6805" s="372" t="s">
        <v>11002</v>
      </c>
    </row>
    <row r="6806" spans="1:7">
      <c r="A6806" s="178" t="str">
        <f t="shared" si="106"/>
        <v>1 - 374</v>
      </c>
      <c r="B6806" s="178">
        <v>1</v>
      </c>
      <c r="C6806" s="347">
        <v>374</v>
      </c>
      <c r="D6806" s="348"/>
      <c r="E6806" s="348" t="s">
        <v>19183</v>
      </c>
      <c r="F6806" s="349" t="s">
        <v>11813</v>
      </c>
      <c r="G6806" s="372" t="s">
        <v>1593</v>
      </c>
    </row>
    <row r="6807" spans="1:7" ht="25.5">
      <c r="A6807" s="178" t="str">
        <f t="shared" si="106"/>
        <v>1 - 38546</v>
      </c>
      <c r="B6807" s="178">
        <v>1</v>
      </c>
      <c r="C6807" s="347">
        <v>38546</v>
      </c>
      <c r="D6807" s="348"/>
      <c r="E6807" s="348" t="s">
        <v>19184</v>
      </c>
      <c r="F6807" s="349" t="s">
        <v>11803</v>
      </c>
      <c r="G6807" s="372" t="s">
        <v>24247</v>
      </c>
    </row>
    <row r="6808" spans="1:7">
      <c r="A6808" s="178" t="str">
        <f t="shared" si="106"/>
        <v>1 - 34549</v>
      </c>
      <c r="B6808" s="178">
        <v>1</v>
      </c>
      <c r="C6808" s="347">
        <v>34549</v>
      </c>
      <c r="D6808" s="348"/>
      <c r="E6808" s="348" t="s">
        <v>19185</v>
      </c>
      <c r="F6808" s="349" t="s">
        <v>11803</v>
      </c>
      <c r="G6808" s="372" t="s">
        <v>24248</v>
      </c>
    </row>
    <row r="6809" spans="1:7">
      <c r="A6809" s="178" t="str">
        <f t="shared" si="106"/>
        <v>1 - 6081</v>
      </c>
      <c r="B6809" s="178">
        <v>1</v>
      </c>
      <c r="C6809" s="347">
        <v>6081</v>
      </c>
      <c r="D6809" s="348"/>
      <c r="E6809" s="348" t="s">
        <v>19186</v>
      </c>
      <c r="F6809" s="349" t="s">
        <v>11803</v>
      </c>
      <c r="G6809" s="372" t="s">
        <v>12217</v>
      </c>
    </row>
    <row r="6810" spans="1:7">
      <c r="A6810" s="178" t="str">
        <f t="shared" si="106"/>
        <v>1 - 6077</v>
      </c>
      <c r="B6810" s="178">
        <v>1</v>
      </c>
      <c r="C6810" s="347">
        <v>6077</v>
      </c>
      <c r="D6810" s="348"/>
      <c r="E6810" s="348" t="s">
        <v>19187</v>
      </c>
      <c r="F6810" s="349" t="s">
        <v>11803</v>
      </c>
      <c r="G6810" s="372" t="s">
        <v>24182</v>
      </c>
    </row>
    <row r="6811" spans="1:7">
      <c r="A6811" s="178" t="str">
        <f t="shared" si="106"/>
        <v>1 - 6079</v>
      </c>
      <c r="B6811" s="178">
        <v>1</v>
      </c>
      <c r="C6811" s="347">
        <v>6079</v>
      </c>
      <c r="D6811" s="348"/>
      <c r="E6811" s="348" t="s">
        <v>19188</v>
      </c>
      <c r="F6811" s="349" t="s">
        <v>11803</v>
      </c>
      <c r="G6811" s="372" t="s">
        <v>4206</v>
      </c>
    </row>
    <row r="6812" spans="1:7" ht="25.5">
      <c r="A6812" s="178" t="str">
        <f t="shared" si="106"/>
        <v>1 - 1091</v>
      </c>
      <c r="B6812" s="178">
        <v>1</v>
      </c>
      <c r="C6812" s="347">
        <v>1091</v>
      </c>
      <c r="D6812" s="348"/>
      <c r="E6812" s="348" t="s">
        <v>19189</v>
      </c>
      <c r="F6812" s="349" t="s">
        <v>11801</v>
      </c>
      <c r="G6812" s="372" t="s">
        <v>612</v>
      </c>
    </row>
    <row r="6813" spans="1:7" ht="25.5">
      <c r="A6813" s="178" t="str">
        <f t="shared" si="106"/>
        <v>1 - 1094</v>
      </c>
      <c r="B6813" s="178">
        <v>1</v>
      </c>
      <c r="C6813" s="347">
        <v>1094</v>
      </c>
      <c r="D6813" s="348"/>
      <c r="E6813" s="348" t="s">
        <v>19190</v>
      </c>
      <c r="F6813" s="349" t="s">
        <v>11801</v>
      </c>
      <c r="G6813" s="372" t="s">
        <v>10513</v>
      </c>
    </row>
    <row r="6814" spans="1:7" ht="25.5">
      <c r="A6814" s="178" t="str">
        <f t="shared" si="106"/>
        <v>1 - 1095</v>
      </c>
      <c r="B6814" s="178">
        <v>1</v>
      </c>
      <c r="C6814" s="347">
        <v>1095</v>
      </c>
      <c r="D6814" s="348"/>
      <c r="E6814" s="348" t="s">
        <v>19191</v>
      </c>
      <c r="F6814" s="349" t="s">
        <v>11801</v>
      </c>
      <c r="G6814" s="372" t="s">
        <v>16258</v>
      </c>
    </row>
    <row r="6815" spans="1:7" ht="25.5">
      <c r="A6815" s="178" t="str">
        <f t="shared" si="106"/>
        <v>1 - 1092</v>
      </c>
      <c r="B6815" s="178">
        <v>1</v>
      </c>
      <c r="C6815" s="347">
        <v>1092</v>
      </c>
      <c r="D6815" s="348"/>
      <c r="E6815" s="348" t="s">
        <v>19192</v>
      </c>
      <c r="F6815" s="349" t="s">
        <v>11801</v>
      </c>
      <c r="G6815" s="372" t="s">
        <v>7559</v>
      </c>
    </row>
    <row r="6816" spans="1:7" ht="25.5">
      <c r="A6816" s="178" t="str">
        <f t="shared" si="106"/>
        <v>1 - 1093</v>
      </c>
      <c r="B6816" s="178">
        <v>1</v>
      </c>
      <c r="C6816" s="347">
        <v>1093</v>
      </c>
      <c r="D6816" s="348"/>
      <c r="E6816" s="348" t="s">
        <v>19193</v>
      </c>
      <c r="F6816" s="349" t="s">
        <v>11801</v>
      </c>
      <c r="G6816" s="372" t="s">
        <v>24249</v>
      </c>
    </row>
    <row r="6817" spans="1:7" ht="25.5">
      <c r="A6817" s="178" t="str">
        <f t="shared" si="106"/>
        <v>1 - 1090</v>
      </c>
      <c r="B6817" s="178">
        <v>1</v>
      </c>
      <c r="C6817" s="347">
        <v>1090</v>
      </c>
      <c r="D6817" s="348"/>
      <c r="E6817" s="348" t="s">
        <v>19194</v>
      </c>
      <c r="F6817" s="349" t="s">
        <v>11801</v>
      </c>
      <c r="G6817" s="372" t="s">
        <v>12216</v>
      </c>
    </row>
    <row r="6818" spans="1:7" ht="25.5">
      <c r="A6818" s="178" t="str">
        <f t="shared" si="106"/>
        <v>1 - 1096</v>
      </c>
      <c r="B6818" s="178">
        <v>1</v>
      </c>
      <c r="C6818" s="347">
        <v>1096</v>
      </c>
      <c r="D6818" s="348"/>
      <c r="E6818" s="348" t="s">
        <v>19195</v>
      </c>
      <c r="F6818" s="349" t="s">
        <v>11801</v>
      </c>
      <c r="G6818" s="372" t="s">
        <v>24250</v>
      </c>
    </row>
    <row r="6819" spans="1:7" ht="25.5">
      <c r="A6819" s="178" t="str">
        <f t="shared" si="106"/>
        <v>1 - 1097</v>
      </c>
      <c r="B6819" s="178">
        <v>1</v>
      </c>
      <c r="C6819" s="347">
        <v>1097</v>
      </c>
      <c r="D6819" s="348"/>
      <c r="E6819" s="348" t="s">
        <v>19196</v>
      </c>
      <c r="F6819" s="349" t="s">
        <v>11801</v>
      </c>
      <c r="G6819" s="372" t="s">
        <v>24251</v>
      </c>
    </row>
    <row r="6820" spans="1:7">
      <c r="A6820" s="178" t="str">
        <f t="shared" si="106"/>
        <v>1 - 378</v>
      </c>
      <c r="B6820" s="178">
        <v>1</v>
      </c>
      <c r="C6820" s="347">
        <v>378</v>
      </c>
      <c r="D6820" s="348"/>
      <c r="E6820" s="348" t="s">
        <v>19197</v>
      </c>
      <c r="F6820" s="349" t="s">
        <v>11800</v>
      </c>
      <c r="G6820" s="372" t="s">
        <v>16295</v>
      </c>
    </row>
    <row r="6821" spans="1:7">
      <c r="A6821" s="178" t="str">
        <f t="shared" si="106"/>
        <v>1 - 40911</v>
      </c>
      <c r="B6821" s="178">
        <v>1</v>
      </c>
      <c r="C6821" s="347">
        <v>40911</v>
      </c>
      <c r="D6821" s="348"/>
      <c r="E6821" s="348" t="s">
        <v>19198</v>
      </c>
      <c r="F6821" s="349" t="s">
        <v>11837</v>
      </c>
      <c r="G6821" s="372" t="s">
        <v>24252</v>
      </c>
    </row>
    <row r="6822" spans="1:7">
      <c r="A6822" s="178" t="str">
        <f t="shared" si="106"/>
        <v>1 - 33939</v>
      </c>
      <c r="B6822" s="178">
        <v>1</v>
      </c>
      <c r="C6822" s="347">
        <v>33939</v>
      </c>
      <c r="D6822" s="348"/>
      <c r="E6822" s="348" t="s">
        <v>19199</v>
      </c>
      <c r="F6822" s="349" t="s">
        <v>11800</v>
      </c>
      <c r="G6822" s="372" t="s">
        <v>1477</v>
      </c>
    </row>
    <row r="6823" spans="1:7">
      <c r="A6823" s="178" t="str">
        <f t="shared" si="106"/>
        <v>1 - 40815</v>
      </c>
      <c r="B6823" s="178">
        <v>1</v>
      </c>
      <c r="C6823" s="347">
        <v>40815</v>
      </c>
      <c r="D6823" s="348"/>
      <c r="E6823" s="348" t="s">
        <v>19200</v>
      </c>
      <c r="F6823" s="349" t="s">
        <v>11837</v>
      </c>
      <c r="G6823" s="372" t="s">
        <v>24253</v>
      </c>
    </row>
    <row r="6824" spans="1:7">
      <c r="A6824" s="178" t="str">
        <f t="shared" si="106"/>
        <v>1 - 34760</v>
      </c>
      <c r="B6824" s="178">
        <v>1</v>
      </c>
      <c r="C6824" s="347">
        <v>34760</v>
      </c>
      <c r="D6824" s="348"/>
      <c r="E6824" s="348" t="s">
        <v>19201</v>
      </c>
      <c r="F6824" s="349" t="s">
        <v>11800</v>
      </c>
      <c r="G6824" s="372" t="s">
        <v>16722</v>
      </c>
    </row>
    <row r="6825" spans="1:7">
      <c r="A6825" s="178" t="str">
        <f t="shared" si="106"/>
        <v>1 - 40935</v>
      </c>
      <c r="B6825" s="178">
        <v>1</v>
      </c>
      <c r="C6825" s="347">
        <v>40935</v>
      </c>
      <c r="D6825" s="348"/>
      <c r="E6825" s="348" t="s">
        <v>19202</v>
      </c>
      <c r="F6825" s="349" t="s">
        <v>11837</v>
      </c>
      <c r="G6825" s="372" t="s">
        <v>24254</v>
      </c>
    </row>
    <row r="6826" spans="1:7">
      <c r="A6826" s="178" t="str">
        <f t="shared" si="106"/>
        <v>1 - 33952</v>
      </c>
      <c r="B6826" s="178">
        <v>1</v>
      </c>
      <c r="C6826" s="347">
        <v>33952</v>
      </c>
      <c r="D6826" s="348"/>
      <c r="E6826" s="348" t="s">
        <v>19203</v>
      </c>
      <c r="F6826" s="349" t="s">
        <v>11800</v>
      </c>
      <c r="G6826" s="372" t="s">
        <v>24255</v>
      </c>
    </row>
    <row r="6827" spans="1:7">
      <c r="A6827" s="178" t="str">
        <f t="shared" si="106"/>
        <v>1 - 40816</v>
      </c>
      <c r="B6827" s="178">
        <v>1</v>
      </c>
      <c r="C6827" s="347">
        <v>40816</v>
      </c>
      <c r="D6827" s="348"/>
      <c r="E6827" s="348" t="s">
        <v>19204</v>
      </c>
      <c r="F6827" s="349" t="s">
        <v>11837</v>
      </c>
      <c r="G6827" s="372" t="s">
        <v>24256</v>
      </c>
    </row>
    <row r="6828" spans="1:7">
      <c r="A6828" s="178" t="str">
        <f t="shared" si="106"/>
        <v>1 - 33953</v>
      </c>
      <c r="B6828" s="178">
        <v>1</v>
      </c>
      <c r="C6828" s="347">
        <v>33953</v>
      </c>
      <c r="D6828" s="348"/>
      <c r="E6828" s="348" t="s">
        <v>19205</v>
      </c>
      <c r="F6828" s="349" t="s">
        <v>11800</v>
      </c>
      <c r="G6828" s="372" t="s">
        <v>24257</v>
      </c>
    </row>
    <row r="6829" spans="1:7">
      <c r="A6829" s="178" t="str">
        <f t="shared" si="106"/>
        <v>1 - 40817</v>
      </c>
      <c r="B6829" s="178">
        <v>1</v>
      </c>
      <c r="C6829" s="347">
        <v>40817</v>
      </c>
      <c r="D6829" s="348"/>
      <c r="E6829" s="348" t="s">
        <v>19206</v>
      </c>
      <c r="F6829" s="349" t="s">
        <v>11837</v>
      </c>
      <c r="G6829" s="372" t="s">
        <v>24258</v>
      </c>
    </row>
    <row r="6830" spans="1:7" ht="25.5">
      <c r="A6830" s="178" t="str">
        <f t="shared" si="106"/>
        <v>1 - 13348</v>
      </c>
      <c r="B6830" s="178">
        <v>1</v>
      </c>
      <c r="C6830" s="347">
        <v>13348</v>
      </c>
      <c r="D6830" s="348"/>
      <c r="E6830" s="348" t="s">
        <v>19207</v>
      </c>
      <c r="F6830" s="349" t="s">
        <v>11801</v>
      </c>
      <c r="G6830" s="372" t="s">
        <v>11275</v>
      </c>
    </row>
    <row r="6831" spans="1:7">
      <c r="A6831" s="178" t="str">
        <f t="shared" si="106"/>
        <v>1 - 39211</v>
      </c>
      <c r="B6831" s="178">
        <v>1</v>
      </c>
      <c r="C6831" s="347">
        <v>39211</v>
      </c>
      <c r="D6831" s="348"/>
      <c r="E6831" s="348" t="s">
        <v>19208</v>
      </c>
      <c r="F6831" s="349" t="s">
        <v>11801</v>
      </c>
      <c r="G6831" s="372" t="s">
        <v>589</v>
      </c>
    </row>
    <row r="6832" spans="1:7">
      <c r="A6832" s="178" t="str">
        <f t="shared" si="106"/>
        <v>1 - 39212</v>
      </c>
      <c r="B6832" s="178">
        <v>1</v>
      </c>
      <c r="C6832" s="347">
        <v>39212</v>
      </c>
      <c r="D6832" s="348"/>
      <c r="E6832" s="348" t="s">
        <v>19209</v>
      </c>
      <c r="F6832" s="349" t="s">
        <v>11801</v>
      </c>
      <c r="G6832" s="372" t="s">
        <v>1655</v>
      </c>
    </row>
    <row r="6833" spans="1:7">
      <c r="A6833" s="178" t="str">
        <f t="shared" si="106"/>
        <v>1 - 39208</v>
      </c>
      <c r="B6833" s="178">
        <v>1</v>
      </c>
      <c r="C6833" s="347">
        <v>39208</v>
      </c>
      <c r="D6833" s="348"/>
      <c r="E6833" s="348" t="s">
        <v>19210</v>
      </c>
      <c r="F6833" s="349" t="s">
        <v>11801</v>
      </c>
      <c r="G6833" s="372" t="s">
        <v>12117</v>
      </c>
    </row>
    <row r="6834" spans="1:7">
      <c r="A6834" s="178" t="str">
        <f t="shared" si="106"/>
        <v>1 - 39210</v>
      </c>
      <c r="B6834" s="178">
        <v>1</v>
      </c>
      <c r="C6834" s="347">
        <v>39210</v>
      </c>
      <c r="D6834" s="348"/>
      <c r="E6834" s="348" t="s">
        <v>19211</v>
      </c>
      <c r="F6834" s="349" t="s">
        <v>11801</v>
      </c>
      <c r="G6834" s="372" t="s">
        <v>2192</v>
      </c>
    </row>
    <row r="6835" spans="1:7">
      <c r="A6835" s="178" t="str">
        <f t="shared" si="106"/>
        <v>1 - 39214</v>
      </c>
      <c r="B6835" s="178">
        <v>1</v>
      </c>
      <c r="C6835" s="347">
        <v>39214</v>
      </c>
      <c r="D6835" s="348"/>
      <c r="E6835" s="348" t="s">
        <v>19212</v>
      </c>
      <c r="F6835" s="349" t="s">
        <v>11801</v>
      </c>
      <c r="G6835" s="372" t="s">
        <v>12071</v>
      </c>
    </row>
    <row r="6836" spans="1:7">
      <c r="A6836" s="178" t="str">
        <f t="shared" si="106"/>
        <v>1 - 39213</v>
      </c>
      <c r="B6836" s="178">
        <v>1</v>
      </c>
      <c r="C6836" s="347">
        <v>39213</v>
      </c>
      <c r="D6836" s="348"/>
      <c r="E6836" s="348" t="s">
        <v>19213</v>
      </c>
      <c r="F6836" s="349" t="s">
        <v>11801</v>
      </c>
      <c r="G6836" s="372" t="s">
        <v>11809</v>
      </c>
    </row>
    <row r="6837" spans="1:7">
      <c r="A6837" s="178" t="str">
        <f t="shared" si="106"/>
        <v>1 - 39209</v>
      </c>
      <c r="B6837" s="178">
        <v>1</v>
      </c>
      <c r="C6837" s="347">
        <v>39209</v>
      </c>
      <c r="D6837" s="348"/>
      <c r="E6837" s="348" t="s">
        <v>19214</v>
      </c>
      <c r="F6837" s="349" t="s">
        <v>11801</v>
      </c>
      <c r="G6837" s="372" t="s">
        <v>24246</v>
      </c>
    </row>
    <row r="6838" spans="1:7">
      <c r="A6838" s="178" t="str">
        <f t="shared" si="106"/>
        <v>1 - 39207</v>
      </c>
      <c r="B6838" s="178">
        <v>1</v>
      </c>
      <c r="C6838" s="347">
        <v>39207</v>
      </c>
      <c r="D6838" s="348"/>
      <c r="E6838" s="348" t="s">
        <v>19215</v>
      </c>
      <c r="F6838" s="349" t="s">
        <v>11801</v>
      </c>
      <c r="G6838" s="372" t="s">
        <v>2192</v>
      </c>
    </row>
    <row r="6839" spans="1:7">
      <c r="A6839" s="178" t="str">
        <f t="shared" si="106"/>
        <v>1 - 39215</v>
      </c>
      <c r="B6839" s="178">
        <v>1</v>
      </c>
      <c r="C6839" s="347">
        <v>39215</v>
      </c>
      <c r="D6839" s="348"/>
      <c r="E6839" s="348" t="s">
        <v>19216</v>
      </c>
      <c r="F6839" s="349" t="s">
        <v>11801</v>
      </c>
      <c r="G6839" s="372" t="s">
        <v>1523</v>
      </c>
    </row>
    <row r="6840" spans="1:7">
      <c r="A6840" s="178" t="str">
        <f t="shared" si="106"/>
        <v>1 - 39216</v>
      </c>
      <c r="B6840" s="178">
        <v>1</v>
      </c>
      <c r="C6840" s="347">
        <v>39216</v>
      </c>
      <c r="D6840" s="348"/>
      <c r="E6840" s="348" t="s">
        <v>19217</v>
      </c>
      <c r="F6840" s="349" t="s">
        <v>11801</v>
      </c>
      <c r="G6840" s="372" t="s">
        <v>307</v>
      </c>
    </row>
    <row r="6841" spans="1:7" ht="25.5">
      <c r="A6841" s="178" t="str">
        <f t="shared" si="106"/>
        <v>1 - 379</v>
      </c>
      <c r="B6841" s="178">
        <v>1</v>
      </c>
      <c r="C6841" s="347">
        <v>379</v>
      </c>
      <c r="D6841" s="348"/>
      <c r="E6841" s="348" t="s">
        <v>19218</v>
      </c>
      <c r="F6841" s="349" t="s">
        <v>11801</v>
      </c>
      <c r="G6841" s="372" t="s">
        <v>1091</v>
      </c>
    </row>
    <row r="6842" spans="1:7" ht="25.5">
      <c r="A6842" s="178" t="str">
        <f t="shared" si="106"/>
        <v>1 - 11267</v>
      </c>
      <c r="B6842" s="178">
        <v>1</v>
      </c>
      <c r="C6842" s="347">
        <v>11267</v>
      </c>
      <c r="D6842" s="348"/>
      <c r="E6842" s="348" t="s">
        <v>19219</v>
      </c>
      <c r="F6842" s="349" t="s">
        <v>11801</v>
      </c>
      <c r="G6842" s="372" t="s">
        <v>11856</v>
      </c>
    </row>
    <row r="6843" spans="1:7">
      <c r="A6843" s="178" t="str">
        <f t="shared" si="106"/>
        <v>1 - 41901</v>
      </c>
      <c r="B6843" s="178">
        <v>1</v>
      </c>
      <c r="C6843" s="347">
        <v>41901</v>
      </c>
      <c r="D6843" s="348"/>
      <c r="E6843" s="348" t="s">
        <v>19220</v>
      </c>
      <c r="F6843" s="349" t="s">
        <v>11813</v>
      </c>
      <c r="G6843" s="372" t="s">
        <v>17076</v>
      </c>
    </row>
    <row r="6844" spans="1:7" ht="25.5">
      <c r="A6844" s="178" t="str">
        <f t="shared" si="106"/>
        <v>1 - 510</v>
      </c>
      <c r="B6844" s="178">
        <v>1</v>
      </c>
      <c r="C6844" s="347">
        <v>510</v>
      </c>
      <c r="D6844" s="348"/>
      <c r="E6844" s="348" t="s">
        <v>19221</v>
      </c>
      <c r="F6844" s="349" t="s">
        <v>11813</v>
      </c>
      <c r="G6844" s="372" t="s">
        <v>9160</v>
      </c>
    </row>
    <row r="6845" spans="1:7" ht="25.5">
      <c r="A6845" s="178" t="str">
        <f t="shared" si="106"/>
        <v>1 - 516</v>
      </c>
      <c r="B6845" s="178">
        <v>1</v>
      </c>
      <c r="C6845" s="347">
        <v>516</v>
      </c>
      <c r="D6845" s="348"/>
      <c r="E6845" s="348" t="s">
        <v>19222</v>
      </c>
      <c r="F6845" s="349" t="s">
        <v>11813</v>
      </c>
      <c r="G6845" s="372" t="s">
        <v>12007</v>
      </c>
    </row>
    <row r="6846" spans="1:7" ht="25.5">
      <c r="A6846" s="178" t="str">
        <f t="shared" si="106"/>
        <v>1 - 509</v>
      </c>
      <c r="B6846" s="178">
        <v>1</v>
      </c>
      <c r="C6846" s="347">
        <v>509</v>
      </c>
      <c r="D6846" s="348"/>
      <c r="E6846" s="348" t="s">
        <v>19223</v>
      </c>
      <c r="F6846" s="349" t="s">
        <v>11813</v>
      </c>
      <c r="G6846" s="372" t="s">
        <v>6567</v>
      </c>
    </row>
    <row r="6847" spans="1:7">
      <c r="A6847" s="178" t="str">
        <f t="shared" si="106"/>
        <v>1 - 40331</v>
      </c>
      <c r="B6847" s="178">
        <v>1</v>
      </c>
      <c r="C6847" s="347">
        <v>40331</v>
      </c>
      <c r="D6847" s="348"/>
      <c r="E6847" s="348" t="s">
        <v>19224</v>
      </c>
      <c r="F6847" s="349" t="s">
        <v>11800</v>
      </c>
      <c r="G6847" s="372" t="s">
        <v>17605</v>
      </c>
    </row>
    <row r="6848" spans="1:7">
      <c r="A6848" s="178" t="str">
        <f t="shared" si="106"/>
        <v>1 - 40930</v>
      </c>
      <c r="B6848" s="178">
        <v>1</v>
      </c>
      <c r="C6848" s="347">
        <v>40930</v>
      </c>
      <c r="D6848" s="348"/>
      <c r="E6848" s="348" t="s">
        <v>19225</v>
      </c>
      <c r="F6848" s="349" t="s">
        <v>11837</v>
      </c>
      <c r="G6848" s="372" t="s">
        <v>24259</v>
      </c>
    </row>
    <row r="6849" spans="1:7">
      <c r="A6849" s="178" t="str">
        <f t="shared" si="106"/>
        <v>1 - 11761</v>
      </c>
      <c r="B6849" s="178">
        <v>1</v>
      </c>
      <c r="C6849" s="347">
        <v>11761</v>
      </c>
      <c r="D6849" s="348"/>
      <c r="E6849" s="348" t="s">
        <v>19226</v>
      </c>
      <c r="F6849" s="349" t="s">
        <v>11801</v>
      </c>
      <c r="G6849" s="372" t="s">
        <v>24260</v>
      </c>
    </row>
    <row r="6850" spans="1:7">
      <c r="A6850" s="178" t="str">
        <f t="shared" si="106"/>
        <v>1 - 377</v>
      </c>
      <c r="B6850" s="178">
        <v>1</v>
      </c>
      <c r="C6850" s="347">
        <v>377</v>
      </c>
      <c r="D6850" s="348"/>
      <c r="E6850" s="348" t="s">
        <v>19227</v>
      </c>
      <c r="F6850" s="349" t="s">
        <v>11801</v>
      </c>
      <c r="G6850" s="372" t="s">
        <v>12258</v>
      </c>
    </row>
    <row r="6851" spans="1:7">
      <c r="A6851" s="178" t="str">
        <f t="shared" si="106"/>
        <v>1 - 7588</v>
      </c>
      <c r="B6851" s="178">
        <v>1</v>
      </c>
      <c r="C6851" s="347">
        <v>7588</v>
      </c>
      <c r="D6851" s="348"/>
      <c r="E6851" s="348" t="s">
        <v>19228</v>
      </c>
      <c r="F6851" s="349" t="s">
        <v>11801</v>
      </c>
      <c r="G6851" s="372" t="s">
        <v>13707</v>
      </c>
    </row>
    <row r="6852" spans="1:7">
      <c r="A6852" s="178" t="str">
        <f t="shared" si="106"/>
        <v>1 - 34392</v>
      </c>
      <c r="B6852" s="178">
        <v>1</v>
      </c>
      <c r="C6852" s="347">
        <v>34392</v>
      </c>
      <c r="D6852" s="348"/>
      <c r="E6852" s="348" t="s">
        <v>19229</v>
      </c>
      <c r="F6852" s="349" t="s">
        <v>11800</v>
      </c>
      <c r="G6852" s="372" t="s">
        <v>12159</v>
      </c>
    </row>
    <row r="6853" spans="1:7">
      <c r="A6853" s="178" t="str">
        <f t="shared" si="106"/>
        <v>1 - 40908</v>
      </c>
      <c r="B6853" s="178">
        <v>1</v>
      </c>
      <c r="C6853" s="347">
        <v>40908</v>
      </c>
      <c r="D6853" s="348"/>
      <c r="E6853" s="348" t="s">
        <v>19230</v>
      </c>
      <c r="F6853" s="349" t="s">
        <v>11837</v>
      </c>
      <c r="G6853" s="372" t="s">
        <v>24261</v>
      </c>
    </row>
    <row r="6854" spans="1:7">
      <c r="A6854" s="178" t="str">
        <f t="shared" si="106"/>
        <v>1 - 34551</v>
      </c>
      <c r="B6854" s="178">
        <v>1</v>
      </c>
      <c r="C6854" s="347">
        <v>34551</v>
      </c>
      <c r="D6854" s="348"/>
      <c r="E6854" s="348" t="s">
        <v>19231</v>
      </c>
      <c r="F6854" s="349" t="s">
        <v>11800</v>
      </c>
      <c r="G6854" s="372" t="s">
        <v>11982</v>
      </c>
    </row>
    <row r="6855" spans="1:7">
      <c r="A6855" s="178" t="str">
        <f t="shared" si="106"/>
        <v>1 - 41078</v>
      </c>
      <c r="B6855" s="178">
        <v>1</v>
      </c>
      <c r="C6855" s="347">
        <v>41078</v>
      </c>
      <c r="D6855" s="348"/>
      <c r="E6855" s="348" t="s">
        <v>19232</v>
      </c>
      <c r="F6855" s="349" t="s">
        <v>11837</v>
      </c>
      <c r="G6855" s="372" t="s">
        <v>24262</v>
      </c>
    </row>
    <row r="6856" spans="1:7">
      <c r="A6856" s="178" t="str">
        <f t="shared" ref="A6856:A6919" si="107">B6856&amp;" - "&amp;C6856</f>
        <v>1 - 246</v>
      </c>
      <c r="B6856" s="178">
        <v>1</v>
      </c>
      <c r="C6856" s="347">
        <v>246</v>
      </c>
      <c r="D6856" s="348"/>
      <c r="E6856" s="348" t="s">
        <v>19233</v>
      </c>
      <c r="F6856" s="349" t="s">
        <v>11800</v>
      </c>
      <c r="G6856" s="372" t="s">
        <v>11838</v>
      </c>
    </row>
    <row r="6857" spans="1:7">
      <c r="A6857" s="178" t="str">
        <f t="shared" si="107"/>
        <v>1 - 40927</v>
      </c>
      <c r="B6857" s="178">
        <v>1</v>
      </c>
      <c r="C6857" s="347">
        <v>40927</v>
      </c>
      <c r="D6857" s="348"/>
      <c r="E6857" s="348" t="s">
        <v>19234</v>
      </c>
      <c r="F6857" s="349" t="s">
        <v>11837</v>
      </c>
      <c r="G6857" s="372" t="s">
        <v>24263</v>
      </c>
    </row>
    <row r="6858" spans="1:7">
      <c r="A6858" s="178" t="str">
        <f t="shared" si="107"/>
        <v>1 - 2350</v>
      </c>
      <c r="B6858" s="178">
        <v>1</v>
      </c>
      <c r="C6858" s="347">
        <v>2350</v>
      </c>
      <c r="D6858" s="348"/>
      <c r="E6858" s="348" t="s">
        <v>19235</v>
      </c>
      <c r="F6858" s="349" t="s">
        <v>11800</v>
      </c>
      <c r="G6858" s="372" t="s">
        <v>4895</v>
      </c>
    </row>
    <row r="6859" spans="1:7">
      <c r="A6859" s="178" t="str">
        <f t="shared" si="107"/>
        <v>1 - 40812</v>
      </c>
      <c r="B6859" s="178">
        <v>1</v>
      </c>
      <c r="C6859" s="347">
        <v>40812</v>
      </c>
      <c r="D6859" s="348"/>
      <c r="E6859" s="348" t="s">
        <v>19236</v>
      </c>
      <c r="F6859" s="349" t="s">
        <v>11837</v>
      </c>
      <c r="G6859" s="372" t="s">
        <v>24264</v>
      </c>
    </row>
    <row r="6860" spans="1:7">
      <c r="A6860" s="178" t="str">
        <f t="shared" si="107"/>
        <v>1 - 245</v>
      </c>
      <c r="B6860" s="178">
        <v>1</v>
      </c>
      <c r="C6860" s="347">
        <v>245</v>
      </c>
      <c r="D6860" s="348"/>
      <c r="E6860" s="348" t="s">
        <v>19237</v>
      </c>
      <c r="F6860" s="349" t="s">
        <v>11800</v>
      </c>
      <c r="G6860" s="372" t="s">
        <v>11013</v>
      </c>
    </row>
    <row r="6861" spans="1:7">
      <c r="A6861" s="178" t="str">
        <f t="shared" si="107"/>
        <v>1 - 41090</v>
      </c>
      <c r="B6861" s="178">
        <v>1</v>
      </c>
      <c r="C6861" s="347">
        <v>41090</v>
      </c>
      <c r="D6861" s="348"/>
      <c r="E6861" s="348" t="s">
        <v>19238</v>
      </c>
      <c r="F6861" s="349" t="s">
        <v>11837</v>
      </c>
      <c r="G6861" s="372" t="s">
        <v>24265</v>
      </c>
    </row>
    <row r="6862" spans="1:7">
      <c r="A6862" s="178" t="str">
        <f t="shared" si="107"/>
        <v>1 - 251</v>
      </c>
      <c r="B6862" s="178">
        <v>1</v>
      </c>
      <c r="C6862" s="347">
        <v>251</v>
      </c>
      <c r="D6862" s="348"/>
      <c r="E6862" s="348" t="s">
        <v>19239</v>
      </c>
      <c r="F6862" s="349" t="s">
        <v>11800</v>
      </c>
      <c r="G6862" s="372" t="s">
        <v>13693</v>
      </c>
    </row>
    <row r="6863" spans="1:7">
      <c r="A6863" s="178" t="str">
        <f t="shared" si="107"/>
        <v>1 - 40975</v>
      </c>
      <c r="B6863" s="178">
        <v>1</v>
      </c>
      <c r="C6863" s="347">
        <v>40975</v>
      </c>
      <c r="D6863" s="348"/>
      <c r="E6863" s="348" t="s">
        <v>19240</v>
      </c>
      <c r="F6863" s="349" t="s">
        <v>11837</v>
      </c>
      <c r="G6863" s="372" t="s">
        <v>24266</v>
      </c>
    </row>
    <row r="6864" spans="1:7">
      <c r="A6864" s="178" t="str">
        <f t="shared" si="107"/>
        <v>1 - 6127</v>
      </c>
      <c r="B6864" s="178">
        <v>1</v>
      </c>
      <c r="C6864" s="347">
        <v>6127</v>
      </c>
      <c r="D6864" s="348"/>
      <c r="E6864" s="348" t="s">
        <v>19241</v>
      </c>
      <c r="F6864" s="349" t="s">
        <v>11800</v>
      </c>
      <c r="G6864" s="372" t="s">
        <v>9897</v>
      </c>
    </row>
    <row r="6865" spans="1:7">
      <c r="A6865" s="178" t="str">
        <f t="shared" si="107"/>
        <v>1 - 41072</v>
      </c>
      <c r="B6865" s="178">
        <v>1</v>
      </c>
      <c r="C6865" s="347">
        <v>41072</v>
      </c>
      <c r="D6865" s="348"/>
      <c r="E6865" s="348" t="s">
        <v>19242</v>
      </c>
      <c r="F6865" s="349" t="s">
        <v>11837</v>
      </c>
      <c r="G6865" s="372" t="s">
        <v>24267</v>
      </c>
    </row>
    <row r="6866" spans="1:7">
      <c r="A6866" s="178" t="str">
        <f t="shared" si="107"/>
        <v>1 - 6121</v>
      </c>
      <c r="B6866" s="178">
        <v>1</v>
      </c>
      <c r="C6866" s="347">
        <v>6121</v>
      </c>
      <c r="D6866" s="348"/>
      <c r="E6866" s="348" t="s">
        <v>19243</v>
      </c>
      <c r="F6866" s="349" t="s">
        <v>11800</v>
      </c>
      <c r="G6866" s="372" t="s">
        <v>12269</v>
      </c>
    </row>
    <row r="6867" spans="1:7">
      <c r="A6867" s="178" t="str">
        <f t="shared" si="107"/>
        <v>1 - 41071</v>
      </c>
      <c r="B6867" s="178">
        <v>1</v>
      </c>
      <c r="C6867" s="347">
        <v>41071</v>
      </c>
      <c r="D6867" s="348"/>
      <c r="E6867" s="348" t="s">
        <v>19244</v>
      </c>
      <c r="F6867" s="349" t="s">
        <v>11837</v>
      </c>
      <c r="G6867" s="372" t="s">
        <v>24268</v>
      </c>
    </row>
    <row r="6868" spans="1:7">
      <c r="A6868" s="178" t="str">
        <f t="shared" si="107"/>
        <v>1 - 244</v>
      </c>
      <c r="B6868" s="178">
        <v>1</v>
      </c>
      <c r="C6868" s="347">
        <v>244</v>
      </c>
      <c r="D6868" s="348"/>
      <c r="E6868" s="348" t="s">
        <v>19245</v>
      </c>
      <c r="F6868" s="349" t="s">
        <v>11800</v>
      </c>
      <c r="G6868" s="372" t="s">
        <v>9981</v>
      </c>
    </row>
    <row r="6869" spans="1:7">
      <c r="A6869" s="178" t="str">
        <f t="shared" si="107"/>
        <v>1 - 41093</v>
      </c>
      <c r="B6869" s="178">
        <v>1</v>
      </c>
      <c r="C6869" s="347">
        <v>41093</v>
      </c>
      <c r="D6869" s="348"/>
      <c r="E6869" s="348" t="s">
        <v>19246</v>
      </c>
      <c r="F6869" s="349" t="s">
        <v>11837</v>
      </c>
      <c r="G6869" s="372" t="s">
        <v>24269</v>
      </c>
    </row>
    <row r="6870" spans="1:7">
      <c r="A6870" s="178" t="str">
        <f t="shared" si="107"/>
        <v>1 - 532</v>
      </c>
      <c r="B6870" s="178">
        <v>1</v>
      </c>
      <c r="C6870" s="347">
        <v>532</v>
      </c>
      <c r="D6870" s="348"/>
      <c r="E6870" s="348" t="s">
        <v>19247</v>
      </c>
      <c r="F6870" s="349" t="s">
        <v>11800</v>
      </c>
      <c r="G6870" s="372" t="s">
        <v>12145</v>
      </c>
    </row>
    <row r="6871" spans="1:7">
      <c r="A6871" s="178" t="str">
        <f t="shared" si="107"/>
        <v>1 - 40931</v>
      </c>
      <c r="B6871" s="178">
        <v>1</v>
      </c>
      <c r="C6871" s="347">
        <v>40931</v>
      </c>
      <c r="D6871" s="348"/>
      <c r="E6871" s="348" t="s">
        <v>19248</v>
      </c>
      <c r="F6871" s="349" t="s">
        <v>11837</v>
      </c>
      <c r="G6871" s="372" t="s">
        <v>24270</v>
      </c>
    </row>
    <row r="6872" spans="1:7">
      <c r="A6872" s="178" t="str">
        <f t="shared" si="107"/>
        <v>1 - 36150</v>
      </c>
      <c r="B6872" s="178">
        <v>1</v>
      </c>
      <c r="C6872" s="347">
        <v>36150</v>
      </c>
      <c r="D6872" s="348"/>
      <c r="E6872" s="348" t="s">
        <v>19249</v>
      </c>
      <c r="F6872" s="349" t="s">
        <v>11801</v>
      </c>
      <c r="G6872" s="372" t="s">
        <v>12279</v>
      </c>
    </row>
    <row r="6873" spans="1:7">
      <c r="A6873" s="178" t="str">
        <f t="shared" si="107"/>
        <v>1 - 41069</v>
      </c>
      <c r="B6873" s="178">
        <v>1</v>
      </c>
      <c r="C6873" s="347">
        <v>41069</v>
      </c>
      <c r="D6873" s="348"/>
      <c r="E6873" s="348" t="s">
        <v>19250</v>
      </c>
      <c r="F6873" s="349" t="s">
        <v>11837</v>
      </c>
      <c r="G6873" s="372" t="s">
        <v>24271</v>
      </c>
    </row>
    <row r="6874" spans="1:7">
      <c r="A6874" s="178" t="str">
        <f t="shared" si="107"/>
        <v>1 - 4760</v>
      </c>
      <c r="B6874" s="178">
        <v>1</v>
      </c>
      <c r="C6874" s="347">
        <v>4760</v>
      </c>
      <c r="D6874" s="348"/>
      <c r="E6874" s="348" t="s">
        <v>19251</v>
      </c>
      <c r="F6874" s="349" t="s">
        <v>11800</v>
      </c>
      <c r="G6874" s="372" t="s">
        <v>18184</v>
      </c>
    </row>
    <row r="6875" spans="1:7">
      <c r="A6875" s="178" t="str">
        <f t="shared" si="107"/>
        <v>1 - 10422</v>
      </c>
      <c r="B6875" s="178">
        <v>1</v>
      </c>
      <c r="C6875" s="347">
        <v>10422</v>
      </c>
      <c r="D6875" s="348"/>
      <c r="E6875" s="348" t="s">
        <v>19252</v>
      </c>
      <c r="F6875" s="349" t="s">
        <v>11801</v>
      </c>
      <c r="G6875" s="372" t="s">
        <v>24272</v>
      </c>
    </row>
    <row r="6876" spans="1:7">
      <c r="A6876" s="178" t="str">
        <f t="shared" si="107"/>
        <v>1 - 10420</v>
      </c>
      <c r="B6876" s="178">
        <v>1</v>
      </c>
      <c r="C6876" s="347">
        <v>10420</v>
      </c>
      <c r="D6876" s="348"/>
      <c r="E6876" s="348" t="s">
        <v>19253</v>
      </c>
      <c r="F6876" s="349" t="s">
        <v>11801</v>
      </c>
      <c r="G6876" s="372" t="s">
        <v>24273</v>
      </c>
    </row>
    <row r="6877" spans="1:7">
      <c r="A6877" s="178" t="str">
        <f t="shared" si="107"/>
        <v>1 - 10421</v>
      </c>
      <c r="B6877" s="178">
        <v>1</v>
      </c>
      <c r="C6877" s="347">
        <v>10421</v>
      </c>
      <c r="D6877" s="348"/>
      <c r="E6877" s="348" t="s">
        <v>19254</v>
      </c>
      <c r="F6877" s="349" t="s">
        <v>11801</v>
      </c>
      <c r="G6877" s="372" t="s">
        <v>24274</v>
      </c>
    </row>
    <row r="6878" spans="1:7" ht="25.5">
      <c r="A6878" s="178" t="str">
        <f t="shared" si="107"/>
        <v>1 - 36520</v>
      </c>
      <c r="B6878" s="178">
        <v>1</v>
      </c>
      <c r="C6878" s="347">
        <v>36520</v>
      </c>
      <c r="D6878" s="348"/>
      <c r="E6878" s="348" t="s">
        <v>19255</v>
      </c>
      <c r="F6878" s="349" t="s">
        <v>11801</v>
      </c>
      <c r="G6878" s="372" t="s">
        <v>24275</v>
      </c>
    </row>
    <row r="6879" spans="1:7">
      <c r="A6879" s="178" t="str">
        <f t="shared" si="107"/>
        <v>1 - 11784</v>
      </c>
      <c r="B6879" s="178">
        <v>1</v>
      </c>
      <c r="C6879" s="347">
        <v>11784</v>
      </c>
      <c r="D6879" s="348"/>
      <c r="E6879" s="348" t="s">
        <v>19256</v>
      </c>
      <c r="F6879" s="349" t="s">
        <v>11801</v>
      </c>
      <c r="G6879" s="372" t="s">
        <v>24276</v>
      </c>
    </row>
    <row r="6880" spans="1:7">
      <c r="A6880" s="178" t="str">
        <f t="shared" si="107"/>
        <v>1 - 10</v>
      </c>
      <c r="B6880" s="178">
        <v>1</v>
      </c>
      <c r="C6880" s="347">
        <v>10</v>
      </c>
      <c r="D6880" s="348"/>
      <c r="E6880" s="348" t="s">
        <v>19257</v>
      </c>
      <c r="F6880" s="349" t="s">
        <v>11801</v>
      </c>
      <c r="G6880" s="372" t="s">
        <v>2440</v>
      </c>
    </row>
    <row r="6881" spans="1:7">
      <c r="A6881" s="178" t="str">
        <f t="shared" si="107"/>
        <v>1 - 4815</v>
      </c>
      <c r="B6881" s="178">
        <v>1</v>
      </c>
      <c r="C6881" s="347">
        <v>4815</v>
      </c>
      <c r="D6881" s="348"/>
      <c r="E6881" s="348" t="s">
        <v>19258</v>
      </c>
      <c r="F6881" s="349" t="s">
        <v>11801</v>
      </c>
      <c r="G6881" s="372" t="s">
        <v>2387</v>
      </c>
    </row>
    <row r="6882" spans="1:7">
      <c r="A6882" s="178" t="str">
        <f t="shared" si="107"/>
        <v>1 - 541</v>
      </c>
      <c r="B6882" s="178">
        <v>1</v>
      </c>
      <c r="C6882" s="347">
        <v>541</v>
      </c>
      <c r="D6882" s="348"/>
      <c r="E6882" s="348" t="s">
        <v>19259</v>
      </c>
      <c r="F6882" s="349" t="s">
        <v>11801</v>
      </c>
      <c r="G6882" s="372" t="s">
        <v>24277</v>
      </c>
    </row>
    <row r="6883" spans="1:7">
      <c r="A6883" s="178" t="str">
        <f t="shared" si="107"/>
        <v>1 - 542</v>
      </c>
      <c r="B6883" s="178">
        <v>1</v>
      </c>
      <c r="C6883" s="347">
        <v>542</v>
      </c>
      <c r="D6883" s="348"/>
      <c r="E6883" s="348" t="s">
        <v>19260</v>
      </c>
      <c r="F6883" s="349" t="s">
        <v>11801</v>
      </c>
      <c r="G6883" s="372" t="s">
        <v>24278</v>
      </c>
    </row>
    <row r="6884" spans="1:7">
      <c r="A6884" s="178" t="str">
        <f t="shared" si="107"/>
        <v>1 - 540</v>
      </c>
      <c r="B6884" s="178">
        <v>1</v>
      </c>
      <c r="C6884" s="347">
        <v>540</v>
      </c>
      <c r="D6884" s="348"/>
      <c r="E6884" s="348" t="s">
        <v>19261</v>
      </c>
      <c r="F6884" s="349" t="s">
        <v>11801</v>
      </c>
      <c r="G6884" s="372" t="s">
        <v>24279</v>
      </c>
    </row>
    <row r="6885" spans="1:7" ht="25.5">
      <c r="A6885" s="178" t="str">
        <f t="shared" si="107"/>
        <v>1 - 38364</v>
      </c>
      <c r="B6885" s="178">
        <v>1</v>
      </c>
      <c r="C6885" s="347">
        <v>38364</v>
      </c>
      <c r="D6885" s="348"/>
      <c r="E6885" s="348" t="s">
        <v>19262</v>
      </c>
      <c r="F6885" s="349" t="s">
        <v>11801</v>
      </c>
      <c r="G6885" s="372" t="s">
        <v>24280</v>
      </c>
    </row>
    <row r="6886" spans="1:7">
      <c r="A6886" s="178" t="str">
        <f t="shared" si="107"/>
        <v>1 - 11692</v>
      </c>
      <c r="B6886" s="178">
        <v>1</v>
      </c>
      <c r="C6886" s="347">
        <v>11692</v>
      </c>
      <c r="D6886" s="348"/>
      <c r="E6886" s="348" t="s">
        <v>19263</v>
      </c>
      <c r="F6886" s="349" t="s">
        <v>11802</v>
      </c>
      <c r="G6886" s="372" t="s">
        <v>24281</v>
      </c>
    </row>
    <row r="6887" spans="1:7" ht="25.5">
      <c r="A6887" s="178" t="str">
        <f t="shared" si="107"/>
        <v>1 - 1746</v>
      </c>
      <c r="B6887" s="178">
        <v>1</v>
      </c>
      <c r="C6887" s="347">
        <v>1746</v>
      </c>
      <c r="D6887" s="348"/>
      <c r="E6887" s="348" t="s">
        <v>19264</v>
      </c>
      <c r="F6887" s="349" t="s">
        <v>11801</v>
      </c>
      <c r="G6887" s="372" t="s">
        <v>24282</v>
      </c>
    </row>
    <row r="6888" spans="1:7" ht="25.5">
      <c r="A6888" s="178" t="str">
        <f t="shared" si="107"/>
        <v>1 - 1748</v>
      </c>
      <c r="B6888" s="178">
        <v>1</v>
      </c>
      <c r="C6888" s="347">
        <v>1748</v>
      </c>
      <c r="D6888" s="348"/>
      <c r="E6888" s="348" t="s">
        <v>19265</v>
      </c>
      <c r="F6888" s="349" t="s">
        <v>11801</v>
      </c>
      <c r="G6888" s="372" t="s">
        <v>24283</v>
      </c>
    </row>
    <row r="6889" spans="1:7" ht="25.5">
      <c r="A6889" s="178" t="str">
        <f t="shared" si="107"/>
        <v>1 - 1749</v>
      </c>
      <c r="B6889" s="178">
        <v>1</v>
      </c>
      <c r="C6889" s="347">
        <v>1749</v>
      </c>
      <c r="D6889" s="348"/>
      <c r="E6889" s="348" t="s">
        <v>19266</v>
      </c>
      <c r="F6889" s="349" t="s">
        <v>11801</v>
      </c>
      <c r="G6889" s="372" t="s">
        <v>24284</v>
      </c>
    </row>
    <row r="6890" spans="1:7" ht="25.5">
      <c r="A6890" s="178" t="str">
        <f t="shared" si="107"/>
        <v>1 - 37412</v>
      </c>
      <c r="B6890" s="178">
        <v>1</v>
      </c>
      <c r="C6890" s="347">
        <v>37412</v>
      </c>
      <c r="D6890" s="348"/>
      <c r="E6890" s="348" t="s">
        <v>19267</v>
      </c>
      <c r="F6890" s="349" t="s">
        <v>11801</v>
      </c>
      <c r="G6890" s="372" t="s">
        <v>24285</v>
      </c>
    </row>
    <row r="6891" spans="1:7" ht="25.5">
      <c r="A6891" s="178" t="str">
        <f t="shared" si="107"/>
        <v>1 - 1745</v>
      </c>
      <c r="B6891" s="178">
        <v>1</v>
      </c>
      <c r="C6891" s="347">
        <v>1745</v>
      </c>
      <c r="D6891" s="348"/>
      <c r="E6891" s="348" t="s">
        <v>19268</v>
      </c>
      <c r="F6891" s="349" t="s">
        <v>11801</v>
      </c>
      <c r="G6891" s="372" t="s">
        <v>24286</v>
      </c>
    </row>
    <row r="6892" spans="1:7" ht="25.5">
      <c r="A6892" s="178" t="str">
        <f t="shared" si="107"/>
        <v>1 - 1750</v>
      </c>
      <c r="B6892" s="178">
        <v>1</v>
      </c>
      <c r="C6892" s="347">
        <v>1750</v>
      </c>
      <c r="D6892" s="348"/>
      <c r="E6892" s="348" t="s">
        <v>19269</v>
      </c>
      <c r="F6892" s="349" t="s">
        <v>11801</v>
      </c>
      <c r="G6892" s="372" t="s">
        <v>24287</v>
      </c>
    </row>
    <row r="6893" spans="1:7" ht="25.5">
      <c r="A6893" s="178" t="str">
        <f t="shared" si="107"/>
        <v>1 - 11687</v>
      </c>
      <c r="B6893" s="178">
        <v>1</v>
      </c>
      <c r="C6893" s="347">
        <v>11687</v>
      </c>
      <c r="D6893" s="348"/>
      <c r="E6893" s="348" t="s">
        <v>19270</v>
      </c>
      <c r="F6893" s="349" t="s">
        <v>11812</v>
      </c>
      <c r="G6893" s="372" t="s">
        <v>24288</v>
      </c>
    </row>
    <row r="6894" spans="1:7" ht="25.5">
      <c r="A6894" s="178" t="str">
        <f t="shared" si="107"/>
        <v>1 - 11689</v>
      </c>
      <c r="B6894" s="178">
        <v>1</v>
      </c>
      <c r="C6894" s="347">
        <v>11689</v>
      </c>
      <c r="D6894" s="348"/>
      <c r="E6894" s="348" t="s">
        <v>19271</v>
      </c>
      <c r="F6894" s="349" t="s">
        <v>11812</v>
      </c>
      <c r="G6894" s="372" t="s">
        <v>24289</v>
      </c>
    </row>
    <row r="6895" spans="1:7">
      <c r="A6895" s="178" t="str">
        <f t="shared" si="107"/>
        <v>1 - 11693</v>
      </c>
      <c r="B6895" s="178">
        <v>1</v>
      </c>
      <c r="C6895" s="347">
        <v>11693</v>
      </c>
      <c r="D6895" s="348"/>
      <c r="E6895" s="348" t="s">
        <v>19272</v>
      </c>
      <c r="F6895" s="349" t="s">
        <v>11802</v>
      </c>
      <c r="G6895" s="372" t="s">
        <v>24290</v>
      </c>
    </row>
    <row r="6896" spans="1:7">
      <c r="A6896" s="178" t="str">
        <f t="shared" si="107"/>
        <v>1 - 36215</v>
      </c>
      <c r="B6896" s="178">
        <v>1</v>
      </c>
      <c r="C6896" s="347">
        <v>36215</v>
      </c>
      <c r="D6896" s="348"/>
      <c r="E6896" s="348" t="s">
        <v>19273</v>
      </c>
      <c r="F6896" s="349" t="s">
        <v>11801</v>
      </c>
      <c r="G6896" s="372" t="s">
        <v>24291</v>
      </c>
    </row>
    <row r="6897" spans="1:7" ht="25.5">
      <c r="A6897" s="178" t="str">
        <f t="shared" si="107"/>
        <v>1 - 42439</v>
      </c>
      <c r="B6897" s="178">
        <v>1</v>
      </c>
      <c r="C6897" s="347">
        <v>42439</v>
      </c>
      <c r="D6897" s="348"/>
      <c r="E6897" s="348" t="s">
        <v>19274</v>
      </c>
      <c r="F6897" s="349" t="s">
        <v>11801</v>
      </c>
      <c r="G6897" s="372" t="s">
        <v>24292</v>
      </c>
    </row>
    <row r="6898" spans="1:7">
      <c r="A6898" s="178" t="str">
        <f t="shared" si="107"/>
        <v>1 - 38381</v>
      </c>
      <c r="B6898" s="178">
        <v>1</v>
      </c>
      <c r="C6898" s="347">
        <v>38381</v>
      </c>
      <c r="D6898" s="348"/>
      <c r="E6898" s="348" t="s">
        <v>19275</v>
      </c>
      <c r="F6898" s="349" t="s">
        <v>11801</v>
      </c>
      <c r="G6898" s="372" t="s">
        <v>6389</v>
      </c>
    </row>
    <row r="6899" spans="1:7">
      <c r="A6899" s="178" t="str">
        <f t="shared" si="107"/>
        <v>1 - 39621</v>
      </c>
      <c r="B6899" s="178">
        <v>1</v>
      </c>
      <c r="C6899" s="347">
        <v>39621</v>
      </c>
      <c r="D6899" s="348"/>
      <c r="E6899" s="348" t="s">
        <v>19276</v>
      </c>
      <c r="F6899" s="349" t="s">
        <v>11866</v>
      </c>
      <c r="G6899" s="372" t="s">
        <v>24293</v>
      </c>
    </row>
    <row r="6900" spans="1:7">
      <c r="A6900" s="178" t="str">
        <f t="shared" si="107"/>
        <v>1 - 39624</v>
      </c>
      <c r="B6900" s="178">
        <v>1</v>
      </c>
      <c r="C6900" s="347">
        <v>39624</v>
      </c>
      <c r="D6900" s="348"/>
      <c r="E6900" s="348" t="s">
        <v>19277</v>
      </c>
      <c r="F6900" s="349" t="s">
        <v>11866</v>
      </c>
      <c r="G6900" s="372" t="s">
        <v>24294</v>
      </c>
    </row>
    <row r="6901" spans="1:7">
      <c r="A6901" s="178" t="str">
        <f t="shared" si="107"/>
        <v>1 - 39615</v>
      </c>
      <c r="B6901" s="178">
        <v>1</v>
      </c>
      <c r="C6901" s="347">
        <v>39615</v>
      </c>
      <c r="D6901" s="348"/>
      <c r="E6901" s="348" t="s">
        <v>19278</v>
      </c>
      <c r="F6901" s="349" t="s">
        <v>11801</v>
      </c>
      <c r="G6901" s="372" t="s">
        <v>24295</v>
      </c>
    </row>
    <row r="6902" spans="1:7">
      <c r="A6902" s="178" t="str">
        <f t="shared" si="107"/>
        <v>1 - 39620</v>
      </c>
      <c r="B6902" s="178">
        <v>1</v>
      </c>
      <c r="C6902" s="347">
        <v>39620</v>
      </c>
      <c r="D6902" s="348"/>
      <c r="E6902" s="348" t="s">
        <v>19279</v>
      </c>
      <c r="F6902" s="349" t="s">
        <v>11801</v>
      </c>
      <c r="G6902" s="372" t="s">
        <v>24296</v>
      </c>
    </row>
    <row r="6903" spans="1:7">
      <c r="A6903" s="178" t="str">
        <f t="shared" si="107"/>
        <v>1 - 39623</v>
      </c>
      <c r="B6903" s="178">
        <v>1</v>
      </c>
      <c r="C6903" s="347">
        <v>39623</v>
      </c>
      <c r="D6903" s="348"/>
      <c r="E6903" s="348" t="s">
        <v>19280</v>
      </c>
      <c r="F6903" s="349" t="s">
        <v>11801</v>
      </c>
      <c r="G6903" s="372" t="s">
        <v>24297</v>
      </c>
    </row>
    <row r="6904" spans="1:7">
      <c r="A6904" s="178" t="str">
        <f t="shared" si="107"/>
        <v>1 - 36207</v>
      </c>
      <c r="B6904" s="178">
        <v>1</v>
      </c>
      <c r="C6904" s="347">
        <v>36207</v>
      </c>
      <c r="D6904" s="348"/>
      <c r="E6904" s="348" t="s">
        <v>19281</v>
      </c>
      <c r="F6904" s="349" t="s">
        <v>11801</v>
      </c>
      <c r="G6904" s="372" t="s">
        <v>24298</v>
      </c>
    </row>
    <row r="6905" spans="1:7">
      <c r="A6905" s="178" t="str">
        <f t="shared" si="107"/>
        <v>1 - 36209</v>
      </c>
      <c r="B6905" s="178">
        <v>1</v>
      </c>
      <c r="C6905" s="347">
        <v>36209</v>
      </c>
      <c r="D6905" s="348"/>
      <c r="E6905" s="348" t="s">
        <v>19282</v>
      </c>
      <c r="F6905" s="349" t="s">
        <v>11801</v>
      </c>
      <c r="G6905" s="372" t="s">
        <v>24299</v>
      </c>
    </row>
    <row r="6906" spans="1:7" ht="25.5">
      <c r="A6906" s="178" t="str">
        <f t="shared" si="107"/>
        <v>1 - 36210</v>
      </c>
      <c r="B6906" s="178">
        <v>1</v>
      </c>
      <c r="C6906" s="347">
        <v>36210</v>
      </c>
      <c r="D6906" s="348"/>
      <c r="E6906" s="348" t="s">
        <v>19283</v>
      </c>
      <c r="F6906" s="349" t="s">
        <v>11801</v>
      </c>
      <c r="G6906" s="372" t="s">
        <v>24300</v>
      </c>
    </row>
    <row r="6907" spans="1:7">
      <c r="A6907" s="178" t="str">
        <f t="shared" si="107"/>
        <v>1 - 36204</v>
      </c>
      <c r="B6907" s="178">
        <v>1</v>
      </c>
      <c r="C6907" s="347">
        <v>36204</v>
      </c>
      <c r="D6907" s="348"/>
      <c r="E6907" s="348" t="s">
        <v>19284</v>
      </c>
      <c r="F6907" s="349" t="s">
        <v>11801</v>
      </c>
      <c r="G6907" s="372" t="s">
        <v>14689</v>
      </c>
    </row>
    <row r="6908" spans="1:7">
      <c r="A6908" s="178" t="str">
        <f t="shared" si="107"/>
        <v>1 - 36205</v>
      </c>
      <c r="B6908" s="178">
        <v>1</v>
      </c>
      <c r="C6908" s="347">
        <v>36205</v>
      </c>
      <c r="D6908" s="348"/>
      <c r="E6908" s="348" t="s">
        <v>19285</v>
      </c>
      <c r="F6908" s="349" t="s">
        <v>11801</v>
      </c>
      <c r="G6908" s="372" t="s">
        <v>24301</v>
      </c>
    </row>
    <row r="6909" spans="1:7">
      <c r="A6909" s="178" t="str">
        <f t="shared" si="107"/>
        <v>1 - 36081</v>
      </c>
      <c r="B6909" s="178">
        <v>1</v>
      </c>
      <c r="C6909" s="347">
        <v>36081</v>
      </c>
      <c r="D6909" s="348"/>
      <c r="E6909" s="348" t="s">
        <v>19286</v>
      </c>
      <c r="F6909" s="349" t="s">
        <v>11801</v>
      </c>
      <c r="G6909" s="372" t="s">
        <v>24302</v>
      </c>
    </row>
    <row r="6910" spans="1:7">
      <c r="A6910" s="178" t="str">
        <f t="shared" si="107"/>
        <v>1 - 36206</v>
      </c>
      <c r="B6910" s="178">
        <v>1</v>
      </c>
      <c r="C6910" s="347">
        <v>36206</v>
      </c>
      <c r="D6910" s="348"/>
      <c r="E6910" s="348" t="s">
        <v>19287</v>
      </c>
      <c r="F6910" s="349" t="s">
        <v>11801</v>
      </c>
      <c r="G6910" s="372" t="s">
        <v>3294</v>
      </c>
    </row>
    <row r="6911" spans="1:7">
      <c r="A6911" s="178" t="str">
        <f t="shared" si="107"/>
        <v>1 - 36218</v>
      </c>
      <c r="B6911" s="178">
        <v>1</v>
      </c>
      <c r="C6911" s="347">
        <v>36218</v>
      </c>
      <c r="D6911" s="348"/>
      <c r="E6911" s="348" t="s">
        <v>19288</v>
      </c>
      <c r="F6911" s="349" t="s">
        <v>11801</v>
      </c>
      <c r="G6911" s="372" t="s">
        <v>24303</v>
      </c>
    </row>
    <row r="6912" spans="1:7">
      <c r="A6912" s="178" t="str">
        <f t="shared" si="107"/>
        <v>1 - 36220</v>
      </c>
      <c r="B6912" s="178">
        <v>1</v>
      </c>
      <c r="C6912" s="347">
        <v>36220</v>
      </c>
      <c r="D6912" s="348"/>
      <c r="E6912" s="348" t="s">
        <v>19289</v>
      </c>
      <c r="F6912" s="349" t="s">
        <v>11801</v>
      </c>
      <c r="G6912" s="372" t="s">
        <v>13792</v>
      </c>
    </row>
    <row r="6913" spans="1:7">
      <c r="A6913" s="178" t="str">
        <f t="shared" si="107"/>
        <v>1 - 36080</v>
      </c>
      <c r="B6913" s="178">
        <v>1</v>
      </c>
      <c r="C6913" s="347">
        <v>36080</v>
      </c>
      <c r="D6913" s="348"/>
      <c r="E6913" s="348" t="s">
        <v>19290</v>
      </c>
      <c r="F6913" s="349" t="s">
        <v>11801</v>
      </c>
      <c r="G6913" s="372" t="s">
        <v>24304</v>
      </c>
    </row>
    <row r="6914" spans="1:7">
      <c r="A6914" s="178" t="str">
        <f t="shared" si="107"/>
        <v>1 - 36223</v>
      </c>
      <c r="B6914" s="178">
        <v>1</v>
      </c>
      <c r="C6914" s="347">
        <v>36223</v>
      </c>
      <c r="D6914" s="348"/>
      <c r="E6914" s="348" t="s">
        <v>19291</v>
      </c>
      <c r="F6914" s="349" t="s">
        <v>11801</v>
      </c>
      <c r="G6914" s="372" t="s">
        <v>24305</v>
      </c>
    </row>
    <row r="6915" spans="1:7">
      <c r="A6915" s="178" t="str">
        <f t="shared" si="107"/>
        <v>1 - 546</v>
      </c>
      <c r="B6915" s="178">
        <v>1</v>
      </c>
      <c r="C6915" s="347">
        <v>546</v>
      </c>
      <c r="D6915" s="348"/>
      <c r="E6915" s="348" t="s">
        <v>19292</v>
      </c>
      <c r="F6915" s="349" t="s">
        <v>11813</v>
      </c>
      <c r="G6915" s="372" t="s">
        <v>4843</v>
      </c>
    </row>
    <row r="6916" spans="1:7">
      <c r="A6916" s="178" t="str">
        <f t="shared" si="107"/>
        <v>1 - 557</v>
      </c>
      <c r="B6916" s="178">
        <v>1</v>
      </c>
      <c r="C6916" s="347">
        <v>557</v>
      </c>
      <c r="D6916" s="348"/>
      <c r="E6916" s="348" t="s">
        <v>19293</v>
      </c>
      <c r="F6916" s="349" t="s">
        <v>11812</v>
      </c>
      <c r="G6916" s="372" t="s">
        <v>24306</v>
      </c>
    </row>
    <row r="6917" spans="1:7">
      <c r="A6917" s="178" t="str">
        <f t="shared" si="107"/>
        <v>1 - 552</v>
      </c>
      <c r="B6917" s="178">
        <v>1</v>
      </c>
      <c r="C6917" s="347">
        <v>552</v>
      </c>
      <c r="D6917" s="348"/>
      <c r="E6917" s="348" t="s">
        <v>19294</v>
      </c>
      <c r="F6917" s="349" t="s">
        <v>11812</v>
      </c>
      <c r="G6917" s="372" t="s">
        <v>5101</v>
      </c>
    </row>
    <row r="6918" spans="1:7">
      <c r="A6918" s="178" t="str">
        <f t="shared" si="107"/>
        <v>1 - 555</v>
      </c>
      <c r="B6918" s="178">
        <v>1</v>
      </c>
      <c r="C6918" s="347">
        <v>555</v>
      </c>
      <c r="D6918" s="348"/>
      <c r="E6918" s="348" t="s">
        <v>19295</v>
      </c>
      <c r="F6918" s="349" t="s">
        <v>11812</v>
      </c>
      <c r="G6918" s="372" t="s">
        <v>2749</v>
      </c>
    </row>
    <row r="6919" spans="1:7">
      <c r="A6919" s="178" t="str">
        <f t="shared" si="107"/>
        <v>1 - 565</v>
      </c>
      <c r="B6919" s="178">
        <v>1</v>
      </c>
      <c r="C6919" s="347">
        <v>565</v>
      </c>
      <c r="D6919" s="348"/>
      <c r="E6919" s="348" t="s">
        <v>19296</v>
      </c>
      <c r="F6919" s="349" t="s">
        <v>11812</v>
      </c>
      <c r="G6919" s="372" t="s">
        <v>17238</v>
      </c>
    </row>
    <row r="6920" spans="1:7">
      <c r="A6920" s="178" t="str">
        <f t="shared" ref="A6920:A6983" si="108">B6920&amp;" - "&amp;C6920</f>
        <v>1 - 549</v>
      </c>
      <c r="B6920" s="178">
        <v>1</v>
      </c>
      <c r="C6920" s="347">
        <v>549</v>
      </c>
      <c r="D6920" s="348"/>
      <c r="E6920" s="348" t="s">
        <v>19297</v>
      </c>
      <c r="F6920" s="349" t="s">
        <v>11812</v>
      </c>
      <c r="G6920" s="372" t="s">
        <v>2062</v>
      </c>
    </row>
    <row r="6921" spans="1:7">
      <c r="A6921" s="178" t="str">
        <f t="shared" si="108"/>
        <v>1 - 559</v>
      </c>
      <c r="B6921" s="178">
        <v>1</v>
      </c>
      <c r="C6921" s="347">
        <v>559</v>
      </c>
      <c r="D6921" s="348"/>
      <c r="E6921" s="348" t="s">
        <v>19298</v>
      </c>
      <c r="F6921" s="349" t="s">
        <v>11812</v>
      </c>
      <c r="G6921" s="372" t="s">
        <v>775</v>
      </c>
    </row>
    <row r="6922" spans="1:7">
      <c r="A6922" s="178" t="str">
        <f t="shared" si="108"/>
        <v>1 - 551</v>
      </c>
      <c r="B6922" s="178">
        <v>1</v>
      </c>
      <c r="C6922" s="347">
        <v>551</v>
      </c>
      <c r="D6922" s="348"/>
      <c r="E6922" s="348" t="s">
        <v>19299</v>
      </c>
      <c r="F6922" s="349" t="s">
        <v>11812</v>
      </c>
      <c r="G6922" s="372" t="s">
        <v>24307</v>
      </c>
    </row>
    <row r="6923" spans="1:7">
      <c r="A6923" s="178" t="str">
        <f t="shared" si="108"/>
        <v>1 - 547</v>
      </c>
      <c r="B6923" s="178">
        <v>1</v>
      </c>
      <c r="C6923" s="347">
        <v>547</v>
      </c>
      <c r="D6923" s="348"/>
      <c r="E6923" s="348" t="s">
        <v>19300</v>
      </c>
      <c r="F6923" s="349" t="s">
        <v>11812</v>
      </c>
      <c r="G6923" s="372" t="s">
        <v>14754</v>
      </c>
    </row>
    <row r="6924" spans="1:7">
      <c r="A6924" s="178" t="str">
        <f t="shared" si="108"/>
        <v>1 - 560</v>
      </c>
      <c r="B6924" s="178">
        <v>1</v>
      </c>
      <c r="C6924" s="347">
        <v>560</v>
      </c>
      <c r="D6924" s="348"/>
      <c r="E6924" s="348" t="s">
        <v>19301</v>
      </c>
      <c r="F6924" s="349" t="s">
        <v>11812</v>
      </c>
      <c r="G6924" s="372" t="s">
        <v>319</v>
      </c>
    </row>
    <row r="6925" spans="1:7">
      <c r="A6925" s="178" t="str">
        <f t="shared" si="108"/>
        <v>1 - 566</v>
      </c>
      <c r="B6925" s="178">
        <v>1</v>
      </c>
      <c r="C6925" s="347">
        <v>566</v>
      </c>
      <c r="D6925" s="348"/>
      <c r="E6925" s="348" t="s">
        <v>19302</v>
      </c>
      <c r="F6925" s="349" t="s">
        <v>11812</v>
      </c>
      <c r="G6925" s="372" t="s">
        <v>9058</v>
      </c>
    </row>
    <row r="6926" spans="1:7">
      <c r="A6926" s="178" t="str">
        <f t="shared" si="108"/>
        <v>1 - 563</v>
      </c>
      <c r="B6926" s="178">
        <v>1</v>
      </c>
      <c r="C6926" s="347">
        <v>563</v>
      </c>
      <c r="D6926" s="348"/>
      <c r="E6926" s="348" t="s">
        <v>19303</v>
      </c>
      <c r="F6926" s="349" t="s">
        <v>11812</v>
      </c>
      <c r="G6926" s="372" t="s">
        <v>2235</v>
      </c>
    </row>
    <row r="6927" spans="1:7">
      <c r="A6927" s="178" t="str">
        <f t="shared" si="108"/>
        <v>1 - 38127</v>
      </c>
      <c r="B6927" s="178">
        <v>1</v>
      </c>
      <c r="C6927" s="347">
        <v>38127</v>
      </c>
      <c r="D6927" s="348"/>
      <c r="E6927" s="348" t="s">
        <v>19304</v>
      </c>
      <c r="F6927" s="349" t="s">
        <v>11801</v>
      </c>
      <c r="G6927" s="372" t="s">
        <v>24308</v>
      </c>
    </row>
    <row r="6928" spans="1:7">
      <c r="A6928" s="178" t="str">
        <f t="shared" si="108"/>
        <v>1 - 38060</v>
      </c>
      <c r="B6928" s="178">
        <v>1</v>
      </c>
      <c r="C6928" s="347">
        <v>38060</v>
      </c>
      <c r="D6928" s="348"/>
      <c r="E6928" s="348" t="s">
        <v>19305</v>
      </c>
      <c r="F6928" s="349" t="s">
        <v>11801</v>
      </c>
      <c r="G6928" s="372" t="s">
        <v>24309</v>
      </c>
    </row>
    <row r="6929" spans="1:7">
      <c r="A6929" s="178" t="str">
        <f t="shared" si="108"/>
        <v>1 - 10956</v>
      </c>
      <c r="B6929" s="178">
        <v>1</v>
      </c>
      <c r="C6929" s="347">
        <v>10956</v>
      </c>
      <c r="D6929" s="348"/>
      <c r="E6929" s="348" t="s">
        <v>19306</v>
      </c>
      <c r="F6929" s="349" t="s">
        <v>11801</v>
      </c>
      <c r="G6929" s="372" t="s">
        <v>13580</v>
      </c>
    </row>
    <row r="6930" spans="1:7">
      <c r="A6930" s="178" t="str">
        <f t="shared" si="108"/>
        <v>1 - 39380</v>
      </c>
      <c r="B6930" s="178">
        <v>1</v>
      </c>
      <c r="C6930" s="347">
        <v>39380</v>
      </c>
      <c r="D6930" s="348"/>
      <c r="E6930" s="348" t="s">
        <v>19307</v>
      </c>
      <c r="F6930" s="349" t="s">
        <v>11801</v>
      </c>
      <c r="G6930" s="372" t="s">
        <v>12225</v>
      </c>
    </row>
    <row r="6931" spans="1:7">
      <c r="A6931" s="178" t="str">
        <f t="shared" si="108"/>
        <v>1 - 13374</v>
      </c>
      <c r="B6931" s="178">
        <v>1</v>
      </c>
      <c r="C6931" s="347">
        <v>13374</v>
      </c>
      <c r="D6931" s="348"/>
      <c r="E6931" s="348" t="s">
        <v>19308</v>
      </c>
      <c r="F6931" s="349" t="s">
        <v>11801</v>
      </c>
      <c r="G6931" s="372" t="s">
        <v>24310</v>
      </c>
    </row>
    <row r="6932" spans="1:7">
      <c r="A6932" s="178" t="str">
        <f t="shared" si="108"/>
        <v>1 - 37597</v>
      </c>
      <c r="B6932" s="178">
        <v>1</v>
      </c>
      <c r="C6932" s="347">
        <v>37597</v>
      </c>
      <c r="D6932" s="348"/>
      <c r="E6932" s="348" t="s">
        <v>19309</v>
      </c>
      <c r="F6932" s="349" t="s">
        <v>11801</v>
      </c>
      <c r="G6932" s="372" t="s">
        <v>24311</v>
      </c>
    </row>
    <row r="6933" spans="1:7" ht="38.25">
      <c r="A6933" s="178" t="str">
        <f t="shared" si="108"/>
        <v>1 - 183</v>
      </c>
      <c r="B6933" s="178">
        <v>1</v>
      </c>
      <c r="C6933" s="347">
        <v>183</v>
      </c>
      <c r="D6933" s="348"/>
      <c r="E6933" s="348" t="s">
        <v>19310</v>
      </c>
      <c r="F6933" s="349" t="s">
        <v>11872</v>
      </c>
      <c r="G6933" s="372" t="s">
        <v>24312</v>
      </c>
    </row>
    <row r="6934" spans="1:7" ht="25.5">
      <c r="A6934" s="178" t="str">
        <f t="shared" si="108"/>
        <v>1 - 184</v>
      </c>
      <c r="B6934" s="178">
        <v>1</v>
      </c>
      <c r="C6934" s="347">
        <v>184</v>
      </c>
      <c r="D6934" s="348"/>
      <c r="E6934" s="348" t="s">
        <v>19311</v>
      </c>
      <c r="F6934" s="349" t="s">
        <v>11872</v>
      </c>
      <c r="G6934" s="372" t="s">
        <v>24313</v>
      </c>
    </row>
    <row r="6935" spans="1:7" ht="38.25">
      <c r="A6935" s="178" t="str">
        <f t="shared" si="108"/>
        <v>1 - 195</v>
      </c>
      <c r="B6935" s="178">
        <v>1</v>
      </c>
      <c r="C6935" s="347">
        <v>195</v>
      </c>
      <c r="D6935" s="348"/>
      <c r="E6935" s="348" t="s">
        <v>19312</v>
      </c>
      <c r="F6935" s="349" t="s">
        <v>11872</v>
      </c>
      <c r="G6935" s="372" t="s">
        <v>24314</v>
      </c>
    </row>
    <row r="6936" spans="1:7" ht="25.5">
      <c r="A6936" s="178" t="str">
        <f t="shared" si="108"/>
        <v>1 - 194</v>
      </c>
      <c r="B6936" s="178">
        <v>1</v>
      </c>
      <c r="C6936" s="347">
        <v>194</v>
      </c>
      <c r="D6936" s="348"/>
      <c r="E6936" s="348" t="s">
        <v>19313</v>
      </c>
      <c r="F6936" s="349" t="s">
        <v>11872</v>
      </c>
      <c r="G6936" s="372" t="s">
        <v>24315</v>
      </c>
    </row>
    <row r="6937" spans="1:7" ht="25.5">
      <c r="A6937" s="178" t="str">
        <f t="shared" si="108"/>
        <v>1 - 20001</v>
      </c>
      <c r="B6937" s="178">
        <v>1</v>
      </c>
      <c r="C6937" s="347">
        <v>20001</v>
      </c>
      <c r="D6937" s="348"/>
      <c r="E6937" s="348" t="s">
        <v>19314</v>
      </c>
      <c r="F6937" s="349" t="s">
        <v>11872</v>
      </c>
      <c r="G6937" s="372" t="s">
        <v>24316</v>
      </c>
    </row>
    <row r="6938" spans="1:7" ht="38.25">
      <c r="A6938" s="178" t="str">
        <f t="shared" si="108"/>
        <v>1 - 181</v>
      </c>
      <c r="B6938" s="178">
        <v>1</v>
      </c>
      <c r="C6938" s="347">
        <v>181</v>
      </c>
      <c r="D6938" s="348"/>
      <c r="E6938" s="348" t="s">
        <v>19315</v>
      </c>
      <c r="F6938" s="349" t="s">
        <v>11872</v>
      </c>
      <c r="G6938" s="372" t="s">
        <v>24317</v>
      </c>
    </row>
    <row r="6939" spans="1:7" ht="25.5">
      <c r="A6939" s="178" t="str">
        <f t="shared" si="108"/>
        <v>1 - 39837</v>
      </c>
      <c r="B6939" s="178">
        <v>1</v>
      </c>
      <c r="C6939" s="347">
        <v>39837</v>
      </c>
      <c r="D6939" s="348"/>
      <c r="E6939" s="348" t="s">
        <v>19316</v>
      </c>
      <c r="F6939" s="349" t="s">
        <v>11872</v>
      </c>
      <c r="G6939" s="372" t="s">
        <v>24318</v>
      </c>
    </row>
    <row r="6940" spans="1:7" ht="25.5">
      <c r="A6940" s="178" t="str">
        <f t="shared" si="108"/>
        <v>1 - 10535</v>
      </c>
      <c r="B6940" s="178">
        <v>1</v>
      </c>
      <c r="C6940" s="347">
        <v>10535</v>
      </c>
      <c r="D6940" s="348"/>
      <c r="E6940" s="348" t="s">
        <v>19317</v>
      </c>
      <c r="F6940" s="349" t="s">
        <v>11801</v>
      </c>
      <c r="G6940" s="372" t="s">
        <v>24319</v>
      </c>
    </row>
    <row r="6941" spans="1:7" ht="25.5">
      <c r="A6941" s="178" t="str">
        <f t="shared" si="108"/>
        <v>1 - 10537</v>
      </c>
      <c r="B6941" s="178">
        <v>1</v>
      </c>
      <c r="C6941" s="347">
        <v>10537</v>
      </c>
      <c r="D6941" s="348"/>
      <c r="E6941" s="348" t="s">
        <v>19318</v>
      </c>
      <c r="F6941" s="349" t="s">
        <v>11801</v>
      </c>
      <c r="G6941" s="372" t="s">
        <v>24320</v>
      </c>
    </row>
    <row r="6942" spans="1:7" ht="25.5">
      <c r="A6942" s="178" t="str">
        <f t="shared" si="108"/>
        <v>1 - 13891</v>
      </c>
      <c r="B6942" s="178">
        <v>1</v>
      </c>
      <c r="C6942" s="347">
        <v>13891</v>
      </c>
      <c r="D6942" s="348"/>
      <c r="E6942" s="348" t="s">
        <v>19319</v>
      </c>
      <c r="F6942" s="349" t="s">
        <v>11801</v>
      </c>
      <c r="G6942" s="372" t="s">
        <v>24321</v>
      </c>
    </row>
    <row r="6943" spans="1:7" ht="25.5">
      <c r="A6943" s="178" t="str">
        <f t="shared" si="108"/>
        <v>1 - 25975</v>
      </c>
      <c r="B6943" s="178">
        <v>1</v>
      </c>
      <c r="C6943" s="347">
        <v>25975</v>
      </c>
      <c r="D6943" s="348"/>
      <c r="E6943" s="348" t="s">
        <v>19320</v>
      </c>
      <c r="F6943" s="349" t="s">
        <v>11801</v>
      </c>
      <c r="G6943" s="372" t="s">
        <v>24322</v>
      </c>
    </row>
    <row r="6944" spans="1:7" ht="25.5">
      <c r="A6944" s="178" t="str">
        <f t="shared" si="108"/>
        <v>1 - 36396</v>
      </c>
      <c r="B6944" s="178">
        <v>1</v>
      </c>
      <c r="C6944" s="347">
        <v>36396</v>
      </c>
      <c r="D6944" s="348"/>
      <c r="E6944" s="348" t="s">
        <v>19321</v>
      </c>
      <c r="F6944" s="349" t="s">
        <v>11801</v>
      </c>
      <c r="G6944" s="372" t="s">
        <v>24323</v>
      </c>
    </row>
    <row r="6945" spans="1:7" ht="25.5">
      <c r="A6945" s="178" t="str">
        <f t="shared" si="108"/>
        <v>1 - 36397</v>
      </c>
      <c r="B6945" s="178">
        <v>1</v>
      </c>
      <c r="C6945" s="347">
        <v>36397</v>
      </c>
      <c r="D6945" s="348"/>
      <c r="E6945" s="348" t="s">
        <v>19322</v>
      </c>
      <c r="F6945" s="349" t="s">
        <v>11801</v>
      </c>
      <c r="G6945" s="372" t="s">
        <v>24324</v>
      </c>
    </row>
    <row r="6946" spans="1:7" ht="25.5">
      <c r="A6946" s="178" t="str">
        <f t="shared" si="108"/>
        <v>1 - 36398</v>
      </c>
      <c r="B6946" s="178">
        <v>1</v>
      </c>
      <c r="C6946" s="347">
        <v>36398</v>
      </c>
      <c r="D6946" s="348"/>
      <c r="E6946" s="348" t="s">
        <v>19323</v>
      </c>
      <c r="F6946" s="349" t="s">
        <v>11801</v>
      </c>
      <c r="G6946" s="372" t="s">
        <v>24325</v>
      </c>
    </row>
    <row r="6947" spans="1:7">
      <c r="A6947" s="178" t="str">
        <f t="shared" si="108"/>
        <v>1 - 647</v>
      </c>
      <c r="B6947" s="178">
        <v>1</v>
      </c>
      <c r="C6947" s="347">
        <v>647</v>
      </c>
      <c r="D6947" s="348"/>
      <c r="E6947" s="348" t="s">
        <v>19324</v>
      </c>
      <c r="F6947" s="349" t="s">
        <v>11800</v>
      </c>
      <c r="G6947" s="372" t="s">
        <v>8952</v>
      </c>
    </row>
    <row r="6948" spans="1:7">
      <c r="A6948" s="178" t="str">
        <f t="shared" si="108"/>
        <v>1 - 40920</v>
      </c>
      <c r="B6948" s="178">
        <v>1</v>
      </c>
      <c r="C6948" s="347">
        <v>40920</v>
      </c>
      <c r="D6948" s="348"/>
      <c r="E6948" s="348" t="s">
        <v>19325</v>
      </c>
      <c r="F6948" s="349" t="s">
        <v>11837</v>
      </c>
      <c r="G6948" s="372" t="s">
        <v>24326</v>
      </c>
    </row>
    <row r="6949" spans="1:7">
      <c r="A6949" s="178" t="str">
        <f t="shared" si="108"/>
        <v>1 - 7266</v>
      </c>
      <c r="B6949" s="178">
        <v>1</v>
      </c>
      <c r="C6949" s="347">
        <v>7266</v>
      </c>
      <c r="D6949" s="348"/>
      <c r="E6949" s="348" t="s">
        <v>19326</v>
      </c>
      <c r="F6949" s="349" t="s">
        <v>11874</v>
      </c>
      <c r="G6949" s="372" t="s">
        <v>24327</v>
      </c>
    </row>
    <row r="6950" spans="1:7">
      <c r="A6950" s="178" t="str">
        <f t="shared" si="108"/>
        <v>1 - 7270</v>
      </c>
      <c r="B6950" s="178">
        <v>1</v>
      </c>
      <c r="C6950" s="347">
        <v>7270</v>
      </c>
      <c r="D6950" s="348"/>
      <c r="E6950" s="348" t="s">
        <v>19327</v>
      </c>
      <c r="F6950" s="349" t="s">
        <v>11801</v>
      </c>
      <c r="G6950" s="372" t="s">
        <v>2580</v>
      </c>
    </row>
    <row r="6951" spans="1:7">
      <c r="A6951" s="178" t="str">
        <f t="shared" si="108"/>
        <v>1 - 7269</v>
      </c>
      <c r="B6951" s="178">
        <v>1</v>
      </c>
      <c r="C6951" s="347">
        <v>7269</v>
      </c>
      <c r="D6951" s="348"/>
      <c r="E6951" s="348" t="s">
        <v>19328</v>
      </c>
      <c r="F6951" s="349" t="s">
        <v>11801</v>
      </c>
      <c r="G6951" s="372" t="s">
        <v>1601</v>
      </c>
    </row>
    <row r="6952" spans="1:7">
      <c r="A6952" s="178" t="str">
        <f t="shared" si="108"/>
        <v>1 - 7271</v>
      </c>
      <c r="B6952" s="178">
        <v>1</v>
      </c>
      <c r="C6952" s="347">
        <v>7271</v>
      </c>
      <c r="D6952" s="348"/>
      <c r="E6952" s="348" t="s">
        <v>19329</v>
      </c>
      <c r="F6952" s="349" t="s">
        <v>11801</v>
      </c>
      <c r="G6952" s="372" t="s">
        <v>2120</v>
      </c>
    </row>
    <row r="6953" spans="1:7">
      <c r="A6953" s="178" t="str">
        <f t="shared" si="108"/>
        <v>1 - 7268</v>
      </c>
      <c r="B6953" s="178">
        <v>1</v>
      </c>
      <c r="C6953" s="347">
        <v>7268</v>
      </c>
      <c r="D6953" s="348"/>
      <c r="E6953" s="348" t="s">
        <v>19330</v>
      </c>
      <c r="F6953" s="349" t="s">
        <v>11801</v>
      </c>
      <c r="G6953" s="372" t="s">
        <v>11891</v>
      </c>
    </row>
    <row r="6954" spans="1:7">
      <c r="A6954" s="178" t="str">
        <f t="shared" si="108"/>
        <v>1 - 7267</v>
      </c>
      <c r="B6954" s="178">
        <v>1</v>
      </c>
      <c r="C6954" s="347">
        <v>7267</v>
      </c>
      <c r="D6954" s="348"/>
      <c r="E6954" s="348" t="s">
        <v>19331</v>
      </c>
      <c r="F6954" s="349" t="s">
        <v>11801</v>
      </c>
      <c r="G6954" s="372" t="s">
        <v>12117</v>
      </c>
    </row>
    <row r="6955" spans="1:7">
      <c r="A6955" s="178" t="str">
        <f t="shared" si="108"/>
        <v>1 - 38783</v>
      </c>
      <c r="B6955" s="178">
        <v>1</v>
      </c>
      <c r="C6955" s="347">
        <v>38783</v>
      </c>
      <c r="D6955" s="348"/>
      <c r="E6955" s="348" t="s">
        <v>19332</v>
      </c>
      <c r="F6955" s="349" t="s">
        <v>11801</v>
      </c>
      <c r="G6955" s="372" t="s">
        <v>1160</v>
      </c>
    </row>
    <row r="6956" spans="1:7">
      <c r="A6956" s="178" t="str">
        <f t="shared" si="108"/>
        <v>1 - 37593</v>
      </c>
      <c r="B6956" s="178">
        <v>1</v>
      </c>
      <c r="C6956" s="347">
        <v>37593</v>
      </c>
      <c r="D6956" s="348"/>
      <c r="E6956" s="348" t="s">
        <v>19333</v>
      </c>
      <c r="F6956" s="349" t="s">
        <v>11801</v>
      </c>
      <c r="G6956" s="372" t="s">
        <v>8900</v>
      </c>
    </row>
    <row r="6957" spans="1:7">
      <c r="A6957" s="178" t="str">
        <f t="shared" si="108"/>
        <v>1 - 37594</v>
      </c>
      <c r="B6957" s="178">
        <v>1</v>
      </c>
      <c r="C6957" s="347">
        <v>37594</v>
      </c>
      <c r="D6957" s="348"/>
      <c r="E6957" s="348" t="s">
        <v>19334</v>
      </c>
      <c r="F6957" s="349" t="s">
        <v>11801</v>
      </c>
      <c r="G6957" s="372" t="s">
        <v>399</v>
      </c>
    </row>
    <row r="6958" spans="1:7">
      <c r="A6958" s="178" t="str">
        <f t="shared" si="108"/>
        <v>1 - 37592</v>
      </c>
      <c r="B6958" s="178">
        <v>1</v>
      </c>
      <c r="C6958" s="347">
        <v>37592</v>
      </c>
      <c r="D6958" s="348"/>
      <c r="E6958" s="348" t="s">
        <v>19335</v>
      </c>
      <c r="F6958" s="349" t="s">
        <v>11801</v>
      </c>
      <c r="G6958" s="372" t="s">
        <v>410</v>
      </c>
    </row>
    <row r="6959" spans="1:7">
      <c r="A6959" s="178" t="str">
        <f t="shared" si="108"/>
        <v>1 - 34556</v>
      </c>
      <c r="B6959" s="178">
        <v>1</v>
      </c>
      <c r="C6959" s="347">
        <v>34556</v>
      </c>
      <c r="D6959" s="348"/>
      <c r="E6959" s="348" t="s">
        <v>19336</v>
      </c>
      <c r="F6959" s="349" t="s">
        <v>11801</v>
      </c>
      <c r="G6959" s="372" t="s">
        <v>882</v>
      </c>
    </row>
    <row r="6960" spans="1:7">
      <c r="A6960" s="178" t="str">
        <f t="shared" si="108"/>
        <v>1 - 37873</v>
      </c>
      <c r="B6960" s="178">
        <v>1</v>
      </c>
      <c r="C6960" s="347">
        <v>37873</v>
      </c>
      <c r="D6960" s="348"/>
      <c r="E6960" s="348" t="s">
        <v>19337</v>
      </c>
      <c r="F6960" s="349" t="s">
        <v>11801</v>
      </c>
      <c r="G6960" s="372" t="s">
        <v>11806</v>
      </c>
    </row>
    <row r="6961" spans="1:7">
      <c r="A6961" s="178" t="str">
        <f t="shared" si="108"/>
        <v>1 - 34564</v>
      </c>
      <c r="B6961" s="178">
        <v>1</v>
      </c>
      <c r="C6961" s="347">
        <v>34564</v>
      </c>
      <c r="D6961" s="348"/>
      <c r="E6961" s="348" t="s">
        <v>19338</v>
      </c>
      <c r="F6961" s="349" t="s">
        <v>11801</v>
      </c>
      <c r="G6961" s="372" t="s">
        <v>11875</v>
      </c>
    </row>
    <row r="6962" spans="1:7">
      <c r="A6962" s="178" t="str">
        <f t="shared" si="108"/>
        <v>1 - 34565</v>
      </c>
      <c r="B6962" s="178">
        <v>1</v>
      </c>
      <c r="C6962" s="347">
        <v>34565</v>
      </c>
      <c r="D6962" s="348"/>
      <c r="E6962" s="348" t="s">
        <v>19339</v>
      </c>
      <c r="F6962" s="349" t="s">
        <v>11801</v>
      </c>
      <c r="G6962" s="372" t="s">
        <v>11927</v>
      </c>
    </row>
    <row r="6963" spans="1:7">
      <c r="A6963" s="178" t="str">
        <f t="shared" si="108"/>
        <v>1 - 38590</v>
      </c>
      <c r="B6963" s="178">
        <v>1</v>
      </c>
      <c r="C6963" s="347">
        <v>38590</v>
      </c>
      <c r="D6963" s="348"/>
      <c r="E6963" s="348" t="s">
        <v>19340</v>
      </c>
      <c r="F6963" s="349" t="s">
        <v>11801</v>
      </c>
      <c r="G6963" s="372" t="s">
        <v>9884</v>
      </c>
    </row>
    <row r="6964" spans="1:7">
      <c r="A6964" s="178" t="str">
        <f t="shared" si="108"/>
        <v>1 - 34566</v>
      </c>
      <c r="B6964" s="178">
        <v>1</v>
      </c>
      <c r="C6964" s="347">
        <v>34566</v>
      </c>
      <c r="D6964" s="348"/>
      <c r="E6964" s="348" t="s">
        <v>19341</v>
      </c>
      <c r="F6964" s="349" t="s">
        <v>11801</v>
      </c>
      <c r="G6964" s="372" t="s">
        <v>24328</v>
      </c>
    </row>
    <row r="6965" spans="1:7">
      <c r="A6965" s="178" t="str">
        <f t="shared" si="108"/>
        <v>1 - 34567</v>
      </c>
      <c r="B6965" s="178">
        <v>1</v>
      </c>
      <c r="C6965" s="347">
        <v>34567</v>
      </c>
      <c r="D6965" s="348"/>
      <c r="E6965" s="348" t="s">
        <v>19342</v>
      </c>
      <c r="F6965" s="349" t="s">
        <v>11801</v>
      </c>
      <c r="G6965" s="372" t="s">
        <v>11921</v>
      </c>
    </row>
    <row r="6966" spans="1:7">
      <c r="A6966" s="178" t="str">
        <f t="shared" si="108"/>
        <v>1 - 38591</v>
      </c>
      <c r="B6966" s="178">
        <v>1</v>
      </c>
      <c r="C6966" s="347">
        <v>38591</v>
      </c>
      <c r="D6966" s="348"/>
      <c r="E6966" s="348" t="s">
        <v>19343</v>
      </c>
      <c r="F6966" s="349" t="s">
        <v>11801</v>
      </c>
      <c r="G6966" s="372" t="s">
        <v>11029</v>
      </c>
    </row>
    <row r="6967" spans="1:7">
      <c r="A6967" s="178" t="str">
        <f t="shared" si="108"/>
        <v>1 - 34568</v>
      </c>
      <c r="B6967" s="178">
        <v>1</v>
      </c>
      <c r="C6967" s="347">
        <v>34568</v>
      </c>
      <c r="D6967" s="348"/>
      <c r="E6967" s="348" t="s">
        <v>19344</v>
      </c>
      <c r="F6967" s="349" t="s">
        <v>11801</v>
      </c>
      <c r="G6967" s="372" t="s">
        <v>1061</v>
      </c>
    </row>
    <row r="6968" spans="1:7">
      <c r="A6968" s="178" t="str">
        <f t="shared" si="108"/>
        <v>1 - 34569</v>
      </c>
      <c r="B6968" s="178">
        <v>1</v>
      </c>
      <c r="C6968" s="347">
        <v>34569</v>
      </c>
      <c r="D6968" s="348"/>
      <c r="E6968" s="348" t="s">
        <v>19345</v>
      </c>
      <c r="F6968" s="349" t="s">
        <v>11801</v>
      </c>
      <c r="G6968" s="372" t="s">
        <v>24329</v>
      </c>
    </row>
    <row r="6969" spans="1:7">
      <c r="A6969" s="178" t="str">
        <f t="shared" si="108"/>
        <v>1 - 34570</v>
      </c>
      <c r="B6969" s="178">
        <v>1</v>
      </c>
      <c r="C6969" s="347">
        <v>34570</v>
      </c>
      <c r="D6969" s="348"/>
      <c r="E6969" s="348" t="s">
        <v>19346</v>
      </c>
      <c r="F6969" s="349" t="s">
        <v>11801</v>
      </c>
      <c r="G6969" s="372" t="s">
        <v>12197</v>
      </c>
    </row>
    <row r="6970" spans="1:7">
      <c r="A6970" s="178" t="str">
        <f t="shared" si="108"/>
        <v>1 - 25070</v>
      </c>
      <c r="B6970" s="178">
        <v>1</v>
      </c>
      <c r="C6970" s="347">
        <v>25070</v>
      </c>
      <c r="D6970" s="348"/>
      <c r="E6970" s="348" t="s">
        <v>19347</v>
      </c>
      <c r="F6970" s="349" t="s">
        <v>11801</v>
      </c>
      <c r="G6970" s="372" t="s">
        <v>11847</v>
      </c>
    </row>
    <row r="6971" spans="1:7">
      <c r="A6971" s="178" t="str">
        <f t="shared" si="108"/>
        <v>1 - 34571</v>
      </c>
      <c r="B6971" s="178">
        <v>1</v>
      </c>
      <c r="C6971" s="347">
        <v>34571</v>
      </c>
      <c r="D6971" s="348"/>
      <c r="E6971" s="348" t="s">
        <v>19348</v>
      </c>
      <c r="F6971" s="349" t="s">
        <v>11801</v>
      </c>
      <c r="G6971" s="372" t="s">
        <v>12071</v>
      </c>
    </row>
    <row r="6972" spans="1:7">
      <c r="A6972" s="178" t="str">
        <f t="shared" si="108"/>
        <v>1 - 34573</v>
      </c>
      <c r="B6972" s="178">
        <v>1</v>
      </c>
      <c r="C6972" s="347">
        <v>34573</v>
      </c>
      <c r="D6972" s="348"/>
      <c r="E6972" s="348" t="s">
        <v>19349</v>
      </c>
      <c r="F6972" s="349" t="s">
        <v>11801</v>
      </c>
      <c r="G6972" s="372" t="s">
        <v>2167</v>
      </c>
    </row>
    <row r="6973" spans="1:7">
      <c r="A6973" s="178" t="str">
        <f t="shared" si="108"/>
        <v>1 - 37107</v>
      </c>
      <c r="B6973" s="178">
        <v>1</v>
      </c>
      <c r="C6973" s="347">
        <v>37107</v>
      </c>
      <c r="D6973" s="348"/>
      <c r="E6973" s="348" t="s">
        <v>19350</v>
      </c>
      <c r="F6973" s="349" t="s">
        <v>11801</v>
      </c>
      <c r="G6973" s="372" t="s">
        <v>2074</v>
      </c>
    </row>
    <row r="6974" spans="1:7">
      <c r="A6974" s="178" t="str">
        <f t="shared" si="108"/>
        <v>1 - 34576</v>
      </c>
      <c r="B6974" s="178">
        <v>1</v>
      </c>
      <c r="C6974" s="347">
        <v>34576</v>
      </c>
      <c r="D6974" s="348"/>
      <c r="E6974" s="348" t="s">
        <v>19351</v>
      </c>
      <c r="F6974" s="349" t="s">
        <v>11801</v>
      </c>
      <c r="G6974" s="372" t="s">
        <v>9239</v>
      </c>
    </row>
    <row r="6975" spans="1:7">
      <c r="A6975" s="178" t="str">
        <f t="shared" si="108"/>
        <v>1 - 34577</v>
      </c>
      <c r="B6975" s="178">
        <v>1</v>
      </c>
      <c r="C6975" s="347">
        <v>34577</v>
      </c>
      <c r="D6975" s="348"/>
      <c r="E6975" s="348" t="s">
        <v>19352</v>
      </c>
      <c r="F6975" s="349" t="s">
        <v>11801</v>
      </c>
      <c r="G6975" s="372" t="s">
        <v>2074</v>
      </c>
    </row>
    <row r="6976" spans="1:7">
      <c r="A6976" s="178" t="str">
        <f t="shared" si="108"/>
        <v>1 - 34578</v>
      </c>
      <c r="B6976" s="178">
        <v>1</v>
      </c>
      <c r="C6976" s="347">
        <v>34578</v>
      </c>
      <c r="D6976" s="348"/>
      <c r="E6976" s="348" t="s">
        <v>19353</v>
      </c>
      <c r="F6976" s="349" t="s">
        <v>11801</v>
      </c>
      <c r="G6976" s="372" t="s">
        <v>14771</v>
      </c>
    </row>
    <row r="6977" spans="1:7">
      <c r="A6977" s="178" t="str">
        <f t="shared" si="108"/>
        <v>1 - 34579</v>
      </c>
      <c r="B6977" s="178">
        <v>1</v>
      </c>
      <c r="C6977" s="347">
        <v>34579</v>
      </c>
      <c r="D6977" s="348"/>
      <c r="E6977" s="348" t="s">
        <v>19354</v>
      </c>
      <c r="F6977" s="349" t="s">
        <v>11801</v>
      </c>
      <c r="G6977" s="372" t="s">
        <v>11889</v>
      </c>
    </row>
    <row r="6978" spans="1:7">
      <c r="A6978" s="178" t="str">
        <f t="shared" si="108"/>
        <v>1 - 25067</v>
      </c>
      <c r="B6978" s="178">
        <v>1</v>
      </c>
      <c r="C6978" s="347">
        <v>25067</v>
      </c>
      <c r="D6978" s="348"/>
      <c r="E6978" s="348" t="s">
        <v>19355</v>
      </c>
      <c r="F6978" s="349" t="s">
        <v>11801</v>
      </c>
      <c r="G6978" s="372" t="s">
        <v>11875</v>
      </c>
    </row>
    <row r="6979" spans="1:7">
      <c r="A6979" s="178" t="str">
        <f t="shared" si="108"/>
        <v>1 - 34580</v>
      </c>
      <c r="B6979" s="178">
        <v>1</v>
      </c>
      <c r="C6979" s="347">
        <v>34580</v>
      </c>
      <c r="D6979" s="348"/>
      <c r="E6979" s="348" t="s">
        <v>19356</v>
      </c>
      <c r="F6979" s="349" t="s">
        <v>11801</v>
      </c>
      <c r="G6979" s="372" t="s">
        <v>262</v>
      </c>
    </row>
    <row r="6980" spans="1:7">
      <c r="A6980" s="178" t="str">
        <f t="shared" si="108"/>
        <v>1 - 25071</v>
      </c>
      <c r="B6980" s="178">
        <v>1</v>
      </c>
      <c r="C6980" s="347">
        <v>25071</v>
      </c>
      <c r="D6980" s="348"/>
      <c r="E6980" s="348" t="s">
        <v>19357</v>
      </c>
      <c r="F6980" s="349" t="s">
        <v>11801</v>
      </c>
      <c r="G6980" s="372" t="s">
        <v>1139</v>
      </c>
    </row>
    <row r="6981" spans="1:7">
      <c r="A6981" s="178" t="str">
        <f t="shared" si="108"/>
        <v>1 - 38395</v>
      </c>
      <c r="B6981" s="178">
        <v>1</v>
      </c>
      <c r="C6981" s="347">
        <v>38395</v>
      </c>
      <c r="D6981" s="348"/>
      <c r="E6981" s="348" t="s">
        <v>19358</v>
      </c>
      <c r="F6981" s="349" t="s">
        <v>11801</v>
      </c>
      <c r="G6981" s="372" t="s">
        <v>8986</v>
      </c>
    </row>
    <row r="6982" spans="1:7">
      <c r="A6982" s="178" t="str">
        <f t="shared" si="108"/>
        <v>1 - 34583</v>
      </c>
      <c r="B6982" s="178">
        <v>1</v>
      </c>
      <c r="C6982" s="347">
        <v>34583</v>
      </c>
      <c r="D6982" s="348"/>
      <c r="E6982" s="348" t="s">
        <v>19359</v>
      </c>
      <c r="F6982" s="349" t="s">
        <v>11802</v>
      </c>
      <c r="G6982" s="372" t="s">
        <v>24330</v>
      </c>
    </row>
    <row r="6983" spans="1:7">
      <c r="A6983" s="178" t="str">
        <f t="shared" si="108"/>
        <v>1 - 34584</v>
      </c>
      <c r="B6983" s="178">
        <v>1</v>
      </c>
      <c r="C6983" s="347">
        <v>34584</v>
      </c>
      <c r="D6983" s="348"/>
      <c r="E6983" s="348" t="s">
        <v>19360</v>
      </c>
      <c r="F6983" s="349" t="s">
        <v>11802</v>
      </c>
      <c r="G6983" s="372" t="s">
        <v>17473</v>
      </c>
    </row>
    <row r="6984" spans="1:7" ht="25.5">
      <c r="A6984" s="178" t="str">
        <f t="shared" ref="A6984:A7047" si="109">B6984&amp;" - "&amp;C6984</f>
        <v>1 - 709</v>
      </c>
      <c r="B6984" s="178">
        <v>1</v>
      </c>
      <c r="C6984" s="347">
        <v>709</v>
      </c>
      <c r="D6984" s="348"/>
      <c r="E6984" s="348" t="s">
        <v>19361</v>
      </c>
      <c r="F6984" s="349" t="s">
        <v>11802</v>
      </c>
      <c r="G6984" s="372" t="s">
        <v>24331</v>
      </c>
    </row>
    <row r="6985" spans="1:7">
      <c r="A6985" s="178" t="str">
        <f t="shared" si="109"/>
        <v>1 - 716</v>
      </c>
      <c r="B6985" s="178">
        <v>1</v>
      </c>
      <c r="C6985" s="347">
        <v>716</v>
      </c>
      <c r="D6985" s="348"/>
      <c r="E6985" s="348" t="s">
        <v>19362</v>
      </c>
      <c r="F6985" s="349" t="s">
        <v>11801</v>
      </c>
      <c r="G6985" s="372" t="s">
        <v>17292</v>
      </c>
    </row>
    <row r="6986" spans="1:7">
      <c r="A6986" s="178" t="str">
        <f t="shared" si="109"/>
        <v>1 - 715</v>
      </c>
      <c r="B6986" s="178">
        <v>1</v>
      </c>
      <c r="C6986" s="347">
        <v>715</v>
      </c>
      <c r="D6986" s="348"/>
      <c r="E6986" s="348" t="s">
        <v>19363</v>
      </c>
      <c r="F6986" s="349" t="s">
        <v>11801</v>
      </c>
      <c r="G6986" s="372" t="s">
        <v>10167</v>
      </c>
    </row>
    <row r="6987" spans="1:7">
      <c r="A6987" s="178" t="str">
        <f t="shared" si="109"/>
        <v>1 - 718</v>
      </c>
      <c r="B6987" s="178">
        <v>1</v>
      </c>
      <c r="C6987" s="347">
        <v>718</v>
      </c>
      <c r="D6987" s="348"/>
      <c r="E6987" s="348" t="s">
        <v>19364</v>
      </c>
      <c r="F6987" s="349" t="s">
        <v>11801</v>
      </c>
      <c r="G6987" s="372" t="s">
        <v>13915</v>
      </c>
    </row>
    <row r="6988" spans="1:7">
      <c r="A6988" s="178" t="str">
        <f t="shared" si="109"/>
        <v>1 - 11981</v>
      </c>
      <c r="B6988" s="178">
        <v>1</v>
      </c>
      <c r="C6988" s="347">
        <v>11981</v>
      </c>
      <c r="D6988" s="348"/>
      <c r="E6988" s="348" t="s">
        <v>19365</v>
      </c>
      <c r="F6988" s="349" t="s">
        <v>11801</v>
      </c>
      <c r="G6988" s="372" t="s">
        <v>603</v>
      </c>
    </row>
    <row r="6989" spans="1:7">
      <c r="A6989" s="178" t="str">
        <f t="shared" si="109"/>
        <v>1 - 10610</v>
      </c>
      <c r="B6989" s="178">
        <v>1</v>
      </c>
      <c r="C6989" s="347">
        <v>10610</v>
      </c>
      <c r="D6989" s="348"/>
      <c r="E6989" s="348" t="s">
        <v>19366</v>
      </c>
      <c r="F6989" s="349" t="s">
        <v>11801</v>
      </c>
      <c r="G6989" s="372" t="s">
        <v>1532</v>
      </c>
    </row>
    <row r="6990" spans="1:7">
      <c r="A6990" s="178" t="str">
        <f t="shared" si="109"/>
        <v>1 - 34585</v>
      </c>
      <c r="B6990" s="178">
        <v>1</v>
      </c>
      <c r="C6990" s="347">
        <v>34585</v>
      </c>
      <c r="D6990" s="348"/>
      <c r="E6990" s="348" t="s">
        <v>19367</v>
      </c>
      <c r="F6990" s="349" t="s">
        <v>11801</v>
      </c>
      <c r="G6990" s="372" t="s">
        <v>11221</v>
      </c>
    </row>
    <row r="6991" spans="1:7">
      <c r="A6991" s="178" t="str">
        <f t="shared" si="109"/>
        <v>1 - 34586</v>
      </c>
      <c r="B6991" s="178">
        <v>1</v>
      </c>
      <c r="C6991" s="347">
        <v>34586</v>
      </c>
      <c r="D6991" s="348"/>
      <c r="E6991" s="348" t="s">
        <v>19368</v>
      </c>
      <c r="F6991" s="349" t="s">
        <v>11801</v>
      </c>
      <c r="G6991" s="372" t="s">
        <v>13854</v>
      </c>
    </row>
    <row r="6992" spans="1:7">
      <c r="A6992" s="178" t="str">
        <f t="shared" si="109"/>
        <v>1 - 38603</v>
      </c>
      <c r="B6992" s="178">
        <v>1</v>
      </c>
      <c r="C6992" s="347">
        <v>38603</v>
      </c>
      <c r="D6992" s="348"/>
      <c r="E6992" s="348" t="s">
        <v>19369</v>
      </c>
      <c r="F6992" s="349" t="s">
        <v>11801</v>
      </c>
      <c r="G6992" s="372" t="s">
        <v>12083</v>
      </c>
    </row>
    <row r="6993" spans="1:7">
      <c r="A6993" s="178" t="str">
        <f t="shared" si="109"/>
        <v>1 - 34588</v>
      </c>
      <c r="B6993" s="178">
        <v>1</v>
      </c>
      <c r="C6993" s="347">
        <v>34588</v>
      </c>
      <c r="D6993" s="348"/>
      <c r="E6993" s="348" t="s">
        <v>19370</v>
      </c>
      <c r="F6993" s="349" t="s">
        <v>11801</v>
      </c>
      <c r="G6993" s="372" t="s">
        <v>1823</v>
      </c>
    </row>
    <row r="6994" spans="1:7">
      <c r="A6994" s="178" t="str">
        <f t="shared" si="109"/>
        <v>1 - 34590</v>
      </c>
      <c r="B6994" s="178">
        <v>1</v>
      </c>
      <c r="C6994" s="347">
        <v>34590</v>
      </c>
      <c r="D6994" s="348"/>
      <c r="E6994" s="348" t="s">
        <v>19371</v>
      </c>
      <c r="F6994" s="349" t="s">
        <v>11801</v>
      </c>
      <c r="G6994" s="372" t="s">
        <v>11859</v>
      </c>
    </row>
    <row r="6995" spans="1:7">
      <c r="A6995" s="178" t="str">
        <f t="shared" si="109"/>
        <v>1 - 34591</v>
      </c>
      <c r="B6995" s="178">
        <v>1</v>
      </c>
      <c r="C6995" s="347">
        <v>34591</v>
      </c>
      <c r="D6995" s="348"/>
      <c r="E6995" s="348" t="s">
        <v>19372</v>
      </c>
      <c r="F6995" s="349" t="s">
        <v>11801</v>
      </c>
      <c r="G6995" s="372" t="s">
        <v>2344</v>
      </c>
    </row>
    <row r="6996" spans="1:7">
      <c r="A6996" s="178" t="str">
        <f t="shared" si="109"/>
        <v>1 - 37103</v>
      </c>
      <c r="B6996" s="178">
        <v>1</v>
      </c>
      <c r="C6996" s="347">
        <v>37103</v>
      </c>
      <c r="D6996" s="348"/>
      <c r="E6996" s="348" t="s">
        <v>19373</v>
      </c>
      <c r="F6996" s="349" t="s">
        <v>11801</v>
      </c>
      <c r="G6996" s="372" t="s">
        <v>1750</v>
      </c>
    </row>
    <row r="6997" spans="1:7">
      <c r="A6997" s="178" t="str">
        <f t="shared" si="109"/>
        <v>1 - 34555</v>
      </c>
      <c r="B6997" s="178">
        <v>1</v>
      </c>
      <c r="C6997" s="347">
        <v>34555</v>
      </c>
      <c r="D6997" s="348"/>
      <c r="E6997" s="348" t="s">
        <v>19374</v>
      </c>
      <c r="F6997" s="349" t="s">
        <v>11801</v>
      </c>
      <c r="G6997" s="372" t="s">
        <v>1014</v>
      </c>
    </row>
    <row r="6998" spans="1:7">
      <c r="A6998" s="178" t="str">
        <f t="shared" si="109"/>
        <v>1 - 34599</v>
      </c>
      <c r="B6998" s="178">
        <v>1</v>
      </c>
      <c r="C6998" s="347">
        <v>34599</v>
      </c>
      <c r="D6998" s="348"/>
      <c r="E6998" s="348" t="s">
        <v>19375</v>
      </c>
      <c r="F6998" s="349" t="s">
        <v>11801</v>
      </c>
      <c r="G6998" s="372" t="s">
        <v>11284</v>
      </c>
    </row>
    <row r="6999" spans="1:7">
      <c r="A6999" s="178" t="str">
        <f t="shared" si="109"/>
        <v>1 - 674</v>
      </c>
      <c r="B6999" s="178">
        <v>1</v>
      </c>
      <c r="C6999" s="347">
        <v>674</v>
      </c>
      <c r="D6999" s="348"/>
      <c r="E6999" s="348" t="s">
        <v>19376</v>
      </c>
      <c r="F6999" s="349" t="s">
        <v>11802</v>
      </c>
      <c r="G6999" s="372" t="s">
        <v>4016</v>
      </c>
    </row>
    <row r="7000" spans="1:7">
      <c r="A7000" s="178" t="str">
        <f t="shared" si="109"/>
        <v>1 - 34600</v>
      </c>
      <c r="B7000" s="178">
        <v>1</v>
      </c>
      <c r="C7000" s="347">
        <v>34600</v>
      </c>
      <c r="D7000" s="348"/>
      <c r="E7000" s="348" t="s">
        <v>19377</v>
      </c>
      <c r="F7000" s="349" t="s">
        <v>11802</v>
      </c>
      <c r="G7000" s="372" t="s">
        <v>24332</v>
      </c>
    </row>
    <row r="7001" spans="1:7">
      <c r="A7001" s="178" t="str">
        <f t="shared" si="109"/>
        <v>1 - 652</v>
      </c>
      <c r="B7001" s="178">
        <v>1</v>
      </c>
      <c r="C7001" s="347">
        <v>652</v>
      </c>
      <c r="D7001" s="348"/>
      <c r="E7001" s="348" t="s">
        <v>19378</v>
      </c>
      <c r="F7001" s="349" t="s">
        <v>11802</v>
      </c>
      <c r="G7001" s="372" t="s">
        <v>24333</v>
      </c>
    </row>
    <row r="7002" spans="1:7">
      <c r="A7002" s="178" t="str">
        <f t="shared" si="109"/>
        <v>1 - 34592</v>
      </c>
      <c r="B7002" s="178">
        <v>1</v>
      </c>
      <c r="C7002" s="347">
        <v>34592</v>
      </c>
      <c r="D7002" s="348"/>
      <c r="E7002" s="348" t="s">
        <v>19379</v>
      </c>
      <c r="F7002" s="349" t="s">
        <v>11801</v>
      </c>
      <c r="G7002" s="372" t="s">
        <v>2642</v>
      </c>
    </row>
    <row r="7003" spans="1:7">
      <c r="A7003" s="178" t="str">
        <f t="shared" si="109"/>
        <v>1 - 651</v>
      </c>
      <c r="B7003" s="178">
        <v>1</v>
      </c>
      <c r="C7003" s="347">
        <v>651</v>
      </c>
      <c r="D7003" s="348"/>
      <c r="E7003" s="348" t="s">
        <v>19380</v>
      </c>
      <c r="F7003" s="349" t="s">
        <v>11801</v>
      </c>
      <c r="G7003" s="372" t="s">
        <v>11859</v>
      </c>
    </row>
    <row r="7004" spans="1:7">
      <c r="A7004" s="178" t="str">
        <f t="shared" si="109"/>
        <v>1 - 654</v>
      </c>
      <c r="B7004" s="178">
        <v>1</v>
      </c>
      <c r="C7004" s="347">
        <v>654</v>
      </c>
      <c r="D7004" s="348"/>
      <c r="E7004" s="348" t="s">
        <v>19381</v>
      </c>
      <c r="F7004" s="349" t="s">
        <v>11801</v>
      </c>
      <c r="G7004" s="372" t="s">
        <v>11858</v>
      </c>
    </row>
    <row r="7005" spans="1:7">
      <c r="A7005" s="178" t="str">
        <f t="shared" si="109"/>
        <v>1 - 650</v>
      </c>
      <c r="B7005" s="178">
        <v>1</v>
      </c>
      <c r="C7005" s="347">
        <v>650</v>
      </c>
      <c r="D7005" s="348"/>
      <c r="E7005" s="348" t="s">
        <v>19382</v>
      </c>
      <c r="F7005" s="349" t="s">
        <v>11801</v>
      </c>
      <c r="G7005" s="372" t="s">
        <v>12116</v>
      </c>
    </row>
    <row r="7006" spans="1:7" ht="25.5">
      <c r="A7006" s="178" t="str">
        <f t="shared" si="109"/>
        <v>1 - 40517</v>
      </c>
      <c r="B7006" s="178">
        <v>1</v>
      </c>
      <c r="C7006" s="347">
        <v>40517</v>
      </c>
      <c r="D7006" s="348"/>
      <c r="E7006" s="348" t="s">
        <v>19383</v>
      </c>
      <c r="F7006" s="349" t="s">
        <v>11802</v>
      </c>
      <c r="G7006" s="372" t="s">
        <v>24334</v>
      </c>
    </row>
    <row r="7007" spans="1:7" ht="25.5">
      <c r="A7007" s="178" t="str">
        <f t="shared" si="109"/>
        <v>1 - 40520</v>
      </c>
      <c r="B7007" s="178">
        <v>1</v>
      </c>
      <c r="C7007" s="347">
        <v>40520</v>
      </c>
      <c r="D7007" s="348"/>
      <c r="E7007" s="348" t="s">
        <v>19384</v>
      </c>
      <c r="F7007" s="349" t="s">
        <v>11802</v>
      </c>
      <c r="G7007" s="372" t="s">
        <v>24335</v>
      </c>
    </row>
    <row r="7008" spans="1:7" ht="25.5">
      <c r="A7008" s="178" t="str">
        <f t="shared" si="109"/>
        <v>1 - 40515</v>
      </c>
      <c r="B7008" s="178">
        <v>1</v>
      </c>
      <c r="C7008" s="347">
        <v>40515</v>
      </c>
      <c r="D7008" s="348"/>
      <c r="E7008" s="348" t="s">
        <v>19385</v>
      </c>
      <c r="F7008" s="349" t="s">
        <v>11802</v>
      </c>
      <c r="G7008" s="372" t="s">
        <v>18274</v>
      </c>
    </row>
    <row r="7009" spans="1:7" ht="25.5">
      <c r="A7009" s="178" t="str">
        <f t="shared" si="109"/>
        <v>1 - 40516</v>
      </c>
      <c r="B7009" s="178">
        <v>1</v>
      </c>
      <c r="C7009" s="347">
        <v>40516</v>
      </c>
      <c r="D7009" s="348"/>
      <c r="E7009" s="348" t="s">
        <v>19386</v>
      </c>
      <c r="F7009" s="349" t="s">
        <v>11802</v>
      </c>
      <c r="G7009" s="372" t="s">
        <v>24336</v>
      </c>
    </row>
    <row r="7010" spans="1:7" ht="38.25">
      <c r="A7010" s="178" t="str">
        <f t="shared" si="109"/>
        <v>1 - 40529</v>
      </c>
      <c r="B7010" s="178">
        <v>1</v>
      </c>
      <c r="C7010" s="347">
        <v>40529</v>
      </c>
      <c r="D7010" s="348"/>
      <c r="E7010" s="348" t="s">
        <v>19387</v>
      </c>
      <c r="F7010" s="349" t="s">
        <v>11802</v>
      </c>
      <c r="G7010" s="372" t="s">
        <v>18342</v>
      </c>
    </row>
    <row r="7011" spans="1:7" ht="38.25">
      <c r="A7011" s="178" t="str">
        <f t="shared" si="109"/>
        <v>1 - 36170</v>
      </c>
      <c r="B7011" s="178">
        <v>1</v>
      </c>
      <c r="C7011" s="347">
        <v>36170</v>
      </c>
      <c r="D7011" s="348"/>
      <c r="E7011" s="348" t="s">
        <v>19388</v>
      </c>
      <c r="F7011" s="349" t="s">
        <v>11802</v>
      </c>
      <c r="G7011" s="372" t="s">
        <v>7677</v>
      </c>
    </row>
    <row r="7012" spans="1:7" ht="38.25">
      <c r="A7012" s="178" t="str">
        <f t="shared" si="109"/>
        <v>1 - 40524</v>
      </c>
      <c r="B7012" s="178">
        <v>1</v>
      </c>
      <c r="C7012" s="347">
        <v>40524</v>
      </c>
      <c r="D7012" s="348"/>
      <c r="E7012" s="348" t="s">
        <v>19389</v>
      </c>
      <c r="F7012" s="349" t="s">
        <v>11802</v>
      </c>
      <c r="G7012" s="372" t="s">
        <v>146</v>
      </c>
    </row>
    <row r="7013" spans="1:7" ht="38.25">
      <c r="A7013" s="178" t="str">
        <f t="shared" si="109"/>
        <v>1 - 36156</v>
      </c>
      <c r="B7013" s="178">
        <v>1</v>
      </c>
      <c r="C7013" s="347">
        <v>36156</v>
      </c>
      <c r="D7013" s="348"/>
      <c r="E7013" s="348" t="s">
        <v>19390</v>
      </c>
      <c r="F7013" s="349" t="s">
        <v>11802</v>
      </c>
      <c r="G7013" s="372" t="s">
        <v>16309</v>
      </c>
    </row>
    <row r="7014" spans="1:7" ht="38.25">
      <c r="A7014" s="178" t="str">
        <f t="shared" si="109"/>
        <v>1 - 36155</v>
      </c>
      <c r="B7014" s="178">
        <v>1</v>
      </c>
      <c r="C7014" s="347">
        <v>36155</v>
      </c>
      <c r="D7014" s="348"/>
      <c r="E7014" s="348" t="s">
        <v>19391</v>
      </c>
      <c r="F7014" s="349" t="s">
        <v>11802</v>
      </c>
      <c r="G7014" s="372" t="s">
        <v>16365</v>
      </c>
    </row>
    <row r="7015" spans="1:7" ht="38.25">
      <c r="A7015" s="178" t="str">
        <f t="shared" si="109"/>
        <v>1 - 36154</v>
      </c>
      <c r="B7015" s="178">
        <v>1</v>
      </c>
      <c r="C7015" s="347">
        <v>36154</v>
      </c>
      <c r="D7015" s="348"/>
      <c r="E7015" s="348" t="s">
        <v>19392</v>
      </c>
      <c r="F7015" s="349" t="s">
        <v>11802</v>
      </c>
      <c r="G7015" s="372" t="s">
        <v>24337</v>
      </c>
    </row>
    <row r="7016" spans="1:7" ht="25.5">
      <c r="A7016" s="178" t="str">
        <f t="shared" si="109"/>
        <v>1 - 695</v>
      </c>
      <c r="B7016" s="178">
        <v>1</v>
      </c>
      <c r="C7016" s="347">
        <v>695</v>
      </c>
      <c r="D7016" s="348"/>
      <c r="E7016" s="348" t="s">
        <v>19393</v>
      </c>
      <c r="F7016" s="349" t="s">
        <v>11802</v>
      </c>
      <c r="G7016" s="372" t="s">
        <v>12270</v>
      </c>
    </row>
    <row r="7017" spans="1:7" ht="25.5">
      <c r="A7017" s="178" t="str">
        <f t="shared" si="109"/>
        <v>1 - 679</v>
      </c>
      <c r="B7017" s="178">
        <v>1</v>
      </c>
      <c r="C7017" s="347">
        <v>679</v>
      </c>
      <c r="D7017" s="348"/>
      <c r="E7017" s="348" t="s">
        <v>19394</v>
      </c>
      <c r="F7017" s="349" t="s">
        <v>11802</v>
      </c>
      <c r="G7017" s="372" t="s">
        <v>17311</v>
      </c>
    </row>
    <row r="7018" spans="1:7" ht="25.5">
      <c r="A7018" s="178" t="str">
        <f t="shared" si="109"/>
        <v>1 - 711</v>
      </c>
      <c r="B7018" s="178">
        <v>1</v>
      </c>
      <c r="C7018" s="347">
        <v>711</v>
      </c>
      <c r="D7018" s="348"/>
      <c r="E7018" s="348" t="s">
        <v>19395</v>
      </c>
      <c r="F7018" s="349" t="s">
        <v>11802</v>
      </c>
      <c r="G7018" s="372" t="s">
        <v>14937</v>
      </c>
    </row>
    <row r="7019" spans="1:7" ht="25.5">
      <c r="A7019" s="178" t="str">
        <f t="shared" si="109"/>
        <v>1 - 712</v>
      </c>
      <c r="B7019" s="178">
        <v>1</v>
      </c>
      <c r="C7019" s="347">
        <v>712</v>
      </c>
      <c r="D7019" s="348"/>
      <c r="E7019" s="348" t="s">
        <v>19396</v>
      </c>
      <c r="F7019" s="349" t="s">
        <v>11802</v>
      </c>
      <c r="G7019" s="372" t="s">
        <v>7677</v>
      </c>
    </row>
    <row r="7020" spans="1:7" ht="25.5">
      <c r="A7020" s="178" t="str">
        <f t="shared" si="109"/>
        <v>1 - 12614</v>
      </c>
      <c r="B7020" s="178">
        <v>1</v>
      </c>
      <c r="C7020" s="347">
        <v>12614</v>
      </c>
      <c r="D7020" s="348"/>
      <c r="E7020" s="348" t="s">
        <v>19397</v>
      </c>
      <c r="F7020" s="349" t="s">
        <v>11801</v>
      </c>
      <c r="G7020" s="372" t="s">
        <v>13695</v>
      </c>
    </row>
    <row r="7021" spans="1:7">
      <c r="A7021" s="178" t="str">
        <f t="shared" si="109"/>
        <v>1 - 6140</v>
      </c>
      <c r="B7021" s="178">
        <v>1</v>
      </c>
      <c r="C7021" s="347">
        <v>6140</v>
      </c>
      <c r="D7021" s="348"/>
      <c r="E7021" s="348" t="s">
        <v>19398</v>
      </c>
      <c r="F7021" s="349" t="s">
        <v>11801</v>
      </c>
      <c r="G7021" s="372" t="s">
        <v>18708</v>
      </c>
    </row>
    <row r="7022" spans="1:7">
      <c r="A7022" s="178" t="str">
        <f t="shared" si="109"/>
        <v>1 - 38399</v>
      </c>
      <c r="B7022" s="178">
        <v>1</v>
      </c>
      <c r="C7022" s="347">
        <v>38399</v>
      </c>
      <c r="D7022" s="348"/>
      <c r="E7022" s="348" t="s">
        <v>19399</v>
      </c>
      <c r="F7022" s="349" t="s">
        <v>11801</v>
      </c>
      <c r="G7022" s="372" t="s">
        <v>2987</v>
      </c>
    </row>
    <row r="7023" spans="1:7" ht="38.25">
      <c r="A7023" s="178" t="str">
        <f t="shared" si="109"/>
        <v>1 - 735</v>
      </c>
      <c r="B7023" s="178">
        <v>1</v>
      </c>
      <c r="C7023" s="347">
        <v>735</v>
      </c>
      <c r="D7023" s="348"/>
      <c r="E7023" s="348" t="s">
        <v>19400</v>
      </c>
      <c r="F7023" s="349" t="s">
        <v>11801</v>
      </c>
      <c r="G7023" s="372" t="s">
        <v>24338</v>
      </c>
    </row>
    <row r="7024" spans="1:7" ht="25.5">
      <c r="A7024" s="178" t="str">
        <f t="shared" si="109"/>
        <v>1 - 736</v>
      </c>
      <c r="B7024" s="178">
        <v>1</v>
      </c>
      <c r="C7024" s="347">
        <v>736</v>
      </c>
      <c r="D7024" s="348"/>
      <c r="E7024" s="348" t="s">
        <v>19401</v>
      </c>
      <c r="F7024" s="349" t="s">
        <v>11801</v>
      </c>
      <c r="G7024" s="372" t="s">
        <v>24339</v>
      </c>
    </row>
    <row r="7025" spans="1:7" ht="25.5">
      <c r="A7025" s="178" t="str">
        <f t="shared" si="109"/>
        <v>1 - 729</v>
      </c>
      <c r="B7025" s="178">
        <v>1</v>
      </c>
      <c r="C7025" s="347">
        <v>729</v>
      </c>
      <c r="D7025" s="348"/>
      <c r="E7025" s="348" t="s">
        <v>19402</v>
      </c>
      <c r="F7025" s="349" t="s">
        <v>11801</v>
      </c>
      <c r="G7025" s="372" t="s">
        <v>24340</v>
      </c>
    </row>
    <row r="7026" spans="1:7" ht="25.5">
      <c r="A7026" s="178" t="str">
        <f t="shared" si="109"/>
        <v>1 - 39925</v>
      </c>
      <c r="B7026" s="178">
        <v>1</v>
      </c>
      <c r="C7026" s="347">
        <v>39925</v>
      </c>
      <c r="D7026" s="348"/>
      <c r="E7026" s="348" t="s">
        <v>19403</v>
      </c>
      <c r="F7026" s="349" t="s">
        <v>11801</v>
      </c>
      <c r="G7026" s="372" t="s">
        <v>24341</v>
      </c>
    </row>
    <row r="7027" spans="1:7" ht="25.5">
      <c r="A7027" s="178" t="str">
        <f t="shared" si="109"/>
        <v>1 - 731</v>
      </c>
      <c r="B7027" s="178">
        <v>1</v>
      </c>
      <c r="C7027" s="347">
        <v>731</v>
      </c>
      <c r="D7027" s="348"/>
      <c r="E7027" s="348" t="s">
        <v>19404</v>
      </c>
      <c r="F7027" s="349" t="s">
        <v>11801</v>
      </c>
      <c r="G7027" s="372" t="s">
        <v>24342</v>
      </c>
    </row>
    <row r="7028" spans="1:7" ht="25.5">
      <c r="A7028" s="178" t="str">
        <f t="shared" si="109"/>
        <v>1 - 10575</v>
      </c>
      <c r="B7028" s="178">
        <v>1</v>
      </c>
      <c r="C7028" s="347">
        <v>10575</v>
      </c>
      <c r="D7028" s="348"/>
      <c r="E7028" s="348" t="s">
        <v>19405</v>
      </c>
      <c r="F7028" s="349" t="s">
        <v>11801</v>
      </c>
      <c r="G7028" s="372" t="s">
        <v>24343</v>
      </c>
    </row>
    <row r="7029" spans="1:7" ht="25.5">
      <c r="A7029" s="178" t="str">
        <f t="shared" si="109"/>
        <v>1 - 733</v>
      </c>
      <c r="B7029" s="178">
        <v>1</v>
      </c>
      <c r="C7029" s="347">
        <v>733</v>
      </c>
      <c r="D7029" s="348"/>
      <c r="E7029" s="348" t="s">
        <v>19406</v>
      </c>
      <c r="F7029" s="349" t="s">
        <v>11801</v>
      </c>
      <c r="G7029" s="372" t="s">
        <v>24344</v>
      </c>
    </row>
    <row r="7030" spans="1:7" ht="25.5">
      <c r="A7030" s="178" t="str">
        <f t="shared" si="109"/>
        <v>1 - 732</v>
      </c>
      <c r="B7030" s="178">
        <v>1</v>
      </c>
      <c r="C7030" s="347">
        <v>732</v>
      </c>
      <c r="D7030" s="348"/>
      <c r="E7030" s="348" t="s">
        <v>19407</v>
      </c>
      <c r="F7030" s="349" t="s">
        <v>11801</v>
      </c>
      <c r="G7030" s="372" t="s">
        <v>24345</v>
      </c>
    </row>
    <row r="7031" spans="1:7" ht="25.5">
      <c r="A7031" s="178" t="str">
        <f t="shared" si="109"/>
        <v>1 - 737</v>
      </c>
      <c r="B7031" s="178">
        <v>1</v>
      </c>
      <c r="C7031" s="347">
        <v>737</v>
      </c>
      <c r="D7031" s="348"/>
      <c r="E7031" s="348" t="s">
        <v>19408</v>
      </c>
      <c r="F7031" s="349" t="s">
        <v>11801</v>
      </c>
      <c r="G7031" s="372" t="s">
        <v>24346</v>
      </c>
    </row>
    <row r="7032" spans="1:7" ht="25.5">
      <c r="A7032" s="178" t="str">
        <f t="shared" si="109"/>
        <v>1 - 738</v>
      </c>
      <c r="B7032" s="178">
        <v>1</v>
      </c>
      <c r="C7032" s="347">
        <v>738</v>
      </c>
      <c r="D7032" s="348"/>
      <c r="E7032" s="348" t="s">
        <v>19409</v>
      </c>
      <c r="F7032" s="349" t="s">
        <v>11801</v>
      </c>
      <c r="G7032" s="372" t="s">
        <v>24347</v>
      </c>
    </row>
    <row r="7033" spans="1:7" ht="25.5">
      <c r="A7033" s="178" t="str">
        <f t="shared" si="109"/>
        <v>1 - 740</v>
      </c>
      <c r="B7033" s="178">
        <v>1</v>
      </c>
      <c r="C7033" s="347">
        <v>740</v>
      </c>
      <c r="D7033" s="348"/>
      <c r="E7033" s="348" t="s">
        <v>19410</v>
      </c>
      <c r="F7033" s="349" t="s">
        <v>11801</v>
      </c>
      <c r="G7033" s="372" t="s">
        <v>24348</v>
      </c>
    </row>
    <row r="7034" spans="1:7" ht="25.5">
      <c r="A7034" s="178" t="str">
        <f t="shared" si="109"/>
        <v>1 - 734</v>
      </c>
      <c r="B7034" s="178">
        <v>1</v>
      </c>
      <c r="C7034" s="347">
        <v>734</v>
      </c>
      <c r="D7034" s="348"/>
      <c r="E7034" s="348" t="s">
        <v>19411</v>
      </c>
      <c r="F7034" s="349" t="s">
        <v>11801</v>
      </c>
      <c r="G7034" s="372" t="s">
        <v>24349</v>
      </c>
    </row>
    <row r="7035" spans="1:7">
      <c r="A7035" s="178" t="str">
        <f t="shared" si="109"/>
        <v>1 - 39008</v>
      </c>
      <c r="B7035" s="178">
        <v>1</v>
      </c>
      <c r="C7035" s="347">
        <v>39008</v>
      </c>
      <c r="D7035" s="348"/>
      <c r="E7035" s="348" t="s">
        <v>19412</v>
      </c>
      <c r="F7035" s="349" t="s">
        <v>11801</v>
      </c>
      <c r="G7035" s="372" t="s">
        <v>24350</v>
      </c>
    </row>
    <row r="7036" spans="1:7">
      <c r="A7036" s="178" t="str">
        <f t="shared" si="109"/>
        <v>1 - 39009</v>
      </c>
      <c r="B7036" s="178">
        <v>1</v>
      </c>
      <c r="C7036" s="347">
        <v>39009</v>
      </c>
      <c r="D7036" s="348"/>
      <c r="E7036" s="348" t="s">
        <v>19413</v>
      </c>
      <c r="F7036" s="349" t="s">
        <v>11801</v>
      </c>
      <c r="G7036" s="372" t="s">
        <v>24351</v>
      </c>
    </row>
    <row r="7037" spans="1:7" ht="38.25">
      <c r="A7037" s="178" t="str">
        <f t="shared" si="109"/>
        <v>1 - 10587</v>
      </c>
      <c r="B7037" s="178">
        <v>1</v>
      </c>
      <c r="C7037" s="347">
        <v>10587</v>
      </c>
      <c r="D7037" s="348"/>
      <c r="E7037" s="348" t="s">
        <v>19414</v>
      </c>
      <c r="F7037" s="349" t="s">
        <v>11801</v>
      </c>
      <c r="G7037" s="372" t="s">
        <v>24352</v>
      </c>
    </row>
    <row r="7038" spans="1:7" ht="38.25">
      <c r="A7038" s="178" t="str">
        <f t="shared" si="109"/>
        <v>1 - 759</v>
      </c>
      <c r="B7038" s="178">
        <v>1</v>
      </c>
      <c r="C7038" s="347">
        <v>759</v>
      </c>
      <c r="D7038" s="348"/>
      <c r="E7038" s="348" t="s">
        <v>19415</v>
      </c>
      <c r="F7038" s="349" t="s">
        <v>11801</v>
      </c>
      <c r="G7038" s="372" t="s">
        <v>24353</v>
      </c>
    </row>
    <row r="7039" spans="1:7" ht="38.25">
      <c r="A7039" s="178" t="str">
        <f t="shared" si="109"/>
        <v>1 - 761</v>
      </c>
      <c r="B7039" s="178">
        <v>1</v>
      </c>
      <c r="C7039" s="347">
        <v>761</v>
      </c>
      <c r="D7039" s="348"/>
      <c r="E7039" s="348" t="s">
        <v>19416</v>
      </c>
      <c r="F7039" s="349" t="s">
        <v>11801</v>
      </c>
      <c r="G7039" s="372" t="s">
        <v>24354</v>
      </c>
    </row>
    <row r="7040" spans="1:7" ht="38.25">
      <c r="A7040" s="178" t="str">
        <f t="shared" si="109"/>
        <v>1 - 750</v>
      </c>
      <c r="B7040" s="178">
        <v>1</v>
      </c>
      <c r="C7040" s="347">
        <v>750</v>
      </c>
      <c r="D7040" s="348"/>
      <c r="E7040" s="348" t="s">
        <v>19417</v>
      </c>
      <c r="F7040" s="349" t="s">
        <v>11801</v>
      </c>
      <c r="G7040" s="372" t="s">
        <v>24355</v>
      </c>
    </row>
    <row r="7041" spans="1:7" ht="38.25">
      <c r="A7041" s="178" t="str">
        <f t="shared" si="109"/>
        <v>1 - 755</v>
      </c>
      <c r="B7041" s="178">
        <v>1</v>
      </c>
      <c r="C7041" s="347">
        <v>755</v>
      </c>
      <c r="D7041" s="348"/>
      <c r="E7041" s="348" t="s">
        <v>19418</v>
      </c>
      <c r="F7041" s="349" t="s">
        <v>11801</v>
      </c>
      <c r="G7041" s="372" t="s">
        <v>24356</v>
      </c>
    </row>
    <row r="7042" spans="1:7" ht="38.25">
      <c r="A7042" s="178" t="str">
        <f t="shared" si="109"/>
        <v>1 - 749</v>
      </c>
      <c r="B7042" s="178">
        <v>1</v>
      </c>
      <c r="C7042" s="347">
        <v>749</v>
      </c>
      <c r="D7042" s="348"/>
      <c r="E7042" s="348" t="s">
        <v>19419</v>
      </c>
      <c r="F7042" s="349" t="s">
        <v>11801</v>
      </c>
      <c r="G7042" s="372" t="s">
        <v>24357</v>
      </c>
    </row>
    <row r="7043" spans="1:7" ht="38.25">
      <c r="A7043" s="178" t="str">
        <f t="shared" si="109"/>
        <v>1 - 756</v>
      </c>
      <c r="B7043" s="178">
        <v>1</v>
      </c>
      <c r="C7043" s="347">
        <v>756</v>
      </c>
      <c r="D7043" s="348"/>
      <c r="E7043" s="348" t="s">
        <v>19420</v>
      </c>
      <c r="F7043" s="349" t="s">
        <v>11801</v>
      </c>
      <c r="G7043" s="372" t="s">
        <v>24358</v>
      </c>
    </row>
    <row r="7044" spans="1:7" ht="25.5">
      <c r="A7044" s="178" t="str">
        <f t="shared" si="109"/>
        <v>1 - 757</v>
      </c>
      <c r="B7044" s="178">
        <v>1</v>
      </c>
      <c r="C7044" s="347">
        <v>757</v>
      </c>
      <c r="D7044" s="348"/>
      <c r="E7044" s="348" t="s">
        <v>19421</v>
      </c>
      <c r="F7044" s="349" t="s">
        <v>11801</v>
      </c>
      <c r="G7044" s="372" t="s">
        <v>24359</v>
      </c>
    </row>
    <row r="7045" spans="1:7" ht="25.5">
      <c r="A7045" s="178" t="str">
        <f t="shared" si="109"/>
        <v>1 - 10588</v>
      </c>
      <c r="B7045" s="178">
        <v>1</v>
      </c>
      <c r="C7045" s="347">
        <v>10588</v>
      </c>
      <c r="D7045" s="348"/>
      <c r="E7045" s="348" t="s">
        <v>19422</v>
      </c>
      <c r="F7045" s="349" t="s">
        <v>11801</v>
      </c>
      <c r="G7045" s="372" t="s">
        <v>24360</v>
      </c>
    </row>
    <row r="7046" spans="1:7" ht="25.5">
      <c r="A7046" s="178" t="str">
        <f t="shared" si="109"/>
        <v>1 - 10592</v>
      </c>
      <c r="B7046" s="178">
        <v>1</v>
      </c>
      <c r="C7046" s="347">
        <v>10592</v>
      </c>
      <c r="D7046" s="348"/>
      <c r="E7046" s="348" t="s">
        <v>19423</v>
      </c>
      <c r="F7046" s="349" t="s">
        <v>11801</v>
      </c>
      <c r="G7046" s="372" t="s">
        <v>24361</v>
      </c>
    </row>
    <row r="7047" spans="1:7" ht="38.25">
      <c r="A7047" s="178" t="str">
        <f t="shared" si="109"/>
        <v>1 - 10589</v>
      </c>
      <c r="B7047" s="178">
        <v>1</v>
      </c>
      <c r="C7047" s="347">
        <v>10589</v>
      </c>
      <c r="D7047" s="348"/>
      <c r="E7047" s="348" t="s">
        <v>19424</v>
      </c>
      <c r="F7047" s="349" t="s">
        <v>11801</v>
      </c>
      <c r="G7047" s="372" t="s">
        <v>24362</v>
      </c>
    </row>
    <row r="7048" spans="1:7" ht="25.5">
      <c r="A7048" s="178" t="str">
        <f t="shared" ref="A7048:A7111" si="110">B7048&amp;" - "&amp;C7048</f>
        <v>1 - 760</v>
      </c>
      <c r="B7048" s="178">
        <v>1</v>
      </c>
      <c r="C7048" s="347">
        <v>760</v>
      </c>
      <c r="D7048" s="348"/>
      <c r="E7048" s="348" t="s">
        <v>19425</v>
      </c>
      <c r="F7048" s="349" t="s">
        <v>11801</v>
      </c>
      <c r="G7048" s="372" t="s">
        <v>24363</v>
      </c>
    </row>
    <row r="7049" spans="1:7" ht="38.25">
      <c r="A7049" s="178" t="str">
        <f t="shared" si="110"/>
        <v>1 - 751</v>
      </c>
      <c r="B7049" s="178">
        <v>1</v>
      </c>
      <c r="C7049" s="347">
        <v>751</v>
      </c>
      <c r="D7049" s="348"/>
      <c r="E7049" s="348" t="s">
        <v>19426</v>
      </c>
      <c r="F7049" s="349" t="s">
        <v>11801</v>
      </c>
      <c r="G7049" s="372" t="s">
        <v>24364</v>
      </c>
    </row>
    <row r="7050" spans="1:7" ht="38.25">
      <c r="A7050" s="178" t="str">
        <f t="shared" si="110"/>
        <v>1 - 754</v>
      </c>
      <c r="B7050" s="178">
        <v>1</v>
      </c>
      <c r="C7050" s="347">
        <v>754</v>
      </c>
      <c r="D7050" s="348"/>
      <c r="E7050" s="348" t="s">
        <v>19427</v>
      </c>
      <c r="F7050" s="349" t="s">
        <v>11801</v>
      </c>
      <c r="G7050" s="372" t="s">
        <v>24365</v>
      </c>
    </row>
    <row r="7051" spans="1:7">
      <c r="A7051" s="178" t="str">
        <f t="shared" si="110"/>
        <v>1 - 14013</v>
      </c>
      <c r="B7051" s="178">
        <v>1</v>
      </c>
      <c r="C7051" s="347">
        <v>14013</v>
      </c>
      <c r="D7051" s="348"/>
      <c r="E7051" s="348" t="s">
        <v>19428</v>
      </c>
      <c r="F7051" s="349" t="s">
        <v>11801</v>
      </c>
      <c r="G7051" s="372" t="s">
        <v>24366</v>
      </c>
    </row>
    <row r="7052" spans="1:7" ht="25.5">
      <c r="A7052" s="178" t="str">
        <f t="shared" si="110"/>
        <v>1 - 39917</v>
      </c>
      <c r="B7052" s="178">
        <v>1</v>
      </c>
      <c r="C7052" s="347">
        <v>39917</v>
      </c>
      <c r="D7052" s="348"/>
      <c r="E7052" s="348" t="s">
        <v>19429</v>
      </c>
      <c r="F7052" s="349" t="s">
        <v>11801</v>
      </c>
      <c r="G7052" s="372" t="s">
        <v>24367</v>
      </c>
    </row>
    <row r="7053" spans="1:7">
      <c r="A7053" s="178" t="str">
        <f t="shared" si="110"/>
        <v>1 - 5081</v>
      </c>
      <c r="B7053" s="178">
        <v>1</v>
      </c>
      <c r="C7053" s="347">
        <v>5081</v>
      </c>
      <c r="D7053" s="348"/>
      <c r="E7053" s="348" t="s">
        <v>19430</v>
      </c>
      <c r="F7053" s="349" t="s">
        <v>11866</v>
      </c>
      <c r="G7053" s="372" t="s">
        <v>10090</v>
      </c>
    </row>
    <row r="7054" spans="1:7">
      <c r="A7054" s="178" t="str">
        <f t="shared" si="110"/>
        <v>1 - 38167</v>
      </c>
      <c r="B7054" s="178">
        <v>1</v>
      </c>
      <c r="C7054" s="347">
        <v>38167</v>
      </c>
      <c r="D7054" s="348"/>
      <c r="E7054" s="348" t="s">
        <v>19431</v>
      </c>
      <c r="F7054" s="349" t="s">
        <v>11866</v>
      </c>
      <c r="G7054" s="372" t="s">
        <v>11912</v>
      </c>
    </row>
    <row r="7055" spans="1:7">
      <c r="A7055" s="178" t="str">
        <f t="shared" si="110"/>
        <v>1 - 36145</v>
      </c>
      <c r="B7055" s="178">
        <v>1</v>
      </c>
      <c r="C7055" s="347">
        <v>36145</v>
      </c>
      <c r="D7055" s="348"/>
      <c r="E7055" s="348" t="s">
        <v>19432</v>
      </c>
      <c r="F7055" s="349" t="s">
        <v>11866</v>
      </c>
      <c r="G7055" s="372" t="s">
        <v>17219</v>
      </c>
    </row>
    <row r="7056" spans="1:7">
      <c r="A7056" s="178" t="str">
        <f t="shared" si="110"/>
        <v>1 - 12893</v>
      </c>
      <c r="B7056" s="178">
        <v>1</v>
      </c>
      <c r="C7056" s="347">
        <v>12893</v>
      </c>
      <c r="D7056" s="348"/>
      <c r="E7056" s="348" t="s">
        <v>19433</v>
      </c>
      <c r="F7056" s="349" t="s">
        <v>11866</v>
      </c>
      <c r="G7056" s="372" t="s">
        <v>14895</v>
      </c>
    </row>
    <row r="7057" spans="1:7">
      <c r="A7057" s="178" t="str">
        <f t="shared" si="110"/>
        <v>1 - 11685</v>
      </c>
      <c r="B7057" s="178">
        <v>1</v>
      </c>
      <c r="C7057" s="347">
        <v>11685</v>
      </c>
      <c r="D7057" s="348"/>
      <c r="E7057" s="348" t="s">
        <v>19434</v>
      </c>
      <c r="F7057" s="349" t="s">
        <v>11801</v>
      </c>
      <c r="G7057" s="372" t="s">
        <v>16317</v>
      </c>
    </row>
    <row r="7058" spans="1:7">
      <c r="A7058" s="178" t="str">
        <f t="shared" si="110"/>
        <v>1 - 11679</v>
      </c>
      <c r="B7058" s="178">
        <v>1</v>
      </c>
      <c r="C7058" s="347">
        <v>11679</v>
      </c>
      <c r="D7058" s="348"/>
      <c r="E7058" s="348" t="s">
        <v>19435</v>
      </c>
      <c r="F7058" s="349" t="s">
        <v>11801</v>
      </c>
      <c r="G7058" s="372" t="s">
        <v>4368</v>
      </c>
    </row>
    <row r="7059" spans="1:7">
      <c r="A7059" s="178" t="str">
        <f t="shared" si="110"/>
        <v>1 - 11680</v>
      </c>
      <c r="B7059" s="178">
        <v>1</v>
      </c>
      <c r="C7059" s="347">
        <v>11680</v>
      </c>
      <c r="D7059" s="348"/>
      <c r="E7059" s="348" t="s">
        <v>19436</v>
      </c>
      <c r="F7059" s="349" t="s">
        <v>11801</v>
      </c>
      <c r="G7059" s="372" t="s">
        <v>12110</v>
      </c>
    </row>
    <row r="7060" spans="1:7">
      <c r="A7060" s="178" t="str">
        <f t="shared" si="110"/>
        <v>1 - 2512</v>
      </c>
      <c r="B7060" s="178">
        <v>1</v>
      </c>
      <c r="C7060" s="347">
        <v>2512</v>
      </c>
      <c r="D7060" s="348"/>
      <c r="E7060" s="348" t="s">
        <v>19437</v>
      </c>
      <c r="F7060" s="349" t="s">
        <v>11801</v>
      </c>
      <c r="G7060" s="372" t="s">
        <v>13984</v>
      </c>
    </row>
    <row r="7061" spans="1:7">
      <c r="A7061" s="178" t="str">
        <f t="shared" si="110"/>
        <v>1 - 4374</v>
      </c>
      <c r="B7061" s="178">
        <v>1</v>
      </c>
      <c r="C7061" s="347">
        <v>4374</v>
      </c>
      <c r="D7061" s="348"/>
      <c r="E7061" s="348" t="s">
        <v>19438</v>
      </c>
      <c r="F7061" s="349" t="s">
        <v>11801</v>
      </c>
      <c r="G7061" s="372" t="s">
        <v>1233</v>
      </c>
    </row>
    <row r="7062" spans="1:7" ht="25.5">
      <c r="A7062" s="178" t="str">
        <f t="shared" si="110"/>
        <v>1 - 7568</v>
      </c>
      <c r="B7062" s="178">
        <v>1</v>
      </c>
      <c r="C7062" s="347">
        <v>7568</v>
      </c>
      <c r="D7062" s="348"/>
      <c r="E7062" s="348" t="s">
        <v>19439</v>
      </c>
      <c r="F7062" s="349" t="s">
        <v>11801</v>
      </c>
      <c r="G7062" s="372" t="s">
        <v>24246</v>
      </c>
    </row>
    <row r="7063" spans="1:7" ht="25.5">
      <c r="A7063" s="178" t="str">
        <f t="shared" si="110"/>
        <v>1 - 7584</v>
      </c>
      <c r="B7063" s="178">
        <v>1</v>
      </c>
      <c r="C7063" s="347">
        <v>7584</v>
      </c>
      <c r="D7063" s="348"/>
      <c r="E7063" s="348" t="s">
        <v>19440</v>
      </c>
      <c r="F7063" s="349" t="s">
        <v>11801</v>
      </c>
      <c r="G7063" s="372" t="s">
        <v>2192</v>
      </c>
    </row>
    <row r="7064" spans="1:7">
      <c r="A7064" s="178" t="str">
        <f t="shared" si="110"/>
        <v>1 - 11945</v>
      </c>
      <c r="B7064" s="178">
        <v>1</v>
      </c>
      <c r="C7064" s="347">
        <v>11945</v>
      </c>
      <c r="D7064" s="348"/>
      <c r="E7064" s="348" t="s">
        <v>19441</v>
      </c>
      <c r="F7064" s="349" t="s">
        <v>11801</v>
      </c>
      <c r="G7064" s="372" t="s">
        <v>1462</v>
      </c>
    </row>
    <row r="7065" spans="1:7">
      <c r="A7065" s="178" t="str">
        <f t="shared" si="110"/>
        <v>1 - 11946</v>
      </c>
      <c r="B7065" s="178">
        <v>1</v>
      </c>
      <c r="C7065" s="347">
        <v>11946</v>
      </c>
      <c r="D7065" s="348"/>
      <c r="E7065" s="348" t="s">
        <v>19442</v>
      </c>
      <c r="F7065" s="349" t="s">
        <v>11801</v>
      </c>
      <c r="G7065" s="372" t="s">
        <v>1275</v>
      </c>
    </row>
    <row r="7066" spans="1:7">
      <c r="A7066" s="178" t="str">
        <f t="shared" si="110"/>
        <v>1 - 4375</v>
      </c>
      <c r="B7066" s="178">
        <v>1</v>
      </c>
      <c r="C7066" s="347">
        <v>4375</v>
      </c>
      <c r="D7066" s="348"/>
      <c r="E7066" s="348" t="s">
        <v>19443</v>
      </c>
      <c r="F7066" s="349" t="s">
        <v>11801</v>
      </c>
      <c r="G7066" s="372" t="s">
        <v>934</v>
      </c>
    </row>
    <row r="7067" spans="1:7" ht="25.5">
      <c r="A7067" s="178" t="str">
        <f t="shared" si="110"/>
        <v>1 - 11950</v>
      </c>
      <c r="B7067" s="178">
        <v>1</v>
      </c>
      <c r="C7067" s="347">
        <v>11950</v>
      </c>
      <c r="D7067" s="348"/>
      <c r="E7067" s="348" t="s">
        <v>19444</v>
      </c>
      <c r="F7067" s="349" t="s">
        <v>11801</v>
      </c>
      <c r="G7067" s="372" t="s">
        <v>1632</v>
      </c>
    </row>
    <row r="7068" spans="1:7">
      <c r="A7068" s="178" t="str">
        <f t="shared" si="110"/>
        <v>1 - 4376</v>
      </c>
      <c r="B7068" s="178">
        <v>1</v>
      </c>
      <c r="C7068" s="347">
        <v>4376</v>
      </c>
      <c r="D7068" s="348"/>
      <c r="E7068" s="348" t="s">
        <v>19445</v>
      </c>
      <c r="F7068" s="349" t="s">
        <v>11801</v>
      </c>
      <c r="G7068" s="372" t="s">
        <v>1335</v>
      </c>
    </row>
    <row r="7069" spans="1:7" ht="25.5">
      <c r="A7069" s="178" t="str">
        <f t="shared" si="110"/>
        <v>1 - 7583</v>
      </c>
      <c r="B7069" s="178">
        <v>1</v>
      </c>
      <c r="C7069" s="347">
        <v>7583</v>
      </c>
      <c r="D7069" s="348"/>
      <c r="E7069" s="348" t="s">
        <v>19446</v>
      </c>
      <c r="F7069" s="349" t="s">
        <v>11801</v>
      </c>
      <c r="G7069" s="372" t="s">
        <v>1439</v>
      </c>
    </row>
    <row r="7070" spans="1:7" ht="25.5">
      <c r="A7070" s="178" t="str">
        <f t="shared" si="110"/>
        <v>1 - 4350</v>
      </c>
      <c r="B7070" s="178">
        <v>1</v>
      </c>
      <c r="C7070" s="347">
        <v>4350</v>
      </c>
      <c r="D7070" s="348"/>
      <c r="E7070" s="348" t="s">
        <v>19447</v>
      </c>
      <c r="F7070" s="349" t="s">
        <v>11801</v>
      </c>
      <c r="G7070" s="372" t="s">
        <v>1088</v>
      </c>
    </row>
    <row r="7071" spans="1:7">
      <c r="A7071" s="178" t="str">
        <f t="shared" si="110"/>
        <v>1 - 39886</v>
      </c>
      <c r="B7071" s="178">
        <v>1</v>
      </c>
      <c r="C7071" s="347">
        <v>39886</v>
      </c>
      <c r="D7071" s="348"/>
      <c r="E7071" s="348" t="s">
        <v>19448</v>
      </c>
      <c r="F7071" s="349" t="s">
        <v>11801</v>
      </c>
      <c r="G7071" s="372" t="s">
        <v>1163</v>
      </c>
    </row>
    <row r="7072" spans="1:7">
      <c r="A7072" s="178" t="str">
        <f t="shared" si="110"/>
        <v>1 - 39887</v>
      </c>
      <c r="B7072" s="178">
        <v>1</v>
      </c>
      <c r="C7072" s="347">
        <v>39887</v>
      </c>
      <c r="D7072" s="348"/>
      <c r="E7072" s="348" t="s">
        <v>19449</v>
      </c>
      <c r="F7072" s="349" t="s">
        <v>11801</v>
      </c>
      <c r="G7072" s="372" t="s">
        <v>6316</v>
      </c>
    </row>
    <row r="7073" spans="1:7">
      <c r="A7073" s="178" t="str">
        <f t="shared" si="110"/>
        <v>1 - 39888</v>
      </c>
      <c r="B7073" s="178">
        <v>1</v>
      </c>
      <c r="C7073" s="347">
        <v>39888</v>
      </c>
      <c r="D7073" s="348"/>
      <c r="E7073" s="348" t="s">
        <v>19450</v>
      </c>
      <c r="F7073" s="349" t="s">
        <v>11801</v>
      </c>
      <c r="G7073" s="372" t="s">
        <v>9171</v>
      </c>
    </row>
    <row r="7074" spans="1:7">
      <c r="A7074" s="178" t="str">
        <f t="shared" si="110"/>
        <v>1 - 39890</v>
      </c>
      <c r="B7074" s="178">
        <v>1</v>
      </c>
      <c r="C7074" s="347">
        <v>39890</v>
      </c>
      <c r="D7074" s="348"/>
      <c r="E7074" s="348" t="s">
        <v>19451</v>
      </c>
      <c r="F7074" s="349" t="s">
        <v>11801</v>
      </c>
      <c r="G7074" s="372" t="s">
        <v>8416</v>
      </c>
    </row>
    <row r="7075" spans="1:7">
      <c r="A7075" s="178" t="str">
        <f t="shared" si="110"/>
        <v>1 - 39891</v>
      </c>
      <c r="B7075" s="178">
        <v>1</v>
      </c>
      <c r="C7075" s="347">
        <v>39891</v>
      </c>
      <c r="D7075" s="348"/>
      <c r="E7075" s="348" t="s">
        <v>19452</v>
      </c>
      <c r="F7075" s="349" t="s">
        <v>11801</v>
      </c>
      <c r="G7075" s="372" t="s">
        <v>14752</v>
      </c>
    </row>
    <row r="7076" spans="1:7">
      <c r="A7076" s="178" t="str">
        <f t="shared" si="110"/>
        <v>1 - 39892</v>
      </c>
      <c r="B7076" s="178">
        <v>1</v>
      </c>
      <c r="C7076" s="347">
        <v>39892</v>
      </c>
      <c r="D7076" s="348"/>
      <c r="E7076" s="348" t="s">
        <v>19453</v>
      </c>
      <c r="F7076" s="349" t="s">
        <v>11801</v>
      </c>
      <c r="G7076" s="372" t="s">
        <v>24368</v>
      </c>
    </row>
    <row r="7077" spans="1:7">
      <c r="A7077" s="178" t="str">
        <f t="shared" si="110"/>
        <v>1 - 790</v>
      </c>
      <c r="B7077" s="178">
        <v>1</v>
      </c>
      <c r="C7077" s="347">
        <v>790</v>
      </c>
      <c r="D7077" s="348"/>
      <c r="E7077" s="348" t="s">
        <v>19454</v>
      </c>
      <c r="F7077" s="349" t="s">
        <v>11801</v>
      </c>
      <c r="G7077" s="372" t="s">
        <v>12089</v>
      </c>
    </row>
    <row r="7078" spans="1:7">
      <c r="A7078" s="178" t="str">
        <f t="shared" si="110"/>
        <v>1 - 766</v>
      </c>
      <c r="B7078" s="178">
        <v>1</v>
      </c>
      <c r="C7078" s="347">
        <v>766</v>
      </c>
      <c r="D7078" s="348"/>
      <c r="E7078" s="348" t="s">
        <v>19455</v>
      </c>
      <c r="F7078" s="349" t="s">
        <v>11801</v>
      </c>
      <c r="G7078" s="372" t="s">
        <v>12089</v>
      </c>
    </row>
    <row r="7079" spans="1:7">
      <c r="A7079" s="178" t="str">
        <f t="shared" si="110"/>
        <v>1 - 791</v>
      </c>
      <c r="B7079" s="178">
        <v>1</v>
      </c>
      <c r="C7079" s="347">
        <v>791</v>
      </c>
      <c r="D7079" s="348"/>
      <c r="E7079" s="348" t="s">
        <v>19456</v>
      </c>
      <c r="F7079" s="349" t="s">
        <v>11801</v>
      </c>
      <c r="G7079" s="372" t="s">
        <v>12089</v>
      </c>
    </row>
    <row r="7080" spans="1:7">
      <c r="A7080" s="178" t="str">
        <f t="shared" si="110"/>
        <v>1 - 767</v>
      </c>
      <c r="B7080" s="178">
        <v>1</v>
      </c>
      <c r="C7080" s="347">
        <v>767</v>
      </c>
      <c r="D7080" s="348"/>
      <c r="E7080" s="348" t="s">
        <v>19457</v>
      </c>
      <c r="F7080" s="349" t="s">
        <v>11801</v>
      </c>
      <c r="G7080" s="372" t="s">
        <v>12089</v>
      </c>
    </row>
    <row r="7081" spans="1:7">
      <c r="A7081" s="178" t="str">
        <f t="shared" si="110"/>
        <v>1 - 768</v>
      </c>
      <c r="B7081" s="178">
        <v>1</v>
      </c>
      <c r="C7081" s="347">
        <v>768</v>
      </c>
      <c r="D7081" s="348"/>
      <c r="E7081" s="348" t="s">
        <v>19458</v>
      </c>
      <c r="F7081" s="349" t="s">
        <v>11801</v>
      </c>
      <c r="G7081" s="372" t="s">
        <v>11904</v>
      </c>
    </row>
    <row r="7082" spans="1:7">
      <c r="A7082" s="178" t="str">
        <f t="shared" si="110"/>
        <v>1 - 789</v>
      </c>
      <c r="B7082" s="178">
        <v>1</v>
      </c>
      <c r="C7082" s="347">
        <v>789</v>
      </c>
      <c r="D7082" s="348"/>
      <c r="E7082" s="348" t="s">
        <v>19459</v>
      </c>
      <c r="F7082" s="349" t="s">
        <v>11801</v>
      </c>
      <c r="G7082" s="372" t="s">
        <v>13703</v>
      </c>
    </row>
    <row r="7083" spans="1:7">
      <c r="A7083" s="178" t="str">
        <f t="shared" si="110"/>
        <v>1 - 769</v>
      </c>
      <c r="B7083" s="178">
        <v>1</v>
      </c>
      <c r="C7083" s="347">
        <v>769</v>
      </c>
      <c r="D7083" s="348"/>
      <c r="E7083" s="348" t="s">
        <v>19460</v>
      </c>
      <c r="F7083" s="349" t="s">
        <v>11801</v>
      </c>
      <c r="G7083" s="372" t="s">
        <v>11904</v>
      </c>
    </row>
    <row r="7084" spans="1:7">
      <c r="A7084" s="178" t="str">
        <f t="shared" si="110"/>
        <v>1 - 770</v>
      </c>
      <c r="B7084" s="178">
        <v>1</v>
      </c>
      <c r="C7084" s="347">
        <v>770</v>
      </c>
      <c r="D7084" s="348"/>
      <c r="E7084" s="348" t="s">
        <v>19461</v>
      </c>
      <c r="F7084" s="349" t="s">
        <v>11801</v>
      </c>
      <c r="G7084" s="372" t="s">
        <v>8777</v>
      </c>
    </row>
    <row r="7085" spans="1:7">
      <c r="A7085" s="178" t="str">
        <f t="shared" si="110"/>
        <v>1 - 12394</v>
      </c>
      <c r="B7085" s="178">
        <v>1</v>
      </c>
      <c r="C7085" s="347">
        <v>12394</v>
      </c>
      <c r="D7085" s="348"/>
      <c r="E7085" s="348" t="s">
        <v>19462</v>
      </c>
      <c r="F7085" s="349" t="s">
        <v>11801</v>
      </c>
      <c r="G7085" s="372" t="s">
        <v>8777</v>
      </c>
    </row>
    <row r="7086" spans="1:7">
      <c r="A7086" s="178" t="str">
        <f t="shared" si="110"/>
        <v>1 - 764</v>
      </c>
      <c r="B7086" s="178">
        <v>1</v>
      </c>
      <c r="C7086" s="347">
        <v>764</v>
      </c>
      <c r="D7086" s="348"/>
      <c r="E7086" s="348" t="s">
        <v>19463</v>
      </c>
      <c r="F7086" s="349" t="s">
        <v>11801</v>
      </c>
      <c r="G7086" s="372" t="s">
        <v>6444</v>
      </c>
    </row>
    <row r="7087" spans="1:7">
      <c r="A7087" s="178" t="str">
        <f t="shared" si="110"/>
        <v>1 - 765</v>
      </c>
      <c r="B7087" s="178">
        <v>1</v>
      </c>
      <c r="C7087" s="347">
        <v>765</v>
      </c>
      <c r="D7087" s="348"/>
      <c r="E7087" s="348" t="s">
        <v>19464</v>
      </c>
      <c r="F7087" s="349" t="s">
        <v>11801</v>
      </c>
      <c r="G7087" s="372" t="s">
        <v>6444</v>
      </c>
    </row>
    <row r="7088" spans="1:7">
      <c r="A7088" s="178" t="str">
        <f t="shared" si="110"/>
        <v>1 - 787</v>
      </c>
      <c r="B7088" s="178">
        <v>1</v>
      </c>
      <c r="C7088" s="347">
        <v>787</v>
      </c>
      <c r="D7088" s="348"/>
      <c r="E7088" s="348" t="s">
        <v>19465</v>
      </c>
      <c r="F7088" s="349" t="s">
        <v>11801</v>
      </c>
      <c r="G7088" s="372" t="s">
        <v>24369</v>
      </c>
    </row>
    <row r="7089" spans="1:7">
      <c r="A7089" s="178" t="str">
        <f t="shared" si="110"/>
        <v>1 - 774</v>
      </c>
      <c r="B7089" s="178">
        <v>1</v>
      </c>
      <c r="C7089" s="347">
        <v>774</v>
      </c>
      <c r="D7089" s="348"/>
      <c r="E7089" s="348" t="s">
        <v>19466</v>
      </c>
      <c r="F7089" s="349" t="s">
        <v>11801</v>
      </c>
      <c r="G7089" s="372" t="s">
        <v>24369</v>
      </c>
    </row>
    <row r="7090" spans="1:7">
      <c r="A7090" s="178" t="str">
        <f t="shared" si="110"/>
        <v>1 - 773</v>
      </c>
      <c r="B7090" s="178">
        <v>1</v>
      </c>
      <c r="C7090" s="347">
        <v>773</v>
      </c>
      <c r="D7090" s="348"/>
      <c r="E7090" s="348" t="s">
        <v>19467</v>
      </c>
      <c r="F7090" s="349" t="s">
        <v>11801</v>
      </c>
      <c r="G7090" s="372" t="s">
        <v>24369</v>
      </c>
    </row>
    <row r="7091" spans="1:7">
      <c r="A7091" s="178" t="str">
        <f t="shared" si="110"/>
        <v>1 - 775</v>
      </c>
      <c r="B7091" s="178">
        <v>1</v>
      </c>
      <c r="C7091" s="347">
        <v>775</v>
      </c>
      <c r="D7091" s="348"/>
      <c r="E7091" s="348" t="s">
        <v>19468</v>
      </c>
      <c r="F7091" s="349" t="s">
        <v>11801</v>
      </c>
      <c r="G7091" s="372" t="s">
        <v>24369</v>
      </c>
    </row>
    <row r="7092" spans="1:7">
      <c r="A7092" s="178" t="str">
        <f t="shared" si="110"/>
        <v>1 - 788</v>
      </c>
      <c r="B7092" s="178">
        <v>1</v>
      </c>
      <c r="C7092" s="347">
        <v>788</v>
      </c>
      <c r="D7092" s="348"/>
      <c r="E7092" s="348" t="s">
        <v>19469</v>
      </c>
      <c r="F7092" s="349" t="s">
        <v>11801</v>
      </c>
      <c r="G7092" s="372" t="s">
        <v>24370</v>
      </c>
    </row>
    <row r="7093" spans="1:7">
      <c r="A7093" s="178" t="str">
        <f t="shared" si="110"/>
        <v>1 - 772</v>
      </c>
      <c r="B7093" s="178">
        <v>1</v>
      </c>
      <c r="C7093" s="347">
        <v>772</v>
      </c>
      <c r="D7093" s="348"/>
      <c r="E7093" s="348" t="s">
        <v>19470</v>
      </c>
      <c r="F7093" s="349" t="s">
        <v>11801</v>
      </c>
      <c r="G7093" s="372" t="s">
        <v>24370</v>
      </c>
    </row>
    <row r="7094" spans="1:7">
      <c r="A7094" s="178" t="str">
        <f t="shared" si="110"/>
        <v>1 - 771</v>
      </c>
      <c r="B7094" s="178">
        <v>1</v>
      </c>
      <c r="C7094" s="347">
        <v>771</v>
      </c>
      <c r="D7094" s="348"/>
      <c r="E7094" s="348" t="s">
        <v>19471</v>
      </c>
      <c r="F7094" s="349" t="s">
        <v>11801</v>
      </c>
      <c r="G7094" s="372" t="s">
        <v>24370</v>
      </c>
    </row>
    <row r="7095" spans="1:7">
      <c r="A7095" s="178" t="str">
        <f t="shared" si="110"/>
        <v>1 - 779</v>
      </c>
      <c r="B7095" s="178">
        <v>1</v>
      </c>
      <c r="C7095" s="347">
        <v>779</v>
      </c>
      <c r="D7095" s="348"/>
      <c r="E7095" s="348" t="s">
        <v>19472</v>
      </c>
      <c r="F7095" s="349" t="s">
        <v>11801</v>
      </c>
      <c r="G7095" s="372" t="s">
        <v>18465</v>
      </c>
    </row>
    <row r="7096" spans="1:7">
      <c r="A7096" s="178" t="str">
        <f t="shared" si="110"/>
        <v>1 - 776</v>
      </c>
      <c r="B7096" s="178">
        <v>1</v>
      </c>
      <c r="C7096" s="347">
        <v>776</v>
      </c>
      <c r="D7096" s="348"/>
      <c r="E7096" s="348" t="s">
        <v>19473</v>
      </c>
      <c r="F7096" s="349" t="s">
        <v>11801</v>
      </c>
      <c r="G7096" s="372" t="s">
        <v>24371</v>
      </c>
    </row>
    <row r="7097" spans="1:7">
      <c r="A7097" s="178" t="str">
        <f t="shared" si="110"/>
        <v>1 - 777</v>
      </c>
      <c r="B7097" s="178">
        <v>1</v>
      </c>
      <c r="C7097" s="347">
        <v>777</v>
      </c>
      <c r="D7097" s="348"/>
      <c r="E7097" s="348" t="s">
        <v>19474</v>
      </c>
      <c r="F7097" s="349" t="s">
        <v>11801</v>
      </c>
      <c r="G7097" s="372" t="s">
        <v>24372</v>
      </c>
    </row>
    <row r="7098" spans="1:7">
      <c r="A7098" s="178" t="str">
        <f t="shared" si="110"/>
        <v>1 - 780</v>
      </c>
      <c r="B7098" s="178">
        <v>1</v>
      </c>
      <c r="C7098" s="347">
        <v>780</v>
      </c>
      <c r="D7098" s="348"/>
      <c r="E7098" s="348" t="s">
        <v>19475</v>
      </c>
      <c r="F7098" s="349" t="s">
        <v>11801</v>
      </c>
      <c r="G7098" s="372" t="s">
        <v>14862</v>
      </c>
    </row>
    <row r="7099" spans="1:7">
      <c r="A7099" s="178" t="str">
        <f t="shared" si="110"/>
        <v>1 - 778</v>
      </c>
      <c r="B7099" s="178">
        <v>1</v>
      </c>
      <c r="C7099" s="347">
        <v>778</v>
      </c>
      <c r="D7099" s="348"/>
      <c r="E7099" s="348" t="s">
        <v>19476</v>
      </c>
      <c r="F7099" s="349" t="s">
        <v>11801</v>
      </c>
      <c r="G7099" s="372" t="s">
        <v>24371</v>
      </c>
    </row>
    <row r="7100" spans="1:7">
      <c r="A7100" s="178" t="str">
        <f t="shared" si="110"/>
        <v>1 - 781</v>
      </c>
      <c r="B7100" s="178">
        <v>1</v>
      </c>
      <c r="C7100" s="347">
        <v>781</v>
      </c>
      <c r="D7100" s="348"/>
      <c r="E7100" s="348" t="s">
        <v>19477</v>
      </c>
      <c r="F7100" s="349" t="s">
        <v>11801</v>
      </c>
      <c r="G7100" s="372" t="s">
        <v>18719</v>
      </c>
    </row>
    <row r="7101" spans="1:7">
      <c r="A7101" s="178" t="str">
        <f t="shared" si="110"/>
        <v>1 - 786</v>
      </c>
      <c r="B7101" s="178">
        <v>1</v>
      </c>
      <c r="C7101" s="347">
        <v>786</v>
      </c>
      <c r="D7101" s="348"/>
      <c r="E7101" s="348" t="s">
        <v>19478</v>
      </c>
      <c r="F7101" s="349" t="s">
        <v>11801</v>
      </c>
      <c r="G7101" s="372" t="s">
        <v>18719</v>
      </c>
    </row>
    <row r="7102" spans="1:7">
      <c r="A7102" s="178" t="str">
        <f t="shared" si="110"/>
        <v>1 - 782</v>
      </c>
      <c r="B7102" s="178">
        <v>1</v>
      </c>
      <c r="C7102" s="347">
        <v>782</v>
      </c>
      <c r="D7102" s="348"/>
      <c r="E7102" s="348" t="s">
        <v>19479</v>
      </c>
      <c r="F7102" s="349" t="s">
        <v>11801</v>
      </c>
      <c r="G7102" s="372" t="s">
        <v>18719</v>
      </c>
    </row>
    <row r="7103" spans="1:7">
      <c r="A7103" s="178" t="str">
        <f t="shared" si="110"/>
        <v>1 - 783</v>
      </c>
      <c r="B7103" s="178">
        <v>1</v>
      </c>
      <c r="C7103" s="347">
        <v>783</v>
      </c>
      <c r="D7103" s="348"/>
      <c r="E7103" s="348" t="s">
        <v>19480</v>
      </c>
      <c r="F7103" s="349" t="s">
        <v>11801</v>
      </c>
      <c r="G7103" s="372" t="s">
        <v>24373</v>
      </c>
    </row>
    <row r="7104" spans="1:7">
      <c r="A7104" s="178" t="str">
        <f t="shared" si="110"/>
        <v>1 - 785</v>
      </c>
      <c r="B7104" s="178">
        <v>1</v>
      </c>
      <c r="C7104" s="347">
        <v>785</v>
      </c>
      <c r="D7104" s="348"/>
      <c r="E7104" s="348" t="s">
        <v>19481</v>
      </c>
      <c r="F7104" s="349" t="s">
        <v>11801</v>
      </c>
      <c r="G7104" s="372" t="s">
        <v>24374</v>
      </c>
    </row>
    <row r="7105" spans="1:7">
      <c r="A7105" s="178" t="str">
        <f t="shared" si="110"/>
        <v>1 - 784</v>
      </c>
      <c r="B7105" s="178">
        <v>1</v>
      </c>
      <c r="C7105" s="347">
        <v>784</v>
      </c>
      <c r="D7105" s="348"/>
      <c r="E7105" s="348" t="s">
        <v>19482</v>
      </c>
      <c r="F7105" s="349" t="s">
        <v>11801</v>
      </c>
      <c r="G7105" s="372" t="s">
        <v>24375</v>
      </c>
    </row>
    <row r="7106" spans="1:7">
      <c r="A7106" s="178" t="str">
        <f t="shared" si="110"/>
        <v>1 - 831</v>
      </c>
      <c r="B7106" s="178">
        <v>1</v>
      </c>
      <c r="C7106" s="347">
        <v>831</v>
      </c>
      <c r="D7106" s="348"/>
      <c r="E7106" s="348" t="s">
        <v>19483</v>
      </c>
      <c r="F7106" s="349" t="s">
        <v>11801</v>
      </c>
      <c r="G7106" s="372" t="s">
        <v>13788</v>
      </c>
    </row>
    <row r="7107" spans="1:7">
      <c r="A7107" s="178" t="str">
        <f t="shared" si="110"/>
        <v>1 - 828</v>
      </c>
      <c r="B7107" s="178">
        <v>1</v>
      </c>
      <c r="C7107" s="347">
        <v>828</v>
      </c>
      <c r="D7107" s="348"/>
      <c r="E7107" s="348" t="s">
        <v>19484</v>
      </c>
      <c r="F7107" s="349" t="s">
        <v>11801</v>
      </c>
      <c r="G7107" s="372" t="s">
        <v>1106</v>
      </c>
    </row>
    <row r="7108" spans="1:7">
      <c r="A7108" s="178" t="str">
        <f t="shared" si="110"/>
        <v>1 - 829</v>
      </c>
      <c r="B7108" s="178">
        <v>1</v>
      </c>
      <c r="C7108" s="347">
        <v>829</v>
      </c>
      <c r="D7108" s="348"/>
      <c r="E7108" s="348" t="s">
        <v>19485</v>
      </c>
      <c r="F7108" s="349" t="s">
        <v>11801</v>
      </c>
      <c r="G7108" s="372" t="s">
        <v>1629</v>
      </c>
    </row>
    <row r="7109" spans="1:7">
      <c r="A7109" s="178" t="str">
        <f t="shared" si="110"/>
        <v>1 - 812</v>
      </c>
      <c r="B7109" s="178">
        <v>1</v>
      </c>
      <c r="C7109" s="347">
        <v>812</v>
      </c>
      <c r="D7109" s="348"/>
      <c r="E7109" s="348" t="s">
        <v>19486</v>
      </c>
      <c r="F7109" s="349" t="s">
        <v>11801</v>
      </c>
      <c r="G7109" s="372" t="s">
        <v>2349</v>
      </c>
    </row>
    <row r="7110" spans="1:7">
      <c r="A7110" s="178" t="str">
        <f t="shared" si="110"/>
        <v>1 - 819</v>
      </c>
      <c r="B7110" s="178">
        <v>1</v>
      </c>
      <c r="C7110" s="347">
        <v>819</v>
      </c>
      <c r="D7110" s="348"/>
      <c r="E7110" s="348" t="s">
        <v>19487</v>
      </c>
      <c r="F7110" s="349" t="s">
        <v>11801</v>
      </c>
      <c r="G7110" s="372" t="s">
        <v>12264</v>
      </c>
    </row>
    <row r="7111" spans="1:7">
      <c r="A7111" s="178" t="str">
        <f t="shared" si="110"/>
        <v>1 - 818</v>
      </c>
      <c r="B7111" s="178">
        <v>1</v>
      </c>
      <c r="C7111" s="347">
        <v>818</v>
      </c>
      <c r="D7111" s="348"/>
      <c r="E7111" s="348" t="s">
        <v>19488</v>
      </c>
      <c r="F7111" s="349" t="s">
        <v>11801</v>
      </c>
      <c r="G7111" s="372" t="s">
        <v>9054</v>
      </c>
    </row>
    <row r="7112" spans="1:7">
      <c r="A7112" s="178" t="str">
        <f t="shared" ref="A7112:A7175" si="111">B7112&amp;" - "&amp;C7112</f>
        <v>1 - 823</v>
      </c>
      <c r="B7112" s="178">
        <v>1</v>
      </c>
      <c r="C7112" s="347">
        <v>823</v>
      </c>
      <c r="D7112" s="348"/>
      <c r="E7112" s="348" t="s">
        <v>19489</v>
      </c>
      <c r="F7112" s="349" t="s">
        <v>11801</v>
      </c>
      <c r="G7112" s="372" t="s">
        <v>5231</v>
      </c>
    </row>
    <row r="7113" spans="1:7">
      <c r="A7113" s="178" t="str">
        <f t="shared" si="111"/>
        <v>1 - 830</v>
      </c>
      <c r="B7113" s="178">
        <v>1</v>
      </c>
      <c r="C7113" s="347">
        <v>830</v>
      </c>
      <c r="D7113" s="348"/>
      <c r="E7113" s="348" t="s">
        <v>19490</v>
      </c>
      <c r="F7113" s="349" t="s">
        <v>11801</v>
      </c>
      <c r="G7113" s="372" t="s">
        <v>16273</v>
      </c>
    </row>
    <row r="7114" spans="1:7">
      <c r="A7114" s="178" t="str">
        <f t="shared" si="111"/>
        <v>1 - 826</v>
      </c>
      <c r="B7114" s="178">
        <v>1</v>
      </c>
      <c r="C7114" s="347">
        <v>826</v>
      </c>
      <c r="D7114" s="348"/>
      <c r="E7114" s="348" t="s">
        <v>19491</v>
      </c>
      <c r="F7114" s="349" t="s">
        <v>11801</v>
      </c>
      <c r="G7114" s="372" t="s">
        <v>24376</v>
      </c>
    </row>
    <row r="7115" spans="1:7">
      <c r="A7115" s="178" t="str">
        <f t="shared" si="111"/>
        <v>1 - 827</v>
      </c>
      <c r="B7115" s="178">
        <v>1</v>
      </c>
      <c r="C7115" s="347">
        <v>827</v>
      </c>
      <c r="D7115" s="348"/>
      <c r="E7115" s="348" t="s">
        <v>19492</v>
      </c>
      <c r="F7115" s="349" t="s">
        <v>11801</v>
      </c>
      <c r="G7115" s="372" t="s">
        <v>24377</v>
      </c>
    </row>
    <row r="7116" spans="1:7">
      <c r="A7116" s="178" t="str">
        <f t="shared" si="111"/>
        <v>1 - 832</v>
      </c>
      <c r="B7116" s="178">
        <v>1</v>
      </c>
      <c r="C7116" s="347">
        <v>832</v>
      </c>
      <c r="D7116" s="348"/>
      <c r="E7116" s="348" t="s">
        <v>19493</v>
      </c>
      <c r="F7116" s="349" t="s">
        <v>11801</v>
      </c>
      <c r="G7116" s="372" t="s">
        <v>11284</v>
      </c>
    </row>
    <row r="7117" spans="1:7">
      <c r="A7117" s="178" t="str">
        <f t="shared" si="111"/>
        <v>1 - 833</v>
      </c>
      <c r="B7117" s="178">
        <v>1</v>
      </c>
      <c r="C7117" s="347">
        <v>833</v>
      </c>
      <c r="D7117" s="348"/>
      <c r="E7117" s="348" t="s">
        <v>19494</v>
      </c>
      <c r="F7117" s="349" t="s">
        <v>11801</v>
      </c>
      <c r="G7117" s="372" t="s">
        <v>12043</v>
      </c>
    </row>
    <row r="7118" spans="1:7">
      <c r="A7118" s="178" t="str">
        <f t="shared" si="111"/>
        <v>1 - 834</v>
      </c>
      <c r="B7118" s="178">
        <v>1</v>
      </c>
      <c r="C7118" s="347">
        <v>834</v>
      </c>
      <c r="D7118" s="348"/>
      <c r="E7118" s="348" t="s">
        <v>19495</v>
      </c>
      <c r="F7118" s="349" t="s">
        <v>11801</v>
      </c>
      <c r="G7118" s="372" t="s">
        <v>1436</v>
      </c>
    </row>
    <row r="7119" spans="1:7">
      <c r="A7119" s="178" t="str">
        <f t="shared" si="111"/>
        <v>1 - 825</v>
      </c>
      <c r="B7119" s="178">
        <v>1</v>
      </c>
      <c r="C7119" s="347">
        <v>825</v>
      </c>
      <c r="D7119" s="348"/>
      <c r="E7119" s="348" t="s">
        <v>19496</v>
      </c>
      <c r="F7119" s="349" t="s">
        <v>11801</v>
      </c>
      <c r="G7119" s="372" t="s">
        <v>12200</v>
      </c>
    </row>
    <row r="7120" spans="1:7">
      <c r="A7120" s="178" t="str">
        <f t="shared" si="111"/>
        <v>1 - 813</v>
      </c>
      <c r="B7120" s="178">
        <v>1</v>
      </c>
      <c r="C7120" s="347">
        <v>813</v>
      </c>
      <c r="D7120" s="348"/>
      <c r="E7120" s="348" t="s">
        <v>19497</v>
      </c>
      <c r="F7120" s="349" t="s">
        <v>11801</v>
      </c>
      <c r="G7120" s="372" t="s">
        <v>12197</v>
      </c>
    </row>
    <row r="7121" spans="1:7">
      <c r="A7121" s="178" t="str">
        <f t="shared" si="111"/>
        <v>1 - 820</v>
      </c>
      <c r="B7121" s="178">
        <v>1</v>
      </c>
      <c r="C7121" s="347">
        <v>820</v>
      </c>
      <c r="D7121" s="348"/>
      <c r="E7121" s="348" t="s">
        <v>19498</v>
      </c>
      <c r="F7121" s="349" t="s">
        <v>11801</v>
      </c>
      <c r="G7121" s="372" t="s">
        <v>2471</v>
      </c>
    </row>
    <row r="7122" spans="1:7">
      <c r="A7122" s="178" t="str">
        <f t="shared" si="111"/>
        <v>1 - 816</v>
      </c>
      <c r="B7122" s="178">
        <v>1</v>
      </c>
      <c r="C7122" s="347">
        <v>816</v>
      </c>
      <c r="D7122" s="348"/>
      <c r="E7122" s="348" t="s">
        <v>19499</v>
      </c>
      <c r="F7122" s="349" t="s">
        <v>11801</v>
      </c>
      <c r="G7122" s="372" t="s">
        <v>2984</v>
      </c>
    </row>
    <row r="7123" spans="1:7">
      <c r="A7123" s="178" t="str">
        <f t="shared" si="111"/>
        <v>1 - 814</v>
      </c>
      <c r="B7123" s="178">
        <v>1</v>
      </c>
      <c r="C7123" s="347">
        <v>814</v>
      </c>
      <c r="D7123" s="348"/>
      <c r="E7123" s="348" t="s">
        <v>19500</v>
      </c>
      <c r="F7123" s="349" t="s">
        <v>11801</v>
      </c>
      <c r="G7123" s="372" t="s">
        <v>4402</v>
      </c>
    </row>
    <row r="7124" spans="1:7">
      <c r="A7124" s="178" t="str">
        <f t="shared" si="111"/>
        <v>1 - 815</v>
      </c>
      <c r="B7124" s="178">
        <v>1</v>
      </c>
      <c r="C7124" s="347">
        <v>815</v>
      </c>
      <c r="D7124" s="348"/>
      <c r="E7124" s="348" t="s">
        <v>19501</v>
      </c>
      <c r="F7124" s="349" t="s">
        <v>11801</v>
      </c>
      <c r="G7124" s="372" t="s">
        <v>12007</v>
      </c>
    </row>
    <row r="7125" spans="1:7">
      <c r="A7125" s="178" t="str">
        <f t="shared" si="111"/>
        <v>1 - 822</v>
      </c>
      <c r="B7125" s="178">
        <v>1</v>
      </c>
      <c r="C7125" s="347">
        <v>822</v>
      </c>
      <c r="D7125" s="348"/>
      <c r="E7125" s="348" t="s">
        <v>19502</v>
      </c>
      <c r="F7125" s="349" t="s">
        <v>11801</v>
      </c>
      <c r="G7125" s="372" t="s">
        <v>11861</v>
      </c>
    </row>
    <row r="7126" spans="1:7">
      <c r="A7126" s="178" t="str">
        <f t="shared" si="111"/>
        <v>1 - 821</v>
      </c>
      <c r="B7126" s="178">
        <v>1</v>
      </c>
      <c r="C7126" s="347">
        <v>821</v>
      </c>
      <c r="D7126" s="348"/>
      <c r="E7126" s="348" t="s">
        <v>19503</v>
      </c>
      <c r="F7126" s="349" t="s">
        <v>11801</v>
      </c>
      <c r="G7126" s="372" t="s">
        <v>8033</v>
      </c>
    </row>
    <row r="7127" spans="1:7">
      <c r="A7127" s="178" t="str">
        <f t="shared" si="111"/>
        <v>1 - 817</v>
      </c>
      <c r="B7127" s="178">
        <v>1</v>
      </c>
      <c r="C7127" s="347">
        <v>817</v>
      </c>
      <c r="D7127" s="348"/>
      <c r="E7127" s="348" t="s">
        <v>19504</v>
      </c>
      <c r="F7127" s="349" t="s">
        <v>11801</v>
      </c>
      <c r="G7127" s="372" t="s">
        <v>5159</v>
      </c>
    </row>
    <row r="7128" spans="1:7">
      <c r="A7128" s="178" t="str">
        <f t="shared" si="111"/>
        <v>1 - 20086</v>
      </c>
      <c r="B7128" s="178">
        <v>1</v>
      </c>
      <c r="C7128" s="347">
        <v>20086</v>
      </c>
      <c r="D7128" s="348"/>
      <c r="E7128" s="348" t="s">
        <v>19505</v>
      </c>
      <c r="F7128" s="349" t="s">
        <v>11801</v>
      </c>
      <c r="G7128" s="372" t="s">
        <v>11223</v>
      </c>
    </row>
    <row r="7129" spans="1:7">
      <c r="A7129" s="178" t="str">
        <f t="shared" si="111"/>
        <v>1 - 39191</v>
      </c>
      <c r="B7129" s="178">
        <v>1</v>
      </c>
      <c r="C7129" s="347">
        <v>39191</v>
      </c>
      <c r="D7129" s="348"/>
      <c r="E7129" s="348" t="s">
        <v>19506</v>
      </c>
      <c r="F7129" s="349" t="s">
        <v>11801</v>
      </c>
      <c r="G7129" s="372" t="s">
        <v>17586</v>
      </c>
    </row>
    <row r="7130" spans="1:7">
      <c r="A7130" s="178" t="str">
        <f t="shared" si="111"/>
        <v>1 - 39190</v>
      </c>
      <c r="B7130" s="178">
        <v>1</v>
      </c>
      <c r="C7130" s="347">
        <v>39190</v>
      </c>
      <c r="D7130" s="348"/>
      <c r="E7130" s="348" t="s">
        <v>19507</v>
      </c>
      <c r="F7130" s="349" t="s">
        <v>11801</v>
      </c>
      <c r="G7130" s="372" t="s">
        <v>16304</v>
      </c>
    </row>
    <row r="7131" spans="1:7">
      <c r="A7131" s="178" t="str">
        <f t="shared" si="111"/>
        <v>1 - 39189</v>
      </c>
      <c r="B7131" s="178">
        <v>1</v>
      </c>
      <c r="C7131" s="347">
        <v>39189</v>
      </c>
      <c r="D7131" s="348"/>
      <c r="E7131" s="348" t="s">
        <v>19508</v>
      </c>
      <c r="F7131" s="349" t="s">
        <v>11801</v>
      </c>
      <c r="G7131" s="372" t="s">
        <v>1566</v>
      </c>
    </row>
    <row r="7132" spans="1:7">
      <c r="A7132" s="178" t="str">
        <f t="shared" si="111"/>
        <v>1 - 39186</v>
      </c>
      <c r="B7132" s="178">
        <v>1</v>
      </c>
      <c r="C7132" s="347">
        <v>39186</v>
      </c>
      <c r="D7132" s="348"/>
      <c r="E7132" s="348" t="s">
        <v>19509</v>
      </c>
      <c r="F7132" s="349" t="s">
        <v>11801</v>
      </c>
      <c r="G7132" s="372" t="s">
        <v>4686</v>
      </c>
    </row>
    <row r="7133" spans="1:7">
      <c r="A7133" s="178" t="str">
        <f t="shared" si="111"/>
        <v>1 - 39188</v>
      </c>
      <c r="B7133" s="178">
        <v>1</v>
      </c>
      <c r="C7133" s="347">
        <v>39188</v>
      </c>
      <c r="D7133" s="348"/>
      <c r="E7133" s="348" t="s">
        <v>19510</v>
      </c>
      <c r="F7133" s="349" t="s">
        <v>11801</v>
      </c>
      <c r="G7133" s="372" t="s">
        <v>18171</v>
      </c>
    </row>
    <row r="7134" spans="1:7">
      <c r="A7134" s="178" t="str">
        <f t="shared" si="111"/>
        <v>1 - 39187</v>
      </c>
      <c r="B7134" s="178">
        <v>1</v>
      </c>
      <c r="C7134" s="347">
        <v>39187</v>
      </c>
      <c r="D7134" s="348"/>
      <c r="E7134" s="348" t="s">
        <v>19511</v>
      </c>
      <c r="F7134" s="349" t="s">
        <v>11801</v>
      </c>
      <c r="G7134" s="372" t="s">
        <v>6913</v>
      </c>
    </row>
    <row r="7135" spans="1:7">
      <c r="A7135" s="178" t="str">
        <f t="shared" si="111"/>
        <v>1 - 39184</v>
      </c>
      <c r="B7135" s="178">
        <v>1</v>
      </c>
      <c r="C7135" s="347">
        <v>39184</v>
      </c>
      <c r="D7135" s="348"/>
      <c r="E7135" s="348" t="s">
        <v>19512</v>
      </c>
      <c r="F7135" s="349" t="s">
        <v>11801</v>
      </c>
      <c r="G7135" s="372" t="s">
        <v>1523</v>
      </c>
    </row>
    <row r="7136" spans="1:7">
      <c r="A7136" s="178" t="str">
        <f t="shared" si="111"/>
        <v>1 - 39185</v>
      </c>
      <c r="B7136" s="178">
        <v>1</v>
      </c>
      <c r="C7136" s="347">
        <v>39185</v>
      </c>
      <c r="D7136" s="348"/>
      <c r="E7136" s="348" t="s">
        <v>19513</v>
      </c>
      <c r="F7136" s="349" t="s">
        <v>11801</v>
      </c>
      <c r="G7136" s="372" t="s">
        <v>9054</v>
      </c>
    </row>
    <row r="7137" spans="1:7">
      <c r="A7137" s="178" t="str">
        <f t="shared" si="111"/>
        <v>1 - 39198</v>
      </c>
      <c r="B7137" s="178">
        <v>1</v>
      </c>
      <c r="C7137" s="347">
        <v>39198</v>
      </c>
      <c r="D7137" s="348"/>
      <c r="E7137" s="348" t="s">
        <v>19514</v>
      </c>
      <c r="F7137" s="349" t="s">
        <v>11801</v>
      </c>
      <c r="G7137" s="372" t="s">
        <v>24378</v>
      </c>
    </row>
    <row r="7138" spans="1:7">
      <c r="A7138" s="178" t="str">
        <f t="shared" si="111"/>
        <v>1 - 39197</v>
      </c>
      <c r="B7138" s="178">
        <v>1</v>
      </c>
      <c r="C7138" s="347">
        <v>39197</v>
      </c>
      <c r="D7138" s="348"/>
      <c r="E7138" s="348" t="s">
        <v>19515</v>
      </c>
      <c r="F7138" s="349" t="s">
        <v>11801</v>
      </c>
      <c r="G7138" s="372" t="s">
        <v>24379</v>
      </c>
    </row>
    <row r="7139" spans="1:7">
      <c r="A7139" s="178" t="str">
        <f t="shared" si="111"/>
        <v>1 - 39196</v>
      </c>
      <c r="B7139" s="178">
        <v>1</v>
      </c>
      <c r="C7139" s="347">
        <v>39196</v>
      </c>
      <c r="D7139" s="348"/>
      <c r="E7139" s="348" t="s">
        <v>19516</v>
      </c>
      <c r="F7139" s="349" t="s">
        <v>11801</v>
      </c>
      <c r="G7139" s="372" t="s">
        <v>5970</v>
      </c>
    </row>
    <row r="7140" spans="1:7">
      <c r="A7140" s="178" t="str">
        <f t="shared" si="111"/>
        <v>1 - 39199</v>
      </c>
      <c r="B7140" s="178">
        <v>1</v>
      </c>
      <c r="C7140" s="347">
        <v>39199</v>
      </c>
      <c r="D7140" s="348"/>
      <c r="E7140" s="348" t="s">
        <v>19517</v>
      </c>
      <c r="F7140" s="349" t="s">
        <v>11801</v>
      </c>
      <c r="G7140" s="372" t="s">
        <v>24380</v>
      </c>
    </row>
    <row r="7141" spans="1:7">
      <c r="A7141" s="178" t="str">
        <f t="shared" si="111"/>
        <v>1 - 39195</v>
      </c>
      <c r="B7141" s="178">
        <v>1</v>
      </c>
      <c r="C7141" s="347">
        <v>39195</v>
      </c>
      <c r="D7141" s="348"/>
      <c r="E7141" s="348" t="s">
        <v>19518</v>
      </c>
      <c r="F7141" s="349" t="s">
        <v>11801</v>
      </c>
      <c r="G7141" s="372" t="s">
        <v>5307</v>
      </c>
    </row>
    <row r="7142" spans="1:7">
      <c r="A7142" s="178" t="str">
        <f t="shared" si="111"/>
        <v>1 - 39194</v>
      </c>
      <c r="B7142" s="178">
        <v>1</v>
      </c>
      <c r="C7142" s="347">
        <v>39194</v>
      </c>
      <c r="D7142" s="348"/>
      <c r="E7142" s="348" t="s">
        <v>19519</v>
      </c>
      <c r="F7142" s="349" t="s">
        <v>11801</v>
      </c>
      <c r="G7142" s="372" t="s">
        <v>5804</v>
      </c>
    </row>
    <row r="7143" spans="1:7">
      <c r="A7143" s="178" t="str">
        <f t="shared" si="111"/>
        <v>1 - 39193</v>
      </c>
      <c r="B7143" s="178">
        <v>1</v>
      </c>
      <c r="C7143" s="347">
        <v>39193</v>
      </c>
      <c r="D7143" s="348"/>
      <c r="E7143" s="348" t="s">
        <v>19520</v>
      </c>
      <c r="F7143" s="349" t="s">
        <v>11801</v>
      </c>
      <c r="G7143" s="372" t="s">
        <v>13761</v>
      </c>
    </row>
    <row r="7144" spans="1:7">
      <c r="A7144" s="178" t="str">
        <f t="shared" si="111"/>
        <v>1 - 39192</v>
      </c>
      <c r="B7144" s="178">
        <v>1</v>
      </c>
      <c r="C7144" s="347">
        <v>39192</v>
      </c>
      <c r="D7144" s="348"/>
      <c r="E7144" s="348" t="s">
        <v>19521</v>
      </c>
      <c r="F7144" s="349" t="s">
        <v>11801</v>
      </c>
      <c r="G7144" s="372" t="s">
        <v>24381</v>
      </c>
    </row>
    <row r="7145" spans="1:7">
      <c r="A7145" s="178" t="str">
        <f t="shared" si="111"/>
        <v>1 - 39920</v>
      </c>
      <c r="B7145" s="178">
        <v>1</v>
      </c>
      <c r="C7145" s="347">
        <v>39920</v>
      </c>
      <c r="D7145" s="348"/>
      <c r="E7145" s="348" t="s">
        <v>19522</v>
      </c>
      <c r="F7145" s="349" t="s">
        <v>11801</v>
      </c>
      <c r="G7145" s="372" t="s">
        <v>2412</v>
      </c>
    </row>
    <row r="7146" spans="1:7">
      <c r="A7146" s="178" t="str">
        <f t="shared" si="111"/>
        <v>1 - 39201</v>
      </c>
      <c r="B7146" s="178">
        <v>1</v>
      </c>
      <c r="C7146" s="347">
        <v>39201</v>
      </c>
      <c r="D7146" s="348"/>
      <c r="E7146" s="348" t="s">
        <v>19523</v>
      </c>
      <c r="F7146" s="349" t="s">
        <v>11801</v>
      </c>
      <c r="G7146" s="372" t="s">
        <v>13837</v>
      </c>
    </row>
    <row r="7147" spans="1:7">
      <c r="A7147" s="178" t="str">
        <f t="shared" si="111"/>
        <v>1 - 39200</v>
      </c>
      <c r="B7147" s="178">
        <v>1</v>
      </c>
      <c r="C7147" s="347">
        <v>39200</v>
      </c>
      <c r="D7147" s="348"/>
      <c r="E7147" s="348" t="s">
        <v>19524</v>
      </c>
      <c r="F7147" s="349" t="s">
        <v>11801</v>
      </c>
      <c r="G7147" s="372" t="s">
        <v>18278</v>
      </c>
    </row>
    <row r="7148" spans="1:7">
      <c r="A7148" s="178" t="str">
        <f t="shared" si="111"/>
        <v>1 - 39203</v>
      </c>
      <c r="B7148" s="178">
        <v>1</v>
      </c>
      <c r="C7148" s="347">
        <v>39203</v>
      </c>
      <c r="D7148" s="348"/>
      <c r="E7148" s="348" t="s">
        <v>19525</v>
      </c>
      <c r="F7148" s="349" t="s">
        <v>11801</v>
      </c>
      <c r="G7148" s="372" t="s">
        <v>17612</v>
      </c>
    </row>
    <row r="7149" spans="1:7">
      <c r="A7149" s="178" t="str">
        <f t="shared" si="111"/>
        <v>1 - 39202</v>
      </c>
      <c r="B7149" s="178">
        <v>1</v>
      </c>
      <c r="C7149" s="347">
        <v>39202</v>
      </c>
      <c r="D7149" s="348"/>
      <c r="E7149" s="348" t="s">
        <v>19526</v>
      </c>
      <c r="F7149" s="349" t="s">
        <v>11801</v>
      </c>
      <c r="G7149" s="372" t="s">
        <v>24382</v>
      </c>
    </row>
    <row r="7150" spans="1:7">
      <c r="A7150" s="178" t="str">
        <f t="shared" si="111"/>
        <v>1 - 39205</v>
      </c>
      <c r="B7150" s="178">
        <v>1</v>
      </c>
      <c r="C7150" s="347">
        <v>39205</v>
      </c>
      <c r="D7150" s="348"/>
      <c r="E7150" s="348" t="s">
        <v>19527</v>
      </c>
      <c r="F7150" s="349" t="s">
        <v>11801</v>
      </c>
      <c r="G7150" s="372" t="s">
        <v>24383</v>
      </c>
    </row>
    <row r="7151" spans="1:7">
      <c r="A7151" s="178" t="str">
        <f t="shared" si="111"/>
        <v>1 - 39204</v>
      </c>
      <c r="B7151" s="178">
        <v>1</v>
      </c>
      <c r="C7151" s="347">
        <v>39204</v>
      </c>
      <c r="D7151" s="348"/>
      <c r="E7151" s="348" t="s">
        <v>19528</v>
      </c>
      <c r="F7151" s="349" t="s">
        <v>11801</v>
      </c>
      <c r="G7151" s="372" t="s">
        <v>24384</v>
      </c>
    </row>
    <row r="7152" spans="1:7">
      <c r="A7152" s="178" t="str">
        <f t="shared" si="111"/>
        <v>1 - 39206</v>
      </c>
      <c r="B7152" s="178">
        <v>1</v>
      </c>
      <c r="C7152" s="347">
        <v>39206</v>
      </c>
      <c r="D7152" s="348"/>
      <c r="E7152" s="348" t="s">
        <v>19529</v>
      </c>
      <c r="F7152" s="349" t="s">
        <v>11801</v>
      </c>
      <c r="G7152" s="372" t="s">
        <v>24385</v>
      </c>
    </row>
    <row r="7153" spans="1:7">
      <c r="A7153" s="178" t="str">
        <f t="shared" si="111"/>
        <v>1 - 797</v>
      </c>
      <c r="B7153" s="178">
        <v>1</v>
      </c>
      <c r="C7153" s="347">
        <v>797</v>
      </c>
      <c r="D7153" s="348"/>
      <c r="E7153" s="348" t="s">
        <v>19530</v>
      </c>
      <c r="F7153" s="349" t="s">
        <v>11801</v>
      </c>
      <c r="G7153" s="372" t="s">
        <v>1904</v>
      </c>
    </row>
    <row r="7154" spans="1:7">
      <c r="A7154" s="178" t="str">
        <f t="shared" si="111"/>
        <v>1 - 798</v>
      </c>
      <c r="B7154" s="178">
        <v>1</v>
      </c>
      <c r="C7154" s="347">
        <v>798</v>
      </c>
      <c r="D7154" s="348"/>
      <c r="E7154" s="348" t="s">
        <v>19531</v>
      </c>
      <c r="F7154" s="349" t="s">
        <v>11801</v>
      </c>
      <c r="G7154" s="372" t="s">
        <v>2011</v>
      </c>
    </row>
    <row r="7155" spans="1:7">
      <c r="A7155" s="178" t="str">
        <f t="shared" si="111"/>
        <v>1 - 796</v>
      </c>
      <c r="B7155" s="178">
        <v>1</v>
      </c>
      <c r="C7155" s="347">
        <v>796</v>
      </c>
      <c r="D7155" s="348"/>
      <c r="E7155" s="348" t="s">
        <v>19532</v>
      </c>
      <c r="F7155" s="349" t="s">
        <v>11801</v>
      </c>
      <c r="G7155" s="372" t="s">
        <v>4246</v>
      </c>
    </row>
    <row r="7156" spans="1:7">
      <c r="A7156" s="178" t="str">
        <f t="shared" si="111"/>
        <v>1 - 799</v>
      </c>
      <c r="B7156" s="178">
        <v>1</v>
      </c>
      <c r="C7156" s="347">
        <v>799</v>
      </c>
      <c r="D7156" s="348"/>
      <c r="E7156" s="348" t="s">
        <v>19533</v>
      </c>
      <c r="F7156" s="349" t="s">
        <v>11801</v>
      </c>
      <c r="G7156" s="372" t="s">
        <v>12009</v>
      </c>
    </row>
    <row r="7157" spans="1:7">
      <c r="A7157" s="178" t="str">
        <f t="shared" si="111"/>
        <v>1 - 792</v>
      </c>
      <c r="B7157" s="178">
        <v>1</v>
      </c>
      <c r="C7157" s="347">
        <v>792</v>
      </c>
      <c r="D7157" s="348"/>
      <c r="E7157" s="348" t="s">
        <v>19534</v>
      </c>
      <c r="F7157" s="349" t="s">
        <v>11801</v>
      </c>
      <c r="G7157" s="372" t="s">
        <v>12243</v>
      </c>
    </row>
    <row r="7158" spans="1:7">
      <c r="A7158" s="178" t="str">
        <f t="shared" si="111"/>
        <v>1 - 804</v>
      </c>
      <c r="B7158" s="178">
        <v>1</v>
      </c>
      <c r="C7158" s="347">
        <v>804</v>
      </c>
      <c r="D7158" s="348"/>
      <c r="E7158" s="348" t="s">
        <v>19535</v>
      </c>
      <c r="F7158" s="349" t="s">
        <v>11801</v>
      </c>
      <c r="G7158" s="372" t="s">
        <v>12301</v>
      </c>
    </row>
    <row r="7159" spans="1:7">
      <c r="A7159" s="178" t="str">
        <f t="shared" si="111"/>
        <v>1 - 793</v>
      </c>
      <c r="B7159" s="178">
        <v>1</v>
      </c>
      <c r="C7159" s="347">
        <v>793</v>
      </c>
      <c r="D7159" s="348"/>
      <c r="E7159" s="348" t="s">
        <v>19536</v>
      </c>
      <c r="F7159" s="349" t="s">
        <v>11801</v>
      </c>
      <c r="G7159" s="372" t="s">
        <v>11815</v>
      </c>
    </row>
    <row r="7160" spans="1:7">
      <c r="A7160" s="178" t="str">
        <f t="shared" si="111"/>
        <v>1 - 801</v>
      </c>
      <c r="B7160" s="178">
        <v>1</v>
      </c>
      <c r="C7160" s="347">
        <v>801</v>
      </c>
      <c r="D7160" s="348"/>
      <c r="E7160" s="348" t="s">
        <v>19537</v>
      </c>
      <c r="F7160" s="349" t="s">
        <v>11801</v>
      </c>
      <c r="G7160" s="372" t="s">
        <v>766</v>
      </c>
    </row>
    <row r="7161" spans="1:7">
      <c r="A7161" s="178" t="str">
        <f t="shared" si="111"/>
        <v>1 - 794</v>
      </c>
      <c r="B7161" s="178">
        <v>1</v>
      </c>
      <c r="C7161" s="347">
        <v>794</v>
      </c>
      <c r="D7161" s="348"/>
      <c r="E7161" s="348" t="s">
        <v>19538</v>
      </c>
      <c r="F7161" s="349" t="s">
        <v>11801</v>
      </c>
      <c r="G7161" s="372" t="s">
        <v>10405</v>
      </c>
    </row>
    <row r="7162" spans="1:7">
      <c r="A7162" s="178" t="str">
        <f t="shared" si="111"/>
        <v>1 - 802</v>
      </c>
      <c r="B7162" s="178">
        <v>1</v>
      </c>
      <c r="C7162" s="347">
        <v>802</v>
      </c>
      <c r="D7162" s="348"/>
      <c r="E7162" s="348" t="s">
        <v>19539</v>
      </c>
      <c r="F7162" s="349" t="s">
        <v>11801</v>
      </c>
      <c r="G7162" s="372" t="s">
        <v>24386</v>
      </c>
    </row>
    <row r="7163" spans="1:7">
      <c r="A7163" s="178" t="str">
        <f t="shared" si="111"/>
        <v>1 - 803</v>
      </c>
      <c r="B7163" s="178">
        <v>1</v>
      </c>
      <c r="C7163" s="347">
        <v>803</v>
      </c>
      <c r="D7163" s="348"/>
      <c r="E7163" s="348" t="s">
        <v>19540</v>
      </c>
      <c r="F7163" s="349" t="s">
        <v>11801</v>
      </c>
      <c r="G7163" s="372" t="s">
        <v>10424</v>
      </c>
    </row>
    <row r="7164" spans="1:7">
      <c r="A7164" s="178" t="str">
        <f t="shared" si="111"/>
        <v>1 - 38001</v>
      </c>
      <c r="B7164" s="178">
        <v>1</v>
      </c>
      <c r="C7164" s="347">
        <v>38001</v>
      </c>
      <c r="D7164" s="348"/>
      <c r="E7164" s="348" t="s">
        <v>19541</v>
      </c>
      <c r="F7164" s="349" t="s">
        <v>11801</v>
      </c>
      <c r="G7164" s="372" t="s">
        <v>2446</v>
      </c>
    </row>
    <row r="7165" spans="1:7">
      <c r="A7165" s="178" t="str">
        <f t="shared" si="111"/>
        <v>1 - 38002</v>
      </c>
      <c r="B7165" s="178">
        <v>1</v>
      </c>
      <c r="C7165" s="347">
        <v>38002</v>
      </c>
      <c r="D7165" s="348"/>
      <c r="E7165" s="348" t="s">
        <v>19542</v>
      </c>
      <c r="F7165" s="349" t="s">
        <v>11801</v>
      </c>
      <c r="G7165" s="372" t="s">
        <v>13854</v>
      </c>
    </row>
    <row r="7166" spans="1:7">
      <c r="A7166" s="178" t="str">
        <f t="shared" si="111"/>
        <v>1 - 38003</v>
      </c>
      <c r="B7166" s="178">
        <v>1</v>
      </c>
      <c r="C7166" s="347">
        <v>38003</v>
      </c>
      <c r="D7166" s="348"/>
      <c r="E7166" s="348" t="s">
        <v>19543</v>
      </c>
      <c r="F7166" s="349" t="s">
        <v>11801</v>
      </c>
      <c r="G7166" s="372" t="s">
        <v>5555</v>
      </c>
    </row>
    <row r="7167" spans="1:7">
      <c r="A7167" s="178" t="str">
        <f t="shared" si="111"/>
        <v>1 - 38004</v>
      </c>
      <c r="B7167" s="178">
        <v>1</v>
      </c>
      <c r="C7167" s="347">
        <v>38004</v>
      </c>
      <c r="D7167" s="348"/>
      <c r="E7167" s="348" t="s">
        <v>19544</v>
      </c>
      <c r="F7167" s="349" t="s">
        <v>11801</v>
      </c>
      <c r="G7167" s="372" t="s">
        <v>5104</v>
      </c>
    </row>
    <row r="7168" spans="1:7">
      <c r="A7168" s="178" t="str">
        <f t="shared" si="111"/>
        <v>1 - 36327</v>
      </c>
      <c r="B7168" s="178">
        <v>1</v>
      </c>
      <c r="C7168" s="347">
        <v>36327</v>
      </c>
      <c r="D7168" s="348"/>
      <c r="E7168" s="348" t="s">
        <v>19545</v>
      </c>
      <c r="F7168" s="349" t="s">
        <v>11801</v>
      </c>
      <c r="G7168" s="372" t="s">
        <v>12083</v>
      </c>
    </row>
    <row r="7169" spans="1:7">
      <c r="A7169" s="178" t="str">
        <f t="shared" si="111"/>
        <v>1 - 38992</v>
      </c>
      <c r="B7169" s="178">
        <v>1</v>
      </c>
      <c r="C7169" s="347">
        <v>38992</v>
      </c>
      <c r="D7169" s="348"/>
      <c r="E7169" s="348" t="s">
        <v>19546</v>
      </c>
      <c r="F7169" s="349" t="s">
        <v>11801</v>
      </c>
      <c r="G7169" s="372" t="s">
        <v>12129</v>
      </c>
    </row>
    <row r="7170" spans="1:7">
      <c r="A7170" s="178" t="str">
        <f t="shared" si="111"/>
        <v>1 - 38993</v>
      </c>
      <c r="B7170" s="178">
        <v>1</v>
      </c>
      <c r="C7170" s="347">
        <v>38993</v>
      </c>
      <c r="D7170" s="348"/>
      <c r="E7170" s="348" t="s">
        <v>19547</v>
      </c>
      <c r="F7170" s="349" t="s">
        <v>11801</v>
      </c>
      <c r="G7170" s="372" t="s">
        <v>4215</v>
      </c>
    </row>
    <row r="7171" spans="1:7">
      <c r="A7171" s="178" t="str">
        <f t="shared" si="111"/>
        <v>1 - 38418</v>
      </c>
      <c r="B7171" s="178">
        <v>1</v>
      </c>
      <c r="C7171" s="347">
        <v>38418</v>
      </c>
      <c r="D7171" s="348"/>
      <c r="E7171" s="348" t="s">
        <v>19548</v>
      </c>
      <c r="F7171" s="349" t="s">
        <v>11801</v>
      </c>
      <c r="G7171" s="372" t="s">
        <v>8716</v>
      </c>
    </row>
    <row r="7172" spans="1:7">
      <c r="A7172" s="178" t="str">
        <f t="shared" si="111"/>
        <v>1 - 39178</v>
      </c>
      <c r="B7172" s="178">
        <v>1</v>
      </c>
      <c r="C7172" s="347">
        <v>39178</v>
      </c>
      <c r="D7172" s="348"/>
      <c r="E7172" s="348" t="s">
        <v>19549</v>
      </c>
      <c r="F7172" s="349" t="s">
        <v>11801</v>
      </c>
      <c r="G7172" s="372" t="s">
        <v>9209</v>
      </c>
    </row>
    <row r="7173" spans="1:7">
      <c r="A7173" s="178" t="str">
        <f t="shared" si="111"/>
        <v>1 - 39177</v>
      </c>
      <c r="B7173" s="178">
        <v>1</v>
      </c>
      <c r="C7173" s="347">
        <v>39177</v>
      </c>
      <c r="D7173" s="348"/>
      <c r="E7173" s="348" t="s">
        <v>19550</v>
      </c>
      <c r="F7173" s="349" t="s">
        <v>11801</v>
      </c>
      <c r="G7173" s="372" t="s">
        <v>11021</v>
      </c>
    </row>
    <row r="7174" spans="1:7">
      <c r="A7174" s="178" t="str">
        <f t="shared" si="111"/>
        <v>1 - 39174</v>
      </c>
      <c r="B7174" s="178">
        <v>1</v>
      </c>
      <c r="C7174" s="347">
        <v>39174</v>
      </c>
      <c r="D7174" s="348"/>
      <c r="E7174" s="348" t="s">
        <v>19551</v>
      </c>
      <c r="F7174" s="349" t="s">
        <v>11801</v>
      </c>
      <c r="G7174" s="372" t="s">
        <v>1629</v>
      </c>
    </row>
    <row r="7175" spans="1:7">
      <c r="A7175" s="178" t="str">
        <f t="shared" si="111"/>
        <v>1 - 39176</v>
      </c>
      <c r="B7175" s="178">
        <v>1</v>
      </c>
      <c r="C7175" s="347">
        <v>39176</v>
      </c>
      <c r="D7175" s="348"/>
      <c r="E7175" s="348" t="s">
        <v>19552</v>
      </c>
      <c r="F7175" s="349" t="s">
        <v>11801</v>
      </c>
      <c r="G7175" s="372" t="s">
        <v>407</v>
      </c>
    </row>
    <row r="7176" spans="1:7">
      <c r="A7176" s="178" t="str">
        <f t="shared" ref="A7176:A7239" si="112">B7176&amp;" - "&amp;C7176</f>
        <v>1 - 39180</v>
      </c>
      <c r="B7176" s="178">
        <v>1</v>
      </c>
      <c r="C7176" s="347">
        <v>39180</v>
      </c>
      <c r="D7176" s="348"/>
      <c r="E7176" s="348" t="s">
        <v>19553</v>
      </c>
      <c r="F7176" s="349" t="s">
        <v>11801</v>
      </c>
      <c r="G7176" s="372" t="s">
        <v>13385</v>
      </c>
    </row>
    <row r="7177" spans="1:7">
      <c r="A7177" s="178" t="str">
        <f t="shared" si="112"/>
        <v>1 - 39179</v>
      </c>
      <c r="B7177" s="178">
        <v>1</v>
      </c>
      <c r="C7177" s="347">
        <v>39179</v>
      </c>
      <c r="D7177" s="348"/>
      <c r="E7177" s="348" t="s">
        <v>19554</v>
      </c>
      <c r="F7177" s="349" t="s">
        <v>11801</v>
      </c>
      <c r="G7177" s="372" t="s">
        <v>2003</v>
      </c>
    </row>
    <row r="7178" spans="1:7">
      <c r="A7178" s="178" t="str">
        <f t="shared" si="112"/>
        <v>1 - 39175</v>
      </c>
      <c r="B7178" s="178">
        <v>1</v>
      </c>
      <c r="C7178" s="347">
        <v>39175</v>
      </c>
      <c r="D7178" s="348"/>
      <c r="E7178" s="348" t="s">
        <v>19555</v>
      </c>
      <c r="F7178" s="349" t="s">
        <v>11801</v>
      </c>
      <c r="G7178" s="372" t="s">
        <v>2129</v>
      </c>
    </row>
    <row r="7179" spans="1:7">
      <c r="A7179" s="178" t="str">
        <f t="shared" si="112"/>
        <v>1 - 39217</v>
      </c>
      <c r="B7179" s="178">
        <v>1</v>
      </c>
      <c r="C7179" s="347">
        <v>39217</v>
      </c>
      <c r="D7179" s="348"/>
      <c r="E7179" s="348" t="s">
        <v>19556</v>
      </c>
      <c r="F7179" s="349" t="s">
        <v>11801</v>
      </c>
      <c r="G7179" s="372" t="s">
        <v>1160</v>
      </c>
    </row>
    <row r="7180" spans="1:7">
      <c r="A7180" s="178" t="str">
        <f t="shared" si="112"/>
        <v>1 - 39181</v>
      </c>
      <c r="B7180" s="178">
        <v>1</v>
      </c>
      <c r="C7180" s="347">
        <v>39181</v>
      </c>
      <c r="D7180" s="348"/>
      <c r="E7180" s="348" t="s">
        <v>19557</v>
      </c>
      <c r="F7180" s="349" t="s">
        <v>11801</v>
      </c>
      <c r="G7180" s="372" t="s">
        <v>6155</v>
      </c>
    </row>
    <row r="7181" spans="1:7">
      <c r="A7181" s="178" t="str">
        <f t="shared" si="112"/>
        <v>1 - 39182</v>
      </c>
      <c r="B7181" s="178">
        <v>1</v>
      </c>
      <c r="C7181" s="347">
        <v>39182</v>
      </c>
      <c r="D7181" s="348"/>
      <c r="E7181" s="348" t="s">
        <v>19558</v>
      </c>
      <c r="F7181" s="349" t="s">
        <v>11801</v>
      </c>
      <c r="G7181" s="372" t="s">
        <v>4277</v>
      </c>
    </row>
    <row r="7182" spans="1:7" ht="25.5">
      <c r="A7182" s="178" t="str">
        <f t="shared" si="112"/>
        <v>1 - 12616</v>
      </c>
      <c r="B7182" s="178">
        <v>1</v>
      </c>
      <c r="C7182" s="347">
        <v>12616</v>
      </c>
      <c r="D7182" s="348"/>
      <c r="E7182" s="348" t="s">
        <v>19559</v>
      </c>
      <c r="F7182" s="349" t="s">
        <v>11801</v>
      </c>
      <c r="G7182" s="372" t="s">
        <v>1700</v>
      </c>
    </row>
    <row r="7183" spans="1:7" ht="25.5">
      <c r="A7183" s="178" t="str">
        <f t="shared" si="112"/>
        <v>1 - 1049</v>
      </c>
      <c r="B7183" s="178">
        <v>1</v>
      </c>
      <c r="C7183" s="347">
        <v>1049</v>
      </c>
      <c r="D7183" s="348"/>
      <c r="E7183" s="348" t="s">
        <v>19560</v>
      </c>
      <c r="F7183" s="349" t="s">
        <v>11801</v>
      </c>
      <c r="G7183" s="372" t="s">
        <v>2744</v>
      </c>
    </row>
    <row r="7184" spans="1:7" ht="25.5">
      <c r="A7184" s="178" t="str">
        <f t="shared" si="112"/>
        <v>1 - 1099</v>
      </c>
      <c r="B7184" s="178">
        <v>1</v>
      </c>
      <c r="C7184" s="347">
        <v>1099</v>
      </c>
      <c r="D7184" s="348"/>
      <c r="E7184" s="348" t="s">
        <v>19561</v>
      </c>
      <c r="F7184" s="349" t="s">
        <v>11801</v>
      </c>
      <c r="G7184" s="372" t="s">
        <v>2271</v>
      </c>
    </row>
    <row r="7185" spans="1:7" ht="25.5">
      <c r="A7185" s="178" t="str">
        <f t="shared" si="112"/>
        <v>1 - 39678</v>
      </c>
      <c r="B7185" s="178">
        <v>1</v>
      </c>
      <c r="C7185" s="347">
        <v>39678</v>
      </c>
      <c r="D7185" s="348"/>
      <c r="E7185" s="348" t="s">
        <v>19562</v>
      </c>
      <c r="F7185" s="349" t="s">
        <v>11801</v>
      </c>
      <c r="G7185" s="372" t="s">
        <v>11819</v>
      </c>
    </row>
    <row r="7186" spans="1:7" ht="25.5">
      <c r="A7186" s="178" t="str">
        <f t="shared" si="112"/>
        <v>1 - 1050</v>
      </c>
      <c r="B7186" s="178">
        <v>1</v>
      </c>
      <c r="C7186" s="347">
        <v>1050</v>
      </c>
      <c r="D7186" s="348"/>
      <c r="E7186" s="348" t="s">
        <v>19563</v>
      </c>
      <c r="F7186" s="349" t="s">
        <v>11801</v>
      </c>
      <c r="G7186" s="372" t="s">
        <v>12250</v>
      </c>
    </row>
    <row r="7187" spans="1:7" ht="25.5">
      <c r="A7187" s="178" t="str">
        <f t="shared" si="112"/>
        <v>1 - 1101</v>
      </c>
      <c r="B7187" s="178">
        <v>1</v>
      </c>
      <c r="C7187" s="347">
        <v>1101</v>
      </c>
      <c r="D7187" s="348"/>
      <c r="E7187" s="348" t="s">
        <v>19564</v>
      </c>
      <c r="F7187" s="349" t="s">
        <v>11801</v>
      </c>
      <c r="G7187" s="372" t="s">
        <v>12021</v>
      </c>
    </row>
    <row r="7188" spans="1:7" ht="25.5">
      <c r="A7188" s="178" t="str">
        <f t="shared" si="112"/>
        <v>1 - 1100</v>
      </c>
      <c r="B7188" s="178">
        <v>1</v>
      </c>
      <c r="C7188" s="347">
        <v>1100</v>
      </c>
      <c r="D7188" s="348"/>
      <c r="E7188" s="348" t="s">
        <v>19565</v>
      </c>
      <c r="F7188" s="349" t="s">
        <v>11801</v>
      </c>
      <c r="G7188" s="372" t="s">
        <v>4763</v>
      </c>
    </row>
    <row r="7189" spans="1:7" ht="25.5">
      <c r="A7189" s="178" t="str">
        <f t="shared" si="112"/>
        <v>1 - 39679</v>
      </c>
      <c r="B7189" s="178">
        <v>1</v>
      </c>
      <c r="C7189" s="347">
        <v>39679</v>
      </c>
      <c r="D7189" s="348"/>
      <c r="E7189" s="348" t="s">
        <v>19566</v>
      </c>
      <c r="F7189" s="349" t="s">
        <v>11801</v>
      </c>
      <c r="G7189" s="372" t="s">
        <v>14852</v>
      </c>
    </row>
    <row r="7190" spans="1:7" ht="25.5">
      <c r="A7190" s="178" t="str">
        <f t="shared" si="112"/>
        <v>1 - 1098</v>
      </c>
      <c r="B7190" s="178">
        <v>1</v>
      </c>
      <c r="C7190" s="347">
        <v>1098</v>
      </c>
      <c r="D7190" s="348"/>
      <c r="E7190" s="348" t="s">
        <v>19567</v>
      </c>
      <c r="F7190" s="349" t="s">
        <v>11801</v>
      </c>
      <c r="G7190" s="372" t="s">
        <v>12009</v>
      </c>
    </row>
    <row r="7191" spans="1:7" ht="25.5">
      <c r="A7191" s="178" t="str">
        <f t="shared" si="112"/>
        <v>1 - 1102</v>
      </c>
      <c r="B7191" s="178">
        <v>1</v>
      </c>
      <c r="C7191" s="347">
        <v>1102</v>
      </c>
      <c r="D7191" s="348"/>
      <c r="E7191" s="348" t="s">
        <v>19568</v>
      </c>
      <c r="F7191" s="349" t="s">
        <v>11801</v>
      </c>
      <c r="G7191" s="372" t="s">
        <v>18766</v>
      </c>
    </row>
    <row r="7192" spans="1:7" ht="25.5">
      <c r="A7192" s="178" t="str">
        <f t="shared" si="112"/>
        <v>1 - 1051</v>
      </c>
      <c r="B7192" s="178">
        <v>1</v>
      </c>
      <c r="C7192" s="347">
        <v>1051</v>
      </c>
      <c r="D7192" s="348"/>
      <c r="E7192" s="348" t="s">
        <v>19569</v>
      </c>
      <c r="F7192" s="349" t="s">
        <v>11801</v>
      </c>
      <c r="G7192" s="372" t="s">
        <v>16678</v>
      </c>
    </row>
    <row r="7193" spans="1:7">
      <c r="A7193" s="178" t="str">
        <f t="shared" si="112"/>
        <v>1 - 37399</v>
      </c>
      <c r="B7193" s="178">
        <v>1</v>
      </c>
      <c r="C7193" s="347">
        <v>37399</v>
      </c>
      <c r="D7193" s="348"/>
      <c r="E7193" s="348" t="s">
        <v>19570</v>
      </c>
      <c r="F7193" s="349" t="s">
        <v>11801</v>
      </c>
      <c r="G7193" s="372" t="s">
        <v>12224</v>
      </c>
    </row>
    <row r="7194" spans="1:7" ht="25.5">
      <c r="A7194" s="178" t="str">
        <f t="shared" si="112"/>
        <v>1 - 42655</v>
      </c>
      <c r="B7194" s="178">
        <v>1</v>
      </c>
      <c r="C7194" s="347">
        <v>42655</v>
      </c>
      <c r="D7194" s="348"/>
      <c r="E7194" s="348" t="s">
        <v>19571</v>
      </c>
      <c r="F7194" s="349" t="s">
        <v>11813</v>
      </c>
      <c r="G7194" s="372" t="s">
        <v>633</v>
      </c>
    </row>
    <row r="7195" spans="1:7">
      <c r="A7195" s="178" t="str">
        <f t="shared" si="112"/>
        <v>1 - 25004</v>
      </c>
      <c r="B7195" s="178">
        <v>1</v>
      </c>
      <c r="C7195" s="347">
        <v>25004</v>
      </c>
      <c r="D7195" s="348"/>
      <c r="E7195" s="348" t="s">
        <v>19572</v>
      </c>
      <c r="F7195" s="349" t="s">
        <v>11813</v>
      </c>
      <c r="G7195" s="372" t="s">
        <v>24387</v>
      </c>
    </row>
    <row r="7196" spans="1:7">
      <c r="A7196" s="178" t="str">
        <f t="shared" si="112"/>
        <v>1 - 25002</v>
      </c>
      <c r="B7196" s="178">
        <v>1</v>
      </c>
      <c r="C7196" s="347">
        <v>25002</v>
      </c>
      <c r="D7196" s="348"/>
      <c r="E7196" s="348" t="s">
        <v>19573</v>
      </c>
      <c r="F7196" s="349" t="s">
        <v>11813</v>
      </c>
      <c r="G7196" s="372" t="s">
        <v>13376</v>
      </c>
    </row>
    <row r="7197" spans="1:7">
      <c r="A7197" s="178" t="str">
        <f t="shared" si="112"/>
        <v>1 - 37409</v>
      </c>
      <c r="B7197" s="178">
        <v>1</v>
      </c>
      <c r="C7197" s="347">
        <v>37409</v>
      </c>
      <c r="D7197" s="348"/>
      <c r="E7197" s="348" t="s">
        <v>19574</v>
      </c>
      <c r="F7197" s="349" t="s">
        <v>11813</v>
      </c>
      <c r="G7197" s="372" t="s">
        <v>11824</v>
      </c>
    </row>
    <row r="7198" spans="1:7">
      <c r="A7198" s="178" t="str">
        <f t="shared" si="112"/>
        <v>1 - 841</v>
      </c>
      <c r="B7198" s="178">
        <v>1</v>
      </c>
      <c r="C7198" s="347">
        <v>841</v>
      </c>
      <c r="D7198" s="348"/>
      <c r="E7198" s="348" t="s">
        <v>19575</v>
      </c>
      <c r="F7198" s="349" t="s">
        <v>11813</v>
      </c>
      <c r="G7198" s="372" t="s">
        <v>14918</v>
      </c>
    </row>
    <row r="7199" spans="1:7">
      <c r="A7199" s="178" t="str">
        <f t="shared" si="112"/>
        <v>1 - 25005</v>
      </c>
      <c r="B7199" s="178">
        <v>1</v>
      </c>
      <c r="C7199" s="347">
        <v>25005</v>
      </c>
      <c r="D7199" s="348"/>
      <c r="E7199" s="348" t="s">
        <v>19576</v>
      </c>
      <c r="F7199" s="349" t="s">
        <v>11813</v>
      </c>
      <c r="G7199" s="372" t="s">
        <v>24388</v>
      </c>
    </row>
    <row r="7200" spans="1:7">
      <c r="A7200" s="178" t="str">
        <f t="shared" si="112"/>
        <v>1 - 25003</v>
      </c>
      <c r="B7200" s="178">
        <v>1</v>
      </c>
      <c r="C7200" s="347">
        <v>25003</v>
      </c>
      <c r="D7200" s="348"/>
      <c r="E7200" s="348" t="s">
        <v>19577</v>
      </c>
      <c r="F7200" s="349" t="s">
        <v>11813</v>
      </c>
      <c r="G7200" s="372" t="s">
        <v>7080</v>
      </c>
    </row>
    <row r="7201" spans="1:7">
      <c r="A7201" s="178" t="str">
        <f t="shared" si="112"/>
        <v>1 - 37410</v>
      </c>
      <c r="B7201" s="178">
        <v>1</v>
      </c>
      <c r="C7201" s="347">
        <v>37410</v>
      </c>
      <c r="D7201" s="348"/>
      <c r="E7201" s="348" t="s">
        <v>19578</v>
      </c>
      <c r="F7201" s="349" t="s">
        <v>11813</v>
      </c>
      <c r="G7201" s="372" t="s">
        <v>24388</v>
      </c>
    </row>
    <row r="7202" spans="1:7">
      <c r="A7202" s="178" t="str">
        <f t="shared" si="112"/>
        <v>1 - 842</v>
      </c>
      <c r="B7202" s="178">
        <v>1</v>
      </c>
      <c r="C7202" s="347">
        <v>842</v>
      </c>
      <c r="D7202" s="348"/>
      <c r="E7202" s="348" t="s">
        <v>19579</v>
      </c>
      <c r="F7202" s="349" t="s">
        <v>11813</v>
      </c>
      <c r="G7202" s="372" t="s">
        <v>16171</v>
      </c>
    </row>
    <row r="7203" spans="1:7">
      <c r="A7203" s="178" t="str">
        <f t="shared" si="112"/>
        <v>1 - 862</v>
      </c>
      <c r="B7203" s="178">
        <v>1</v>
      </c>
      <c r="C7203" s="347">
        <v>862</v>
      </c>
      <c r="D7203" s="348"/>
      <c r="E7203" s="348" t="s">
        <v>19580</v>
      </c>
      <c r="F7203" s="349" t="s">
        <v>11812</v>
      </c>
      <c r="G7203" s="372" t="s">
        <v>8910</v>
      </c>
    </row>
    <row r="7204" spans="1:7">
      <c r="A7204" s="178" t="str">
        <f t="shared" si="112"/>
        <v>1 - 866</v>
      </c>
      <c r="B7204" s="178">
        <v>1</v>
      </c>
      <c r="C7204" s="347">
        <v>866</v>
      </c>
      <c r="D7204" s="348"/>
      <c r="E7204" s="348" t="s">
        <v>19581</v>
      </c>
      <c r="F7204" s="349" t="s">
        <v>11812</v>
      </c>
      <c r="G7204" s="372" t="s">
        <v>24389</v>
      </c>
    </row>
    <row r="7205" spans="1:7">
      <c r="A7205" s="178" t="str">
        <f t="shared" si="112"/>
        <v>1 - 892</v>
      </c>
      <c r="B7205" s="178">
        <v>1</v>
      </c>
      <c r="C7205" s="347">
        <v>892</v>
      </c>
      <c r="D7205" s="348"/>
      <c r="E7205" s="348" t="s">
        <v>19582</v>
      </c>
      <c r="F7205" s="349" t="s">
        <v>11812</v>
      </c>
      <c r="G7205" s="372" t="s">
        <v>24390</v>
      </c>
    </row>
    <row r="7206" spans="1:7">
      <c r="A7206" s="178" t="str">
        <f t="shared" si="112"/>
        <v>1 - 857</v>
      </c>
      <c r="B7206" s="178">
        <v>1</v>
      </c>
      <c r="C7206" s="347">
        <v>857</v>
      </c>
      <c r="D7206" s="348"/>
      <c r="E7206" s="348" t="s">
        <v>19583</v>
      </c>
      <c r="F7206" s="349" t="s">
        <v>11812</v>
      </c>
      <c r="G7206" s="372" t="s">
        <v>627</v>
      </c>
    </row>
    <row r="7207" spans="1:7">
      <c r="A7207" s="178" t="str">
        <f t="shared" si="112"/>
        <v>1 - 37404</v>
      </c>
      <c r="B7207" s="178">
        <v>1</v>
      </c>
      <c r="C7207" s="347">
        <v>37404</v>
      </c>
      <c r="D7207" s="348"/>
      <c r="E7207" s="348" t="s">
        <v>19584</v>
      </c>
      <c r="F7207" s="349" t="s">
        <v>11812</v>
      </c>
      <c r="G7207" s="372" t="s">
        <v>13539</v>
      </c>
    </row>
    <row r="7208" spans="1:7">
      <c r="A7208" s="178" t="str">
        <f t="shared" si="112"/>
        <v>1 - 868</v>
      </c>
      <c r="B7208" s="178">
        <v>1</v>
      </c>
      <c r="C7208" s="347">
        <v>868</v>
      </c>
      <c r="D7208" s="348"/>
      <c r="E7208" s="348" t="s">
        <v>19585</v>
      </c>
      <c r="F7208" s="349" t="s">
        <v>11812</v>
      </c>
      <c r="G7208" s="372" t="s">
        <v>4758</v>
      </c>
    </row>
    <row r="7209" spans="1:7">
      <c r="A7209" s="178" t="str">
        <f t="shared" si="112"/>
        <v>1 - 870</v>
      </c>
      <c r="B7209" s="178">
        <v>1</v>
      </c>
      <c r="C7209" s="347">
        <v>870</v>
      </c>
      <c r="D7209" s="348"/>
      <c r="E7209" s="348" t="s">
        <v>19586</v>
      </c>
      <c r="F7209" s="349" t="s">
        <v>11812</v>
      </c>
      <c r="G7209" s="372" t="s">
        <v>24391</v>
      </c>
    </row>
    <row r="7210" spans="1:7">
      <c r="A7210" s="178" t="str">
        <f t="shared" si="112"/>
        <v>1 - 863</v>
      </c>
      <c r="B7210" s="178">
        <v>1</v>
      </c>
      <c r="C7210" s="347">
        <v>863</v>
      </c>
      <c r="D7210" s="348"/>
      <c r="E7210" s="348" t="s">
        <v>19587</v>
      </c>
      <c r="F7210" s="349" t="s">
        <v>11812</v>
      </c>
      <c r="G7210" s="372" t="s">
        <v>13585</v>
      </c>
    </row>
    <row r="7211" spans="1:7">
      <c r="A7211" s="178" t="str">
        <f t="shared" si="112"/>
        <v>1 - 867</v>
      </c>
      <c r="B7211" s="178">
        <v>1</v>
      </c>
      <c r="C7211" s="347">
        <v>867</v>
      </c>
      <c r="D7211" s="348"/>
      <c r="E7211" s="348" t="s">
        <v>19588</v>
      </c>
      <c r="F7211" s="349" t="s">
        <v>11812</v>
      </c>
      <c r="G7211" s="372" t="s">
        <v>8226</v>
      </c>
    </row>
    <row r="7212" spans="1:7">
      <c r="A7212" s="178" t="str">
        <f t="shared" si="112"/>
        <v>1 - 891</v>
      </c>
      <c r="B7212" s="178">
        <v>1</v>
      </c>
      <c r="C7212" s="347">
        <v>891</v>
      </c>
      <c r="D7212" s="348"/>
      <c r="E7212" s="348" t="s">
        <v>19589</v>
      </c>
      <c r="F7212" s="349" t="s">
        <v>11812</v>
      </c>
      <c r="G7212" s="372" t="s">
        <v>24392</v>
      </c>
    </row>
    <row r="7213" spans="1:7">
      <c r="A7213" s="178" t="str">
        <f t="shared" si="112"/>
        <v>1 - 864</v>
      </c>
      <c r="B7213" s="178">
        <v>1</v>
      </c>
      <c r="C7213" s="347">
        <v>864</v>
      </c>
      <c r="D7213" s="348"/>
      <c r="E7213" s="348" t="s">
        <v>19590</v>
      </c>
      <c r="F7213" s="349" t="s">
        <v>11812</v>
      </c>
      <c r="G7213" s="372" t="s">
        <v>7318</v>
      </c>
    </row>
    <row r="7214" spans="1:7">
      <c r="A7214" s="178" t="str">
        <f t="shared" si="112"/>
        <v>1 - 865</v>
      </c>
      <c r="B7214" s="178">
        <v>1</v>
      </c>
      <c r="C7214" s="347">
        <v>865</v>
      </c>
      <c r="D7214" s="348"/>
      <c r="E7214" s="348" t="s">
        <v>19591</v>
      </c>
      <c r="F7214" s="349" t="s">
        <v>11812</v>
      </c>
      <c r="G7214" s="372" t="s">
        <v>2805</v>
      </c>
    </row>
    <row r="7215" spans="1:7" ht="25.5">
      <c r="A7215" s="178" t="str">
        <f t="shared" si="112"/>
        <v>1 - 1006</v>
      </c>
      <c r="B7215" s="178">
        <v>1</v>
      </c>
      <c r="C7215" s="347">
        <v>1006</v>
      </c>
      <c r="D7215" s="348"/>
      <c r="E7215" s="348" t="s">
        <v>19592</v>
      </c>
      <c r="F7215" s="349" t="s">
        <v>11812</v>
      </c>
      <c r="G7215" s="372" t="s">
        <v>24393</v>
      </c>
    </row>
    <row r="7216" spans="1:7">
      <c r="A7216" s="178" t="str">
        <f t="shared" si="112"/>
        <v>1 - 948</v>
      </c>
      <c r="B7216" s="178">
        <v>1</v>
      </c>
      <c r="C7216" s="347">
        <v>948</v>
      </c>
      <c r="D7216" s="348"/>
      <c r="E7216" s="348" t="s">
        <v>19593</v>
      </c>
      <c r="F7216" s="349" t="s">
        <v>11812</v>
      </c>
      <c r="G7216" s="372" t="s">
        <v>24394</v>
      </c>
    </row>
    <row r="7217" spans="1:7">
      <c r="A7217" s="178" t="str">
        <f t="shared" si="112"/>
        <v>1 - 947</v>
      </c>
      <c r="B7217" s="178">
        <v>1</v>
      </c>
      <c r="C7217" s="347">
        <v>947</v>
      </c>
      <c r="D7217" s="348"/>
      <c r="E7217" s="348" t="s">
        <v>19594</v>
      </c>
      <c r="F7217" s="349" t="s">
        <v>11812</v>
      </c>
      <c r="G7217" s="372" t="s">
        <v>12256</v>
      </c>
    </row>
    <row r="7218" spans="1:7">
      <c r="A7218" s="178" t="str">
        <f t="shared" si="112"/>
        <v>1 - 911</v>
      </c>
      <c r="B7218" s="178">
        <v>1</v>
      </c>
      <c r="C7218" s="347">
        <v>911</v>
      </c>
      <c r="D7218" s="348"/>
      <c r="E7218" s="348" t="s">
        <v>19595</v>
      </c>
      <c r="F7218" s="349" t="s">
        <v>11812</v>
      </c>
      <c r="G7218" s="372" t="s">
        <v>17305</v>
      </c>
    </row>
    <row r="7219" spans="1:7">
      <c r="A7219" s="178" t="str">
        <f t="shared" si="112"/>
        <v>1 - 925</v>
      </c>
      <c r="B7219" s="178">
        <v>1</v>
      </c>
      <c r="C7219" s="347">
        <v>925</v>
      </c>
      <c r="D7219" s="348"/>
      <c r="E7219" s="348" t="s">
        <v>19596</v>
      </c>
      <c r="F7219" s="349" t="s">
        <v>11812</v>
      </c>
      <c r="G7219" s="372" t="s">
        <v>13798</v>
      </c>
    </row>
    <row r="7220" spans="1:7">
      <c r="A7220" s="178" t="str">
        <f t="shared" si="112"/>
        <v>1 - 954</v>
      </c>
      <c r="B7220" s="178">
        <v>1</v>
      </c>
      <c r="C7220" s="347">
        <v>954</v>
      </c>
      <c r="D7220" s="348"/>
      <c r="E7220" s="348" t="s">
        <v>19597</v>
      </c>
      <c r="F7220" s="349" t="s">
        <v>11812</v>
      </c>
      <c r="G7220" s="372" t="s">
        <v>12029</v>
      </c>
    </row>
    <row r="7221" spans="1:7">
      <c r="A7221" s="178" t="str">
        <f t="shared" si="112"/>
        <v>1 - 901</v>
      </c>
      <c r="B7221" s="178">
        <v>1</v>
      </c>
      <c r="C7221" s="347">
        <v>901</v>
      </c>
      <c r="D7221" s="348"/>
      <c r="E7221" s="348" t="s">
        <v>19598</v>
      </c>
      <c r="F7221" s="349" t="s">
        <v>11812</v>
      </c>
      <c r="G7221" s="372" t="s">
        <v>24395</v>
      </c>
    </row>
    <row r="7222" spans="1:7">
      <c r="A7222" s="178" t="str">
        <f t="shared" si="112"/>
        <v>1 - 926</v>
      </c>
      <c r="B7222" s="178">
        <v>1</v>
      </c>
      <c r="C7222" s="347">
        <v>926</v>
      </c>
      <c r="D7222" s="348"/>
      <c r="E7222" s="348" t="s">
        <v>19599</v>
      </c>
      <c r="F7222" s="349" t="s">
        <v>11812</v>
      </c>
      <c r="G7222" s="372" t="s">
        <v>13408</v>
      </c>
    </row>
    <row r="7223" spans="1:7">
      <c r="A7223" s="178" t="str">
        <f t="shared" si="112"/>
        <v>1 - 912</v>
      </c>
      <c r="B7223" s="178">
        <v>1</v>
      </c>
      <c r="C7223" s="347">
        <v>912</v>
      </c>
      <c r="D7223" s="348"/>
      <c r="E7223" s="348" t="s">
        <v>19600</v>
      </c>
      <c r="F7223" s="349" t="s">
        <v>11812</v>
      </c>
      <c r="G7223" s="372" t="s">
        <v>18386</v>
      </c>
    </row>
    <row r="7224" spans="1:7">
      <c r="A7224" s="178" t="str">
        <f t="shared" si="112"/>
        <v>1 - 955</v>
      </c>
      <c r="B7224" s="178">
        <v>1</v>
      </c>
      <c r="C7224" s="347">
        <v>955</v>
      </c>
      <c r="D7224" s="348"/>
      <c r="E7224" s="348" t="s">
        <v>19601</v>
      </c>
      <c r="F7224" s="349" t="s">
        <v>11812</v>
      </c>
      <c r="G7224" s="372" t="s">
        <v>8541</v>
      </c>
    </row>
    <row r="7225" spans="1:7">
      <c r="A7225" s="178" t="str">
        <f t="shared" si="112"/>
        <v>1 - 946</v>
      </c>
      <c r="B7225" s="178">
        <v>1</v>
      </c>
      <c r="C7225" s="347">
        <v>946</v>
      </c>
      <c r="D7225" s="348"/>
      <c r="E7225" s="348" t="s">
        <v>19602</v>
      </c>
      <c r="F7225" s="349" t="s">
        <v>11812</v>
      </c>
      <c r="G7225" s="372" t="s">
        <v>12248</v>
      </c>
    </row>
    <row r="7226" spans="1:7">
      <c r="A7226" s="178" t="str">
        <f t="shared" si="112"/>
        <v>1 - 953</v>
      </c>
      <c r="B7226" s="178">
        <v>1</v>
      </c>
      <c r="C7226" s="347">
        <v>953</v>
      </c>
      <c r="D7226" s="348"/>
      <c r="E7226" s="348" t="s">
        <v>19603</v>
      </c>
      <c r="F7226" s="349" t="s">
        <v>11812</v>
      </c>
      <c r="G7226" s="372" t="s">
        <v>17331</v>
      </c>
    </row>
    <row r="7227" spans="1:7">
      <c r="A7227" s="178" t="str">
        <f t="shared" si="112"/>
        <v>1 - 902</v>
      </c>
      <c r="B7227" s="178">
        <v>1</v>
      </c>
      <c r="C7227" s="347">
        <v>902</v>
      </c>
      <c r="D7227" s="348"/>
      <c r="E7227" s="348" t="s">
        <v>19604</v>
      </c>
      <c r="F7227" s="349" t="s">
        <v>11812</v>
      </c>
      <c r="G7227" s="372" t="s">
        <v>24396</v>
      </c>
    </row>
    <row r="7228" spans="1:7">
      <c r="A7228" s="178" t="str">
        <f t="shared" si="112"/>
        <v>1 - 927</v>
      </c>
      <c r="B7228" s="178">
        <v>1</v>
      </c>
      <c r="C7228" s="347">
        <v>927</v>
      </c>
      <c r="D7228" s="348"/>
      <c r="E7228" s="348" t="s">
        <v>19605</v>
      </c>
      <c r="F7228" s="349" t="s">
        <v>11812</v>
      </c>
      <c r="G7228" s="372" t="s">
        <v>24397</v>
      </c>
    </row>
    <row r="7229" spans="1:7">
      <c r="A7229" s="178" t="str">
        <f t="shared" si="112"/>
        <v>1 - 913</v>
      </c>
      <c r="B7229" s="178">
        <v>1</v>
      </c>
      <c r="C7229" s="347">
        <v>913</v>
      </c>
      <c r="D7229" s="348"/>
      <c r="E7229" s="348" t="s">
        <v>19606</v>
      </c>
      <c r="F7229" s="349" t="s">
        <v>11812</v>
      </c>
      <c r="G7229" s="372" t="s">
        <v>24398</v>
      </c>
    </row>
    <row r="7230" spans="1:7">
      <c r="A7230" s="178" t="str">
        <f t="shared" si="112"/>
        <v>1 - 903</v>
      </c>
      <c r="B7230" s="178">
        <v>1</v>
      </c>
      <c r="C7230" s="347">
        <v>903</v>
      </c>
      <c r="D7230" s="348"/>
      <c r="E7230" s="348" t="s">
        <v>19607</v>
      </c>
      <c r="F7230" s="349" t="s">
        <v>11812</v>
      </c>
      <c r="G7230" s="372" t="s">
        <v>24399</v>
      </c>
    </row>
    <row r="7231" spans="1:7">
      <c r="A7231" s="178" t="str">
        <f t="shared" si="112"/>
        <v>1 - 945</v>
      </c>
      <c r="B7231" s="178">
        <v>1</v>
      </c>
      <c r="C7231" s="347">
        <v>945</v>
      </c>
      <c r="D7231" s="348"/>
      <c r="E7231" s="348" t="s">
        <v>19608</v>
      </c>
      <c r="F7231" s="349" t="s">
        <v>11812</v>
      </c>
      <c r="G7231" s="372" t="s">
        <v>24400</v>
      </c>
    </row>
    <row r="7232" spans="1:7">
      <c r="A7232" s="178" t="str">
        <f t="shared" si="112"/>
        <v>1 - 914</v>
      </c>
      <c r="B7232" s="178">
        <v>1</v>
      </c>
      <c r="C7232" s="347">
        <v>914</v>
      </c>
      <c r="D7232" s="348"/>
      <c r="E7232" s="348" t="s">
        <v>19609</v>
      </c>
      <c r="F7232" s="349" t="s">
        <v>11812</v>
      </c>
      <c r="G7232" s="372" t="s">
        <v>24401</v>
      </c>
    </row>
    <row r="7233" spans="1:7" ht="25.5">
      <c r="A7233" s="178" t="str">
        <f t="shared" si="112"/>
        <v>1 - 993</v>
      </c>
      <c r="B7233" s="178">
        <v>1</v>
      </c>
      <c r="C7233" s="347">
        <v>993</v>
      </c>
      <c r="D7233" s="348"/>
      <c r="E7233" s="348" t="s">
        <v>19610</v>
      </c>
      <c r="F7233" s="349" t="s">
        <v>11812</v>
      </c>
      <c r="G7233" s="372" t="s">
        <v>1655</v>
      </c>
    </row>
    <row r="7234" spans="1:7" ht="25.5">
      <c r="A7234" s="178" t="str">
        <f t="shared" si="112"/>
        <v>1 - 1020</v>
      </c>
      <c r="B7234" s="178">
        <v>1</v>
      </c>
      <c r="C7234" s="347">
        <v>1020</v>
      </c>
      <c r="D7234" s="348"/>
      <c r="E7234" s="348" t="s">
        <v>19611</v>
      </c>
      <c r="F7234" s="349" t="s">
        <v>11812</v>
      </c>
      <c r="G7234" s="372" t="s">
        <v>2387</v>
      </c>
    </row>
    <row r="7235" spans="1:7" ht="25.5">
      <c r="A7235" s="178" t="str">
        <f t="shared" si="112"/>
        <v>1 - 1017</v>
      </c>
      <c r="B7235" s="178">
        <v>1</v>
      </c>
      <c r="C7235" s="347">
        <v>1017</v>
      </c>
      <c r="D7235" s="348"/>
      <c r="E7235" s="348" t="s">
        <v>19612</v>
      </c>
      <c r="F7235" s="349" t="s">
        <v>11812</v>
      </c>
      <c r="G7235" s="372" t="s">
        <v>13919</v>
      </c>
    </row>
    <row r="7236" spans="1:7" ht="25.5">
      <c r="A7236" s="178" t="str">
        <f t="shared" si="112"/>
        <v>1 - 999</v>
      </c>
      <c r="B7236" s="178">
        <v>1</v>
      </c>
      <c r="C7236" s="347">
        <v>999</v>
      </c>
      <c r="D7236" s="348"/>
      <c r="E7236" s="348" t="s">
        <v>19613</v>
      </c>
      <c r="F7236" s="349" t="s">
        <v>11812</v>
      </c>
      <c r="G7236" s="372" t="s">
        <v>24402</v>
      </c>
    </row>
    <row r="7237" spans="1:7" ht="25.5">
      <c r="A7237" s="178" t="str">
        <f t="shared" si="112"/>
        <v>1 - 995</v>
      </c>
      <c r="B7237" s="178">
        <v>1</v>
      </c>
      <c r="C7237" s="347">
        <v>995</v>
      </c>
      <c r="D7237" s="348"/>
      <c r="E7237" s="348" t="s">
        <v>19614</v>
      </c>
      <c r="F7237" s="349" t="s">
        <v>11812</v>
      </c>
      <c r="G7237" s="372" t="s">
        <v>4787</v>
      </c>
    </row>
    <row r="7238" spans="1:7" ht="25.5">
      <c r="A7238" s="178" t="str">
        <f t="shared" si="112"/>
        <v>1 - 1000</v>
      </c>
      <c r="B7238" s="178">
        <v>1</v>
      </c>
      <c r="C7238" s="347">
        <v>1000</v>
      </c>
      <c r="D7238" s="348"/>
      <c r="E7238" s="348" t="s">
        <v>19615</v>
      </c>
      <c r="F7238" s="349" t="s">
        <v>11812</v>
      </c>
      <c r="G7238" s="372" t="s">
        <v>13662</v>
      </c>
    </row>
    <row r="7239" spans="1:7" ht="25.5">
      <c r="A7239" s="178" t="str">
        <f t="shared" si="112"/>
        <v>1 - 1022</v>
      </c>
      <c r="B7239" s="178">
        <v>1</v>
      </c>
      <c r="C7239" s="347">
        <v>1022</v>
      </c>
      <c r="D7239" s="348"/>
      <c r="E7239" s="348" t="s">
        <v>19616</v>
      </c>
      <c r="F7239" s="349" t="s">
        <v>11812</v>
      </c>
      <c r="G7239" s="372" t="s">
        <v>11284</v>
      </c>
    </row>
    <row r="7240" spans="1:7" ht="25.5">
      <c r="A7240" s="178" t="str">
        <f t="shared" ref="A7240:A7303" si="113">B7240&amp;" - "&amp;C7240</f>
        <v>1 - 1015</v>
      </c>
      <c r="B7240" s="178">
        <v>1</v>
      </c>
      <c r="C7240" s="347">
        <v>1015</v>
      </c>
      <c r="D7240" s="348"/>
      <c r="E7240" s="348" t="s">
        <v>19617</v>
      </c>
      <c r="F7240" s="349" t="s">
        <v>11812</v>
      </c>
      <c r="G7240" s="372" t="s">
        <v>24403</v>
      </c>
    </row>
    <row r="7241" spans="1:7" ht="25.5">
      <c r="A7241" s="178" t="str">
        <f t="shared" si="113"/>
        <v>1 - 996</v>
      </c>
      <c r="B7241" s="178">
        <v>1</v>
      </c>
      <c r="C7241" s="347">
        <v>996</v>
      </c>
      <c r="D7241" s="348"/>
      <c r="E7241" s="348" t="s">
        <v>19618</v>
      </c>
      <c r="F7241" s="349" t="s">
        <v>11812</v>
      </c>
      <c r="G7241" s="372" t="s">
        <v>6986</v>
      </c>
    </row>
    <row r="7242" spans="1:7" ht="25.5">
      <c r="A7242" s="178" t="str">
        <f t="shared" si="113"/>
        <v>1 - 1001</v>
      </c>
      <c r="B7242" s="178">
        <v>1</v>
      </c>
      <c r="C7242" s="347">
        <v>1001</v>
      </c>
      <c r="D7242" s="348"/>
      <c r="E7242" s="348" t="s">
        <v>19619</v>
      </c>
      <c r="F7242" s="349" t="s">
        <v>11812</v>
      </c>
      <c r="G7242" s="372" t="s">
        <v>24404</v>
      </c>
    </row>
    <row r="7243" spans="1:7" ht="25.5">
      <c r="A7243" s="178" t="str">
        <f t="shared" si="113"/>
        <v>1 - 1019</v>
      </c>
      <c r="B7243" s="178">
        <v>1</v>
      </c>
      <c r="C7243" s="347">
        <v>1019</v>
      </c>
      <c r="D7243" s="348"/>
      <c r="E7243" s="348" t="s">
        <v>19620</v>
      </c>
      <c r="F7243" s="349" t="s">
        <v>11812</v>
      </c>
      <c r="G7243" s="372" t="s">
        <v>6765</v>
      </c>
    </row>
    <row r="7244" spans="1:7" ht="25.5">
      <c r="A7244" s="178" t="str">
        <f t="shared" si="113"/>
        <v>1 - 1021</v>
      </c>
      <c r="B7244" s="178">
        <v>1</v>
      </c>
      <c r="C7244" s="347">
        <v>1021</v>
      </c>
      <c r="D7244" s="348"/>
      <c r="E7244" s="348" t="s">
        <v>19621</v>
      </c>
      <c r="F7244" s="349" t="s">
        <v>11812</v>
      </c>
      <c r="G7244" s="372" t="s">
        <v>5811</v>
      </c>
    </row>
    <row r="7245" spans="1:7" ht="25.5">
      <c r="A7245" s="178" t="str">
        <f t="shared" si="113"/>
        <v>1 - 39249</v>
      </c>
      <c r="B7245" s="178">
        <v>1</v>
      </c>
      <c r="C7245" s="347">
        <v>39249</v>
      </c>
      <c r="D7245" s="348"/>
      <c r="E7245" s="348" t="s">
        <v>19622</v>
      </c>
      <c r="F7245" s="349" t="s">
        <v>11812</v>
      </c>
      <c r="G7245" s="372" t="s">
        <v>24405</v>
      </c>
    </row>
    <row r="7246" spans="1:7" ht="25.5">
      <c r="A7246" s="178" t="str">
        <f t="shared" si="113"/>
        <v>1 - 1018</v>
      </c>
      <c r="B7246" s="178">
        <v>1</v>
      </c>
      <c r="C7246" s="347">
        <v>1018</v>
      </c>
      <c r="D7246" s="348"/>
      <c r="E7246" s="348" t="s">
        <v>19623</v>
      </c>
      <c r="F7246" s="349" t="s">
        <v>11812</v>
      </c>
      <c r="G7246" s="372" t="s">
        <v>24406</v>
      </c>
    </row>
    <row r="7247" spans="1:7" ht="25.5">
      <c r="A7247" s="178" t="str">
        <f t="shared" si="113"/>
        <v>1 - 39250</v>
      </c>
      <c r="B7247" s="178">
        <v>1</v>
      </c>
      <c r="C7247" s="347">
        <v>39250</v>
      </c>
      <c r="D7247" s="348"/>
      <c r="E7247" s="348" t="s">
        <v>19624</v>
      </c>
      <c r="F7247" s="349" t="s">
        <v>11812</v>
      </c>
      <c r="G7247" s="372" t="s">
        <v>24407</v>
      </c>
    </row>
    <row r="7248" spans="1:7" ht="25.5">
      <c r="A7248" s="178" t="str">
        <f t="shared" si="113"/>
        <v>1 - 994</v>
      </c>
      <c r="B7248" s="178">
        <v>1</v>
      </c>
      <c r="C7248" s="347">
        <v>994</v>
      </c>
      <c r="D7248" s="348"/>
      <c r="E7248" s="348" t="s">
        <v>19625</v>
      </c>
      <c r="F7248" s="349" t="s">
        <v>11812</v>
      </c>
      <c r="G7248" s="372" t="s">
        <v>9239</v>
      </c>
    </row>
    <row r="7249" spans="1:7" ht="25.5">
      <c r="A7249" s="178" t="str">
        <f t="shared" si="113"/>
        <v>1 - 977</v>
      </c>
      <c r="B7249" s="178">
        <v>1</v>
      </c>
      <c r="C7249" s="347">
        <v>977</v>
      </c>
      <c r="D7249" s="348"/>
      <c r="E7249" s="348" t="s">
        <v>19626</v>
      </c>
      <c r="F7249" s="349" t="s">
        <v>11812</v>
      </c>
      <c r="G7249" s="372" t="s">
        <v>14821</v>
      </c>
    </row>
    <row r="7250" spans="1:7" ht="25.5">
      <c r="A7250" s="178" t="str">
        <f t="shared" si="113"/>
        <v>1 - 998</v>
      </c>
      <c r="B7250" s="178">
        <v>1</v>
      </c>
      <c r="C7250" s="347">
        <v>998</v>
      </c>
      <c r="D7250" s="348"/>
      <c r="E7250" s="348" t="s">
        <v>19627</v>
      </c>
      <c r="F7250" s="349" t="s">
        <v>11812</v>
      </c>
      <c r="G7250" s="372" t="s">
        <v>24408</v>
      </c>
    </row>
    <row r="7251" spans="1:7" ht="25.5">
      <c r="A7251" s="178" t="str">
        <f t="shared" si="113"/>
        <v>1 - 39251</v>
      </c>
      <c r="B7251" s="178">
        <v>1</v>
      </c>
      <c r="C7251" s="347">
        <v>39251</v>
      </c>
      <c r="D7251" s="348"/>
      <c r="E7251" s="348" t="s">
        <v>19628</v>
      </c>
      <c r="F7251" s="349" t="s">
        <v>11812</v>
      </c>
      <c r="G7251" s="372" t="s">
        <v>1601</v>
      </c>
    </row>
    <row r="7252" spans="1:7" ht="25.5">
      <c r="A7252" s="178" t="str">
        <f t="shared" si="113"/>
        <v>1 - 1011</v>
      </c>
      <c r="B7252" s="178">
        <v>1</v>
      </c>
      <c r="C7252" s="347">
        <v>1011</v>
      </c>
      <c r="D7252" s="348"/>
      <c r="E7252" s="348" t="s">
        <v>19629</v>
      </c>
      <c r="F7252" s="349" t="s">
        <v>11812</v>
      </c>
      <c r="G7252" s="372" t="s">
        <v>2580</v>
      </c>
    </row>
    <row r="7253" spans="1:7" ht="25.5">
      <c r="A7253" s="178" t="str">
        <f t="shared" si="113"/>
        <v>1 - 39252</v>
      </c>
      <c r="B7253" s="178">
        <v>1</v>
      </c>
      <c r="C7253" s="347">
        <v>39252</v>
      </c>
      <c r="D7253" s="348"/>
      <c r="E7253" s="348" t="s">
        <v>19630</v>
      </c>
      <c r="F7253" s="349" t="s">
        <v>11812</v>
      </c>
      <c r="G7253" s="372" t="s">
        <v>11287</v>
      </c>
    </row>
    <row r="7254" spans="1:7" ht="25.5">
      <c r="A7254" s="178" t="str">
        <f t="shared" si="113"/>
        <v>1 - 1013</v>
      </c>
      <c r="B7254" s="178">
        <v>1</v>
      </c>
      <c r="C7254" s="347">
        <v>1013</v>
      </c>
      <c r="D7254" s="348"/>
      <c r="E7254" s="348" t="s">
        <v>19631</v>
      </c>
      <c r="F7254" s="349" t="s">
        <v>11812</v>
      </c>
      <c r="G7254" s="372" t="s">
        <v>2446</v>
      </c>
    </row>
    <row r="7255" spans="1:7" ht="25.5">
      <c r="A7255" s="178" t="str">
        <f t="shared" si="113"/>
        <v>1 - 980</v>
      </c>
      <c r="B7255" s="178">
        <v>1</v>
      </c>
      <c r="C7255" s="347">
        <v>980</v>
      </c>
      <c r="D7255" s="348"/>
      <c r="E7255" s="348" t="s">
        <v>19632</v>
      </c>
      <c r="F7255" s="349" t="s">
        <v>11812</v>
      </c>
      <c r="G7255" s="372" t="s">
        <v>13702</v>
      </c>
    </row>
    <row r="7256" spans="1:7" ht="25.5">
      <c r="A7256" s="178" t="str">
        <f t="shared" si="113"/>
        <v>1 - 39237</v>
      </c>
      <c r="B7256" s="178">
        <v>1</v>
      </c>
      <c r="C7256" s="347">
        <v>39237</v>
      </c>
      <c r="D7256" s="348"/>
      <c r="E7256" s="348" t="s">
        <v>19633</v>
      </c>
      <c r="F7256" s="349" t="s">
        <v>11812</v>
      </c>
      <c r="G7256" s="372" t="s">
        <v>24409</v>
      </c>
    </row>
    <row r="7257" spans="1:7" ht="25.5">
      <c r="A7257" s="178" t="str">
        <f t="shared" si="113"/>
        <v>1 - 39238</v>
      </c>
      <c r="B7257" s="178">
        <v>1</v>
      </c>
      <c r="C7257" s="347">
        <v>39238</v>
      </c>
      <c r="D7257" s="348"/>
      <c r="E7257" s="348" t="s">
        <v>19634</v>
      </c>
      <c r="F7257" s="349" t="s">
        <v>11812</v>
      </c>
      <c r="G7257" s="372" t="s">
        <v>24410</v>
      </c>
    </row>
    <row r="7258" spans="1:7" ht="25.5">
      <c r="A7258" s="178" t="str">
        <f t="shared" si="113"/>
        <v>1 - 979</v>
      </c>
      <c r="B7258" s="178">
        <v>1</v>
      </c>
      <c r="C7258" s="347">
        <v>979</v>
      </c>
      <c r="D7258" s="348"/>
      <c r="E7258" s="348" t="s">
        <v>19635</v>
      </c>
      <c r="F7258" s="349" t="s">
        <v>11812</v>
      </c>
      <c r="G7258" s="372" t="s">
        <v>316</v>
      </c>
    </row>
    <row r="7259" spans="1:7" ht="25.5">
      <c r="A7259" s="178" t="str">
        <f t="shared" si="113"/>
        <v>1 - 39239</v>
      </c>
      <c r="B7259" s="178">
        <v>1</v>
      </c>
      <c r="C7259" s="347">
        <v>39239</v>
      </c>
      <c r="D7259" s="348"/>
      <c r="E7259" s="348" t="s">
        <v>19636</v>
      </c>
      <c r="F7259" s="349" t="s">
        <v>11812</v>
      </c>
      <c r="G7259" s="372" t="s">
        <v>24411</v>
      </c>
    </row>
    <row r="7260" spans="1:7" ht="25.5">
      <c r="A7260" s="178" t="str">
        <f t="shared" si="113"/>
        <v>1 - 1014</v>
      </c>
      <c r="B7260" s="178">
        <v>1</v>
      </c>
      <c r="C7260" s="347">
        <v>1014</v>
      </c>
      <c r="D7260" s="348"/>
      <c r="E7260" s="348" t="s">
        <v>19637</v>
      </c>
      <c r="F7260" s="349" t="s">
        <v>11812</v>
      </c>
      <c r="G7260" s="372" t="s">
        <v>1353</v>
      </c>
    </row>
    <row r="7261" spans="1:7" ht="25.5">
      <c r="A7261" s="178" t="str">
        <f t="shared" si="113"/>
        <v>1 - 39240</v>
      </c>
      <c r="B7261" s="178">
        <v>1</v>
      </c>
      <c r="C7261" s="347">
        <v>39240</v>
      </c>
      <c r="D7261" s="348"/>
      <c r="E7261" s="348" t="s">
        <v>19638</v>
      </c>
      <c r="F7261" s="349" t="s">
        <v>11812</v>
      </c>
      <c r="G7261" s="372" t="s">
        <v>13944</v>
      </c>
    </row>
    <row r="7262" spans="1:7" ht="25.5">
      <c r="A7262" s="178" t="str">
        <f t="shared" si="113"/>
        <v>1 - 39232</v>
      </c>
      <c r="B7262" s="178">
        <v>1</v>
      </c>
      <c r="C7262" s="347">
        <v>39232</v>
      </c>
      <c r="D7262" s="348"/>
      <c r="E7262" s="348" t="s">
        <v>19639</v>
      </c>
      <c r="F7262" s="349" t="s">
        <v>11812</v>
      </c>
      <c r="G7262" s="372" t="s">
        <v>2172</v>
      </c>
    </row>
    <row r="7263" spans="1:7" ht="25.5">
      <c r="A7263" s="178" t="str">
        <f t="shared" si="113"/>
        <v>1 - 39233</v>
      </c>
      <c r="B7263" s="178">
        <v>1</v>
      </c>
      <c r="C7263" s="347">
        <v>39233</v>
      </c>
      <c r="D7263" s="348"/>
      <c r="E7263" s="348" t="s">
        <v>19640</v>
      </c>
      <c r="F7263" s="349" t="s">
        <v>11812</v>
      </c>
      <c r="G7263" s="372" t="s">
        <v>13889</v>
      </c>
    </row>
    <row r="7264" spans="1:7" ht="25.5">
      <c r="A7264" s="178" t="str">
        <f t="shared" si="113"/>
        <v>1 - 981</v>
      </c>
      <c r="B7264" s="178">
        <v>1</v>
      </c>
      <c r="C7264" s="347">
        <v>981</v>
      </c>
      <c r="D7264" s="348"/>
      <c r="E7264" s="348" t="s">
        <v>19641</v>
      </c>
      <c r="F7264" s="349" t="s">
        <v>11812</v>
      </c>
      <c r="G7264" s="372" t="s">
        <v>11921</v>
      </c>
    </row>
    <row r="7265" spans="1:7" ht="25.5">
      <c r="A7265" s="178" t="str">
        <f t="shared" si="113"/>
        <v>1 - 39234</v>
      </c>
      <c r="B7265" s="178">
        <v>1</v>
      </c>
      <c r="C7265" s="347">
        <v>39234</v>
      </c>
      <c r="D7265" s="348"/>
      <c r="E7265" s="348" t="s">
        <v>19642</v>
      </c>
      <c r="F7265" s="349" t="s">
        <v>11812</v>
      </c>
      <c r="G7265" s="372" t="s">
        <v>6357</v>
      </c>
    </row>
    <row r="7266" spans="1:7" ht="25.5">
      <c r="A7266" s="178" t="str">
        <f t="shared" si="113"/>
        <v>1 - 982</v>
      </c>
      <c r="B7266" s="178">
        <v>1</v>
      </c>
      <c r="C7266" s="347">
        <v>982</v>
      </c>
      <c r="D7266" s="348"/>
      <c r="E7266" s="348" t="s">
        <v>19643</v>
      </c>
      <c r="F7266" s="349" t="s">
        <v>11812</v>
      </c>
      <c r="G7266" s="372" t="s">
        <v>11922</v>
      </c>
    </row>
    <row r="7267" spans="1:7" ht="25.5">
      <c r="A7267" s="178" t="str">
        <f t="shared" si="113"/>
        <v>1 - 39235</v>
      </c>
      <c r="B7267" s="178">
        <v>1</v>
      </c>
      <c r="C7267" s="347">
        <v>39235</v>
      </c>
      <c r="D7267" s="348"/>
      <c r="E7267" s="348" t="s">
        <v>19644</v>
      </c>
      <c r="F7267" s="349" t="s">
        <v>11812</v>
      </c>
      <c r="G7267" s="372" t="s">
        <v>24412</v>
      </c>
    </row>
    <row r="7268" spans="1:7" ht="25.5">
      <c r="A7268" s="178" t="str">
        <f t="shared" si="113"/>
        <v>1 - 39236</v>
      </c>
      <c r="B7268" s="178">
        <v>1</v>
      </c>
      <c r="C7268" s="347">
        <v>39236</v>
      </c>
      <c r="D7268" s="348"/>
      <c r="E7268" s="348" t="s">
        <v>19645</v>
      </c>
      <c r="F7268" s="349" t="s">
        <v>11812</v>
      </c>
      <c r="G7268" s="372" t="s">
        <v>13707</v>
      </c>
    </row>
    <row r="7269" spans="1:7" ht="25.5">
      <c r="A7269" s="178" t="str">
        <f t="shared" si="113"/>
        <v>1 - 876</v>
      </c>
      <c r="B7269" s="178">
        <v>1</v>
      </c>
      <c r="C7269" s="347">
        <v>876</v>
      </c>
      <c r="D7269" s="348"/>
      <c r="E7269" s="348" t="s">
        <v>19646</v>
      </c>
      <c r="F7269" s="349" t="s">
        <v>11812</v>
      </c>
      <c r="G7269" s="372" t="s">
        <v>24413</v>
      </c>
    </row>
    <row r="7270" spans="1:7" ht="25.5">
      <c r="A7270" s="178" t="str">
        <f t="shared" si="113"/>
        <v>1 - 877</v>
      </c>
      <c r="B7270" s="178">
        <v>1</v>
      </c>
      <c r="C7270" s="347">
        <v>877</v>
      </c>
      <c r="D7270" s="348"/>
      <c r="E7270" s="348" t="s">
        <v>19647</v>
      </c>
      <c r="F7270" s="349" t="s">
        <v>11812</v>
      </c>
      <c r="G7270" s="372" t="s">
        <v>24414</v>
      </c>
    </row>
    <row r="7271" spans="1:7" ht="25.5">
      <c r="A7271" s="178" t="str">
        <f t="shared" si="113"/>
        <v>1 - 882</v>
      </c>
      <c r="B7271" s="178">
        <v>1</v>
      </c>
      <c r="C7271" s="347">
        <v>882</v>
      </c>
      <c r="D7271" s="348"/>
      <c r="E7271" s="348" t="s">
        <v>19648</v>
      </c>
      <c r="F7271" s="349" t="s">
        <v>11812</v>
      </c>
      <c r="G7271" s="372" t="s">
        <v>24415</v>
      </c>
    </row>
    <row r="7272" spans="1:7" ht="25.5">
      <c r="A7272" s="178" t="str">
        <f t="shared" si="113"/>
        <v>1 - 878</v>
      </c>
      <c r="B7272" s="178">
        <v>1</v>
      </c>
      <c r="C7272" s="347">
        <v>878</v>
      </c>
      <c r="D7272" s="348"/>
      <c r="E7272" s="348" t="s">
        <v>19649</v>
      </c>
      <c r="F7272" s="349" t="s">
        <v>11812</v>
      </c>
      <c r="G7272" s="372" t="s">
        <v>16092</v>
      </c>
    </row>
    <row r="7273" spans="1:7" ht="25.5">
      <c r="A7273" s="178" t="str">
        <f t="shared" si="113"/>
        <v>1 - 879</v>
      </c>
      <c r="B7273" s="178">
        <v>1</v>
      </c>
      <c r="C7273" s="347">
        <v>879</v>
      </c>
      <c r="D7273" s="348"/>
      <c r="E7273" s="348" t="s">
        <v>19650</v>
      </c>
      <c r="F7273" s="349" t="s">
        <v>11812</v>
      </c>
      <c r="G7273" s="372" t="s">
        <v>13459</v>
      </c>
    </row>
    <row r="7274" spans="1:7" ht="25.5">
      <c r="A7274" s="178" t="str">
        <f t="shared" si="113"/>
        <v>1 - 880</v>
      </c>
      <c r="B7274" s="178">
        <v>1</v>
      </c>
      <c r="C7274" s="347">
        <v>880</v>
      </c>
      <c r="D7274" s="348"/>
      <c r="E7274" s="348" t="s">
        <v>19651</v>
      </c>
      <c r="F7274" s="349" t="s">
        <v>11812</v>
      </c>
      <c r="G7274" s="372" t="s">
        <v>24416</v>
      </c>
    </row>
    <row r="7275" spans="1:7" ht="25.5">
      <c r="A7275" s="178" t="str">
        <f t="shared" si="113"/>
        <v>1 - 873</v>
      </c>
      <c r="B7275" s="178">
        <v>1</v>
      </c>
      <c r="C7275" s="347">
        <v>873</v>
      </c>
      <c r="D7275" s="348"/>
      <c r="E7275" s="348" t="s">
        <v>19652</v>
      </c>
      <c r="F7275" s="349" t="s">
        <v>11812</v>
      </c>
      <c r="G7275" s="372" t="s">
        <v>24417</v>
      </c>
    </row>
    <row r="7276" spans="1:7" ht="25.5">
      <c r="A7276" s="178" t="str">
        <f t="shared" si="113"/>
        <v>1 - 881</v>
      </c>
      <c r="B7276" s="178">
        <v>1</v>
      </c>
      <c r="C7276" s="347">
        <v>881</v>
      </c>
      <c r="D7276" s="348"/>
      <c r="E7276" s="348" t="s">
        <v>19653</v>
      </c>
      <c r="F7276" s="349" t="s">
        <v>11812</v>
      </c>
      <c r="G7276" s="372" t="s">
        <v>24418</v>
      </c>
    </row>
    <row r="7277" spans="1:7" ht="25.5">
      <c r="A7277" s="178" t="str">
        <f t="shared" si="113"/>
        <v>1 - 874</v>
      </c>
      <c r="B7277" s="178">
        <v>1</v>
      </c>
      <c r="C7277" s="347">
        <v>874</v>
      </c>
      <c r="D7277" s="348"/>
      <c r="E7277" s="348" t="s">
        <v>19654</v>
      </c>
      <c r="F7277" s="349" t="s">
        <v>11812</v>
      </c>
      <c r="G7277" s="372" t="s">
        <v>24419</v>
      </c>
    </row>
    <row r="7278" spans="1:7" ht="25.5">
      <c r="A7278" s="178" t="str">
        <f t="shared" si="113"/>
        <v>1 - 875</v>
      </c>
      <c r="B7278" s="178">
        <v>1</v>
      </c>
      <c r="C7278" s="347">
        <v>875</v>
      </c>
      <c r="D7278" s="348"/>
      <c r="E7278" s="348" t="s">
        <v>19655</v>
      </c>
      <c r="F7278" s="349" t="s">
        <v>11812</v>
      </c>
      <c r="G7278" s="372" t="s">
        <v>24420</v>
      </c>
    </row>
    <row r="7279" spans="1:7" ht="25.5">
      <c r="A7279" s="178" t="str">
        <f t="shared" si="113"/>
        <v>1 - 983</v>
      </c>
      <c r="B7279" s="178">
        <v>1</v>
      </c>
      <c r="C7279" s="347">
        <v>983</v>
      </c>
      <c r="D7279" s="348"/>
      <c r="E7279" s="348" t="s">
        <v>19656</v>
      </c>
      <c r="F7279" s="349" t="s">
        <v>11812</v>
      </c>
      <c r="G7279" s="372" t="s">
        <v>2000</v>
      </c>
    </row>
    <row r="7280" spans="1:7" ht="25.5">
      <c r="A7280" s="178" t="str">
        <f t="shared" si="113"/>
        <v>1 - 985</v>
      </c>
      <c r="B7280" s="178">
        <v>1</v>
      </c>
      <c r="C7280" s="347">
        <v>985</v>
      </c>
      <c r="D7280" s="348"/>
      <c r="E7280" s="348" t="s">
        <v>19657</v>
      </c>
      <c r="F7280" s="349" t="s">
        <v>11812</v>
      </c>
      <c r="G7280" s="372" t="s">
        <v>1981</v>
      </c>
    </row>
    <row r="7281" spans="1:7" ht="25.5">
      <c r="A7281" s="178" t="str">
        <f t="shared" si="113"/>
        <v>1 - 990</v>
      </c>
      <c r="B7281" s="178">
        <v>1</v>
      </c>
      <c r="C7281" s="347">
        <v>990</v>
      </c>
      <c r="D7281" s="348"/>
      <c r="E7281" s="348" t="s">
        <v>19658</v>
      </c>
      <c r="F7281" s="349" t="s">
        <v>11812</v>
      </c>
      <c r="G7281" s="372" t="s">
        <v>13802</v>
      </c>
    </row>
    <row r="7282" spans="1:7" ht="25.5">
      <c r="A7282" s="178" t="str">
        <f t="shared" si="113"/>
        <v>1 - 39241</v>
      </c>
      <c r="B7282" s="178">
        <v>1</v>
      </c>
      <c r="C7282" s="347">
        <v>39241</v>
      </c>
      <c r="D7282" s="348"/>
      <c r="E7282" s="348" t="s">
        <v>19659</v>
      </c>
      <c r="F7282" s="349" t="s">
        <v>11812</v>
      </c>
      <c r="G7282" s="372" t="s">
        <v>5084</v>
      </c>
    </row>
    <row r="7283" spans="1:7" ht="25.5">
      <c r="A7283" s="178" t="str">
        <f t="shared" si="113"/>
        <v>1 - 1005</v>
      </c>
      <c r="B7283" s="178">
        <v>1</v>
      </c>
      <c r="C7283" s="347">
        <v>1005</v>
      </c>
      <c r="D7283" s="348"/>
      <c r="E7283" s="348" t="s">
        <v>19660</v>
      </c>
      <c r="F7283" s="349" t="s">
        <v>11812</v>
      </c>
      <c r="G7283" s="372" t="s">
        <v>24421</v>
      </c>
    </row>
    <row r="7284" spans="1:7" ht="25.5">
      <c r="A7284" s="178" t="str">
        <f t="shared" si="113"/>
        <v>1 - 984</v>
      </c>
      <c r="B7284" s="178">
        <v>1</v>
      </c>
      <c r="C7284" s="347">
        <v>984</v>
      </c>
      <c r="D7284" s="348"/>
      <c r="E7284" s="348" t="s">
        <v>19661</v>
      </c>
      <c r="F7284" s="349" t="s">
        <v>11812</v>
      </c>
      <c r="G7284" s="372" t="s">
        <v>4976</v>
      </c>
    </row>
    <row r="7285" spans="1:7" ht="25.5">
      <c r="A7285" s="178" t="str">
        <f t="shared" si="113"/>
        <v>1 - 991</v>
      </c>
      <c r="B7285" s="178">
        <v>1</v>
      </c>
      <c r="C7285" s="347">
        <v>991</v>
      </c>
      <c r="D7285" s="348"/>
      <c r="E7285" s="348" t="s">
        <v>19662</v>
      </c>
      <c r="F7285" s="349" t="s">
        <v>11812</v>
      </c>
      <c r="G7285" s="372" t="s">
        <v>17770</v>
      </c>
    </row>
    <row r="7286" spans="1:7" ht="25.5">
      <c r="A7286" s="178" t="str">
        <f t="shared" si="113"/>
        <v>1 - 986</v>
      </c>
      <c r="B7286" s="178">
        <v>1</v>
      </c>
      <c r="C7286" s="347">
        <v>986</v>
      </c>
      <c r="D7286" s="348"/>
      <c r="E7286" s="348" t="s">
        <v>19663</v>
      </c>
      <c r="F7286" s="349" t="s">
        <v>11812</v>
      </c>
      <c r="G7286" s="372" t="s">
        <v>12004</v>
      </c>
    </row>
    <row r="7287" spans="1:7" ht="25.5">
      <c r="A7287" s="178" t="str">
        <f t="shared" si="113"/>
        <v>1 - 1024</v>
      </c>
      <c r="B7287" s="178">
        <v>1</v>
      </c>
      <c r="C7287" s="347">
        <v>1024</v>
      </c>
      <c r="D7287" s="348"/>
      <c r="E7287" s="348" t="s">
        <v>19664</v>
      </c>
      <c r="F7287" s="349" t="s">
        <v>11812</v>
      </c>
      <c r="G7287" s="372" t="s">
        <v>24422</v>
      </c>
    </row>
    <row r="7288" spans="1:7" ht="25.5">
      <c r="A7288" s="178" t="str">
        <f t="shared" si="113"/>
        <v>1 - 987</v>
      </c>
      <c r="B7288" s="178">
        <v>1</v>
      </c>
      <c r="C7288" s="347">
        <v>987</v>
      </c>
      <c r="D7288" s="348"/>
      <c r="E7288" s="348" t="s">
        <v>19665</v>
      </c>
      <c r="F7288" s="349" t="s">
        <v>11812</v>
      </c>
      <c r="G7288" s="372" t="s">
        <v>24423</v>
      </c>
    </row>
    <row r="7289" spans="1:7" ht="25.5">
      <c r="A7289" s="178" t="str">
        <f t="shared" si="113"/>
        <v>1 - 1003</v>
      </c>
      <c r="B7289" s="178">
        <v>1</v>
      </c>
      <c r="C7289" s="347">
        <v>1003</v>
      </c>
      <c r="D7289" s="348"/>
      <c r="E7289" s="348" t="s">
        <v>19666</v>
      </c>
      <c r="F7289" s="349" t="s">
        <v>11812</v>
      </c>
      <c r="G7289" s="372" t="s">
        <v>3773</v>
      </c>
    </row>
    <row r="7290" spans="1:7" ht="25.5">
      <c r="A7290" s="178" t="str">
        <f t="shared" si="113"/>
        <v>1 - 992</v>
      </c>
      <c r="B7290" s="178">
        <v>1</v>
      </c>
      <c r="C7290" s="347">
        <v>992</v>
      </c>
      <c r="D7290" s="348"/>
      <c r="E7290" s="348" t="s">
        <v>19667</v>
      </c>
      <c r="F7290" s="349" t="s">
        <v>11812</v>
      </c>
      <c r="G7290" s="372" t="s">
        <v>24424</v>
      </c>
    </row>
    <row r="7291" spans="1:7" ht="25.5">
      <c r="A7291" s="178" t="str">
        <f t="shared" si="113"/>
        <v>1 - 1007</v>
      </c>
      <c r="B7291" s="178">
        <v>1</v>
      </c>
      <c r="C7291" s="347">
        <v>1007</v>
      </c>
      <c r="D7291" s="348"/>
      <c r="E7291" s="348" t="s">
        <v>19668</v>
      </c>
      <c r="F7291" s="349" t="s">
        <v>11812</v>
      </c>
      <c r="G7291" s="372" t="s">
        <v>13654</v>
      </c>
    </row>
    <row r="7292" spans="1:7" ht="25.5">
      <c r="A7292" s="178" t="str">
        <f t="shared" si="113"/>
        <v>1 - 39242</v>
      </c>
      <c r="B7292" s="178">
        <v>1</v>
      </c>
      <c r="C7292" s="347">
        <v>39242</v>
      </c>
      <c r="D7292" s="348"/>
      <c r="E7292" s="348" t="s">
        <v>19669</v>
      </c>
      <c r="F7292" s="349" t="s">
        <v>11812</v>
      </c>
      <c r="G7292" s="372" t="s">
        <v>16743</v>
      </c>
    </row>
    <row r="7293" spans="1:7" ht="25.5">
      <c r="A7293" s="178" t="str">
        <f t="shared" si="113"/>
        <v>1 - 1008</v>
      </c>
      <c r="B7293" s="178">
        <v>1</v>
      </c>
      <c r="C7293" s="347">
        <v>1008</v>
      </c>
      <c r="D7293" s="348"/>
      <c r="E7293" s="348" t="s">
        <v>19670</v>
      </c>
      <c r="F7293" s="349" t="s">
        <v>11812</v>
      </c>
      <c r="G7293" s="372" t="s">
        <v>1563</v>
      </c>
    </row>
    <row r="7294" spans="1:7" ht="25.5">
      <c r="A7294" s="178" t="str">
        <f t="shared" si="113"/>
        <v>1 - 988</v>
      </c>
      <c r="B7294" s="178">
        <v>1</v>
      </c>
      <c r="C7294" s="347">
        <v>988</v>
      </c>
      <c r="D7294" s="348"/>
      <c r="E7294" s="348" t="s">
        <v>19671</v>
      </c>
      <c r="F7294" s="349" t="s">
        <v>11812</v>
      </c>
      <c r="G7294" s="372" t="s">
        <v>10237</v>
      </c>
    </row>
    <row r="7295" spans="1:7" ht="25.5">
      <c r="A7295" s="178" t="str">
        <f t="shared" si="113"/>
        <v>1 - 989</v>
      </c>
      <c r="B7295" s="178">
        <v>1</v>
      </c>
      <c r="C7295" s="347">
        <v>989</v>
      </c>
      <c r="D7295" s="348"/>
      <c r="E7295" s="348" t="s">
        <v>19672</v>
      </c>
      <c r="F7295" s="349" t="s">
        <v>11812</v>
      </c>
      <c r="G7295" s="372" t="s">
        <v>24425</v>
      </c>
    </row>
    <row r="7296" spans="1:7">
      <c r="A7296" s="178" t="str">
        <f t="shared" si="113"/>
        <v>1 - 39598</v>
      </c>
      <c r="B7296" s="178">
        <v>1</v>
      </c>
      <c r="C7296" s="347">
        <v>39598</v>
      </c>
      <c r="D7296" s="348"/>
      <c r="E7296" s="348" t="s">
        <v>19673</v>
      </c>
      <c r="F7296" s="349" t="s">
        <v>11812</v>
      </c>
      <c r="G7296" s="372" t="s">
        <v>8719</v>
      </c>
    </row>
    <row r="7297" spans="1:7">
      <c r="A7297" s="178" t="str">
        <f t="shared" si="113"/>
        <v>1 - 39599</v>
      </c>
      <c r="B7297" s="178">
        <v>1</v>
      </c>
      <c r="C7297" s="347">
        <v>39599</v>
      </c>
      <c r="D7297" s="348"/>
      <c r="E7297" s="348" t="s">
        <v>19674</v>
      </c>
      <c r="F7297" s="349" t="s">
        <v>11812</v>
      </c>
      <c r="G7297" s="372" t="s">
        <v>9213</v>
      </c>
    </row>
    <row r="7298" spans="1:7">
      <c r="A7298" s="178" t="str">
        <f t="shared" si="113"/>
        <v>1 - 34602</v>
      </c>
      <c r="B7298" s="178">
        <v>1</v>
      </c>
      <c r="C7298" s="347">
        <v>34602</v>
      </c>
      <c r="D7298" s="348"/>
      <c r="E7298" s="348" t="s">
        <v>19675</v>
      </c>
      <c r="F7298" s="349" t="s">
        <v>11812</v>
      </c>
      <c r="G7298" s="372" t="s">
        <v>2344</v>
      </c>
    </row>
    <row r="7299" spans="1:7">
      <c r="A7299" s="178" t="str">
        <f t="shared" si="113"/>
        <v>1 - 34603</v>
      </c>
      <c r="B7299" s="178">
        <v>1</v>
      </c>
      <c r="C7299" s="347">
        <v>34603</v>
      </c>
      <c r="D7299" s="348"/>
      <c r="E7299" s="348" t="s">
        <v>19676</v>
      </c>
      <c r="F7299" s="349" t="s">
        <v>11812</v>
      </c>
      <c r="G7299" s="372" t="s">
        <v>12115</v>
      </c>
    </row>
    <row r="7300" spans="1:7">
      <c r="A7300" s="178" t="str">
        <f t="shared" si="113"/>
        <v>1 - 34607</v>
      </c>
      <c r="B7300" s="178">
        <v>1</v>
      </c>
      <c r="C7300" s="347">
        <v>34607</v>
      </c>
      <c r="D7300" s="348"/>
      <c r="E7300" s="348" t="s">
        <v>19677</v>
      </c>
      <c r="F7300" s="349" t="s">
        <v>11812</v>
      </c>
      <c r="G7300" s="372" t="s">
        <v>9194</v>
      </c>
    </row>
    <row r="7301" spans="1:7">
      <c r="A7301" s="178" t="str">
        <f t="shared" si="113"/>
        <v>1 - 34609</v>
      </c>
      <c r="B7301" s="178">
        <v>1</v>
      </c>
      <c r="C7301" s="347">
        <v>34609</v>
      </c>
      <c r="D7301" s="348"/>
      <c r="E7301" s="348" t="s">
        <v>19678</v>
      </c>
      <c r="F7301" s="349" t="s">
        <v>11812</v>
      </c>
      <c r="G7301" s="372" t="s">
        <v>17172</v>
      </c>
    </row>
    <row r="7302" spans="1:7">
      <c r="A7302" s="178" t="str">
        <f t="shared" si="113"/>
        <v>1 - 34618</v>
      </c>
      <c r="B7302" s="178">
        <v>1</v>
      </c>
      <c r="C7302" s="347">
        <v>34618</v>
      </c>
      <c r="D7302" s="348"/>
      <c r="E7302" s="348" t="s">
        <v>19679</v>
      </c>
      <c r="F7302" s="349" t="s">
        <v>11812</v>
      </c>
      <c r="G7302" s="372" t="s">
        <v>11931</v>
      </c>
    </row>
    <row r="7303" spans="1:7">
      <c r="A7303" s="178" t="str">
        <f t="shared" si="113"/>
        <v>1 - 34620</v>
      </c>
      <c r="B7303" s="178">
        <v>1</v>
      </c>
      <c r="C7303" s="347">
        <v>34620</v>
      </c>
      <c r="D7303" s="348"/>
      <c r="E7303" s="348" t="s">
        <v>19680</v>
      </c>
      <c r="F7303" s="349" t="s">
        <v>11812</v>
      </c>
      <c r="G7303" s="372" t="s">
        <v>12190</v>
      </c>
    </row>
    <row r="7304" spans="1:7">
      <c r="A7304" s="178" t="str">
        <f t="shared" ref="A7304:A7367" si="114">B7304&amp;" - "&amp;C7304</f>
        <v>1 - 34621</v>
      </c>
      <c r="B7304" s="178">
        <v>1</v>
      </c>
      <c r="C7304" s="347">
        <v>34621</v>
      </c>
      <c r="D7304" s="348"/>
      <c r="E7304" s="348" t="s">
        <v>19681</v>
      </c>
      <c r="F7304" s="349" t="s">
        <v>11812</v>
      </c>
      <c r="G7304" s="372" t="s">
        <v>1582</v>
      </c>
    </row>
    <row r="7305" spans="1:7">
      <c r="A7305" s="178" t="str">
        <f t="shared" si="114"/>
        <v>1 - 34622</v>
      </c>
      <c r="B7305" s="178">
        <v>1</v>
      </c>
      <c r="C7305" s="347">
        <v>34622</v>
      </c>
      <c r="D7305" s="348"/>
      <c r="E7305" s="348" t="s">
        <v>19682</v>
      </c>
      <c r="F7305" s="349" t="s">
        <v>11812</v>
      </c>
      <c r="G7305" s="372" t="s">
        <v>18131</v>
      </c>
    </row>
    <row r="7306" spans="1:7">
      <c r="A7306" s="178" t="str">
        <f t="shared" si="114"/>
        <v>1 - 34624</v>
      </c>
      <c r="B7306" s="178">
        <v>1</v>
      </c>
      <c r="C7306" s="347">
        <v>34624</v>
      </c>
      <c r="D7306" s="348"/>
      <c r="E7306" s="348" t="s">
        <v>19683</v>
      </c>
      <c r="F7306" s="349" t="s">
        <v>11812</v>
      </c>
      <c r="G7306" s="372" t="s">
        <v>10405</v>
      </c>
    </row>
    <row r="7307" spans="1:7">
      <c r="A7307" s="178" t="str">
        <f t="shared" si="114"/>
        <v>1 - 34626</v>
      </c>
      <c r="B7307" s="178">
        <v>1</v>
      </c>
      <c r="C7307" s="347">
        <v>34626</v>
      </c>
      <c r="D7307" s="348"/>
      <c r="E7307" s="348" t="s">
        <v>19684</v>
      </c>
      <c r="F7307" s="349" t="s">
        <v>11812</v>
      </c>
      <c r="G7307" s="372" t="s">
        <v>13569</v>
      </c>
    </row>
    <row r="7308" spans="1:7">
      <c r="A7308" s="178" t="str">
        <f t="shared" si="114"/>
        <v>1 - 34627</v>
      </c>
      <c r="B7308" s="178">
        <v>1</v>
      </c>
      <c r="C7308" s="347">
        <v>34627</v>
      </c>
      <c r="D7308" s="348"/>
      <c r="E7308" s="348" t="s">
        <v>19685</v>
      </c>
      <c r="F7308" s="349" t="s">
        <v>11812</v>
      </c>
      <c r="G7308" s="372" t="s">
        <v>16277</v>
      </c>
    </row>
    <row r="7309" spans="1:7">
      <c r="A7309" s="178" t="str">
        <f t="shared" si="114"/>
        <v>1 - 34629</v>
      </c>
      <c r="B7309" s="178">
        <v>1</v>
      </c>
      <c r="C7309" s="347">
        <v>34629</v>
      </c>
      <c r="D7309" s="348"/>
      <c r="E7309" s="348" t="s">
        <v>19686</v>
      </c>
      <c r="F7309" s="349" t="s">
        <v>11812</v>
      </c>
      <c r="G7309" s="372" t="s">
        <v>11972</v>
      </c>
    </row>
    <row r="7310" spans="1:7" ht="25.5">
      <c r="A7310" s="178" t="str">
        <f t="shared" si="114"/>
        <v>1 - 39257</v>
      </c>
      <c r="B7310" s="178">
        <v>1</v>
      </c>
      <c r="C7310" s="347">
        <v>39257</v>
      </c>
      <c r="D7310" s="348"/>
      <c r="E7310" s="348" t="s">
        <v>19687</v>
      </c>
      <c r="F7310" s="349" t="s">
        <v>11812</v>
      </c>
      <c r="G7310" s="372" t="s">
        <v>2189</v>
      </c>
    </row>
    <row r="7311" spans="1:7" ht="25.5">
      <c r="A7311" s="178" t="str">
        <f t="shared" si="114"/>
        <v>1 - 39261</v>
      </c>
      <c r="B7311" s="178">
        <v>1</v>
      </c>
      <c r="C7311" s="347">
        <v>39261</v>
      </c>
      <c r="D7311" s="348"/>
      <c r="E7311" s="348" t="s">
        <v>19688</v>
      </c>
      <c r="F7311" s="349" t="s">
        <v>11812</v>
      </c>
      <c r="G7311" s="372" t="s">
        <v>16282</v>
      </c>
    </row>
    <row r="7312" spans="1:7" ht="25.5">
      <c r="A7312" s="178" t="str">
        <f t="shared" si="114"/>
        <v>1 - 39268</v>
      </c>
      <c r="B7312" s="178">
        <v>1</v>
      </c>
      <c r="C7312" s="347">
        <v>39268</v>
      </c>
      <c r="D7312" s="348"/>
      <c r="E7312" s="348" t="s">
        <v>19689</v>
      </c>
      <c r="F7312" s="349" t="s">
        <v>11812</v>
      </c>
      <c r="G7312" s="372" t="s">
        <v>14980</v>
      </c>
    </row>
    <row r="7313" spans="1:7" ht="25.5">
      <c r="A7313" s="178" t="str">
        <f t="shared" si="114"/>
        <v>1 - 39262</v>
      </c>
      <c r="B7313" s="178">
        <v>1</v>
      </c>
      <c r="C7313" s="347">
        <v>39262</v>
      </c>
      <c r="D7313" s="348"/>
      <c r="E7313" s="348" t="s">
        <v>19690</v>
      </c>
      <c r="F7313" s="349" t="s">
        <v>11812</v>
      </c>
      <c r="G7313" s="372" t="s">
        <v>18420</v>
      </c>
    </row>
    <row r="7314" spans="1:7" ht="25.5">
      <c r="A7314" s="178" t="str">
        <f t="shared" si="114"/>
        <v>1 - 39258</v>
      </c>
      <c r="B7314" s="178">
        <v>1</v>
      </c>
      <c r="C7314" s="347">
        <v>39258</v>
      </c>
      <c r="D7314" s="348"/>
      <c r="E7314" s="348" t="s">
        <v>19691</v>
      </c>
      <c r="F7314" s="349" t="s">
        <v>11812</v>
      </c>
      <c r="G7314" s="372" t="s">
        <v>8910</v>
      </c>
    </row>
    <row r="7315" spans="1:7" ht="25.5">
      <c r="A7315" s="178" t="str">
        <f t="shared" si="114"/>
        <v>1 - 39263</v>
      </c>
      <c r="B7315" s="178">
        <v>1</v>
      </c>
      <c r="C7315" s="347">
        <v>39263</v>
      </c>
      <c r="D7315" s="348"/>
      <c r="E7315" s="348" t="s">
        <v>19692</v>
      </c>
      <c r="F7315" s="349" t="s">
        <v>11812</v>
      </c>
      <c r="G7315" s="372" t="s">
        <v>13450</v>
      </c>
    </row>
    <row r="7316" spans="1:7" ht="25.5">
      <c r="A7316" s="178" t="str">
        <f t="shared" si="114"/>
        <v>1 - 39264</v>
      </c>
      <c r="B7316" s="178">
        <v>1</v>
      </c>
      <c r="C7316" s="347">
        <v>39264</v>
      </c>
      <c r="D7316" s="348"/>
      <c r="E7316" s="348" t="s">
        <v>19693</v>
      </c>
      <c r="F7316" s="349" t="s">
        <v>11812</v>
      </c>
      <c r="G7316" s="372" t="s">
        <v>17307</v>
      </c>
    </row>
    <row r="7317" spans="1:7" ht="25.5">
      <c r="A7317" s="178" t="str">
        <f t="shared" si="114"/>
        <v>1 - 39259</v>
      </c>
      <c r="B7317" s="178">
        <v>1</v>
      </c>
      <c r="C7317" s="347">
        <v>39259</v>
      </c>
      <c r="D7317" s="348"/>
      <c r="E7317" s="348" t="s">
        <v>19694</v>
      </c>
      <c r="F7317" s="349" t="s">
        <v>11812</v>
      </c>
      <c r="G7317" s="372" t="s">
        <v>4215</v>
      </c>
    </row>
    <row r="7318" spans="1:7" ht="25.5">
      <c r="A7318" s="178" t="str">
        <f t="shared" si="114"/>
        <v>1 - 39265</v>
      </c>
      <c r="B7318" s="178">
        <v>1</v>
      </c>
      <c r="C7318" s="347">
        <v>39265</v>
      </c>
      <c r="D7318" s="348"/>
      <c r="E7318" s="348" t="s">
        <v>19695</v>
      </c>
      <c r="F7318" s="349" t="s">
        <v>11812</v>
      </c>
      <c r="G7318" s="372" t="s">
        <v>14859</v>
      </c>
    </row>
    <row r="7319" spans="1:7" ht="25.5">
      <c r="A7319" s="178" t="str">
        <f t="shared" si="114"/>
        <v>1 - 39260</v>
      </c>
      <c r="B7319" s="178">
        <v>1</v>
      </c>
      <c r="C7319" s="347">
        <v>39260</v>
      </c>
      <c r="D7319" s="348"/>
      <c r="E7319" s="348" t="s">
        <v>19696</v>
      </c>
      <c r="F7319" s="349" t="s">
        <v>11812</v>
      </c>
      <c r="G7319" s="372" t="s">
        <v>4170</v>
      </c>
    </row>
    <row r="7320" spans="1:7" ht="25.5">
      <c r="A7320" s="178" t="str">
        <f t="shared" si="114"/>
        <v>1 - 39266</v>
      </c>
      <c r="B7320" s="178">
        <v>1</v>
      </c>
      <c r="C7320" s="347">
        <v>39266</v>
      </c>
      <c r="D7320" s="348"/>
      <c r="E7320" s="348" t="s">
        <v>19697</v>
      </c>
      <c r="F7320" s="349" t="s">
        <v>11812</v>
      </c>
      <c r="G7320" s="372" t="s">
        <v>24426</v>
      </c>
    </row>
    <row r="7321" spans="1:7" ht="25.5">
      <c r="A7321" s="178" t="str">
        <f t="shared" si="114"/>
        <v>1 - 39267</v>
      </c>
      <c r="B7321" s="178">
        <v>1</v>
      </c>
      <c r="C7321" s="347">
        <v>39267</v>
      </c>
      <c r="D7321" s="348"/>
      <c r="E7321" s="348" t="s">
        <v>19698</v>
      </c>
      <c r="F7321" s="349" t="s">
        <v>11812</v>
      </c>
      <c r="G7321" s="372" t="s">
        <v>24427</v>
      </c>
    </row>
    <row r="7322" spans="1:7">
      <c r="A7322" s="178" t="str">
        <f t="shared" si="114"/>
        <v>1 - 11901</v>
      </c>
      <c r="B7322" s="178">
        <v>1</v>
      </c>
      <c r="C7322" s="347">
        <v>11901</v>
      </c>
      <c r="D7322" s="348"/>
      <c r="E7322" s="348" t="s">
        <v>19699</v>
      </c>
      <c r="F7322" s="349" t="s">
        <v>11812</v>
      </c>
      <c r="G7322" s="372" t="s">
        <v>2566</v>
      </c>
    </row>
    <row r="7323" spans="1:7">
      <c r="A7323" s="178" t="str">
        <f t="shared" si="114"/>
        <v>1 - 11902</v>
      </c>
      <c r="B7323" s="178">
        <v>1</v>
      </c>
      <c r="C7323" s="347">
        <v>11902</v>
      </c>
      <c r="D7323" s="348"/>
      <c r="E7323" s="348" t="s">
        <v>19700</v>
      </c>
      <c r="F7323" s="349" t="s">
        <v>11812</v>
      </c>
      <c r="G7323" s="372" t="s">
        <v>1966</v>
      </c>
    </row>
    <row r="7324" spans="1:7">
      <c r="A7324" s="178" t="str">
        <f t="shared" si="114"/>
        <v>1 - 11903</v>
      </c>
      <c r="B7324" s="178">
        <v>1</v>
      </c>
      <c r="C7324" s="347">
        <v>11903</v>
      </c>
      <c r="D7324" s="348"/>
      <c r="E7324" s="348" t="s">
        <v>19701</v>
      </c>
      <c r="F7324" s="349" t="s">
        <v>11812</v>
      </c>
      <c r="G7324" s="372" t="s">
        <v>11026</v>
      </c>
    </row>
    <row r="7325" spans="1:7">
      <c r="A7325" s="178" t="str">
        <f t="shared" si="114"/>
        <v>1 - 11904</v>
      </c>
      <c r="B7325" s="178">
        <v>1</v>
      </c>
      <c r="C7325" s="347">
        <v>11904</v>
      </c>
      <c r="D7325" s="348"/>
      <c r="E7325" s="348" t="s">
        <v>19702</v>
      </c>
      <c r="F7325" s="349" t="s">
        <v>11812</v>
      </c>
      <c r="G7325" s="372" t="s">
        <v>12180</v>
      </c>
    </row>
    <row r="7326" spans="1:7">
      <c r="A7326" s="178" t="str">
        <f t="shared" si="114"/>
        <v>1 - 11905</v>
      </c>
      <c r="B7326" s="178">
        <v>1</v>
      </c>
      <c r="C7326" s="347">
        <v>11905</v>
      </c>
      <c r="D7326" s="348"/>
      <c r="E7326" s="348" t="s">
        <v>19703</v>
      </c>
      <c r="F7326" s="349" t="s">
        <v>11812</v>
      </c>
      <c r="G7326" s="372" t="s">
        <v>11805</v>
      </c>
    </row>
    <row r="7327" spans="1:7">
      <c r="A7327" s="178" t="str">
        <f t="shared" si="114"/>
        <v>1 - 11906</v>
      </c>
      <c r="B7327" s="178">
        <v>1</v>
      </c>
      <c r="C7327" s="347">
        <v>11906</v>
      </c>
      <c r="D7327" s="348"/>
      <c r="E7327" s="348" t="s">
        <v>19704</v>
      </c>
      <c r="F7327" s="349" t="s">
        <v>11812</v>
      </c>
      <c r="G7327" s="372" t="s">
        <v>2259</v>
      </c>
    </row>
    <row r="7328" spans="1:7">
      <c r="A7328" s="178" t="str">
        <f t="shared" si="114"/>
        <v>1 - 11919</v>
      </c>
      <c r="B7328" s="178">
        <v>1</v>
      </c>
      <c r="C7328" s="347">
        <v>11919</v>
      </c>
      <c r="D7328" s="348"/>
      <c r="E7328" s="348" t="s">
        <v>19705</v>
      </c>
      <c r="F7328" s="349" t="s">
        <v>11812</v>
      </c>
      <c r="G7328" s="372" t="s">
        <v>1187</v>
      </c>
    </row>
    <row r="7329" spans="1:7">
      <c r="A7329" s="178" t="str">
        <f t="shared" si="114"/>
        <v>1 - 11920</v>
      </c>
      <c r="B7329" s="178">
        <v>1</v>
      </c>
      <c r="C7329" s="347">
        <v>11920</v>
      </c>
      <c r="D7329" s="348"/>
      <c r="E7329" s="348" t="s">
        <v>19706</v>
      </c>
      <c r="F7329" s="349" t="s">
        <v>11812</v>
      </c>
      <c r="G7329" s="372" t="s">
        <v>11992</v>
      </c>
    </row>
    <row r="7330" spans="1:7">
      <c r="A7330" s="178" t="str">
        <f t="shared" si="114"/>
        <v>1 - 11924</v>
      </c>
      <c r="B7330" s="178">
        <v>1</v>
      </c>
      <c r="C7330" s="347">
        <v>11924</v>
      </c>
      <c r="D7330" s="348"/>
      <c r="E7330" s="348" t="s">
        <v>19707</v>
      </c>
      <c r="F7330" s="349" t="s">
        <v>11812</v>
      </c>
      <c r="G7330" s="372" t="s">
        <v>24428</v>
      </c>
    </row>
    <row r="7331" spans="1:7">
      <c r="A7331" s="178" t="str">
        <f t="shared" si="114"/>
        <v>1 - 11921</v>
      </c>
      <c r="B7331" s="178">
        <v>1</v>
      </c>
      <c r="C7331" s="347">
        <v>11921</v>
      </c>
      <c r="D7331" s="348"/>
      <c r="E7331" s="348" t="s">
        <v>19708</v>
      </c>
      <c r="F7331" s="349" t="s">
        <v>11812</v>
      </c>
      <c r="G7331" s="372" t="s">
        <v>4420</v>
      </c>
    </row>
    <row r="7332" spans="1:7">
      <c r="A7332" s="178" t="str">
        <f t="shared" si="114"/>
        <v>1 - 11922</v>
      </c>
      <c r="B7332" s="178">
        <v>1</v>
      </c>
      <c r="C7332" s="347">
        <v>11922</v>
      </c>
      <c r="D7332" s="348"/>
      <c r="E7332" s="348" t="s">
        <v>19709</v>
      </c>
      <c r="F7332" s="349" t="s">
        <v>11812</v>
      </c>
      <c r="G7332" s="372" t="s">
        <v>14722</v>
      </c>
    </row>
    <row r="7333" spans="1:7">
      <c r="A7333" s="178" t="str">
        <f t="shared" si="114"/>
        <v>1 - 11923</v>
      </c>
      <c r="B7333" s="178">
        <v>1</v>
      </c>
      <c r="C7333" s="347">
        <v>11923</v>
      </c>
      <c r="D7333" s="348"/>
      <c r="E7333" s="348" t="s">
        <v>19710</v>
      </c>
      <c r="F7333" s="349" t="s">
        <v>11812</v>
      </c>
      <c r="G7333" s="372" t="s">
        <v>13832</v>
      </c>
    </row>
    <row r="7334" spans="1:7">
      <c r="A7334" s="178" t="str">
        <f t="shared" si="114"/>
        <v>1 - 11916</v>
      </c>
      <c r="B7334" s="178">
        <v>1</v>
      </c>
      <c r="C7334" s="347">
        <v>11916</v>
      </c>
      <c r="D7334" s="348"/>
      <c r="E7334" s="348" t="s">
        <v>19711</v>
      </c>
      <c r="F7334" s="349" t="s">
        <v>11812</v>
      </c>
      <c r="G7334" s="372" t="s">
        <v>17580</v>
      </c>
    </row>
    <row r="7335" spans="1:7">
      <c r="A7335" s="178" t="str">
        <f t="shared" si="114"/>
        <v>1 - 11914</v>
      </c>
      <c r="B7335" s="178">
        <v>1</v>
      </c>
      <c r="C7335" s="347">
        <v>11914</v>
      </c>
      <c r="D7335" s="348"/>
      <c r="E7335" s="348" t="s">
        <v>19712</v>
      </c>
      <c r="F7335" s="349" t="s">
        <v>11812</v>
      </c>
      <c r="G7335" s="372" t="s">
        <v>16354</v>
      </c>
    </row>
    <row r="7336" spans="1:7">
      <c r="A7336" s="178" t="str">
        <f t="shared" si="114"/>
        <v>1 - 11917</v>
      </c>
      <c r="B7336" s="178">
        <v>1</v>
      </c>
      <c r="C7336" s="347">
        <v>11917</v>
      </c>
      <c r="D7336" s="348"/>
      <c r="E7336" s="348" t="s">
        <v>19713</v>
      </c>
      <c r="F7336" s="349" t="s">
        <v>11812</v>
      </c>
      <c r="G7336" s="372" t="s">
        <v>7049</v>
      </c>
    </row>
    <row r="7337" spans="1:7">
      <c r="A7337" s="178" t="str">
        <f t="shared" si="114"/>
        <v>1 - 11918</v>
      </c>
      <c r="B7337" s="178">
        <v>1</v>
      </c>
      <c r="C7337" s="347">
        <v>11918</v>
      </c>
      <c r="D7337" s="348"/>
      <c r="E7337" s="348" t="s">
        <v>19714</v>
      </c>
      <c r="F7337" s="349" t="s">
        <v>11812</v>
      </c>
      <c r="G7337" s="372" t="s">
        <v>12172</v>
      </c>
    </row>
    <row r="7338" spans="1:7" ht="25.5">
      <c r="A7338" s="178" t="str">
        <f t="shared" si="114"/>
        <v>1 - 37734</v>
      </c>
      <c r="B7338" s="178">
        <v>1</v>
      </c>
      <c r="C7338" s="347">
        <v>37734</v>
      </c>
      <c r="D7338" s="348"/>
      <c r="E7338" s="348" t="s">
        <v>19715</v>
      </c>
      <c r="F7338" s="349" t="s">
        <v>11801</v>
      </c>
      <c r="G7338" s="372" t="s">
        <v>24429</v>
      </c>
    </row>
    <row r="7339" spans="1:7" ht="25.5">
      <c r="A7339" s="178" t="str">
        <f t="shared" si="114"/>
        <v>1 - 42251</v>
      </c>
      <c r="B7339" s="178">
        <v>1</v>
      </c>
      <c r="C7339" s="347">
        <v>42251</v>
      </c>
      <c r="D7339" s="348"/>
      <c r="E7339" s="348" t="s">
        <v>19716</v>
      </c>
      <c r="F7339" s="349" t="s">
        <v>11801</v>
      </c>
      <c r="G7339" s="372" t="s">
        <v>24430</v>
      </c>
    </row>
    <row r="7340" spans="1:7" ht="25.5">
      <c r="A7340" s="178" t="str">
        <f t="shared" si="114"/>
        <v>1 - 37733</v>
      </c>
      <c r="B7340" s="178">
        <v>1</v>
      </c>
      <c r="C7340" s="347">
        <v>37733</v>
      </c>
      <c r="D7340" s="348"/>
      <c r="E7340" s="348" t="s">
        <v>19717</v>
      </c>
      <c r="F7340" s="349" t="s">
        <v>11801</v>
      </c>
      <c r="G7340" s="372" t="s">
        <v>24431</v>
      </c>
    </row>
    <row r="7341" spans="1:7" ht="25.5">
      <c r="A7341" s="178" t="str">
        <f t="shared" si="114"/>
        <v>1 - 37735</v>
      </c>
      <c r="B7341" s="178">
        <v>1</v>
      </c>
      <c r="C7341" s="347">
        <v>37735</v>
      </c>
      <c r="D7341" s="348"/>
      <c r="E7341" s="348" t="s">
        <v>19718</v>
      </c>
      <c r="F7341" s="349" t="s">
        <v>11801</v>
      </c>
      <c r="G7341" s="372" t="s">
        <v>24432</v>
      </c>
    </row>
    <row r="7342" spans="1:7" ht="25.5">
      <c r="A7342" s="178" t="str">
        <f t="shared" si="114"/>
        <v>1 - 41758</v>
      </c>
      <c r="B7342" s="178">
        <v>1</v>
      </c>
      <c r="C7342" s="347">
        <v>41758</v>
      </c>
      <c r="D7342" s="348"/>
      <c r="E7342" s="348" t="s">
        <v>19719</v>
      </c>
      <c r="F7342" s="349" t="s">
        <v>11801</v>
      </c>
      <c r="G7342" s="372" t="s">
        <v>24433</v>
      </c>
    </row>
    <row r="7343" spans="1:7" ht="25.5">
      <c r="A7343" s="178" t="str">
        <f t="shared" si="114"/>
        <v>1 - 5090</v>
      </c>
      <c r="B7343" s="178">
        <v>1</v>
      </c>
      <c r="C7343" s="347">
        <v>5090</v>
      </c>
      <c r="D7343" s="348"/>
      <c r="E7343" s="348" t="s">
        <v>19720</v>
      </c>
      <c r="F7343" s="349" t="s">
        <v>11801</v>
      </c>
      <c r="G7343" s="372" t="s">
        <v>13844</v>
      </c>
    </row>
    <row r="7344" spans="1:7" ht="25.5">
      <c r="A7344" s="178" t="str">
        <f t="shared" si="114"/>
        <v>1 - 5085</v>
      </c>
      <c r="B7344" s="178">
        <v>1</v>
      </c>
      <c r="C7344" s="347">
        <v>5085</v>
      </c>
      <c r="D7344" s="348"/>
      <c r="E7344" s="348" t="s">
        <v>19721</v>
      </c>
      <c r="F7344" s="349" t="s">
        <v>11801</v>
      </c>
      <c r="G7344" s="372" t="s">
        <v>6802</v>
      </c>
    </row>
    <row r="7345" spans="1:7">
      <c r="A7345" s="178" t="str">
        <f t="shared" si="114"/>
        <v>1 - 38374</v>
      </c>
      <c r="B7345" s="178">
        <v>1</v>
      </c>
      <c r="C7345" s="347">
        <v>38374</v>
      </c>
      <c r="D7345" s="348"/>
      <c r="E7345" s="348" t="s">
        <v>19722</v>
      </c>
      <c r="F7345" s="349" t="s">
        <v>11801</v>
      </c>
      <c r="G7345" s="372" t="s">
        <v>24434</v>
      </c>
    </row>
    <row r="7346" spans="1:7" ht="25.5">
      <c r="A7346" s="178" t="str">
        <f t="shared" si="114"/>
        <v>1 - 20212</v>
      </c>
      <c r="B7346" s="178">
        <v>1</v>
      </c>
      <c r="C7346" s="347">
        <v>20212</v>
      </c>
      <c r="D7346" s="348"/>
      <c r="E7346" s="348" t="s">
        <v>19723</v>
      </c>
      <c r="F7346" s="349" t="s">
        <v>11812</v>
      </c>
      <c r="G7346" s="372" t="s">
        <v>24435</v>
      </c>
    </row>
    <row r="7347" spans="1:7" ht="25.5">
      <c r="A7347" s="178" t="str">
        <f t="shared" si="114"/>
        <v>1 - 4430</v>
      </c>
      <c r="B7347" s="178">
        <v>1</v>
      </c>
      <c r="C7347" s="347">
        <v>4430</v>
      </c>
      <c r="D7347" s="348"/>
      <c r="E7347" s="348" t="s">
        <v>19724</v>
      </c>
      <c r="F7347" s="349" t="s">
        <v>11812</v>
      </c>
      <c r="G7347" s="372" t="s">
        <v>834</v>
      </c>
    </row>
    <row r="7348" spans="1:7" ht="25.5">
      <c r="A7348" s="178" t="str">
        <f t="shared" si="114"/>
        <v>1 - 4400</v>
      </c>
      <c r="B7348" s="178">
        <v>1</v>
      </c>
      <c r="C7348" s="347">
        <v>4400</v>
      </c>
      <c r="D7348" s="348"/>
      <c r="E7348" s="348" t="s">
        <v>19725</v>
      </c>
      <c r="F7348" s="349" t="s">
        <v>11812</v>
      </c>
      <c r="G7348" s="372" t="s">
        <v>11031</v>
      </c>
    </row>
    <row r="7349" spans="1:7" ht="25.5">
      <c r="A7349" s="178" t="str">
        <f t="shared" si="114"/>
        <v>1 - 4500</v>
      </c>
      <c r="B7349" s="178">
        <v>1</v>
      </c>
      <c r="C7349" s="347">
        <v>4500</v>
      </c>
      <c r="D7349" s="348"/>
      <c r="E7349" s="348" t="s">
        <v>19726</v>
      </c>
      <c r="F7349" s="349" t="s">
        <v>11812</v>
      </c>
      <c r="G7349" s="372" t="s">
        <v>24436</v>
      </c>
    </row>
    <row r="7350" spans="1:7">
      <c r="A7350" s="178" t="str">
        <f t="shared" si="114"/>
        <v>1 - 4513</v>
      </c>
      <c r="B7350" s="178">
        <v>1</v>
      </c>
      <c r="C7350" s="347">
        <v>4513</v>
      </c>
      <c r="D7350" s="348"/>
      <c r="E7350" s="348" t="s">
        <v>19727</v>
      </c>
      <c r="F7350" s="349" t="s">
        <v>11812</v>
      </c>
      <c r="G7350" s="372" t="s">
        <v>11943</v>
      </c>
    </row>
    <row r="7351" spans="1:7">
      <c r="A7351" s="178" t="str">
        <f t="shared" si="114"/>
        <v>1 - 4496</v>
      </c>
      <c r="B7351" s="178">
        <v>1</v>
      </c>
      <c r="C7351" s="347">
        <v>4496</v>
      </c>
      <c r="D7351" s="348"/>
      <c r="E7351" s="348" t="s">
        <v>19728</v>
      </c>
      <c r="F7351" s="349" t="s">
        <v>11812</v>
      </c>
      <c r="G7351" s="372" t="s">
        <v>5938</v>
      </c>
    </row>
    <row r="7352" spans="1:7">
      <c r="A7352" s="178" t="str">
        <f t="shared" si="114"/>
        <v>1 - 11871</v>
      </c>
      <c r="B7352" s="178">
        <v>1</v>
      </c>
      <c r="C7352" s="347">
        <v>11871</v>
      </c>
      <c r="D7352" s="348"/>
      <c r="E7352" s="348" t="s">
        <v>19729</v>
      </c>
      <c r="F7352" s="349" t="s">
        <v>11801</v>
      </c>
      <c r="G7352" s="372" t="s">
        <v>24437</v>
      </c>
    </row>
    <row r="7353" spans="1:7">
      <c r="A7353" s="178" t="str">
        <f t="shared" si="114"/>
        <v>1 - 34636</v>
      </c>
      <c r="B7353" s="178">
        <v>1</v>
      </c>
      <c r="C7353" s="347">
        <v>34636</v>
      </c>
      <c r="D7353" s="348"/>
      <c r="E7353" s="348" t="s">
        <v>19730</v>
      </c>
      <c r="F7353" s="349" t="s">
        <v>11801</v>
      </c>
      <c r="G7353" s="372" t="s">
        <v>24438</v>
      </c>
    </row>
    <row r="7354" spans="1:7">
      <c r="A7354" s="178" t="str">
        <f t="shared" si="114"/>
        <v>1 - 34639</v>
      </c>
      <c r="B7354" s="178">
        <v>1</v>
      </c>
      <c r="C7354" s="347">
        <v>34639</v>
      </c>
      <c r="D7354" s="348"/>
      <c r="E7354" s="348" t="s">
        <v>19731</v>
      </c>
      <c r="F7354" s="349" t="s">
        <v>11801</v>
      </c>
      <c r="G7354" s="372" t="s">
        <v>24439</v>
      </c>
    </row>
    <row r="7355" spans="1:7">
      <c r="A7355" s="178" t="str">
        <f t="shared" si="114"/>
        <v>1 - 34640</v>
      </c>
      <c r="B7355" s="178">
        <v>1</v>
      </c>
      <c r="C7355" s="347">
        <v>34640</v>
      </c>
      <c r="D7355" s="348"/>
      <c r="E7355" s="348" t="s">
        <v>19732</v>
      </c>
      <c r="F7355" s="349" t="s">
        <v>11801</v>
      </c>
      <c r="G7355" s="372" t="s">
        <v>24440</v>
      </c>
    </row>
    <row r="7356" spans="1:7">
      <c r="A7356" s="178" t="str">
        <f t="shared" si="114"/>
        <v>1 - 34637</v>
      </c>
      <c r="B7356" s="178">
        <v>1</v>
      </c>
      <c r="C7356" s="347">
        <v>34637</v>
      </c>
      <c r="D7356" s="348"/>
      <c r="E7356" s="348" t="s">
        <v>19733</v>
      </c>
      <c r="F7356" s="349" t="s">
        <v>11801</v>
      </c>
      <c r="G7356" s="372" t="s">
        <v>24441</v>
      </c>
    </row>
    <row r="7357" spans="1:7">
      <c r="A7357" s="178" t="str">
        <f t="shared" si="114"/>
        <v>1 - 34638</v>
      </c>
      <c r="B7357" s="178">
        <v>1</v>
      </c>
      <c r="C7357" s="347">
        <v>34638</v>
      </c>
      <c r="D7357" s="348"/>
      <c r="E7357" s="348" t="s">
        <v>19734</v>
      </c>
      <c r="F7357" s="349" t="s">
        <v>11801</v>
      </c>
      <c r="G7357" s="372" t="s">
        <v>24442</v>
      </c>
    </row>
    <row r="7358" spans="1:7">
      <c r="A7358" s="178" t="str">
        <f t="shared" si="114"/>
        <v>1 - 11868</v>
      </c>
      <c r="B7358" s="178">
        <v>1</v>
      </c>
      <c r="C7358" s="347">
        <v>11868</v>
      </c>
      <c r="D7358" s="348"/>
      <c r="E7358" s="348" t="s">
        <v>19735</v>
      </c>
      <c r="F7358" s="349" t="s">
        <v>11801</v>
      </c>
      <c r="G7358" s="372" t="s">
        <v>24443</v>
      </c>
    </row>
    <row r="7359" spans="1:7">
      <c r="A7359" s="178" t="str">
        <f t="shared" si="114"/>
        <v>1 - 37106</v>
      </c>
      <c r="B7359" s="178">
        <v>1</v>
      </c>
      <c r="C7359" s="347">
        <v>37106</v>
      </c>
      <c r="D7359" s="348"/>
      <c r="E7359" s="348" t="s">
        <v>19736</v>
      </c>
      <c r="F7359" s="349" t="s">
        <v>11801</v>
      </c>
      <c r="G7359" s="372" t="s">
        <v>24444</v>
      </c>
    </row>
    <row r="7360" spans="1:7">
      <c r="A7360" s="178" t="str">
        <f t="shared" si="114"/>
        <v>1 - 11869</v>
      </c>
      <c r="B7360" s="178">
        <v>1</v>
      </c>
      <c r="C7360" s="347">
        <v>11869</v>
      </c>
      <c r="D7360" s="348"/>
      <c r="E7360" s="348" t="s">
        <v>19737</v>
      </c>
      <c r="F7360" s="349" t="s">
        <v>11801</v>
      </c>
      <c r="G7360" s="372" t="s">
        <v>24445</v>
      </c>
    </row>
    <row r="7361" spans="1:7">
      <c r="A7361" s="178" t="str">
        <f t="shared" si="114"/>
        <v>1 - 37104</v>
      </c>
      <c r="B7361" s="178">
        <v>1</v>
      </c>
      <c r="C7361" s="347">
        <v>37104</v>
      </c>
      <c r="D7361" s="348"/>
      <c r="E7361" s="348" t="s">
        <v>19738</v>
      </c>
      <c r="F7361" s="349" t="s">
        <v>11801</v>
      </c>
      <c r="G7361" s="372" t="s">
        <v>24446</v>
      </c>
    </row>
    <row r="7362" spans="1:7">
      <c r="A7362" s="178" t="str">
        <f t="shared" si="114"/>
        <v>1 - 37105</v>
      </c>
      <c r="B7362" s="178">
        <v>1</v>
      </c>
      <c r="C7362" s="347">
        <v>37105</v>
      </c>
      <c r="D7362" s="348"/>
      <c r="E7362" s="348" t="s">
        <v>19739</v>
      </c>
      <c r="F7362" s="349" t="s">
        <v>11801</v>
      </c>
      <c r="G7362" s="372" t="s">
        <v>24447</v>
      </c>
    </row>
    <row r="7363" spans="1:7" ht="25.5">
      <c r="A7363" s="178" t="str">
        <f t="shared" si="114"/>
        <v>1 - 11638</v>
      </c>
      <c r="B7363" s="178">
        <v>1</v>
      </c>
      <c r="C7363" s="347">
        <v>11638</v>
      </c>
      <c r="D7363" s="348"/>
      <c r="E7363" s="348" t="s">
        <v>19740</v>
      </c>
      <c r="F7363" s="349" t="s">
        <v>11801</v>
      </c>
      <c r="G7363" s="372" t="s">
        <v>24448</v>
      </c>
    </row>
    <row r="7364" spans="1:7" ht="25.5">
      <c r="A7364" s="178" t="str">
        <f t="shared" si="114"/>
        <v>1 - 1030</v>
      </c>
      <c r="B7364" s="178">
        <v>1</v>
      </c>
      <c r="C7364" s="347">
        <v>1030</v>
      </c>
      <c r="D7364" s="348"/>
      <c r="E7364" s="348" t="s">
        <v>19741</v>
      </c>
      <c r="F7364" s="349" t="s">
        <v>11801</v>
      </c>
      <c r="G7364" s="372" t="s">
        <v>5424</v>
      </c>
    </row>
    <row r="7365" spans="1:7" ht="25.5">
      <c r="A7365" s="178" t="str">
        <f t="shared" si="114"/>
        <v>1 - 11694</v>
      </c>
      <c r="B7365" s="178">
        <v>1</v>
      </c>
      <c r="C7365" s="347">
        <v>11694</v>
      </c>
      <c r="D7365" s="348"/>
      <c r="E7365" s="348" t="s">
        <v>19742</v>
      </c>
      <c r="F7365" s="349" t="s">
        <v>11801</v>
      </c>
      <c r="G7365" s="372" t="s">
        <v>24449</v>
      </c>
    </row>
    <row r="7366" spans="1:7" ht="25.5">
      <c r="A7366" s="178" t="str">
        <f t="shared" si="114"/>
        <v>1 - 35277</v>
      </c>
      <c r="B7366" s="178">
        <v>1</v>
      </c>
      <c r="C7366" s="347">
        <v>35277</v>
      </c>
      <c r="D7366" s="348"/>
      <c r="E7366" s="348" t="s">
        <v>19743</v>
      </c>
      <c r="F7366" s="349" t="s">
        <v>11801</v>
      </c>
      <c r="G7366" s="372" t="s">
        <v>24450</v>
      </c>
    </row>
    <row r="7367" spans="1:7" ht="38.25">
      <c r="A7367" s="178" t="str">
        <f t="shared" si="114"/>
        <v>1 - 10521</v>
      </c>
      <c r="B7367" s="178">
        <v>1</v>
      </c>
      <c r="C7367" s="347">
        <v>10521</v>
      </c>
      <c r="D7367" s="348"/>
      <c r="E7367" s="348" t="s">
        <v>19744</v>
      </c>
      <c r="F7367" s="349" t="s">
        <v>11801</v>
      </c>
      <c r="G7367" s="372" t="s">
        <v>24451</v>
      </c>
    </row>
    <row r="7368" spans="1:7" ht="38.25">
      <c r="A7368" s="178" t="str">
        <f t="shared" ref="A7368:A7431" si="115">B7368&amp;" - "&amp;C7368</f>
        <v>1 - 10885</v>
      </c>
      <c r="B7368" s="178">
        <v>1</v>
      </c>
      <c r="C7368" s="347">
        <v>10885</v>
      </c>
      <c r="D7368" s="348"/>
      <c r="E7368" s="348" t="s">
        <v>19745</v>
      </c>
      <c r="F7368" s="349" t="s">
        <v>11801</v>
      </c>
      <c r="G7368" s="372" t="s">
        <v>24452</v>
      </c>
    </row>
    <row r="7369" spans="1:7" ht="38.25">
      <c r="A7369" s="178" t="str">
        <f t="shared" si="115"/>
        <v>1 - 20962</v>
      </c>
      <c r="B7369" s="178">
        <v>1</v>
      </c>
      <c r="C7369" s="347">
        <v>20962</v>
      </c>
      <c r="D7369" s="348"/>
      <c r="E7369" s="348" t="s">
        <v>19746</v>
      </c>
      <c r="F7369" s="349" t="s">
        <v>11801</v>
      </c>
      <c r="G7369" s="372" t="s">
        <v>24453</v>
      </c>
    </row>
    <row r="7370" spans="1:7" ht="38.25">
      <c r="A7370" s="178" t="str">
        <f t="shared" si="115"/>
        <v>1 - 20963</v>
      </c>
      <c r="B7370" s="178">
        <v>1</v>
      </c>
      <c r="C7370" s="347">
        <v>20963</v>
      </c>
      <c r="D7370" s="348"/>
      <c r="E7370" s="348" t="s">
        <v>19747</v>
      </c>
      <c r="F7370" s="349" t="s">
        <v>11801</v>
      </c>
      <c r="G7370" s="372" t="s">
        <v>24454</v>
      </c>
    </row>
    <row r="7371" spans="1:7">
      <c r="A7371" s="178" t="str">
        <f t="shared" si="115"/>
        <v>1 - 2555</v>
      </c>
      <c r="B7371" s="178">
        <v>1</v>
      </c>
      <c r="C7371" s="347">
        <v>2555</v>
      </c>
      <c r="D7371" s="348"/>
      <c r="E7371" s="348" t="s">
        <v>19748</v>
      </c>
      <c r="F7371" s="349" t="s">
        <v>11801</v>
      </c>
      <c r="G7371" s="372" t="s">
        <v>11849</v>
      </c>
    </row>
    <row r="7372" spans="1:7">
      <c r="A7372" s="178" t="str">
        <f t="shared" si="115"/>
        <v>1 - 2556</v>
      </c>
      <c r="B7372" s="178">
        <v>1</v>
      </c>
      <c r="C7372" s="347">
        <v>2556</v>
      </c>
      <c r="D7372" s="348"/>
      <c r="E7372" s="348" t="s">
        <v>19749</v>
      </c>
      <c r="F7372" s="349" t="s">
        <v>11801</v>
      </c>
      <c r="G7372" s="372" t="s">
        <v>1820</v>
      </c>
    </row>
    <row r="7373" spans="1:7">
      <c r="A7373" s="178" t="str">
        <f t="shared" si="115"/>
        <v>1 - 2557</v>
      </c>
      <c r="B7373" s="178">
        <v>1</v>
      </c>
      <c r="C7373" s="347">
        <v>2557</v>
      </c>
      <c r="D7373" s="348"/>
      <c r="E7373" s="348" t="s">
        <v>19750</v>
      </c>
      <c r="F7373" s="349" t="s">
        <v>11801</v>
      </c>
      <c r="G7373" s="372" t="s">
        <v>11884</v>
      </c>
    </row>
    <row r="7374" spans="1:7">
      <c r="A7374" s="178" t="str">
        <f t="shared" si="115"/>
        <v>1 - 39810</v>
      </c>
      <c r="B7374" s="178">
        <v>1</v>
      </c>
      <c r="C7374" s="347">
        <v>39810</v>
      </c>
      <c r="D7374" s="348"/>
      <c r="E7374" s="348" t="s">
        <v>19751</v>
      </c>
      <c r="F7374" s="349" t="s">
        <v>11801</v>
      </c>
      <c r="G7374" s="372" t="s">
        <v>7032</v>
      </c>
    </row>
    <row r="7375" spans="1:7">
      <c r="A7375" s="178" t="str">
        <f t="shared" si="115"/>
        <v>1 - 39811</v>
      </c>
      <c r="B7375" s="178">
        <v>1</v>
      </c>
      <c r="C7375" s="347">
        <v>39811</v>
      </c>
      <c r="D7375" s="348"/>
      <c r="E7375" s="348" t="s">
        <v>19752</v>
      </c>
      <c r="F7375" s="349" t="s">
        <v>11801</v>
      </c>
      <c r="G7375" s="372" t="s">
        <v>11011</v>
      </c>
    </row>
    <row r="7376" spans="1:7">
      <c r="A7376" s="178" t="str">
        <f t="shared" si="115"/>
        <v>1 - 39812</v>
      </c>
      <c r="B7376" s="178">
        <v>1</v>
      </c>
      <c r="C7376" s="347">
        <v>39812</v>
      </c>
      <c r="D7376" s="348"/>
      <c r="E7376" s="348" t="s">
        <v>19753</v>
      </c>
      <c r="F7376" s="349" t="s">
        <v>11801</v>
      </c>
      <c r="G7376" s="372" t="s">
        <v>24455</v>
      </c>
    </row>
    <row r="7377" spans="1:7" ht="25.5">
      <c r="A7377" s="178" t="str">
        <f t="shared" si="115"/>
        <v>1 - 20254</v>
      </c>
      <c r="B7377" s="178">
        <v>1</v>
      </c>
      <c r="C7377" s="347">
        <v>20254</v>
      </c>
      <c r="D7377" s="348"/>
      <c r="E7377" s="348" t="s">
        <v>19754</v>
      </c>
      <c r="F7377" s="349" t="s">
        <v>11801</v>
      </c>
      <c r="G7377" s="372" t="s">
        <v>12164</v>
      </c>
    </row>
    <row r="7378" spans="1:7" ht="25.5">
      <c r="A7378" s="178" t="str">
        <f t="shared" si="115"/>
        <v>1 - 39771</v>
      </c>
      <c r="B7378" s="178">
        <v>1</v>
      </c>
      <c r="C7378" s="347">
        <v>39771</v>
      </c>
      <c r="D7378" s="348"/>
      <c r="E7378" s="348" t="s">
        <v>19755</v>
      </c>
      <c r="F7378" s="349" t="s">
        <v>11801</v>
      </c>
      <c r="G7378" s="372" t="s">
        <v>16295</v>
      </c>
    </row>
    <row r="7379" spans="1:7" ht="25.5">
      <c r="A7379" s="178" t="str">
        <f t="shared" si="115"/>
        <v>1 - 20255</v>
      </c>
      <c r="B7379" s="178">
        <v>1</v>
      </c>
      <c r="C7379" s="347">
        <v>20255</v>
      </c>
      <c r="D7379" s="348"/>
      <c r="E7379" s="348" t="s">
        <v>19756</v>
      </c>
      <c r="F7379" s="349" t="s">
        <v>11801</v>
      </c>
      <c r="G7379" s="372" t="s">
        <v>24456</v>
      </c>
    </row>
    <row r="7380" spans="1:7" ht="25.5">
      <c r="A7380" s="178" t="str">
        <f t="shared" si="115"/>
        <v>1 - 39772</v>
      </c>
      <c r="B7380" s="178">
        <v>1</v>
      </c>
      <c r="C7380" s="347">
        <v>39772</v>
      </c>
      <c r="D7380" s="348"/>
      <c r="E7380" s="348" t="s">
        <v>19757</v>
      </c>
      <c r="F7380" s="349" t="s">
        <v>11801</v>
      </c>
      <c r="G7380" s="372" t="s">
        <v>13810</v>
      </c>
    </row>
    <row r="7381" spans="1:7" ht="25.5">
      <c r="A7381" s="178" t="str">
        <f t="shared" si="115"/>
        <v>1 - 20253</v>
      </c>
      <c r="B7381" s="178">
        <v>1</v>
      </c>
      <c r="C7381" s="347">
        <v>20253</v>
      </c>
      <c r="D7381" s="348"/>
      <c r="E7381" s="348" t="s">
        <v>19758</v>
      </c>
      <c r="F7381" s="349" t="s">
        <v>11801</v>
      </c>
      <c r="G7381" s="372" t="s">
        <v>13823</v>
      </c>
    </row>
    <row r="7382" spans="1:7" ht="25.5">
      <c r="A7382" s="178" t="str">
        <f t="shared" si="115"/>
        <v>1 - 39773</v>
      </c>
      <c r="B7382" s="178">
        <v>1</v>
      </c>
      <c r="C7382" s="347">
        <v>39773</v>
      </c>
      <c r="D7382" s="348"/>
      <c r="E7382" s="348" t="s">
        <v>19759</v>
      </c>
      <c r="F7382" s="349" t="s">
        <v>11801</v>
      </c>
      <c r="G7382" s="372" t="s">
        <v>24457</v>
      </c>
    </row>
    <row r="7383" spans="1:7" ht="25.5">
      <c r="A7383" s="178" t="str">
        <f t="shared" si="115"/>
        <v>1 - 39774</v>
      </c>
      <c r="B7383" s="178">
        <v>1</v>
      </c>
      <c r="C7383" s="347">
        <v>39774</v>
      </c>
      <c r="D7383" s="348"/>
      <c r="E7383" s="348" t="s">
        <v>19760</v>
      </c>
      <c r="F7383" s="349" t="s">
        <v>11801</v>
      </c>
      <c r="G7383" s="372" t="s">
        <v>24458</v>
      </c>
    </row>
    <row r="7384" spans="1:7" ht="25.5">
      <c r="A7384" s="178" t="str">
        <f t="shared" si="115"/>
        <v>1 - 39775</v>
      </c>
      <c r="B7384" s="178">
        <v>1</v>
      </c>
      <c r="C7384" s="347">
        <v>39775</v>
      </c>
      <c r="D7384" s="348"/>
      <c r="E7384" s="348" t="s">
        <v>19761</v>
      </c>
      <c r="F7384" s="349" t="s">
        <v>11801</v>
      </c>
      <c r="G7384" s="372" t="s">
        <v>24459</v>
      </c>
    </row>
    <row r="7385" spans="1:7" ht="25.5">
      <c r="A7385" s="178" t="str">
        <f t="shared" si="115"/>
        <v>1 - 39776</v>
      </c>
      <c r="B7385" s="178">
        <v>1</v>
      </c>
      <c r="C7385" s="347">
        <v>39776</v>
      </c>
      <c r="D7385" s="348"/>
      <c r="E7385" s="348" t="s">
        <v>19762</v>
      </c>
      <c r="F7385" s="349" t="s">
        <v>11801</v>
      </c>
      <c r="G7385" s="372" t="s">
        <v>24460</v>
      </c>
    </row>
    <row r="7386" spans="1:7" ht="25.5">
      <c r="A7386" s="178" t="str">
        <f t="shared" si="115"/>
        <v>1 - 39777</v>
      </c>
      <c r="B7386" s="178">
        <v>1</v>
      </c>
      <c r="C7386" s="347">
        <v>39777</v>
      </c>
      <c r="D7386" s="348"/>
      <c r="E7386" s="348" t="s">
        <v>19763</v>
      </c>
      <c r="F7386" s="349" t="s">
        <v>11801</v>
      </c>
      <c r="G7386" s="372" t="s">
        <v>24461</v>
      </c>
    </row>
    <row r="7387" spans="1:7" ht="25.5">
      <c r="A7387" s="178" t="str">
        <f t="shared" si="115"/>
        <v>1 - 11250</v>
      </c>
      <c r="B7387" s="178">
        <v>1</v>
      </c>
      <c r="C7387" s="347">
        <v>11250</v>
      </c>
      <c r="D7387" s="348"/>
      <c r="E7387" s="348" t="s">
        <v>19764</v>
      </c>
      <c r="F7387" s="349" t="s">
        <v>11801</v>
      </c>
      <c r="G7387" s="372" t="s">
        <v>16225</v>
      </c>
    </row>
    <row r="7388" spans="1:7" ht="25.5">
      <c r="A7388" s="178" t="str">
        <f t="shared" si="115"/>
        <v>1 - 39766</v>
      </c>
      <c r="B7388" s="178">
        <v>1</v>
      </c>
      <c r="C7388" s="347">
        <v>39766</v>
      </c>
      <c r="D7388" s="348"/>
      <c r="E7388" s="348" t="s">
        <v>19765</v>
      </c>
      <c r="F7388" s="349" t="s">
        <v>11801</v>
      </c>
      <c r="G7388" s="372" t="s">
        <v>14755</v>
      </c>
    </row>
    <row r="7389" spans="1:7" ht="25.5">
      <c r="A7389" s="178" t="str">
        <f t="shared" si="115"/>
        <v>1 - 11251</v>
      </c>
      <c r="B7389" s="178">
        <v>1</v>
      </c>
      <c r="C7389" s="347">
        <v>11251</v>
      </c>
      <c r="D7389" s="348"/>
      <c r="E7389" s="348" t="s">
        <v>19766</v>
      </c>
      <c r="F7389" s="349" t="s">
        <v>11801</v>
      </c>
      <c r="G7389" s="372" t="s">
        <v>24462</v>
      </c>
    </row>
    <row r="7390" spans="1:7" ht="25.5">
      <c r="A7390" s="178" t="str">
        <f t="shared" si="115"/>
        <v>1 - 39767</v>
      </c>
      <c r="B7390" s="178">
        <v>1</v>
      </c>
      <c r="C7390" s="347">
        <v>39767</v>
      </c>
      <c r="D7390" s="348"/>
      <c r="E7390" s="348" t="s">
        <v>19767</v>
      </c>
      <c r="F7390" s="349" t="s">
        <v>11801</v>
      </c>
      <c r="G7390" s="372" t="s">
        <v>18294</v>
      </c>
    </row>
    <row r="7391" spans="1:7" ht="25.5">
      <c r="A7391" s="178" t="str">
        <f t="shared" si="115"/>
        <v>1 - 11253</v>
      </c>
      <c r="B7391" s="178">
        <v>1</v>
      </c>
      <c r="C7391" s="347">
        <v>11253</v>
      </c>
      <c r="D7391" s="348"/>
      <c r="E7391" s="348" t="s">
        <v>19768</v>
      </c>
      <c r="F7391" s="349" t="s">
        <v>11801</v>
      </c>
      <c r="G7391" s="372" t="s">
        <v>24463</v>
      </c>
    </row>
    <row r="7392" spans="1:7" ht="25.5">
      <c r="A7392" s="178" t="str">
        <f t="shared" si="115"/>
        <v>1 - 11254</v>
      </c>
      <c r="B7392" s="178">
        <v>1</v>
      </c>
      <c r="C7392" s="347">
        <v>11254</v>
      </c>
      <c r="D7392" s="348"/>
      <c r="E7392" s="348" t="s">
        <v>19769</v>
      </c>
      <c r="F7392" s="349" t="s">
        <v>11801</v>
      </c>
      <c r="G7392" s="372" t="s">
        <v>24464</v>
      </c>
    </row>
    <row r="7393" spans="1:7" ht="25.5">
      <c r="A7393" s="178" t="str">
        <f t="shared" si="115"/>
        <v>1 - 11255</v>
      </c>
      <c r="B7393" s="178">
        <v>1</v>
      </c>
      <c r="C7393" s="347">
        <v>11255</v>
      </c>
      <c r="D7393" s="348"/>
      <c r="E7393" s="348" t="s">
        <v>19770</v>
      </c>
      <c r="F7393" s="349" t="s">
        <v>11801</v>
      </c>
      <c r="G7393" s="372" t="s">
        <v>24461</v>
      </c>
    </row>
    <row r="7394" spans="1:7" ht="25.5">
      <c r="A7394" s="178" t="str">
        <f t="shared" si="115"/>
        <v>1 - 11256</v>
      </c>
      <c r="B7394" s="178">
        <v>1</v>
      </c>
      <c r="C7394" s="347">
        <v>11256</v>
      </c>
      <c r="D7394" s="348"/>
      <c r="E7394" s="348" t="s">
        <v>19771</v>
      </c>
      <c r="F7394" s="349" t="s">
        <v>11801</v>
      </c>
      <c r="G7394" s="372" t="s">
        <v>24465</v>
      </c>
    </row>
    <row r="7395" spans="1:7" ht="25.5">
      <c r="A7395" s="178" t="str">
        <f t="shared" si="115"/>
        <v>1 - 14055</v>
      </c>
      <c r="B7395" s="178">
        <v>1</v>
      </c>
      <c r="C7395" s="347">
        <v>14055</v>
      </c>
      <c r="D7395" s="348"/>
      <c r="E7395" s="348" t="s">
        <v>19772</v>
      </c>
      <c r="F7395" s="349" t="s">
        <v>11801</v>
      </c>
      <c r="G7395" s="372" t="s">
        <v>24466</v>
      </c>
    </row>
    <row r="7396" spans="1:7" ht="25.5">
      <c r="A7396" s="178" t="str">
        <f t="shared" si="115"/>
        <v>1 - 39768</v>
      </c>
      <c r="B7396" s="178">
        <v>1</v>
      </c>
      <c r="C7396" s="347">
        <v>39768</v>
      </c>
      <c r="D7396" s="348"/>
      <c r="E7396" s="348" t="s">
        <v>19773</v>
      </c>
      <c r="F7396" s="349" t="s">
        <v>11801</v>
      </c>
      <c r="G7396" s="372" t="s">
        <v>24467</v>
      </c>
    </row>
    <row r="7397" spans="1:7" ht="25.5">
      <c r="A7397" s="178" t="str">
        <f t="shared" si="115"/>
        <v>1 - 11247</v>
      </c>
      <c r="B7397" s="178">
        <v>1</v>
      </c>
      <c r="C7397" s="347">
        <v>11247</v>
      </c>
      <c r="D7397" s="348"/>
      <c r="E7397" s="348" t="s">
        <v>19774</v>
      </c>
      <c r="F7397" s="349" t="s">
        <v>11801</v>
      </c>
      <c r="G7397" s="372" t="s">
        <v>24468</v>
      </c>
    </row>
    <row r="7398" spans="1:7" ht="25.5">
      <c r="A7398" s="178" t="str">
        <f t="shared" si="115"/>
        <v>1 - 39769</v>
      </c>
      <c r="B7398" s="178">
        <v>1</v>
      </c>
      <c r="C7398" s="347">
        <v>39769</v>
      </c>
      <c r="D7398" s="348"/>
      <c r="E7398" s="348" t="s">
        <v>19775</v>
      </c>
      <c r="F7398" s="349" t="s">
        <v>11801</v>
      </c>
      <c r="G7398" s="372" t="s">
        <v>24469</v>
      </c>
    </row>
    <row r="7399" spans="1:7" ht="25.5">
      <c r="A7399" s="178" t="str">
        <f t="shared" si="115"/>
        <v>1 - 11249</v>
      </c>
      <c r="B7399" s="178">
        <v>1</v>
      </c>
      <c r="C7399" s="347">
        <v>11249</v>
      </c>
      <c r="D7399" s="348"/>
      <c r="E7399" s="348" t="s">
        <v>19776</v>
      </c>
      <c r="F7399" s="349" t="s">
        <v>11801</v>
      </c>
      <c r="G7399" s="372" t="s">
        <v>24470</v>
      </c>
    </row>
    <row r="7400" spans="1:7" ht="25.5">
      <c r="A7400" s="178" t="str">
        <f t="shared" si="115"/>
        <v>1 - 39770</v>
      </c>
      <c r="B7400" s="178">
        <v>1</v>
      </c>
      <c r="C7400" s="347">
        <v>39770</v>
      </c>
      <c r="D7400" s="348"/>
      <c r="E7400" s="348" t="s">
        <v>19777</v>
      </c>
      <c r="F7400" s="349" t="s">
        <v>11801</v>
      </c>
      <c r="G7400" s="372" t="s">
        <v>24471</v>
      </c>
    </row>
    <row r="7401" spans="1:7">
      <c r="A7401" s="178" t="str">
        <f t="shared" si="115"/>
        <v>1 - 10569</v>
      </c>
      <c r="B7401" s="178">
        <v>1</v>
      </c>
      <c r="C7401" s="347">
        <v>10569</v>
      </c>
      <c r="D7401" s="348"/>
      <c r="E7401" s="348" t="s">
        <v>19778</v>
      </c>
      <c r="F7401" s="349" t="s">
        <v>11801</v>
      </c>
      <c r="G7401" s="372" t="s">
        <v>2559</v>
      </c>
    </row>
    <row r="7402" spans="1:7">
      <c r="A7402" s="178" t="str">
        <f t="shared" si="115"/>
        <v>1 - 1872</v>
      </c>
      <c r="B7402" s="178">
        <v>1</v>
      </c>
      <c r="C7402" s="347">
        <v>1872</v>
      </c>
      <c r="D7402" s="348"/>
      <c r="E7402" s="348" t="s">
        <v>19779</v>
      </c>
      <c r="F7402" s="349" t="s">
        <v>11801</v>
      </c>
      <c r="G7402" s="372" t="s">
        <v>11024</v>
      </c>
    </row>
    <row r="7403" spans="1:7">
      <c r="A7403" s="178" t="str">
        <f t="shared" si="115"/>
        <v>1 - 1873</v>
      </c>
      <c r="B7403" s="178">
        <v>1</v>
      </c>
      <c r="C7403" s="347">
        <v>1873</v>
      </c>
      <c r="D7403" s="348"/>
      <c r="E7403" s="348" t="s">
        <v>19780</v>
      </c>
      <c r="F7403" s="349" t="s">
        <v>11801</v>
      </c>
      <c r="G7403" s="372" t="s">
        <v>11895</v>
      </c>
    </row>
    <row r="7404" spans="1:7" ht="25.5">
      <c r="A7404" s="178" t="str">
        <f t="shared" si="115"/>
        <v>1 - 39693</v>
      </c>
      <c r="B7404" s="178">
        <v>1</v>
      </c>
      <c r="C7404" s="347">
        <v>39693</v>
      </c>
      <c r="D7404" s="348"/>
      <c r="E7404" s="348" t="s">
        <v>19781</v>
      </c>
      <c r="F7404" s="349" t="s">
        <v>11801</v>
      </c>
      <c r="G7404" s="372" t="s">
        <v>24472</v>
      </c>
    </row>
    <row r="7405" spans="1:7" ht="25.5">
      <c r="A7405" s="178" t="str">
        <f t="shared" si="115"/>
        <v>1 - 39692</v>
      </c>
      <c r="B7405" s="178">
        <v>1</v>
      </c>
      <c r="C7405" s="347">
        <v>39692</v>
      </c>
      <c r="D7405" s="348"/>
      <c r="E7405" s="348" t="s">
        <v>19782</v>
      </c>
      <c r="F7405" s="349" t="s">
        <v>11801</v>
      </c>
      <c r="G7405" s="372" t="s">
        <v>24473</v>
      </c>
    </row>
    <row r="7406" spans="1:7" ht="25.5">
      <c r="A7406" s="178" t="str">
        <f t="shared" si="115"/>
        <v>1 - 39681</v>
      </c>
      <c r="B7406" s="178">
        <v>1</v>
      </c>
      <c r="C7406" s="347">
        <v>39681</v>
      </c>
      <c r="D7406" s="348"/>
      <c r="E7406" s="348" t="s">
        <v>19783</v>
      </c>
      <c r="F7406" s="349" t="s">
        <v>11801</v>
      </c>
      <c r="G7406" s="372" t="s">
        <v>24474</v>
      </c>
    </row>
    <row r="7407" spans="1:7" ht="25.5">
      <c r="A7407" s="178" t="str">
        <f t="shared" si="115"/>
        <v>1 - 39680</v>
      </c>
      <c r="B7407" s="178">
        <v>1</v>
      </c>
      <c r="C7407" s="347">
        <v>39680</v>
      </c>
      <c r="D7407" s="348"/>
      <c r="E7407" s="348" t="s">
        <v>19784</v>
      </c>
      <c r="F7407" s="349" t="s">
        <v>11801</v>
      </c>
      <c r="G7407" s="372" t="s">
        <v>24475</v>
      </c>
    </row>
    <row r="7408" spans="1:7" ht="25.5">
      <c r="A7408" s="178" t="str">
        <f t="shared" si="115"/>
        <v>1 - 39682</v>
      </c>
      <c r="B7408" s="178">
        <v>1</v>
      </c>
      <c r="C7408" s="347">
        <v>39682</v>
      </c>
      <c r="D7408" s="348"/>
      <c r="E7408" s="348" t="s">
        <v>19785</v>
      </c>
      <c r="F7408" s="349" t="s">
        <v>11801</v>
      </c>
      <c r="G7408" s="372" t="s">
        <v>24476</v>
      </c>
    </row>
    <row r="7409" spans="1:7" ht="25.5">
      <c r="A7409" s="178" t="str">
        <f t="shared" si="115"/>
        <v>1 - 39685</v>
      </c>
      <c r="B7409" s="178">
        <v>1</v>
      </c>
      <c r="C7409" s="347">
        <v>39685</v>
      </c>
      <c r="D7409" s="348"/>
      <c r="E7409" s="348" t="s">
        <v>19786</v>
      </c>
      <c r="F7409" s="349" t="s">
        <v>11801</v>
      </c>
      <c r="G7409" s="372" t="s">
        <v>24477</v>
      </c>
    </row>
    <row r="7410" spans="1:7" ht="25.5">
      <c r="A7410" s="178" t="str">
        <f t="shared" si="115"/>
        <v>1 - 39687</v>
      </c>
      <c r="B7410" s="178">
        <v>1</v>
      </c>
      <c r="C7410" s="347">
        <v>39687</v>
      </c>
      <c r="D7410" s="348"/>
      <c r="E7410" s="348" t="s">
        <v>19787</v>
      </c>
      <c r="F7410" s="349" t="s">
        <v>11801</v>
      </c>
      <c r="G7410" s="372" t="s">
        <v>24478</v>
      </c>
    </row>
    <row r="7411" spans="1:7">
      <c r="A7411" s="178" t="str">
        <f t="shared" si="115"/>
        <v>1 - 3280</v>
      </c>
      <c r="B7411" s="178">
        <v>1</v>
      </c>
      <c r="C7411" s="347">
        <v>3280</v>
      </c>
      <c r="D7411" s="348"/>
      <c r="E7411" s="348" t="s">
        <v>19788</v>
      </c>
      <c r="F7411" s="349" t="s">
        <v>11801</v>
      </c>
      <c r="G7411" s="372" t="s">
        <v>24479</v>
      </c>
    </row>
    <row r="7412" spans="1:7">
      <c r="A7412" s="178" t="str">
        <f t="shared" si="115"/>
        <v>1 - 11881</v>
      </c>
      <c r="B7412" s="178">
        <v>1</v>
      </c>
      <c r="C7412" s="347">
        <v>11881</v>
      </c>
      <c r="D7412" s="348"/>
      <c r="E7412" s="348" t="s">
        <v>19789</v>
      </c>
      <c r="F7412" s="349" t="s">
        <v>11801</v>
      </c>
      <c r="G7412" s="372" t="s">
        <v>13672</v>
      </c>
    </row>
    <row r="7413" spans="1:7">
      <c r="A7413" s="178" t="str">
        <f t="shared" si="115"/>
        <v>1 - 34641</v>
      </c>
      <c r="B7413" s="178">
        <v>1</v>
      </c>
      <c r="C7413" s="347">
        <v>34641</v>
      </c>
      <c r="D7413" s="348"/>
      <c r="E7413" s="348" t="s">
        <v>19790</v>
      </c>
      <c r="F7413" s="349" t="s">
        <v>11801</v>
      </c>
      <c r="G7413" s="372" t="s">
        <v>14916</v>
      </c>
    </row>
    <row r="7414" spans="1:7">
      <c r="A7414" s="178" t="str">
        <f t="shared" si="115"/>
        <v>1 - 34643</v>
      </c>
      <c r="B7414" s="178">
        <v>1</v>
      </c>
      <c r="C7414" s="347">
        <v>34643</v>
      </c>
      <c r="D7414" s="348"/>
      <c r="E7414" s="348" t="s">
        <v>19791</v>
      </c>
      <c r="F7414" s="349" t="s">
        <v>11801</v>
      </c>
      <c r="G7414" s="372" t="s">
        <v>2268</v>
      </c>
    </row>
    <row r="7415" spans="1:7">
      <c r="A7415" s="178" t="str">
        <f t="shared" si="115"/>
        <v>1 - 3278</v>
      </c>
      <c r="B7415" s="178">
        <v>1</v>
      </c>
      <c r="C7415" s="347">
        <v>3278</v>
      </c>
      <c r="D7415" s="348"/>
      <c r="E7415" s="348" t="s">
        <v>19792</v>
      </c>
      <c r="F7415" s="349" t="s">
        <v>11801</v>
      </c>
      <c r="G7415" s="372" t="s">
        <v>24187</v>
      </c>
    </row>
    <row r="7416" spans="1:7">
      <c r="A7416" s="178" t="str">
        <f t="shared" si="115"/>
        <v>1 - 3279</v>
      </c>
      <c r="B7416" s="178">
        <v>1</v>
      </c>
      <c r="C7416" s="347">
        <v>3279</v>
      </c>
      <c r="D7416" s="348"/>
      <c r="E7416" s="348" t="s">
        <v>19793</v>
      </c>
      <c r="F7416" s="349" t="s">
        <v>11801</v>
      </c>
      <c r="G7416" s="372" t="s">
        <v>16028</v>
      </c>
    </row>
    <row r="7417" spans="1:7" ht="25.5">
      <c r="A7417" s="178" t="str">
        <f t="shared" si="115"/>
        <v>1 - 1062</v>
      </c>
      <c r="B7417" s="178">
        <v>1</v>
      </c>
      <c r="C7417" s="347">
        <v>1062</v>
      </c>
      <c r="D7417" s="348"/>
      <c r="E7417" s="348" t="s">
        <v>19794</v>
      </c>
      <c r="F7417" s="349" t="s">
        <v>11801</v>
      </c>
      <c r="G7417" s="372" t="s">
        <v>24480</v>
      </c>
    </row>
    <row r="7418" spans="1:7" ht="25.5">
      <c r="A7418" s="178" t="str">
        <f t="shared" si="115"/>
        <v>1 - 39686</v>
      </c>
      <c r="B7418" s="178">
        <v>1</v>
      </c>
      <c r="C7418" s="347">
        <v>39686</v>
      </c>
      <c r="D7418" s="348"/>
      <c r="E7418" s="348" t="s">
        <v>19795</v>
      </c>
      <c r="F7418" s="349" t="s">
        <v>11801</v>
      </c>
      <c r="G7418" s="372" t="s">
        <v>24481</v>
      </c>
    </row>
    <row r="7419" spans="1:7" ht="25.5">
      <c r="A7419" s="178" t="str">
        <f t="shared" si="115"/>
        <v>1 - 39683</v>
      </c>
      <c r="B7419" s="178">
        <v>1</v>
      </c>
      <c r="C7419" s="347">
        <v>39683</v>
      </c>
      <c r="D7419" s="348"/>
      <c r="E7419" s="348" t="s">
        <v>19796</v>
      </c>
      <c r="F7419" s="349" t="s">
        <v>11801</v>
      </c>
      <c r="G7419" s="372" t="s">
        <v>17305</v>
      </c>
    </row>
    <row r="7420" spans="1:7" ht="25.5">
      <c r="A7420" s="178" t="str">
        <f t="shared" si="115"/>
        <v>1 - 1871</v>
      </c>
      <c r="B7420" s="178">
        <v>1</v>
      </c>
      <c r="C7420" s="347">
        <v>1871</v>
      </c>
      <c r="D7420" s="348"/>
      <c r="E7420" s="348" t="s">
        <v>19797</v>
      </c>
      <c r="F7420" s="349" t="s">
        <v>11801</v>
      </c>
      <c r="G7420" s="372" t="s">
        <v>1969</v>
      </c>
    </row>
    <row r="7421" spans="1:7" ht="25.5">
      <c r="A7421" s="178" t="str">
        <f t="shared" si="115"/>
        <v>1 - 12001</v>
      </c>
      <c r="B7421" s="178">
        <v>1</v>
      </c>
      <c r="C7421" s="347">
        <v>12001</v>
      </c>
      <c r="D7421" s="348"/>
      <c r="E7421" s="348" t="s">
        <v>19798</v>
      </c>
      <c r="F7421" s="349" t="s">
        <v>11801</v>
      </c>
      <c r="G7421" s="372" t="s">
        <v>4315</v>
      </c>
    </row>
    <row r="7422" spans="1:7">
      <c r="A7422" s="178" t="str">
        <f t="shared" si="115"/>
        <v>1 - 11882</v>
      </c>
      <c r="B7422" s="178">
        <v>1</v>
      </c>
      <c r="C7422" s="347">
        <v>11882</v>
      </c>
      <c r="D7422" s="348"/>
      <c r="E7422" s="348" t="s">
        <v>19799</v>
      </c>
      <c r="F7422" s="349" t="s">
        <v>11801</v>
      </c>
      <c r="G7422" s="372" t="s">
        <v>24187</v>
      </c>
    </row>
    <row r="7423" spans="1:7" ht="25.5">
      <c r="A7423" s="178" t="str">
        <f t="shared" si="115"/>
        <v>1 - 39689</v>
      </c>
      <c r="B7423" s="178">
        <v>1</v>
      </c>
      <c r="C7423" s="347">
        <v>39689</v>
      </c>
      <c r="D7423" s="348"/>
      <c r="E7423" s="348" t="s">
        <v>19800</v>
      </c>
      <c r="F7423" s="349" t="s">
        <v>11801</v>
      </c>
      <c r="G7423" s="372" t="s">
        <v>24482</v>
      </c>
    </row>
    <row r="7424" spans="1:7" ht="25.5">
      <c r="A7424" s="178" t="str">
        <f t="shared" si="115"/>
        <v>1 - 39688</v>
      </c>
      <c r="B7424" s="178">
        <v>1</v>
      </c>
      <c r="C7424" s="347">
        <v>39688</v>
      </c>
      <c r="D7424" s="348"/>
      <c r="E7424" s="348" t="s">
        <v>19801</v>
      </c>
      <c r="F7424" s="349" t="s">
        <v>11801</v>
      </c>
      <c r="G7424" s="372" t="s">
        <v>24483</v>
      </c>
    </row>
    <row r="7425" spans="1:7" ht="25.5">
      <c r="A7425" s="178" t="str">
        <f t="shared" si="115"/>
        <v>1 - 1068</v>
      </c>
      <c r="B7425" s="178">
        <v>1</v>
      </c>
      <c r="C7425" s="347">
        <v>1068</v>
      </c>
      <c r="D7425" s="348"/>
      <c r="E7425" s="348" t="s">
        <v>19802</v>
      </c>
      <c r="F7425" s="349" t="s">
        <v>11801</v>
      </c>
      <c r="G7425" s="372" t="s">
        <v>24484</v>
      </c>
    </row>
    <row r="7426" spans="1:7" ht="25.5">
      <c r="A7426" s="178" t="str">
        <f t="shared" si="115"/>
        <v>1 - 39690</v>
      </c>
      <c r="B7426" s="178">
        <v>1</v>
      </c>
      <c r="C7426" s="347">
        <v>39690</v>
      </c>
      <c r="D7426" s="348"/>
      <c r="E7426" s="348" t="s">
        <v>19803</v>
      </c>
      <c r="F7426" s="349" t="s">
        <v>11801</v>
      </c>
      <c r="G7426" s="372" t="s">
        <v>24485</v>
      </c>
    </row>
    <row r="7427" spans="1:7" ht="25.5">
      <c r="A7427" s="178" t="str">
        <f t="shared" si="115"/>
        <v>1 - 39691</v>
      </c>
      <c r="B7427" s="178">
        <v>1</v>
      </c>
      <c r="C7427" s="347">
        <v>39691</v>
      </c>
      <c r="D7427" s="348"/>
      <c r="E7427" s="348" t="s">
        <v>19804</v>
      </c>
      <c r="F7427" s="349" t="s">
        <v>11801</v>
      </c>
      <c r="G7427" s="372" t="s">
        <v>24486</v>
      </c>
    </row>
    <row r="7428" spans="1:7">
      <c r="A7428" s="178" t="str">
        <f t="shared" si="115"/>
        <v>1 - 39808</v>
      </c>
      <c r="B7428" s="178">
        <v>1</v>
      </c>
      <c r="C7428" s="347">
        <v>39808</v>
      </c>
      <c r="D7428" s="348"/>
      <c r="E7428" s="348" t="s">
        <v>19805</v>
      </c>
      <c r="F7428" s="349" t="s">
        <v>11801</v>
      </c>
      <c r="G7428" s="372" t="s">
        <v>13939</v>
      </c>
    </row>
    <row r="7429" spans="1:7">
      <c r="A7429" s="178" t="str">
        <f t="shared" si="115"/>
        <v>1 - 39809</v>
      </c>
      <c r="B7429" s="178">
        <v>1</v>
      </c>
      <c r="C7429" s="347">
        <v>39809</v>
      </c>
      <c r="D7429" s="348"/>
      <c r="E7429" s="348" t="s">
        <v>19806</v>
      </c>
      <c r="F7429" s="349" t="s">
        <v>11801</v>
      </c>
      <c r="G7429" s="372" t="s">
        <v>24487</v>
      </c>
    </row>
    <row r="7430" spans="1:7">
      <c r="A7430" s="178" t="str">
        <f t="shared" si="115"/>
        <v>1 - 11713</v>
      </c>
      <c r="B7430" s="178">
        <v>1</v>
      </c>
      <c r="C7430" s="347">
        <v>11713</v>
      </c>
      <c r="D7430" s="348"/>
      <c r="E7430" s="348" t="s">
        <v>19807</v>
      </c>
      <c r="F7430" s="349" t="s">
        <v>11801</v>
      </c>
      <c r="G7430" s="372" t="s">
        <v>11013</v>
      </c>
    </row>
    <row r="7431" spans="1:7">
      <c r="A7431" s="178" t="str">
        <f t="shared" si="115"/>
        <v>1 - 11716</v>
      </c>
      <c r="B7431" s="178">
        <v>1</v>
      </c>
      <c r="C7431" s="347">
        <v>11716</v>
      </c>
      <c r="D7431" s="348"/>
      <c r="E7431" s="348" t="s">
        <v>19808</v>
      </c>
      <c r="F7431" s="349" t="s">
        <v>11801</v>
      </c>
      <c r="G7431" s="372" t="s">
        <v>4792</v>
      </c>
    </row>
    <row r="7432" spans="1:7">
      <c r="A7432" s="178" t="str">
        <f t="shared" ref="A7432:A7495" si="116">B7432&amp;" - "&amp;C7432</f>
        <v>1 - 5103</v>
      </c>
      <c r="B7432" s="178">
        <v>1</v>
      </c>
      <c r="C7432" s="347">
        <v>5103</v>
      </c>
      <c r="D7432" s="348"/>
      <c r="E7432" s="348" t="s">
        <v>19809</v>
      </c>
      <c r="F7432" s="349" t="s">
        <v>11801</v>
      </c>
      <c r="G7432" s="372" t="s">
        <v>16121</v>
      </c>
    </row>
    <row r="7433" spans="1:7">
      <c r="A7433" s="178" t="str">
        <f t="shared" si="116"/>
        <v>1 - 11712</v>
      </c>
      <c r="B7433" s="178">
        <v>1</v>
      </c>
      <c r="C7433" s="347">
        <v>11712</v>
      </c>
      <c r="D7433" s="348"/>
      <c r="E7433" s="348" t="s">
        <v>19810</v>
      </c>
      <c r="F7433" s="349" t="s">
        <v>11801</v>
      </c>
      <c r="G7433" s="372" t="s">
        <v>5864</v>
      </c>
    </row>
    <row r="7434" spans="1:7">
      <c r="A7434" s="178" t="str">
        <f t="shared" si="116"/>
        <v>1 - 11717</v>
      </c>
      <c r="B7434" s="178">
        <v>1</v>
      </c>
      <c r="C7434" s="347">
        <v>11717</v>
      </c>
      <c r="D7434" s="348"/>
      <c r="E7434" s="348" t="s">
        <v>19811</v>
      </c>
      <c r="F7434" s="349" t="s">
        <v>11801</v>
      </c>
      <c r="G7434" s="372" t="s">
        <v>24488</v>
      </c>
    </row>
    <row r="7435" spans="1:7">
      <c r="A7435" s="178" t="str">
        <f t="shared" si="116"/>
        <v>1 - 11714</v>
      </c>
      <c r="B7435" s="178">
        <v>1</v>
      </c>
      <c r="C7435" s="347">
        <v>11714</v>
      </c>
      <c r="D7435" s="348"/>
      <c r="E7435" s="348" t="s">
        <v>19812</v>
      </c>
      <c r="F7435" s="349" t="s">
        <v>11801</v>
      </c>
      <c r="G7435" s="372" t="s">
        <v>24489</v>
      </c>
    </row>
    <row r="7436" spans="1:7">
      <c r="A7436" s="178" t="str">
        <f t="shared" si="116"/>
        <v>1 - 11715</v>
      </c>
      <c r="B7436" s="178">
        <v>1</v>
      </c>
      <c r="C7436" s="347">
        <v>11715</v>
      </c>
      <c r="D7436" s="348"/>
      <c r="E7436" s="348" t="s">
        <v>19813</v>
      </c>
      <c r="F7436" s="349" t="s">
        <v>11801</v>
      </c>
      <c r="G7436" s="372" t="s">
        <v>13429</v>
      </c>
    </row>
    <row r="7437" spans="1:7">
      <c r="A7437" s="178" t="str">
        <f t="shared" si="116"/>
        <v>1 - 11880</v>
      </c>
      <c r="B7437" s="178">
        <v>1</v>
      </c>
      <c r="C7437" s="347">
        <v>11880</v>
      </c>
      <c r="D7437" s="348"/>
      <c r="E7437" s="348" t="s">
        <v>19814</v>
      </c>
      <c r="F7437" s="349" t="s">
        <v>11801</v>
      </c>
      <c r="G7437" s="372" t="s">
        <v>24490</v>
      </c>
    </row>
    <row r="7438" spans="1:7">
      <c r="A7438" s="178" t="str">
        <f t="shared" si="116"/>
        <v>1 - 1106</v>
      </c>
      <c r="B7438" s="178">
        <v>1</v>
      </c>
      <c r="C7438" s="347">
        <v>1106</v>
      </c>
      <c r="D7438" s="348"/>
      <c r="E7438" s="348" t="s">
        <v>19815</v>
      </c>
      <c r="F7438" s="349" t="s">
        <v>11813</v>
      </c>
      <c r="G7438" s="372" t="s">
        <v>1966</v>
      </c>
    </row>
    <row r="7439" spans="1:7">
      <c r="A7439" s="178" t="str">
        <f t="shared" si="116"/>
        <v>1 - 11161</v>
      </c>
      <c r="B7439" s="178">
        <v>1</v>
      </c>
      <c r="C7439" s="347">
        <v>11161</v>
      </c>
      <c r="D7439" s="348"/>
      <c r="E7439" s="348" t="s">
        <v>19816</v>
      </c>
      <c r="F7439" s="349" t="s">
        <v>11813</v>
      </c>
      <c r="G7439" s="372" t="s">
        <v>410</v>
      </c>
    </row>
    <row r="7440" spans="1:7">
      <c r="A7440" s="178" t="str">
        <f t="shared" si="116"/>
        <v>1 - 1107</v>
      </c>
      <c r="B7440" s="178">
        <v>1</v>
      </c>
      <c r="C7440" s="347">
        <v>1107</v>
      </c>
      <c r="D7440" s="348"/>
      <c r="E7440" s="348" t="s">
        <v>19817</v>
      </c>
      <c r="F7440" s="349" t="s">
        <v>11813</v>
      </c>
      <c r="G7440" s="372" t="s">
        <v>1091</v>
      </c>
    </row>
    <row r="7441" spans="1:7">
      <c r="A7441" s="178" t="str">
        <f t="shared" si="116"/>
        <v>1 - 4758</v>
      </c>
      <c r="B7441" s="178">
        <v>1</v>
      </c>
      <c r="C7441" s="347">
        <v>4758</v>
      </c>
      <c r="D7441" s="348"/>
      <c r="E7441" s="348" t="s">
        <v>19818</v>
      </c>
      <c r="F7441" s="349" t="s">
        <v>11800</v>
      </c>
      <c r="G7441" s="372" t="s">
        <v>12037</v>
      </c>
    </row>
    <row r="7442" spans="1:7">
      <c r="A7442" s="178" t="str">
        <f t="shared" si="116"/>
        <v>1 - 41080</v>
      </c>
      <c r="B7442" s="178">
        <v>1</v>
      </c>
      <c r="C7442" s="347">
        <v>41080</v>
      </c>
      <c r="D7442" s="348"/>
      <c r="E7442" s="348" t="s">
        <v>19819</v>
      </c>
      <c r="F7442" s="349" t="s">
        <v>11837</v>
      </c>
      <c r="G7442" s="372" t="s">
        <v>24491</v>
      </c>
    </row>
    <row r="7443" spans="1:7">
      <c r="A7443" s="178" t="str">
        <f t="shared" si="116"/>
        <v>1 - 25963</v>
      </c>
      <c r="B7443" s="178">
        <v>1</v>
      </c>
      <c r="C7443" s="347">
        <v>25963</v>
      </c>
      <c r="D7443" s="348"/>
      <c r="E7443" s="348" t="s">
        <v>19820</v>
      </c>
      <c r="F7443" s="349" t="s">
        <v>11813</v>
      </c>
      <c r="G7443" s="372" t="s">
        <v>2291</v>
      </c>
    </row>
    <row r="7444" spans="1:7">
      <c r="A7444" s="178" t="str">
        <f t="shared" si="116"/>
        <v>1 - 4759</v>
      </c>
      <c r="B7444" s="178">
        <v>1</v>
      </c>
      <c r="C7444" s="347">
        <v>4759</v>
      </c>
      <c r="D7444" s="348"/>
      <c r="E7444" s="348" t="s">
        <v>19821</v>
      </c>
      <c r="F7444" s="349" t="s">
        <v>11800</v>
      </c>
      <c r="G7444" s="372" t="s">
        <v>17586</v>
      </c>
    </row>
    <row r="7445" spans="1:7">
      <c r="A7445" s="178" t="str">
        <f t="shared" si="116"/>
        <v>1 - 41068</v>
      </c>
      <c r="B7445" s="178">
        <v>1</v>
      </c>
      <c r="C7445" s="347">
        <v>41068</v>
      </c>
      <c r="D7445" s="348"/>
      <c r="E7445" s="348" t="s">
        <v>19822</v>
      </c>
      <c r="F7445" s="349" t="s">
        <v>11837</v>
      </c>
      <c r="G7445" s="372" t="s">
        <v>24492</v>
      </c>
    </row>
    <row r="7446" spans="1:7">
      <c r="A7446" s="178" t="str">
        <f t="shared" si="116"/>
        <v>1 - 1108</v>
      </c>
      <c r="B7446" s="178">
        <v>1</v>
      </c>
      <c r="C7446" s="347">
        <v>1108</v>
      </c>
      <c r="D7446" s="348"/>
      <c r="E7446" s="348" t="s">
        <v>19823</v>
      </c>
      <c r="F7446" s="349" t="s">
        <v>11812</v>
      </c>
      <c r="G7446" s="372" t="s">
        <v>13322</v>
      </c>
    </row>
    <row r="7447" spans="1:7">
      <c r="A7447" s="178" t="str">
        <f t="shared" si="116"/>
        <v>1 - 1117</v>
      </c>
      <c r="B7447" s="178">
        <v>1</v>
      </c>
      <c r="C7447" s="347">
        <v>1117</v>
      </c>
      <c r="D7447" s="348"/>
      <c r="E7447" s="348" t="s">
        <v>19824</v>
      </c>
      <c r="F7447" s="349" t="s">
        <v>11812</v>
      </c>
      <c r="G7447" s="372" t="s">
        <v>13545</v>
      </c>
    </row>
    <row r="7448" spans="1:7">
      <c r="A7448" s="178" t="str">
        <f t="shared" si="116"/>
        <v>1 - 1118</v>
      </c>
      <c r="B7448" s="178">
        <v>1</v>
      </c>
      <c r="C7448" s="347">
        <v>1118</v>
      </c>
      <c r="D7448" s="348"/>
      <c r="E7448" s="348" t="s">
        <v>19825</v>
      </c>
      <c r="F7448" s="349" t="s">
        <v>11812</v>
      </c>
      <c r="G7448" s="372" t="s">
        <v>24493</v>
      </c>
    </row>
    <row r="7449" spans="1:7">
      <c r="A7449" s="178" t="str">
        <f t="shared" si="116"/>
        <v>1 - 1110</v>
      </c>
      <c r="B7449" s="178">
        <v>1</v>
      </c>
      <c r="C7449" s="347">
        <v>1110</v>
      </c>
      <c r="D7449" s="348"/>
      <c r="E7449" s="348" t="s">
        <v>19826</v>
      </c>
      <c r="F7449" s="349" t="s">
        <v>11812</v>
      </c>
      <c r="G7449" s="372" t="s">
        <v>24493</v>
      </c>
    </row>
    <row r="7450" spans="1:7" ht="25.5">
      <c r="A7450" s="178" t="str">
        <f t="shared" si="116"/>
        <v>1 - 12618</v>
      </c>
      <c r="B7450" s="178">
        <v>1</v>
      </c>
      <c r="C7450" s="347">
        <v>12618</v>
      </c>
      <c r="D7450" s="348"/>
      <c r="E7450" s="348" t="s">
        <v>19827</v>
      </c>
      <c r="F7450" s="349" t="s">
        <v>11801</v>
      </c>
      <c r="G7450" s="372" t="s">
        <v>13413</v>
      </c>
    </row>
    <row r="7451" spans="1:7">
      <c r="A7451" s="178" t="str">
        <f t="shared" si="116"/>
        <v>1 - 40871</v>
      </c>
      <c r="B7451" s="178">
        <v>1</v>
      </c>
      <c r="C7451" s="347">
        <v>40871</v>
      </c>
      <c r="D7451" s="348"/>
      <c r="E7451" s="348" t="s">
        <v>19828</v>
      </c>
      <c r="F7451" s="349" t="s">
        <v>11812</v>
      </c>
      <c r="G7451" s="372" t="s">
        <v>24494</v>
      </c>
    </row>
    <row r="7452" spans="1:7">
      <c r="A7452" s="178" t="str">
        <f t="shared" si="116"/>
        <v>1 - 40869</v>
      </c>
      <c r="B7452" s="178">
        <v>1</v>
      </c>
      <c r="C7452" s="347">
        <v>40869</v>
      </c>
      <c r="D7452" s="348"/>
      <c r="E7452" s="348" t="s">
        <v>19829</v>
      </c>
      <c r="F7452" s="349" t="s">
        <v>11812</v>
      </c>
      <c r="G7452" s="372" t="s">
        <v>13910</v>
      </c>
    </row>
    <row r="7453" spans="1:7">
      <c r="A7453" s="178" t="str">
        <f t="shared" si="116"/>
        <v>1 - 40870</v>
      </c>
      <c r="B7453" s="178">
        <v>1</v>
      </c>
      <c r="C7453" s="347">
        <v>40870</v>
      </c>
      <c r="D7453" s="348"/>
      <c r="E7453" s="348" t="s">
        <v>19830</v>
      </c>
      <c r="F7453" s="349" t="s">
        <v>11812</v>
      </c>
      <c r="G7453" s="372" t="s">
        <v>13858</v>
      </c>
    </row>
    <row r="7454" spans="1:7">
      <c r="A7454" s="178" t="str">
        <f t="shared" si="116"/>
        <v>1 - 1109</v>
      </c>
      <c r="B7454" s="178">
        <v>1</v>
      </c>
      <c r="C7454" s="347">
        <v>1109</v>
      </c>
      <c r="D7454" s="348"/>
      <c r="E7454" s="348" t="s">
        <v>19831</v>
      </c>
      <c r="F7454" s="349" t="s">
        <v>11812</v>
      </c>
      <c r="G7454" s="372" t="s">
        <v>11364</v>
      </c>
    </row>
    <row r="7455" spans="1:7">
      <c r="A7455" s="178" t="str">
        <f t="shared" si="116"/>
        <v>1 - 1119</v>
      </c>
      <c r="B7455" s="178">
        <v>1</v>
      </c>
      <c r="C7455" s="347">
        <v>1119</v>
      </c>
      <c r="D7455" s="348"/>
      <c r="E7455" s="348" t="s">
        <v>19832</v>
      </c>
      <c r="F7455" s="349" t="s">
        <v>11812</v>
      </c>
      <c r="G7455" s="372" t="s">
        <v>11422</v>
      </c>
    </row>
    <row r="7456" spans="1:7">
      <c r="A7456" s="178" t="str">
        <f t="shared" si="116"/>
        <v>1 - 13115</v>
      </c>
      <c r="B7456" s="178">
        <v>1</v>
      </c>
      <c r="C7456" s="347">
        <v>13115</v>
      </c>
      <c r="D7456" s="348"/>
      <c r="E7456" s="348" t="s">
        <v>19833</v>
      </c>
      <c r="F7456" s="349" t="s">
        <v>11812</v>
      </c>
      <c r="G7456" s="372" t="s">
        <v>16687</v>
      </c>
    </row>
    <row r="7457" spans="1:7">
      <c r="A7457" s="178" t="str">
        <f t="shared" si="116"/>
        <v>1 - 10541</v>
      </c>
      <c r="B7457" s="178">
        <v>1</v>
      </c>
      <c r="C7457" s="347">
        <v>10541</v>
      </c>
      <c r="D7457" s="348"/>
      <c r="E7457" s="348" t="s">
        <v>19834</v>
      </c>
      <c r="F7457" s="349" t="s">
        <v>11812</v>
      </c>
      <c r="G7457" s="372" t="s">
        <v>16720</v>
      </c>
    </row>
    <row r="7458" spans="1:7">
      <c r="A7458" s="178" t="str">
        <f t="shared" si="116"/>
        <v>1 - 10543</v>
      </c>
      <c r="B7458" s="178">
        <v>1</v>
      </c>
      <c r="C7458" s="347">
        <v>10543</v>
      </c>
      <c r="D7458" s="348"/>
      <c r="E7458" s="348" t="s">
        <v>19835</v>
      </c>
      <c r="F7458" s="349" t="s">
        <v>11812</v>
      </c>
      <c r="G7458" s="372" t="s">
        <v>13630</v>
      </c>
    </row>
    <row r="7459" spans="1:7">
      <c r="A7459" s="178" t="str">
        <f t="shared" si="116"/>
        <v>1 - 10544</v>
      </c>
      <c r="B7459" s="178">
        <v>1</v>
      </c>
      <c r="C7459" s="347">
        <v>10544</v>
      </c>
      <c r="D7459" s="348"/>
      <c r="E7459" s="348" t="s">
        <v>19836</v>
      </c>
      <c r="F7459" s="349" t="s">
        <v>11812</v>
      </c>
      <c r="G7459" s="372" t="s">
        <v>24495</v>
      </c>
    </row>
    <row r="7460" spans="1:7">
      <c r="A7460" s="178" t="str">
        <f t="shared" si="116"/>
        <v>1 - 10545</v>
      </c>
      <c r="B7460" s="178">
        <v>1</v>
      </c>
      <c r="C7460" s="347">
        <v>10545</v>
      </c>
      <c r="D7460" s="348"/>
      <c r="E7460" s="348" t="s">
        <v>19837</v>
      </c>
      <c r="F7460" s="349" t="s">
        <v>11812</v>
      </c>
      <c r="G7460" s="372" t="s">
        <v>24496</v>
      </c>
    </row>
    <row r="7461" spans="1:7">
      <c r="A7461" s="178" t="str">
        <f t="shared" si="116"/>
        <v>1 - 10542</v>
      </c>
      <c r="B7461" s="178">
        <v>1</v>
      </c>
      <c r="C7461" s="347">
        <v>10542</v>
      </c>
      <c r="D7461" s="348"/>
      <c r="E7461" s="348" t="s">
        <v>19838</v>
      </c>
      <c r="F7461" s="349" t="s">
        <v>11812</v>
      </c>
      <c r="G7461" s="372" t="s">
        <v>17629</v>
      </c>
    </row>
    <row r="7462" spans="1:7">
      <c r="A7462" s="178" t="str">
        <f t="shared" si="116"/>
        <v>1 - 38365</v>
      </c>
      <c r="B7462" s="178">
        <v>1</v>
      </c>
      <c r="C7462" s="347">
        <v>38365</v>
      </c>
      <c r="D7462" s="348"/>
      <c r="E7462" s="348" t="s">
        <v>19839</v>
      </c>
      <c r="F7462" s="349" t="s">
        <v>11802</v>
      </c>
      <c r="G7462" s="372" t="s">
        <v>12083</v>
      </c>
    </row>
    <row r="7463" spans="1:7" ht="25.5">
      <c r="A7463" s="178" t="str">
        <f t="shared" si="116"/>
        <v>1 - 37745</v>
      </c>
      <c r="B7463" s="178">
        <v>1</v>
      </c>
      <c r="C7463" s="347">
        <v>37745</v>
      </c>
      <c r="D7463" s="348"/>
      <c r="E7463" s="348" t="s">
        <v>19840</v>
      </c>
      <c r="F7463" s="349" t="s">
        <v>11801</v>
      </c>
      <c r="G7463" s="372" t="s">
        <v>24497</v>
      </c>
    </row>
    <row r="7464" spans="1:7" ht="25.5">
      <c r="A7464" s="178" t="str">
        <f t="shared" si="116"/>
        <v>1 - 37754</v>
      </c>
      <c r="B7464" s="178">
        <v>1</v>
      </c>
      <c r="C7464" s="347">
        <v>37754</v>
      </c>
      <c r="D7464" s="348"/>
      <c r="E7464" s="348" t="s">
        <v>19841</v>
      </c>
      <c r="F7464" s="349" t="s">
        <v>11801</v>
      </c>
      <c r="G7464" s="372" t="s">
        <v>24498</v>
      </c>
    </row>
    <row r="7465" spans="1:7" ht="25.5">
      <c r="A7465" s="178" t="str">
        <f t="shared" si="116"/>
        <v>1 - 37748</v>
      </c>
      <c r="B7465" s="178">
        <v>1</v>
      </c>
      <c r="C7465" s="347">
        <v>37748</v>
      </c>
      <c r="D7465" s="348"/>
      <c r="E7465" s="348" t="s">
        <v>19842</v>
      </c>
      <c r="F7465" s="349" t="s">
        <v>11801</v>
      </c>
      <c r="G7465" s="372" t="s">
        <v>24499</v>
      </c>
    </row>
    <row r="7466" spans="1:7" ht="25.5">
      <c r="A7466" s="178" t="str">
        <f t="shared" si="116"/>
        <v>1 - 37761</v>
      </c>
      <c r="B7466" s="178">
        <v>1</v>
      </c>
      <c r="C7466" s="347">
        <v>37761</v>
      </c>
      <c r="D7466" s="348"/>
      <c r="E7466" s="348" t="s">
        <v>19843</v>
      </c>
      <c r="F7466" s="349" t="s">
        <v>11801</v>
      </c>
      <c r="G7466" s="372" t="s">
        <v>24500</v>
      </c>
    </row>
    <row r="7467" spans="1:7" ht="25.5">
      <c r="A7467" s="178" t="str">
        <f t="shared" si="116"/>
        <v>1 - 37757</v>
      </c>
      <c r="B7467" s="178">
        <v>1</v>
      </c>
      <c r="C7467" s="347">
        <v>37757</v>
      </c>
      <c r="D7467" s="348"/>
      <c r="E7467" s="348" t="s">
        <v>19844</v>
      </c>
      <c r="F7467" s="349" t="s">
        <v>11801</v>
      </c>
      <c r="G7467" s="372" t="s">
        <v>24501</v>
      </c>
    </row>
    <row r="7468" spans="1:7" ht="25.5">
      <c r="A7468" s="178" t="str">
        <f t="shared" si="116"/>
        <v>1 - 37759</v>
      </c>
      <c r="B7468" s="178">
        <v>1</v>
      </c>
      <c r="C7468" s="347">
        <v>37759</v>
      </c>
      <c r="D7468" s="348"/>
      <c r="E7468" s="348" t="s">
        <v>19845</v>
      </c>
      <c r="F7468" s="349" t="s">
        <v>11801</v>
      </c>
      <c r="G7468" s="372" t="s">
        <v>24502</v>
      </c>
    </row>
    <row r="7469" spans="1:7" ht="25.5">
      <c r="A7469" s="178" t="str">
        <f t="shared" si="116"/>
        <v>1 - 37766</v>
      </c>
      <c r="B7469" s="178">
        <v>1</v>
      </c>
      <c r="C7469" s="347">
        <v>37766</v>
      </c>
      <c r="D7469" s="348"/>
      <c r="E7469" s="348" t="s">
        <v>19846</v>
      </c>
      <c r="F7469" s="349" t="s">
        <v>11801</v>
      </c>
      <c r="G7469" s="372" t="s">
        <v>24503</v>
      </c>
    </row>
    <row r="7470" spans="1:7" ht="25.5">
      <c r="A7470" s="178" t="str">
        <f t="shared" si="116"/>
        <v>1 - 37752</v>
      </c>
      <c r="B7470" s="178">
        <v>1</v>
      </c>
      <c r="C7470" s="347">
        <v>37752</v>
      </c>
      <c r="D7470" s="348"/>
      <c r="E7470" s="348" t="s">
        <v>19847</v>
      </c>
      <c r="F7470" s="349" t="s">
        <v>11801</v>
      </c>
      <c r="G7470" s="372" t="s">
        <v>24504</v>
      </c>
    </row>
    <row r="7471" spans="1:7" ht="25.5">
      <c r="A7471" s="178" t="str">
        <f t="shared" si="116"/>
        <v>1 - 37760</v>
      </c>
      <c r="B7471" s="178">
        <v>1</v>
      </c>
      <c r="C7471" s="347">
        <v>37760</v>
      </c>
      <c r="D7471" s="348"/>
      <c r="E7471" s="348" t="s">
        <v>19848</v>
      </c>
      <c r="F7471" s="349" t="s">
        <v>11801</v>
      </c>
      <c r="G7471" s="372" t="s">
        <v>24505</v>
      </c>
    </row>
    <row r="7472" spans="1:7" ht="25.5">
      <c r="A7472" s="178" t="str">
        <f t="shared" si="116"/>
        <v>1 - 37765</v>
      </c>
      <c r="B7472" s="178">
        <v>1</v>
      </c>
      <c r="C7472" s="347">
        <v>37765</v>
      </c>
      <c r="D7472" s="348"/>
      <c r="E7472" s="348" t="s">
        <v>19849</v>
      </c>
      <c r="F7472" s="349" t="s">
        <v>11801</v>
      </c>
      <c r="G7472" s="372" t="s">
        <v>24506</v>
      </c>
    </row>
    <row r="7473" spans="1:7" ht="25.5">
      <c r="A7473" s="178" t="str">
        <f t="shared" si="116"/>
        <v>1 - 37746</v>
      </c>
      <c r="B7473" s="178">
        <v>1</v>
      </c>
      <c r="C7473" s="347">
        <v>37746</v>
      </c>
      <c r="D7473" s="348"/>
      <c r="E7473" s="348" t="s">
        <v>19850</v>
      </c>
      <c r="F7473" s="349" t="s">
        <v>11801</v>
      </c>
      <c r="G7473" s="372" t="s">
        <v>24507</v>
      </c>
    </row>
    <row r="7474" spans="1:7" ht="25.5">
      <c r="A7474" s="178" t="str">
        <f t="shared" si="116"/>
        <v>1 - 37750</v>
      </c>
      <c r="B7474" s="178">
        <v>1</v>
      </c>
      <c r="C7474" s="347">
        <v>37750</v>
      </c>
      <c r="D7474" s="348"/>
      <c r="E7474" s="348" t="s">
        <v>19851</v>
      </c>
      <c r="F7474" s="349" t="s">
        <v>11801</v>
      </c>
      <c r="G7474" s="372" t="s">
        <v>24508</v>
      </c>
    </row>
    <row r="7475" spans="1:7" ht="25.5">
      <c r="A7475" s="178" t="str">
        <f t="shared" si="116"/>
        <v>1 - 37753</v>
      </c>
      <c r="B7475" s="178">
        <v>1</v>
      </c>
      <c r="C7475" s="347">
        <v>37753</v>
      </c>
      <c r="D7475" s="348"/>
      <c r="E7475" s="348" t="s">
        <v>19852</v>
      </c>
      <c r="F7475" s="349" t="s">
        <v>11801</v>
      </c>
      <c r="G7475" s="372" t="s">
        <v>24509</v>
      </c>
    </row>
    <row r="7476" spans="1:7" ht="25.5">
      <c r="A7476" s="178" t="str">
        <f t="shared" si="116"/>
        <v>1 - 37756</v>
      </c>
      <c r="B7476" s="178">
        <v>1</v>
      </c>
      <c r="C7476" s="347">
        <v>37756</v>
      </c>
      <c r="D7476" s="348"/>
      <c r="E7476" s="348" t="s">
        <v>19853</v>
      </c>
      <c r="F7476" s="349" t="s">
        <v>11801</v>
      </c>
      <c r="G7476" s="372" t="s">
        <v>24500</v>
      </c>
    </row>
    <row r="7477" spans="1:7" ht="25.5">
      <c r="A7477" s="178" t="str">
        <f t="shared" si="116"/>
        <v>1 - 37755</v>
      </c>
      <c r="B7477" s="178">
        <v>1</v>
      </c>
      <c r="C7477" s="347">
        <v>37755</v>
      </c>
      <c r="D7477" s="348"/>
      <c r="E7477" s="348" t="s">
        <v>19854</v>
      </c>
      <c r="F7477" s="349" t="s">
        <v>11801</v>
      </c>
      <c r="G7477" s="372" t="s">
        <v>24510</v>
      </c>
    </row>
    <row r="7478" spans="1:7" ht="25.5">
      <c r="A7478" s="178" t="str">
        <f t="shared" si="116"/>
        <v>1 - 37758</v>
      </c>
      <c r="B7478" s="178">
        <v>1</v>
      </c>
      <c r="C7478" s="347">
        <v>37758</v>
      </c>
      <c r="D7478" s="348"/>
      <c r="E7478" s="348" t="s">
        <v>19855</v>
      </c>
      <c r="F7478" s="349" t="s">
        <v>11801</v>
      </c>
      <c r="G7478" s="372" t="s">
        <v>24511</v>
      </c>
    </row>
    <row r="7479" spans="1:7" ht="25.5">
      <c r="A7479" s="178" t="str">
        <f t="shared" si="116"/>
        <v>1 - 37747</v>
      </c>
      <c r="B7479" s="178">
        <v>1</v>
      </c>
      <c r="C7479" s="347">
        <v>37747</v>
      </c>
      <c r="D7479" s="348"/>
      <c r="E7479" s="348" t="s">
        <v>19856</v>
      </c>
      <c r="F7479" s="349" t="s">
        <v>11801</v>
      </c>
      <c r="G7479" s="372" t="s">
        <v>24512</v>
      </c>
    </row>
    <row r="7480" spans="1:7" ht="25.5">
      <c r="A7480" s="178" t="str">
        <f t="shared" si="116"/>
        <v>1 - 37767</v>
      </c>
      <c r="B7480" s="178">
        <v>1</v>
      </c>
      <c r="C7480" s="347">
        <v>37767</v>
      </c>
      <c r="D7480" s="348"/>
      <c r="E7480" s="348" t="s">
        <v>19857</v>
      </c>
      <c r="F7480" s="349" t="s">
        <v>11801</v>
      </c>
      <c r="G7480" s="372" t="s">
        <v>24513</v>
      </c>
    </row>
    <row r="7481" spans="1:7" ht="25.5">
      <c r="A7481" s="178" t="str">
        <f t="shared" si="116"/>
        <v>1 - 37751</v>
      </c>
      <c r="B7481" s="178">
        <v>1</v>
      </c>
      <c r="C7481" s="347">
        <v>37751</v>
      </c>
      <c r="D7481" s="348"/>
      <c r="E7481" s="348" t="s">
        <v>19858</v>
      </c>
      <c r="F7481" s="349" t="s">
        <v>11801</v>
      </c>
      <c r="G7481" s="372" t="s">
        <v>24513</v>
      </c>
    </row>
    <row r="7482" spans="1:7" ht="38.25">
      <c r="A7482" s="178" t="str">
        <f t="shared" si="116"/>
        <v>1 - 37749</v>
      </c>
      <c r="B7482" s="178">
        <v>1</v>
      </c>
      <c r="C7482" s="347">
        <v>37749</v>
      </c>
      <c r="D7482" s="348"/>
      <c r="E7482" s="348" t="s">
        <v>19859</v>
      </c>
      <c r="F7482" s="349" t="s">
        <v>11801</v>
      </c>
      <c r="G7482" s="372" t="s">
        <v>24514</v>
      </c>
    </row>
    <row r="7483" spans="1:7">
      <c r="A7483" s="178" t="str">
        <f t="shared" si="116"/>
        <v>1 - 1159</v>
      </c>
      <c r="B7483" s="178">
        <v>1</v>
      </c>
      <c r="C7483" s="347">
        <v>1159</v>
      </c>
      <c r="D7483" s="348"/>
      <c r="E7483" s="348" t="s">
        <v>19860</v>
      </c>
      <c r="F7483" s="349" t="s">
        <v>11801</v>
      </c>
      <c r="G7483" s="372" t="s">
        <v>24515</v>
      </c>
    </row>
    <row r="7484" spans="1:7">
      <c r="A7484" s="178" t="str">
        <f t="shared" si="116"/>
        <v>1 - 12114</v>
      </c>
      <c r="B7484" s="178">
        <v>1</v>
      </c>
      <c r="C7484" s="347">
        <v>12114</v>
      </c>
      <c r="D7484" s="348"/>
      <c r="E7484" s="348" t="s">
        <v>19861</v>
      </c>
      <c r="F7484" s="349" t="s">
        <v>11801</v>
      </c>
      <c r="G7484" s="372" t="s">
        <v>14952</v>
      </c>
    </row>
    <row r="7485" spans="1:7">
      <c r="A7485" s="178" t="str">
        <f t="shared" si="116"/>
        <v>1 - 38106</v>
      </c>
      <c r="B7485" s="178">
        <v>1</v>
      </c>
      <c r="C7485" s="347">
        <v>38106</v>
      </c>
      <c r="D7485" s="348"/>
      <c r="E7485" s="348" t="s">
        <v>19862</v>
      </c>
      <c r="F7485" s="349" t="s">
        <v>11801</v>
      </c>
      <c r="G7485" s="372" t="s">
        <v>5159</v>
      </c>
    </row>
    <row r="7486" spans="1:7" ht="25.5">
      <c r="A7486" s="178" t="str">
        <f t="shared" si="116"/>
        <v>1 - 38085</v>
      </c>
      <c r="B7486" s="178">
        <v>1</v>
      </c>
      <c r="C7486" s="347">
        <v>38085</v>
      </c>
      <c r="D7486" s="348"/>
      <c r="E7486" s="348" t="s">
        <v>19863</v>
      </c>
      <c r="F7486" s="349" t="s">
        <v>11801</v>
      </c>
      <c r="G7486" s="372" t="s">
        <v>11919</v>
      </c>
    </row>
    <row r="7487" spans="1:7">
      <c r="A7487" s="178" t="str">
        <f t="shared" si="116"/>
        <v>1 - 38599</v>
      </c>
      <c r="B7487" s="178">
        <v>1</v>
      </c>
      <c r="C7487" s="347">
        <v>38599</v>
      </c>
      <c r="D7487" s="348"/>
      <c r="E7487" s="348" t="s">
        <v>19864</v>
      </c>
      <c r="F7487" s="349" t="s">
        <v>11801</v>
      </c>
      <c r="G7487" s="372" t="s">
        <v>11843</v>
      </c>
    </row>
    <row r="7488" spans="1:7">
      <c r="A7488" s="178" t="str">
        <f t="shared" si="116"/>
        <v>1 - 38596</v>
      </c>
      <c r="B7488" s="178">
        <v>1</v>
      </c>
      <c r="C7488" s="347">
        <v>38596</v>
      </c>
      <c r="D7488" s="348"/>
      <c r="E7488" s="348" t="s">
        <v>19865</v>
      </c>
      <c r="F7488" s="349" t="s">
        <v>11801</v>
      </c>
      <c r="G7488" s="372" t="s">
        <v>11921</v>
      </c>
    </row>
    <row r="7489" spans="1:7">
      <c r="A7489" s="178" t="str">
        <f t="shared" si="116"/>
        <v>1 - 38600</v>
      </c>
      <c r="B7489" s="178">
        <v>1</v>
      </c>
      <c r="C7489" s="347">
        <v>38600</v>
      </c>
      <c r="D7489" s="348"/>
      <c r="E7489" s="348" t="s">
        <v>19866</v>
      </c>
      <c r="F7489" s="349" t="s">
        <v>11801</v>
      </c>
      <c r="G7489" s="372" t="s">
        <v>9826</v>
      </c>
    </row>
    <row r="7490" spans="1:7">
      <c r="A7490" s="178" t="str">
        <f t="shared" si="116"/>
        <v>1 - 38597</v>
      </c>
      <c r="B7490" s="178">
        <v>1</v>
      </c>
      <c r="C7490" s="347">
        <v>38597</v>
      </c>
      <c r="D7490" s="348"/>
      <c r="E7490" s="348" t="s">
        <v>19867</v>
      </c>
      <c r="F7490" s="349" t="s">
        <v>11801</v>
      </c>
      <c r="G7490" s="372" t="s">
        <v>11010</v>
      </c>
    </row>
    <row r="7491" spans="1:7">
      <c r="A7491" s="178" t="str">
        <f t="shared" si="116"/>
        <v>1 - 659</v>
      </c>
      <c r="B7491" s="178">
        <v>1</v>
      </c>
      <c r="C7491" s="347">
        <v>659</v>
      </c>
      <c r="D7491" s="348"/>
      <c r="E7491" s="348" t="s">
        <v>19868</v>
      </c>
      <c r="F7491" s="349" t="s">
        <v>11801</v>
      </c>
      <c r="G7491" s="372" t="s">
        <v>2595</v>
      </c>
    </row>
    <row r="7492" spans="1:7">
      <c r="A7492" s="178" t="str">
        <f t="shared" si="116"/>
        <v>1 - 660</v>
      </c>
      <c r="B7492" s="178">
        <v>1</v>
      </c>
      <c r="C7492" s="347">
        <v>660</v>
      </c>
      <c r="D7492" s="348"/>
      <c r="E7492" s="348" t="s">
        <v>19869</v>
      </c>
      <c r="F7492" s="349" t="s">
        <v>11801</v>
      </c>
      <c r="G7492" s="372" t="s">
        <v>1943</v>
      </c>
    </row>
    <row r="7493" spans="1:7">
      <c r="A7493" s="178" t="str">
        <f t="shared" si="116"/>
        <v>1 - 658</v>
      </c>
      <c r="B7493" s="178">
        <v>1</v>
      </c>
      <c r="C7493" s="347">
        <v>658</v>
      </c>
      <c r="D7493" s="348"/>
      <c r="E7493" s="348" t="s">
        <v>19870</v>
      </c>
      <c r="F7493" s="349" t="s">
        <v>11801</v>
      </c>
      <c r="G7493" s="372" t="s">
        <v>1094</v>
      </c>
    </row>
    <row r="7494" spans="1:7">
      <c r="A7494" s="178" t="str">
        <f t="shared" si="116"/>
        <v>1 - 38548</v>
      </c>
      <c r="B7494" s="178">
        <v>1</v>
      </c>
      <c r="C7494" s="347">
        <v>38548</v>
      </c>
      <c r="D7494" s="348"/>
      <c r="E7494" s="348" t="s">
        <v>19871</v>
      </c>
      <c r="F7494" s="349" t="s">
        <v>11801</v>
      </c>
      <c r="G7494" s="372" t="s">
        <v>11025</v>
      </c>
    </row>
    <row r="7495" spans="1:7">
      <c r="A7495" s="178" t="str">
        <f t="shared" si="116"/>
        <v>1 - 34647</v>
      </c>
      <c r="B7495" s="178">
        <v>1</v>
      </c>
      <c r="C7495" s="347">
        <v>34647</v>
      </c>
      <c r="D7495" s="348"/>
      <c r="E7495" s="348" t="s">
        <v>19872</v>
      </c>
      <c r="F7495" s="349" t="s">
        <v>11801</v>
      </c>
      <c r="G7495" s="372" t="s">
        <v>11237</v>
      </c>
    </row>
    <row r="7496" spans="1:7">
      <c r="A7496" s="178" t="str">
        <f t="shared" ref="A7496:A7559" si="117">B7496&amp;" - "&amp;C7496</f>
        <v>1 - 34649</v>
      </c>
      <c r="B7496" s="178">
        <v>1</v>
      </c>
      <c r="C7496" s="347">
        <v>34649</v>
      </c>
      <c r="D7496" s="348"/>
      <c r="E7496" s="348" t="s">
        <v>19873</v>
      </c>
      <c r="F7496" s="349" t="s">
        <v>11801</v>
      </c>
      <c r="G7496" s="372" t="s">
        <v>4976</v>
      </c>
    </row>
    <row r="7497" spans="1:7">
      <c r="A7497" s="178" t="str">
        <f t="shared" si="117"/>
        <v>1 - 34652</v>
      </c>
      <c r="B7497" s="178">
        <v>1</v>
      </c>
      <c r="C7497" s="347">
        <v>34652</v>
      </c>
      <c r="D7497" s="348"/>
      <c r="E7497" s="348" t="s">
        <v>19874</v>
      </c>
      <c r="F7497" s="349" t="s">
        <v>11801</v>
      </c>
      <c r="G7497" s="372" t="s">
        <v>12009</v>
      </c>
    </row>
    <row r="7498" spans="1:7">
      <c r="A7498" s="178" t="str">
        <f t="shared" si="117"/>
        <v>1 - 34655</v>
      </c>
      <c r="B7498" s="178">
        <v>1</v>
      </c>
      <c r="C7498" s="347">
        <v>34655</v>
      </c>
      <c r="D7498" s="348"/>
      <c r="E7498" s="348" t="s">
        <v>19875</v>
      </c>
      <c r="F7498" s="349" t="s">
        <v>11801</v>
      </c>
      <c r="G7498" s="372" t="s">
        <v>1511</v>
      </c>
    </row>
    <row r="7499" spans="1:7">
      <c r="A7499" s="178" t="str">
        <f t="shared" si="117"/>
        <v>1 - 40607</v>
      </c>
      <c r="B7499" s="178">
        <v>1</v>
      </c>
      <c r="C7499" s="347">
        <v>40607</v>
      </c>
      <c r="D7499" s="348"/>
      <c r="E7499" s="348" t="s">
        <v>19876</v>
      </c>
      <c r="F7499" s="349" t="s">
        <v>11801</v>
      </c>
      <c r="G7499" s="372" t="s">
        <v>1771</v>
      </c>
    </row>
    <row r="7500" spans="1:7">
      <c r="A7500" s="178" t="str">
        <f t="shared" si="117"/>
        <v>1 - 585</v>
      </c>
      <c r="B7500" s="178">
        <v>1</v>
      </c>
      <c r="C7500" s="347">
        <v>585</v>
      </c>
      <c r="D7500" s="348"/>
      <c r="E7500" s="348" t="s">
        <v>19877</v>
      </c>
      <c r="F7500" s="349" t="s">
        <v>11813</v>
      </c>
      <c r="G7500" s="372" t="s">
        <v>18717</v>
      </c>
    </row>
    <row r="7501" spans="1:7">
      <c r="A7501" s="178" t="str">
        <f t="shared" si="117"/>
        <v>1 - 4777</v>
      </c>
      <c r="B7501" s="178">
        <v>1</v>
      </c>
      <c r="C7501" s="347">
        <v>4777</v>
      </c>
      <c r="D7501" s="348"/>
      <c r="E7501" s="348" t="s">
        <v>19878</v>
      </c>
      <c r="F7501" s="349" t="s">
        <v>11813</v>
      </c>
      <c r="G7501" s="372" t="s">
        <v>595</v>
      </c>
    </row>
    <row r="7502" spans="1:7">
      <c r="A7502" s="178" t="str">
        <f t="shared" si="117"/>
        <v>1 - 587</v>
      </c>
      <c r="B7502" s="178">
        <v>1</v>
      </c>
      <c r="C7502" s="347">
        <v>587</v>
      </c>
      <c r="D7502" s="348"/>
      <c r="E7502" s="348" t="s">
        <v>19879</v>
      </c>
      <c r="F7502" s="349" t="s">
        <v>11813</v>
      </c>
      <c r="G7502" s="372" t="s">
        <v>12223</v>
      </c>
    </row>
    <row r="7503" spans="1:7">
      <c r="A7503" s="178" t="str">
        <f t="shared" si="117"/>
        <v>1 - 590</v>
      </c>
      <c r="B7503" s="178">
        <v>1</v>
      </c>
      <c r="C7503" s="347">
        <v>590</v>
      </c>
      <c r="D7503" s="348"/>
      <c r="E7503" s="348" t="s">
        <v>19880</v>
      </c>
      <c r="F7503" s="349" t="s">
        <v>11813</v>
      </c>
      <c r="G7503" s="372" t="s">
        <v>16300</v>
      </c>
    </row>
    <row r="7504" spans="1:7">
      <c r="A7504" s="178" t="str">
        <f t="shared" si="117"/>
        <v>1 - 592</v>
      </c>
      <c r="B7504" s="178">
        <v>1</v>
      </c>
      <c r="C7504" s="347">
        <v>592</v>
      </c>
      <c r="D7504" s="348"/>
      <c r="E7504" s="348" t="s">
        <v>19881</v>
      </c>
      <c r="F7504" s="349" t="s">
        <v>11813</v>
      </c>
      <c r="G7504" s="372" t="s">
        <v>12223</v>
      </c>
    </row>
    <row r="7505" spans="1:7">
      <c r="A7505" s="178" t="str">
        <f t="shared" si="117"/>
        <v>1 - 586</v>
      </c>
      <c r="B7505" s="178">
        <v>1</v>
      </c>
      <c r="C7505" s="347">
        <v>586</v>
      </c>
      <c r="D7505" s="348"/>
      <c r="E7505" s="348" t="s">
        <v>19882</v>
      </c>
      <c r="F7505" s="349" t="s">
        <v>11812</v>
      </c>
      <c r="G7505" s="372" t="s">
        <v>14754</v>
      </c>
    </row>
    <row r="7506" spans="1:7">
      <c r="A7506" s="178" t="str">
        <f t="shared" si="117"/>
        <v>1 - 591</v>
      </c>
      <c r="B7506" s="178">
        <v>1</v>
      </c>
      <c r="C7506" s="347">
        <v>591</v>
      </c>
      <c r="D7506" s="348"/>
      <c r="E7506" s="348" t="s">
        <v>19883</v>
      </c>
      <c r="F7506" s="349" t="s">
        <v>11813</v>
      </c>
      <c r="G7506" s="372" t="s">
        <v>18717</v>
      </c>
    </row>
    <row r="7507" spans="1:7">
      <c r="A7507" s="178" t="str">
        <f t="shared" si="117"/>
        <v>1 - 588</v>
      </c>
      <c r="B7507" s="178">
        <v>1</v>
      </c>
      <c r="C7507" s="347">
        <v>588</v>
      </c>
      <c r="D7507" s="348"/>
      <c r="E7507" s="348" t="s">
        <v>19884</v>
      </c>
      <c r="F7507" s="349" t="s">
        <v>11812</v>
      </c>
      <c r="G7507" s="372" t="s">
        <v>11860</v>
      </c>
    </row>
    <row r="7508" spans="1:7">
      <c r="A7508" s="178" t="str">
        <f t="shared" si="117"/>
        <v>1 - 589</v>
      </c>
      <c r="B7508" s="178">
        <v>1</v>
      </c>
      <c r="C7508" s="347">
        <v>589</v>
      </c>
      <c r="D7508" s="348"/>
      <c r="E7508" s="348" t="s">
        <v>19885</v>
      </c>
      <c r="F7508" s="349" t="s">
        <v>11812</v>
      </c>
      <c r="G7508" s="372" t="s">
        <v>24516</v>
      </c>
    </row>
    <row r="7509" spans="1:7">
      <c r="A7509" s="178" t="str">
        <f t="shared" si="117"/>
        <v>1 - 584</v>
      </c>
      <c r="B7509" s="178">
        <v>1</v>
      </c>
      <c r="C7509" s="347">
        <v>584</v>
      </c>
      <c r="D7509" s="348"/>
      <c r="E7509" s="348" t="s">
        <v>19886</v>
      </c>
      <c r="F7509" s="349" t="s">
        <v>11812</v>
      </c>
      <c r="G7509" s="372" t="s">
        <v>24517</v>
      </c>
    </row>
    <row r="7510" spans="1:7">
      <c r="A7510" s="178" t="str">
        <f t="shared" si="117"/>
        <v>1 - 4912</v>
      </c>
      <c r="B7510" s="178">
        <v>1</v>
      </c>
      <c r="C7510" s="347">
        <v>4912</v>
      </c>
      <c r="D7510" s="348"/>
      <c r="E7510" s="348" t="s">
        <v>19887</v>
      </c>
      <c r="F7510" s="349" t="s">
        <v>11813</v>
      </c>
      <c r="G7510" s="372" t="s">
        <v>12274</v>
      </c>
    </row>
    <row r="7511" spans="1:7">
      <c r="A7511" s="178" t="str">
        <f t="shared" si="117"/>
        <v>1 - 574</v>
      </c>
      <c r="B7511" s="178">
        <v>1</v>
      </c>
      <c r="C7511" s="347">
        <v>574</v>
      </c>
      <c r="D7511" s="348"/>
      <c r="E7511" s="348" t="s">
        <v>19888</v>
      </c>
      <c r="F7511" s="349" t="s">
        <v>11812</v>
      </c>
      <c r="G7511" s="372" t="s">
        <v>11817</v>
      </c>
    </row>
    <row r="7512" spans="1:7">
      <c r="A7512" s="178" t="str">
        <f t="shared" si="117"/>
        <v>1 - 567</v>
      </c>
      <c r="B7512" s="178">
        <v>1</v>
      </c>
      <c r="C7512" s="347">
        <v>567</v>
      </c>
      <c r="D7512" s="348"/>
      <c r="E7512" s="348" t="s">
        <v>19889</v>
      </c>
      <c r="F7512" s="349" t="s">
        <v>11812</v>
      </c>
      <c r="G7512" s="372" t="s">
        <v>11945</v>
      </c>
    </row>
    <row r="7513" spans="1:7">
      <c r="A7513" s="178" t="str">
        <f t="shared" si="117"/>
        <v>1 - 568</v>
      </c>
      <c r="B7513" s="178">
        <v>1</v>
      </c>
      <c r="C7513" s="347">
        <v>568</v>
      </c>
      <c r="D7513" s="348"/>
      <c r="E7513" s="348" t="s">
        <v>19890</v>
      </c>
      <c r="F7513" s="349" t="s">
        <v>11812</v>
      </c>
      <c r="G7513" s="372" t="s">
        <v>14755</v>
      </c>
    </row>
    <row r="7514" spans="1:7">
      <c r="A7514" s="178" t="str">
        <f t="shared" si="117"/>
        <v>1 - 569</v>
      </c>
      <c r="B7514" s="178">
        <v>1</v>
      </c>
      <c r="C7514" s="347">
        <v>569</v>
      </c>
      <c r="D7514" s="348"/>
      <c r="E7514" s="348" t="s">
        <v>19891</v>
      </c>
      <c r="F7514" s="349" t="s">
        <v>11813</v>
      </c>
      <c r="G7514" s="372" t="s">
        <v>6414</v>
      </c>
    </row>
    <row r="7515" spans="1:7">
      <c r="A7515" s="178" t="str">
        <f t="shared" si="117"/>
        <v>1 - 1165</v>
      </c>
      <c r="B7515" s="178">
        <v>1</v>
      </c>
      <c r="C7515" s="347">
        <v>1165</v>
      </c>
      <c r="D7515" s="348"/>
      <c r="E7515" s="348" t="s">
        <v>19892</v>
      </c>
      <c r="F7515" s="349" t="s">
        <v>11801</v>
      </c>
      <c r="G7515" s="372" t="s">
        <v>6797</v>
      </c>
    </row>
    <row r="7516" spans="1:7">
      <c r="A7516" s="178" t="str">
        <f t="shared" si="117"/>
        <v>1 - 1164</v>
      </c>
      <c r="B7516" s="178">
        <v>1</v>
      </c>
      <c r="C7516" s="347">
        <v>1164</v>
      </c>
      <c r="D7516" s="348"/>
      <c r="E7516" s="348" t="s">
        <v>19893</v>
      </c>
      <c r="F7516" s="349" t="s">
        <v>11801</v>
      </c>
      <c r="G7516" s="372" t="s">
        <v>4792</v>
      </c>
    </row>
    <row r="7517" spans="1:7">
      <c r="A7517" s="178" t="str">
        <f t="shared" si="117"/>
        <v>1 - 1162</v>
      </c>
      <c r="B7517" s="178">
        <v>1</v>
      </c>
      <c r="C7517" s="347">
        <v>1162</v>
      </c>
      <c r="D7517" s="348"/>
      <c r="E7517" s="348" t="s">
        <v>19894</v>
      </c>
      <c r="F7517" s="349" t="s">
        <v>11801</v>
      </c>
      <c r="G7517" s="372" t="s">
        <v>2159</v>
      </c>
    </row>
    <row r="7518" spans="1:7">
      <c r="A7518" s="178" t="str">
        <f t="shared" si="117"/>
        <v>1 - 12395</v>
      </c>
      <c r="B7518" s="178">
        <v>1</v>
      </c>
      <c r="C7518" s="347">
        <v>12395</v>
      </c>
      <c r="D7518" s="348"/>
      <c r="E7518" s="348" t="s">
        <v>19895</v>
      </c>
      <c r="F7518" s="349" t="s">
        <v>11801</v>
      </c>
      <c r="G7518" s="372" t="s">
        <v>11876</v>
      </c>
    </row>
    <row r="7519" spans="1:7">
      <c r="A7519" s="178" t="str">
        <f t="shared" si="117"/>
        <v>1 - 1170</v>
      </c>
      <c r="B7519" s="178">
        <v>1</v>
      </c>
      <c r="C7519" s="347">
        <v>1170</v>
      </c>
      <c r="D7519" s="348"/>
      <c r="E7519" s="348" t="s">
        <v>19896</v>
      </c>
      <c r="F7519" s="349" t="s">
        <v>11801</v>
      </c>
      <c r="G7519" s="372" t="s">
        <v>9176</v>
      </c>
    </row>
    <row r="7520" spans="1:7">
      <c r="A7520" s="178" t="str">
        <f t="shared" si="117"/>
        <v>1 - 1169</v>
      </c>
      <c r="B7520" s="178">
        <v>1</v>
      </c>
      <c r="C7520" s="347">
        <v>1169</v>
      </c>
      <c r="D7520" s="348"/>
      <c r="E7520" s="348" t="s">
        <v>19897</v>
      </c>
      <c r="F7520" s="349" t="s">
        <v>11801</v>
      </c>
      <c r="G7520" s="372" t="s">
        <v>24518</v>
      </c>
    </row>
    <row r="7521" spans="1:7">
      <c r="A7521" s="178" t="str">
        <f t="shared" si="117"/>
        <v>1 - 1166</v>
      </c>
      <c r="B7521" s="178">
        <v>1</v>
      </c>
      <c r="C7521" s="347">
        <v>1166</v>
      </c>
      <c r="D7521" s="348"/>
      <c r="E7521" s="348" t="s">
        <v>19898</v>
      </c>
      <c r="F7521" s="349" t="s">
        <v>11801</v>
      </c>
      <c r="G7521" s="372" t="s">
        <v>11995</v>
      </c>
    </row>
    <row r="7522" spans="1:7">
      <c r="A7522" s="178" t="str">
        <f t="shared" si="117"/>
        <v>1 - 1163</v>
      </c>
      <c r="B7522" s="178">
        <v>1</v>
      </c>
      <c r="C7522" s="347">
        <v>1163</v>
      </c>
      <c r="D7522" s="348"/>
      <c r="E7522" s="348" t="s">
        <v>19899</v>
      </c>
      <c r="F7522" s="349" t="s">
        <v>11801</v>
      </c>
      <c r="G7522" s="372" t="s">
        <v>13838</v>
      </c>
    </row>
    <row r="7523" spans="1:7">
      <c r="A7523" s="178" t="str">
        <f t="shared" si="117"/>
        <v>1 - 12396</v>
      </c>
      <c r="B7523" s="178">
        <v>1</v>
      </c>
      <c r="C7523" s="347">
        <v>12396</v>
      </c>
      <c r="D7523" s="348"/>
      <c r="E7523" s="348" t="s">
        <v>19900</v>
      </c>
      <c r="F7523" s="349" t="s">
        <v>11801</v>
      </c>
      <c r="G7523" s="372" t="s">
        <v>11876</v>
      </c>
    </row>
    <row r="7524" spans="1:7">
      <c r="A7524" s="178" t="str">
        <f t="shared" si="117"/>
        <v>1 - 1168</v>
      </c>
      <c r="B7524" s="178">
        <v>1</v>
      </c>
      <c r="C7524" s="347">
        <v>1168</v>
      </c>
      <c r="D7524" s="348"/>
      <c r="E7524" s="348" t="s">
        <v>19901</v>
      </c>
      <c r="F7524" s="349" t="s">
        <v>11801</v>
      </c>
      <c r="G7524" s="372" t="s">
        <v>24519</v>
      </c>
    </row>
    <row r="7525" spans="1:7">
      <c r="A7525" s="178" t="str">
        <f t="shared" si="117"/>
        <v>1 - 1167</v>
      </c>
      <c r="B7525" s="178">
        <v>1</v>
      </c>
      <c r="C7525" s="347">
        <v>1167</v>
      </c>
      <c r="D7525" s="348"/>
      <c r="E7525" s="348" t="s">
        <v>19902</v>
      </c>
      <c r="F7525" s="349" t="s">
        <v>11801</v>
      </c>
      <c r="G7525" s="372" t="s">
        <v>16974</v>
      </c>
    </row>
    <row r="7526" spans="1:7">
      <c r="A7526" s="178" t="str">
        <f t="shared" si="117"/>
        <v>1 - 36331</v>
      </c>
      <c r="B7526" s="178">
        <v>1</v>
      </c>
      <c r="C7526" s="347">
        <v>36331</v>
      </c>
      <c r="D7526" s="348"/>
      <c r="E7526" s="348" t="s">
        <v>19903</v>
      </c>
      <c r="F7526" s="349" t="s">
        <v>11801</v>
      </c>
      <c r="G7526" s="372" t="s">
        <v>11841</v>
      </c>
    </row>
    <row r="7527" spans="1:7">
      <c r="A7527" s="178" t="str">
        <f t="shared" si="117"/>
        <v>1 - 36346</v>
      </c>
      <c r="B7527" s="178">
        <v>1</v>
      </c>
      <c r="C7527" s="347">
        <v>36346</v>
      </c>
      <c r="D7527" s="348"/>
      <c r="E7527" s="348" t="s">
        <v>19904</v>
      </c>
      <c r="F7527" s="349" t="s">
        <v>11801</v>
      </c>
      <c r="G7527" s="372" t="s">
        <v>12072</v>
      </c>
    </row>
    <row r="7528" spans="1:7">
      <c r="A7528" s="178" t="str">
        <f t="shared" si="117"/>
        <v>1 - 1210</v>
      </c>
      <c r="B7528" s="178">
        <v>1</v>
      </c>
      <c r="C7528" s="347">
        <v>1210</v>
      </c>
      <c r="D7528" s="348"/>
      <c r="E7528" s="348" t="s">
        <v>19905</v>
      </c>
      <c r="F7528" s="349" t="s">
        <v>11801</v>
      </c>
      <c r="G7528" s="372" t="s">
        <v>9038</v>
      </c>
    </row>
    <row r="7529" spans="1:7">
      <c r="A7529" s="178" t="str">
        <f t="shared" si="117"/>
        <v>1 - 1203</v>
      </c>
      <c r="B7529" s="178">
        <v>1</v>
      </c>
      <c r="C7529" s="347">
        <v>1203</v>
      </c>
      <c r="D7529" s="348"/>
      <c r="E7529" s="348" t="s">
        <v>19906</v>
      </c>
      <c r="F7529" s="349" t="s">
        <v>11801</v>
      </c>
      <c r="G7529" s="372" t="s">
        <v>4441</v>
      </c>
    </row>
    <row r="7530" spans="1:7">
      <c r="A7530" s="178" t="str">
        <f t="shared" si="117"/>
        <v>1 - 1197</v>
      </c>
      <c r="B7530" s="178">
        <v>1</v>
      </c>
      <c r="C7530" s="347">
        <v>1197</v>
      </c>
      <c r="D7530" s="348"/>
      <c r="E7530" s="348" t="s">
        <v>19907</v>
      </c>
      <c r="F7530" s="349" t="s">
        <v>11801</v>
      </c>
      <c r="G7530" s="372" t="s">
        <v>11849</v>
      </c>
    </row>
    <row r="7531" spans="1:7">
      <c r="A7531" s="178" t="str">
        <f t="shared" si="117"/>
        <v>1 - 1202</v>
      </c>
      <c r="B7531" s="178">
        <v>1</v>
      </c>
      <c r="C7531" s="347">
        <v>1202</v>
      </c>
      <c r="D7531" s="348"/>
      <c r="E7531" s="348" t="s">
        <v>19908</v>
      </c>
      <c r="F7531" s="349" t="s">
        <v>11801</v>
      </c>
      <c r="G7531" s="372" t="s">
        <v>2705</v>
      </c>
    </row>
    <row r="7532" spans="1:7">
      <c r="A7532" s="178" t="str">
        <f t="shared" si="117"/>
        <v>1 - 1188</v>
      </c>
      <c r="B7532" s="178">
        <v>1</v>
      </c>
      <c r="C7532" s="347">
        <v>1188</v>
      </c>
      <c r="D7532" s="348"/>
      <c r="E7532" s="348" t="s">
        <v>19909</v>
      </c>
      <c r="F7532" s="349" t="s">
        <v>11801</v>
      </c>
      <c r="G7532" s="372" t="s">
        <v>14840</v>
      </c>
    </row>
    <row r="7533" spans="1:7">
      <c r="A7533" s="178" t="str">
        <f t="shared" si="117"/>
        <v>1 - 1211</v>
      </c>
      <c r="B7533" s="178">
        <v>1</v>
      </c>
      <c r="C7533" s="347">
        <v>1211</v>
      </c>
      <c r="D7533" s="348"/>
      <c r="E7533" s="348" t="s">
        <v>19910</v>
      </c>
      <c r="F7533" s="349" t="s">
        <v>11801</v>
      </c>
      <c r="G7533" s="372" t="s">
        <v>13830</v>
      </c>
    </row>
    <row r="7534" spans="1:7">
      <c r="A7534" s="178" t="str">
        <f t="shared" si="117"/>
        <v>1 - 1198</v>
      </c>
      <c r="B7534" s="178">
        <v>1</v>
      </c>
      <c r="C7534" s="347">
        <v>1198</v>
      </c>
      <c r="D7534" s="348"/>
      <c r="E7534" s="348" t="s">
        <v>19911</v>
      </c>
      <c r="F7534" s="349" t="s">
        <v>11801</v>
      </c>
      <c r="G7534" s="372" t="s">
        <v>12083</v>
      </c>
    </row>
    <row r="7535" spans="1:7">
      <c r="A7535" s="178" t="str">
        <f t="shared" si="117"/>
        <v>1 - 1199</v>
      </c>
      <c r="B7535" s="178">
        <v>1</v>
      </c>
      <c r="C7535" s="347">
        <v>1199</v>
      </c>
      <c r="D7535" s="348"/>
      <c r="E7535" s="348" t="s">
        <v>19912</v>
      </c>
      <c r="F7535" s="349" t="s">
        <v>11801</v>
      </c>
      <c r="G7535" s="372" t="s">
        <v>17627</v>
      </c>
    </row>
    <row r="7536" spans="1:7">
      <c r="A7536" s="178" t="str">
        <f t="shared" si="117"/>
        <v>1 - 20088</v>
      </c>
      <c r="B7536" s="178">
        <v>1</v>
      </c>
      <c r="C7536" s="347">
        <v>20088</v>
      </c>
      <c r="D7536" s="348"/>
      <c r="E7536" s="348" t="s">
        <v>19913</v>
      </c>
      <c r="F7536" s="349" t="s">
        <v>11801</v>
      </c>
      <c r="G7536" s="372" t="s">
        <v>6276</v>
      </c>
    </row>
    <row r="7537" spans="1:7">
      <c r="A7537" s="178" t="str">
        <f t="shared" si="117"/>
        <v>1 - 20089</v>
      </c>
      <c r="B7537" s="178">
        <v>1</v>
      </c>
      <c r="C7537" s="347">
        <v>20089</v>
      </c>
      <c r="D7537" s="348"/>
      <c r="E7537" s="348" t="s">
        <v>19914</v>
      </c>
      <c r="F7537" s="349" t="s">
        <v>11801</v>
      </c>
      <c r="G7537" s="372" t="s">
        <v>12046</v>
      </c>
    </row>
    <row r="7538" spans="1:7">
      <c r="A7538" s="178" t="str">
        <f t="shared" si="117"/>
        <v>1 - 20087</v>
      </c>
      <c r="B7538" s="178">
        <v>1</v>
      </c>
      <c r="C7538" s="347">
        <v>20087</v>
      </c>
      <c r="D7538" s="348"/>
      <c r="E7538" s="348" t="s">
        <v>19915</v>
      </c>
      <c r="F7538" s="349" t="s">
        <v>11801</v>
      </c>
      <c r="G7538" s="372" t="s">
        <v>313</v>
      </c>
    </row>
    <row r="7539" spans="1:7">
      <c r="A7539" s="178" t="str">
        <f t="shared" si="117"/>
        <v>1 - 1200</v>
      </c>
      <c r="B7539" s="178">
        <v>1</v>
      </c>
      <c r="C7539" s="347">
        <v>1200</v>
      </c>
      <c r="D7539" s="348"/>
      <c r="E7539" s="348" t="s">
        <v>19916</v>
      </c>
      <c r="F7539" s="349" t="s">
        <v>11801</v>
      </c>
      <c r="G7539" s="372" t="s">
        <v>11810</v>
      </c>
    </row>
    <row r="7540" spans="1:7">
      <c r="A7540" s="178" t="str">
        <f t="shared" si="117"/>
        <v>1 - 12909</v>
      </c>
      <c r="B7540" s="178">
        <v>1</v>
      </c>
      <c r="C7540" s="347">
        <v>12909</v>
      </c>
      <c r="D7540" s="348"/>
      <c r="E7540" s="348" t="s">
        <v>19917</v>
      </c>
      <c r="F7540" s="349" t="s">
        <v>11801</v>
      </c>
      <c r="G7540" s="372" t="s">
        <v>2697</v>
      </c>
    </row>
    <row r="7541" spans="1:7">
      <c r="A7541" s="178" t="str">
        <f t="shared" si="117"/>
        <v>1 - 12910</v>
      </c>
      <c r="B7541" s="178">
        <v>1</v>
      </c>
      <c r="C7541" s="347">
        <v>12910</v>
      </c>
      <c r="D7541" s="348"/>
      <c r="E7541" s="348" t="s">
        <v>19918</v>
      </c>
      <c r="F7541" s="349" t="s">
        <v>11801</v>
      </c>
      <c r="G7541" s="372" t="s">
        <v>1972</v>
      </c>
    </row>
    <row r="7542" spans="1:7">
      <c r="A7542" s="178" t="str">
        <f t="shared" si="117"/>
        <v>1 - 1184</v>
      </c>
      <c r="B7542" s="178">
        <v>1</v>
      </c>
      <c r="C7542" s="347">
        <v>1184</v>
      </c>
      <c r="D7542" s="348"/>
      <c r="E7542" s="348" t="s">
        <v>19919</v>
      </c>
      <c r="F7542" s="349" t="s">
        <v>11801</v>
      </c>
      <c r="G7542" s="372" t="s">
        <v>24520</v>
      </c>
    </row>
    <row r="7543" spans="1:7">
      <c r="A7543" s="178" t="str">
        <f t="shared" si="117"/>
        <v>1 - 1191</v>
      </c>
      <c r="B7543" s="178">
        <v>1</v>
      </c>
      <c r="C7543" s="347">
        <v>1191</v>
      </c>
      <c r="D7543" s="348"/>
      <c r="E7543" s="348" t="s">
        <v>19920</v>
      </c>
      <c r="F7543" s="349" t="s">
        <v>11801</v>
      </c>
      <c r="G7543" s="372" t="s">
        <v>12220</v>
      </c>
    </row>
    <row r="7544" spans="1:7">
      <c r="A7544" s="178" t="str">
        <f t="shared" si="117"/>
        <v>1 - 1185</v>
      </c>
      <c r="B7544" s="178">
        <v>1</v>
      </c>
      <c r="C7544" s="347">
        <v>1185</v>
      </c>
      <c r="D7544" s="348"/>
      <c r="E7544" s="348" t="s">
        <v>19921</v>
      </c>
      <c r="F7544" s="349" t="s">
        <v>11801</v>
      </c>
      <c r="G7544" s="372" t="s">
        <v>347</v>
      </c>
    </row>
    <row r="7545" spans="1:7">
      <c r="A7545" s="178" t="str">
        <f t="shared" si="117"/>
        <v>1 - 1189</v>
      </c>
      <c r="B7545" s="178">
        <v>1</v>
      </c>
      <c r="C7545" s="347">
        <v>1189</v>
      </c>
      <c r="D7545" s="348"/>
      <c r="E7545" s="348" t="s">
        <v>19922</v>
      </c>
      <c r="F7545" s="349" t="s">
        <v>11801</v>
      </c>
      <c r="G7545" s="372" t="s">
        <v>352</v>
      </c>
    </row>
    <row r="7546" spans="1:7">
      <c r="A7546" s="178" t="str">
        <f t="shared" si="117"/>
        <v>1 - 1193</v>
      </c>
      <c r="B7546" s="178">
        <v>1</v>
      </c>
      <c r="C7546" s="347">
        <v>1193</v>
      </c>
      <c r="D7546" s="348"/>
      <c r="E7546" s="348" t="s">
        <v>19923</v>
      </c>
      <c r="F7546" s="349" t="s">
        <v>11801</v>
      </c>
      <c r="G7546" s="372" t="s">
        <v>16266</v>
      </c>
    </row>
    <row r="7547" spans="1:7">
      <c r="A7547" s="178" t="str">
        <f t="shared" si="117"/>
        <v>1 - 1194</v>
      </c>
      <c r="B7547" s="178">
        <v>1</v>
      </c>
      <c r="C7547" s="347">
        <v>1194</v>
      </c>
      <c r="D7547" s="348"/>
      <c r="E7547" s="348" t="s">
        <v>19924</v>
      </c>
      <c r="F7547" s="349" t="s">
        <v>11801</v>
      </c>
      <c r="G7547" s="372" t="s">
        <v>1652</v>
      </c>
    </row>
    <row r="7548" spans="1:7">
      <c r="A7548" s="178" t="str">
        <f t="shared" si="117"/>
        <v>1 - 1195</v>
      </c>
      <c r="B7548" s="178">
        <v>1</v>
      </c>
      <c r="C7548" s="347">
        <v>1195</v>
      </c>
      <c r="D7548" s="348"/>
      <c r="E7548" s="348" t="s">
        <v>19925</v>
      </c>
      <c r="F7548" s="349" t="s">
        <v>11801</v>
      </c>
      <c r="G7548" s="372" t="s">
        <v>12007</v>
      </c>
    </row>
    <row r="7549" spans="1:7">
      <c r="A7549" s="178" t="str">
        <f t="shared" si="117"/>
        <v>1 - 1204</v>
      </c>
      <c r="B7549" s="178">
        <v>1</v>
      </c>
      <c r="C7549" s="347">
        <v>1204</v>
      </c>
      <c r="D7549" s="348"/>
      <c r="E7549" s="348" t="s">
        <v>19926</v>
      </c>
      <c r="F7549" s="349" t="s">
        <v>11801</v>
      </c>
      <c r="G7549" s="372" t="s">
        <v>5881</v>
      </c>
    </row>
    <row r="7550" spans="1:7">
      <c r="A7550" s="178" t="str">
        <f t="shared" si="117"/>
        <v>1 - 1205</v>
      </c>
      <c r="B7550" s="178">
        <v>1</v>
      </c>
      <c r="C7550" s="347">
        <v>1205</v>
      </c>
      <c r="D7550" s="348"/>
      <c r="E7550" s="348" t="s">
        <v>19927</v>
      </c>
      <c r="F7550" s="349" t="s">
        <v>11801</v>
      </c>
      <c r="G7550" s="372" t="s">
        <v>12295</v>
      </c>
    </row>
    <row r="7551" spans="1:7">
      <c r="A7551" s="178" t="str">
        <f t="shared" si="117"/>
        <v>1 - 1207</v>
      </c>
      <c r="B7551" s="178">
        <v>1</v>
      </c>
      <c r="C7551" s="347">
        <v>1207</v>
      </c>
      <c r="D7551" s="348"/>
      <c r="E7551" s="348" t="s">
        <v>19928</v>
      </c>
      <c r="F7551" s="349" t="s">
        <v>11801</v>
      </c>
      <c r="G7551" s="372" t="s">
        <v>13696</v>
      </c>
    </row>
    <row r="7552" spans="1:7">
      <c r="A7552" s="178" t="str">
        <f t="shared" si="117"/>
        <v>1 - 1206</v>
      </c>
      <c r="B7552" s="178">
        <v>1</v>
      </c>
      <c r="C7552" s="347">
        <v>1206</v>
      </c>
      <c r="D7552" s="348"/>
      <c r="E7552" s="348" t="s">
        <v>19929</v>
      </c>
      <c r="F7552" s="349" t="s">
        <v>11801</v>
      </c>
      <c r="G7552" s="372" t="s">
        <v>4405</v>
      </c>
    </row>
    <row r="7553" spans="1:7">
      <c r="A7553" s="178" t="str">
        <f t="shared" si="117"/>
        <v>1 - 1183</v>
      </c>
      <c r="B7553" s="178">
        <v>1</v>
      </c>
      <c r="C7553" s="347">
        <v>1183</v>
      </c>
      <c r="D7553" s="348"/>
      <c r="E7553" s="348" t="s">
        <v>19930</v>
      </c>
      <c r="F7553" s="349" t="s">
        <v>11801</v>
      </c>
      <c r="G7553" s="372" t="s">
        <v>10074</v>
      </c>
    </row>
    <row r="7554" spans="1:7">
      <c r="A7554" s="178" t="str">
        <f t="shared" si="117"/>
        <v>1 - 42685</v>
      </c>
      <c r="B7554" s="178">
        <v>1</v>
      </c>
      <c r="C7554" s="347">
        <v>42685</v>
      </c>
      <c r="D7554" s="348"/>
      <c r="E7554" s="348" t="s">
        <v>19931</v>
      </c>
      <c r="F7554" s="349" t="s">
        <v>11801</v>
      </c>
      <c r="G7554" s="372" t="s">
        <v>7486</v>
      </c>
    </row>
    <row r="7555" spans="1:7">
      <c r="A7555" s="178" t="str">
        <f t="shared" si="117"/>
        <v>1 - 42686</v>
      </c>
      <c r="B7555" s="178">
        <v>1</v>
      </c>
      <c r="C7555" s="347">
        <v>42686</v>
      </c>
      <c r="D7555" s="348"/>
      <c r="E7555" s="348" t="s">
        <v>19932</v>
      </c>
      <c r="F7555" s="349" t="s">
        <v>11801</v>
      </c>
      <c r="G7555" s="372" t="s">
        <v>13502</v>
      </c>
    </row>
    <row r="7556" spans="1:7">
      <c r="A7556" s="178" t="str">
        <f t="shared" si="117"/>
        <v>1 - 12894</v>
      </c>
      <c r="B7556" s="178">
        <v>1</v>
      </c>
      <c r="C7556" s="347">
        <v>12894</v>
      </c>
      <c r="D7556" s="348"/>
      <c r="E7556" s="348" t="s">
        <v>19933</v>
      </c>
      <c r="F7556" s="349" t="s">
        <v>11801</v>
      </c>
      <c r="G7556" s="372" t="s">
        <v>12019</v>
      </c>
    </row>
    <row r="7557" spans="1:7" ht="25.5">
      <c r="A7557" s="178" t="str">
        <f t="shared" si="117"/>
        <v>1 - 12895</v>
      </c>
      <c r="B7557" s="178">
        <v>1</v>
      </c>
      <c r="C7557" s="347">
        <v>12895</v>
      </c>
      <c r="D7557" s="348"/>
      <c r="E7557" s="348" t="s">
        <v>19934</v>
      </c>
      <c r="F7557" s="349" t="s">
        <v>11801</v>
      </c>
      <c r="G7557" s="372" t="s">
        <v>12087</v>
      </c>
    </row>
    <row r="7558" spans="1:7" ht="25.5">
      <c r="A7558" s="178" t="str">
        <f t="shared" si="117"/>
        <v>1 - 1631</v>
      </c>
      <c r="B7558" s="178">
        <v>1</v>
      </c>
      <c r="C7558" s="347">
        <v>1631</v>
      </c>
      <c r="D7558" s="348"/>
      <c r="E7558" s="348" t="s">
        <v>19935</v>
      </c>
      <c r="F7558" s="349" t="s">
        <v>11801</v>
      </c>
      <c r="G7558" s="372" t="s">
        <v>24521</v>
      </c>
    </row>
    <row r="7559" spans="1:7" ht="25.5">
      <c r="A7559" s="178" t="str">
        <f t="shared" si="117"/>
        <v>1 - 1633</v>
      </c>
      <c r="B7559" s="178">
        <v>1</v>
      </c>
      <c r="C7559" s="347">
        <v>1633</v>
      </c>
      <c r="D7559" s="348"/>
      <c r="E7559" s="348" t="s">
        <v>19936</v>
      </c>
      <c r="F7559" s="349" t="s">
        <v>11801</v>
      </c>
      <c r="G7559" s="372" t="s">
        <v>24522</v>
      </c>
    </row>
    <row r="7560" spans="1:7">
      <c r="A7560" s="178" t="str">
        <f t="shared" ref="A7560:A7623" si="118">B7560&amp;" - "&amp;C7560</f>
        <v>1 - 10818</v>
      </c>
      <c r="B7560" s="178">
        <v>1</v>
      </c>
      <c r="C7560" s="347">
        <v>10818</v>
      </c>
      <c r="D7560" s="348"/>
      <c r="E7560" s="348" t="s">
        <v>19937</v>
      </c>
      <c r="F7560" s="349" t="s">
        <v>11813</v>
      </c>
      <c r="G7560" s="372" t="s">
        <v>13784</v>
      </c>
    </row>
    <row r="7561" spans="1:7" ht="38.25">
      <c r="A7561" s="178" t="str">
        <f t="shared" si="118"/>
        <v>1 - 39359</v>
      </c>
      <c r="B7561" s="178">
        <v>1</v>
      </c>
      <c r="C7561" s="347">
        <v>39359</v>
      </c>
      <c r="D7561" s="348"/>
      <c r="E7561" s="348" t="s">
        <v>19938</v>
      </c>
      <c r="F7561" s="349" t="s">
        <v>11801</v>
      </c>
      <c r="G7561" s="372" t="s">
        <v>14934</v>
      </c>
    </row>
    <row r="7562" spans="1:7" ht="38.25">
      <c r="A7562" s="178" t="str">
        <f t="shared" si="118"/>
        <v>1 - 39360</v>
      </c>
      <c r="B7562" s="178">
        <v>1</v>
      </c>
      <c r="C7562" s="347">
        <v>39360</v>
      </c>
      <c r="D7562" s="348"/>
      <c r="E7562" s="348" t="s">
        <v>19939</v>
      </c>
      <c r="F7562" s="349" t="s">
        <v>11801</v>
      </c>
      <c r="G7562" s="372" t="s">
        <v>7559</v>
      </c>
    </row>
    <row r="7563" spans="1:7">
      <c r="A7563" s="178" t="str">
        <f t="shared" si="118"/>
        <v>1 - 10710</v>
      </c>
      <c r="B7563" s="178">
        <v>1</v>
      </c>
      <c r="C7563" s="347">
        <v>10710</v>
      </c>
      <c r="D7563" s="348"/>
      <c r="E7563" s="348" t="s">
        <v>19940</v>
      </c>
      <c r="F7563" s="349" t="s">
        <v>11802</v>
      </c>
      <c r="G7563" s="372" t="s">
        <v>24523</v>
      </c>
    </row>
    <row r="7564" spans="1:7">
      <c r="A7564" s="178" t="str">
        <f t="shared" si="118"/>
        <v>1 - 10709</v>
      </c>
      <c r="B7564" s="178">
        <v>1</v>
      </c>
      <c r="C7564" s="347">
        <v>10709</v>
      </c>
      <c r="D7564" s="348"/>
      <c r="E7564" s="348" t="s">
        <v>19941</v>
      </c>
      <c r="F7564" s="349" t="s">
        <v>11802</v>
      </c>
      <c r="G7564" s="372" t="s">
        <v>24524</v>
      </c>
    </row>
    <row r="7565" spans="1:7" ht="25.5">
      <c r="A7565" s="178" t="str">
        <f t="shared" si="118"/>
        <v>1 - 39636</v>
      </c>
      <c r="B7565" s="178">
        <v>1</v>
      </c>
      <c r="C7565" s="347">
        <v>39636</v>
      </c>
      <c r="D7565" s="348"/>
      <c r="E7565" s="348" t="s">
        <v>19942</v>
      </c>
      <c r="F7565" s="349" t="s">
        <v>11802</v>
      </c>
      <c r="G7565" s="372" t="s">
        <v>24525</v>
      </c>
    </row>
    <row r="7566" spans="1:7">
      <c r="A7566" s="178" t="str">
        <f t="shared" si="118"/>
        <v>1 - 10708</v>
      </c>
      <c r="B7566" s="178">
        <v>1</v>
      </c>
      <c r="C7566" s="347">
        <v>10708</v>
      </c>
      <c r="D7566" s="348"/>
      <c r="E7566" s="348" t="s">
        <v>19943</v>
      </c>
      <c r="F7566" s="349" t="s">
        <v>11802</v>
      </c>
      <c r="G7566" s="372" t="s">
        <v>24526</v>
      </c>
    </row>
    <row r="7567" spans="1:7" ht="25.5">
      <c r="A7567" s="178" t="str">
        <f t="shared" si="118"/>
        <v>1 - 39635</v>
      </c>
      <c r="B7567" s="178">
        <v>1</v>
      </c>
      <c r="C7567" s="347">
        <v>39635</v>
      </c>
      <c r="D7567" s="348"/>
      <c r="E7567" s="348" t="s">
        <v>19944</v>
      </c>
      <c r="F7567" s="349" t="s">
        <v>11802</v>
      </c>
      <c r="G7567" s="372" t="s">
        <v>24527</v>
      </c>
    </row>
    <row r="7568" spans="1:7">
      <c r="A7568" s="178" t="str">
        <f t="shared" si="118"/>
        <v>1 - 6117</v>
      </c>
      <c r="B7568" s="178">
        <v>1</v>
      </c>
      <c r="C7568" s="347">
        <v>6117</v>
      </c>
      <c r="D7568" s="348"/>
      <c r="E7568" s="348" t="s">
        <v>19945</v>
      </c>
      <c r="F7568" s="349" t="s">
        <v>11800</v>
      </c>
      <c r="G7568" s="372" t="s">
        <v>11799</v>
      </c>
    </row>
    <row r="7569" spans="1:7">
      <c r="A7569" s="178" t="str">
        <f t="shared" si="118"/>
        <v>1 - 40913</v>
      </c>
      <c r="B7569" s="178">
        <v>1</v>
      </c>
      <c r="C7569" s="347">
        <v>40913</v>
      </c>
      <c r="D7569" s="348"/>
      <c r="E7569" s="348" t="s">
        <v>19946</v>
      </c>
      <c r="F7569" s="349" t="s">
        <v>11837</v>
      </c>
      <c r="G7569" s="372" t="s">
        <v>24528</v>
      </c>
    </row>
    <row r="7570" spans="1:7">
      <c r="A7570" s="178" t="str">
        <f t="shared" si="118"/>
        <v>1 - 1214</v>
      </c>
      <c r="B7570" s="178">
        <v>1</v>
      </c>
      <c r="C7570" s="347">
        <v>1214</v>
      </c>
      <c r="D7570" s="348"/>
      <c r="E7570" s="348" t="s">
        <v>19947</v>
      </c>
      <c r="F7570" s="349" t="s">
        <v>11800</v>
      </c>
      <c r="G7570" s="372" t="s">
        <v>13829</v>
      </c>
    </row>
    <row r="7571" spans="1:7">
      <c r="A7571" s="178" t="str">
        <f t="shared" si="118"/>
        <v>1 - 40915</v>
      </c>
      <c r="B7571" s="178">
        <v>1</v>
      </c>
      <c r="C7571" s="347">
        <v>40915</v>
      </c>
      <c r="D7571" s="348"/>
      <c r="E7571" s="348" t="s">
        <v>19948</v>
      </c>
      <c r="F7571" s="349" t="s">
        <v>11837</v>
      </c>
      <c r="G7571" s="372" t="s">
        <v>24529</v>
      </c>
    </row>
    <row r="7572" spans="1:7">
      <c r="A7572" s="178" t="str">
        <f t="shared" si="118"/>
        <v>1 - 1213</v>
      </c>
      <c r="B7572" s="178">
        <v>1</v>
      </c>
      <c r="C7572" s="347">
        <v>1213</v>
      </c>
      <c r="D7572" s="348"/>
      <c r="E7572" s="348" t="s">
        <v>19949</v>
      </c>
      <c r="F7572" s="349" t="s">
        <v>11800</v>
      </c>
      <c r="G7572" s="372" t="s">
        <v>11845</v>
      </c>
    </row>
    <row r="7573" spans="1:7">
      <c r="A7573" s="178" t="str">
        <f t="shared" si="118"/>
        <v>1 - 40914</v>
      </c>
      <c r="B7573" s="178">
        <v>1</v>
      </c>
      <c r="C7573" s="347">
        <v>40914</v>
      </c>
      <c r="D7573" s="348"/>
      <c r="E7573" s="348" t="s">
        <v>19950</v>
      </c>
      <c r="F7573" s="349" t="s">
        <v>11837</v>
      </c>
      <c r="G7573" s="372" t="s">
        <v>24530</v>
      </c>
    </row>
    <row r="7574" spans="1:7" ht="25.5">
      <c r="A7574" s="178" t="str">
        <f t="shared" si="118"/>
        <v>1 - 5091</v>
      </c>
      <c r="B7574" s="178">
        <v>1</v>
      </c>
      <c r="C7574" s="347">
        <v>5091</v>
      </c>
      <c r="D7574" s="348"/>
      <c r="E7574" s="348" t="s">
        <v>19951</v>
      </c>
      <c r="F7574" s="349" t="s">
        <v>11801</v>
      </c>
      <c r="G7574" s="372" t="s">
        <v>11827</v>
      </c>
    </row>
    <row r="7575" spans="1:7" ht="25.5">
      <c r="A7575" s="178" t="str">
        <f t="shared" si="118"/>
        <v>1 - 14615</v>
      </c>
      <c r="B7575" s="178">
        <v>1</v>
      </c>
      <c r="C7575" s="347">
        <v>14615</v>
      </c>
      <c r="D7575" s="348"/>
      <c r="E7575" s="348" t="s">
        <v>19952</v>
      </c>
      <c r="F7575" s="349" t="s">
        <v>11801</v>
      </c>
      <c r="G7575" s="372" t="s">
        <v>24531</v>
      </c>
    </row>
    <row r="7576" spans="1:7">
      <c r="A7576" s="178" t="str">
        <f t="shared" si="118"/>
        <v>1 - 2711</v>
      </c>
      <c r="B7576" s="178">
        <v>1</v>
      </c>
      <c r="C7576" s="347">
        <v>2711</v>
      </c>
      <c r="D7576" s="348"/>
      <c r="E7576" s="348" t="s">
        <v>19953</v>
      </c>
      <c r="F7576" s="349" t="s">
        <v>11801</v>
      </c>
      <c r="G7576" s="372" t="s">
        <v>24532</v>
      </c>
    </row>
    <row r="7577" spans="1:7" ht="25.5">
      <c r="A7577" s="178" t="str">
        <f t="shared" si="118"/>
        <v>1 - 37727</v>
      </c>
      <c r="B7577" s="178">
        <v>1</v>
      </c>
      <c r="C7577" s="347">
        <v>37727</v>
      </c>
      <c r="D7577" s="348"/>
      <c r="E7577" s="348" t="s">
        <v>19954</v>
      </c>
      <c r="F7577" s="349" t="s">
        <v>11801</v>
      </c>
      <c r="G7577" s="372" t="s">
        <v>24533</v>
      </c>
    </row>
    <row r="7578" spans="1:7" ht="25.5">
      <c r="A7578" s="178" t="str">
        <f t="shared" si="118"/>
        <v>1 - 37728</v>
      </c>
      <c r="B7578" s="178">
        <v>1</v>
      </c>
      <c r="C7578" s="347">
        <v>37728</v>
      </c>
      <c r="D7578" s="348"/>
      <c r="E7578" s="348" t="s">
        <v>19955</v>
      </c>
      <c r="F7578" s="349" t="s">
        <v>11801</v>
      </c>
      <c r="G7578" s="372" t="s">
        <v>24534</v>
      </c>
    </row>
    <row r="7579" spans="1:7" ht="25.5">
      <c r="A7579" s="178" t="str">
        <f t="shared" si="118"/>
        <v>1 - 37729</v>
      </c>
      <c r="B7579" s="178">
        <v>1</v>
      </c>
      <c r="C7579" s="347">
        <v>37729</v>
      </c>
      <c r="D7579" s="348"/>
      <c r="E7579" s="348" t="s">
        <v>19956</v>
      </c>
      <c r="F7579" s="349" t="s">
        <v>11801</v>
      </c>
      <c r="G7579" s="372" t="s">
        <v>24535</v>
      </c>
    </row>
    <row r="7580" spans="1:7" ht="25.5">
      <c r="A7580" s="178" t="str">
        <f t="shared" si="118"/>
        <v>1 - 37730</v>
      </c>
      <c r="B7580" s="178">
        <v>1</v>
      </c>
      <c r="C7580" s="347">
        <v>37730</v>
      </c>
      <c r="D7580" s="348"/>
      <c r="E7580" s="348" t="s">
        <v>19957</v>
      </c>
      <c r="F7580" s="349" t="s">
        <v>11801</v>
      </c>
      <c r="G7580" s="372" t="s">
        <v>24536</v>
      </c>
    </row>
    <row r="7581" spans="1:7" ht="25.5">
      <c r="A7581" s="178" t="str">
        <f t="shared" si="118"/>
        <v>1 - 37731</v>
      </c>
      <c r="B7581" s="178">
        <v>1</v>
      </c>
      <c r="C7581" s="347">
        <v>37731</v>
      </c>
      <c r="D7581" s="348"/>
      <c r="E7581" s="348" t="s">
        <v>19958</v>
      </c>
      <c r="F7581" s="349" t="s">
        <v>11801</v>
      </c>
      <c r="G7581" s="372" t="s">
        <v>24537</v>
      </c>
    </row>
    <row r="7582" spans="1:7" ht="25.5">
      <c r="A7582" s="178" t="str">
        <f t="shared" si="118"/>
        <v>1 - 37732</v>
      </c>
      <c r="B7582" s="178">
        <v>1</v>
      </c>
      <c r="C7582" s="347">
        <v>37732</v>
      </c>
      <c r="D7582" s="348"/>
      <c r="E7582" s="348" t="s">
        <v>19959</v>
      </c>
      <c r="F7582" s="349" t="s">
        <v>11801</v>
      </c>
      <c r="G7582" s="372" t="s">
        <v>24538</v>
      </c>
    </row>
    <row r="7583" spans="1:7" ht="25.5">
      <c r="A7583" s="178" t="str">
        <f t="shared" si="118"/>
        <v>1 - 42250</v>
      </c>
      <c r="B7583" s="178">
        <v>1</v>
      </c>
      <c r="C7583" s="347">
        <v>42250</v>
      </c>
      <c r="D7583" s="348"/>
      <c r="E7583" s="348" t="s">
        <v>19960</v>
      </c>
      <c r="F7583" s="349" t="s">
        <v>11952</v>
      </c>
      <c r="G7583" s="372" t="s">
        <v>24539</v>
      </c>
    </row>
    <row r="7584" spans="1:7" ht="25.5">
      <c r="A7584" s="178" t="str">
        <f t="shared" si="118"/>
        <v>1 - 42256</v>
      </c>
      <c r="B7584" s="178">
        <v>1</v>
      </c>
      <c r="C7584" s="347">
        <v>42256</v>
      </c>
      <c r="D7584" s="348"/>
      <c r="E7584" s="348" t="s">
        <v>19961</v>
      </c>
      <c r="F7584" s="349" t="s">
        <v>11813</v>
      </c>
      <c r="G7584" s="372" t="s">
        <v>1187</v>
      </c>
    </row>
    <row r="7585" spans="1:7">
      <c r="A7585" s="178" t="str">
        <f t="shared" si="118"/>
        <v>1 - 4743</v>
      </c>
      <c r="B7585" s="178">
        <v>1</v>
      </c>
      <c r="C7585" s="347">
        <v>4743</v>
      </c>
      <c r="D7585" s="348"/>
      <c r="E7585" s="348" t="s">
        <v>19962</v>
      </c>
      <c r="F7585" s="349" t="s">
        <v>11803</v>
      </c>
      <c r="G7585" s="372" t="s">
        <v>13818</v>
      </c>
    </row>
    <row r="7586" spans="1:7">
      <c r="A7586" s="178" t="str">
        <f t="shared" si="118"/>
        <v>1 - 4744</v>
      </c>
      <c r="B7586" s="178">
        <v>1</v>
      </c>
      <c r="C7586" s="347">
        <v>4744</v>
      </c>
      <c r="D7586" s="348"/>
      <c r="E7586" s="348" t="s">
        <v>19963</v>
      </c>
      <c r="F7586" s="349" t="s">
        <v>11803</v>
      </c>
      <c r="G7586" s="372" t="s">
        <v>24540</v>
      </c>
    </row>
    <row r="7587" spans="1:7">
      <c r="A7587" s="178" t="str">
        <f t="shared" si="118"/>
        <v>1 - 4745</v>
      </c>
      <c r="B7587" s="178">
        <v>1</v>
      </c>
      <c r="C7587" s="347">
        <v>4745</v>
      </c>
      <c r="D7587" s="348"/>
      <c r="E7587" s="348" t="s">
        <v>19964</v>
      </c>
      <c r="F7587" s="349" t="s">
        <v>11803</v>
      </c>
      <c r="G7587" s="372" t="s">
        <v>24541</v>
      </c>
    </row>
    <row r="7588" spans="1:7" ht="38.25">
      <c r="A7588" s="178" t="str">
        <f t="shared" si="118"/>
        <v>1 - 36496</v>
      </c>
      <c r="B7588" s="178">
        <v>1</v>
      </c>
      <c r="C7588" s="347">
        <v>36496</v>
      </c>
      <c r="D7588" s="348"/>
      <c r="E7588" s="348" t="s">
        <v>19965</v>
      </c>
      <c r="F7588" s="349" t="s">
        <v>11801</v>
      </c>
      <c r="G7588" s="372" t="s">
        <v>24542</v>
      </c>
    </row>
    <row r="7589" spans="1:7" ht="25.5">
      <c r="A7589" s="178" t="str">
        <f t="shared" si="118"/>
        <v>1 - 10630</v>
      </c>
      <c r="B7589" s="178">
        <v>1</v>
      </c>
      <c r="C7589" s="347">
        <v>10630</v>
      </c>
      <c r="D7589" s="348"/>
      <c r="E7589" s="348" t="s">
        <v>19966</v>
      </c>
      <c r="F7589" s="349" t="s">
        <v>11801</v>
      </c>
      <c r="G7589" s="372" t="s">
        <v>24543</v>
      </c>
    </row>
    <row r="7590" spans="1:7" ht="38.25">
      <c r="A7590" s="178" t="str">
        <f t="shared" si="118"/>
        <v>1 - 37762</v>
      </c>
      <c r="B7590" s="178">
        <v>1</v>
      </c>
      <c r="C7590" s="347">
        <v>37762</v>
      </c>
      <c r="D7590" s="348"/>
      <c r="E7590" s="348" t="s">
        <v>19967</v>
      </c>
      <c r="F7590" s="349" t="s">
        <v>11801</v>
      </c>
      <c r="G7590" s="372" t="s">
        <v>24544</v>
      </c>
    </row>
    <row r="7591" spans="1:7" ht="38.25">
      <c r="A7591" s="178" t="str">
        <f t="shared" si="118"/>
        <v>1 - 37763</v>
      </c>
      <c r="B7591" s="178">
        <v>1</v>
      </c>
      <c r="C7591" s="347">
        <v>37763</v>
      </c>
      <c r="D7591" s="348"/>
      <c r="E7591" s="348" t="s">
        <v>19968</v>
      </c>
      <c r="F7591" s="349" t="s">
        <v>11801</v>
      </c>
      <c r="G7591" s="372" t="s">
        <v>24545</v>
      </c>
    </row>
    <row r="7592" spans="1:7" ht="25.5">
      <c r="A7592" s="178" t="str">
        <f t="shared" si="118"/>
        <v>1 - 41992</v>
      </c>
      <c r="B7592" s="178">
        <v>1</v>
      </c>
      <c r="C7592" s="347">
        <v>41992</v>
      </c>
      <c r="D7592" s="348"/>
      <c r="E7592" s="348" t="s">
        <v>19969</v>
      </c>
      <c r="F7592" s="349" t="s">
        <v>11801</v>
      </c>
      <c r="G7592" s="372" t="s">
        <v>24546</v>
      </c>
    </row>
    <row r="7593" spans="1:7" ht="25.5">
      <c r="A7593" s="178" t="str">
        <f t="shared" si="118"/>
        <v>1 - 13215</v>
      </c>
      <c r="B7593" s="178">
        <v>1</v>
      </c>
      <c r="C7593" s="347">
        <v>13215</v>
      </c>
      <c r="D7593" s="348"/>
      <c r="E7593" s="348" t="s">
        <v>19970</v>
      </c>
      <c r="F7593" s="349" t="s">
        <v>11801</v>
      </c>
      <c r="G7593" s="372" t="s">
        <v>24547</v>
      </c>
    </row>
    <row r="7594" spans="1:7">
      <c r="A7594" s="178" t="str">
        <f t="shared" si="118"/>
        <v>1 - 4235</v>
      </c>
      <c r="B7594" s="178">
        <v>1</v>
      </c>
      <c r="C7594" s="347">
        <v>4235</v>
      </c>
      <c r="D7594" s="348"/>
      <c r="E7594" s="348" t="s">
        <v>19971</v>
      </c>
      <c r="F7594" s="349" t="s">
        <v>11800</v>
      </c>
      <c r="G7594" s="372" t="s">
        <v>14728</v>
      </c>
    </row>
    <row r="7595" spans="1:7">
      <c r="A7595" s="178" t="str">
        <f t="shared" si="118"/>
        <v>1 - 40976</v>
      </c>
      <c r="B7595" s="178">
        <v>1</v>
      </c>
      <c r="C7595" s="347">
        <v>40976</v>
      </c>
      <c r="D7595" s="348"/>
      <c r="E7595" s="348" t="s">
        <v>19972</v>
      </c>
      <c r="F7595" s="349" t="s">
        <v>11837</v>
      </c>
      <c r="G7595" s="372" t="s">
        <v>24548</v>
      </c>
    </row>
    <row r="7596" spans="1:7">
      <c r="A7596" s="178" t="str">
        <f t="shared" si="118"/>
        <v>1 - 39013</v>
      </c>
      <c r="B7596" s="178">
        <v>1</v>
      </c>
      <c r="C7596" s="347">
        <v>39013</v>
      </c>
      <c r="D7596" s="348"/>
      <c r="E7596" s="348" t="s">
        <v>19973</v>
      </c>
      <c r="F7596" s="349" t="s">
        <v>11801</v>
      </c>
      <c r="G7596" s="372" t="s">
        <v>1978</v>
      </c>
    </row>
    <row r="7597" spans="1:7">
      <c r="A7597" s="178" t="str">
        <f t="shared" si="118"/>
        <v>1 - 41967</v>
      </c>
      <c r="B7597" s="178">
        <v>1</v>
      </c>
      <c r="C7597" s="347">
        <v>41967</v>
      </c>
      <c r="D7597" s="348"/>
      <c r="E7597" s="348" t="s">
        <v>19974</v>
      </c>
      <c r="F7597" s="349" t="s">
        <v>11814</v>
      </c>
      <c r="G7597" s="372" t="s">
        <v>13953</v>
      </c>
    </row>
    <row r="7598" spans="1:7" ht="25.5">
      <c r="A7598" s="178" t="str">
        <f t="shared" si="118"/>
        <v>1 - 12760</v>
      </c>
      <c r="B7598" s="178">
        <v>1</v>
      </c>
      <c r="C7598" s="347">
        <v>12760</v>
      </c>
      <c r="D7598" s="348"/>
      <c r="E7598" s="348" t="s">
        <v>19975</v>
      </c>
      <c r="F7598" s="349" t="s">
        <v>11802</v>
      </c>
      <c r="G7598" s="372" t="s">
        <v>24549</v>
      </c>
    </row>
    <row r="7599" spans="1:7" ht="25.5">
      <c r="A7599" s="178" t="str">
        <f t="shared" si="118"/>
        <v>1 - 12759</v>
      </c>
      <c r="B7599" s="178">
        <v>1</v>
      </c>
      <c r="C7599" s="347">
        <v>12759</v>
      </c>
      <c r="D7599" s="348"/>
      <c r="E7599" s="348" t="s">
        <v>19976</v>
      </c>
      <c r="F7599" s="349" t="s">
        <v>11802</v>
      </c>
      <c r="G7599" s="372" t="s">
        <v>24550</v>
      </c>
    </row>
    <row r="7600" spans="1:7" ht="25.5">
      <c r="A7600" s="178" t="str">
        <f t="shared" si="118"/>
        <v>1 - 40424</v>
      </c>
      <c r="B7600" s="178">
        <v>1</v>
      </c>
      <c r="C7600" s="347">
        <v>40424</v>
      </c>
      <c r="D7600" s="348"/>
      <c r="E7600" s="348" t="s">
        <v>19977</v>
      </c>
      <c r="F7600" s="349" t="s">
        <v>11813</v>
      </c>
      <c r="G7600" s="372" t="s">
        <v>4176</v>
      </c>
    </row>
    <row r="7601" spans="1:7">
      <c r="A7601" s="178" t="str">
        <f t="shared" si="118"/>
        <v>1 - 1325</v>
      </c>
      <c r="B7601" s="178">
        <v>1</v>
      </c>
      <c r="C7601" s="347">
        <v>1325</v>
      </c>
      <c r="D7601" s="348"/>
      <c r="E7601" s="348" t="s">
        <v>19978</v>
      </c>
      <c r="F7601" s="349" t="s">
        <v>11813</v>
      </c>
      <c r="G7601" s="372" t="s">
        <v>1582</v>
      </c>
    </row>
    <row r="7602" spans="1:7">
      <c r="A7602" s="178" t="str">
        <f t="shared" si="118"/>
        <v>1 - 1327</v>
      </c>
      <c r="B7602" s="178">
        <v>1</v>
      </c>
      <c r="C7602" s="347">
        <v>1327</v>
      </c>
      <c r="D7602" s="348"/>
      <c r="E7602" s="348" t="s">
        <v>19979</v>
      </c>
      <c r="F7602" s="349" t="s">
        <v>11813</v>
      </c>
      <c r="G7602" s="372" t="s">
        <v>624</v>
      </c>
    </row>
    <row r="7603" spans="1:7">
      <c r="A7603" s="178" t="str">
        <f t="shared" si="118"/>
        <v>1 - 1328</v>
      </c>
      <c r="B7603" s="178">
        <v>1</v>
      </c>
      <c r="C7603" s="347">
        <v>1328</v>
      </c>
      <c r="D7603" s="348"/>
      <c r="E7603" s="348" t="s">
        <v>19980</v>
      </c>
      <c r="F7603" s="349" t="s">
        <v>11813</v>
      </c>
      <c r="G7603" s="372" t="s">
        <v>6598</v>
      </c>
    </row>
    <row r="7604" spans="1:7">
      <c r="A7604" s="178" t="str">
        <f t="shared" si="118"/>
        <v>1 - 1321</v>
      </c>
      <c r="B7604" s="178">
        <v>1</v>
      </c>
      <c r="C7604" s="347">
        <v>1321</v>
      </c>
      <c r="D7604" s="348"/>
      <c r="E7604" s="348" t="s">
        <v>19981</v>
      </c>
      <c r="F7604" s="349" t="s">
        <v>11813</v>
      </c>
      <c r="G7604" s="372" t="s">
        <v>2855</v>
      </c>
    </row>
    <row r="7605" spans="1:7">
      <c r="A7605" s="178" t="str">
        <f t="shared" si="118"/>
        <v>1 - 1318</v>
      </c>
      <c r="B7605" s="178">
        <v>1</v>
      </c>
      <c r="C7605" s="347">
        <v>1318</v>
      </c>
      <c r="D7605" s="348"/>
      <c r="E7605" s="348" t="s">
        <v>19982</v>
      </c>
      <c r="F7605" s="349" t="s">
        <v>11813</v>
      </c>
      <c r="G7605" s="372" t="s">
        <v>2511</v>
      </c>
    </row>
    <row r="7606" spans="1:7">
      <c r="A7606" s="178" t="str">
        <f t="shared" si="118"/>
        <v>1 - 1322</v>
      </c>
      <c r="B7606" s="178">
        <v>1</v>
      </c>
      <c r="C7606" s="347">
        <v>1322</v>
      </c>
      <c r="D7606" s="348"/>
      <c r="E7606" s="348" t="s">
        <v>19983</v>
      </c>
      <c r="F7606" s="349" t="s">
        <v>11813</v>
      </c>
      <c r="G7606" s="372" t="s">
        <v>4363</v>
      </c>
    </row>
    <row r="7607" spans="1:7">
      <c r="A7607" s="178" t="str">
        <f t="shared" si="118"/>
        <v>1 - 1323</v>
      </c>
      <c r="B7607" s="178">
        <v>1</v>
      </c>
      <c r="C7607" s="347">
        <v>1323</v>
      </c>
      <c r="D7607" s="348"/>
      <c r="E7607" s="348" t="s">
        <v>19984</v>
      </c>
      <c r="F7607" s="349" t="s">
        <v>11813</v>
      </c>
      <c r="G7607" s="372" t="s">
        <v>3700</v>
      </c>
    </row>
    <row r="7608" spans="1:7">
      <c r="A7608" s="178" t="str">
        <f t="shared" si="118"/>
        <v>1 - 1319</v>
      </c>
      <c r="B7608" s="178">
        <v>1</v>
      </c>
      <c r="C7608" s="347">
        <v>1319</v>
      </c>
      <c r="D7608" s="348"/>
      <c r="E7608" s="348" t="s">
        <v>19985</v>
      </c>
      <c r="F7608" s="349" t="s">
        <v>11813</v>
      </c>
      <c r="G7608" s="372" t="s">
        <v>4722</v>
      </c>
    </row>
    <row r="7609" spans="1:7">
      <c r="A7609" s="178" t="str">
        <f t="shared" si="118"/>
        <v>1 - 11026</v>
      </c>
      <c r="B7609" s="178">
        <v>1</v>
      </c>
      <c r="C7609" s="347">
        <v>11026</v>
      </c>
      <c r="D7609" s="348"/>
      <c r="E7609" s="348" t="s">
        <v>19986</v>
      </c>
      <c r="F7609" s="349" t="s">
        <v>11813</v>
      </c>
      <c r="G7609" s="372" t="s">
        <v>6060</v>
      </c>
    </row>
    <row r="7610" spans="1:7">
      <c r="A7610" s="178" t="str">
        <f t="shared" si="118"/>
        <v>1 - 11027</v>
      </c>
      <c r="B7610" s="178">
        <v>1</v>
      </c>
      <c r="C7610" s="347">
        <v>11027</v>
      </c>
      <c r="D7610" s="348"/>
      <c r="E7610" s="348" t="s">
        <v>19987</v>
      </c>
      <c r="F7610" s="349" t="s">
        <v>11813</v>
      </c>
      <c r="G7610" s="372" t="s">
        <v>11932</v>
      </c>
    </row>
    <row r="7611" spans="1:7">
      <c r="A7611" s="178" t="str">
        <f t="shared" si="118"/>
        <v>1 - 11046</v>
      </c>
      <c r="B7611" s="178">
        <v>1</v>
      </c>
      <c r="C7611" s="347">
        <v>11046</v>
      </c>
      <c r="D7611" s="348"/>
      <c r="E7611" s="348" t="s">
        <v>19988</v>
      </c>
      <c r="F7611" s="349" t="s">
        <v>11813</v>
      </c>
      <c r="G7611" s="372" t="s">
        <v>3833</v>
      </c>
    </row>
    <row r="7612" spans="1:7">
      <c r="A7612" s="178" t="str">
        <f t="shared" si="118"/>
        <v>1 - 11047</v>
      </c>
      <c r="B7612" s="178">
        <v>1</v>
      </c>
      <c r="C7612" s="347">
        <v>11047</v>
      </c>
      <c r="D7612" s="348"/>
      <c r="E7612" s="348" t="s">
        <v>19989</v>
      </c>
      <c r="F7612" s="349" t="s">
        <v>11813</v>
      </c>
      <c r="G7612" s="372" t="s">
        <v>8986</v>
      </c>
    </row>
    <row r="7613" spans="1:7">
      <c r="A7613" s="178" t="str">
        <f t="shared" si="118"/>
        <v>1 - 39630</v>
      </c>
      <c r="B7613" s="178">
        <v>1</v>
      </c>
      <c r="C7613" s="347">
        <v>39630</v>
      </c>
      <c r="D7613" s="348"/>
      <c r="E7613" s="348" t="s">
        <v>19990</v>
      </c>
      <c r="F7613" s="349" t="s">
        <v>11802</v>
      </c>
      <c r="G7613" s="372" t="s">
        <v>13369</v>
      </c>
    </row>
    <row r="7614" spans="1:7">
      <c r="A7614" s="178" t="str">
        <f t="shared" si="118"/>
        <v>1 - 11049</v>
      </c>
      <c r="B7614" s="178">
        <v>1</v>
      </c>
      <c r="C7614" s="347">
        <v>11049</v>
      </c>
      <c r="D7614" s="348"/>
      <c r="E7614" s="348" t="s">
        <v>19991</v>
      </c>
      <c r="F7614" s="349" t="s">
        <v>11813</v>
      </c>
      <c r="G7614" s="372" t="s">
        <v>9038</v>
      </c>
    </row>
    <row r="7615" spans="1:7">
      <c r="A7615" s="178" t="str">
        <f t="shared" si="118"/>
        <v>1 - 39632</v>
      </c>
      <c r="B7615" s="178">
        <v>1</v>
      </c>
      <c r="C7615" s="347">
        <v>39632</v>
      </c>
      <c r="D7615" s="348"/>
      <c r="E7615" s="348" t="s">
        <v>19992</v>
      </c>
      <c r="F7615" s="349" t="s">
        <v>11802</v>
      </c>
      <c r="G7615" s="372" t="s">
        <v>15943</v>
      </c>
    </row>
    <row r="7616" spans="1:7">
      <c r="A7616" s="178" t="str">
        <f t="shared" si="118"/>
        <v>1 - 11051</v>
      </c>
      <c r="B7616" s="178">
        <v>1</v>
      </c>
      <c r="C7616" s="347">
        <v>11051</v>
      </c>
      <c r="D7616" s="348"/>
      <c r="E7616" s="348" t="s">
        <v>19993</v>
      </c>
      <c r="F7616" s="349" t="s">
        <v>11813</v>
      </c>
      <c r="G7616" s="372" t="s">
        <v>423</v>
      </c>
    </row>
    <row r="7617" spans="1:7">
      <c r="A7617" s="178" t="str">
        <f t="shared" si="118"/>
        <v>1 - 11061</v>
      </c>
      <c r="B7617" s="178">
        <v>1</v>
      </c>
      <c r="C7617" s="347">
        <v>11061</v>
      </c>
      <c r="D7617" s="348"/>
      <c r="E7617" s="348" t="s">
        <v>19994</v>
      </c>
      <c r="F7617" s="349" t="s">
        <v>11813</v>
      </c>
      <c r="G7617" s="372" t="s">
        <v>7221</v>
      </c>
    </row>
    <row r="7618" spans="1:7">
      <c r="A7618" s="178" t="str">
        <f t="shared" si="118"/>
        <v>1 - 1336</v>
      </c>
      <c r="B7618" s="178">
        <v>1</v>
      </c>
      <c r="C7618" s="347">
        <v>1336</v>
      </c>
      <c r="D7618" s="348"/>
      <c r="E7618" s="348" t="s">
        <v>19995</v>
      </c>
      <c r="F7618" s="349" t="s">
        <v>11802</v>
      </c>
      <c r="G7618" s="372" t="s">
        <v>24551</v>
      </c>
    </row>
    <row r="7619" spans="1:7">
      <c r="A7619" s="178" t="str">
        <f t="shared" si="118"/>
        <v>1 - 1333</v>
      </c>
      <c r="B7619" s="178">
        <v>1</v>
      </c>
      <c r="C7619" s="347">
        <v>1333</v>
      </c>
      <c r="D7619" s="348"/>
      <c r="E7619" s="348" t="s">
        <v>19996</v>
      </c>
      <c r="F7619" s="349" t="s">
        <v>11813</v>
      </c>
      <c r="G7619" s="372" t="s">
        <v>4384</v>
      </c>
    </row>
    <row r="7620" spans="1:7">
      <c r="A7620" s="178" t="str">
        <f t="shared" si="118"/>
        <v>1 - 1330</v>
      </c>
      <c r="B7620" s="178">
        <v>1</v>
      </c>
      <c r="C7620" s="347">
        <v>1330</v>
      </c>
      <c r="D7620" s="348"/>
      <c r="E7620" s="348" t="s">
        <v>19997</v>
      </c>
      <c r="F7620" s="349" t="s">
        <v>11813</v>
      </c>
      <c r="G7620" s="372" t="s">
        <v>4733</v>
      </c>
    </row>
    <row r="7621" spans="1:7">
      <c r="A7621" s="178" t="str">
        <f t="shared" si="118"/>
        <v>1 - 10957</v>
      </c>
      <c r="B7621" s="178">
        <v>1</v>
      </c>
      <c r="C7621" s="347">
        <v>10957</v>
      </c>
      <c r="D7621" s="348"/>
      <c r="E7621" s="348" t="s">
        <v>19998</v>
      </c>
      <c r="F7621" s="349" t="s">
        <v>11813</v>
      </c>
      <c r="G7621" s="372" t="s">
        <v>9038</v>
      </c>
    </row>
    <row r="7622" spans="1:7">
      <c r="A7622" s="178" t="str">
        <f t="shared" si="118"/>
        <v>1 - 1332</v>
      </c>
      <c r="B7622" s="178">
        <v>1</v>
      </c>
      <c r="C7622" s="347">
        <v>1332</v>
      </c>
      <c r="D7622" s="348"/>
      <c r="E7622" s="348" t="s">
        <v>19999</v>
      </c>
      <c r="F7622" s="349" t="s">
        <v>11813</v>
      </c>
      <c r="G7622" s="372" t="s">
        <v>9176</v>
      </c>
    </row>
    <row r="7623" spans="1:7">
      <c r="A7623" s="178" t="str">
        <f t="shared" si="118"/>
        <v>1 - 1334</v>
      </c>
      <c r="B7623" s="178">
        <v>1</v>
      </c>
      <c r="C7623" s="347">
        <v>1334</v>
      </c>
      <c r="D7623" s="348"/>
      <c r="E7623" s="348" t="s">
        <v>20000</v>
      </c>
      <c r="F7623" s="349" t="s">
        <v>11813</v>
      </c>
      <c r="G7623" s="372" t="s">
        <v>57</v>
      </c>
    </row>
    <row r="7624" spans="1:7">
      <c r="A7624" s="178" t="str">
        <f t="shared" ref="A7624:A7687" si="119">B7624&amp;" - "&amp;C7624</f>
        <v>1 - 1335</v>
      </c>
      <c r="B7624" s="178">
        <v>1</v>
      </c>
      <c r="C7624" s="347">
        <v>1335</v>
      </c>
      <c r="D7624" s="348"/>
      <c r="E7624" s="348" t="s">
        <v>20001</v>
      </c>
      <c r="F7624" s="349" t="s">
        <v>11813</v>
      </c>
      <c r="G7624" s="372" t="s">
        <v>12075</v>
      </c>
    </row>
    <row r="7625" spans="1:7">
      <c r="A7625" s="178" t="str">
        <f t="shared" si="119"/>
        <v>1 - 40425</v>
      </c>
      <c r="B7625" s="178">
        <v>1</v>
      </c>
      <c r="C7625" s="347">
        <v>40425</v>
      </c>
      <c r="D7625" s="348"/>
      <c r="E7625" s="348" t="s">
        <v>20002</v>
      </c>
      <c r="F7625" s="349" t="s">
        <v>11813</v>
      </c>
      <c r="G7625" s="372" t="s">
        <v>2749</v>
      </c>
    </row>
    <row r="7626" spans="1:7">
      <c r="A7626" s="178" t="str">
        <f t="shared" si="119"/>
        <v>1 - 1337</v>
      </c>
      <c r="B7626" s="178">
        <v>1</v>
      </c>
      <c r="C7626" s="347">
        <v>1337</v>
      </c>
      <c r="D7626" s="348"/>
      <c r="E7626" s="348" t="s">
        <v>20003</v>
      </c>
      <c r="F7626" s="349" t="s">
        <v>11813</v>
      </c>
      <c r="G7626" s="372" t="s">
        <v>4961</v>
      </c>
    </row>
    <row r="7627" spans="1:7">
      <c r="A7627" s="178" t="str">
        <f t="shared" si="119"/>
        <v>1 - 11122</v>
      </c>
      <c r="B7627" s="178">
        <v>1</v>
      </c>
      <c r="C7627" s="347">
        <v>11122</v>
      </c>
      <c r="D7627" s="348"/>
      <c r="E7627" s="348" t="s">
        <v>20004</v>
      </c>
      <c r="F7627" s="349" t="s">
        <v>11813</v>
      </c>
      <c r="G7627" s="372" t="s">
        <v>24552</v>
      </c>
    </row>
    <row r="7628" spans="1:7">
      <c r="A7628" s="178" t="str">
        <f t="shared" si="119"/>
        <v>1 - 11123</v>
      </c>
      <c r="B7628" s="178">
        <v>1</v>
      </c>
      <c r="C7628" s="347">
        <v>11123</v>
      </c>
      <c r="D7628" s="348"/>
      <c r="E7628" s="348" t="s">
        <v>20005</v>
      </c>
      <c r="F7628" s="349" t="s">
        <v>11813</v>
      </c>
      <c r="G7628" s="372" t="s">
        <v>24552</v>
      </c>
    </row>
    <row r="7629" spans="1:7">
      <c r="A7629" s="178" t="str">
        <f t="shared" si="119"/>
        <v>1 - 11125</v>
      </c>
      <c r="B7629" s="178">
        <v>1</v>
      </c>
      <c r="C7629" s="347">
        <v>11125</v>
      </c>
      <c r="D7629" s="348"/>
      <c r="E7629" s="348" t="s">
        <v>20006</v>
      </c>
      <c r="F7629" s="349" t="s">
        <v>11813</v>
      </c>
      <c r="G7629" s="372" t="s">
        <v>24552</v>
      </c>
    </row>
    <row r="7630" spans="1:7" ht="25.5">
      <c r="A7630" s="178" t="str">
        <f t="shared" si="119"/>
        <v>1 - 39416</v>
      </c>
      <c r="B7630" s="178">
        <v>1</v>
      </c>
      <c r="C7630" s="347">
        <v>39416</v>
      </c>
      <c r="D7630" s="348"/>
      <c r="E7630" s="348" t="s">
        <v>20007</v>
      </c>
      <c r="F7630" s="349" t="s">
        <v>11802</v>
      </c>
      <c r="G7630" s="372" t="s">
        <v>17318</v>
      </c>
    </row>
    <row r="7631" spans="1:7" ht="25.5">
      <c r="A7631" s="178" t="str">
        <f t="shared" si="119"/>
        <v>1 - 39417</v>
      </c>
      <c r="B7631" s="178">
        <v>1</v>
      </c>
      <c r="C7631" s="347">
        <v>39417</v>
      </c>
      <c r="D7631" s="348"/>
      <c r="E7631" s="348" t="s">
        <v>20008</v>
      </c>
      <c r="F7631" s="349" t="s">
        <v>11802</v>
      </c>
      <c r="G7631" s="372" t="s">
        <v>13621</v>
      </c>
    </row>
    <row r="7632" spans="1:7" ht="25.5">
      <c r="A7632" s="178" t="str">
        <f t="shared" si="119"/>
        <v>1 - 39414</v>
      </c>
      <c r="B7632" s="178">
        <v>1</v>
      </c>
      <c r="C7632" s="347">
        <v>39414</v>
      </c>
      <c r="D7632" s="348"/>
      <c r="E7632" s="348" t="s">
        <v>20009</v>
      </c>
      <c r="F7632" s="349" t="s">
        <v>11802</v>
      </c>
      <c r="G7632" s="372" t="s">
        <v>24553</v>
      </c>
    </row>
    <row r="7633" spans="1:7" ht="25.5">
      <c r="A7633" s="178" t="str">
        <f t="shared" si="119"/>
        <v>1 - 39415</v>
      </c>
      <c r="B7633" s="178">
        <v>1</v>
      </c>
      <c r="C7633" s="347">
        <v>39415</v>
      </c>
      <c r="D7633" s="348"/>
      <c r="E7633" s="348" t="s">
        <v>20010</v>
      </c>
      <c r="F7633" s="349" t="s">
        <v>11802</v>
      </c>
      <c r="G7633" s="372" t="s">
        <v>13422</v>
      </c>
    </row>
    <row r="7634" spans="1:7">
      <c r="A7634" s="178" t="str">
        <f t="shared" si="119"/>
        <v>1 - 39412</v>
      </c>
      <c r="B7634" s="178">
        <v>1</v>
      </c>
      <c r="C7634" s="347">
        <v>39412</v>
      </c>
      <c r="D7634" s="348"/>
      <c r="E7634" s="348" t="s">
        <v>20011</v>
      </c>
      <c r="F7634" s="349" t="s">
        <v>11802</v>
      </c>
      <c r="G7634" s="372" t="s">
        <v>11977</v>
      </c>
    </row>
    <row r="7635" spans="1:7">
      <c r="A7635" s="178" t="str">
        <f t="shared" si="119"/>
        <v>1 - 39413</v>
      </c>
      <c r="B7635" s="178">
        <v>1</v>
      </c>
      <c r="C7635" s="347">
        <v>39413</v>
      </c>
      <c r="D7635" s="348"/>
      <c r="E7635" s="348" t="s">
        <v>20012</v>
      </c>
      <c r="F7635" s="349" t="s">
        <v>11802</v>
      </c>
      <c r="G7635" s="372" t="s">
        <v>17256</v>
      </c>
    </row>
    <row r="7636" spans="1:7">
      <c r="A7636" s="178" t="str">
        <f t="shared" si="119"/>
        <v>1 - 1338</v>
      </c>
      <c r="B7636" s="178">
        <v>1</v>
      </c>
      <c r="C7636" s="347">
        <v>1338</v>
      </c>
      <c r="D7636" s="348"/>
      <c r="E7636" s="348" t="s">
        <v>20013</v>
      </c>
      <c r="F7636" s="349" t="s">
        <v>11802</v>
      </c>
      <c r="G7636" s="372" t="s">
        <v>24554</v>
      </c>
    </row>
    <row r="7637" spans="1:7">
      <c r="A7637" s="178" t="str">
        <f t="shared" si="119"/>
        <v>1 - 1340</v>
      </c>
      <c r="B7637" s="178">
        <v>1</v>
      </c>
      <c r="C7637" s="347">
        <v>1340</v>
      </c>
      <c r="D7637" s="348"/>
      <c r="E7637" s="348" t="s">
        <v>20014</v>
      </c>
      <c r="F7637" s="349" t="s">
        <v>11802</v>
      </c>
      <c r="G7637" s="372" t="s">
        <v>24555</v>
      </c>
    </row>
    <row r="7638" spans="1:7">
      <c r="A7638" s="178" t="str">
        <f t="shared" si="119"/>
        <v>1 - 1341</v>
      </c>
      <c r="B7638" s="178">
        <v>1</v>
      </c>
      <c r="C7638" s="347">
        <v>1341</v>
      </c>
      <c r="D7638" s="348"/>
      <c r="E7638" s="348" t="s">
        <v>20015</v>
      </c>
      <c r="F7638" s="349" t="s">
        <v>11802</v>
      </c>
      <c r="G7638" s="372" t="s">
        <v>8794</v>
      </c>
    </row>
    <row r="7639" spans="1:7">
      <c r="A7639" s="178" t="str">
        <f t="shared" si="119"/>
        <v>1 - 1364</v>
      </c>
      <c r="B7639" s="178">
        <v>1</v>
      </c>
      <c r="C7639" s="347">
        <v>1364</v>
      </c>
      <c r="D7639" s="348"/>
      <c r="E7639" s="348" t="s">
        <v>20016</v>
      </c>
      <c r="F7639" s="349" t="s">
        <v>11802</v>
      </c>
      <c r="G7639" s="372" t="s">
        <v>5804</v>
      </c>
    </row>
    <row r="7640" spans="1:7">
      <c r="A7640" s="178" t="str">
        <f t="shared" si="119"/>
        <v>1 - 1361</v>
      </c>
      <c r="B7640" s="178">
        <v>1</v>
      </c>
      <c r="C7640" s="347">
        <v>1361</v>
      </c>
      <c r="D7640" s="348"/>
      <c r="E7640" s="348" t="s">
        <v>20017</v>
      </c>
      <c r="F7640" s="349" t="s">
        <v>11801</v>
      </c>
      <c r="G7640" s="372" t="s">
        <v>24556</v>
      </c>
    </row>
    <row r="7641" spans="1:7">
      <c r="A7641" s="178" t="str">
        <f t="shared" si="119"/>
        <v>1 - 1362</v>
      </c>
      <c r="B7641" s="178">
        <v>1</v>
      </c>
      <c r="C7641" s="347">
        <v>1362</v>
      </c>
      <c r="D7641" s="348"/>
      <c r="E7641" s="348" t="s">
        <v>20018</v>
      </c>
      <c r="F7641" s="349" t="s">
        <v>11802</v>
      </c>
      <c r="G7641" s="372" t="s">
        <v>16988</v>
      </c>
    </row>
    <row r="7642" spans="1:7">
      <c r="A7642" s="178" t="str">
        <f t="shared" si="119"/>
        <v>1 - 11131</v>
      </c>
      <c r="B7642" s="178">
        <v>1</v>
      </c>
      <c r="C7642" s="347">
        <v>11131</v>
      </c>
      <c r="D7642" s="348"/>
      <c r="E7642" s="348" t="s">
        <v>20019</v>
      </c>
      <c r="F7642" s="349" t="s">
        <v>11802</v>
      </c>
      <c r="G7642" s="372" t="s">
        <v>24557</v>
      </c>
    </row>
    <row r="7643" spans="1:7">
      <c r="A7643" s="178" t="str">
        <f t="shared" si="119"/>
        <v>1 - 11132</v>
      </c>
      <c r="B7643" s="178">
        <v>1</v>
      </c>
      <c r="C7643" s="347">
        <v>11132</v>
      </c>
      <c r="D7643" s="348"/>
      <c r="E7643" s="348" t="s">
        <v>20020</v>
      </c>
      <c r="F7643" s="349" t="s">
        <v>11802</v>
      </c>
      <c r="G7643" s="372" t="s">
        <v>24558</v>
      </c>
    </row>
    <row r="7644" spans="1:7">
      <c r="A7644" s="178" t="str">
        <f t="shared" si="119"/>
        <v>1 - 1363</v>
      </c>
      <c r="B7644" s="178">
        <v>1</v>
      </c>
      <c r="C7644" s="347">
        <v>1363</v>
      </c>
      <c r="D7644" s="348"/>
      <c r="E7644" s="348" t="s">
        <v>20021</v>
      </c>
      <c r="F7644" s="349" t="s">
        <v>11802</v>
      </c>
      <c r="G7644" s="372" t="s">
        <v>18376</v>
      </c>
    </row>
    <row r="7645" spans="1:7">
      <c r="A7645" s="178" t="str">
        <f t="shared" si="119"/>
        <v>1 - 11130</v>
      </c>
      <c r="B7645" s="178">
        <v>1</v>
      </c>
      <c r="C7645" s="347">
        <v>11130</v>
      </c>
      <c r="D7645" s="348"/>
      <c r="E7645" s="348" t="s">
        <v>20022</v>
      </c>
      <c r="F7645" s="349" t="s">
        <v>11802</v>
      </c>
      <c r="G7645" s="372" t="s">
        <v>4826</v>
      </c>
    </row>
    <row r="7646" spans="1:7">
      <c r="A7646" s="178" t="str">
        <f t="shared" si="119"/>
        <v>1 - 11134</v>
      </c>
      <c r="B7646" s="178">
        <v>1</v>
      </c>
      <c r="C7646" s="347">
        <v>11134</v>
      </c>
      <c r="D7646" s="348"/>
      <c r="E7646" s="348" t="s">
        <v>20023</v>
      </c>
      <c r="F7646" s="349" t="s">
        <v>11802</v>
      </c>
      <c r="G7646" s="372" t="s">
        <v>2755</v>
      </c>
    </row>
    <row r="7647" spans="1:7">
      <c r="A7647" s="178" t="str">
        <f t="shared" si="119"/>
        <v>1 - 11135</v>
      </c>
      <c r="B7647" s="178">
        <v>1</v>
      </c>
      <c r="C7647" s="347">
        <v>11135</v>
      </c>
      <c r="D7647" s="348"/>
      <c r="E7647" s="348" t="s">
        <v>20024</v>
      </c>
      <c r="F7647" s="349" t="s">
        <v>11802</v>
      </c>
      <c r="G7647" s="372" t="s">
        <v>14915</v>
      </c>
    </row>
    <row r="7648" spans="1:7">
      <c r="A7648" s="178" t="str">
        <f t="shared" si="119"/>
        <v>1 - 11136</v>
      </c>
      <c r="B7648" s="178">
        <v>1</v>
      </c>
      <c r="C7648" s="347">
        <v>11136</v>
      </c>
      <c r="D7648" s="348"/>
      <c r="E7648" s="348" t="s">
        <v>20025</v>
      </c>
      <c r="F7648" s="349" t="s">
        <v>11802</v>
      </c>
      <c r="G7648" s="372" t="s">
        <v>17211</v>
      </c>
    </row>
    <row r="7649" spans="1:7">
      <c r="A7649" s="178" t="str">
        <f t="shared" si="119"/>
        <v>1 - 34743</v>
      </c>
      <c r="B7649" s="178">
        <v>1</v>
      </c>
      <c r="C7649" s="347">
        <v>34743</v>
      </c>
      <c r="D7649" s="348"/>
      <c r="E7649" s="348" t="s">
        <v>20026</v>
      </c>
      <c r="F7649" s="349" t="s">
        <v>11802</v>
      </c>
      <c r="G7649" s="372" t="s">
        <v>17862</v>
      </c>
    </row>
    <row r="7650" spans="1:7">
      <c r="A7650" s="178" t="str">
        <f t="shared" si="119"/>
        <v>1 - 11137</v>
      </c>
      <c r="B7650" s="178">
        <v>1</v>
      </c>
      <c r="C7650" s="347">
        <v>11137</v>
      </c>
      <c r="D7650" s="348"/>
      <c r="E7650" s="348" t="s">
        <v>20027</v>
      </c>
      <c r="F7650" s="349" t="s">
        <v>11802</v>
      </c>
      <c r="G7650" s="372" t="s">
        <v>24244</v>
      </c>
    </row>
    <row r="7651" spans="1:7">
      <c r="A7651" s="178" t="str">
        <f t="shared" si="119"/>
        <v>1 - 34745</v>
      </c>
      <c r="B7651" s="178">
        <v>1</v>
      </c>
      <c r="C7651" s="347">
        <v>34745</v>
      </c>
      <c r="D7651" s="348"/>
      <c r="E7651" s="348" t="s">
        <v>20028</v>
      </c>
      <c r="F7651" s="349" t="s">
        <v>11802</v>
      </c>
      <c r="G7651" s="372" t="s">
        <v>16715</v>
      </c>
    </row>
    <row r="7652" spans="1:7">
      <c r="A7652" s="178" t="str">
        <f t="shared" si="119"/>
        <v>1 - 34746</v>
      </c>
      <c r="B7652" s="178">
        <v>1</v>
      </c>
      <c r="C7652" s="347">
        <v>34746</v>
      </c>
      <c r="D7652" s="348"/>
      <c r="E7652" s="348" t="s">
        <v>20029</v>
      </c>
      <c r="F7652" s="349" t="s">
        <v>11802</v>
      </c>
      <c r="G7652" s="372" t="s">
        <v>4812</v>
      </c>
    </row>
    <row r="7653" spans="1:7">
      <c r="A7653" s="178" t="str">
        <f t="shared" si="119"/>
        <v>1 - 1360</v>
      </c>
      <c r="B7653" s="178">
        <v>1</v>
      </c>
      <c r="C7653" s="347">
        <v>1360</v>
      </c>
      <c r="D7653" s="348"/>
      <c r="E7653" s="348" t="s">
        <v>20030</v>
      </c>
      <c r="F7653" s="349" t="s">
        <v>11802</v>
      </c>
      <c r="G7653" s="372" t="s">
        <v>7075</v>
      </c>
    </row>
    <row r="7654" spans="1:7" ht="25.5">
      <c r="A7654" s="178" t="str">
        <f t="shared" si="119"/>
        <v>1 - 1346</v>
      </c>
      <c r="B7654" s="178">
        <v>1</v>
      </c>
      <c r="C7654" s="347">
        <v>1346</v>
      </c>
      <c r="D7654" s="348"/>
      <c r="E7654" s="348" t="s">
        <v>20031</v>
      </c>
      <c r="F7654" s="349" t="s">
        <v>11802</v>
      </c>
      <c r="G7654" s="372" t="s">
        <v>8249</v>
      </c>
    </row>
    <row r="7655" spans="1:7" ht="25.5">
      <c r="A7655" s="178" t="str">
        <f t="shared" si="119"/>
        <v>1 - 1345</v>
      </c>
      <c r="B7655" s="178">
        <v>1</v>
      </c>
      <c r="C7655" s="347">
        <v>1345</v>
      </c>
      <c r="D7655" s="348"/>
      <c r="E7655" s="348" t="s">
        <v>20032</v>
      </c>
      <c r="F7655" s="349" t="s">
        <v>11802</v>
      </c>
      <c r="G7655" s="372" t="s">
        <v>24559</v>
      </c>
    </row>
    <row r="7656" spans="1:7" ht="25.5">
      <c r="A7656" s="178" t="str">
        <f t="shared" si="119"/>
        <v>1 - 1344</v>
      </c>
      <c r="B7656" s="178">
        <v>1</v>
      </c>
      <c r="C7656" s="347">
        <v>1344</v>
      </c>
      <c r="D7656" s="348"/>
      <c r="E7656" s="348" t="s">
        <v>20033</v>
      </c>
      <c r="F7656" s="349" t="s">
        <v>11801</v>
      </c>
      <c r="G7656" s="372" t="s">
        <v>5175</v>
      </c>
    </row>
    <row r="7657" spans="1:7" ht="25.5">
      <c r="A7657" s="178" t="str">
        <f t="shared" si="119"/>
        <v>1 - 1342</v>
      </c>
      <c r="B7657" s="178">
        <v>1</v>
      </c>
      <c r="C7657" s="347">
        <v>1342</v>
      </c>
      <c r="D7657" s="348"/>
      <c r="E7657" s="348" t="s">
        <v>20034</v>
      </c>
      <c r="F7657" s="349" t="s">
        <v>11801</v>
      </c>
      <c r="G7657" s="372" t="s">
        <v>24560</v>
      </c>
    </row>
    <row r="7658" spans="1:7" ht="25.5">
      <c r="A7658" s="178" t="str">
        <f t="shared" si="119"/>
        <v>1 - 1347</v>
      </c>
      <c r="B7658" s="178">
        <v>1</v>
      </c>
      <c r="C7658" s="347">
        <v>1347</v>
      </c>
      <c r="D7658" s="348"/>
      <c r="E7658" s="348" t="s">
        <v>20035</v>
      </c>
      <c r="F7658" s="349" t="s">
        <v>11802</v>
      </c>
      <c r="G7658" s="372" t="s">
        <v>14696</v>
      </c>
    </row>
    <row r="7659" spans="1:7" ht="25.5">
      <c r="A7659" s="178" t="str">
        <f t="shared" si="119"/>
        <v>1 - 1349</v>
      </c>
      <c r="B7659" s="178">
        <v>1</v>
      </c>
      <c r="C7659" s="347">
        <v>1349</v>
      </c>
      <c r="D7659" s="348"/>
      <c r="E7659" s="348" t="s">
        <v>20036</v>
      </c>
      <c r="F7659" s="349" t="s">
        <v>11801</v>
      </c>
      <c r="G7659" s="372" t="s">
        <v>24561</v>
      </c>
    </row>
    <row r="7660" spans="1:7" ht="25.5">
      <c r="A7660" s="178" t="str">
        <f t="shared" si="119"/>
        <v>1 - 1350</v>
      </c>
      <c r="B7660" s="178">
        <v>1</v>
      </c>
      <c r="C7660" s="347">
        <v>1350</v>
      </c>
      <c r="D7660" s="348"/>
      <c r="E7660" s="348" t="s">
        <v>20037</v>
      </c>
      <c r="F7660" s="349" t="s">
        <v>11801</v>
      </c>
      <c r="G7660" s="372" t="s">
        <v>13805</v>
      </c>
    </row>
    <row r="7661" spans="1:7" ht="25.5">
      <c r="A7661" s="178" t="str">
        <f t="shared" si="119"/>
        <v>1 - 1357</v>
      </c>
      <c r="B7661" s="178">
        <v>1</v>
      </c>
      <c r="C7661" s="347">
        <v>1357</v>
      </c>
      <c r="D7661" s="348"/>
      <c r="E7661" s="348" t="s">
        <v>20038</v>
      </c>
      <c r="F7661" s="349" t="s">
        <v>11801</v>
      </c>
      <c r="G7661" s="372" t="s">
        <v>13813</v>
      </c>
    </row>
    <row r="7662" spans="1:7" ht="25.5">
      <c r="A7662" s="178" t="str">
        <f t="shared" si="119"/>
        <v>1 - 1355</v>
      </c>
      <c r="B7662" s="178">
        <v>1</v>
      </c>
      <c r="C7662" s="347">
        <v>1355</v>
      </c>
      <c r="D7662" s="348"/>
      <c r="E7662" s="348" t="s">
        <v>20039</v>
      </c>
      <c r="F7662" s="349" t="s">
        <v>11802</v>
      </c>
      <c r="G7662" s="372" t="s">
        <v>5243</v>
      </c>
    </row>
    <row r="7663" spans="1:7" ht="25.5">
      <c r="A7663" s="178" t="str">
        <f t="shared" si="119"/>
        <v>1 - 1358</v>
      </c>
      <c r="B7663" s="178">
        <v>1</v>
      </c>
      <c r="C7663" s="347">
        <v>1358</v>
      </c>
      <c r="D7663" s="348"/>
      <c r="E7663" s="348" t="s">
        <v>20040</v>
      </c>
      <c r="F7663" s="349" t="s">
        <v>11802</v>
      </c>
      <c r="G7663" s="372" t="s">
        <v>24562</v>
      </c>
    </row>
    <row r="7664" spans="1:7" ht="25.5">
      <c r="A7664" s="178" t="str">
        <f t="shared" si="119"/>
        <v>1 - 1359</v>
      </c>
      <c r="B7664" s="178">
        <v>1</v>
      </c>
      <c r="C7664" s="347">
        <v>1359</v>
      </c>
      <c r="D7664" s="348"/>
      <c r="E7664" s="348" t="s">
        <v>20041</v>
      </c>
      <c r="F7664" s="349" t="s">
        <v>11801</v>
      </c>
      <c r="G7664" s="372" t="s">
        <v>13842</v>
      </c>
    </row>
    <row r="7665" spans="1:7" ht="25.5">
      <c r="A7665" s="178" t="str">
        <f t="shared" si="119"/>
        <v>1 - 1351</v>
      </c>
      <c r="B7665" s="178">
        <v>1</v>
      </c>
      <c r="C7665" s="347">
        <v>1351</v>
      </c>
      <c r="D7665" s="348"/>
      <c r="E7665" s="348" t="s">
        <v>20042</v>
      </c>
      <c r="F7665" s="349" t="s">
        <v>11801</v>
      </c>
      <c r="G7665" s="372" t="s">
        <v>239</v>
      </c>
    </row>
    <row r="7666" spans="1:7">
      <c r="A7666" s="178" t="str">
        <f t="shared" si="119"/>
        <v>1 - 34659</v>
      </c>
      <c r="B7666" s="178">
        <v>1</v>
      </c>
      <c r="C7666" s="347">
        <v>34659</v>
      </c>
      <c r="D7666" s="348"/>
      <c r="E7666" s="348" t="s">
        <v>20043</v>
      </c>
      <c r="F7666" s="349" t="s">
        <v>11802</v>
      </c>
      <c r="G7666" s="372" t="s">
        <v>3330</v>
      </c>
    </row>
    <row r="7667" spans="1:7">
      <c r="A7667" s="178" t="str">
        <f t="shared" si="119"/>
        <v>1 - 34514</v>
      </c>
      <c r="B7667" s="178">
        <v>1</v>
      </c>
      <c r="C7667" s="347">
        <v>34514</v>
      </c>
      <c r="D7667" s="348"/>
      <c r="E7667" s="348" t="s">
        <v>20044</v>
      </c>
      <c r="F7667" s="349" t="s">
        <v>11802</v>
      </c>
      <c r="G7667" s="372" t="s">
        <v>14841</v>
      </c>
    </row>
    <row r="7668" spans="1:7">
      <c r="A7668" s="178" t="str">
        <f t="shared" si="119"/>
        <v>1 - 34660</v>
      </c>
      <c r="B7668" s="178">
        <v>1</v>
      </c>
      <c r="C7668" s="347">
        <v>34660</v>
      </c>
      <c r="D7668" s="348"/>
      <c r="E7668" s="348" t="s">
        <v>20045</v>
      </c>
      <c r="F7668" s="349" t="s">
        <v>11802</v>
      </c>
      <c r="G7668" s="372" t="s">
        <v>24175</v>
      </c>
    </row>
    <row r="7669" spans="1:7">
      <c r="A7669" s="178" t="str">
        <f t="shared" si="119"/>
        <v>1 - 34661</v>
      </c>
      <c r="B7669" s="178">
        <v>1</v>
      </c>
      <c r="C7669" s="347">
        <v>34661</v>
      </c>
      <c r="D7669" s="348"/>
      <c r="E7669" s="348" t="s">
        <v>20046</v>
      </c>
      <c r="F7669" s="349" t="s">
        <v>11802</v>
      </c>
      <c r="G7669" s="372" t="s">
        <v>13352</v>
      </c>
    </row>
    <row r="7670" spans="1:7">
      <c r="A7670" s="178" t="str">
        <f t="shared" si="119"/>
        <v>1 - 34667</v>
      </c>
      <c r="B7670" s="178">
        <v>1</v>
      </c>
      <c r="C7670" s="347">
        <v>34667</v>
      </c>
      <c r="D7670" s="348"/>
      <c r="E7670" s="348" t="s">
        <v>20047</v>
      </c>
      <c r="F7670" s="349" t="s">
        <v>11802</v>
      </c>
      <c r="G7670" s="372" t="s">
        <v>13332</v>
      </c>
    </row>
    <row r="7671" spans="1:7">
      <c r="A7671" s="178" t="str">
        <f t="shared" si="119"/>
        <v>1 - 34668</v>
      </c>
      <c r="B7671" s="178">
        <v>1</v>
      </c>
      <c r="C7671" s="347">
        <v>34668</v>
      </c>
      <c r="D7671" s="348"/>
      <c r="E7671" s="348" t="s">
        <v>20048</v>
      </c>
      <c r="F7671" s="349" t="s">
        <v>11802</v>
      </c>
      <c r="G7671" s="372" t="s">
        <v>13757</v>
      </c>
    </row>
    <row r="7672" spans="1:7">
      <c r="A7672" s="178" t="str">
        <f t="shared" si="119"/>
        <v>1 - 34741</v>
      </c>
      <c r="B7672" s="178">
        <v>1</v>
      </c>
      <c r="C7672" s="347">
        <v>34741</v>
      </c>
      <c r="D7672" s="348"/>
      <c r="E7672" s="348" t="s">
        <v>20049</v>
      </c>
      <c r="F7672" s="349" t="s">
        <v>11802</v>
      </c>
      <c r="G7672" s="372" t="s">
        <v>4585</v>
      </c>
    </row>
    <row r="7673" spans="1:7">
      <c r="A7673" s="178" t="str">
        <f t="shared" si="119"/>
        <v>1 - 34664</v>
      </c>
      <c r="B7673" s="178">
        <v>1</v>
      </c>
      <c r="C7673" s="347">
        <v>34664</v>
      </c>
      <c r="D7673" s="348"/>
      <c r="E7673" s="348" t="s">
        <v>20050</v>
      </c>
      <c r="F7673" s="349" t="s">
        <v>11802</v>
      </c>
      <c r="G7673" s="372" t="s">
        <v>13649</v>
      </c>
    </row>
    <row r="7674" spans="1:7">
      <c r="A7674" s="178" t="str">
        <f t="shared" si="119"/>
        <v>1 - 34665</v>
      </c>
      <c r="B7674" s="178">
        <v>1</v>
      </c>
      <c r="C7674" s="347">
        <v>34665</v>
      </c>
      <c r="D7674" s="348"/>
      <c r="E7674" s="348" t="s">
        <v>20051</v>
      </c>
      <c r="F7674" s="349" t="s">
        <v>11802</v>
      </c>
      <c r="G7674" s="372" t="s">
        <v>1142</v>
      </c>
    </row>
    <row r="7675" spans="1:7">
      <c r="A7675" s="178" t="str">
        <f t="shared" si="119"/>
        <v>1 - 34666</v>
      </c>
      <c r="B7675" s="178">
        <v>1</v>
      </c>
      <c r="C7675" s="347">
        <v>34666</v>
      </c>
      <c r="D7675" s="348"/>
      <c r="E7675" s="348" t="s">
        <v>20052</v>
      </c>
      <c r="F7675" s="349" t="s">
        <v>11802</v>
      </c>
      <c r="G7675" s="372" t="s">
        <v>24563</v>
      </c>
    </row>
    <row r="7676" spans="1:7">
      <c r="A7676" s="178" t="str">
        <f t="shared" si="119"/>
        <v>1 - 34669</v>
      </c>
      <c r="B7676" s="178">
        <v>1</v>
      </c>
      <c r="C7676" s="347">
        <v>34669</v>
      </c>
      <c r="D7676" s="348"/>
      <c r="E7676" s="348" t="s">
        <v>20053</v>
      </c>
      <c r="F7676" s="349" t="s">
        <v>11802</v>
      </c>
      <c r="G7676" s="372" t="s">
        <v>17444</v>
      </c>
    </row>
    <row r="7677" spans="1:7">
      <c r="A7677" s="178" t="str">
        <f t="shared" si="119"/>
        <v>1 - 34670</v>
      </c>
      <c r="B7677" s="178">
        <v>1</v>
      </c>
      <c r="C7677" s="347">
        <v>34670</v>
      </c>
      <c r="D7677" s="348"/>
      <c r="E7677" s="348" t="s">
        <v>20054</v>
      </c>
      <c r="F7677" s="349" t="s">
        <v>11802</v>
      </c>
      <c r="G7677" s="372" t="s">
        <v>24564</v>
      </c>
    </row>
    <row r="7678" spans="1:7">
      <c r="A7678" s="178" t="str">
        <f t="shared" si="119"/>
        <v>1 - 34671</v>
      </c>
      <c r="B7678" s="178">
        <v>1</v>
      </c>
      <c r="C7678" s="347">
        <v>34671</v>
      </c>
      <c r="D7678" s="348"/>
      <c r="E7678" s="348" t="s">
        <v>20055</v>
      </c>
      <c r="F7678" s="349" t="s">
        <v>11802</v>
      </c>
      <c r="G7678" s="372" t="s">
        <v>13847</v>
      </c>
    </row>
    <row r="7679" spans="1:7">
      <c r="A7679" s="178" t="str">
        <f t="shared" si="119"/>
        <v>1 - 34672</v>
      </c>
      <c r="B7679" s="178">
        <v>1</v>
      </c>
      <c r="C7679" s="347">
        <v>34672</v>
      </c>
      <c r="D7679" s="348"/>
      <c r="E7679" s="348" t="s">
        <v>20056</v>
      </c>
      <c r="F7679" s="349" t="s">
        <v>11802</v>
      </c>
      <c r="G7679" s="372" t="s">
        <v>11954</v>
      </c>
    </row>
    <row r="7680" spans="1:7">
      <c r="A7680" s="178" t="str">
        <f t="shared" si="119"/>
        <v>1 - 34673</v>
      </c>
      <c r="B7680" s="178">
        <v>1</v>
      </c>
      <c r="C7680" s="347">
        <v>34673</v>
      </c>
      <c r="D7680" s="348"/>
      <c r="E7680" s="348" t="s">
        <v>20057</v>
      </c>
      <c r="F7680" s="349" t="s">
        <v>11802</v>
      </c>
      <c r="G7680" s="372" t="s">
        <v>13571</v>
      </c>
    </row>
    <row r="7681" spans="1:7">
      <c r="A7681" s="178" t="str">
        <f t="shared" si="119"/>
        <v>1 - 34674</v>
      </c>
      <c r="B7681" s="178">
        <v>1</v>
      </c>
      <c r="C7681" s="347">
        <v>34674</v>
      </c>
      <c r="D7681" s="348"/>
      <c r="E7681" s="348" t="s">
        <v>20058</v>
      </c>
      <c r="F7681" s="349" t="s">
        <v>11802</v>
      </c>
      <c r="G7681" s="372" t="s">
        <v>24565</v>
      </c>
    </row>
    <row r="7682" spans="1:7">
      <c r="A7682" s="178" t="str">
        <f t="shared" si="119"/>
        <v>1 - 34675</v>
      </c>
      <c r="B7682" s="178">
        <v>1</v>
      </c>
      <c r="C7682" s="347">
        <v>34675</v>
      </c>
      <c r="D7682" s="348"/>
      <c r="E7682" s="348" t="s">
        <v>20059</v>
      </c>
      <c r="F7682" s="349" t="s">
        <v>11802</v>
      </c>
      <c r="G7682" s="372" t="s">
        <v>17672</v>
      </c>
    </row>
    <row r="7683" spans="1:7">
      <c r="A7683" s="178" t="str">
        <f t="shared" si="119"/>
        <v>1 - 34676</v>
      </c>
      <c r="B7683" s="178">
        <v>1</v>
      </c>
      <c r="C7683" s="347">
        <v>34676</v>
      </c>
      <c r="D7683" s="348"/>
      <c r="E7683" s="348" t="s">
        <v>20060</v>
      </c>
      <c r="F7683" s="349" t="s">
        <v>11802</v>
      </c>
      <c r="G7683" s="372" t="s">
        <v>24566</v>
      </c>
    </row>
    <row r="7684" spans="1:7">
      <c r="A7684" s="178" t="str">
        <f t="shared" si="119"/>
        <v>1 - 34677</v>
      </c>
      <c r="B7684" s="178">
        <v>1</v>
      </c>
      <c r="C7684" s="347">
        <v>34677</v>
      </c>
      <c r="D7684" s="348"/>
      <c r="E7684" s="348" t="s">
        <v>20061</v>
      </c>
      <c r="F7684" s="349" t="s">
        <v>11802</v>
      </c>
      <c r="G7684" s="372" t="s">
        <v>121</v>
      </c>
    </row>
    <row r="7685" spans="1:7" ht="25.5">
      <c r="A7685" s="178" t="str">
        <f t="shared" si="119"/>
        <v>1 - 40623</v>
      </c>
      <c r="B7685" s="178">
        <v>1</v>
      </c>
      <c r="C7685" s="347">
        <v>40623</v>
      </c>
      <c r="D7685" s="348"/>
      <c r="E7685" s="348" t="s">
        <v>20062</v>
      </c>
      <c r="F7685" s="349" t="s">
        <v>11866</v>
      </c>
      <c r="G7685" s="372" t="s">
        <v>17538</v>
      </c>
    </row>
    <row r="7686" spans="1:7">
      <c r="A7686" s="178" t="str">
        <f t="shared" si="119"/>
        <v>1 - 11112</v>
      </c>
      <c r="B7686" s="178">
        <v>1</v>
      </c>
      <c r="C7686" s="347">
        <v>11112</v>
      </c>
      <c r="D7686" s="348"/>
      <c r="E7686" s="348" t="s">
        <v>20063</v>
      </c>
      <c r="F7686" s="349" t="s">
        <v>11813</v>
      </c>
      <c r="G7686" s="372" t="s">
        <v>24552</v>
      </c>
    </row>
    <row r="7687" spans="1:7">
      <c r="A7687" s="178" t="str">
        <f t="shared" si="119"/>
        <v>1 - 11115</v>
      </c>
      <c r="B7687" s="178">
        <v>1</v>
      </c>
      <c r="C7687" s="347">
        <v>11115</v>
      </c>
      <c r="D7687" s="348"/>
      <c r="E7687" s="348" t="s">
        <v>20064</v>
      </c>
      <c r="F7687" s="349" t="s">
        <v>11812</v>
      </c>
      <c r="G7687" s="372" t="s">
        <v>5368</v>
      </c>
    </row>
    <row r="7688" spans="1:7">
      <c r="A7688" s="178" t="str">
        <f t="shared" ref="A7688:A7751" si="120">B7688&amp;" - "&amp;C7688</f>
        <v>1 - 11113</v>
      </c>
      <c r="B7688" s="178">
        <v>1</v>
      </c>
      <c r="C7688" s="347">
        <v>11113</v>
      </c>
      <c r="D7688" s="348"/>
      <c r="E7688" s="348" t="s">
        <v>20065</v>
      </c>
      <c r="F7688" s="349" t="s">
        <v>11813</v>
      </c>
      <c r="G7688" s="372" t="s">
        <v>24552</v>
      </c>
    </row>
    <row r="7689" spans="1:7">
      <c r="A7689" s="178" t="str">
        <f t="shared" si="120"/>
        <v>1 - 11114</v>
      </c>
      <c r="B7689" s="178">
        <v>1</v>
      </c>
      <c r="C7689" s="347">
        <v>11114</v>
      </c>
      <c r="D7689" s="348"/>
      <c r="E7689" s="348" t="s">
        <v>20066</v>
      </c>
      <c r="F7689" s="349" t="s">
        <v>11812</v>
      </c>
      <c r="G7689" s="372" t="s">
        <v>17666</v>
      </c>
    </row>
    <row r="7690" spans="1:7" ht="25.5">
      <c r="A7690" s="178" t="str">
        <f t="shared" si="120"/>
        <v>1 - 12083</v>
      </c>
      <c r="B7690" s="178">
        <v>1</v>
      </c>
      <c r="C7690" s="347">
        <v>12083</v>
      </c>
      <c r="D7690" s="348"/>
      <c r="E7690" s="348" t="s">
        <v>20067</v>
      </c>
      <c r="F7690" s="349" t="s">
        <v>11801</v>
      </c>
      <c r="G7690" s="372" t="s">
        <v>24567</v>
      </c>
    </row>
    <row r="7691" spans="1:7" ht="25.5">
      <c r="A7691" s="178" t="str">
        <f t="shared" si="120"/>
        <v>1 - 12081</v>
      </c>
      <c r="B7691" s="178">
        <v>1</v>
      </c>
      <c r="C7691" s="347">
        <v>12081</v>
      </c>
      <c r="D7691" s="348"/>
      <c r="E7691" s="348" t="s">
        <v>20068</v>
      </c>
      <c r="F7691" s="349" t="s">
        <v>11801</v>
      </c>
      <c r="G7691" s="372" t="s">
        <v>24568</v>
      </c>
    </row>
    <row r="7692" spans="1:7" ht="25.5">
      <c r="A7692" s="178" t="str">
        <f t="shared" si="120"/>
        <v>1 - 12082</v>
      </c>
      <c r="B7692" s="178">
        <v>1</v>
      </c>
      <c r="C7692" s="347">
        <v>12082</v>
      </c>
      <c r="D7692" s="348"/>
      <c r="E7692" s="348" t="s">
        <v>20069</v>
      </c>
      <c r="F7692" s="349" t="s">
        <v>11801</v>
      </c>
      <c r="G7692" s="372" t="s">
        <v>24569</v>
      </c>
    </row>
    <row r="7693" spans="1:7" ht="25.5">
      <c r="A7693" s="178" t="str">
        <f t="shared" si="120"/>
        <v>1 - 13354</v>
      </c>
      <c r="B7693" s="178">
        <v>1</v>
      </c>
      <c r="C7693" s="347">
        <v>13354</v>
      </c>
      <c r="D7693" s="348"/>
      <c r="E7693" s="348" t="s">
        <v>20070</v>
      </c>
      <c r="F7693" s="349" t="s">
        <v>11801</v>
      </c>
      <c r="G7693" s="372" t="s">
        <v>24570</v>
      </c>
    </row>
    <row r="7694" spans="1:7" ht="25.5">
      <c r="A7694" s="178" t="str">
        <f t="shared" si="120"/>
        <v>1 - 14057</v>
      </c>
      <c r="B7694" s="178">
        <v>1</v>
      </c>
      <c r="C7694" s="347">
        <v>14057</v>
      </c>
      <c r="D7694" s="348"/>
      <c r="E7694" s="348" t="s">
        <v>20071</v>
      </c>
      <c r="F7694" s="349" t="s">
        <v>11801</v>
      </c>
      <c r="G7694" s="372" t="s">
        <v>24571</v>
      </c>
    </row>
    <row r="7695" spans="1:7" ht="25.5">
      <c r="A7695" s="178" t="str">
        <f t="shared" si="120"/>
        <v>1 - 14058</v>
      </c>
      <c r="B7695" s="178">
        <v>1</v>
      </c>
      <c r="C7695" s="347">
        <v>14058</v>
      </c>
      <c r="D7695" s="348"/>
      <c r="E7695" s="348" t="s">
        <v>20072</v>
      </c>
      <c r="F7695" s="349" t="s">
        <v>11801</v>
      </c>
      <c r="G7695" s="372" t="s">
        <v>24572</v>
      </c>
    </row>
    <row r="7696" spans="1:7" ht="25.5">
      <c r="A7696" s="178" t="str">
        <f t="shared" si="120"/>
        <v>1 - 20971</v>
      </c>
      <c r="B7696" s="178">
        <v>1</v>
      </c>
      <c r="C7696" s="347">
        <v>20971</v>
      </c>
      <c r="D7696" s="348"/>
      <c r="E7696" s="348" t="s">
        <v>20073</v>
      </c>
      <c r="F7696" s="349" t="s">
        <v>11801</v>
      </c>
      <c r="G7696" s="372" t="s">
        <v>16120</v>
      </c>
    </row>
    <row r="7697" spans="1:7" ht="38.25">
      <c r="A7697" s="178" t="str">
        <f t="shared" si="120"/>
        <v>1 - 5047</v>
      </c>
      <c r="B7697" s="178">
        <v>1</v>
      </c>
      <c r="C7697" s="347">
        <v>5047</v>
      </c>
      <c r="D7697" s="348"/>
      <c r="E7697" s="348" t="s">
        <v>20074</v>
      </c>
      <c r="F7697" s="349" t="s">
        <v>11801</v>
      </c>
      <c r="G7697" s="372" t="s">
        <v>24573</v>
      </c>
    </row>
    <row r="7698" spans="1:7" ht="25.5">
      <c r="A7698" s="178" t="str">
        <f t="shared" si="120"/>
        <v>1 - 13369</v>
      </c>
      <c r="B7698" s="178">
        <v>1</v>
      </c>
      <c r="C7698" s="347">
        <v>13369</v>
      </c>
      <c r="D7698" s="348"/>
      <c r="E7698" s="348" t="s">
        <v>20075</v>
      </c>
      <c r="F7698" s="349" t="s">
        <v>11801</v>
      </c>
      <c r="G7698" s="372" t="s">
        <v>24574</v>
      </c>
    </row>
    <row r="7699" spans="1:7" ht="25.5">
      <c r="A7699" s="178" t="str">
        <f t="shared" si="120"/>
        <v>1 - 13370</v>
      </c>
      <c r="B7699" s="178">
        <v>1</v>
      </c>
      <c r="C7699" s="347">
        <v>13370</v>
      </c>
      <c r="D7699" s="348"/>
      <c r="E7699" s="348" t="s">
        <v>20076</v>
      </c>
      <c r="F7699" s="349" t="s">
        <v>11801</v>
      </c>
      <c r="G7699" s="372" t="s">
        <v>24575</v>
      </c>
    </row>
    <row r="7700" spans="1:7">
      <c r="A7700" s="178" t="str">
        <f t="shared" si="120"/>
        <v>1 - 13279</v>
      </c>
      <c r="B7700" s="178">
        <v>1</v>
      </c>
      <c r="C7700" s="347">
        <v>13279</v>
      </c>
      <c r="D7700" s="348"/>
      <c r="E7700" s="348" t="s">
        <v>20077</v>
      </c>
      <c r="F7700" s="349" t="s">
        <v>11813</v>
      </c>
      <c r="G7700" s="372" t="s">
        <v>12183</v>
      </c>
    </row>
    <row r="7701" spans="1:7">
      <c r="A7701" s="178" t="str">
        <f t="shared" si="120"/>
        <v>1 - 11977</v>
      </c>
      <c r="B7701" s="178">
        <v>1</v>
      </c>
      <c r="C7701" s="347">
        <v>11977</v>
      </c>
      <c r="D7701" s="348"/>
      <c r="E7701" s="348" t="s">
        <v>20078</v>
      </c>
      <c r="F7701" s="349" t="s">
        <v>11801</v>
      </c>
      <c r="G7701" s="372" t="s">
        <v>1582</v>
      </c>
    </row>
    <row r="7702" spans="1:7">
      <c r="A7702" s="178" t="str">
        <f t="shared" si="120"/>
        <v>1 - 11975</v>
      </c>
      <c r="B7702" s="178">
        <v>1</v>
      </c>
      <c r="C7702" s="347">
        <v>11975</v>
      </c>
      <c r="D7702" s="348"/>
      <c r="E7702" s="348" t="s">
        <v>20079</v>
      </c>
      <c r="F7702" s="349" t="s">
        <v>11801</v>
      </c>
      <c r="G7702" s="372" t="s">
        <v>8198</v>
      </c>
    </row>
    <row r="7703" spans="1:7">
      <c r="A7703" s="178" t="str">
        <f t="shared" si="120"/>
        <v>1 - 39746</v>
      </c>
      <c r="B7703" s="178">
        <v>1</v>
      </c>
      <c r="C7703" s="347">
        <v>39746</v>
      </c>
      <c r="D7703" s="348"/>
      <c r="E7703" s="348" t="s">
        <v>20080</v>
      </c>
      <c r="F7703" s="349" t="s">
        <v>11801</v>
      </c>
      <c r="G7703" s="372" t="s">
        <v>24576</v>
      </c>
    </row>
    <row r="7704" spans="1:7">
      <c r="A7704" s="178" t="str">
        <f t="shared" si="120"/>
        <v>1 - 11976</v>
      </c>
      <c r="B7704" s="178">
        <v>1</v>
      </c>
      <c r="C7704" s="347">
        <v>11976</v>
      </c>
      <c r="D7704" s="348"/>
      <c r="E7704" s="348" t="s">
        <v>20081</v>
      </c>
      <c r="F7704" s="349" t="s">
        <v>11801</v>
      </c>
      <c r="G7704" s="372" t="s">
        <v>1617</v>
      </c>
    </row>
    <row r="7705" spans="1:7">
      <c r="A7705" s="178" t="str">
        <f t="shared" si="120"/>
        <v>1 - 1368</v>
      </c>
      <c r="B7705" s="178">
        <v>1</v>
      </c>
      <c r="C7705" s="347">
        <v>1368</v>
      </c>
      <c r="D7705" s="348"/>
      <c r="E7705" s="348" t="s">
        <v>20082</v>
      </c>
      <c r="F7705" s="349" t="s">
        <v>11801</v>
      </c>
      <c r="G7705" s="372" t="s">
        <v>12128</v>
      </c>
    </row>
    <row r="7706" spans="1:7">
      <c r="A7706" s="178" t="str">
        <f t="shared" si="120"/>
        <v>1 - 1367</v>
      </c>
      <c r="B7706" s="178">
        <v>1</v>
      </c>
      <c r="C7706" s="347">
        <v>1367</v>
      </c>
      <c r="D7706" s="348"/>
      <c r="E7706" s="348" t="s">
        <v>20083</v>
      </c>
      <c r="F7706" s="349" t="s">
        <v>11801</v>
      </c>
      <c r="G7706" s="372" t="s">
        <v>24577</v>
      </c>
    </row>
    <row r="7707" spans="1:7">
      <c r="A7707" s="178" t="str">
        <f t="shared" si="120"/>
        <v>1 - 7608</v>
      </c>
      <c r="B7707" s="178">
        <v>1</v>
      </c>
      <c r="C7707" s="347">
        <v>7608</v>
      </c>
      <c r="D7707" s="348"/>
      <c r="E7707" s="348" t="s">
        <v>20084</v>
      </c>
      <c r="F7707" s="349" t="s">
        <v>11801</v>
      </c>
      <c r="G7707" s="372" t="s">
        <v>8077</v>
      </c>
    </row>
    <row r="7708" spans="1:7" ht="25.5">
      <c r="A7708" s="178" t="str">
        <f t="shared" si="120"/>
        <v>1 - 41900</v>
      </c>
      <c r="B7708" s="178">
        <v>1</v>
      </c>
      <c r="C7708" s="347">
        <v>41900</v>
      </c>
      <c r="D7708" s="348"/>
      <c r="E7708" s="348" t="s">
        <v>20085</v>
      </c>
      <c r="F7708" s="349" t="s">
        <v>11813</v>
      </c>
      <c r="G7708" s="372" t="s">
        <v>1969</v>
      </c>
    </row>
    <row r="7709" spans="1:7" ht="25.5">
      <c r="A7709" s="178" t="str">
        <f t="shared" si="120"/>
        <v>1 - 41899</v>
      </c>
      <c r="B7709" s="178">
        <v>1</v>
      </c>
      <c r="C7709" s="347">
        <v>41899</v>
      </c>
      <c r="D7709" s="348"/>
      <c r="E7709" s="348" t="s">
        <v>20086</v>
      </c>
      <c r="F7709" s="349" t="s">
        <v>11952</v>
      </c>
      <c r="G7709" s="372" t="s">
        <v>24578</v>
      </c>
    </row>
    <row r="7710" spans="1:7">
      <c r="A7710" s="178" t="str">
        <f t="shared" si="120"/>
        <v>1 - 1380</v>
      </c>
      <c r="B7710" s="178">
        <v>1</v>
      </c>
      <c r="C7710" s="347">
        <v>1380</v>
      </c>
      <c r="D7710" s="348"/>
      <c r="E7710" s="348" t="s">
        <v>20087</v>
      </c>
      <c r="F7710" s="349" t="s">
        <v>11813</v>
      </c>
      <c r="G7710" s="372" t="s">
        <v>882</v>
      </c>
    </row>
    <row r="7711" spans="1:7">
      <c r="A7711" s="178" t="str">
        <f t="shared" si="120"/>
        <v>1 - 1375</v>
      </c>
      <c r="B7711" s="178">
        <v>1</v>
      </c>
      <c r="C7711" s="347">
        <v>1375</v>
      </c>
      <c r="D7711" s="348"/>
      <c r="E7711" s="348" t="s">
        <v>20088</v>
      </c>
      <c r="F7711" s="349" t="s">
        <v>11813</v>
      </c>
      <c r="G7711" s="372" t="s">
        <v>6451</v>
      </c>
    </row>
    <row r="7712" spans="1:7">
      <c r="A7712" s="178" t="str">
        <f t="shared" si="120"/>
        <v>1 - 1379</v>
      </c>
      <c r="B7712" s="178">
        <v>1</v>
      </c>
      <c r="C7712" s="347">
        <v>1379</v>
      </c>
      <c r="D7712" s="348"/>
      <c r="E7712" s="348" t="s">
        <v>20089</v>
      </c>
      <c r="F7712" s="349" t="s">
        <v>11813</v>
      </c>
      <c r="G7712" s="372" t="s">
        <v>24246</v>
      </c>
    </row>
    <row r="7713" spans="1:7">
      <c r="A7713" s="178" t="str">
        <f t="shared" si="120"/>
        <v>1 - 10511</v>
      </c>
      <c r="B7713" s="178">
        <v>1</v>
      </c>
      <c r="C7713" s="347">
        <v>10511</v>
      </c>
      <c r="D7713" s="348"/>
      <c r="E7713" s="348" t="s">
        <v>20090</v>
      </c>
      <c r="F7713" s="349" t="s">
        <v>11974</v>
      </c>
      <c r="G7713" s="372" t="s">
        <v>14887</v>
      </c>
    </row>
    <row r="7714" spans="1:7">
      <c r="A7714" s="178" t="str">
        <f t="shared" si="120"/>
        <v>1 - 13284</v>
      </c>
      <c r="B7714" s="178">
        <v>1</v>
      </c>
      <c r="C7714" s="347">
        <v>13284</v>
      </c>
      <c r="D7714" s="348"/>
      <c r="E7714" s="348" t="s">
        <v>20091</v>
      </c>
      <c r="F7714" s="349" t="s">
        <v>11813</v>
      </c>
      <c r="G7714" s="372" t="s">
        <v>12117</v>
      </c>
    </row>
    <row r="7715" spans="1:7">
      <c r="A7715" s="178" t="str">
        <f t="shared" si="120"/>
        <v>1 - 25974</v>
      </c>
      <c r="B7715" s="178">
        <v>1</v>
      </c>
      <c r="C7715" s="347">
        <v>25974</v>
      </c>
      <c r="D7715" s="348"/>
      <c r="E7715" s="348" t="s">
        <v>20092</v>
      </c>
      <c r="F7715" s="349" t="s">
        <v>11813</v>
      </c>
      <c r="G7715" s="372" t="s">
        <v>2480</v>
      </c>
    </row>
    <row r="7716" spans="1:7">
      <c r="A7716" s="178" t="str">
        <f t="shared" si="120"/>
        <v>1 - 1382</v>
      </c>
      <c r="B7716" s="178">
        <v>1</v>
      </c>
      <c r="C7716" s="347">
        <v>1382</v>
      </c>
      <c r="D7716" s="348"/>
      <c r="E7716" s="348" t="s">
        <v>20093</v>
      </c>
      <c r="F7716" s="349" t="s">
        <v>11974</v>
      </c>
      <c r="G7716" s="372" t="s">
        <v>8975</v>
      </c>
    </row>
    <row r="7717" spans="1:7">
      <c r="A7717" s="178" t="str">
        <f t="shared" si="120"/>
        <v>1 - 34753</v>
      </c>
      <c r="B7717" s="178">
        <v>1</v>
      </c>
      <c r="C7717" s="347">
        <v>34753</v>
      </c>
      <c r="D7717" s="348"/>
      <c r="E7717" s="348" t="s">
        <v>20094</v>
      </c>
      <c r="F7717" s="349" t="s">
        <v>11813</v>
      </c>
      <c r="G7717" s="372" t="s">
        <v>1147</v>
      </c>
    </row>
    <row r="7718" spans="1:7" ht="25.5">
      <c r="A7718" s="178" t="str">
        <f t="shared" si="120"/>
        <v>1 - 420</v>
      </c>
      <c r="B7718" s="178">
        <v>1</v>
      </c>
      <c r="C7718" s="347">
        <v>420</v>
      </c>
      <c r="D7718" s="348"/>
      <c r="E7718" s="348" t="s">
        <v>20095</v>
      </c>
      <c r="F7718" s="349" t="s">
        <v>11801</v>
      </c>
      <c r="G7718" s="372" t="s">
        <v>8246</v>
      </c>
    </row>
    <row r="7719" spans="1:7" ht="25.5">
      <c r="A7719" s="178" t="str">
        <f t="shared" si="120"/>
        <v>1 - 12327</v>
      </c>
      <c r="B7719" s="178">
        <v>1</v>
      </c>
      <c r="C7719" s="347">
        <v>12327</v>
      </c>
      <c r="D7719" s="348"/>
      <c r="E7719" s="348" t="s">
        <v>20096</v>
      </c>
      <c r="F7719" s="349" t="s">
        <v>11801</v>
      </c>
      <c r="G7719" s="372" t="s">
        <v>3827</v>
      </c>
    </row>
    <row r="7720" spans="1:7" ht="25.5">
      <c r="A7720" s="178" t="str">
        <f t="shared" si="120"/>
        <v>1 - 36148</v>
      </c>
      <c r="B7720" s="178">
        <v>1</v>
      </c>
      <c r="C7720" s="347">
        <v>36148</v>
      </c>
      <c r="D7720" s="348"/>
      <c r="E7720" s="348" t="s">
        <v>20097</v>
      </c>
      <c r="F7720" s="349" t="s">
        <v>11801</v>
      </c>
      <c r="G7720" s="372" t="s">
        <v>14895</v>
      </c>
    </row>
    <row r="7721" spans="1:7">
      <c r="A7721" s="178" t="str">
        <f t="shared" si="120"/>
        <v>1 - 12329</v>
      </c>
      <c r="B7721" s="178">
        <v>1</v>
      </c>
      <c r="C7721" s="347">
        <v>12329</v>
      </c>
      <c r="D7721" s="348"/>
      <c r="E7721" s="348" t="s">
        <v>20098</v>
      </c>
      <c r="F7721" s="349" t="s">
        <v>11813</v>
      </c>
      <c r="G7721" s="372" t="s">
        <v>24579</v>
      </c>
    </row>
    <row r="7722" spans="1:7">
      <c r="A7722" s="178" t="str">
        <f t="shared" si="120"/>
        <v>1 - 1339</v>
      </c>
      <c r="B7722" s="178">
        <v>1</v>
      </c>
      <c r="C7722" s="347">
        <v>1339</v>
      </c>
      <c r="D7722" s="348"/>
      <c r="E7722" s="348" t="s">
        <v>20099</v>
      </c>
      <c r="F7722" s="349" t="s">
        <v>11813</v>
      </c>
      <c r="G7722" s="372" t="s">
        <v>17521</v>
      </c>
    </row>
    <row r="7723" spans="1:7">
      <c r="A7723" s="178" t="str">
        <f t="shared" si="120"/>
        <v>1 - 11849</v>
      </c>
      <c r="B7723" s="178">
        <v>1</v>
      </c>
      <c r="C7723" s="347">
        <v>11849</v>
      </c>
      <c r="D7723" s="348"/>
      <c r="E7723" s="348" t="s">
        <v>20100</v>
      </c>
      <c r="F7723" s="349" t="s">
        <v>11814</v>
      </c>
      <c r="G7723" s="372" t="s">
        <v>7628</v>
      </c>
    </row>
    <row r="7724" spans="1:7" ht="25.5">
      <c r="A7724" s="178" t="str">
        <f t="shared" si="120"/>
        <v>1 - 37418</v>
      </c>
      <c r="B7724" s="178">
        <v>1</v>
      </c>
      <c r="C7724" s="347">
        <v>37418</v>
      </c>
      <c r="D7724" s="348"/>
      <c r="E7724" s="348" t="s">
        <v>20101</v>
      </c>
      <c r="F7724" s="349" t="s">
        <v>11801</v>
      </c>
      <c r="G7724" s="372" t="s">
        <v>11979</v>
      </c>
    </row>
    <row r="7725" spans="1:7" ht="25.5">
      <c r="A7725" s="178" t="str">
        <f t="shared" si="120"/>
        <v>1 - 37419</v>
      </c>
      <c r="B7725" s="178">
        <v>1</v>
      </c>
      <c r="C7725" s="347">
        <v>37419</v>
      </c>
      <c r="D7725" s="348"/>
      <c r="E7725" s="348" t="s">
        <v>20102</v>
      </c>
      <c r="F7725" s="349" t="s">
        <v>11801</v>
      </c>
      <c r="G7725" s="372" t="s">
        <v>11980</v>
      </c>
    </row>
    <row r="7726" spans="1:7" ht="25.5">
      <c r="A7726" s="178" t="str">
        <f t="shared" si="120"/>
        <v>1 - 1427</v>
      </c>
      <c r="B7726" s="178">
        <v>1</v>
      </c>
      <c r="C7726" s="347">
        <v>1427</v>
      </c>
      <c r="D7726" s="348"/>
      <c r="E7726" s="348" t="s">
        <v>20103</v>
      </c>
      <c r="F7726" s="349" t="s">
        <v>11801</v>
      </c>
      <c r="G7726" s="372" t="s">
        <v>24580</v>
      </c>
    </row>
    <row r="7727" spans="1:7" ht="25.5">
      <c r="A7727" s="178" t="str">
        <f t="shared" si="120"/>
        <v>1 - 1402</v>
      </c>
      <c r="B7727" s="178">
        <v>1</v>
      </c>
      <c r="C7727" s="347">
        <v>1402</v>
      </c>
      <c r="D7727" s="348"/>
      <c r="E7727" s="348" t="s">
        <v>20104</v>
      </c>
      <c r="F7727" s="349" t="s">
        <v>11801</v>
      </c>
      <c r="G7727" s="372" t="s">
        <v>5286</v>
      </c>
    </row>
    <row r="7728" spans="1:7" ht="25.5">
      <c r="A7728" s="178" t="str">
        <f t="shared" si="120"/>
        <v>1 - 1420</v>
      </c>
      <c r="B7728" s="178">
        <v>1</v>
      </c>
      <c r="C7728" s="347">
        <v>1420</v>
      </c>
      <c r="D7728" s="348"/>
      <c r="E7728" s="348" t="s">
        <v>20105</v>
      </c>
      <c r="F7728" s="349" t="s">
        <v>11801</v>
      </c>
      <c r="G7728" s="372" t="s">
        <v>2138</v>
      </c>
    </row>
    <row r="7729" spans="1:7" ht="25.5">
      <c r="A7729" s="178" t="str">
        <f t="shared" si="120"/>
        <v>1 - 1419</v>
      </c>
      <c r="B7729" s="178">
        <v>1</v>
      </c>
      <c r="C7729" s="347">
        <v>1419</v>
      </c>
      <c r="D7729" s="348"/>
      <c r="E7729" s="348" t="s">
        <v>20106</v>
      </c>
      <c r="F7729" s="349" t="s">
        <v>11801</v>
      </c>
      <c r="G7729" s="372" t="s">
        <v>4730</v>
      </c>
    </row>
    <row r="7730" spans="1:7" ht="25.5">
      <c r="A7730" s="178" t="str">
        <f t="shared" si="120"/>
        <v>1 - 1414</v>
      </c>
      <c r="B7730" s="178">
        <v>1</v>
      </c>
      <c r="C7730" s="347">
        <v>1414</v>
      </c>
      <c r="D7730" s="348"/>
      <c r="E7730" s="348" t="s">
        <v>20107</v>
      </c>
      <c r="F7730" s="349" t="s">
        <v>11801</v>
      </c>
      <c r="G7730" s="372" t="s">
        <v>6472</v>
      </c>
    </row>
    <row r="7731" spans="1:7" ht="25.5">
      <c r="A7731" s="178" t="str">
        <f t="shared" si="120"/>
        <v>1 - 1413</v>
      </c>
      <c r="B7731" s="178">
        <v>1</v>
      </c>
      <c r="C7731" s="347">
        <v>1413</v>
      </c>
      <c r="D7731" s="348"/>
      <c r="E7731" s="348" t="s">
        <v>20108</v>
      </c>
      <c r="F7731" s="349" t="s">
        <v>11801</v>
      </c>
      <c r="G7731" s="372" t="s">
        <v>7619</v>
      </c>
    </row>
    <row r="7732" spans="1:7" ht="25.5">
      <c r="A7732" s="178" t="str">
        <f t="shared" si="120"/>
        <v>1 - 1412</v>
      </c>
      <c r="B7732" s="178">
        <v>1</v>
      </c>
      <c r="C7732" s="347">
        <v>1412</v>
      </c>
      <c r="D7732" s="348"/>
      <c r="E7732" s="348" t="s">
        <v>20109</v>
      </c>
      <c r="F7732" s="349" t="s">
        <v>11801</v>
      </c>
      <c r="G7732" s="372" t="s">
        <v>2488</v>
      </c>
    </row>
    <row r="7733" spans="1:7" ht="25.5">
      <c r="A7733" s="178" t="str">
        <f t="shared" si="120"/>
        <v>1 - 1411</v>
      </c>
      <c r="B7733" s="178">
        <v>1</v>
      </c>
      <c r="C7733" s="347">
        <v>1411</v>
      </c>
      <c r="D7733" s="348"/>
      <c r="E7733" s="348" t="s">
        <v>20110</v>
      </c>
      <c r="F7733" s="349" t="s">
        <v>11801</v>
      </c>
      <c r="G7733" s="372" t="s">
        <v>1424</v>
      </c>
    </row>
    <row r="7734" spans="1:7" ht="25.5">
      <c r="A7734" s="178" t="str">
        <f t="shared" si="120"/>
        <v>1 - 1406</v>
      </c>
      <c r="B7734" s="178">
        <v>1</v>
      </c>
      <c r="C7734" s="347">
        <v>1406</v>
      </c>
      <c r="D7734" s="348"/>
      <c r="E7734" s="348" t="s">
        <v>20111</v>
      </c>
      <c r="F7734" s="349" t="s">
        <v>11801</v>
      </c>
      <c r="G7734" s="372" t="s">
        <v>6063</v>
      </c>
    </row>
    <row r="7735" spans="1:7" ht="25.5">
      <c r="A7735" s="178" t="str">
        <f t="shared" si="120"/>
        <v>1 - 1407</v>
      </c>
      <c r="B7735" s="178">
        <v>1</v>
      </c>
      <c r="C7735" s="347">
        <v>1407</v>
      </c>
      <c r="D7735" s="348"/>
      <c r="E7735" s="348" t="s">
        <v>20112</v>
      </c>
      <c r="F7735" s="349" t="s">
        <v>11801</v>
      </c>
      <c r="G7735" s="372" t="s">
        <v>778</v>
      </c>
    </row>
    <row r="7736" spans="1:7" ht="25.5">
      <c r="A7736" s="178" t="str">
        <f t="shared" si="120"/>
        <v>1 - 1404</v>
      </c>
      <c r="B7736" s="178">
        <v>1</v>
      </c>
      <c r="C7736" s="347">
        <v>1404</v>
      </c>
      <c r="D7736" s="348"/>
      <c r="E7736" s="348" t="s">
        <v>20113</v>
      </c>
      <c r="F7736" s="349" t="s">
        <v>11801</v>
      </c>
      <c r="G7736" s="372" t="s">
        <v>13713</v>
      </c>
    </row>
    <row r="7737" spans="1:7" ht="38.25">
      <c r="A7737" s="178" t="str">
        <f t="shared" si="120"/>
        <v>1 - 11281</v>
      </c>
      <c r="B7737" s="178">
        <v>1</v>
      </c>
      <c r="C7737" s="347">
        <v>11281</v>
      </c>
      <c r="D7737" s="348"/>
      <c r="E7737" s="348" t="s">
        <v>20114</v>
      </c>
      <c r="F7737" s="349" t="s">
        <v>11801</v>
      </c>
      <c r="G7737" s="372" t="s">
        <v>24581</v>
      </c>
    </row>
    <row r="7738" spans="1:7" ht="38.25">
      <c r="A7738" s="178" t="str">
        <f t="shared" si="120"/>
        <v>1 - 1442</v>
      </c>
      <c r="B7738" s="178">
        <v>1</v>
      </c>
      <c r="C7738" s="347">
        <v>1442</v>
      </c>
      <c r="D7738" s="348"/>
      <c r="E7738" s="348" t="s">
        <v>20115</v>
      </c>
      <c r="F7738" s="349" t="s">
        <v>11801</v>
      </c>
      <c r="G7738" s="372" t="s">
        <v>24582</v>
      </c>
    </row>
    <row r="7739" spans="1:7" ht="38.25">
      <c r="A7739" s="178" t="str">
        <f t="shared" si="120"/>
        <v>1 - 13457</v>
      </c>
      <c r="B7739" s="178">
        <v>1</v>
      </c>
      <c r="C7739" s="347">
        <v>13457</v>
      </c>
      <c r="D7739" s="348"/>
      <c r="E7739" s="348" t="s">
        <v>20116</v>
      </c>
      <c r="F7739" s="349" t="s">
        <v>11801</v>
      </c>
      <c r="G7739" s="372" t="s">
        <v>24583</v>
      </c>
    </row>
    <row r="7740" spans="1:7" ht="51">
      <c r="A7740" s="178" t="str">
        <f t="shared" si="120"/>
        <v>1 - 40699</v>
      </c>
      <c r="B7740" s="178">
        <v>1</v>
      </c>
      <c r="C7740" s="347">
        <v>40699</v>
      </c>
      <c r="D7740" s="348"/>
      <c r="E7740" s="348" t="s">
        <v>20117</v>
      </c>
      <c r="F7740" s="349" t="s">
        <v>11801</v>
      </c>
      <c r="G7740" s="372" t="s">
        <v>24584</v>
      </c>
    </row>
    <row r="7741" spans="1:7" ht="51">
      <c r="A7741" s="178" t="str">
        <f t="shared" si="120"/>
        <v>1 - 40701</v>
      </c>
      <c r="B7741" s="178">
        <v>1</v>
      </c>
      <c r="C7741" s="347">
        <v>40701</v>
      </c>
      <c r="D7741" s="348"/>
      <c r="E7741" s="348" t="s">
        <v>20118</v>
      </c>
      <c r="F7741" s="349" t="s">
        <v>11801</v>
      </c>
      <c r="G7741" s="372" t="s">
        <v>24585</v>
      </c>
    </row>
    <row r="7742" spans="1:7" ht="51">
      <c r="A7742" s="178" t="str">
        <f t="shared" si="120"/>
        <v>1 - 40700</v>
      </c>
      <c r="B7742" s="178">
        <v>1</v>
      </c>
      <c r="C7742" s="347">
        <v>40700</v>
      </c>
      <c r="D7742" s="348"/>
      <c r="E7742" s="348" t="s">
        <v>20119</v>
      </c>
      <c r="F7742" s="349" t="s">
        <v>11801</v>
      </c>
      <c r="G7742" s="372" t="s">
        <v>24586</v>
      </c>
    </row>
    <row r="7743" spans="1:7" ht="25.5">
      <c r="A7743" s="178" t="str">
        <f t="shared" si="120"/>
        <v>1 - 13458</v>
      </c>
      <c r="B7743" s="178">
        <v>1</v>
      </c>
      <c r="C7743" s="347">
        <v>13458</v>
      </c>
      <c r="D7743" s="348"/>
      <c r="E7743" s="348" t="s">
        <v>20120</v>
      </c>
      <c r="F7743" s="349" t="s">
        <v>11801</v>
      </c>
      <c r="G7743" s="372" t="s">
        <v>24587</v>
      </c>
    </row>
    <row r="7744" spans="1:7" ht="25.5">
      <c r="A7744" s="178" t="str">
        <f t="shared" si="120"/>
        <v>1 - 36524</v>
      </c>
      <c r="B7744" s="178">
        <v>1</v>
      </c>
      <c r="C7744" s="347">
        <v>36524</v>
      </c>
      <c r="D7744" s="348"/>
      <c r="E7744" s="348" t="s">
        <v>20121</v>
      </c>
      <c r="F7744" s="349" t="s">
        <v>11801</v>
      </c>
      <c r="G7744" s="372" t="s">
        <v>24588</v>
      </c>
    </row>
    <row r="7745" spans="1:7" ht="25.5">
      <c r="A7745" s="178" t="str">
        <f t="shared" si="120"/>
        <v>1 - 36526</v>
      </c>
      <c r="B7745" s="178">
        <v>1</v>
      </c>
      <c r="C7745" s="347">
        <v>36526</v>
      </c>
      <c r="D7745" s="348"/>
      <c r="E7745" s="348" t="s">
        <v>20122</v>
      </c>
      <c r="F7745" s="349" t="s">
        <v>11801</v>
      </c>
      <c r="G7745" s="372" t="s">
        <v>24589</v>
      </c>
    </row>
    <row r="7746" spans="1:7" ht="25.5">
      <c r="A7746" s="178" t="str">
        <f t="shared" si="120"/>
        <v>1 - 36523</v>
      </c>
      <c r="B7746" s="178">
        <v>1</v>
      </c>
      <c r="C7746" s="347">
        <v>36523</v>
      </c>
      <c r="D7746" s="348"/>
      <c r="E7746" s="348" t="s">
        <v>20123</v>
      </c>
      <c r="F7746" s="349" t="s">
        <v>11801</v>
      </c>
      <c r="G7746" s="372" t="s">
        <v>24590</v>
      </c>
    </row>
    <row r="7747" spans="1:7" ht="25.5">
      <c r="A7747" s="178" t="str">
        <f t="shared" si="120"/>
        <v>1 - 36527</v>
      </c>
      <c r="B7747" s="178">
        <v>1</v>
      </c>
      <c r="C7747" s="347">
        <v>36527</v>
      </c>
      <c r="D7747" s="348"/>
      <c r="E7747" s="348" t="s">
        <v>20124</v>
      </c>
      <c r="F7747" s="349" t="s">
        <v>11801</v>
      </c>
      <c r="G7747" s="372" t="s">
        <v>24591</v>
      </c>
    </row>
    <row r="7748" spans="1:7" ht="25.5">
      <c r="A7748" s="178" t="str">
        <f t="shared" si="120"/>
        <v>1 - 13803</v>
      </c>
      <c r="B7748" s="178">
        <v>1</v>
      </c>
      <c r="C7748" s="347">
        <v>13803</v>
      </c>
      <c r="D7748" s="348"/>
      <c r="E7748" s="348" t="s">
        <v>20125</v>
      </c>
      <c r="F7748" s="349" t="s">
        <v>11801</v>
      </c>
      <c r="G7748" s="372" t="s">
        <v>24592</v>
      </c>
    </row>
    <row r="7749" spans="1:7" ht="25.5">
      <c r="A7749" s="178" t="str">
        <f t="shared" si="120"/>
        <v>1 - 38642</v>
      </c>
      <c r="B7749" s="178">
        <v>1</v>
      </c>
      <c r="C7749" s="347">
        <v>38642</v>
      </c>
      <c r="D7749" s="348"/>
      <c r="E7749" s="348" t="s">
        <v>20126</v>
      </c>
      <c r="F7749" s="349" t="s">
        <v>11801</v>
      </c>
      <c r="G7749" s="372" t="s">
        <v>24593</v>
      </c>
    </row>
    <row r="7750" spans="1:7" ht="25.5">
      <c r="A7750" s="178" t="str">
        <f t="shared" si="120"/>
        <v>1 - 36522</v>
      </c>
      <c r="B7750" s="178">
        <v>1</v>
      </c>
      <c r="C7750" s="347">
        <v>36522</v>
      </c>
      <c r="D7750" s="348"/>
      <c r="E7750" s="348" t="s">
        <v>20127</v>
      </c>
      <c r="F7750" s="349" t="s">
        <v>11801</v>
      </c>
      <c r="G7750" s="372" t="s">
        <v>24594</v>
      </c>
    </row>
    <row r="7751" spans="1:7" ht="25.5">
      <c r="A7751" s="178" t="str">
        <f t="shared" si="120"/>
        <v>1 - 36525</v>
      </c>
      <c r="B7751" s="178">
        <v>1</v>
      </c>
      <c r="C7751" s="347">
        <v>36525</v>
      </c>
      <c r="D7751" s="348"/>
      <c r="E7751" s="348" t="s">
        <v>20128</v>
      </c>
      <c r="F7751" s="349" t="s">
        <v>11801</v>
      </c>
      <c r="G7751" s="372" t="s">
        <v>24595</v>
      </c>
    </row>
    <row r="7752" spans="1:7" ht="25.5">
      <c r="A7752" s="178" t="str">
        <f t="shared" ref="A7752:A7815" si="121">B7752&amp;" - "&amp;C7752</f>
        <v>1 - 41991</v>
      </c>
      <c r="B7752" s="178">
        <v>1</v>
      </c>
      <c r="C7752" s="347">
        <v>41991</v>
      </c>
      <c r="D7752" s="348"/>
      <c r="E7752" s="348" t="s">
        <v>20129</v>
      </c>
      <c r="F7752" s="349" t="s">
        <v>11801</v>
      </c>
      <c r="G7752" s="372" t="s">
        <v>24596</v>
      </c>
    </row>
    <row r="7753" spans="1:7" ht="25.5">
      <c r="A7753" s="178" t="str">
        <f t="shared" si="121"/>
        <v>1 - 34348</v>
      </c>
      <c r="B7753" s="178">
        <v>1</v>
      </c>
      <c r="C7753" s="347">
        <v>34348</v>
      </c>
      <c r="D7753" s="348"/>
      <c r="E7753" s="348" t="s">
        <v>20130</v>
      </c>
      <c r="F7753" s="349" t="s">
        <v>11812</v>
      </c>
      <c r="G7753" s="372" t="s">
        <v>16419</v>
      </c>
    </row>
    <row r="7754" spans="1:7" ht="25.5">
      <c r="A7754" s="178" t="str">
        <f t="shared" si="121"/>
        <v>1 - 34347</v>
      </c>
      <c r="B7754" s="178">
        <v>1</v>
      </c>
      <c r="C7754" s="347">
        <v>34347</v>
      </c>
      <c r="D7754" s="348"/>
      <c r="E7754" s="348" t="s">
        <v>20131</v>
      </c>
      <c r="F7754" s="349" t="s">
        <v>11812</v>
      </c>
      <c r="G7754" s="372" t="s">
        <v>17824</v>
      </c>
    </row>
    <row r="7755" spans="1:7" ht="25.5">
      <c r="A7755" s="178" t="str">
        <f t="shared" si="121"/>
        <v>1 - 11146</v>
      </c>
      <c r="B7755" s="178">
        <v>1</v>
      </c>
      <c r="C7755" s="347">
        <v>11146</v>
      </c>
      <c r="D7755" s="348"/>
      <c r="E7755" s="348" t="s">
        <v>20132</v>
      </c>
      <c r="F7755" s="349" t="s">
        <v>11803</v>
      </c>
      <c r="G7755" s="372" t="s">
        <v>24597</v>
      </c>
    </row>
    <row r="7756" spans="1:7" ht="25.5">
      <c r="A7756" s="178" t="str">
        <f t="shared" si="121"/>
        <v>1 - 11147</v>
      </c>
      <c r="B7756" s="178">
        <v>1</v>
      </c>
      <c r="C7756" s="347">
        <v>11147</v>
      </c>
      <c r="D7756" s="348"/>
      <c r="E7756" s="348" t="s">
        <v>20133</v>
      </c>
      <c r="F7756" s="349" t="s">
        <v>11803</v>
      </c>
      <c r="G7756" s="372" t="s">
        <v>24598</v>
      </c>
    </row>
    <row r="7757" spans="1:7" ht="25.5">
      <c r="A7757" s="178" t="str">
        <f t="shared" si="121"/>
        <v>1 - 34872</v>
      </c>
      <c r="B7757" s="178">
        <v>1</v>
      </c>
      <c r="C7757" s="347">
        <v>34872</v>
      </c>
      <c r="D7757" s="348"/>
      <c r="E7757" s="348" t="s">
        <v>20134</v>
      </c>
      <c r="F7757" s="349" t="s">
        <v>11803</v>
      </c>
      <c r="G7757" s="372" t="s">
        <v>17375</v>
      </c>
    </row>
    <row r="7758" spans="1:7" ht="25.5">
      <c r="A7758" s="178" t="str">
        <f t="shared" si="121"/>
        <v>1 - 34491</v>
      </c>
      <c r="B7758" s="178">
        <v>1</v>
      </c>
      <c r="C7758" s="347">
        <v>34491</v>
      </c>
      <c r="D7758" s="348"/>
      <c r="E7758" s="348" t="s">
        <v>20135</v>
      </c>
      <c r="F7758" s="349" t="s">
        <v>11803</v>
      </c>
      <c r="G7758" s="372" t="s">
        <v>16945</v>
      </c>
    </row>
    <row r="7759" spans="1:7" ht="25.5">
      <c r="A7759" s="178" t="str">
        <f t="shared" si="121"/>
        <v>1 - 34770</v>
      </c>
      <c r="B7759" s="178">
        <v>1</v>
      </c>
      <c r="C7759" s="347">
        <v>34770</v>
      </c>
      <c r="D7759" s="348"/>
      <c r="E7759" s="348" t="s">
        <v>20136</v>
      </c>
      <c r="F7759" s="349" t="s">
        <v>11952</v>
      </c>
      <c r="G7759" s="372" t="s">
        <v>24599</v>
      </c>
    </row>
    <row r="7760" spans="1:7" ht="25.5">
      <c r="A7760" s="178" t="str">
        <f t="shared" si="121"/>
        <v>1 - 1518</v>
      </c>
      <c r="B7760" s="178">
        <v>1</v>
      </c>
      <c r="C7760" s="347">
        <v>1518</v>
      </c>
      <c r="D7760" s="348"/>
      <c r="E7760" s="348" t="s">
        <v>20137</v>
      </c>
      <c r="F7760" s="349" t="s">
        <v>11952</v>
      </c>
      <c r="G7760" s="372" t="s">
        <v>24600</v>
      </c>
    </row>
    <row r="7761" spans="1:7" ht="25.5">
      <c r="A7761" s="178" t="str">
        <f t="shared" si="121"/>
        <v>1 - 41965</v>
      </c>
      <c r="B7761" s="178">
        <v>1</v>
      </c>
      <c r="C7761" s="347">
        <v>41965</v>
      </c>
      <c r="D7761" s="348"/>
      <c r="E7761" s="348" t="s">
        <v>20138</v>
      </c>
      <c r="F7761" s="349" t="s">
        <v>11952</v>
      </c>
      <c r="G7761" s="372" t="s">
        <v>24601</v>
      </c>
    </row>
    <row r="7762" spans="1:7" ht="25.5">
      <c r="A7762" s="178" t="str">
        <f t="shared" si="121"/>
        <v>1 - 34492</v>
      </c>
      <c r="B7762" s="178">
        <v>1</v>
      </c>
      <c r="C7762" s="347">
        <v>34492</v>
      </c>
      <c r="D7762" s="348"/>
      <c r="E7762" s="348" t="s">
        <v>20139</v>
      </c>
      <c r="F7762" s="349" t="s">
        <v>11803</v>
      </c>
      <c r="G7762" s="372" t="s">
        <v>24602</v>
      </c>
    </row>
    <row r="7763" spans="1:7" ht="25.5">
      <c r="A7763" s="178" t="str">
        <f t="shared" si="121"/>
        <v>1 - 1524</v>
      </c>
      <c r="B7763" s="178">
        <v>1</v>
      </c>
      <c r="C7763" s="347">
        <v>1524</v>
      </c>
      <c r="D7763" s="348"/>
      <c r="E7763" s="348" t="s">
        <v>20140</v>
      </c>
      <c r="F7763" s="349" t="s">
        <v>11803</v>
      </c>
      <c r="G7763" s="372" t="s">
        <v>24603</v>
      </c>
    </row>
    <row r="7764" spans="1:7" ht="25.5">
      <c r="A7764" s="178" t="str">
        <f t="shared" si="121"/>
        <v>1 - 38404</v>
      </c>
      <c r="B7764" s="178">
        <v>1</v>
      </c>
      <c r="C7764" s="347">
        <v>38404</v>
      </c>
      <c r="D7764" s="348"/>
      <c r="E7764" s="348" t="s">
        <v>20141</v>
      </c>
      <c r="F7764" s="349" t="s">
        <v>11803</v>
      </c>
      <c r="G7764" s="372" t="s">
        <v>13746</v>
      </c>
    </row>
    <row r="7765" spans="1:7" ht="25.5">
      <c r="A7765" s="178" t="str">
        <f t="shared" si="121"/>
        <v>1 - 39849</v>
      </c>
      <c r="B7765" s="178">
        <v>1</v>
      </c>
      <c r="C7765" s="347">
        <v>39849</v>
      </c>
      <c r="D7765" s="348"/>
      <c r="E7765" s="348" t="s">
        <v>20142</v>
      </c>
      <c r="F7765" s="349" t="s">
        <v>11803</v>
      </c>
      <c r="G7765" s="372" t="s">
        <v>24604</v>
      </c>
    </row>
    <row r="7766" spans="1:7" ht="25.5">
      <c r="A7766" s="178" t="str">
        <f t="shared" si="121"/>
        <v>1 - 38464</v>
      </c>
      <c r="B7766" s="178">
        <v>1</v>
      </c>
      <c r="C7766" s="347">
        <v>38464</v>
      </c>
      <c r="D7766" s="348"/>
      <c r="E7766" s="348" t="s">
        <v>20143</v>
      </c>
      <c r="F7766" s="349" t="s">
        <v>11803</v>
      </c>
      <c r="G7766" s="372" t="s">
        <v>24605</v>
      </c>
    </row>
    <row r="7767" spans="1:7" ht="25.5">
      <c r="A7767" s="178" t="str">
        <f t="shared" si="121"/>
        <v>1 - 34493</v>
      </c>
      <c r="B7767" s="178">
        <v>1</v>
      </c>
      <c r="C7767" s="347">
        <v>34493</v>
      </c>
      <c r="D7767" s="348"/>
      <c r="E7767" s="348" t="s">
        <v>20144</v>
      </c>
      <c r="F7767" s="349" t="s">
        <v>11803</v>
      </c>
      <c r="G7767" s="372" t="s">
        <v>24606</v>
      </c>
    </row>
    <row r="7768" spans="1:7" ht="25.5">
      <c r="A7768" s="178" t="str">
        <f t="shared" si="121"/>
        <v>1 - 1527</v>
      </c>
      <c r="B7768" s="178">
        <v>1</v>
      </c>
      <c r="C7768" s="347">
        <v>1527</v>
      </c>
      <c r="D7768" s="348"/>
      <c r="E7768" s="348" t="s">
        <v>20145</v>
      </c>
      <c r="F7768" s="349" t="s">
        <v>11803</v>
      </c>
      <c r="G7768" s="372" t="s">
        <v>24607</v>
      </c>
    </row>
    <row r="7769" spans="1:7" ht="25.5">
      <c r="A7769" s="178" t="str">
        <f t="shared" si="121"/>
        <v>1 - 38405</v>
      </c>
      <c r="B7769" s="178">
        <v>1</v>
      </c>
      <c r="C7769" s="347">
        <v>38405</v>
      </c>
      <c r="D7769" s="348"/>
      <c r="E7769" s="348" t="s">
        <v>20146</v>
      </c>
      <c r="F7769" s="349" t="s">
        <v>11803</v>
      </c>
      <c r="G7769" s="372" t="s">
        <v>24608</v>
      </c>
    </row>
    <row r="7770" spans="1:7" ht="25.5">
      <c r="A7770" s="178" t="str">
        <f t="shared" si="121"/>
        <v>1 - 38408</v>
      </c>
      <c r="B7770" s="178">
        <v>1</v>
      </c>
      <c r="C7770" s="347">
        <v>38408</v>
      </c>
      <c r="D7770" s="348"/>
      <c r="E7770" s="348" t="s">
        <v>20147</v>
      </c>
      <c r="F7770" s="349" t="s">
        <v>11803</v>
      </c>
      <c r="G7770" s="372" t="s">
        <v>24609</v>
      </c>
    </row>
    <row r="7771" spans="1:7" ht="25.5">
      <c r="A7771" s="178" t="str">
        <f t="shared" si="121"/>
        <v>1 - 34494</v>
      </c>
      <c r="B7771" s="178">
        <v>1</v>
      </c>
      <c r="C7771" s="347">
        <v>34494</v>
      </c>
      <c r="D7771" s="348"/>
      <c r="E7771" s="348" t="s">
        <v>20148</v>
      </c>
      <c r="F7771" s="349" t="s">
        <v>11803</v>
      </c>
      <c r="G7771" s="372" t="s">
        <v>24610</v>
      </c>
    </row>
    <row r="7772" spans="1:7" ht="25.5">
      <c r="A7772" s="178" t="str">
        <f t="shared" si="121"/>
        <v>1 - 1525</v>
      </c>
      <c r="B7772" s="178">
        <v>1</v>
      </c>
      <c r="C7772" s="347">
        <v>1525</v>
      </c>
      <c r="D7772" s="348"/>
      <c r="E7772" s="348" t="s">
        <v>20149</v>
      </c>
      <c r="F7772" s="349" t="s">
        <v>11803</v>
      </c>
      <c r="G7772" s="372" t="s">
        <v>24611</v>
      </c>
    </row>
    <row r="7773" spans="1:7" ht="25.5">
      <c r="A7773" s="178" t="str">
        <f t="shared" si="121"/>
        <v>1 - 38406</v>
      </c>
      <c r="B7773" s="178">
        <v>1</v>
      </c>
      <c r="C7773" s="347">
        <v>38406</v>
      </c>
      <c r="D7773" s="348"/>
      <c r="E7773" s="348" t="s">
        <v>20150</v>
      </c>
      <c r="F7773" s="349" t="s">
        <v>11803</v>
      </c>
      <c r="G7773" s="372" t="s">
        <v>24612</v>
      </c>
    </row>
    <row r="7774" spans="1:7" ht="25.5">
      <c r="A7774" s="178" t="str">
        <f t="shared" si="121"/>
        <v>1 - 38409</v>
      </c>
      <c r="B7774" s="178">
        <v>1</v>
      </c>
      <c r="C7774" s="347">
        <v>38409</v>
      </c>
      <c r="D7774" s="348"/>
      <c r="E7774" s="348" t="s">
        <v>20151</v>
      </c>
      <c r="F7774" s="349" t="s">
        <v>11803</v>
      </c>
      <c r="G7774" s="372" t="s">
        <v>24613</v>
      </c>
    </row>
    <row r="7775" spans="1:7" ht="25.5">
      <c r="A7775" s="178" t="str">
        <f t="shared" si="121"/>
        <v>1 - 34495</v>
      </c>
      <c r="B7775" s="178">
        <v>1</v>
      </c>
      <c r="C7775" s="347">
        <v>34495</v>
      </c>
      <c r="D7775" s="348"/>
      <c r="E7775" s="348" t="s">
        <v>20152</v>
      </c>
      <c r="F7775" s="349" t="s">
        <v>11803</v>
      </c>
      <c r="G7775" s="372" t="s">
        <v>24614</v>
      </c>
    </row>
    <row r="7776" spans="1:7" ht="25.5">
      <c r="A7776" s="178" t="str">
        <f t="shared" si="121"/>
        <v>1 - 11145</v>
      </c>
      <c r="B7776" s="178">
        <v>1</v>
      </c>
      <c r="C7776" s="347">
        <v>11145</v>
      </c>
      <c r="D7776" s="348"/>
      <c r="E7776" s="348" t="s">
        <v>20153</v>
      </c>
      <c r="F7776" s="349" t="s">
        <v>11803</v>
      </c>
      <c r="G7776" s="372" t="s">
        <v>24615</v>
      </c>
    </row>
    <row r="7777" spans="1:7" ht="25.5">
      <c r="A7777" s="178" t="str">
        <f t="shared" si="121"/>
        <v>1 - 34496</v>
      </c>
      <c r="B7777" s="178">
        <v>1</v>
      </c>
      <c r="C7777" s="347">
        <v>34496</v>
      </c>
      <c r="D7777" s="348"/>
      <c r="E7777" s="348" t="s">
        <v>20154</v>
      </c>
      <c r="F7777" s="349" t="s">
        <v>11803</v>
      </c>
      <c r="G7777" s="372" t="s">
        <v>24616</v>
      </c>
    </row>
    <row r="7778" spans="1:7" ht="25.5">
      <c r="A7778" s="178" t="str">
        <f t="shared" si="121"/>
        <v>1 - 34479</v>
      </c>
      <c r="B7778" s="178">
        <v>1</v>
      </c>
      <c r="C7778" s="347">
        <v>34479</v>
      </c>
      <c r="D7778" s="348"/>
      <c r="E7778" s="348" t="s">
        <v>20155</v>
      </c>
      <c r="F7778" s="349" t="s">
        <v>11803</v>
      </c>
      <c r="G7778" s="372" t="s">
        <v>24617</v>
      </c>
    </row>
    <row r="7779" spans="1:7" ht="25.5">
      <c r="A7779" s="178" t="str">
        <f t="shared" si="121"/>
        <v>1 - 34481</v>
      </c>
      <c r="B7779" s="178">
        <v>1</v>
      </c>
      <c r="C7779" s="347">
        <v>34481</v>
      </c>
      <c r="D7779" s="348"/>
      <c r="E7779" s="348" t="s">
        <v>20156</v>
      </c>
      <c r="F7779" s="349" t="s">
        <v>11803</v>
      </c>
      <c r="G7779" s="372" t="s">
        <v>24618</v>
      </c>
    </row>
    <row r="7780" spans="1:7" ht="25.5">
      <c r="A7780" s="178" t="str">
        <f t="shared" si="121"/>
        <v>1 - 34483</v>
      </c>
      <c r="B7780" s="178">
        <v>1</v>
      </c>
      <c r="C7780" s="347">
        <v>34483</v>
      </c>
      <c r="D7780" s="348"/>
      <c r="E7780" s="348" t="s">
        <v>20157</v>
      </c>
      <c r="F7780" s="349" t="s">
        <v>11803</v>
      </c>
      <c r="G7780" s="372" t="s">
        <v>24619</v>
      </c>
    </row>
    <row r="7781" spans="1:7" ht="25.5">
      <c r="A7781" s="178" t="str">
        <f t="shared" si="121"/>
        <v>1 - 34485</v>
      </c>
      <c r="B7781" s="178">
        <v>1</v>
      </c>
      <c r="C7781" s="347">
        <v>34485</v>
      </c>
      <c r="D7781" s="348"/>
      <c r="E7781" s="348" t="s">
        <v>20158</v>
      </c>
      <c r="F7781" s="349" t="s">
        <v>11803</v>
      </c>
      <c r="G7781" s="372" t="s">
        <v>24620</v>
      </c>
    </row>
    <row r="7782" spans="1:7" ht="25.5">
      <c r="A7782" s="178" t="str">
        <f t="shared" si="121"/>
        <v>1 - 34497</v>
      </c>
      <c r="B7782" s="178">
        <v>1</v>
      </c>
      <c r="C7782" s="347">
        <v>34497</v>
      </c>
      <c r="D7782" s="348"/>
      <c r="E7782" s="348" t="s">
        <v>20159</v>
      </c>
      <c r="F7782" s="349" t="s">
        <v>11803</v>
      </c>
      <c r="G7782" s="372" t="s">
        <v>24621</v>
      </c>
    </row>
    <row r="7783" spans="1:7" ht="25.5">
      <c r="A7783" s="178" t="str">
        <f t="shared" si="121"/>
        <v>1 - 14041</v>
      </c>
      <c r="B7783" s="178">
        <v>1</v>
      </c>
      <c r="C7783" s="347">
        <v>14041</v>
      </c>
      <c r="D7783" s="348"/>
      <c r="E7783" s="348" t="s">
        <v>20160</v>
      </c>
      <c r="F7783" s="349" t="s">
        <v>11803</v>
      </c>
      <c r="G7783" s="372" t="s">
        <v>24622</v>
      </c>
    </row>
    <row r="7784" spans="1:7" ht="25.5">
      <c r="A7784" s="178" t="str">
        <f t="shared" si="121"/>
        <v>1 - 1523</v>
      </c>
      <c r="B7784" s="178">
        <v>1</v>
      </c>
      <c r="C7784" s="347">
        <v>1523</v>
      </c>
      <c r="D7784" s="348"/>
      <c r="E7784" s="348" t="s">
        <v>20161</v>
      </c>
      <c r="F7784" s="349" t="s">
        <v>11803</v>
      </c>
      <c r="G7784" s="372" t="s">
        <v>24623</v>
      </c>
    </row>
    <row r="7785" spans="1:7">
      <c r="A7785" s="178" t="str">
        <f t="shared" si="121"/>
        <v>1 - 14052</v>
      </c>
      <c r="B7785" s="178">
        <v>1</v>
      </c>
      <c r="C7785" s="347">
        <v>14052</v>
      </c>
      <c r="D7785" s="348"/>
      <c r="E7785" s="348" t="s">
        <v>20162</v>
      </c>
      <c r="F7785" s="349" t="s">
        <v>11801</v>
      </c>
      <c r="G7785" s="372" t="s">
        <v>6292</v>
      </c>
    </row>
    <row r="7786" spans="1:7">
      <c r="A7786" s="178" t="str">
        <f t="shared" si="121"/>
        <v>1 - 14054</v>
      </c>
      <c r="B7786" s="178">
        <v>1</v>
      </c>
      <c r="C7786" s="347">
        <v>14054</v>
      </c>
      <c r="D7786" s="348"/>
      <c r="E7786" s="348" t="s">
        <v>20163</v>
      </c>
      <c r="F7786" s="349" t="s">
        <v>11801</v>
      </c>
      <c r="G7786" s="372" t="s">
        <v>7942</v>
      </c>
    </row>
    <row r="7787" spans="1:7">
      <c r="A7787" s="178" t="str">
        <f t="shared" si="121"/>
        <v>1 - 14053</v>
      </c>
      <c r="B7787" s="178">
        <v>1</v>
      </c>
      <c r="C7787" s="347">
        <v>14053</v>
      </c>
      <c r="D7787" s="348"/>
      <c r="E7787" s="348" t="s">
        <v>20164</v>
      </c>
      <c r="F7787" s="349" t="s">
        <v>11801</v>
      </c>
      <c r="G7787" s="372" t="s">
        <v>325</v>
      </c>
    </row>
    <row r="7788" spans="1:7">
      <c r="A7788" s="178" t="str">
        <f t="shared" si="121"/>
        <v>1 - 2558</v>
      </c>
      <c r="B7788" s="178">
        <v>1</v>
      </c>
      <c r="C7788" s="347">
        <v>2558</v>
      </c>
      <c r="D7788" s="348"/>
      <c r="E7788" s="348" t="s">
        <v>20165</v>
      </c>
      <c r="F7788" s="349" t="s">
        <v>11801</v>
      </c>
      <c r="G7788" s="372" t="s">
        <v>4782</v>
      </c>
    </row>
    <row r="7789" spans="1:7">
      <c r="A7789" s="178" t="str">
        <f t="shared" si="121"/>
        <v>1 - 2560</v>
      </c>
      <c r="B7789" s="178">
        <v>1</v>
      </c>
      <c r="C7789" s="347">
        <v>2560</v>
      </c>
      <c r="D7789" s="348"/>
      <c r="E7789" s="348" t="s">
        <v>20166</v>
      </c>
      <c r="F7789" s="349" t="s">
        <v>11801</v>
      </c>
      <c r="G7789" s="372" t="s">
        <v>18387</v>
      </c>
    </row>
    <row r="7790" spans="1:7">
      <c r="A7790" s="178" t="str">
        <f t="shared" si="121"/>
        <v>1 - 2559</v>
      </c>
      <c r="B7790" s="178">
        <v>1</v>
      </c>
      <c r="C7790" s="347">
        <v>2559</v>
      </c>
      <c r="D7790" s="348"/>
      <c r="E7790" s="348" t="s">
        <v>20167</v>
      </c>
      <c r="F7790" s="349" t="s">
        <v>11801</v>
      </c>
      <c r="G7790" s="372" t="s">
        <v>4840</v>
      </c>
    </row>
    <row r="7791" spans="1:7">
      <c r="A7791" s="178" t="str">
        <f t="shared" si="121"/>
        <v>1 - 2592</v>
      </c>
      <c r="B7791" s="178">
        <v>1</v>
      </c>
      <c r="C7791" s="347">
        <v>2592</v>
      </c>
      <c r="D7791" s="348"/>
      <c r="E7791" s="348" t="s">
        <v>20168</v>
      </c>
      <c r="F7791" s="349" t="s">
        <v>11801</v>
      </c>
      <c r="G7791" s="372" t="s">
        <v>24624</v>
      </c>
    </row>
    <row r="7792" spans="1:7">
      <c r="A7792" s="178" t="str">
        <f t="shared" si="121"/>
        <v>1 - 2566</v>
      </c>
      <c r="B7792" s="178">
        <v>1</v>
      </c>
      <c r="C7792" s="347">
        <v>2566</v>
      </c>
      <c r="D7792" s="348"/>
      <c r="E7792" s="348" t="s">
        <v>20169</v>
      </c>
      <c r="F7792" s="349" t="s">
        <v>11801</v>
      </c>
      <c r="G7792" s="372" t="s">
        <v>8731</v>
      </c>
    </row>
    <row r="7793" spans="1:7">
      <c r="A7793" s="178" t="str">
        <f t="shared" si="121"/>
        <v>1 - 2589</v>
      </c>
      <c r="B7793" s="178">
        <v>1</v>
      </c>
      <c r="C7793" s="347">
        <v>2589</v>
      </c>
      <c r="D7793" s="348"/>
      <c r="E7793" s="348" t="s">
        <v>20170</v>
      </c>
      <c r="F7793" s="349" t="s">
        <v>11801</v>
      </c>
      <c r="G7793" s="372" t="s">
        <v>3248</v>
      </c>
    </row>
    <row r="7794" spans="1:7">
      <c r="A7794" s="178" t="str">
        <f t="shared" si="121"/>
        <v>1 - 2591</v>
      </c>
      <c r="B7794" s="178">
        <v>1</v>
      </c>
      <c r="C7794" s="347">
        <v>2591</v>
      </c>
      <c r="D7794" s="348"/>
      <c r="E7794" s="348" t="s">
        <v>20171</v>
      </c>
      <c r="F7794" s="349" t="s">
        <v>11801</v>
      </c>
      <c r="G7794" s="372" t="s">
        <v>12259</v>
      </c>
    </row>
    <row r="7795" spans="1:7">
      <c r="A7795" s="178" t="str">
        <f t="shared" si="121"/>
        <v>1 - 2590</v>
      </c>
      <c r="B7795" s="178">
        <v>1</v>
      </c>
      <c r="C7795" s="347">
        <v>2590</v>
      </c>
      <c r="D7795" s="348"/>
      <c r="E7795" s="348" t="s">
        <v>20172</v>
      </c>
      <c r="F7795" s="349" t="s">
        <v>11801</v>
      </c>
      <c r="G7795" s="372" t="s">
        <v>11989</v>
      </c>
    </row>
    <row r="7796" spans="1:7">
      <c r="A7796" s="178" t="str">
        <f t="shared" si="121"/>
        <v>1 - 2567</v>
      </c>
      <c r="B7796" s="178">
        <v>1</v>
      </c>
      <c r="C7796" s="347">
        <v>2567</v>
      </c>
      <c r="D7796" s="348"/>
      <c r="E7796" s="348" t="s">
        <v>20173</v>
      </c>
      <c r="F7796" s="349" t="s">
        <v>11801</v>
      </c>
      <c r="G7796" s="372" t="s">
        <v>9009</v>
      </c>
    </row>
    <row r="7797" spans="1:7">
      <c r="A7797" s="178" t="str">
        <f t="shared" si="121"/>
        <v>1 - 2565</v>
      </c>
      <c r="B7797" s="178">
        <v>1</v>
      </c>
      <c r="C7797" s="347">
        <v>2565</v>
      </c>
      <c r="D7797" s="348"/>
      <c r="E7797" s="348" t="s">
        <v>20174</v>
      </c>
      <c r="F7797" s="349" t="s">
        <v>11801</v>
      </c>
      <c r="G7797" s="372" t="s">
        <v>2087</v>
      </c>
    </row>
    <row r="7798" spans="1:7">
      <c r="A7798" s="178" t="str">
        <f t="shared" si="121"/>
        <v>1 - 2568</v>
      </c>
      <c r="B7798" s="178">
        <v>1</v>
      </c>
      <c r="C7798" s="347">
        <v>2568</v>
      </c>
      <c r="D7798" s="348"/>
      <c r="E7798" s="348" t="s">
        <v>20175</v>
      </c>
      <c r="F7798" s="349" t="s">
        <v>11801</v>
      </c>
      <c r="G7798" s="372" t="s">
        <v>24625</v>
      </c>
    </row>
    <row r="7799" spans="1:7">
      <c r="A7799" s="178" t="str">
        <f t="shared" si="121"/>
        <v>1 - 2594</v>
      </c>
      <c r="B7799" s="178">
        <v>1</v>
      </c>
      <c r="C7799" s="347">
        <v>2594</v>
      </c>
      <c r="D7799" s="348"/>
      <c r="E7799" s="348" t="s">
        <v>20176</v>
      </c>
      <c r="F7799" s="349" t="s">
        <v>11801</v>
      </c>
      <c r="G7799" s="372" t="s">
        <v>14925</v>
      </c>
    </row>
    <row r="7800" spans="1:7">
      <c r="A7800" s="178" t="str">
        <f t="shared" si="121"/>
        <v>1 - 2587</v>
      </c>
      <c r="B7800" s="178">
        <v>1</v>
      </c>
      <c r="C7800" s="347">
        <v>2587</v>
      </c>
      <c r="D7800" s="348"/>
      <c r="E7800" s="348" t="s">
        <v>20177</v>
      </c>
      <c r="F7800" s="349" t="s">
        <v>11801</v>
      </c>
      <c r="G7800" s="372" t="s">
        <v>16240</v>
      </c>
    </row>
    <row r="7801" spans="1:7">
      <c r="A7801" s="178" t="str">
        <f t="shared" si="121"/>
        <v>1 - 2588</v>
      </c>
      <c r="B7801" s="178">
        <v>1</v>
      </c>
      <c r="C7801" s="347">
        <v>2588</v>
      </c>
      <c r="D7801" s="348"/>
      <c r="E7801" s="348" t="s">
        <v>20178</v>
      </c>
      <c r="F7801" s="349" t="s">
        <v>11801</v>
      </c>
      <c r="G7801" s="372" t="s">
        <v>4103</v>
      </c>
    </row>
    <row r="7802" spans="1:7">
      <c r="A7802" s="178" t="str">
        <f t="shared" si="121"/>
        <v>1 - 2569</v>
      </c>
      <c r="B7802" s="178">
        <v>1</v>
      </c>
      <c r="C7802" s="347">
        <v>2569</v>
      </c>
      <c r="D7802" s="348"/>
      <c r="E7802" s="348" t="s">
        <v>20179</v>
      </c>
      <c r="F7802" s="349" t="s">
        <v>11801</v>
      </c>
      <c r="G7802" s="372" t="s">
        <v>8964</v>
      </c>
    </row>
    <row r="7803" spans="1:7">
      <c r="A7803" s="178" t="str">
        <f t="shared" si="121"/>
        <v>1 - 2570</v>
      </c>
      <c r="B7803" s="178">
        <v>1</v>
      </c>
      <c r="C7803" s="347">
        <v>2570</v>
      </c>
      <c r="D7803" s="348"/>
      <c r="E7803" s="348" t="s">
        <v>20180</v>
      </c>
      <c r="F7803" s="349" t="s">
        <v>11801</v>
      </c>
      <c r="G7803" s="372" t="s">
        <v>13512</v>
      </c>
    </row>
    <row r="7804" spans="1:7">
      <c r="A7804" s="178" t="str">
        <f t="shared" si="121"/>
        <v>1 - 2571</v>
      </c>
      <c r="B7804" s="178">
        <v>1</v>
      </c>
      <c r="C7804" s="347">
        <v>2571</v>
      </c>
      <c r="D7804" s="348"/>
      <c r="E7804" s="348" t="s">
        <v>20181</v>
      </c>
      <c r="F7804" s="349" t="s">
        <v>11801</v>
      </c>
      <c r="G7804" s="372" t="s">
        <v>15941</v>
      </c>
    </row>
    <row r="7805" spans="1:7">
      <c r="A7805" s="178" t="str">
        <f t="shared" si="121"/>
        <v>1 - 2593</v>
      </c>
      <c r="B7805" s="178">
        <v>1</v>
      </c>
      <c r="C7805" s="347">
        <v>2593</v>
      </c>
      <c r="D7805" s="348"/>
      <c r="E7805" s="348" t="s">
        <v>20182</v>
      </c>
      <c r="F7805" s="349" t="s">
        <v>11801</v>
      </c>
      <c r="G7805" s="372" t="s">
        <v>13617</v>
      </c>
    </row>
    <row r="7806" spans="1:7">
      <c r="A7806" s="178" t="str">
        <f t="shared" si="121"/>
        <v>1 - 2572</v>
      </c>
      <c r="B7806" s="178">
        <v>1</v>
      </c>
      <c r="C7806" s="347">
        <v>2572</v>
      </c>
      <c r="D7806" s="348"/>
      <c r="E7806" s="348" t="s">
        <v>20183</v>
      </c>
      <c r="F7806" s="349" t="s">
        <v>11801</v>
      </c>
      <c r="G7806" s="372" t="s">
        <v>24626</v>
      </c>
    </row>
    <row r="7807" spans="1:7">
      <c r="A7807" s="178" t="str">
        <f t="shared" si="121"/>
        <v>1 - 2595</v>
      </c>
      <c r="B7807" s="178">
        <v>1</v>
      </c>
      <c r="C7807" s="347">
        <v>2595</v>
      </c>
      <c r="D7807" s="348"/>
      <c r="E7807" s="348" t="s">
        <v>20184</v>
      </c>
      <c r="F7807" s="349" t="s">
        <v>11801</v>
      </c>
      <c r="G7807" s="372" t="s">
        <v>24627</v>
      </c>
    </row>
    <row r="7808" spans="1:7">
      <c r="A7808" s="178" t="str">
        <f t="shared" si="121"/>
        <v>1 - 2576</v>
      </c>
      <c r="B7808" s="178">
        <v>1</v>
      </c>
      <c r="C7808" s="347">
        <v>2576</v>
      </c>
      <c r="D7808" s="348"/>
      <c r="E7808" s="348" t="s">
        <v>20185</v>
      </c>
      <c r="F7808" s="349" t="s">
        <v>11801</v>
      </c>
      <c r="G7808" s="372" t="s">
        <v>24628</v>
      </c>
    </row>
    <row r="7809" spans="1:7">
      <c r="A7809" s="178" t="str">
        <f t="shared" si="121"/>
        <v>1 - 2575</v>
      </c>
      <c r="B7809" s="178">
        <v>1</v>
      </c>
      <c r="C7809" s="347">
        <v>2575</v>
      </c>
      <c r="D7809" s="348"/>
      <c r="E7809" s="348" t="s">
        <v>20186</v>
      </c>
      <c r="F7809" s="349" t="s">
        <v>11801</v>
      </c>
      <c r="G7809" s="372" t="s">
        <v>12114</v>
      </c>
    </row>
    <row r="7810" spans="1:7">
      <c r="A7810" s="178" t="str">
        <f t="shared" si="121"/>
        <v>1 - 2573</v>
      </c>
      <c r="B7810" s="178">
        <v>1</v>
      </c>
      <c r="C7810" s="347">
        <v>2573</v>
      </c>
      <c r="D7810" s="348"/>
      <c r="E7810" s="348" t="s">
        <v>20187</v>
      </c>
      <c r="F7810" s="349" t="s">
        <v>11801</v>
      </c>
      <c r="G7810" s="372" t="s">
        <v>13830</v>
      </c>
    </row>
    <row r="7811" spans="1:7">
      <c r="A7811" s="178" t="str">
        <f t="shared" si="121"/>
        <v>1 - 2586</v>
      </c>
      <c r="B7811" s="178">
        <v>1</v>
      </c>
      <c r="C7811" s="347">
        <v>2586</v>
      </c>
      <c r="D7811" s="348"/>
      <c r="E7811" s="348" t="s">
        <v>20188</v>
      </c>
      <c r="F7811" s="349" t="s">
        <v>11801</v>
      </c>
      <c r="G7811" s="372" t="s">
        <v>8082</v>
      </c>
    </row>
    <row r="7812" spans="1:7">
      <c r="A7812" s="178" t="str">
        <f t="shared" si="121"/>
        <v>1 - 2577</v>
      </c>
      <c r="B7812" s="178">
        <v>1</v>
      </c>
      <c r="C7812" s="347">
        <v>2577</v>
      </c>
      <c r="D7812" s="348"/>
      <c r="E7812" s="348" t="s">
        <v>20189</v>
      </c>
      <c r="F7812" s="349" t="s">
        <v>11801</v>
      </c>
      <c r="G7812" s="372" t="s">
        <v>24629</v>
      </c>
    </row>
    <row r="7813" spans="1:7">
      <c r="A7813" s="178" t="str">
        <f t="shared" si="121"/>
        <v>1 - 2574</v>
      </c>
      <c r="B7813" s="178">
        <v>1</v>
      </c>
      <c r="C7813" s="347">
        <v>2574</v>
      </c>
      <c r="D7813" s="348"/>
      <c r="E7813" s="348" t="s">
        <v>20190</v>
      </c>
      <c r="F7813" s="349" t="s">
        <v>11801</v>
      </c>
      <c r="G7813" s="372" t="s">
        <v>12031</v>
      </c>
    </row>
    <row r="7814" spans="1:7">
      <c r="A7814" s="178" t="str">
        <f t="shared" si="121"/>
        <v>1 - 2578</v>
      </c>
      <c r="B7814" s="178">
        <v>1</v>
      </c>
      <c r="C7814" s="347">
        <v>2578</v>
      </c>
      <c r="D7814" s="348"/>
      <c r="E7814" s="348" t="s">
        <v>20191</v>
      </c>
      <c r="F7814" s="349" t="s">
        <v>11801</v>
      </c>
      <c r="G7814" s="372" t="s">
        <v>24630</v>
      </c>
    </row>
    <row r="7815" spans="1:7">
      <c r="A7815" s="178" t="str">
        <f t="shared" si="121"/>
        <v>1 - 2585</v>
      </c>
      <c r="B7815" s="178">
        <v>1</v>
      </c>
      <c r="C7815" s="347">
        <v>2585</v>
      </c>
      <c r="D7815" s="348"/>
      <c r="E7815" s="348" t="s">
        <v>20192</v>
      </c>
      <c r="F7815" s="349" t="s">
        <v>11801</v>
      </c>
      <c r="G7815" s="372" t="s">
        <v>24631</v>
      </c>
    </row>
    <row r="7816" spans="1:7">
      <c r="A7816" s="178" t="str">
        <f t="shared" ref="A7816:A7879" si="122">B7816&amp;" - "&amp;C7816</f>
        <v>1 - 12008</v>
      </c>
      <c r="B7816" s="178">
        <v>1</v>
      </c>
      <c r="C7816" s="347">
        <v>12008</v>
      </c>
      <c r="D7816" s="348"/>
      <c r="E7816" s="348" t="s">
        <v>20193</v>
      </c>
      <c r="F7816" s="349" t="s">
        <v>11801</v>
      </c>
      <c r="G7816" s="372" t="s">
        <v>24632</v>
      </c>
    </row>
    <row r="7817" spans="1:7">
      <c r="A7817" s="178" t="str">
        <f t="shared" si="122"/>
        <v>1 - 2582</v>
      </c>
      <c r="B7817" s="178">
        <v>1</v>
      </c>
      <c r="C7817" s="347">
        <v>2582</v>
      </c>
      <c r="D7817" s="348"/>
      <c r="E7817" s="348" t="s">
        <v>20194</v>
      </c>
      <c r="F7817" s="349" t="s">
        <v>11801</v>
      </c>
      <c r="G7817" s="372" t="s">
        <v>13752</v>
      </c>
    </row>
    <row r="7818" spans="1:7">
      <c r="A7818" s="178" t="str">
        <f t="shared" si="122"/>
        <v>1 - 2597</v>
      </c>
      <c r="B7818" s="178">
        <v>1</v>
      </c>
      <c r="C7818" s="347">
        <v>2597</v>
      </c>
      <c r="D7818" s="348"/>
      <c r="E7818" s="348" t="s">
        <v>20195</v>
      </c>
      <c r="F7818" s="349" t="s">
        <v>11801</v>
      </c>
      <c r="G7818" s="372" t="s">
        <v>14716</v>
      </c>
    </row>
    <row r="7819" spans="1:7">
      <c r="A7819" s="178" t="str">
        <f t="shared" si="122"/>
        <v>1 - 2579</v>
      </c>
      <c r="B7819" s="178">
        <v>1</v>
      </c>
      <c r="C7819" s="347">
        <v>2579</v>
      </c>
      <c r="D7819" s="348"/>
      <c r="E7819" s="348" t="s">
        <v>20196</v>
      </c>
      <c r="F7819" s="349" t="s">
        <v>11801</v>
      </c>
      <c r="G7819" s="372" t="s">
        <v>4900</v>
      </c>
    </row>
    <row r="7820" spans="1:7">
      <c r="A7820" s="178" t="str">
        <f t="shared" si="122"/>
        <v>1 - 2581</v>
      </c>
      <c r="B7820" s="178">
        <v>1</v>
      </c>
      <c r="C7820" s="347">
        <v>2581</v>
      </c>
      <c r="D7820" s="348"/>
      <c r="E7820" s="348" t="s">
        <v>20197</v>
      </c>
      <c r="F7820" s="349" t="s">
        <v>11801</v>
      </c>
      <c r="G7820" s="372" t="s">
        <v>6759</v>
      </c>
    </row>
    <row r="7821" spans="1:7">
      <c r="A7821" s="178" t="str">
        <f t="shared" si="122"/>
        <v>1 - 2596</v>
      </c>
      <c r="B7821" s="178">
        <v>1</v>
      </c>
      <c r="C7821" s="347">
        <v>2596</v>
      </c>
      <c r="D7821" s="348"/>
      <c r="E7821" s="348" t="s">
        <v>20198</v>
      </c>
      <c r="F7821" s="349" t="s">
        <v>11801</v>
      </c>
      <c r="G7821" s="372" t="s">
        <v>24633</v>
      </c>
    </row>
    <row r="7822" spans="1:7">
      <c r="A7822" s="178" t="str">
        <f t="shared" si="122"/>
        <v>1 - 2580</v>
      </c>
      <c r="B7822" s="178">
        <v>1</v>
      </c>
      <c r="C7822" s="347">
        <v>2580</v>
      </c>
      <c r="D7822" s="348"/>
      <c r="E7822" s="348" t="s">
        <v>20199</v>
      </c>
      <c r="F7822" s="349" t="s">
        <v>11801</v>
      </c>
      <c r="G7822" s="372" t="s">
        <v>16227</v>
      </c>
    </row>
    <row r="7823" spans="1:7">
      <c r="A7823" s="178" t="str">
        <f t="shared" si="122"/>
        <v>1 - 2583</v>
      </c>
      <c r="B7823" s="178">
        <v>1</v>
      </c>
      <c r="C7823" s="347">
        <v>2583</v>
      </c>
      <c r="D7823" s="348"/>
      <c r="E7823" s="348" t="s">
        <v>20200</v>
      </c>
      <c r="F7823" s="349" t="s">
        <v>11801</v>
      </c>
      <c r="G7823" s="372" t="s">
        <v>13476</v>
      </c>
    </row>
    <row r="7824" spans="1:7">
      <c r="A7824" s="178" t="str">
        <f t="shared" si="122"/>
        <v>1 - 2584</v>
      </c>
      <c r="B7824" s="178">
        <v>1</v>
      </c>
      <c r="C7824" s="347">
        <v>2584</v>
      </c>
      <c r="D7824" s="348"/>
      <c r="E7824" s="348" t="s">
        <v>20201</v>
      </c>
      <c r="F7824" s="349" t="s">
        <v>11801</v>
      </c>
      <c r="G7824" s="372" t="s">
        <v>14790</v>
      </c>
    </row>
    <row r="7825" spans="1:7">
      <c r="A7825" s="178" t="str">
        <f t="shared" si="122"/>
        <v>1 - 12010</v>
      </c>
      <c r="B7825" s="178">
        <v>1</v>
      </c>
      <c r="C7825" s="347">
        <v>12010</v>
      </c>
      <c r="D7825" s="348"/>
      <c r="E7825" s="348" t="s">
        <v>20202</v>
      </c>
      <c r="F7825" s="349" t="s">
        <v>11801</v>
      </c>
      <c r="G7825" s="372" t="s">
        <v>13686</v>
      </c>
    </row>
    <row r="7826" spans="1:7">
      <c r="A7826" s="178" t="str">
        <f t="shared" si="122"/>
        <v>1 - 39329</v>
      </c>
      <c r="B7826" s="178">
        <v>1</v>
      </c>
      <c r="C7826" s="347">
        <v>39329</v>
      </c>
      <c r="D7826" s="348"/>
      <c r="E7826" s="348" t="s">
        <v>20203</v>
      </c>
      <c r="F7826" s="349" t="s">
        <v>11801</v>
      </c>
      <c r="G7826" s="372" t="s">
        <v>12070</v>
      </c>
    </row>
    <row r="7827" spans="1:7">
      <c r="A7827" s="178" t="str">
        <f t="shared" si="122"/>
        <v>1 - 39330</v>
      </c>
      <c r="B7827" s="178">
        <v>1</v>
      </c>
      <c r="C7827" s="347">
        <v>39330</v>
      </c>
      <c r="D7827" s="348"/>
      <c r="E7827" s="348" t="s">
        <v>20204</v>
      </c>
      <c r="F7827" s="349" t="s">
        <v>11801</v>
      </c>
      <c r="G7827" s="372" t="s">
        <v>17238</v>
      </c>
    </row>
    <row r="7828" spans="1:7">
      <c r="A7828" s="178" t="str">
        <f t="shared" si="122"/>
        <v>1 - 39332</v>
      </c>
      <c r="B7828" s="178">
        <v>1</v>
      </c>
      <c r="C7828" s="347">
        <v>39332</v>
      </c>
      <c r="D7828" s="348"/>
      <c r="E7828" s="348" t="s">
        <v>20205</v>
      </c>
      <c r="F7828" s="349" t="s">
        <v>11801</v>
      </c>
      <c r="G7828" s="372" t="s">
        <v>4170</v>
      </c>
    </row>
    <row r="7829" spans="1:7">
      <c r="A7829" s="178" t="str">
        <f t="shared" si="122"/>
        <v>1 - 39331</v>
      </c>
      <c r="B7829" s="178">
        <v>1</v>
      </c>
      <c r="C7829" s="347">
        <v>39331</v>
      </c>
      <c r="D7829" s="348"/>
      <c r="E7829" s="348" t="s">
        <v>20206</v>
      </c>
      <c r="F7829" s="349" t="s">
        <v>11801</v>
      </c>
      <c r="G7829" s="372" t="s">
        <v>6137</v>
      </c>
    </row>
    <row r="7830" spans="1:7">
      <c r="A7830" s="178" t="str">
        <f t="shared" si="122"/>
        <v>1 - 39333</v>
      </c>
      <c r="B7830" s="178">
        <v>1</v>
      </c>
      <c r="C7830" s="347">
        <v>39333</v>
      </c>
      <c r="D7830" s="348"/>
      <c r="E7830" s="348" t="s">
        <v>20207</v>
      </c>
      <c r="F7830" s="349" t="s">
        <v>11801</v>
      </c>
      <c r="G7830" s="372" t="s">
        <v>57</v>
      </c>
    </row>
    <row r="7831" spans="1:7">
      <c r="A7831" s="178" t="str">
        <f t="shared" si="122"/>
        <v>1 - 39335</v>
      </c>
      <c r="B7831" s="178">
        <v>1</v>
      </c>
      <c r="C7831" s="347">
        <v>39335</v>
      </c>
      <c r="D7831" s="348"/>
      <c r="E7831" s="348" t="s">
        <v>20208</v>
      </c>
      <c r="F7831" s="349" t="s">
        <v>11801</v>
      </c>
      <c r="G7831" s="372" t="s">
        <v>328</v>
      </c>
    </row>
    <row r="7832" spans="1:7">
      <c r="A7832" s="178" t="str">
        <f t="shared" si="122"/>
        <v>1 - 39334</v>
      </c>
      <c r="B7832" s="178">
        <v>1</v>
      </c>
      <c r="C7832" s="347">
        <v>39334</v>
      </c>
      <c r="D7832" s="348"/>
      <c r="E7832" s="348" t="s">
        <v>20209</v>
      </c>
      <c r="F7832" s="349" t="s">
        <v>11801</v>
      </c>
      <c r="G7832" s="372" t="s">
        <v>2138</v>
      </c>
    </row>
    <row r="7833" spans="1:7">
      <c r="A7833" s="178" t="str">
        <f t="shared" si="122"/>
        <v>1 - 12016</v>
      </c>
      <c r="B7833" s="178">
        <v>1</v>
      </c>
      <c r="C7833" s="347">
        <v>12016</v>
      </c>
      <c r="D7833" s="348"/>
      <c r="E7833" s="348" t="s">
        <v>20210</v>
      </c>
      <c r="F7833" s="349" t="s">
        <v>11801</v>
      </c>
      <c r="G7833" s="372" t="s">
        <v>8007</v>
      </c>
    </row>
    <row r="7834" spans="1:7">
      <c r="A7834" s="178" t="str">
        <f t="shared" si="122"/>
        <v>1 - 12015</v>
      </c>
      <c r="B7834" s="178">
        <v>1</v>
      </c>
      <c r="C7834" s="347">
        <v>12015</v>
      </c>
      <c r="D7834" s="348"/>
      <c r="E7834" s="348" t="s">
        <v>20211</v>
      </c>
      <c r="F7834" s="349" t="s">
        <v>11801</v>
      </c>
      <c r="G7834" s="372" t="s">
        <v>7111</v>
      </c>
    </row>
    <row r="7835" spans="1:7">
      <c r="A7835" s="178" t="str">
        <f t="shared" si="122"/>
        <v>1 - 12020</v>
      </c>
      <c r="B7835" s="178">
        <v>1</v>
      </c>
      <c r="C7835" s="347">
        <v>12020</v>
      </c>
      <c r="D7835" s="348"/>
      <c r="E7835" s="348" t="s">
        <v>20212</v>
      </c>
      <c r="F7835" s="349" t="s">
        <v>11801</v>
      </c>
      <c r="G7835" s="372" t="s">
        <v>8007</v>
      </c>
    </row>
    <row r="7836" spans="1:7">
      <c r="A7836" s="178" t="str">
        <f t="shared" si="122"/>
        <v>1 - 12019</v>
      </c>
      <c r="B7836" s="178">
        <v>1</v>
      </c>
      <c r="C7836" s="347">
        <v>12019</v>
      </c>
      <c r="D7836" s="348"/>
      <c r="E7836" s="348" t="s">
        <v>20213</v>
      </c>
      <c r="F7836" s="349" t="s">
        <v>11801</v>
      </c>
      <c r="G7836" s="372" t="s">
        <v>7111</v>
      </c>
    </row>
    <row r="7837" spans="1:7">
      <c r="A7837" s="178" t="str">
        <f t="shared" si="122"/>
        <v>1 - 39336</v>
      </c>
      <c r="B7837" s="178">
        <v>1</v>
      </c>
      <c r="C7837" s="347">
        <v>39336</v>
      </c>
      <c r="D7837" s="348"/>
      <c r="E7837" s="348" t="s">
        <v>20214</v>
      </c>
      <c r="F7837" s="349" t="s">
        <v>11801</v>
      </c>
      <c r="G7837" s="372" t="s">
        <v>17238</v>
      </c>
    </row>
    <row r="7838" spans="1:7">
      <c r="A7838" s="178" t="str">
        <f t="shared" si="122"/>
        <v>1 - 39338</v>
      </c>
      <c r="B7838" s="178">
        <v>1</v>
      </c>
      <c r="C7838" s="347">
        <v>39338</v>
      </c>
      <c r="D7838" s="348"/>
      <c r="E7838" s="348" t="s">
        <v>20215</v>
      </c>
      <c r="F7838" s="349" t="s">
        <v>11801</v>
      </c>
      <c r="G7838" s="372" t="s">
        <v>4170</v>
      </c>
    </row>
    <row r="7839" spans="1:7">
      <c r="A7839" s="178" t="str">
        <f t="shared" si="122"/>
        <v>1 - 39337</v>
      </c>
      <c r="B7839" s="178">
        <v>1</v>
      </c>
      <c r="C7839" s="347">
        <v>39337</v>
      </c>
      <c r="D7839" s="348"/>
      <c r="E7839" s="348" t="s">
        <v>20216</v>
      </c>
      <c r="F7839" s="349" t="s">
        <v>11801</v>
      </c>
      <c r="G7839" s="372" t="s">
        <v>6137</v>
      </c>
    </row>
    <row r="7840" spans="1:7">
      <c r="A7840" s="178" t="str">
        <f t="shared" si="122"/>
        <v>1 - 39341</v>
      </c>
      <c r="B7840" s="178">
        <v>1</v>
      </c>
      <c r="C7840" s="347">
        <v>39341</v>
      </c>
      <c r="D7840" s="348"/>
      <c r="E7840" s="348" t="s">
        <v>20217</v>
      </c>
      <c r="F7840" s="349" t="s">
        <v>11801</v>
      </c>
      <c r="G7840" s="372" t="s">
        <v>1250</v>
      </c>
    </row>
    <row r="7841" spans="1:7">
      <c r="A7841" s="178" t="str">
        <f t="shared" si="122"/>
        <v>1 - 39340</v>
      </c>
      <c r="B7841" s="178">
        <v>1</v>
      </c>
      <c r="C7841" s="347">
        <v>39340</v>
      </c>
      <c r="D7841" s="348"/>
      <c r="E7841" s="348" t="s">
        <v>20218</v>
      </c>
      <c r="F7841" s="349" t="s">
        <v>11801</v>
      </c>
      <c r="G7841" s="372" t="s">
        <v>1828</v>
      </c>
    </row>
    <row r="7842" spans="1:7">
      <c r="A7842" s="178" t="str">
        <f t="shared" si="122"/>
        <v>1 - 12025</v>
      </c>
      <c r="B7842" s="178">
        <v>1</v>
      </c>
      <c r="C7842" s="347">
        <v>12025</v>
      </c>
      <c r="D7842" s="348"/>
      <c r="E7842" s="348" t="s">
        <v>20219</v>
      </c>
      <c r="F7842" s="349" t="s">
        <v>11801</v>
      </c>
      <c r="G7842" s="372" t="s">
        <v>107</v>
      </c>
    </row>
    <row r="7843" spans="1:7">
      <c r="A7843" s="178" t="str">
        <f t="shared" si="122"/>
        <v>1 - 39342</v>
      </c>
      <c r="B7843" s="178">
        <v>1</v>
      </c>
      <c r="C7843" s="347">
        <v>39342</v>
      </c>
      <c r="D7843" s="348"/>
      <c r="E7843" s="348" t="s">
        <v>20220</v>
      </c>
      <c r="F7843" s="349" t="s">
        <v>11801</v>
      </c>
      <c r="G7843" s="372" t="s">
        <v>1250</v>
      </c>
    </row>
    <row r="7844" spans="1:7">
      <c r="A7844" s="178" t="str">
        <f t="shared" si="122"/>
        <v>1 - 39343</v>
      </c>
      <c r="B7844" s="178">
        <v>1</v>
      </c>
      <c r="C7844" s="347">
        <v>39343</v>
      </c>
      <c r="D7844" s="348"/>
      <c r="E7844" s="348" t="s">
        <v>20221</v>
      </c>
      <c r="F7844" s="349" t="s">
        <v>11801</v>
      </c>
      <c r="G7844" s="372" t="s">
        <v>17234</v>
      </c>
    </row>
    <row r="7845" spans="1:7">
      <c r="A7845" s="178" t="str">
        <f t="shared" si="122"/>
        <v>1 - 39345</v>
      </c>
      <c r="B7845" s="178">
        <v>1</v>
      </c>
      <c r="C7845" s="347">
        <v>39345</v>
      </c>
      <c r="D7845" s="348"/>
      <c r="E7845" s="348" t="s">
        <v>20222</v>
      </c>
      <c r="F7845" s="349" t="s">
        <v>11801</v>
      </c>
      <c r="G7845" s="372" t="s">
        <v>13469</v>
      </c>
    </row>
    <row r="7846" spans="1:7">
      <c r="A7846" s="178" t="str">
        <f t="shared" si="122"/>
        <v>1 - 39344</v>
      </c>
      <c r="B7846" s="178">
        <v>1</v>
      </c>
      <c r="C7846" s="347">
        <v>39344</v>
      </c>
      <c r="D7846" s="348"/>
      <c r="E7846" s="348" t="s">
        <v>20223</v>
      </c>
      <c r="F7846" s="349" t="s">
        <v>11801</v>
      </c>
      <c r="G7846" s="372" t="s">
        <v>2700</v>
      </c>
    </row>
    <row r="7847" spans="1:7">
      <c r="A7847" s="178" t="str">
        <f t="shared" si="122"/>
        <v>1 - 12623</v>
      </c>
      <c r="B7847" s="178">
        <v>1</v>
      </c>
      <c r="C7847" s="347">
        <v>12623</v>
      </c>
      <c r="D7847" s="348"/>
      <c r="E7847" s="348" t="s">
        <v>20224</v>
      </c>
      <c r="F7847" s="349" t="s">
        <v>11812</v>
      </c>
      <c r="G7847" s="372" t="s">
        <v>5156</v>
      </c>
    </row>
    <row r="7848" spans="1:7">
      <c r="A7848" s="178" t="str">
        <f t="shared" si="122"/>
        <v>1 - 34498</v>
      </c>
      <c r="B7848" s="178">
        <v>1</v>
      </c>
      <c r="C7848" s="347">
        <v>34498</v>
      </c>
      <c r="D7848" s="348"/>
      <c r="E7848" s="348" t="s">
        <v>20225</v>
      </c>
      <c r="F7848" s="349" t="s">
        <v>11801</v>
      </c>
      <c r="G7848" s="372" t="s">
        <v>24634</v>
      </c>
    </row>
    <row r="7849" spans="1:7">
      <c r="A7849" s="178" t="str">
        <f t="shared" si="122"/>
        <v>1 - 13244</v>
      </c>
      <c r="B7849" s="178">
        <v>1</v>
      </c>
      <c r="C7849" s="347">
        <v>13244</v>
      </c>
      <c r="D7849" s="348"/>
      <c r="E7849" s="348" t="s">
        <v>20226</v>
      </c>
      <c r="F7849" s="349" t="s">
        <v>11801</v>
      </c>
      <c r="G7849" s="372" t="s">
        <v>13796</v>
      </c>
    </row>
    <row r="7850" spans="1:7" ht="25.5">
      <c r="A7850" s="178" t="str">
        <f t="shared" si="122"/>
        <v>1 - 38998</v>
      </c>
      <c r="B7850" s="178">
        <v>1</v>
      </c>
      <c r="C7850" s="347">
        <v>38998</v>
      </c>
      <c r="D7850" s="348"/>
      <c r="E7850" s="348" t="s">
        <v>20227</v>
      </c>
      <c r="F7850" s="349" t="s">
        <v>11801</v>
      </c>
      <c r="G7850" s="372" t="s">
        <v>4212</v>
      </c>
    </row>
    <row r="7851" spans="1:7" ht="25.5">
      <c r="A7851" s="178" t="str">
        <f t="shared" si="122"/>
        <v>1 - 38999</v>
      </c>
      <c r="B7851" s="178">
        <v>1</v>
      </c>
      <c r="C7851" s="347">
        <v>38999</v>
      </c>
      <c r="D7851" s="348"/>
      <c r="E7851" s="348" t="s">
        <v>20228</v>
      </c>
      <c r="F7851" s="349" t="s">
        <v>11801</v>
      </c>
      <c r="G7851" s="372" t="s">
        <v>1239</v>
      </c>
    </row>
    <row r="7852" spans="1:7" ht="25.5">
      <c r="A7852" s="178" t="str">
        <f t="shared" si="122"/>
        <v>1 - 38996</v>
      </c>
      <c r="B7852" s="178">
        <v>1</v>
      </c>
      <c r="C7852" s="347">
        <v>38996</v>
      </c>
      <c r="D7852" s="348"/>
      <c r="E7852" s="348" t="s">
        <v>20229</v>
      </c>
      <c r="F7852" s="349" t="s">
        <v>11801</v>
      </c>
      <c r="G7852" s="372" t="s">
        <v>11771</v>
      </c>
    </row>
    <row r="7853" spans="1:7" ht="25.5">
      <c r="A7853" s="178" t="str">
        <f t="shared" si="122"/>
        <v>1 - 38997</v>
      </c>
      <c r="B7853" s="178">
        <v>1</v>
      </c>
      <c r="C7853" s="347">
        <v>38997</v>
      </c>
      <c r="D7853" s="348"/>
      <c r="E7853" s="348" t="s">
        <v>20230</v>
      </c>
      <c r="F7853" s="349" t="s">
        <v>11801</v>
      </c>
      <c r="G7853" s="372" t="s">
        <v>17046</v>
      </c>
    </row>
    <row r="7854" spans="1:7">
      <c r="A7854" s="178" t="str">
        <f t="shared" si="122"/>
        <v>1 - 39862</v>
      </c>
      <c r="B7854" s="178">
        <v>1</v>
      </c>
      <c r="C7854" s="347">
        <v>39862</v>
      </c>
      <c r="D7854" s="348"/>
      <c r="E7854" s="348" t="s">
        <v>20231</v>
      </c>
      <c r="F7854" s="349" t="s">
        <v>11801</v>
      </c>
      <c r="G7854" s="372" t="s">
        <v>5066</v>
      </c>
    </row>
    <row r="7855" spans="1:7">
      <c r="A7855" s="178" t="str">
        <f t="shared" si="122"/>
        <v>1 - 39863</v>
      </c>
      <c r="B7855" s="178">
        <v>1</v>
      </c>
      <c r="C7855" s="347">
        <v>39863</v>
      </c>
      <c r="D7855" s="348"/>
      <c r="E7855" s="348" t="s">
        <v>20232</v>
      </c>
      <c r="F7855" s="349" t="s">
        <v>11801</v>
      </c>
      <c r="G7855" s="372" t="s">
        <v>17239</v>
      </c>
    </row>
    <row r="7856" spans="1:7">
      <c r="A7856" s="178" t="str">
        <f t="shared" si="122"/>
        <v>1 - 39864</v>
      </c>
      <c r="B7856" s="178">
        <v>1</v>
      </c>
      <c r="C7856" s="347">
        <v>39864</v>
      </c>
      <c r="D7856" s="348"/>
      <c r="E7856" s="348" t="s">
        <v>20233</v>
      </c>
      <c r="F7856" s="349" t="s">
        <v>11801</v>
      </c>
      <c r="G7856" s="372" t="s">
        <v>8652</v>
      </c>
    </row>
    <row r="7857" spans="1:7">
      <c r="A7857" s="178" t="str">
        <f t="shared" si="122"/>
        <v>1 - 39865</v>
      </c>
      <c r="B7857" s="178">
        <v>1</v>
      </c>
      <c r="C7857" s="347">
        <v>39865</v>
      </c>
      <c r="D7857" s="348"/>
      <c r="E7857" s="348" t="s">
        <v>20234</v>
      </c>
      <c r="F7857" s="349" t="s">
        <v>11801</v>
      </c>
      <c r="G7857" s="372" t="s">
        <v>24635</v>
      </c>
    </row>
    <row r="7858" spans="1:7" ht="25.5">
      <c r="A7858" s="178" t="str">
        <f t="shared" si="122"/>
        <v>1 - 2517</v>
      </c>
      <c r="B7858" s="178">
        <v>1</v>
      </c>
      <c r="C7858" s="347">
        <v>2517</v>
      </c>
      <c r="D7858" s="348"/>
      <c r="E7858" s="348" t="s">
        <v>20235</v>
      </c>
      <c r="F7858" s="349" t="s">
        <v>11801</v>
      </c>
      <c r="G7858" s="372" t="s">
        <v>2717</v>
      </c>
    </row>
    <row r="7859" spans="1:7" ht="25.5">
      <c r="A7859" s="178" t="str">
        <f t="shared" si="122"/>
        <v>1 - 2522</v>
      </c>
      <c r="B7859" s="178">
        <v>1</v>
      </c>
      <c r="C7859" s="347">
        <v>2522</v>
      </c>
      <c r="D7859" s="348"/>
      <c r="E7859" s="348" t="s">
        <v>20236</v>
      </c>
      <c r="F7859" s="349" t="s">
        <v>11801</v>
      </c>
      <c r="G7859" s="372" t="s">
        <v>12080</v>
      </c>
    </row>
    <row r="7860" spans="1:7" ht="25.5">
      <c r="A7860" s="178" t="str">
        <f t="shared" si="122"/>
        <v>1 - 2548</v>
      </c>
      <c r="B7860" s="178">
        <v>1</v>
      </c>
      <c r="C7860" s="347">
        <v>2548</v>
      </c>
      <c r="D7860" s="348"/>
      <c r="E7860" s="348" t="s">
        <v>20237</v>
      </c>
      <c r="F7860" s="349" t="s">
        <v>11801</v>
      </c>
      <c r="G7860" s="372" t="s">
        <v>2984</v>
      </c>
    </row>
    <row r="7861" spans="1:7" ht="25.5">
      <c r="A7861" s="178" t="str">
        <f t="shared" si="122"/>
        <v>1 - 2516</v>
      </c>
      <c r="B7861" s="178">
        <v>1</v>
      </c>
      <c r="C7861" s="347">
        <v>2516</v>
      </c>
      <c r="D7861" s="348"/>
      <c r="E7861" s="348" t="s">
        <v>20238</v>
      </c>
      <c r="F7861" s="349" t="s">
        <v>11801</v>
      </c>
      <c r="G7861" s="372" t="s">
        <v>12007</v>
      </c>
    </row>
    <row r="7862" spans="1:7" ht="25.5">
      <c r="A7862" s="178" t="str">
        <f t="shared" si="122"/>
        <v>1 - 2518</v>
      </c>
      <c r="B7862" s="178">
        <v>1</v>
      </c>
      <c r="C7862" s="347">
        <v>2518</v>
      </c>
      <c r="D7862" s="348"/>
      <c r="E7862" s="348" t="s">
        <v>20239</v>
      </c>
      <c r="F7862" s="349" t="s">
        <v>11801</v>
      </c>
      <c r="G7862" s="372" t="s">
        <v>12315</v>
      </c>
    </row>
    <row r="7863" spans="1:7" ht="25.5">
      <c r="A7863" s="178" t="str">
        <f t="shared" si="122"/>
        <v>1 - 2521</v>
      </c>
      <c r="B7863" s="178">
        <v>1</v>
      </c>
      <c r="C7863" s="347">
        <v>2521</v>
      </c>
      <c r="D7863" s="348"/>
      <c r="E7863" s="348" t="s">
        <v>20240</v>
      </c>
      <c r="F7863" s="349" t="s">
        <v>11801</v>
      </c>
      <c r="G7863" s="372" t="s">
        <v>24636</v>
      </c>
    </row>
    <row r="7864" spans="1:7" ht="25.5">
      <c r="A7864" s="178" t="str">
        <f t="shared" si="122"/>
        <v>1 - 2515</v>
      </c>
      <c r="B7864" s="178">
        <v>1</v>
      </c>
      <c r="C7864" s="347">
        <v>2515</v>
      </c>
      <c r="D7864" s="348"/>
      <c r="E7864" s="348" t="s">
        <v>20241</v>
      </c>
      <c r="F7864" s="349" t="s">
        <v>11801</v>
      </c>
      <c r="G7864" s="372" t="s">
        <v>8986</v>
      </c>
    </row>
    <row r="7865" spans="1:7" ht="25.5">
      <c r="A7865" s="178" t="str">
        <f t="shared" si="122"/>
        <v>1 - 2519</v>
      </c>
      <c r="B7865" s="178">
        <v>1</v>
      </c>
      <c r="C7865" s="347">
        <v>2519</v>
      </c>
      <c r="D7865" s="348"/>
      <c r="E7865" s="348" t="s">
        <v>20242</v>
      </c>
      <c r="F7865" s="349" t="s">
        <v>11801</v>
      </c>
      <c r="G7865" s="372" t="s">
        <v>24637</v>
      </c>
    </row>
    <row r="7866" spans="1:7" ht="25.5">
      <c r="A7866" s="178" t="str">
        <f t="shared" si="122"/>
        <v>1 - 2520</v>
      </c>
      <c r="B7866" s="178">
        <v>1</v>
      </c>
      <c r="C7866" s="347">
        <v>2520</v>
      </c>
      <c r="D7866" s="348"/>
      <c r="E7866" s="348" t="s">
        <v>20243</v>
      </c>
      <c r="F7866" s="349" t="s">
        <v>11801</v>
      </c>
      <c r="G7866" s="372" t="s">
        <v>24638</v>
      </c>
    </row>
    <row r="7867" spans="1:7" ht="25.5">
      <c r="A7867" s="178" t="str">
        <f t="shared" si="122"/>
        <v>1 - 1602</v>
      </c>
      <c r="B7867" s="178">
        <v>1</v>
      </c>
      <c r="C7867" s="347">
        <v>1602</v>
      </c>
      <c r="D7867" s="348"/>
      <c r="E7867" s="348" t="s">
        <v>20244</v>
      </c>
      <c r="F7867" s="349" t="s">
        <v>11801</v>
      </c>
      <c r="G7867" s="372" t="s">
        <v>13605</v>
      </c>
    </row>
    <row r="7868" spans="1:7" ht="25.5">
      <c r="A7868" s="178" t="str">
        <f t="shared" si="122"/>
        <v>1 - 1601</v>
      </c>
      <c r="B7868" s="178">
        <v>1</v>
      </c>
      <c r="C7868" s="347">
        <v>1601</v>
      </c>
      <c r="D7868" s="348"/>
      <c r="E7868" s="348" t="s">
        <v>20245</v>
      </c>
      <c r="F7868" s="349" t="s">
        <v>11801</v>
      </c>
      <c r="G7868" s="372" t="s">
        <v>24639</v>
      </c>
    </row>
    <row r="7869" spans="1:7" ht="25.5">
      <c r="A7869" s="178" t="str">
        <f t="shared" si="122"/>
        <v>1 - 1598</v>
      </c>
      <c r="B7869" s="178">
        <v>1</v>
      </c>
      <c r="C7869" s="347">
        <v>1598</v>
      </c>
      <c r="D7869" s="348"/>
      <c r="E7869" s="348" t="s">
        <v>20246</v>
      </c>
      <c r="F7869" s="349" t="s">
        <v>11801</v>
      </c>
      <c r="G7869" s="372" t="s">
        <v>16277</v>
      </c>
    </row>
    <row r="7870" spans="1:7" ht="25.5">
      <c r="A7870" s="178" t="str">
        <f t="shared" si="122"/>
        <v>1 - 1600</v>
      </c>
      <c r="B7870" s="178">
        <v>1</v>
      </c>
      <c r="C7870" s="347">
        <v>1600</v>
      </c>
      <c r="D7870" s="348"/>
      <c r="E7870" s="348" t="s">
        <v>20247</v>
      </c>
      <c r="F7870" s="349" t="s">
        <v>11801</v>
      </c>
      <c r="G7870" s="372" t="s">
        <v>1719</v>
      </c>
    </row>
    <row r="7871" spans="1:7" ht="25.5">
      <c r="A7871" s="178" t="str">
        <f t="shared" si="122"/>
        <v>1 - 1603</v>
      </c>
      <c r="B7871" s="178">
        <v>1</v>
      </c>
      <c r="C7871" s="347">
        <v>1603</v>
      </c>
      <c r="D7871" s="348"/>
      <c r="E7871" s="348" t="s">
        <v>20248</v>
      </c>
      <c r="F7871" s="349" t="s">
        <v>11801</v>
      </c>
      <c r="G7871" s="372" t="s">
        <v>13398</v>
      </c>
    </row>
    <row r="7872" spans="1:7" ht="25.5">
      <c r="A7872" s="178" t="str">
        <f t="shared" si="122"/>
        <v>1 - 1599</v>
      </c>
      <c r="B7872" s="178">
        <v>1</v>
      </c>
      <c r="C7872" s="347">
        <v>1599</v>
      </c>
      <c r="D7872" s="348"/>
      <c r="E7872" s="348" t="s">
        <v>20249</v>
      </c>
      <c r="F7872" s="349" t="s">
        <v>11801</v>
      </c>
      <c r="G7872" s="372" t="s">
        <v>18171</v>
      </c>
    </row>
    <row r="7873" spans="1:7">
      <c r="A7873" s="178" t="str">
        <f t="shared" si="122"/>
        <v>1 - 1597</v>
      </c>
      <c r="B7873" s="178">
        <v>1</v>
      </c>
      <c r="C7873" s="347">
        <v>1597</v>
      </c>
      <c r="D7873" s="348"/>
      <c r="E7873" s="348" t="s">
        <v>20250</v>
      </c>
      <c r="F7873" s="349" t="s">
        <v>11801</v>
      </c>
      <c r="G7873" s="372" t="s">
        <v>6270</v>
      </c>
    </row>
    <row r="7874" spans="1:7">
      <c r="A7874" s="178" t="str">
        <f t="shared" si="122"/>
        <v>1 - 39600</v>
      </c>
      <c r="B7874" s="178">
        <v>1</v>
      </c>
      <c r="C7874" s="347">
        <v>39600</v>
      </c>
      <c r="D7874" s="348"/>
      <c r="E7874" s="348" t="s">
        <v>20251</v>
      </c>
      <c r="F7874" s="349" t="s">
        <v>11801</v>
      </c>
      <c r="G7874" s="372" t="s">
        <v>12276</v>
      </c>
    </row>
    <row r="7875" spans="1:7">
      <c r="A7875" s="178" t="str">
        <f t="shared" si="122"/>
        <v>1 - 39601</v>
      </c>
      <c r="B7875" s="178">
        <v>1</v>
      </c>
      <c r="C7875" s="347">
        <v>39601</v>
      </c>
      <c r="D7875" s="348"/>
      <c r="E7875" s="348" t="s">
        <v>20252</v>
      </c>
      <c r="F7875" s="349" t="s">
        <v>11801</v>
      </c>
      <c r="G7875" s="372" t="s">
        <v>10475</v>
      </c>
    </row>
    <row r="7876" spans="1:7">
      <c r="A7876" s="178" t="str">
        <f t="shared" si="122"/>
        <v>1 - 39602</v>
      </c>
      <c r="B7876" s="178">
        <v>1</v>
      </c>
      <c r="C7876" s="347">
        <v>39602</v>
      </c>
      <c r="D7876" s="348"/>
      <c r="E7876" s="348" t="s">
        <v>20253</v>
      </c>
      <c r="F7876" s="349" t="s">
        <v>11801</v>
      </c>
      <c r="G7876" s="372" t="s">
        <v>9211</v>
      </c>
    </row>
    <row r="7877" spans="1:7">
      <c r="A7877" s="178" t="str">
        <f t="shared" si="122"/>
        <v>1 - 39603</v>
      </c>
      <c r="B7877" s="178">
        <v>1</v>
      </c>
      <c r="C7877" s="347">
        <v>39603</v>
      </c>
      <c r="D7877" s="348"/>
      <c r="E7877" s="348" t="s">
        <v>20254</v>
      </c>
      <c r="F7877" s="349" t="s">
        <v>11801</v>
      </c>
      <c r="G7877" s="372" t="s">
        <v>9884</v>
      </c>
    </row>
    <row r="7878" spans="1:7" ht="25.5">
      <c r="A7878" s="178" t="str">
        <f t="shared" si="122"/>
        <v>1 - 11821</v>
      </c>
      <c r="B7878" s="178">
        <v>1</v>
      </c>
      <c r="C7878" s="347">
        <v>11821</v>
      </c>
      <c r="D7878" s="348"/>
      <c r="E7878" s="348" t="s">
        <v>20255</v>
      </c>
      <c r="F7878" s="349" t="s">
        <v>11801</v>
      </c>
      <c r="G7878" s="372" t="s">
        <v>14891</v>
      </c>
    </row>
    <row r="7879" spans="1:7" ht="25.5">
      <c r="A7879" s="178" t="str">
        <f t="shared" si="122"/>
        <v>1 - 1562</v>
      </c>
      <c r="B7879" s="178">
        <v>1</v>
      </c>
      <c r="C7879" s="347">
        <v>1562</v>
      </c>
      <c r="D7879" s="348"/>
      <c r="E7879" s="348" t="s">
        <v>20256</v>
      </c>
      <c r="F7879" s="349" t="s">
        <v>11801</v>
      </c>
      <c r="G7879" s="372" t="s">
        <v>834</v>
      </c>
    </row>
    <row r="7880" spans="1:7" ht="25.5">
      <c r="A7880" s="178" t="str">
        <f t="shared" ref="A7880:A7943" si="123">B7880&amp;" - "&amp;C7880</f>
        <v>1 - 1563</v>
      </c>
      <c r="B7880" s="178">
        <v>1</v>
      </c>
      <c r="C7880" s="347">
        <v>1563</v>
      </c>
      <c r="D7880" s="348"/>
      <c r="E7880" s="348" t="s">
        <v>20257</v>
      </c>
      <c r="F7880" s="349" t="s">
        <v>11801</v>
      </c>
      <c r="G7880" s="372" t="s">
        <v>12162</v>
      </c>
    </row>
    <row r="7881" spans="1:7">
      <c r="A7881" s="178" t="str">
        <f t="shared" si="123"/>
        <v>1 - 11856</v>
      </c>
      <c r="B7881" s="178">
        <v>1</v>
      </c>
      <c r="C7881" s="347">
        <v>11856</v>
      </c>
      <c r="D7881" s="348"/>
      <c r="E7881" s="348" t="s">
        <v>20258</v>
      </c>
      <c r="F7881" s="349" t="s">
        <v>11801</v>
      </c>
      <c r="G7881" s="372" t="s">
        <v>2271</v>
      </c>
    </row>
    <row r="7882" spans="1:7">
      <c r="A7882" s="178" t="str">
        <f t="shared" si="123"/>
        <v>1 - 11857</v>
      </c>
      <c r="B7882" s="178">
        <v>1</v>
      </c>
      <c r="C7882" s="347">
        <v>11857</v>
      </c>
      <c r="D7882" s="348"/>
      <c r="E7882" s="348" t="s">
        <v>20259</v>
      </c>
      <c r="F7882" s="349" t="s">
        <v>11801</v>
      </c>
      <c r="G7882" s="372" t="s">
        <v>5111</v>
      </c>
    </row>
    <row r="7883" spans="1:7">
      <c r="A7883" s="178" t="str">
        <f t="shared" si="123"/>
        <v>1 - 11858</v>
      </c>
      <c r="B7883" s="178">
        <v>1</v>
      </c>
      <c r="C7883" s="347">
        <v>11858</v>
      </c>
      <c r="D7883" s="348"/>
      <c r="E7883" s="348" t="s">
        <v>20260</v>
      </c>
      <c r="F7883" s="349" t="s">
        <v>11801</v>
      </c>
      <c r="G7883" s="372" t="s">
        <v>12202</v>
      </c>
    </row>
    <row r="7884" spans="1:7">
      <c r="A7884" s="178" t="str">
        <f t="shared" si="123"/>
        <v>1 - 1539</v>
      </c>
      <c r="B7884" s="178">
        <v>1</v>
      </c>
      <c r="C7884" s="347">
        <v>1539</v>
      </c>
      <c r="D7884" s="348"/>
      <c r="E7884" s="348" t="s">
        <v>20261</v>
      </c>
      <c r="F7884" s="349" t="s">
        <v>11801</v>
      </c>
      <c r="G7884" s="372" t="s">
        <v>1796</v>
      </c>
    </row>
    <row r="7885" spans="1:7">
      <c r="A7885" s="178" t="str">
        <f t="shared" si="123"/>
        <v>1 - 11859</v>
      </c>
      <c r="B7885" s="178">
        <v>1</v>
      </c>
      <c r="C7885" s="347">
        <v>11859</v>
      </c>
      <c r="D7885" s="348"/>
      <c r="E7885" s="348" t="s">
        <v>20262</v>
      </c>
      <c r="F7885" s="349" t="s">
        <v>11801</v>
      </c>
      <c r="G7885" s="372" t="s">
        <v>13500</v>
      </c>
    </row>
    <row r="7886" spans="1:7">
      <c r="A7886" s="178" t="str">
        <f t="shared" si="123"/>
        <v>1 - 1550</v>
      </c>
      <c r="B7886" s="178">
        <v>1</v>
      </c>
      <c r="C7886" s="347">
        <v>1550</v>
      </c>
      <c r="D7886" s="348"/>
      <c r="E7886" s="348" t="s">
        <v>20263</v>
      </c>
      <c r="F7886" s="349" t="s">
        <v>11801</v>
      </c>
      <c r="G7886" s="372" t="s">
        <v>12121</v>
      </c>
    </row>
    <row r="7887" spans="1:7">
      <c r="A7887" s="178" t="str">
        <f t="shared" si="123"/>
        <v>1 - 11854</v>
      </c>
      <c r="B7887" s="178">
        <v>1</v>
      </c>
      <c r="C7887" s="347">
        <v>11854</v>
      </c>
      <c r="D7887" s="348"/>
      <c r="E7887" s="348" t="s">
        <v>20264</v>
      </c>
      <c r="F7887" s="349" t="s">
        <v>11801</v>
      </c>
      <c r="G7887" s="372" t="s">
        <v>1582</v>
      </c>
    </row>
    <row r="7888" spans="1:7">
      <c r="A7888" s="178" t="str">
        <f t="shared" si="123"/>
        <v>1 - 11862</v>
      </c>
      <c r="B7888" s="178">
        <v>1</v>
      </c>
      <c r="C7888" s="347">
        <v>11862</v>
      </c>
      <c r="D7888" s="348"/>
      <c r="E7888" s="348" t="s">
        <v>20265</v>
      </c>
      <c r="F7888" s="349" t="s">
        <v>11801</v>
      </c>
      <c r="G7888" s="372" t="s">
        <v>12106</v>
      </c>
    </row>
    <row r="7889" spans="1:7">
      <c r="A7889" s="178" t="str">
        <f t="shared" si="123"/>
        <v>1 - 11863</v>
      </c>
      <c r="B7889" s="178">
        <v>1</v>
      </c>
      <c r="C7889" s="347">
        <v>11863</v>
      </c>
      <c r="D7889" s="348"/>
      <c r="E7889" s="348" t="s">
        <v>20266</v>
      </c>
      <c r="F7889" s="349" t="s">
        <v>11801</v>
      </c>
      <c r="G7889" s="372" t="s">
        <v>6362</v>
      </c>
    </row>
    <row r="7890" spans="1:7">
      <c r="A7890" s="178" t="str">
        <f t="shared" si="123"/>
        <v>1 - 11855</v>
      </c>
      <c r="B7890" s="178">
        <v>1</v>
      </c>
      <c r="C7890" s="347">
        <v>11855</v>
      </c>
      <c r="D7890" s="348"/>
      <c r="E7890" s="348" t="s">
        <v>20267</v>
      </c>
      <c r="F7890" s="349" t="s">
        <v>11801</v>
      </c>
      <c r="G7890" s="372" t="s">
        <v>12233</v>
      </c>
    </row>
    <row r="7891" spans="1:7">
      <c r="A7891" s="178" t="str">
        <f t="shared" si="123"/>
        <v>1 - 11864</v>
      </c>
      <c r="B7891" s="178">
        <v>1</v>
      </c>
      <c r="C7891" s="347">
        <v>11864</v>
      </c>
      <c r="D7891" s="348"/>
      <c r="E7891" s="348" t="s">
        <v>20268</v>
      </c>
      <c r="F7891" s="349" t="s">
        <v>11801</v>
      </c>
      <c r="G7891" s="372" t="s">
        <v>13415</v>
      </c>
    </row>
    <row r="7892" spans="1:7" ht="25.5">
      <c r="A7892" s="178" t="str">
        <f t="shared" si="123"/>
        <v>1 - 2527</v>
      </c>
      <c r="B7892" s="178">
        <v>1</v>
      </c>
      <c r="C7892" s="347">
        <v>2527</v>
      </c>
      <c r="D7892" s="348"/>
      <c r="E7892" s="348" t="s">
        <v>20269</v>
      </c>
      <c r="F7892" s="349" t="s">
        <v>11801</v>
      </c>
      <c r="G7892" s="372" t="s">
        <v>11810</v>
      </c>
    </row>
    <row r="7893" spans="1:7" ht="25.5">
      <c r="A7893" s="178" t="str">
        <f t="shared" si="123"/>
        <v>1 - 2526</v>
      </c>
      <c r="B7893" s="178">
        <v>1</v>
      </c>
      <c r="C7893" s="347">
        <v>2526</v>
      </c>
      <c r="D7893" s="348"/>
      <c r="E7893" s="348" t="s">
        <v>20270</v>
      </c>
      <c r="F7893" s="349" t="s">
        <v>11801</v>
      </c>
      <c r="G7893" s="372" t="s">
        <v>11862</v>
      </c>
    </row>
    <row r="7894" spans="1:7" ht="25.5">
      <c r="A7894" s="178" t="str">
        <f t="shared" si="123"/>
        <v>1 - 2487</v>
      </c>
      <c r="B7894" s="178">
        <v>1</v>
      </c>
      <c r="C7894" s="347">
        <v>2487</v>
      </c>
      <c r="D7894" s="348"/>
      <c r="E7894" s="348" t="s">
        <v>20271</v>
      </c>
      <c r="F7894" s="349" t="s">
        <v>11801</v>
      </c>
      <c r="G7894" s="372" t="s">
        <v>2556</v>
      </c>
    </row>
    <row r="7895" spans="1:7" ht="25.5">
      <c r="A7895" s="178" t="str">
        <f t="shared" si="123"/>
        <v>1 - 2483</v>
      </c>
      <c r="B7895" s="178">
        <v>1</v>
      </c>
      <c r="C7895" s="347">
        <v>2483</v>
      </c>
      <c r="D7895" s="348"/>
      <c r="E7895" s="348" t="s">
        <v>20272</v>
      </c>
      <c r="F7895" s="349" t="s">
        <v>11801</v>
      </c>
      <c r="G7895" s="372" t="s">
        <v>1236</v>
      </c>
    </row>
    <row r="7896" spans="1:7" ht="25.5">
      <c r="A7896" s="178" t="str">
        <f t="shared" si="123"/>
        <v>1 - 2528</v>
      </c>
      <c r="B7896" s="178">
        <v>1</v>
      </c>
      <c r="C7896" s="347">
        <v>2528</v>
      </c>
      <c r="D7896" s="348"/>
      <c r="E7896" s="348" t="s">
        <v>20273</v>
      </c>
      <c r="F7896" s="349" t="s">
        <v>11801</v>
      </c>
      <c r="G7896" s="372" t="s">
        <v>5098</v>
      </c>
    </row>
    <row r="7897" spans="1:7" ht="25.5">
      <c r="A7897" s="178" t="str">
        <f t="shared" si="123"/>
        <v>1 - 2489</v>
      </c>
      <c r="B7897" s="178">
        <v>1</v>
      </c>
      <c r="C7897" s="347">
        <v>2489</v>
      </c>
      <c r="D7897" s="348"/>
      <c r="E7897" s="348" t="s">
        <v>20274</v>
      </c>
      <c r="F7897" s="349" t="s">
        <v>11801</v>
      </c>
      <c r="G7897" s="372" t="s">
        <v>10437</v>
      </c>
    </row>
    <row r="7898" spans="1:7" ht="25.5">
      <c r="A7898" s="178" t="str">
        <f t="shared" si="123"/>
        <v>1 - 2488</v>
      </c>
      <c r="B7898" s="178">
        <v>1</v>
      </c>
      <c r="C7898" s="347">
        <v>2488</v>
      </c>
      <c r="D7898" s="348"/>
      <c r="E7898" s="348" t="s">
        <v>20275</v>
      </c>
      <c r="F7898" s="349" t="s">
        <v>11801</v>
      </c>
      <c r="G7898" s="372" t="s">
        <v>11223</v>
      </c>
    </row>
    <row r="7899" spans="1:7" ht="25.5">
      <c r="A7899" s="178" t="str">
        <f t="shared" si="123"/>
        <v>1 - 2484</v>
      </c>
      <c r="B7899" s="178">
        <v>1</v>
      </c>
      <c r="C7899" s="347">
        <v>2484</v>
      </c>
      <c r="D7899" s="348"/>
      <c r="E7899" s="348" t="s">
        <v>20276</v>
      </c>
      <c r="F7899" s="349" t="s">
        <v>11801</v>
      </c>
      <c r="G7899" s="372" t="s">
        <v>2517</v>
      </c>
    </row>
    <row r="7900" spans="1:7" ht="25.5">
      <c r="A7900" s="178" t="str">
        <f t="shared" si="123"/>
        <v>1 - 2485</v>
      </c>
      <c r="B7900" s="178">
        <v>1</v>
      </c>
      <c r="C7900" s="347">
        <v>2485</v>
      </c>
      <c r="D7900" s="348"/>
      <c r="E7900" s="348" t="s">
        <v>20277</v>
      </c>
      <c r="F7900" s="349" t="s">
        <v>11801</v>
      </c>
      <c r="G7900" s="372" t="s">
        <v>1348</v>
      </c>
    </row>
    <row r="7901" spans="1:7">
      <c r="A7901" s="178" t="str">
        <f t="shared" si="123"/>
        <v>1 - 38005</v>
      </c>
      <c r="B7901" s="178">
        <v>1</v>
      </c>
      <c r="C7901" s="347">
        <v>38005</v>
      </c>
      <c r="D7901" s="348"/>
      <c r="E7901" s="348" t="s">
        <v>20278</v>
      </c>
      <c r="F7901" s="349" t="s">
        <v>11801</v>
      </c>
      <c r="G7901" s="372" t="s">
        <v>14954</v>
      </c>
    </row>
    <row r="7902" spans="1:7">
      <c r="A7902" s="178" t="str">
        <f t="shared" si="123"/>
        <v>1 - 38006</v>
      </c>
      <c r="B7902" s="178">
        <v>1</v>
      </c>
      <c r="C7902" s="347">
        <v>38006</v>
      </c>
      <c r="D7902" s="348"/>
      <c r="E7902" s="348" t="s">
        <v>20279</v>
      </c>
      <c r="F7902" s="349" t="s">
        <v>11801</v>
      </c>
      <c r="G7902" s="372" t="s">
        <v>13678</v>
      </c>
    </row>
    <row r="7903" spans="1:7">
      <c r="A7903" s="178" t="str">
        <f t="shared" si="123"/>
        <v>1 - 38428</v>
      </c>
      <c r="B7903" s="178">
        <v>1</v>
      </c>
      <c r="C7903" s="347">
        <v>38428</v>
      </c>
      <c r="D7903" s="348"/>
      <c r="E7903" s="348" t="s">
        <v>20280</v>
      </c>
      <c r="F7903" s="349" t="s">
        <v>11801</v>
      </c>
      <c r="G7903" s="372" t="s">
        <v>3240</v>
      </c>
    </row>
    <row r="7904" spans="1:7">
      <c r="A7904" s="178" t="str">
        <f t="shared" si="123"/>
        <v>1 - 38007</v>
      </c>
      <c r="B7904" s="178">
        <v>1</v>
      </c>
      <c r="C7904" s="347">
        <v>38007</v>
      </c>
      <c r="D7904" s="348"/>
      <c r="E7904" s="348" t="s">
        <v>20281</v>
      </c>
      <c r="F7904" s="349" t="s">
        <v>11801</v>
      </c>
      <c r="G7904" s="372" t="s">
        <v>18448</v>
      </c>
    </row>
    <row r="7905" spans="1:7">
      <c r="A7905" s="178" t="str">
        <f t="shared" si="123"/>
        <v>1 - 38008</v>
      </c>
      <c r="B7905" s="178">
        <v>1</v>
      </c>
      <c r="C7905" s="347">
        <v>38008</v>
      </c>
      <c r="D7905" s="348"/>
      <c r="E7905" s="348" t="s">
        <v>20282</v>
      </c>
      <c r="F7905" s="349" t="s">
        <v>11801</v>
      </c>
      <c r="G7905" s="372" t="s">
        <v>24640</v>
      </c>
    </row>
    <row r="7906" spans="1:7">
      <c r="A7906" s="178" t="str">
        <f t="shared" si="123"/>
        <v>1 - 38009</v>
      </c>
      <c r="B7906" s="178">
        <v>1</v>
      </c>
      <c r="C7906" s="347">
        <v>38009</v>
      </c>
      <c r="D7906" s="348"/>
      <c r="E7906" s="348" t="s">
        <v>20283</v>
      </c>
      <c r="F7906" s="349" t="s">
        <v>11801</v>
      </c>
      <c r="G7906" s="372" t="s">
        <v>24641</v>
      </c>
    </row>
    <row r="7907" spans="1:7" ht="25.5">
      <c r="A7907" s="178" t="str">
        <f t="shared" si="123"/>
        <v>1 - 39279</v>
      </c>
      <c r="B7907" s="178">
        <v>1</v>
      </c>
      <c r="C7907" s="347">
        <v>39279</v>
      </c>
      <c r="D7907" s="348"/>
      <c r="E7907" s="348" t="s">
        <v>20284</v>
      </c>
      <c r="F7907" s="349" t="s">
        <v>11801</v>
      </c>
      <c r="G7907" s="372" t="s">
        <v>6952</v>
      </c>
    </row>
    <row r="7908" spans="1:7" ht="25.5">
      <c r="A7908" s="178" t="str">
        <f t="shared" si="123"/>
        <v>1 - 38845</v>
      </c>
      <c r="B7908" s="178">
        <v>1</v>
      </c>
      <c r="C7908" s="347">
        <v>38845</v>
      </c>
      <c r="D7908" s="348"/>
      <c r="E7908" s="348" t="s">
        <v>20285</v>
      </c>
      <c r="F7908" s="349" t="s">
        <v>11801</v>
      </c>
      <c r="G7908" s="372" t="s">
        <v>2405</v>
      </c>
    </row>
    <row r="7909" spans="1:7" ht="25.5">
      <c r="A7909" s="178" t="str">
        <f t="shared" si="123"/>
        <v>1 - 39280</v>
      </c>
      <c r="B7909" s="178">
        <v>1</v>
      </c>
      <c r="C7909" s="347">
        <v>39280</v>
      </c>
      <c r="D7909" s="348"/>
      <c r="E7909" s="348" t="s">
        <v>20286</v>
      </c>
      <c r="F7909" s="349" t="s">
        <v>11801</v>
      </c>
      <c r="G7909" s="372" t="s">
        <v>14957</v>
      </c>
    </row>
    <row r="7910" spans="1:7" ht="25.5">
      <c r="A7910" s="178" t="str">
        <f t="shared" si="123"/>
        <v>1 - 39281</v>
      </c>
      <c r="B7910" s="178">
        <v>1</v>
      </c>
      <c r="C7910" s="347">
        <v>39281</v>
      </c>
      <c r="D7910" s="348"/>
      <c r="E7910" s="348" t="s">
        <v>20287</v>
      </c>
      <c r="F7910" s="349" t="s">
        <v>11801</v>
      </c>
      <c r="G7910" s="372" t="s">
        <v>10090</v>
      </c>
    </row>
    <row r="7911" spans="1:7" ht="25.5">
      <c r="A7911" s="178" t="str">
        <f t="shared" si="123"/>
        <v>1 - 38849</v>
      </c>
      <c r="B7911" s="178">
        <v>1</v>
      </c>
      <c r="C7911" s="347">
        <v>38849</v>
      </c>
      <c r="D7911" s="348"/>
      <c r="E7911" s="348" t="s">
        <v>20288</v>
      </c>
      <c r="F7911" s="349" t="s">
        <v>11801</v>
      </c>
      <c r="G7911" s="372" t="s">
        <v>24642</v>
      </c>
    </row>
    <row r="7912" spans="1:7" ht="25.5">
      <c r="A7912" s="178" t="str">
        <f t="shared" si="123"/>
        <v>1 - 39282</v>
      </c>
      <c r="B7912" s="178">
        <v>1</v>
      </c>
      <c r="C7912" s="347">
        <v>39282</v>
      </c>
      <c r="D7912" s="348"/>
      <c r="E7912" s="348" t="s">
        <v>20289</v>
      </c>
      <c r="F7912" s="349" t="s">
        <v>11801</v>
      </c>
      <c r="G7912" s="372" t="s">
        <v>9090</v>
      </c>
    </row>
    <row r="7913" spans="1:7" ht="25.5">
      <c r="A7913" s="178" t="str">
        <f t="shared" si="123"/>
        <v>1 - 38852</v>
      </c>
      <c r="B7913" s="178">
        <v>1</v>
      </c>
      <c r="C7913" s="347">
        <v>38852</v>
      </c>
      <c r="D7913" s="348"/>
      <c r="E7913" s="348" t="s">
        <v>20290</v>
      </c>
      <c r="F7913" s="349" t="s">
        <v>11801</v>
      </c>
      <c r="G7913" s="372" t="s">
        <v>13711</v>
      </c>
    </row>
    <row r="7914" spans="1:7">
      <c r="A7914" s="178" t="str">
        <f t="shared" si="123"/>
        <v>1 - 38844</v>
      </c>
      <c r="B7914" s="178">
        <v>1</v>
      </c>
      <c r="C7914" s="347">
        <v>38844</v>
      </c>
      <c r="D7914" s="348"/>
      <c r="E7914" s="348" t="s">
        <v>20291</v>
      </c>
      <c r="F7914" s="349" t="s">
        <v>11801</v>
      </c>
      <c r="G7914" s="372" t="s">
        <v>12044</v>
      </c>
    </row>
    <row r="7915" spans="1:7">
      <c r="A7915" s="178" t="str">
        <f t="shared" si="123"/>
        <v>1 - 38846</v>
      </c>
      <c r="B7915" s="178">
        <v>1</v>
      </c>
      <c r="C7915" s="347">
        <v>38846</v>
      </c>
      <c r="D7915" s="348"/>
      <c r="E7915" s="348" t="s">
        <v>20292</v>
      </c>
      <c r="F7915" s="349" t="s">
        <v>11801</v>
      </c>
      <c r="G7915" s="372" t="s">
        <v>13510</v>
      </c>
    </row>
    <row r="7916" spans="1:7">
      <c r="A7916" s="178" t="str">
        <f t="shared" si="123"/>
        <v>1 - 38847</v>
      </c>
      <c r="B7916" s="178">
        <v>1</v>
      </c>
      <c r="C7916" s="347">
        <v>38847</v>
      </c>
      <c r="D7916" s="348"/>
      <c r="E7916" s="348" t="s">
        <v>20293</v>
      </c>
      <c r="F7916" s="349" t="s">
        <v>11801</v>
      </c>
      <c r="G7916" s="372" t="s">
        <v>4903</v>
      </c>
    </row>
    <row r="7917" spans="1:7">
      <c r="A7917" s="178" t="str">
        <f t="shared" si="123"/>
        <v>1 - 38850</v>
      </c>
      <c r="B7917" s="178">
        <v>1</v>
      </c>
      <c r="C7917" s="347">
        <v>38850</v>
      </c>
      <c r="D7917" s="348"/>
      <c r="E7917" s="348" t="s">
        <v>20294</v>
      </c>
      <c r="F7917" s="349" t="s">
        <v>11801</v>
      </c>
      <c r="G7917" s="372" t="s">
        <v>24580</v>
      </c>
    </row>
    <row r="7918" spans="1:7">
      <c r="A7918" s="178" t="str">
        <f t="shared" si="123"/>
        <v>1 - 38848</v>
      </c>
      <c r="B7918" s="178">
        <v>1</v>
      </c>
      <c r="C7918" s="347">
        <v>38848</v>
      </c>
      <c r="D7918" s="348"/>
      <c r="E7918" s="348" t="s">
        <v>20295</v>
      </c>
      <c r="F7918" s="349" t="s">
        <v>11801</v>
      </c>
      <c r="G7918" s="372" t="s">
        <v>3809</v>
      </c>
    </row>
    <row r="7919" spans="1:7">
      <c r="A7919" s="178" t="str">
        <f t="shared" si="123"/>
        <v>1 - 38851</v>
      </c>
      <c r="B7919" s="178">
        <v>1</v>
      </c>
      <c r="C7919" s="347">
        <v>38851</v>
      </c>
      <c r="D7919" s="348"/>
      <c r="E7919" s="348" t="s">
        <v>20296</v>
      </c>
      <c r="F7919" s="349" t="s">
        <v>11801</v>
      </c>
      <c r="G7919" s="372" t="s">
        <v>7114</v>
      </c>
    </row>
    <row r="7920" spans="1:7">
      <c r="A7920" s="178" t="str">
        <f t="shared" si="123"/>
        <v>1 - 38860</v>
      </c>
      <c r="B7920" s="178">
        <v>1</v>
      </c>
      <c r="C7920" s="347">
        <v>38860</v>
      </c>
      <c r="D7920" s="348"/>
      <c r="E7920" s="348" t="s">
        <v>20297</v>
      </c>
      <c r="F7920" s="349" t="s">
        <v>11801</v>
      </c>
      <c r="G7920" s="372" t="s">
        <v>14827</v>
      </c>
    </row>
    <row r="7921" spans="1:7">
      <c r="A7921" s="178" t="str">
        <f t="shared" si="123"/>
        <v>1 - 38861</v>
      </c>
      <c r="B7921" s="178">
        <v>1</v>
      </c>
      <c r="C7921" s="347">
        <v>38861</v>
      </c>
      <c r="D7921" s="348"/>
      <c r="E7921" s="348" t="s">
        <v>20298</v>
      </c>
      <c r="F7921" s="349" t="s">
        <v>11801</v>
      </c>
      <c r="G7921" s="372" t="s">
        <v>4964</v>
      </c>
    </row>
    <row r="7922" spans="1:7">
      <c r="A7922" s="178" t="str">
        <f t="shared" si="123"/>
        <v>1 - 38862</v>
      </c>
      <c r="B7922" s="178">
        <v>1</v>
      </c>
      <c r="C7922" s="347">
        <v>38862</v>
      </c>
      <c r="D7922" s="348"/>
      <c r="E7922" s="348" t="s">
        <v>20299</v>
      </c>
      <c r="F7922" s="349" t="s">
        <v>11801</v>
      </c>
      <c r="G7922" s="372" t="s">
        <v>12026</v>
      </c>
    </row>
    <row r="7923" spans="1:7">
      <c r="A7923" s="178" t="str">
        <f t="shared" si="123"/>
        <v>1 - 38863</v>
      </c>
      <c r="B7923" s="178">
        <v>1</v>
      </c>
      <c r="C7923" s="347">
        <v>38863</v>
      </c>
      <c r="D7923" s="348"/>
      <c r="E7923" s="348" t="s">
        <v>20300</v>
      </c>
      <c r="F7923" s="349" t="s">
        <v>11801</v>
      </c>
      <c r="G7923" s="372" t="s">
        <v>12097</v>
      </c>
    </row>
    <row r="7924" spans="1:7">
      <c r="A7924" s="178" t="str">
        <f t="shared" si="123"/>
        <v>1 - 38865</v>
      </c>
      <c r="B7924" s="178">
        <v>1</v>
      </c>
      <c r="C7924" s="347">
        <v>38865</v>
      </c>
      <c r="D7924" s="348"/>
      <c r="E7924" s="348" t="s">
        <v>20301</v>
      </c>
      <c r="F7924" s="349" t="s">
        <v>11801</v>
      </c>
      <c r="G7924" s="372" t="s">
        <v>6178</v>
      </c>
    </row>
    <row r="7925" spans="1:7">
      <c r="A7925" s="178" t="str">
        <f t="shared" si="123"/>
        <v>1 - 38864</v>
      </c>
      <c r="B7925" s="178">
        <v>1</v>
      </c>
      <c r="C7925" s="347">
        <v>38864</v>
      </c>
      <c r="D7925" s="348"/>
      <c r="E7925" s="348" t="s">
        <v>20302</v>
      </c>
      <c r="F7925" s="349" t="s">
        <v>11801</v>
      </c>
      <c r="G7925" s="372" t="s">
        <v>11959</v>
      </c>
    </row>
    <row r="7926" spans="1:7">
      <c r="A7926" s="178" t="str">
        <f t="shared" si="123"/>
        <v>1 - 38866</v>
      </c>
      <c r="B7926" s="178">
        <v>1</v>
      </c>
      <c r="C7926" s="347">
        <v>38866</v>
      </c>
      <c r="D7926" s="348"/>
      <c r="E7926" s="348" t="s">
        <v>20303</v>
      </c>
      <c r="F7926" s="349" t="s">
        <v>11801</v>
      </c>
      <c r="G7926" s="372" t="s">
        <v>12249</v>
      </c>
    </row>
    <row r="7927" spans="1:7">
      <c r="A7927" s="178" t="str">
        <f t="shared" si="123"/>
        <v>1 - 38868</v>
      </c>
      <c r="B7927" s="178">
        <v>1</v>
      </c>
      <c r="C7927" s="347">
        <v>38868</v>
      </c>
      <c r="D7927" s="348"/>
      <c r="E7927" s="348" t="s">
        <v>20304</v>
      </c>
      <c r="F7927" s="349" t="s">
        <v>11801</v>
      </c>
      <c r="G7927" s="372" t="s">
        <v>11386</v>
      </c>
    </row>
    <row r="7928" spans="1:7" ht="25.5">
      <c r="A7928" s="178" t="str">
        <f t="shared" si="123"/>
        <v>1 - 38853</v>
      </c>
      <c r="B7928" s="178">
        <v>1</v>
      </c>
      <c r="C7928" s="347">
        <v>38853</v>
      </c>
      <c r="D7928" s="348"/>
      <c r="E7928" s="348" t="s">
        <v>20305</v>
      </c>
      <c r="F7928" s="349" t="s">
        <v>11801</v>
      </c>
      <c r="G7928" s="372" t="s">
        <v>418</v>
      </c>
    </row>
    <row r="7929" spans="1:7" ht="25.5">
      <c r="A7929" s="178" t="str">
        <f t="shared" si="123"/>
        <v>1 - 38854</v>
      </c>
      <c r="B7929" s="178">
        <v>1</v>
      </c>
      <c r="C7929" s="347">
        <v>38854</v>
      </c>
      <c r="D7929" s="348"/>
      <c r="E7929" s="348" t="s">
        <v>20306</v>
      </c>
      <c r="F7929" s="349" t="s">
        <v>11801</v>
      </c>
      <c r="G7929" s="372" t="s">
        <v>12134</v>
      </c>
    </row>
    <row r="7930" spans="1:7" ht="25.5">
      <c r="A7930" s="178" t="str">
        <f t="shared" si="123"/>
        <v>1 - 38855</v>
      </c>
      <c r="B7930" s="178">
        <v>1</v>
      </c>
      <c r="C7930" s="347">
        <v>38855</v>
      </c>
      <c r="D7930" s="348"/>
      <c r="E7930" s="348" t="s">
        <v>20307</v>
      </c>
      <c r="F7930" s="349" t="s">
        <v>11801</v>
      </c>
      <c r="G7930" s="372" t="s">
        <v>2243</v>
      </c>
    </row>
    <row r="7931" spans="1:7" ht="25.5">
      <c r="A7931" s="178" t="str">
        <f t="shared" si="123"/>
        <v>1 - 38856</v>
      </c>
      <c r="B7931" s="178">
        <v>1</v>
      </c>
      <c r="C7931" s="347">
        <v>38856</v>
      </c>
      <c r="D7931" s="348"/>
      <c r="E7931" s="348" t="s">
        <v>20308</v>
      </c>
      <c r="F7931" s="349" t="s">
        <v>11801</v>
      </c>
      <c r="G7931" s="372" t="s">
        <v>11900</v>
      </c>
    </row>
    <row r="7932" spans="1:7" ht="25.5">
      <c r="A7932" s="178" t="str">
        <f t="shared" si="123"/>
        <v>1 - 38857</v>
      </c>
      <c r="B7932" s="178">
        <v>1</v>
      </c>
      <c r="C7932" s="347">
        <v>38857</v>
      </c>
      <c r="D7932" s="348"/>
      <c r="E7932" s="348" t="s">
        <v>20309</v>
      </c>
      <c r="F7932" s="349" t="s">
        <v>11801</v>
      </c>
      <c r="G7932" s="372" t="s">
        <v>14697</v>
      </c>
    </row>
    <row r="7933" spans="1:7" ht="25.5">
      <c r="A7933" s="178" t="str">
        <f t="shared" si="123"/>
        <v>1 - 38858</v>
      </c>
      <c r="B7933" s="178">
        <v>1</v>
      </c>
      <c r="C7933" s="347">
        <v>38858</v>
      </c>
      <c r="D7933" s="348"/>
      <c r="E7933" s="348" t="s">
        <v>20310</v>
      </c>
      <c r="F7933" s="349" t="s">
        <v>11801</v>
      </c>
      <c r="G7933" s="372" t="s">
        <v>12068</v>
      </c>
    </row>
    <row r="7934" spans="1:7" ht="25.5">
      <c r="A7934" s="178" t="str">
        <f t="shared" si="123"/>
        <v>1 - 38859</v>
      </c>
      <c r="B7934" s="178">
        <v>1</v>
      </c>
      <c r="C7934" s="347">
        <v>38859</v>
      </c>
      <c r="D7934" s="348"/>
      <c r="E7934" s="348" t="s">
        <v>20311</v>
      </c>
      <c r="F7934" s="349" t="s">
        <v>11801</v>
      </c>
      <c r="G7934" s="372" t="s">
        <v>24643</v>
      </c>
    </row>
    <row r="7935" spans="1:7" ht="25.5">
      <c r="A7935" s="178" t="str">
        <f t="shared" si="123"/>
        <v>1 - 1607</v>
      </c>
      <c r="B7935" s="178">
        <v>1</v>
      </c>
      <c r="C7935" s="347">
        <v>1607</v>
      </c>
      <c r="D7935" s="348"/>
      <c r="E7935" s="348" t="s">
        <v>20312</v>
      </c>
      <c r="F7935" s="349" t="s">
        <v>12006</v>
      </c>
      <c r="G7935" s="372" t="s">
        <v>1004</v>
      </c>
    </row>
    <row r="7936" spans="1:7" ht="25.5">
      <c r="A7936" s="178" t="str">
        <f t="shared" si="123"/>
        <v>1 - 11467</v>
      </c>
      <c r="B7936" s="178">
        <v>1</v>
      </c>
      <c r="C7936" s="347">
        <v>11467</v>
      </c>
      <c r="D7936" s="348"/>
      <c r="E7936" s="348" t="s">
        <v>20313</v>
      </c>
      <c r="F7936" s="349" t="s">
        <v>11801</v>
      </c>
      <c r="G7936" s="372" t="s">
        <v>12027</v>
      </c>
    </row>
    <row r="7937" spans="1:7" ht="25.5">
      <c r="A7937" s="178" t="str">
        <f t="shared" si="123"/>
        <v>1 - 38169</v>
      </c>
      <c r="B7937" s="178">
        <v>1</v>
      </c>
      <c r="C7937" s="347">
        <v>38169</v>
      </c>
      <c r="D7937" s="348"/>
      <c r="E7937" s="348" t="s">
        <v>20314</v>
      </c>
      <c r="F7937" s="349" t="s">
        <v>12006</v>
      </c>
      <c r="G7937" s="372" t="s">
        <v>24644</v>
      </c>
    </row>
    <row r="7938" spans="1:7" ht="25.5">
      <c r="A7938" s="178" t="str">
        <f t="shared" si="123"/>
        <v>1 - 6142</v>
      </c>
      <c r="B7938" s="178">
        <v>1</v>
      </c>
      <c r="C7938" s="347">
        <v>6142</v>
      </c>
      <c r="D7938" s="348"/>
      <c r="E7938" s="348" t="s">
        <v>20315</v>
      </c>
      <c r="F7938" s="349" t="s">
        <v>11801</v>
      </c>
      <c r="G7938" s="372" t="s">
        <v>2164</v>
      </c>
    </row>
    <row r="7939" spans="1:7" ht="25.5">
      <c r="A7939" s="178" t="str">
        <f t="shared" si="123"/>
        <v>1 - 11686</v>
      </c>
      <c r="B7939" s="178">
        <v>1</v>
      </c>
      <c r="C7939" s="347">
        <v>11686</v>
      </c>
      <c r="D7939" s="348"/>
      <c r="E7939" s="348" t="s">
        <v>20316</v>
      </c>
      <c r="F7939" s="349" t="s">
        <v>11801</v>
      </c>
      <c r="G7939" s="372" t="s">
        <v>6638</v>
      </c>
    </row>
    <row r="7940" spans="1:7" ht="25.5">
      <c r="A7940" s="178" t="str">
        <f t="shared" si="123"/>
        <v>1 - 37598</v>
      </c>
      <c r="B7940" s="178">
        <v>1</v>
      </c>
      <c r="C7940" s="347">
        <v>37598</v>
      </c>
      <c r="D7940" s="348"/>
      <c r="E7940" s="348" t="s">
        <v>20317</v>
      </c>
      <c r="F7940" s="349" t="s">
        <v>11801</v>
      </c>
      <c r="G7940" s="372" t="s">
        <v>17607</v>
      </c>
    </row>
    <row r="7941" spans="1:7" ht="38.25">
      <c r="A7941" s="178" t="str">
        <f t="shared" si="123"/>
        <v>1 - 25398</v>
      </c>
      <c r="B7941" s="178">
        <v>1</v>
      </c>
      <c r="C7941" s="347">
        <v>25398</v>
      </c>
      <c r="D7941" s="348"/>
      <c r="E7941" s="348" t="s">
        <v>20318</v>
      </c>
      <c r="F7941" s="349" t="s">
        <v>11801</v>
      </c>
      <c r="G7941" s="372" t="s">
        <v>24645</v>
      </c>
    </row>
    <row r="7942" spans="1:7" ht="38.25">
      <c r="A7942" s="178" t="str">
        <f t="shared" si="123"/>
        <v>1 - 25399</v>
      </c>
      <c r="B7942" s="178">
        <v>1</v>
      </c>
      <c r="C7942" s="347">
        <v>25399</v>
      </c>
      <c r="D7942" s="348"/>
      <c r="E7942" s="348" t="s">
        <v>20319</v>
      </c>
      <c r="F7942" s="349" t="s">
        <v>11801</v>
      </c>
      <c r="G7942" s="372" t="s">
        <v>24646</v>
      </c>
    </row>
    <row r="7943" spans="1:7" ht="25.5">
      <c r="A7943" s="178" t="str">
        <f t="shared" si="123"/>
        <v>1 - 10667</v>
      </c>
      <c r="B7943" s="178">
        <v>1</v>
      </c>
      <c r="C7943" s="347">
        <v>10667</v>
      </c>
      <c r="D7943" s="348"/>
      <c r="E7943" s="348" t="s">
        <v>20320</v>
      </c>
      <c r="F7943" s="349" t="s">
        <v>11801</v>
      </c>
      <c r="G7943" s="372" t="s">
        <v>24647</v>
      </c>
    </row>
    <row r="7944" spans="1:7">
      <c r="A7944" s="178" t="str">
        <f t="shared" ref="A7944:A8007" si="124">B7944&amp;" - "&amp;C7944</f>
        <v>1 - 1613</v>
      </c>
      <c r="B7944" s="178">
        <v>1</v>
      </c>
      <c r="C7944" s="347">
        <v>1613</v>
      </c>
      <c r="D7944" s="348"/>
      <c r="E7944" s="348" t="s">
        <v>20321</v>
      </c>
      <c r="F7944" s="349" t="s">
        <v>11801</v>
      </c>
      <c r="G7944" s="372" t="s">
        <v>24648</v>
      </c>
    </row>
    <row r="7945" spans="1:7">
      <c r="A7945" s="178" t="str">
        <f t="shared" si="124"/>
        <v>1 - 1626</v>
      </c>
      <c r="B7945" s="178">
        <v>1</v>
      </c>
      <c r="C7945" s="347">
        <v>1626</v>
      </c>
      <c r="D7945" s="348"/>
      <c r="E7945" s="348" t="s">
        <v>20322</v>
      </c>
      <c r="F7945" s="349" t="s">
        <v>11801</v>
      </c>
      <c r="G7945" s="372" t="s">
        <v>24649</v>
      </c>
    </row>
    <row r="7946" spans="1:7">
      <c r="A7946" s="178" t="str">
        <f t="shared" si="124"/>
        <v>1 - 1625</v>
      </c>
      <c r="B7946" s="178">
        <v>1</v>
      </c>
      <c r="C7946" s="347">
        <v>1625</v>
      </c>
      <c r="D7946" s="348"/>
      <c r="E7946" s="348" t="s">
        <v>20323</v>
      </c>
      <c r="F7946" s="349" t="s">
        <v>11801</v>
      </c>
      <c r="G7946" s="372" t="s">
        <v>13991</v>
      </c>
    </row>
    <row r="7947" spans="1:7">
      <c r="A7947" s="178" t="str">
        <f t="shared" si="124"/>
        <v>1 - 1622</v>
      </c>
      <c r="B7947" s="178">
        <v>1</v>
      </c>
      <c r="C7947" s="347">
        <v>1622</v>
      </c>
      <c r="D7947" s="348"/>
      <c r="E7947" s="348" t="s">
        <v>20324</v>
      </c>
      <c r="F7947" s="349" t="s">
        <v>11801</v>
      </c>
      <c r="G7947" s="372" t="s">
        <v>24650</v>
      </c>
    </row>
    <row r="7948" spans="1:7">
      <c r="A7948" s="178" t="str">
        <f t="shared" si="124"/>
        <v>1 - 1620</v>
      </c>
      <c r="B7948" s="178">
        <v>1</v>
      </c>
      <c r="C7948" s="347">
        <v>1620</v>
      </c>
      <c r="D7948" s="348"/>
      <c r="E7948" s="348" t="s">
        <v>20325</v>
      </c>
      <c r="F7948" s="349" t="s">
        <v>11801</v>
      </c>
      <c r="G7948" s="372" t="s">
        <v>24651</v>
      </c>
    </row>
    <row r="7949" spans="1:7">
      <c r="A7949" s="178" t="str">
        <f t="shared" si="124"/>
        <v>1 - 1629</v>
      </c>
      <c r="B7949" s="178">
        <v>1</v>
      </c>
      <c r="C7949" s="347">
        <v>1629</v>
      </c>
      <c r="D7949" s="348"/>
      <c r="E7949" s="348" t="s">
        <v>20326</v>
      </c>
      <c r="F7949" s="349" t="s">
        <v>11801</v>
      </c>
      <c r="G7949" s="372" t="s">
        <v>24652</v>
      </c>
    </row>
    <row r="7950" spans="1:7">
      <c r="A7950" s="178" t="str">
        <f t="shared" si="124"/>
        <v>1 - 1627</v>
      </c>
      <c r="B7950" s="178">
        <v>1</v>
      </c>
      <c r="C7950" s="347">
        <v>1627</v>
      </c>
      <c r="D7950" s="348"/>
      <c r="E7950" s="348" t="s">
        <v>20327</v>
      </c>
      <c r="F7950" s="349" t="s">
        <v>11801</v>
      </c>
      <c r="G7950" s="372" t="s">
        <v>24653</v>
      </c>
    </row>
    <row r="7951" spans="1:7">
      <c r="A7951" s="178" t="str">
        <f t="shared" si="124"/>
        <v>1 - 1623</v>
      </c>
      <c r="B7951" s="178">
        <v>1</v>
      </c>
      <c r="C7951" s="347">
        <v>1623</v>
      </c>
      <c r="D7951" s="348"/>
      <c r="E7951" s="348" t="s">
        <v>20328</v>
      </c>
      <c r="F7951" s="349" t="s">
        <v>11801</v>
      </c>
      <c r="G7951" s="372" t="s">
        <v>24654</v>
      </c>
    </row>
    <row r="7952" spans="1:7">
      <c r="A7952" s="178" t="str">
        <f t="shared" si="124"/>
        <v>1 - 1619</v>
      </c>
      <c r="B7952" s="178">
        <v>1</v>
      </c>
      <c r="C7952" s="347">
        <v>1619</v>
      </c>
      <c r="D7952" s="348"/>
      <c r="E7952" s="348" t="s">
        <v>20329</v>
      </c>
      <c r="F7952" s="349" t="s">
        <v>11801</v>
      </c>
      <c r="G7952" s="372" t="s">
        <v>24655</v>
      </c>
    </row>
    <row r="7953" spans="1:7" ht="25.5">
      <c r="A7953" s="178" t="str">
        <f t="shared" si="124"/>
        <v>1 - 1630</v>
      </c>
      <c r="B7953" s="178">
        <v>1</v>
      </c>
      <c r="C7953" s="347">
        <v>1630</v>
      </c>
      <c r="D7953" s="348"/>
      <c r="E7953" s="348" t="s">
        <v>20330</v>
      </c>
      <c r="F7953" s="349" t="s">
        <v>11801</v>
      </c>
      <c r="G7953" s="372" t="s">
        <v>24656</v>
      </c>
    </row>
    <row r="7954" spans="1:7">
      <c r="A7954" s="178" t="str">
        <f t="shared" si="124"/>
        <v>1 - 1616</v>
      </c>
      <c r="B7954" s="178">
        <v>1</v>
      </c>
      <c r="C7954" s="347">
        <v>1616</v>
      </c>
      <c r="D7954" s="348"/>
      <c r="E7954" s="348" t="s">
        <v>20331</v>
      </c>
      <c r="F7954" s="349" t="s">
        <v>11801</v>
      </c>
      <c r="G7954" s="372" t="s">
        <v>24657</v>
      </c>
    </row>
    <row r="7955" spans="1:7">
      <c r="A7955" s="178" t="str">
        <f t="shared" si="124"/>
        <v>1 - 1614</v>
      </c>
      <c r="B7955" s="178">
        <v>1</v>
      </c>
      <c r="C7955" s="347">
        <v>1614</v>
      </c>
      <c r="D7955" s="348"/>
      <c r="E7955" s="348" t="s">
        <v>20332</v>
      </c>
      <c r="F7955" s="349" t="s">
        <v>11801</v>
      </c>
      <c r="G7955" s="372" t="s">
        <v>24658</v>
      </c>
    </row>
    <row r="7956" spans="1:7">
      <c r="A7956" s="178" t="str">
        <f t="shared" si="124"/>
        <v>1 - 1617</v>
      </c>
      <c r="B7956" s="178">
        <v>1</v>
      </c>
      <c r="C7956" s="347">
        <v>1617</v>
      </c>
      <c r="D7956" s="348"/>
      <c r="E7956" s="348" t="s">
        <v>20333</v>
      </c>
      <c r="F7956" s="349" t="s">
        <v>11801</v>
      </c>
      <c r="G7956" s="372" t="s">
        <v>24659</v>
      </c>
    </row>
    <row r="7957" spans="1:7">
      <c r="A7957" s="178" t="str">
        <f t="shared" si="124"/>
        <v>1 - 1621</v>
      </c>
      <c r="B7957" s="178">
        <v>1</v>
      </c>
      <c r="C7957" s="347">
        <v>1621</v>
      </c>
      <c r="D7957" s="348"/>
      <c r="E7957" s="348" t="s">
        <v>20334</v>
      </c>
      <c r="F7957" s="349" t="s">
        <v>11801</v>
      </c>
      <c r="G7957" s="372" t="s">
        <v>24660</v>
      </c>
    </row>
    <row r="7958" spans="1:7">
      <c r="A7958" s="178" t="str">
        <f t="shared" si="124"/>
        <v>1 - 1624</v>
      </c>
      <c r="B7958" s="178">
        <v>1</v>
      </c>
      <c r="C7958" s="347">
        <v>1624</v>
      </c>
      <c r="D7958" s="348"/>
      <c r="E7958" s="348" t="s">
        <v>20335</v>
      </c>
      <c r="F7958" s="349" t="s">
        <v>11801</v>
      </c>
      <c r="G7958" s="372" t="s">
        <v>24661</v>
      </c>
    </row>
    <row r="7959" spans="1:7">
      <c r="A7959" s="178" t="str">
        <f t="shared" si="124"/>
        <v>1 - 1615</v>
      </c>
      <c r="B7959" s="178">
        <v>1</v>
      </c>
      <c r="C7959" s="347">
        <v>1615</v>
      </c>
      <c r="D7959" s="348"/>
      <c r="E7959" s="348" t="s">
        <v>20336</v>
      </c>
      <c r="F7959" s="349" t="s">
        <v>11801</v>
      </c>
      <c r="G7959" s="372" t="s">
        <v>24662</v>
      </c>
    </row>
    <row r="7960" spans="1:7">
      <c r="A7960" s="178" t="str">
        <f t="shared" si="124"/>
        <v>1 - 1612</v>
      </c>
      <c r="B7960" s="178">
        <v>1</v>
      </c>
      <c r="C7960" s="347">
        <v>1612</v>
      </c>
      <c r="D7960" s="348"/>
      <c r="E7960" s="348" t="s">
        <v>20337</v>
      </c>
      <c r="F7960" s="349" t="s">
        <v>11801</v>
      </c>
      <c r="G7960" s="372" t="s">
        <v>24663</v>
      </c>
    </row>
    <row r="7961" spans="1:7">
      <c r="A7961" s="178" t="str">
        <f t="shared" si="124"/>
        <v>1 - 1618</v>
      </c>
      <c r="B7961" s="178">
        <v>1</v>
      </c>
      <c r="C7961" s="347">
        <v>1618</v>
      </c>
      <c r="D7961" s="348"/>
      <c r="E7961" s="348" t="s">
        <v>20338</v>
      </c>
      <c r="F7961" s="349" t="s">
        <v>11801</v>
      </c>
      <c r="G7961" s="372" t="s">
        <v>24664</v>
      </c>
    </row>
    <row r="7962" spans="1:7">
      <c r="A7962" s="178" t="str">
        <f t="shared" si="124"/>
        <v>1 - 14211</v>
      </c>
      <c r="B7962" s="178">
        <v>1</v>
      </c>
      <c r="C7962" s="347">
        <v>14211</v>
      </c>
      <c r="D7962" s="348"/>
      <c r="E7962" s="348" t="s">
        <v>20339</v>
      </c>
      <c r="F7962" s="349" t="s">
        <v>11801</v>
      </c>
      <c r="G7962" s="372" t="s">
        <v>24665</v>
      </c>
    </row>
    <row r="7963" spans="1:7">
      <c r="A7963" s="178" t="str">
        <f t="shared" si="124"/>
        <v>1 - 34500</v>
      </c>
      <c r="B7963" s="178">
        <v>1</v>
      </c>
      <c r="C7963" s="347">
        <v>34500</v>
      </c>
      <c r="D7963" s="348"/>
      <c r="E7963" s="348" t="s">
        <v>20340</v>
      </c>
      <c r="F7963" s="349" t="s">
        <v>11800</v>
      </c>
      <c r="G7963" s="372" t="s">
        <v>24666</v>
      </c>
    </row>
    <row r="7964" spans="1:7">
      <c r="A7964" s="178" t="str">
        <f t="shared" si="124"/>
        <v>1 - 40934</v>
      </c>
      <c r="B7964" s="178">
        <v>1</v>
      </c>
      <c r="C7964" s="347">
        <v>40934</v>
      </c>
      <c r="D7964" s="348"/>
      <c r="E7964" s="348" t="s">
        <v>20341</v>
      </c>
      <c r="F7964" s="349" t="s">
        <v>11837</v>
      </c>
      <c r="G7964" s="372" t="s">
        <v>24667</v>
      </c>
    </row>
    <row r="7965" spans="1:7">
      <c r="A7965" s="178" t="str">
        <f t="shared" si="124"/>
        <v>1 - 5328</v>
      </c>
      <c r="B7965" s="178">
        <v>1</v>
      </c>
      <c r="C7965" s="347">
        <v>5328</v>
      </c>
      <c r="D7965" s="348"/>
      <c r="E7965" s="348" t="s">
        <v>20342</v>
      </c>
      <c r="F7965" s="349" t="s">
        <v>11801</v>
      </c>
      <c r="G7965" s="372" t="s">
        <v>1904</v>
      </c>
    </row>
    <row r="7966" spans="1:7">
      <c r="A7966" s="178" t="str">
        <f t="shared" si="124"/>
        <v>1 - 38200</v>
      </c>
      <c r="B7966" s="178">
        <v>1</v>
      </c>
      <c r="C7966" s="347">
        <v>38200</v>
      </c>
      <c r="D7966" s="348"/>
      <c r="E7966" s="348" t="s">
        <v>20343</v>
      </c>
      <c r="F7966" s="349" t="s">
        <v>12008</v>
      </c>
      <c r="G7966" s="372" t="s">
        <v>24668</v>
      </c>
    </row>
    <row r="7967" spans="1:7" ht="25.5">
      <c r="A7967" s="178" t="str">
        <f t="shared" si="124"/>
        <v>1 - 39269</v>
      </c>
      <c r="B7967" s="178">
        <v>1</v>
      </c>
      <c r="C7967" s="347">
        <v>39269</v>
      </c>
      <c r="D7967" s="348"/>
      <c r="E7967" s="348" t="s">
        <v>20344</v>
      </c>
      <c r="F7967" s="349" t="s">
        <v>11812</v>
      </c>
      <c r="G7967" s="372" t="s">
        <v>2000</v>
      </c>
    </row>
    <row r="7968" spans="1:7" ht="25.5">
      <c r="A7968" s="178" t="str">
        <f t="shared" si="124"/>
        <v>1 - 11889</v>
      </c>
      <c r="B7968" s="178">
        <v>1</v>
      </c>
      <c r="C7968" s="347">
        <v>11889</v>
      </c>
      <c r="D7968" s="348"/>
      <c r="E7968" s="348" t="s">
        <v>20345</v>
      </c>
      <c r="F7968" s="349" t="s">
        <v>11812</v>
      </c>
      <c r="G7968" s="372" t="s">
        <v>9188</v>
      </c>
    </row>
    <row r="7969" spans="1:7" ht="25.5">
      <c r="A7969" s="178" t="str">
        <f t="shared" si="124"/>
        <v>1 - 39270</v>
      </c>
      <c r="B7969" s="178">
        <v>1</v>
      </c>
      <c r="C7969" s="347">
        <v>39270</v>
      </c>
      <c r="D7969" s="348"/>
      <c r="E7969" s="348" t="s">
        <v>20346</v>
      </c>
      <c r="F7969" s="349" t="s">
        <v>11812</v>
      </c>
      <c r="G7969" s="372" t="s">
        <v>1353</v>
      </c>
    </row>
    <row r="7970" spans="1:7" ht="25.5">
      <c r="A7970" s="178" t="str">
        <f t="shared" si="124"/>
        <v>1 - 11890</v>
      </c>
      <c r="B7970" s="178">
        <v>1</v>
      </c>
      <c r="C7970" s="347">
        <v>11890</v>
      </c>
      <c r="D7970" s="348"/>
      <c r="E7970" s="348" t="s">
        <v>20347</v>
      </c>
      <c r="F7970" s="349" t="s">
        <v>11812</v>
      </c>
      <c r="G7970" s="372" t="s">
        <v>413</v>
      </c>
    </row>
    <row r="7971" spans="1:7" ht="25.5">
      <c r="A7971" s="178" t="str">
        <f t="shared" si="124"/>
        <v>1 - 11891</v>
      </c>
      <c r="B7971" s="178">
        <v>1</v>
      </c>
      <c r="C7971" s="347">
        <v>11891</v>
      </c>
      <c r="D7971" s="348"/>
      <c r="E7971" s="348" t="s">
        <v>20348</v>
      </c>
      <c r="F7971" s="349" t="s">
        <v>11812</v>
      </c>
      <c r="G7971" s="372" t="s">
        <v>12009</v>
      </c>
    </row>
    <row r="7972" spans="1:7" ht="25.5">
      <c r="A7972" s="178" t="str">
        <f t="shared" si="124"/>
        <v>1 - 11892</v>
      </c>
      <c r="B7972" s="178">
        <v>1</v>
      </c>
      <c r="C7972" s="347">
        <v>11892</v>
      </c>
      <c r="D7972" s="348"/>
      <c r="E7972" s="348" t="s">
        <v>20349</v>
      </c>
      <c r="F7972" s="349" t="s">
        <v>11812</v>
      </c>
      <c r="G7972" s="372" t="s">
        <v>766</v>
      </c>
    </row>
    <row r="7973" spans="1:7">
      <c r="A7973" s="178" t="str">
        <f t="shared" si="124"/>
        <v>1 - 37601</v>
      </c>
      <c r="B7973" s="178">
        <v>1</v>
      </c>
      <c r="C7973" s="347">
        <v>37601</v>
      </c>
      <c r="D7973" s="348"/>
      <c r="E7973" s="348" t="s">
        <v>20350</v>
      </c>
      <c r="F7973" s="349" t="s">
        <v>11812</v>
      </c>
      <c r="G7973" s="372" t="s">
        <v>4775</v>
      </c>
    </row>
    <row r="7974" spans="1:7">
      <c r="A7974" s="178" t="str">
        <f t="shared" si="124"/>
        <v>1 - 1634</v>
      </c>
      <c r="B7974" s="178">
        <v>1</v>
      </c>
      <c r="C7974" s="347">
        <v>1634</v>
      </c>
      <c r="D7974" s="348"/>
      <c r="E7974" s="348" t="s">
        <v>20351</v>
      </c>
      <c r="F7974" s="349" t="s">
        <v>11812</v>
      </c>
      <c r="G7974" s="372" t="s">
        <v>95</v>
      </c>
    </row>
    <row r="7975" spans="1:7">
      <c r="A7975" s="178" t="str">
        <f t="shared" si="124"/>
        <v>1 - 5086</v>
      </c>
      <c r="B7975" s="178">
        <v>1</v>
      </c>
      <c r="C7975" s="347">
        <v>5086</v>
      </c>
      <c r="D7975" s="348"/>
      <c r="E7975" s="348" t="s">
        <v>20352</v>
      </c>
      <c r="F7975" s="349" t="s">
        <v>11813</v>
      </c>
      <c r="G7975" s="372" t="s">
        <v>13964</v>
      </c>
    </row>
    <row r="7976" spans="1:7" ht="25.5">
      <c r="A7976" s="178" t="str">
        <f t="shared" si="124"/>
        <v>1 - 11280</v>
      </c>
      <c r="B7976" s="178">
        <v>1</v>
      </c>
      <c r="C7976" s="347">
        <v>11280</v>
      </c>
      <c r="D7976" s="348"/>
      <c r="E7976" s="348" t="s">
        <v>20353</v>
      </c>
      <c r="F7976" s="349" t="s">
        <v>11801</v>
      </c>
      <c r="G7976" s="372" t="s">
        <v>24669</v>
      </c>
    </row>
    <row r="7977" spans="1:7" ht="25.5">
      <c r="A7977" s="178" t="str">
        <f t="shared" si="124"/>
        <v>1 - 40519</v>
      </c>
      <c r="B7977" s="178">
        <v>1</v>
      </c>
      <c r="C7977" s="347">
        <v>40519</v>
      </c>
      <c r="D7977" s="348"/>
      <c r="E7977" s="348" t="s">
        <v>20354</v>
      </c>
      <c r="F7977" s="349" t="s">
        <v>11801</v>
      </c>
      <c r="G7977" s="372" t="s">
        <v>24670</v>
      </c>
    </row>
    <row r="7978" spans="1:7">
      <c r="A7978" s="178" t="str">
        <f t="shared" si="124"/>
        <v>1 - 39869</v>
      </c>
      <c r="B7978" s="178">
        <v>1</v>
      </c>
      <c r="C7978" s="347">
        <v>39869</v>
      </c>
      <c r="D7978" s="348"/>
      <c r="E7978" s="348" t="s">
        <v>20355</v>
      </c>
      <c r="F7978" s="349" t="s">
        <v>11801</v>
      </c>
      <c r="G7978" s="372" t="s">
        <v>2440</v>
      </c>
    </row>
    <row r="7979" spans="1:7">
      <c r="A7979" s="178" t="str">
        <f t="shared" si="124"/>
        <v>1 - 39870</v>
      </c>
      <c r="B7979" s="178">
        <v>1</v>
      </c>
      <c r="C7979" s="347">
        <v>39870</v>
      </c>
      <c r="D7979" s="348"/>
      <c r="E7979" s="348" t="s">
        <v>20356</v>
      </c>
      <c r="F7979" s="349" t="s">
        <v>11801</v>
      </c>
      <c r="G7979" s="372" t="s">
        <v>5299</v>
      </c>
    </row>
    <row r="7980" spans="1:7">
      <c r="A7980" s="178" t="str">
        <f t="shared" si="124"/>
        <v>1 - 39871</v>
      </c>
      <c r="B7980" s="178">
        <v>1</v>
      </c>
      <c r="C7980" s="347">
        <v>39871</v>
      </c>
      <c r="D7980" s="348"/>
      <c r="E7980" s="348" t="s">
        <v>20357</v>
      </c>
      <c r="F7980" s="349" t="s">
        <v>11801</v>
      </c>
      <c r="G7980" s="372" t="s">
        <v>1555</v>
      </c>
    </row>
    <row r="7981" spans="1:7">
      <c r="A7981" s="178" t="str">
        <f t="shared" si="124"/>
        <v>1 - 12722</v>
      </c>
      <c r="B7981" s="178">
        <v>1</v>
      </c>
      <c r="C7981" s="347">
        <v>12722</v>
      </c>
      <c r="D7981" s="348"/>
      <c r="E7981" s="348" t="s">
        <v>20358</v>
      </c>
      <c r="F7981" s="349" t="s">
        <v>11801</v>
      </c>
      <c r="G7981" s="372" t="s">
        <v>24671</v>
      </c>
    </row>
    <row r="7982" spans="1:7">
      <c r="A7982" s="178" t="str">
        <f t="shared" si="124"/>
        <v>1 - 12714</v>
      </c>
      <c r="B7982" s="178">
        <v>1</v>
      </c>
      <c r="C7982" s="347">
        <v>12714</v>
      </c>
      <c r="D7982" s="348"/>
      <c r="E7982" s="348" t="s">
        <v>20359</v>
      </c>
      <c r="F7982" s="349" t="s">
        <v>11801</v>
      </c>
      <c r="G7982" s="372" t="s">
        <v>2664</v>
      </c>
    </row>
    <row r="7983" spans="1:7">
      <c r="A7983" s="178" t="str">
        <f t="shared" si="124"/>
        <v>1 - 12715</v>
      </c>
      <c r="B7983" s="178">
        <v>1</v>
      </c>
      <c r="C7983" s="347">
        <v>12715</v>
      </c>
      <c r="D7983" s="348"/>
      <c r="E7983" s="348" t="s">
        <v>20360</v>
      </c>
      <c r="F7983" s="349" t="s">
        <v>11801</v>
      </c>
      <c r="G7983" s="372" t="s">
        <v>3700</v>
      </c>
    </row>
    <row r="7984" spans="1:7">
      <c r="A7984" s="178" t="str">
        <f t="shared" si="124"/>
        <v>1 - 12716</v>
      </c>
      <c r="B7984" s="178">
        <v>1</v>
      </c>
      <c r="C7984" s="347">
        <v>12716</v>
      </c>
      <c r="D7984" s="348"/>
      <c r="E7984" s="348" t="s">
        <v>20361</v>
      </c>
      <c r="F7984" s="349" t="s">
        <v>11801</v>
      </c>
      <c r="G7984" s="372" t="s">
        <v>6756</v>
      </c>
    </row>
    <row r="7985" spans="1:7">
      <c r="A7985" s="178" t="str">
        <f t="shared" si="124"/>
        <v>1 - 12717</v>
      </c>
      <c r="B7985" s="178">
        <v>1</v>
      </c>
      <c r="C7985" s="347">
        <v>12717</v>
      </c>
      <c r="D7985" s="348"/>
      <c r="E7985" s="348" t="s">
        <v>20362</v>
      </c>
      <c r="F7985" s="349" t="s">
        <v>11801</v>
      </c>
      <c r="G7985" s="372" t="s">
        <v>24672</v>
      </c>
    </row>
    <row r="7986" spans="1:7">
      <c r="A7986" s="178" t="str">
        <f t="shared" si="124"/>
        <v>1 - 12718</v>
      </c>
      <c r="B7986" s="178">
        <v>1</v>
      </c>
      <c r="C7986" s="347">
        <v>12718</v>
      </c>
      <c r="D7986" s="348"/>
      <c r="E7986" s="348" t="s">
        <v>20363</v>
      </c>
      <c r="F7986" s="349" t="s">
        <v>11801</v>
      </c>
      <c r="G7986" s="372" t="s">
        <v>17309</v>
      </c>
    </row>
    <row r="7987" spans="1:7">
      <c r="A7987" s="178" t="str">
        <f t="shared" si="124"/>
        <v>1 - 12719</v>
      </c>
      <c r="B7987" s="178">
        <v>1</v>
      </c>
      <c r="C7987" s="347">
        <v>12719</v>
      </c>
      <c r="D7987" s="348"/>
      <c r="E7987" s="348" t="s">
        <v>20364</v>
      </c>
      <c r="F7987" s="349" t="s">
        <v>11801</v>
      </c>
      <c r="G7987" s="372" t="s">
        <v>24673</v>
      </c>
    </row>
    <row r="7988" spans="1:7">
      <c r="A7988" s="178" t="str">
        <f t="shared" si="124"/>
        <v>1 - 12720</v>
      </c>
      <c r="B7988" s="178">
        <v>1</v>
      </c>
      <c r="C7988" s="347">
        <v>12720</v>
      </c>
      <c r="D7988" s="348"/>
      <c r="E7988" s="348" t="s">
        <v>20365</v>
      </c>
      <c r="F7988" s="349" t="s">
        <v>11801</v>
      </c>
      <c r="G7988" s="372" t="s">
        <v>14964</v>
      </c>
    </row>
    <row r="7989" spans="1:7">
      <c r="A7989" s="178" t="str">
        <f t="shared" si="124"/>
        <v>1 - 12721</v>
      </c>
      <c r="B7989" s="178">
        <v>1</v>
      </c>
      <c r="C7989" s="347">
        <v>12721</v>
      </c>
      <c r="D7989" s="348"/>
      <c r="E7989" s="348" t="s">
        <v>20366</v>
      </c>
      <c r="F7989" s="349" t="s">
        <v>11801</v>
      </c>
      <c r="G7989" s="372" t="s">
        <v>24674</v>
      </c>
    </row>
    <row r="7990" spans="1:7">
      <c r="A7990" s="178" t="str">
        <f t="shared" si="124"/>
        <v>1 - 3468</v>
      </c>
      <c r="B7990" s="178">
        <v>1</v>
      </c>
      <c r="C7990" s="347">
        <v>3468</v>
      </c>
      <c r="D7990" s="348"/>
      <c r="E7990" s="348" t="s">
        <v>20367</v>
      </c>
      <c r="F7990" s="349" t="s">
        <v>11801</v>
      </c>
      <c r="G7990" s="372" t="s">
        <v>242</v>
      </c>
    </row>
    <row r="7991" spans="1:7">
      <c r="A7991" s="178" t="str">
        <f t="shared" si="124"/>
        <v>1 - 3465</v>
      </c>
      <c r="B7991" s="178">
        <v>1</v>
      </c>
      <c r="C7991" s="347">
        <v>3465</v>
      </c>
      <c r="D7991" s="348"/>
      <c r="E7991" s="348" t="s">
        <v>20368</v>
      </c>
      <c r="F7991" s="349" t="s">
        <v>11801</v>
      </c>
      <c r="G7991" s="372" t="s">
        <v>13452</v>
      </c>
    </row>
    <row r="7992" spans="1:7">
      <c r="A7992" s="178" t="str">
        <f t="shared" si="124"/>
        <v>1 - 12403</v>
      </c>
      <c r="B7992" s="178">
        <v>1</v>
      </c>
      <c r="C7992" s="347">
        <v>12403</v>
      </c>
      <c r="D7992" s="348"/>
      <c r="E7992" s="348" t="s">
        <v>20369</v>
      </c>
      <c r="F7992" s="349" t="s">
        <v>11801</v>
      </c>
      <c r="G7992" s="372" t="s">
        <v>3830</v>
      </c>
    </row>
    <row r="7993" spans="1:7">
      <c r="A7993" s="178" t="str">
        <f t="shared" si="124"/>
        <v>1 - 3463</v>
      </c>
      <c r="B7993" s="178">
        <v>1</v>
      </c>
      <c r="C7993" s="347">
        <v>3463</v>
      </c>
      <c r="D7993" s="348"/>
      <c r="E7993" s="348" t="s">
        <v>20370</v>
      </c>
      <c r="F7993" s="349" t="s">
        <v>11801</v>
      </c>
      <c r="G7993" s="372" t="s">
        <v>6218</v>
      </c>
    </row>
    <row r="7994" spans="1:7">
      <c r="A7994" s="178" t="str">
        <f t="shared" si="124"/>
        <v>1 - 3464</v>
      </c>
      <c r="B7994" s="178">
        <v>1</v>
      </c>
      <c r="C7994" s="347">
        <v>3464</v>
      </c>
      <c r="D7994" s="348"/>
      <c r="E7994" s="348" t="s">
        <v>20371</v>
      </c>
      <c r="F7994" s="349" t="s">
        <v>11801</v>
      </c>
      <c r="G7994" s="372" t="s">
        <v>6218</v>
      </c>
    </row>
    <row r="7995" spans="1:7">
      <c r="A7995" s="178" t="str">
        <f t="shared" si="124"/>
        <v>1 - 3466</v>
      </c>
      <c r="B7995" s="178">
        <v>1</v>
      </c>
      <c r="C7995" s="347">
        <v>3466</v>
      </c>
      <c r="D7995" s="348"/>
      <c r="E7995" s="348" t="s">
        <v>20372</v>
      </c>
      <c r="F7995" s="349" t="s">
        <v>11801</v>
      </c>
      <c r="G7995" s="372" t="s">
        <v>14738</v>
      </c>
    </row>
    <row r="7996" spans="1:7">
      <c r="A7996" s="178" t="str">
        <f t="shared" si="124"/>
        <v>1 - 3467</v>
      </c>
      <c r="B7996" s="178">
        <v>1</v>
      </c>
      <c r="C7996" s="347">
        <v>3467</v>
      </c>
      <c r="D7996" s="348"/>
      <c r="E7996" s="348" t="s">
        <v>20373</v>
      </c>
      <c r="F7996" s="349" t="s">
        <v>11801</v>
      </c>
      <c r="G7996" s="372" t="s">
        <v>24675</v>
      </c>
    </row>
    <row r="7997" spans="1:7">
      <c r="A7997" s="178" t="str">
        <f t="shared" si="124"/>
        <v>1 - 3462</v>
      </c>
      <c r="B7997" s="178">
        <v>1</v>
      </c>
      <c r="C7997" s="347">
        <v>3462</v>
      </c>
      <c r="D7997" s="348"/>
      <c r="E7997" s="348" t="s">
        <v>20374</v>
      </c>
      <c r="F7997" s="349" t="s">
        <v>11801</v>
      </c>
      <c r="G7997" s="372" t="s">
        <v>12108</v>
      </c>
    </row>
    <row r="7998" spans="1:7">
      <c r="A7998" s="178" t="str">
        <f t="shared" si="124"/>
        <v>1 - 3446</v>
      </c>
      <c r="B7998" s="178">
        <v>1</v>
      </c>
      <c r="C7998" s="347">
        <v>3446</v>
      </c>
      <c r="D7998" s="348"/>
      <c r="E7998" s="348" t="s">
        <v>20375</v>
      </c>
      <c r="F7998" s="349" t="s">
        <v>11801</v>
      </c>
      <c r="G7998" s="372" t="s">
        <v>11848</v>
      </c>
    </row>
    <row r="7999" spans="1:7">
      <c r="A7999" s="178" t="str">
        <f t="shared" si="124"/>
        <v>1 - 3445</v>
      </c>
      <c r="B7999" s="178">
        <v>1</v>
      </c>
      <c r="C7999" s="347">
        <v>3445</v>
      </c>
      <c r="D7999" s="348"/>
      <c r="E7999" s="348" t="s">
        <v>20376</v>
      </c>
      <c r="F7999" s="349" t="s">
        <v>11801</v>
      </c>
      <c r="G7999" s="372" t="s">
        <v>9098</v>
      </c>
    </row>
    <row r="8000" spans="1:7">
      <c r="A8000" s="178" t="str">
        <f t="shared" si="124"/>
        <v>1 - 3441</v>
      </c>
      <c r="B8000" s="178">
        <v>1</v>
      </c>
      <c r="C8000" s="347">
        <v>3441</v>
      </c>
      <c r="D8000" s="348"/>
      <c r="E8000" s="348" t="s">
        <v>20377</v>
      </c>
      <c r="F8000" s="349" t="s">
        <v>11801</v>
      </c>
      <c r="G8000" s="372" t="s">
        <v>12121</v>
      </c>
    </row>
    <row r="8001" spans="1:7">
      <c r="A8001" s="178" t="str">
        <f t="shared" si="124"/>
        <v>1 - 3444</v>
      </c>
      <c r="B8001" s="178">
        <v>1</v>
      </c>
      <c r="C8001" s="347">
        <v>3444</v>
      </c>
      <c r="D8001" s="348"/>
      <c r="E8001" s="348" t="s">
        <v>20378</v>
      </c>
      <c r="F8001" s="349" t="s">
        <v>11801</v>
      </c>
      <c r="G8001" s="372" t="s">
        <v>6986</v>
      </c>
    </row>
    <row r="8002" spans="1:7">
      <c r="A8002" s="178" t="str">
        <f t="shared" si="124"/>
        <v>1 - 12402</v>
      </c>
      <c r="B8002" s="178">
        <v>1</v>
      </c>
      <c r="C8002" s="347">
        <v>12402</v>
      </c>
      <c r="D8002" s="348"/>
      <c r="E8002" s="348" t="s">
        <v>20379</v>
      </c>
      <c r="F8002" s="349" t="s">
        <v>11801</v>
      </c>
      <c r="G8002" s="372" t="s">
        <v>14826</v>
      </c>
    </row>
    <row r="8003" spans="1:7">
      <c r="A8003" s="178" t="str">
        <f t="shared" si="124"/>
        <v>1 - 3447</v>
      </c>
      <c r="B8003" s="178">
        <v>1</v>
      </c>
      <c r="C8003" s="347">
        <v>3447</v>
      </c>
      <c r="D8003" s="348"/>
      <c r="E8003" s="348" t="s">
        <v>20380</v>
      </c>
      <c r="F8003" s="349" t="s">
        <v>11801</v>
      </c>
      <c r="G8003" s="372" t="s">
        <v>16341</v>
      </c>
    </row>
    <row r="8004" spans="1:7">
      <c r="A8004" s="178" t="str">
        <f t="shared" si="124"/>
        <v>1 - 3442</v>
      </c>
      <c r="B8004" s="178">
        <v>1</v>
      </c>
      <c r="C8004" s="347">
        <v>3442</v>
      </c>
      <c r="D8004" s="348"/>
      <c r="E8004" s="348" t="s">
        <v>20381</v>
      </c>
      <c r="F8004" s="349" t="s">
        <v>11801</v>
      </c>
      <c r="G8004" s="372" t="s">
        <v>12070</v>
      </c>
    </row>
    <row r="8005" spans="1:7">
      <c r="A8005" s="178" t="str">
        <f t="shared" si="124"/>
        <v>1 - 3448</v>
      </c>
      <c r="B8005" s="178">
        <v>1</v>
      </c>
      <c r="C8005" s="347">
        <v>3448</v>
      </c>
      <c r="D8005" s="348"/>
      <c r="E8005" s="348" t="s">
        <v>20382</v>
      </c>
      <c r="F8005" s="349" t="s">
        <v>11801</v>
      </c>
      <c r="G8005" s="372" t="s">
        <v>24676</v>
      </c>
    </row>
    <row r="8006" spans="1:7">
      <c r="A8006" s="178" t="str">
        <f t="shared" si="124"/>
        <v>1 - 3449</v>
      </c>
      <c r="B8006" s="178">
        <v>1</v>
      </c>
      <c r="C8006" s="347">
        <v>3449</v>
      </c>
      <c r="D8006" s="348"/>
      <c r="E8006" s="348" t="s">
        <v>20383</v>
      </c>
      <c r="F8006" s="349" t="s">
        <v>11801</v>
      </c>
      <c r="G8006" s="372" t="s">
        <v>24677</v>
      </c>
    </row>
    <row r="8007" spans="1:7">
      <c r="A8007" s="178" t="str">
        <f t="shared" si="124"/>
        <v>1 - 37438</v>
      </c>
      <c r="B8007" s="178">
        <v>1</v>
      </c>
      <c r="C8007" s="347">
        <v>37438</v>
      </c>
      <c r="D8007" s="348"/>
      <c r="E8007" s="348" t="s">
        <v>20384</v>
      </c>
      <c r="F8007" s="349" t="s">
        <v>11801</v>
      </c>
      <c r="G8007" s="372" t="s">
        <v>24678</v>
      </c>
    </row>
    <row r="8008" spans="1:7">
      <c r="A8008" s="178" t="str">
        <f t="shared" ref="A8008:A8071" si="125">B8008&amp;" - "&amp;C8008</f>
        <v>1 - 37439</v>
      </c>
      <c r="B8008" s="178">
        <v>1</v>
      </c>
      <c r="C8008" s="347">
        <v>37439</v>
      </c>
      <c r="D8008" s="348"/>
      <c r="E8008" s="348" t="s">
        <v>20385</v>
      </c>
      <c r="F8008" s="349" t="s">
        <v>11801</v>
      </c>
      <c r="G8008" s="372" t="s">
        <v>24679</v>
      </c>
    </row>
    <row r="8009" spans="1:7">
      <c r="A8009" s="178" t="str">
        <f t="shared" si="125"/>
        <v>1 - 37435</v>
      </c>
      <c r="B8009" s="178">
        <v>1</v>
      </c>
      <c r="C8009" s="347">
        <v>37435</v>
      </c>
      <c r="D8009" s="348"/>
      <c r="E8009" s="348" t="s">
        <v>20386</v>
      </c>
      <c r="F8009" s="349" t="s">
        <v>11801</v>
      </c>
      <c r="G8009" s="372" t="s">
        <v>17646</v>
      </c>
    </row>
    <row r="8010" spans="1:7">
      <c r="A8010" s="178" t="str">
        <f t="shared" si="125"/>
        <v>1 - 37436</v>
      </c>
      <c r="B8010" s="178">
        <v>1</v>
      </c>
      <c r="C8010" s="347">
        <v>37436</v>
      </c>
      <c r="D8010" s="348"/>
      <c r="E8010" s="348" t="s">
        <v>20387</v>
      </c>
      <c r="F8010" s="349" t="s">
        <v>11801</v>
      </c>
      <c r="G8010" s="372" t="s">
        <v>7880</v>
      </c>
    </row>
    <row r="8011" spans="1:7">
      <c r="A8011" s="178" t="str">
        <f t="shared" si="125"/>
        <v>1 - 37437</v>
      </c>
      <c r="B8011" s="178">
        <v>1</v>
      </c>
      <c r="C8011" s="347">
        <v>37437</v>
      </c>
      <c r="D8011" s="348"/>
      <c r="E8011" s="348" t="s">
        <v>20388</v>
      </c>
      <c r="F8011" s="349" t="s">
        <v>11801</v>
      </c>
      <c r="G8011" s="372" t="s">
        <v>13832</v>
      </c>
    </row>
    <row r="8012" spans="1:7">
      <c r="A8012" s="178" t="str">
        <f t="shared" si="125"/>
        <v>1 - 3473</v>
      </c>
      <c r="B8012" s="178">
        <v>1</v>
      </c>
      <c r="C8012" s="347">
        <v>3473</v>
      </c>
      <c r="D8012" s="348"/>
      <c r="E8012" s="348" t="s">
        <v>20389</v>
      </c>
      <c r="F8012" s="349" t="s">
        <v>11801</v>
      </c>
      <c r="G8012" s="372" t="s">
        <v>18322</v>
      </c>
    </row>
    <row r="8013" spans="1:7">
      <c r="A8013" s="178" t="str">
        <f t="shared" si="125"/>
        <v>1 - 3474</v>
      </c>
      <c r="B8013" s="178">
        <v>1</v>
      </c>
      <c r="C8013" s="347">
        <v>3474</v>
      </c>
      <c r="D8013" s="348"/>
      <c r="E8013" s="348" t="s">
        <v>20390</v>
      </c>
      <c r="F8013" s="349" t="s">
        <v>11801</v>
      </c>
      <c r="G8013" s="372" t="s">
        <v>24147</v>
      </c>
    </row>
    <row r="8014" spans="1:7">
      <c r="A8014" s="178" t="str">
        <f t="shared" si="125"/>
        <v>1 - 3450</v>
      </c>
      <c r="B8014" s="178">
        <v>1</v>
      </c>
      <c r="C8014" s="347">
        <v>3450</v>
      </c>
      <c r="D8014" s="348"/>
      <c r="E8014" s="348" t="s">
        <v>20391</v>
      </c>
      <c r="F8014" s="349" t="s">
        <v>11801</v>
      </c>
      <c r="G8014" s="372" t="s">
        <v>11945</v>
      </c>
    </row>
    <row r="8015" spans="1:7">
      <c r="A8015" s="178" t="str">
        <f t="shared" si="125"/>
        <v>1 - 3443</v>
      </c>
      <c r="B8015" s="178">
        <v>1</v>
      </c>
      <c r="C8015" s="347">
        <v>3443</v>
      </c>
      <c r="D8015" s="348"/>
      <c r="E8015" s="348" t="s">
        <v>20392</v>
      </c>
      <c r="F8015" s="349" t="s">
        <v>11801</v>
      </c>
      <c r="G8015" s="372" t="s">
        <v>1239</v>
      </c>
    </row>
    <row r="8016" spans="1:7">
      <c r="A8016" s="178" t="str">
        <f t="shared" si="125"/>
        <v>1 - 3453</v>
      </c>
      <c r="B8016" s="178">
        <v>1</v>
      </c>
      <c r="C8016" s="347">
        <v>3453</v>
      </c>
      <c r="D8016" s="348"/>
      <c r="E8016" s="348" t="s">
        <v>20393</v>
      </c>
      <c r="F8016" s="349" t="s">
        <v>11801</v>
      </c>
      <c r="G8016" s="372" t="s">
        <v>13789</v>
      </c>
    </row>
    <row r="8017" spans="1:7">
      <c r="A8017" s="178" t="str">
        <f t="shared" si="125"/>
        <v>1 - 3452</v>
      </c>
      <c r="B8017" s="178">
        <v>1</v>
      </c>
      <c r="C8017" s="347">
        <v>3452</v>
      </c>
      <c r="D8017" s="348"/>
      <c r="E8017" s="348" t="s">
        <v>20394</v>
      </c>
      <c r="F8017" s="349" t="s">
        <v>11801</v>
      </c>
      <c r="G8017" s="372" t="s">
        <v>13898</v>
      </c>
    </row>
    <row r="8018" spans="1:7">
      <c r="A8018" s="178" t="str">
        <f t="shared" si="125"/>
        <v>1 - 3451</v>
      </c>
      <c r="B8018" s="178">
        <v>1</v>
      </c>
      <c r="C8018" s="347">
        <v>3451</v>
      </c>
      <c r="D8018" s="348"/>
      <c r="E8018" s="348" t="s">
        <v>20395</v>
      </c>
      <c r="F8018" s="349" t="s">
        <v>11801</v>
      </c>
      <c r="G8018" s="372" t="s">
        <v>2147</v>
      </c>
    </row>
    <row r="8019" spans="1:7">
      <c r="A8019" s="178" t="str">
        <f t="shared" si="125"/>
        <v>1 - 3454</v>
      </c>
      <c r="B8019" s="178">
        <v>1</v>
      </c>
      <c r="C8019" s="347">
        <v>3454</v>
      </c>
      <c r="D8019" s="348"/>
      <c r="E8019" s="348" t="s">
        <v>20396</v>
      </c>
      <c r="F8019" s="349" t="s">
        <v>11801</v>
      </c>
      <c r="G8019" s="372" t="s">
        <v>13435</v>
      </c>
    </row>
    <row r="8020" spans="1:7">
      <c r="A8020" s="178" t="str">
        <f t="shared" si="125"/>
        <v>1 - 3458</v>
      </c>
      <c r="B8020" s="178">
        <v>1</v>
      </c>
      <c r="C8020" s="347">
        <v>3458</v>
      </c>
      <c r="D8020" s="348"/>
      <c r="E8020" s="348" t="s">
        <v>20397</v>
      </c>
      <c r="F8020" s="349" t="s">
        <v>11801</v>
      </c>
      <c r="G8020" s="372" t="s">
        <v>24680</v>
      </c>
    </row>
    <row r="8021" spans="1:7">
      <c r="A8021" s="178" t="str">
        <f t="shared" si="125"/>
        <v>1 - 3457</v>
      </c>
      <c r="B8021" s="178">
        <v>1</v>
      </c>
      <c r="C8021" s="347">
        <v>3457</v>
      </c>
      <c r="D8021" s="348"/>
      <c r="E8021" s="348" t="s">
        <v>20398</v>
      </c>
      <c r="F8021" s="349" t="s">
        <v>11801</v>
      </c>
      <c r="G8021" s="372" t="s">
        <v>24423</v>
      </c>
    </row>
    <row r="8022" spans="1:7">
      <c r="A8022" s="178" t="str">
        <f t="shared" si="125"/>
        <v>1 - 3455</v>
      </c>
      <c r="B8022" s="178">
        <v>1</v>
      </c>
      <c r="C8022" s="347">
        <v>3455</v>
      </c>
      <c r="D8022" s="348"/>
      <c r="E8022" s="348" t="s">
        <v>20399</v>
      </c>
      <c r="F8022" s="349" t="s">
        <v>11801</v>
      </c>
      <c r="G8022" s="372" t="s">
        <v>95</v>
      </c>
    </row>
    <row r="8023" spans="1:7">
      <c r="A8023" s="178" t="str">
        <f t="shared" si="125"/>
        <v>1 - 3472</v>
      </c>
      <c r="B8023" s="178">
        <v>1</v>
      </c>
      <c r="C8023" s="347">
        <v>3472</v>
      </c>
      <c r="D8023" s="348"/>
      <c r="E8023" s="348" t="s">
        <v>20400</v>
      </c>
      <c r="F8023" s="349" t="s">
        <v>11801</v>
      </c>
      <c r="G8023" s="372" t="s">
        <v>13531</v>
      </c>
    </row>
    <row r="8024" spans="1:7">
      <c r="A8024" s="178" t="str">
        <f t="shared" si="125"/>
        <v>1 - 3470</v>
      </c>
      <c r="B8024" s="178">
        <v>1</v>
      </c>
      <c r="C8024" s="347">
        <v>3470</v>
      </c>
      <c r="D8024" s="348"/>
      <c r="E8024" s="348" t="s">
        <v>20401</v>
      </c>
      <c r="F8024" s="349" t="s">
        <v>11801</v>
      </c>
      <c r="G8024" s="372" t="s">
        <v>24681</v>
      </c>
    </row>
    <row r="8025" spans="1:7">
      <c r="A8025" s="178" t="str">
        <f t="shared" si="125"/>
        <v>1 - 3471</v>
      </c>
      <c r="B8025" s="178">
        <v>1</v>
      </c>
      <c r="C8025" s="347">
        <v>3471</v>
      </c>
      <c r="D8025" s="348"/>
      <c r="E8025" s="348" t="s">
        <v>20402</v>
      </c>
      <c r="F8025" s="349" t="s">
        <v>11801</v>
      </c>
      <c r="G8025" s="372" t="s">
        <v>12147</v>
      </c>
    </row>
    <row r="8026" spans="1:7">
      <c r="A8026" s="178" t="str">
        <f t="shared" si="125"/>
        <v>1 - 3456</v>
      </c>
      <c r="B8026" s="178">
        <v>1</v>
      </c>
      <c r="C8026" s="347">
        <v>3456</v>
      </c>
      <c r="D8026" s="348"/>
      <c r="E8026" s="348" t="s">
        <v>20403</v>
      </c>
      <c r="F8026" s="349" t="s">
        <v>11801</v>
      </c>
      <c r="G8026" s="372" t="s">
        <v>2138</v>
      </c>
    </row>
    <row r="8027" spans="1:7">
      <c r="A8027" s="178" t="str">
        <f t="shared" si="125"/>
        <v>1 - 3459</v>
      </c>
      <c r="B8027" s="178">
        <v>1</v>
      </c>
      <c r="C8027" s="347">
        <v>3459</v>
      </c>
      <c r="D8027" s="348"/>
      <c r="E8027" s="348" t="s">
        <v>20404</v>
      </c>
      <c r="F8027" s="349" t="s">
        <v>11801</v>
      </c>
      <c r="G8027" s="372" t="s">
        <v>24682</v>
      </c>
    </row>
    <row r="8028" spans="1:7">
      <c r="A8028" s="178" t="str">
        <f t="shared" si="125"/>
        <v>1 - 3469</v>
      </c>
      <c r="B8028" s="178">
        <v>1</v>
      </c>
      <c r="C8028" s="347">
        <v>3469</v>
      </c>
      <c r="D8028" s="348"/>
      <c r="E8028" s="348" t="s">
        <v>20405</v>
      </c>
      <c r="F8028" s="349" t="s">
        <v>11801</v>
      </c>
      <c r="G8028" s="372" t="s">
        <v>24683</v>
      </c>
    </row>
    <row r="8029" spans="1:7">
      <c r="A8029" s="178" t="str">
        <f t="shared" si="125"/>
        <v>1 - 3460</v>
      </c>
      <c r="B8029" s="178">
        <v>1</v>
      </c>
      <c r="C8029" s="347">
        <v>3460</v>
      </c>
      <c r="D8029" s="348"/>
      <c r="E8029" s="348" t="s">
        <v>20406</v>
      </c>
      <c r="F8029" s="349" t="s">
        <v>11801</v>
      </c>
      <c r="G8029" s="372" t="s">
        <v>24684</v>
      </c>
    </row>
    <row r="8030" spans="1:7">
      <c r="A8030" s="178" t="str">
        <f t="shared" si="125"/>
        <v>1 - 3461</v>
      </c>
      <c r="B8030" s="178">
        <v>1</v>
      </c>
      <c r="C8030" s="347">
        <v>3461</v>
      </c>
      <c r="D8030" s="348"/>
      <c r="E8030" s="348" t="s">
        <v>20407</v>
      </c>
      <c r="F8030" s="349" t="s">
        <v>11801</v>
      </c>
      <c r="G8030" s="372" t="s">
        <v>24685</v>
      </c>
    </row>
    <row r="8031" spans="1:7">
      <c r="A8031" s="178" t="str">
        <f t="shared" si="125"/>
        <v>1 - 37433</v>
      </c>
      <c r="B8031" s="178">
        <v>1</v>
      </c>
      <c r="C8031" s="347">
        <v>37433</v>
      </c>
      <c r="D8031" s="348"/>
      <c r="E8031" s="348" t="s">
        <v>20408</v>
      </c>
      <c r="F8031" s="349" t="s">
        <v>11801</v>
      </c>
      <c r="G8031" s="372" t="s">
        <v>24678</v>
      </c>
    </row>
    <row r="8032" spans="1:7">
      <c r="A8032" s="178" t="str">
        <f t="shared" si="125"/>
        <v>1 - 37430</v>
      </c>
      <c r="B8032" s="178">
        <v>1</v>
      </c>
      <c r="C8032" s="347">
        <v>37430</v>
      </c>
      <c r="D8032" s="348"/>
      <c r="E8032" s="348" t="s">
        <v>20409</v>
      </c>
      <c r="F8032" s="349" t="s">
        <v>11801</v>
      </c>
      <c r="G8032" s="372" t="s">
        <v>13470</v>
      </c>
    </row>
    <row r="8033" spans="1:7">
      <c r="A8033" s="178" t="str">
        <f t="shared" si="125"/>
        <v>1 - 37434</v>
      </c>
      <c r="B8033" s="178">
        <v>1</v>
      </c>
      <c r="C8033" s="347">
        <v>37434</v>
      </c>
      <c r="D8033" s="348"/>
      <c r="E8033" s="348" t="s">
        <v>20410</v>
      </c>
      <c r="F8033" s="349" t="s">
        <v>11801</v>
      </c>
      <c r="G8033" s="372" t="s">
        <v>24686</v>
      </c>
    </row>
    <row r="8034" spans="1:7">
      <c r="A8034" s="178" t="str">
        <f t="shared" si="125"/>
        <v>1 - 37431</v>
      </c>
      <c r="B8034" s="178">
        <v>1</v>
      </c>
      <c r="C8034" s="347">
        <v>37431</v>
      </c>
      <c r="D8034" s="348"/>
      <c r="E8034" s="348" t="s">
        <v>20411</v>
      </c>
      <c r="F8034" s="349" t="s">
        <v>11801</v>
      </c>
      <c r="G8034" s="372" t="s">
        <v>13886</v>
      </c>
    </row>
    <row r="8035" spans="1:7">
      <c r="A8035" s="178" t="str">
        <f t="shared" si="125"/>
        <v>1 - 37432</v>
      </c>
      <c r="B8035" s="178">
        <v>1</v>
      </c>
      <c r="C8035" s="347">
        <v>37432</v>
      </c>
      <c r="D8035" s="348"/>
      <c r="E8035" s="348" t="s">
        <v>20412</v>
      </c>
      <c r="F8035" s="349" t="s">
        <v>11801</v>
      </c>
      <c r="G8035" s="372" t="s">
        <v>17242</v>
      </c>
    </row>
    <row r="8036" spans="1:7" ht="25.5">
      <c r="A8036" s="178" t="str">
        <f t="shared" si="125"/>
        <v>1 - 37413</v>
      </c>
      <c r="B8036" s="178">
        <v>1</v>
      </c>
      <c r="C8036" s="347">
        <v>37413</v>
      </c>
      <c r="D8036" s="348"/>
      <c r="E8036" s="348" t="s">
        <v>20413</v>
      </c>
      <c r="F8036" s="349" t="s">
        <v>11801</v>
      </c>
      <c r="G8036" s="372" t="s">
        <v>11943</v>
      </c>
    </row>
    <row r="8037" spans="1:7" ht="25.5">
      <c r="A8037" s="178" t="str">
        <f t="shared" si="125"/>
        <v>1 - 37414</v>
      </c>
      <c r="B8037" s="178">
        <v>1</v>
      </c>
      <c r="C8037" s="347">
        <v>37414</v>
      </c>
      <c r="D8037" s="348"/>
      <c r="E8037" s="348" t="s">
        <v>20414</v>
      </c>
      <c r="F8037" s="349" t="s">
        <v>11801</v>
      </c>
      <c r="G8037" s="372" t="s">
        <v>2018</v>
      </c>
    </row>
    <row r="8038" spans="1:7" ht="25.5">
      <c r="A8038" s="178" t="str">
        <f t="shared" si="125"/>
        <v>1 - 37415</v>
      </c>
      <c r="B8038" s="178">
        <v>1</v>
      </c>
      <c r="C8038" s="347">
        <v>37415</v>
      </c>
      <c r="D8038" s="348"/>
      <c r="E8038" s="348" t="s">
        <v>20415</v>
      </c>
      <c r="F8038" s="349" t="s">
        <v>11801</v>
      </c>
      <c r="G8038" s="372" t="s">
        <v>12017</v>
      </c>
    </row>
    <row r="8039" spans="1:7" ht="25.5">
      <c r="A8039" s="178" t="str">
        <f t="shared" si="125"/>
        <v>1 - 37416</v>
      </c>
      <c r="B8039" s="178">
        <v>1</v>
      </c>
      <c r="C8039" s="347">
        <v>37416</v>
      </c>
      <c r="D8039" s="348"/>
      <c r="E8039" s="348" t="s">
        <v>20416</v>
      </c>
      <c r="F8039" s="349" t="s">
        <v>11801</v>
      </c>
      <c r="G8039" s="372" t="s">
        <v>772</v>
      </c>
    </row>
    <row r="8040" spans="1:7" ht="25.5">
      <c r="A8040" s="178" t="str">
        <f t="shared" si="125"/>
        <v>1 - 37417</v>
      </c>
      <c r="B8040" s="178">
        <v>1</v>
      </c>
      <c r="C8040" s="347">
        <v>37417</v>
      </c>
      <c r="D8040" s="348"/>
      <c r="E8040" s="348" t="s">
        <v>20417</v>
      </c>
      <c r="F8040" s="349" t="s">
        <v>11801</v>
      </c>
      <c r="G8040" s="372" t="s">
        <v>944</v>
      </c>
    </row>
    <row r="8041" spans="1:7" ht="25.5">
      <c r="A8041" s="178" t="str">
        <f t="shared" si="125"/>
        <v>1 - 3112</v>
      </c>
      <c r="B8041" s="178">
        <v>1</v>
      </c>
      <c r="C8041" s="347">
        <v>3112</v>
      </c>
      <c r="D8041" s="348"/>
      <c r="E8041" s="348" t="s">
        <v>20418</v>
      </c>
      <c r="F8041" s="349" t="s">
        <v>12006</v>
      </c>
      <c r="G8041" s="372" t="s">
        <v>24687</v>
      </c>
    </row>
    <row r="8042" spans="1:7" ht="25.5">
      <c r="A8042" s="178" t="str">
        <f t="shared" si="125"/>
        <v>1 - 3113</v>
      </c>
      <c r="B8042" s="178">
        <v>1</v>
      </c>
      <c r="C8042" s="347">
        <v>3113</v>
      </c>
      <c r="D8042" s="348"/>
      <c r="E8042" s="348" t="s">
        <v>20419</v>
      </c>
      <c r="F8042" s="349" t="s">
        <v>12006</v>
      </c>
      <c r="G8042" s="372" t="s">
        <v>24688</v>
      </c>
    </row>
    <row r="8043" spans="1:7" ht="25.5">
      <c r="A8043" s="178" t="str">
        <f t="shared" si="125"/>
        <v>1 - 3114</v>
      </c>
      <c r="B8043" s="178">
        <v>1</v>
      </c>
      <c r="C8043" s="347">
        <v>3114</v>
      </c>
      <c r="D8043" s="348"/>
      <c r="E8043" s="348" t="s">
        <v>20420</v>
      </c>
      <c r="F8043" s="349" t="s">
        <v>11801</v>
      </c>
      <c r="G8043" s="372" t="s">
        <v>11960</v>
      </c>
    </row>
    <row r="8044" spans="1:7">
      <c r="A8044" s="178" t="str">
        <f t="shared" si="125"/>
        <v>1 - 34519</v>
      </c>
      <c r="B8044" s="178">
        <v>1</v>
      </c>
      <c r="C8044" s="347">
        <v>34519</v>
      </c>
      <c r="D8044" s="348"/>
      <c r="E8044" s="348" t="s">
        <v>20421</v>
      </c>
      <c r="F8044" s="349" t="s">
        <v>11801</v>
      </c>
      <c r="G8044" s="372" t="s">
        <v>17499</v>
      </c>
    </row>
    <row r="8045" spans="1:7">
      <c r="A8045" s="178" t="str">
        <f t="shared" si="125"/>
        <v>1 - 10510</v>
      </c>
      <c r="B8045" s="178">
        <v>1</v>
      </c>
      <c r="C8045" s="347">
        <v>10510</v>
      </c>
      <c r="D8045" s="348"/>
      <c r="E8045" s="348" t="s">
        <v>20422</v>
      </c>
      <c r="F8045" s="349" t="s">
        <v>11801</v>
      </c>
      <c r="G8045" s="372" t="s">
        <v>24689</v>
      </c>
    </row>
    <row r="8046" spans="1:7">
      <c r="A8046" s="178" t="str">
        <f t="shared" si="125"/>
        <v>1 - 1649</v>
      </c>
      <c r="B8046" s="178">
        <v>1</v>
      </c>
      <c r="C8046" s="347">
        <v>1649</v>
      </c>
      <c r="D8046" s="348"/>
      <c r="E8046" s="348" t="s">
        <v>20423</v>
      </c>
      <c r="F8046" s="349" t="s">
        <v>11801</v>
      </c>
      <c r="G8046" s="372" t="s">
        <v>24690</v>
      </c>
    </row>
    <row r="8047" spans="1:7">
      <c r="A8047" s="178" t="str">
        <f t="shared" si="125"/>
        <v>1 - 1653</v>
      </c>
      <c r="B8047" s="178">
        <v>1</v>
      </c>
      <c r="C8047" s="347">
        <v>1653</v>
      </c>
      <c r="D8047" s="348"/>
      <c r="E8047" s="348" t="s">
        <v>20424</v>
      </c>
      <c r="F8047" s="349" t="s">
        <v>11801</v>
      </c>
      <c r="G8047" s="372" t="s">
        <v>13558</v>
      </c>
    </row>
    <row r="8048" spans="1:7">
      <c r="A8048" s="178" t="str">
        <f t="shared" si="125"/>
        <v>1 - 1647</v>
      </c>
      <c r="B8048" s="178">
        <v>1</v>
      </c>
      <c r="C8048" s="347">
        <v>1647</v>
      </c>
      <c r="D8048" s="348"/>
      <c r="E8048" s="348" t="s">
        <v>20425</v>
      </c>
      <c r="F8048" s="349" t="s">
        <v>11801</v>
      </c>
      <c r="G8048" s="372" t="s">
        <v>3268</v>
      </c>
    </row>
    <row r="8049" spans="1:7">
      <c r="A8049" s="178" t="str">
        <f t="shared" si="125"/>
        <v>1 - 1648</v>
      </c>
      <c r="B8049" s="178">
        <v>1</v>
      </c>
      <c r="C8049" s="347">
        <v>1648</v>
      </c>
      <c r="D8049" s="348"/>
      <c r="E8049" s="348" t="s">
        <v>20426</v>
      </c>
      <c r="F8049" s="349" t="s">
        <v>11801</v>
      </c>
      <c r="G8049" s="372" t="s">
        <v>12154</v>
      </c>
    </row>
    <row r="8050" spans="1:7">
      <c r="A8050" s="178" t="str">
        <f t="shared" si="125"/>
        <v>1 - 1651</v>
      </c>
      <c r="B8050" s="178">
        <v>1</v>
      </c>
      <c r="C8050" s="347">
        <v>1651</v>
      </c>
      <c r="D8050" s="348"/>
      <c r="E8050" s="348" t="s">
        <v>20427</v>
      </c>
      <c r="F8050" s="349" t="s">
        <v>11801</v>
      </c>
      <c r="G8050" s="372" t="s">
        <v>24691</v>
      </c>
    </row>
    <row r="8051" spans="1:7">
      <c r="A8051" s="178" t="str">
        <f t="shared" si="125"/>
        <v>1 - 1650</v>
      </c>
      <c r="B8051" s="178">
        <v>1</v>
      </c>
      <c r="C8051" s="347">
        <v>1650</v>
      </c>
      <c r="D8051" s="348"/>
      <c r="E8051" s="348" t="s">
        <v>20428</v>
      </c>
      <c r="F8051" s="349" t="s">
        <v>11801</v>
      </c>
      <c r="G8051" s="372" t="s">
        <v>24692</v>
      </c>
    </row>
    <row r="8052" spans="1:7">
      <c r="A8052" s="178" t="str">
        <f t="shared" si="125"/>
        <v>1 - 1654</v>
      </c>
      <c r="B8052" s="178">
        <v>1</v>
      </c>
      <c r="C8052" s="347">
        <v>1654</v>
      </c>
      <c r="D8052" s="348"/>
      <c r="E8052" s="348" t="s">
        <v>20429</v>
      </c>
      <c r="F8052" s="349" t="s">
        <v>11801</v>
      </c>
      <c r="G8052" s="372" t="s">
        <v>8788</v>
      </c>
    </row>
    <row r="8053" spans="1:7">
      <c r="A8053" s="178" t="str">
        <f t="shared" si="125"/>
        <v>1 - 1652</v>
      </c>
      <c r="B8053" s="178">
        <v>1</v>
      </c>
      <c r="C8053" s="347">
        <v>1652</v>
      </c>
      <c r="D8053" s="348"/>
      <c r="E8053" s="348" t="s">
        <v>20430</v>
      </c>
      <c r="F8053" s="349" t="s">
        <v>11801</v>
      </c>
      <c r="G8053" s="372" t="s">
        <v>24693</v>
      </c>
    </row>
    <row r="8054" spans="1:7">
      <c r="A8054" s="178" t="str">
        <f t="shared" si="125"/>
        <v>1 - 1747</v>
      </c>
      <c r="B8054" s="178">
        <v>1</v>
      </c>
      <c r="C8054" s="347">
        <v>1747</v>
      </c>
      <c r="D8054" s="348"/>
      <c r="E8054" s="348" t="s">
        <v>20431</v>
      </c>
      <c r="F8054" s="349" t="s">
        <v>11801</v>
      </c>
      <c r="G8054" s="372" t="s">
        <v>24694</v>
      </c>
    </row>
    <row r="8055" spans="1:7">
      <c r="A8055" s="178" t="str">
        <f t="shared" si="125"/>
        <v>1 - 1744</v>
      </c>
      <c r="B8055" s="178">
        <v>1</v>
      </c>
      <c r="C8055" s="347">
        <v>1744</v>
      </c>
      <c r="D8055" s="348"/>
      <c r="E8055" s="348" t="s">
        <v>20432</v>
      </c>
      <c r="F8055" s="349" t="s">
        <v>11801</v>
      </c>
      <c r="G8055" s="372" t="s">
        <v>24695</v>
      </c>
    </row>
    <row r="8056" spans="1:7">
      <c r="A8056" s="178" t="str">
        <f t="shared" si="125"/>
        <v>1 - 1743</v>
      </c>
      <c r="B8056" s="178">
        <v>1</v>
      </c>
      <c r="C8056" s="347">
        <v>1743</v>
      </c>
      <c r="D8056" s="348"/>
      <c r="E8056" s="348" t="s">
        <v>20433</v>
      </c>
      <c r="F8056" s="349" t="s">
        <v>11801</v>
      </c>
      <c r="G8056" s="372" t="s">
        <v>17484</v>
      </c>
    </row>
    <row r="8057" spans="1:7">
      <c r="A8057" s="178" t="str">
        <f t="shared" si="125"/>
        <v>1 - 7241</v>
      </c>
      <c r="B8057" s="178">
        <v>1</v>
      </c>
      <c r="C8057" s="347">
        <v>7241</v>
      </c>
      <c r="D8057" s="348"/>
      <c r="E8057" s="348" t="s">
        <v>20434</v>
      </c>
      <c r="F8057" s="349" t="s">
        <v>11802</v>
      </c>
      <c r="G8057" s="372" t="s">
        <v>24696</v>
      </c>
    </row>
    <row r="8058" spans="1:7" ht="25.5">
      <c r="A8058" s="178" t="str">
        <f t="shared" si="125"/>
        <v>1 - 39640</v>
      </c>
      <c r="B8058" s="178">
        <v>1</v>
      </c>
      <c r="C8058" s="347">
        <v>39640</v>
      </c>
      <c r="D8058" s="348"/>
      <c r="E8058" s="348" t="s">
        <v>20435</v>
      </c>
      <c r="F8058" s="349" t="s">
        <v>11801</v>
      </c>
      <c r="G8058" s="372" t="s">
        <v>11093</v>
      </c>
    </row>
    <row r="8059" spans="1:7" ht="25.5">
      <c r="A8059" s="178" t="str">
        <f t="shared" si="125"/>
        <v>1 - 11013</v>
      </c>
      <c r="B8059" s="178">
        <v>1</v>
      </c>
      <c r="C8059" s="347">
        <v>11013</v>
      </c>
      <c r="D8059" s="348"/>
      <c r="E8059" s="348" t="s">
        <v>20436</v>
      </c>
      <c r="F8059" s="349" t="s">
        <v>11801</v>
      </c>
      <c r="G8059" s="372" t="s">
        <v>8156</v>
      </c>
    </row>
    <row r="8060" spans="1:7" ht="25.5">
      <c r="A8060" s="178" t="str">
        <f t="shared" si="125"/>
        <v>1 - 11017</v>
      </c>
      <c r="B8060" s="178">
        <v>1</v>
      </c>
      <c r="C8060" s="347">
        <v>11017</v>
      </c>
      <c r="D8060" s="348"/>
      <c r="E8060" s="348" t="s">
        <v>20437</v>
      </c>
      <c r="F8060" s="349" t="s">
        <v>11801</v>
      </c>
      <c r="G8060" s="372" t="s">
        <v>6369</v>
      </c>
    </row>
    <row r="8061" spans="1:7" ht="25.5">
      <c r="A8061" s="178" t="str">
        <f t="shared" si="125"/>
        <v>1 - 20236</v>
      </c>
      <c r="B8061" s="178">
        <v>1</v>
      </c>
      <c r="C8061" s="347">
        <v>20236</v>
      </c>
      <c r="D8061" s="348"/>
      <c r="E8061" s="348" t="s">
        <v>20438</v>
      </c>
      <c r="F8061" s="349" t="s">
        <v>11801</v>
      </c>
      <c r="G8061" s="372" t="s">
        <v>12125</v>
      </c>
    </row>
    <row r="8062" spans="1:7" ht="25.5">
      <c r="A8062" s="178" t="str">
        <f t="shared" si="125"/>
        <v>1 - 7215</v>
      </c>
      <c r="B8062" s="178">
        <v>1</v>
      </c>
      <c r="C8062" s="347">
        <v>7215</v>
      </c>
      <c r="D8062" s="348"/>
      <c r="E8062" s="348" t="s">
        <v>20439</v>
      </c>
      <c r="F8062" s="349" t="s">
        <v>11801</v>
      </c>
      <c r="G8062" s="372" t="s">
        <v>14913</v>
      </c>
    </row>
    <row r="8063" spans="1:7" ht="25.5">
      <c r="A8063" s="178" t="str">
        <f t="shared" si="125"/>
        <v>1 - 7216</v>
      </c>
      <c r="B8063" s="178">
        <v>1</v>
      </c>
      <c r="C8063" s="347">
        <v>7216</v>
      </c>
      <c r="D8063" s="348"/>
      <c r="E8063" s="348" t="s">
        <v>20440</v>
      </c>
      <c r="F8063" s="349" t="s">
        <v>11801</v>
      </c>
      <c r="G8063" s="372" t="s">
        <v>12100</v>
      </c>
    </row>
    <row r="8064" spans="1:7" ht="25.5">
      <c r="A8064" s="178" t="str">
        <f t="shared" si="125"/>
        <v>1 - 20235</v>
      </c>
      <c r="B8064" s="178">
        <v>1</v>
      </c>
      <c r="C8064" s="347">
        <v>20235</v>
      </c>
      <c r="D8064" s="348"/>
      <c r="E8064" s="348" t="s">
        <v>20441</v>
      </c>
      <c r="F8064" s="349" t="s">
        <v>11801</v>
      </c>
      <c r="G8064" s="372" t="s">
        <v>5333</v>
      </c>
    </row>
    <row r="8065" spans="1:7">
      <c r="A8065" s="178" t="str">
        <f t="shared" si="125"/>
        <v>1 - 7181</v>
      </c>
      <c r="B8065" s="178">
        <v>1</v>
      </c>
      <c r="C8065" s="347">
        <v>7181</v>
      </c>
      <c r="D8065" s="348"/>
      <c r="E8065" s="348" t="s">
        <v>20442</v>
      </c>
      <c r="F8065" s="349" t="s">
        <v>11801</v>
      </c>
      <c r="G8065" s="372" t="s">
        <v>4982</v>
      </c>
    </row>
    <row r="8066" spans="1:7" ht="25.5">
      <c r="A8066" s="178" t="str">
        <f t="shared" si="125"/>
        <v>1 - 40866</v>
      </c>
      <c r="B8066" s="178">
        <v>1</v>
      </c>
      <c r="C8066" s="347">
        <v>40866</v>
      </c>
      <c r="D8066" s="348"/>
      <c r="E8066" s="348" t="s">
        <v>20443</v>
      </c>
      <c r="F8066" s="349" t="s">
        <v>11801</v>
      </c>
      <c r="G8066" s="372" t="s">
        <v>8102</v>
      </c>
    </row>
    <row r="8067" spans="1:7" ht="25.5">
      <c r="A8067" s="178" t="str">
        <f t="shared" si="125"/>
        <v>1 - 7214</v>
      </c>
      <c r="B8067" s="178">
        <v>1</v>
      </c>
      <c r="C8067" s="347">
        <v>7214</v>
      </c>
      <c r="D8067" s="348"/>
      <c r="E8067" s="348" t="s">
        <v>20444</v>
      </c>
      <c r="F8067" s="349" t="s">
        <v>11801</v>
      </c>
      <c r="G8067" s="372" t="s">
        <v>11958</v>
      </c>
    </row>
    <row r="8068" spans="1:7" ht="25.5">
      <c r="A8068" s="178" t="str">
        <f t="shared" si="125"/>
        <v>1 - 7219</v>
      </c>
      <c r="B8068" s="178">
        <v>1</v>
      </c>
      <c r="C8068" s="347">
        <v>7219</v>
      </c>
      <c r="D8068" s="348"/>
      <c r="E8068" s="348" t="s">
        <v>20445</v>
      </c>
      <c r="F8068" s="349" t="s">
        <v>11801</v>
      </c>
      <c r="G8068" s="372" t="s">
        <v>17533</v>
      </c>
    </row>
    <row r="8069" spans="1:7">
      <c r="A8069" s="178" t="str">
        <f t="shared" si="125"/>
        <v>1 - 37972</v>
      </c>
      <c r="B8069" s="178">
        <v>1</v>
      </c>
      <c r="C8069" s="347">
        <v>37972</v>
      </c>
      <c r="D8069" s="348"/>
      <c r="E8069" s="348" t="s">
        <v>20446</v>
      </c>
      <c r="F8069" s="349" t="s">
        <v>11801</v>
      </c>
      <c r="G8069" s="372" t="s">
        <v>1975</v>
      </c>
    </row>
    <row r="8070" spans="1:7">
      <c r="A8070" s="178" t="str">
        <f t="shared" si="125"/>
        <v>1 - 37973</v>
      </c>
      <c r="B8070" s="178">
        <v>1</v>
      </c>
      <c r="C8070" s="347">
        <v>37973</v>
      </c>
      <c r="D8070" s="348"/>
      <c r="E8070" s="348" t="s">
        <v>20447</v>
      </c>
      <c r="F8070" s="349" t="s">
        <v>11801</v>
      </c>
      <c r="G8070" s="372" t="s">
        <v>11957</v>
      </c>
    </row>
    <row r="8071" spans="1:7">
      <c r="A8071" s="178" t="str">
        <f t="shared" si="125"/>
        <v>1 - 37971</v>
      </c>
      <c r="B8071" s="178">
        <v>1</v>
      </c>
      <c r="C8071" s="347">
        <v>37971</v>
      </c>
      <c r="D8071" s="348"/>
      <c r="E8071" s="348" t="s">
        <v>20448</v>
      </c>
      <c r="F8071" s="349" t="s">
        <v>11801</v>
      </c>
      <c r="G8071" s="372" t="s">
        <v>2141</v>
      </c>
    </row>
    <row r="8072" spans="1:7">
      <c r="A8072" s="178" t="str">
        <f t="shared" ref="A8072:A8135" si="126">B8072&amp;" - "&amp;C8072</f>
        <v>1 - 20094</v>
      </c>
      <c r="B8072" s="178">
        <v>1</v>
      </c>
      <c r="C8072" s="347">
        <v>20094</v>
      </c>
      <c r="D8072" s="348"/>
      <c r="E8072" s="348" t="s">
        <v>20449</v>
      </c>
      <c r="F8072" s="349" t="s">
        <v>11801</v>
      </c>
      <c r="G8072" s="372" t="s">
        <v>6273</v>
      </c>
    </row>
    <row r="8073" spans="1:7">
      <c r="A8073" s="178" t="str">
        <f t="shared" si="126"/>
        <v>1 - 20095</v>
      </c>
      <c r="B8073" s="178">
        <v>1</v>
      </c>
      <c r="C8073" s="347">
        <v>20095</v>
      </c>
      <c r="D8073" s="348"/>
      <c r="E8073" s="348" t="s">
        <v>20450</v>
      </c>
      <c r="F8073" s="349" t="s">
        <v>11801</v>
      </c>
      <c r="G8073" s="372" t="s">
        <v>6608</v>
      </c>
    </row>
    <row r="8074" spans="1:7">
      <c r="A8074" s="178" t="str">
        <f t="shared" si="126"/>
        <v>1 - 1954</v>
      </c>
      <c r="B8074" s="178">
        <v>1</v>
      </c>
      <c r="C8074" s="347">
        <v>1954</v>
      </c>
      <c r="D8074" s="348"/>
      <c r="E8074" s="348" t="s">
        <v>20451</v>
      </c>
      <c r="F8074" s="349" t="s">
        <v>11801</v>
      </c>
      <c r="G8074" s="372" t="s">
        <v>24697</v>
      </c>
    </row>
    <row r="8075" spans="1:7">
      <c r="A8075" s="178" t="str">
        <f t="shared" si="126"/>
        <v>1 - 1926</v>
      </c>
      <c r="B8075" s="178">
        <v>1</v>
      </c>
      <c r="C8075" s="347">
        <v>1926</v>
      </c>
      <c r="D8075" s="348"/>
      <c r="E8075" s="348" t="s">
        <v>20452</v>
      </c>
      <c r="F8075" s="349" t="s">
        <v>11801</v>
      </c>
      <c r="G8075" s="372" t="s">
        <v>1125</v>
      </c>
    </row>
    <row r="8076" spans="1:7">
      <c r="A8076" s="178" t="str">
        <f t="shared" si="126"/>
        <v>1 - 1927</v>
      </c>
      <c r="B8076" s="178">
        <v>1</v>
      </c>
      <c r="C8076" s="347">
        <v>1927</v>
      </c>
      <c r="D8076" s="348"/>
      <c r="E8076" s="348" t="s">
        <v>20453</v>
      </c>
      <c r="F8076" s="349" t="s">
        <v>11801</v>
      </c>
      <c r="G8076" s="372" t="s">
        <v>11804</v>
      </c>
    </row>
    <row r="8077" spans="1:7">
      <c r="A8077" s="178" t="str">
        <f t="shared" si="126"/>
        <v>1 - 1923</v>
      </c>
      <c r="B8077" s="178">
        <v>1</v>
      </c>
      <c r="C8077" s="347">
        <v>1923</v>
      </c>
      <c r="D8077" s="348"/>
      <c r="E8077" s="348" t="s">
        <v>20454</v>
      </c>
      <c r="F8077" s="349" t="s">
        <v>11801</v>
      </c>
      <c r="G8077" s="372" t="s">
        <v>12090</v>
      </c>
    </row>
    <row r="8078" spans="1:7">
      <c r="A8078" s="178" t="str">
        <f t="shared" si="126"/>
        <v>1 - 1929</v>
      </c>
      <c r="B8078" s="178">
        <v>1</v>
      </c>
      <c r="C8078" s="347">
        <v>1929</v>
      </c>
      <c r="D8078" s="348"/>
      <c r="E8078" s="348" t="s">
        <v>20455</v>
      </c>
      <c r="F8078" s="349" t="s">
        <v>11801</v>
      </c>
      <c r="G8078" s="372" t="s">
        <v>1909</v>
      </c>
    </row>
    <row r="8079" spans="1:7">
      <c r="A8079" s="178" t="str">
        <f t="shared" si="126"/>
        <v>1 - 1930</v>
      </c>
      <c r="B8079" s="178">
        <v>1</v>
      </c>
      <c r="C8079" s="347">
        <v>1930</v>
      </c>
      <c r="D8079" s="348"/>
      <c r="E8079" s="348" t="s">
        <v>20456</v>
      </c>
      <c r="F8079" s="349" t="s">
        <v>11801</v>
      </c>
      <c r="G8079" s="372" t="s">
        <v>12044</v>
      </c>
    </row>
    <row r="8080" spans="1:7">
      <c r="A8080" s="178" t="str">
        <f t="shared" si="126"/>
        <v>1 - 1924</v>
      </c>
      <c r="B8080" s="178">
        <v>1</v>
      </c>
      <c r="C8080" s="347">
        <v>1924</v>
      </c>
      <c r="D8080" s="348"/>
      <c r="E8080" s="348" t="s">
        <v>20457</v>
      </c>
      <c r="F8080" s="349" t="s">
        <v>11801</v>
      </c>
      <c r="G8080" s="372" t="s">
        <v>3268</v>
      </c>
    </row>
    <row r="8081" spans="1:7">
      <c r="A8081" s="178" t="str">
        <f t="shared" si="126"/>
        <v>1 - 1922</v>
      </c>
      <c r="B8081" s="178">
        <v>1</v>
      </c>
      <c r="C8081" s="347">
        <v>1922</v>
      </c>
      <c r="D8081" s="348"/>
      <c r="E8081" s="348" t="s">
        <v>20458</v>
      </c>
      <c r="F8081" s="349" t="s">
        <v>11801</v>
      </c>
      <c r="G8081" s="372" t="s">
        <v>13574</v>
      </c>
    </row>
    <row r="8082" spans="1:7">
      <c r="A8082" s="178" t="str">
        <f t="shared" si="126"/>
        <v>1 - 1953</v>
      </c>
      <c r="B8082" s="178">
        <v>1</v>
      </c>
      <c r="C8082" s="347">
        <v>1953</v>
      </c>
      <c r="D8082" s="348"/>
      <c r="E8082" s="348" t="s">
        <v>20459</v>
      </c>
      <c r="F8082" s="349" t="s">
        <v>11801</v>
      </c>
      <c r="G8082" s="372" t="s">
        <v>12061</v>
      </c>
    </row>
    <row r="8083" spans="1:7">
      <c r="A8083" s="178" t="str">
        <f t="shared" si="126"/>
        <v>1 - 1962</v>
      </c>
      <c r="B8083" s="178">
        <v>1</v>
      </c>
      <c r="C8083" s="347">
        <v>1962</v>
      </c>
      <c r="D8083" s="348"/>
      <c r="E8083" s="348" t="s">
        <v>20460</v>
      </c>
      <c r="F8083" s="349" t="s">
        <v>11801</v>
      </c>
      <c r="G8083" s="372" t="s">
        <v>24698</v>
      </c>
    </row>
    <row r="8084" spans="1:7">
      <c r="A8084" s="178" t="str">
        <f t="shared" si="126"/>
        <v>1 - 1955</v>
      </c>
      <c r="B8084" s="178">
        <v>1</v>
      </c>
      <c r="C8084" s="347">
        <v>1955</v>
      </c>
      <c r="D8084" s="348"/>
      <c r="E8084" s="348" t="s">
        <v>20461</v>
      </c>
      <c r="F8084" s="349" t="s">
        <v>11801</v>
      </c>
      <c r="G8084" s="372" t="s">
        <v>11804</v>
      </c>
    </row>
    <row r="8085" spans="1:7">
      <c r="A8085" s="178" t="str">
        <f t="shared" si="126"/>
        <v>1 - 1956</v>
      </c>
      <c r="B8085" s="178">
        <v>1</v>
      </c>
      <c r="C8085" s="347">
        <v>1956</v>
      </c>
      <c r="D8085" s="348"/>
      <c r="E8085" s="348" t="s">
        <v>20462</v>
      </c>
      <c r="F8085" s="349" t="s">
        <v>11801</v>
      </c>
      <c r="G8085" s="372" t="s">
        <v>1614</v>
      </c>
    </row>
    <row r="8086" spans="1:7">
      <c r="A8086" s="178" t="str">
        <f t="shared" si="126"/>
        <v>1 - 1957</v>
      </c>
      <c r="B8086" s="178">
        <v>1</v>
      </c>
      <c r="C8086" s="347">
        <v>1957</v>
      </c>
      <c r="D8086" s="348"/>
      <c r="E8086" s="348" t="s">
        <v>20463</v>
      </c>
      <c r="F8086" s="349" t="s">
        <v>11801</v>
      </c>
      <c r="G8086" s="372" t="s">
        <v>13702</v>
      </c>
    </row>
    <row r="8087" spans="1:7">
      <c r="A8087" s="178" t="str">
        <f t="shared" si="126"/>
        <v>1 - 1958</v>
      </c>
      <c r="B8087" s="178">
        <v>1</v>
      </c>
      <c r="C8087" s="347">
        <v>1958</v>
      </c>
      <c r="D8087" s="348"/>
      <c r="E8087" s="348" t="s">
        <v>20464</v>
      </c>
      <c r="F8087" s="349" t="s">
        <v>11801</v>
      </c>
      <c r="G8087" s="372" t="s">
        <v>4212</v>
      </c>
    </row>
    <row r="8088" spans="1:7">
      <c r="A8088" s="178" t="str">
        <f t="shared" si="126"/>
        <v>1 - 1959</v>
      </c>
      <c r="B8088" s="178">
        <v>1</v>
      </c>
      <c r="C8088" s="347">
        <v>1959</v>
      </c>
      <c r="D8088" s="348"/>
      <c r="E8088" s="348" t="s">
        <v>20465</v>
      </c>
      <c r="F8088" s="349" t="s">
        <v>11801</v>
      </c>
      <c r="G8088" s="372" t="s">
        <v>7977</v>
      </c>
    </row>
    <row r="8089" spans="1:7">
      <c r="A8089" s="178" t="str">
        <f t="shared" si="126"/>
        <v>1 - 1925</v>
      </c>
      <c r="B8089" s="178">
        <v>1</v>
      </c>
      <c r="C8089" s="347">
        <v>1925</v>
      </c>
      <c r="D8089" s="348"/>
      <c r="E8089" s="348" t="s">
        <v>20466</v>
      </c>
      <c r="F8089" s="349" t="s">
        <v>11801</v>
      </c>
      <c r="G8089" s="372" t="s">
        <v>13371</v>
      </c>
    </row>
    <row r="8090" spans="1:7">
      <c r="A8090" s="178" t="str">
        <f t="shared" si="126"/>
        <v>1 - 1960</v>
      </c>
      <c r="B8090" s="178">
        <v>1</v>
      </c>
      <c r="C8090" s="347">
        <v>1960</v>
      </c>
      <c r="D8090" s="348"/>
      <c r="E8090" s="348" t="s">
        <v>20467</v>
      </c>
      <c r="F8090" s="349" t="s">
        <v>11801</v>
      </c>
      <c r="G8090" s="372" t="s">
        <v>12236</v>
      </c>
    </row>
    <row r="8091" spans="1:7">
      <c r="A8091" s="178" t="str">
        <f t="shared" si="126"/>
        <v>1 - 1961</v>
      </c>
      <c r="B8091" s="178">
        <v>1</v>
      </c>
      <c r="C8091" s="347">
        <v>1961</v>
      </c>
      <c r="D8091" s="348"/>
      <c r="E8091" s="348" t="s">
        <v>20468</v>
      </c>
      <c r="F8091" s="349" t="s">
        <v>11801</v>
      </c>
      <c r="G8091" s="372" t="s">
        <v>24699</v>
      </c>
    </row>
    <row r="8092" spans="1:7">
      <c r="A8092" s="178" t="str">
        <f t="shared" si="126"/>
        <v>1 - 38426</v>
      </c>
      <c r="B8092" s="178">
        <v>1</v>
      </c>
      <c r="C8092" s="347">
        <v>38426</v>
      </c>
      <c r="D8092" s="348"/>
      <c r="E8092" s="348" t="s">
        <v>20469</v>
      </c>
      <c r="F8092" s="349" t="s">
        <v>11801</v>
      </c>
      <c r="G8092" s="372" t="s">
        <v>4809</v>
      </c>
    </row>
    <row r="8093" spans="1:7">
      <c r="A8093" s="178" t="str">
        <f t="shared" si="126"/>
        <v>1 - 38423</v>
      </c>
      <c r="B8093" s="178">
        <v>1</v>
      </c>
      <c r="C8093" s="347">
        <v>38423</v>
      </c>
      <c r="D8093" s="348"/>
      <c r="E8093" s="348" t="s">
        <v>20470</v>
      </c>
      <c r="F8093" s="349" t="s">
        <v>11801</v>
      </c>
      <c r="G8093" s="372" t="s">
        <v>24700</v>
      </c>
    </row>
    <row r="8094" spans="1:7">
      <c r="A8094" s="178" t="str">
        <f t="shared" si="126"/>
        <v>1 - 38421</v>
      </c>
      <c r="B8094" s="178">
        <v>1</v>
      </c>
      <c r="C8094" s="347">
        <v>38421</v>
      </c>
      <c r="D8094" s="348"/>
      <c r="E8094" s="348" t="s">
        <v>20471</v>
      </c>
      <c r="F8094" s="349" t="s">
        <v>11801</v>
      </c>
      <c r="G8094" s="372" t="s">
        <v>7927</v>
      </c>
    </row>
    <row r="8095" spans="1:7">
      <c r="A8095" s="178" t="str">
        <f t="shared" si="126"/>
        <v>1 - 38422</v>
      </c>
      <c r="B8095" s="178">
        <v>1</v>
      </c>
      <c r="C8095" s="347">
        <v>38422</v>
      </c>
      <c r="D8095" s="348"/>
      <c r="E8095" s="348" t="s">
        <v>20472</v>
      </c>
      <c r="F8095" s="349" t="s">
        <v>11801</v>
      </c>
      <c r="G8095" s="372" t="s">
        <v>13573</v>
      </c>
    </row>
    <row r="8096" spans="1:7">
      <c r="A8096" s="178" t="str">
        <f t="shared" si="126"/>
        <v>1 - 39866</v>
      </c>
      <c r="B8096" s="178">
        <v>1</v>
      </c>
      <c r="C8096" s="347">
        <v>39866</v>
      </c>
      <c r="D8096" s="348"/>
      <c r="E8096" s="348" t="s">
        <v>20473</v>
      </c>
      <c r="F8096" s="349" t="s">
        <v>11801</v>
      </c>
      <c r="G8096" s="372" t="s">
        <v>9960</v>
      </c>
    </row>
    <row r="8097" spans="1:7">
      <c r="A8097" s="178" t="str">
        <f t="shared" si="126"/>
        <v>1 - 39867</v>
      </c>
      <c r="B8097" s="178">
        <v>1</v>
      </c>
      <c r="C8097" s="347">
        <v>39867</v>
      </c>
      <c r="D8097" s="348"/>
      <c r="E8097" s="348" t="s">
        <v>20474</v>
      </c>
      <c r="F8097" s="349" t="s">
        <v>11801</v>
      </c>
      <c r="G8097" s="372" t="s">
        <v>14951</v>
      </c>
    </row>
    <row r="8098" spans="1:7">
      <c r="A8098" s="178" t="str">
        <f t="shared" si="126"/>
        <v>1 - 39868</v>
      </c>
      <c r="B8098" s="178">
        <v>1</v>
      </c>
      <c r="C8098" s="347">
        <v>39868</v>
      </c>
      <c r="D8098" s="348"/>
      <c r="E8098" s="348" t="s">
        <v>20475</v>
      </c>
      <c r="F8098" s="349" t="s">
        <v>11801</v>
      </c>
      <c r="G8098" s="372" t="s">
        <v>24701</v>
      </c>
    </row>
    <row r="8099" spans="1:7">
      <c r="A8099" s="178" t="str">
        <f t="shared" si="126"/>
        <v>1 - 37999</v>
      </c>
      <c r="B8099" s="178">
        <v>1</v>
      </c>
      <c r="C8099" s="347">
        <v>37999</v>
      </c>
      <c r="D8099" s="348"/>
      <c r="E8099" s="348" t="s">
        <v>20476</v>
      </c>
      <c r="F8099" s="349" t="s">
        <v>11801</v>
      </c>
      <c r="G8099" s="372" t="s">
        <v>17835</v>
      </c>
    </row>
    <row r="8100" spans="1:7">
      <c r="A8100" s="178" t="str">
        <f t="shared" si="126"/>
        <v>1 - 38000</v>
      </c>
      <c r="B8100" s="178">
        <v>1</v>
      </c>
      <c r="C8100" s="347">
        <v>38000</v>
      </c>
      <c r="D8100" s="348"/>
      <c r="E8100" s="348" t="s">
        <v>20477</v>
      </c>
      <c r="F8100" s="349" t="s">
        <v>11801</v>
      </c>
      <c r="G8100" s="372" t="s">
        <v>12174</v>
      </c>
    </row>
    <row r="8101" spans="1:7">
      <c r="A8101" s="178" t="str">
        <f t="shared" si="126"/>
        <v>1 - 38129</v>
      </c>
      <c r="B8101" s="178">
        <v>1</v>
      </c>
      <c r="C8101" s="347">
        <v>38129</v>
      </c>
      <c r="D8101" s="348"/>
      <c r="E8101" s="348" t="s">
        <v>20478</v>
      </c>
      <c r="F8101" s="349" t="s">
        <v>11801</v>
      </c>
      <c r="G8101" s="372" t="s">
        <v>16266</v>
      </c>
    </row>
    <row r="8102" spans="1:7">
      <c r="A8102" s="178" t="str">
        <f t="shared" si="126"/>
        <v>1 - 38025</v>
      </c>
      <c r="B8102" s="178">
        <v>1</v>
      </c>
      <c r="C8102" s="347">
        <v>38025</v>
      </c>
      <c r="D8102" s="348"/>
      <c r="E8102" s="348" t="s">
        <v>20479</v>
      </c>
      <c r="F8102" s="349" t="s">
        <v>11801</v>
      </c>
      <c r="G8102" s="372" t="s">
        <v>16274</v>
      </c>
    </row>
    <row r="8103" spans="1:7">
      <c r="A8103" s="178" t="str">
        <f t="shared" si="126"/>
        <v>1 - 38026</v>
      </c>
      <c r="B8103" s="178">
        <v>1</v>
      </c>
      <c r="C8103" s="347">
        <v>38026</v>
      </c>
      <c r="D8103" s="348"/>
      <c r="E8103" s="348" t="s">
        <v>20480</v>
      </c>
      <c r="F8103" s="349" t="s">
        <v>11801</v>
      </c>
      <c r="G8103" s="372" t="s">
        <v>24702</v>
      </c>
    </row>
    <row r="8104" spans="1:7">
      <c r="A8104" s="178" t="str">
        <f t="shared" si="126"/>
        <v>1 - 1858</v>
      </c>
      <c r="B8104" s="178">
        <v>1</v>
      </c>
      <c r="C8104" s="347">
        <v>1858</v>
      </c>
      <c r="D8104" s="348"/>
      <c r="E8104" s="348" t="s">
        <v>20481</v>
      </c>
      <c r="F8104" s="349" t="s">
        <v>11801</v>
      </c>
      <c r="G8104" s="372" t="s">
        <v>13548</v>
      </c>
    </row>
    <row r="8105" spans="1:7">
      <c r="A8105" s="178" t="str">
        <f t="shared" si="126"/>
        <v>1 - 1844</v>
      </c>
      <c r="B8105" s="178">
        <v>1</v>
      </c>
      <c r="C8105" s="347">
        <v>1844</v>
      </c>
      <c r="D8105" s="348"/>
      <c r="E8105" s="348" t="s">
        <v>20482</v>
      </c>
      <c r="F8105" s="349" t="s">
        <v>11801</v>
      </c>
      <c r="G8105" s="372" t="s">
        <v>13883</v>
      </c>
    </row>
    <row r="8106" spans="1:7">
      <c r="A8106" s="178" t="str">
        <f t="shared" si="126"/>
        <v>1 - 1863</v>
      </c>
      <c r="B8106" s="178">
        <v>1</v>
      </c>
      <c r="C8106" s="347">
        <v>1863</v>
      </c>
      <c r="D8106" s="348"/>
      <c r="E8106" s="348" t="s">
        <v>20483</v>
      </c>
      <c r="F8106" s="349" t="s">
        <v>11801</v>
      </c>
      <c r="G8106" s="372" t="s">
        <v>24703</v>
      </c>
    </row>
    <row r="8107" spans="1:7">
      <c r="A8107" s="178" t="str">
        <f t="shared" si="126"/>
        <v>1 - 1865</v>
      </c>
      <c r="B8107" s="178">
        <v>1</v>
      </c>
      <c r="C8107" s="347">
        <v>1865</v>
      </c>
      <c r="D8107" s="348"/>
      <c r="E8107" s="348" t="s">
        <v>20484</v>
      </c>
      <c r="F8107" s="349" t="s">
        <v>11801</v>
      </c>
      <c r="G8107" s="372" t="s">
        <v>13732</v>
      </c>
    </row>
    <row r="8108" spans="1:7">
      <c r="A8108" s="178" t="str">
        <f t="shared" si="126"/>
        <v>1 - 36355</v>
      </c>
      <c r="B8108" s="178">
        <v>1</v>
      </c>
      <c r="C8108" s="347">
        <v>36355</v>
      </c>
      <c r="D8108" s="348"/>
      <c r="E8108" s="348" t="s">
        <v>20485</v>
      </c>
      <c r="F8108" s="349" t="s">
        <v>11801</v>
      </c>
      <c r="G8108" s="372" t="s">
        <v>4318</v>
      </c>
    </row>
    <row r="8109" spans="1:7">
      <c r="A8109" s="178" t="str">
        <f t="shared" si="126"/>
        <v>1 - 36356</v>
      </c>
      <c r="B8109" s="178">
        <v>1</v>
      </c>
      <c r="C8109" s="347">
        <v>36356</v>
      </c>
      <c r="D8109" s="348"/>
      <c r="E8109" s="348" t="s">
        <v>20486</v>
      </c>
      <c r="F8109" s="349" t="s">
        <v>11801</v>
      </c>
      <c r="G8109" s="372" t="s">
        <v>4190</v>
      </c>
    </row>
    <row r="8110" spans="1:7">
      <c r="A8110" s="178" t="str">
        <f t="shared" si="126"/>
        <v>1 - 1932</v>
      </c>
      <c r="B8110" s="178">
        <v>1</v>
      </c>
      <c r="C8110" s="347">
        <v>1932</v>
      </c>
      <c r="D8110" s="348"/>
      <c r="E8110" s="348" t="s">
        <v>20487</v>
      </c>
      <c r="F8110" s="349" t="s">
        <v>11801</v>
      </c>
      <c r="G8110" s="372" t="s">
        <v>6253</v>
      </c>
    </row>
    <row r="8111" spans="1:7">
      <c r="A8111" s="178" t="str">
        <f t="shared" si="126"/>
        <v>1 - 1933</v>
      </c>
      <c r="B8111" s="178">
        <v>1</v>
      </c>
      <c r="C8111" s="347">
        <v>1933</v>
      </c>
      <c r="D8111" s="348"/>
      <c r="E8111" s="348" t="s">
        <v>20488</v>
      </c>
      <c r="F8111" s="349" t="s">
        <v>11801</v>
      </c>
      <c r="G8111" s="372" t="s">
        <v>2225</v>
      </c>
    </row>
    <row r="8112" spans="1:7">
      <c r="A8112" s="178" t="str">
        <f t="shared" si="126"/>
        <v>1 - 1951</v>
      </c>
      <c r="B8112" s="178">
        <v>1</v>
      </c>
      <c r="C8112" s="347">
        <v>1951</v>
      </c>
      <c r="D8112" s="348"/>
      <c r="E8112" s="348" t="s">
        <v>20489</v>
      </c>
      <c r="F8112" s="349" t="s">
        <v>11801</v>
      </c>
      <c r="G8112" s="372" t="s">
        <v>14782</v>
      </c>
    </row>
    <row r="8113" spans="1:7">
      <c r="A8113" s="178" t="str">
        <f t="shared" si="126"/>
        <v>1 - 1966</v>
      </c>
      <c r="B8113" s="178">
        <v>1</v>
      </c>
      <c r="C8113" s="347">
        <v>1966</v>
      </c>
      <c r="D8113" s="348"/>
      <c r="E8113" s="348" t="s">
        <v>20490</v>
      </c>
      <c r="F8113" s="349" t="s">
        <v>11801</v>
      </c>
      <c r="G8113" s="372" t="s">
        <v>116</v>
      </c>
    </row>
    <row r="8114" spans="1:7">
      <c r="A8114" s="178" t="str">
        <f t="shared" si="126"/>
        <v>1 - 1952</v>
      </c>
      <c r="B8114" s="178">
        <v>1</v>
      </c>
      <c r="C8114" s="347">
        <v>1952</v>
      </c>
      <c r="D8114" s="348"/>
      <c r="E8114" s="348" t="s">
        <v>20491</v>
      </c>
      <c r="F8114" s="349" t="s">
        <v>11801</v>
      </c>
      <c r="G8114" s="372" t="s">
        <v>24704</v>
      </c>
    </row>
    <row r="8115" spans="1:7">
      <c r="A8115" s="178" t="str">
        <f t="shared" si="126"/>
        <v>1 - 20104</v>
      </c>
      <c r="B8115" s="178">
        <v>1</v>
      </c>
      <c r="C8115" s="347">
        <v>20104</v>
      </c>
      <c r="D8115" s="348"/>
      <c r="E8115" s="348" t="s">
        <v>20492</v>
      </c>
      <c r="F8115" s="349" t="s">
        <v>11801</v>
      </c>
      <c r="G8115" s="372" t="s">
        <v>24705</v>
      </c>
    </row>
    <row r="8116" spans="1:7">
      <c r="A8116" s="178" t="str">
        <f t="shared" si="126"/>
        <v>1 - 20105</v>
      </c>
      <c r="B8116" s="178">
        <v>1</v>
      </c>
      <c r="C8116" s="347">
        <v>20105</v>
      </c>
      <c r="D8116" s="348"/>
      <c r="E8116" s="348" t="s">
        <v>20493</v>
      </c>
      <c r="F8116" s="349" t="s">
        <v>11801</v>
      </c>
      <c r="G8116" s="372" t="s">
        <v>24706</v>
      </c>
    </row>
    <row r="8117" spans="1:7">
      <c r="A8117" s="178" t="str">
        <f t="shared" si="126"/>
        <v>1 - 1965</v>
      </c>
      <c r="B8117" s="178">
        <v>1</v>
      </c>
      <c r="C8117" s="347">
        <v>1965</v>
      </c>
      <c r="D8117" s="348"/>
      <c r="E8117" s="348" t="s">
        <v>20494</v>
      </c>
      <c r="F8117" s="349" t="s">
        <v>11801</v>
      </c>
      <c r="G8117" s="372" t="s">
        <v>13542</v>
      </c>
    </row>
    <row r="8118" spans="1:7">
      <c r="A8118" s="178" t="str">
        <f t="shared" si="126"/>
        <v>1 - 10765</v>
      </c>
      <c r="B8118" s="178">
        <v>1</v>
      </c>
      <c r="C8118" s="347">
        <v>10765</v>
      </c>
      <c r="D8118" s="348"/>
      <c r="E8118" s="348" t="s">
        <v>20495</v>
      </c>
      <c r="F8118" s="349" t="s">
        <v>11801</v>
      </c>
      <c r="G8118" s="372" t="s">
        <v>11930</v>
      </c>
    </row>
    <row r="8119" spans="1:7">
      <c r="A8119" s="178" t="str">
        <f t="shared" si="126"/>
        <v>1 - 10767</v>
      </c>
      <c r="B8119" s="178">
        <v>1</v>
      </c>
      <c r="C8119" s="347">
        <v>10767</v>
      </c>
      <c r="D8119" s="348"/>
      <c r="E8119" s="348" t="s">
        <v>20496</v>
      </c>
      <c r="F8119" s="349" t="s">
        <v>11801</v>
      </c>
      <c r="G8119" s="372" t="s">
        <v>24707</v>
      </c>
    </row>
    <row r="8120" spans="1:7">
      <c r="A8120" s="178" t="str">
        <f t="shared" si="126"/>
        <v>1 - 1970</v>
      </c>
      <c r="B8120" s="178">
        <v>1</v>
      </c>
      <c r="C8120" s="347">
        <v>1970</v>
      </c>
      <c r="D8120" s="348"/>
      <c r="E8120" s="348" t="s">
        <v>20497</v>
      </c>
      <c r="F8120" s="349" t="s">
        <v>11801</v>
      </c>
      <c r="G8120" s="372" t="s">
        <v>9009</v>
      </c>
    </row>
    <row r="8121" spans="1:7">
      <c r="A8121" s="178" t="str">
        <f t="shared" si="126"/>
        <v>1 - 1967</v>
      </c>
      <c r="B8121" s="178">
        <v>1</v>
      </c>
      <c r="C8121" s="347">
        <v>1967</v>
      </c>
      <c r="D8121" s="348"/>
      <c r="E8121" s="348" t="s">
        <v>20498</v>
      </c>
      <c r="F8121" s="349" t="s">
        <v>11801</v>
      </c>
      <c r="G8121" s="372" t="s">
        <v>6392</v>
      </c>
    </row>
    <row r="8122" spans="1:7">
      <c r="A8122" s="178" t="str">
        <f t="shared" si="126"/>
        <v>1 - 1968</v>
      </c>
      <c r="B8122" s="178">
        <v>1</v>
      </c>
      <c r="C8122" s="347">
        <v>1968</v>
      </c>
      <c r="D8122" s="348"/>
      <c r="E8122" s="348" t="s">
        <v>20499</v>
      </c>
      <c r="F8122" s="349" t="s">
        <v>11801</v>
      </c>
      <c r="G8122" s="372" t="s">
        <v>4864</v>
      </c>
    </row>
    <row r="8123" spans="1:7">
      <c r="A8123" s="178" t="str">
        <f t="shared" si="126"/>
        <v>1 - 1969</v>
      </c>
      <c r="B8123" s="178">
        <v>1</v>
      </c>
      <c r="C8123" s="347">
        <v>1969</v>
      </c>
      <c r="D8123" s="348"/>
      <c r="E8123" s="348" t="s">
        <v>20500</v>
      </c>
      <c r="F8123" s="349" t="s">
        <v>11801</v>
      </c>
      <c r="G8123" s="372" t="s">
        <v>24708</v>
      </c>
    </row>
    <row r="8124" spans="1:7">
      <c r="A8124" s="178" t="str">
        <f t="shared" si="126"/>
        <v>1 - 1839</v>
      </c>
      <c r="B8124" s="178">
        <v>1</v>
      </c>
      <c r="C8124" s="347">
        <v>1839</v>
      </c>
      <c r="D8124" s="348"/>
      <c r="E8124" s="348" t="s">
        <v>20501</v>
      </c>
      <c r="F8124" s="349" t="s">
        <v>11801</v>
      </c>
      <c r="G8124" s="372" t="s">
        <v>17483</v>
      </c>
    </row>
    <row r="8125" spans="1:7">
      <c r="A8125" s="178" t="str">
        <f t="shared" si="126"/>
        <v>1 - 1835</v>
      </c>
      <c r="B8125" s="178">
        <v>1</v>
      </c>
      <c r="C8125" s="347">
        <v>1835</v>
      </c>
      <c r="D8125" s="348"/>
      <c r="E8125" s="348" t="s">
        <v>20502</v>
      </c>
      <c r="F8125" s="349" t="s">
        <v>11801</v>
      </c>
      <c r="G8125" s="372" t="s">
        <v>24394</v>
      </c>
    </row>
    <row r="8126" spans="1:7">
      <c r="A8126" s="178" t="str">
        <f t="shared" si="126"/>
        <v>1 - 1823</v>
      </c>
      <c r="B8126" s="178">
        <v>1</v>
      </c>
      <c r="C8126" s="347">
        <v>1823</v>
      </c>
      <c r="D8126" s="348"/>
      <c r="E8126" s="348" t="s">
        <v>20503</v>
      </c>
      <c r="F8126" s="349" t="s">
        <v>11801</v>
      </c>
      <c r="G8126" s="372" t="s">
        <v>14787</v>
      </c>
    </row>
    <row r="8127" spans="1:7">
      <c r="A8127" s="178" t="str">
        <f t="shared" si="126"/>
        <v>1 - 1827</v>
      </c>
      <c r="B8127" s="178">
        <v>1</v>
      </c>
      <c r="C8127" s="347">
        <v>1827</v>
      </c>
      <c r="D8127" s="348"/>
      <c r="E8127" s="348" t="s">
        <v>20504</v>
      </c>
      <c r="F8127" s="349" t="s">
        <v>11801</v>
      </c>
      <c r="G8127" s="372" t="s">
        <v>24709</v>
      </c>
    </row>
    <row r="8128" spans="1:7">
      <c r="A8128" s="178" t="str">
        <f t="shared" si="126"/>
        <v>1 - 1831</v>
      </c>
      <c r="B8128" s="178">
        <v>1</v>
      </c>
      <c r="C8128" s="347">
        <v>1831</v>
      </c>
      <c r="D8128" s="348"/>
      <c r="E8128" s="348" t="s">
        <v>20505</v>
      </c>
      <c r="F8128" s="349" t="s">
        <v>11801</v>
      </c>
      <c r="G8128" s="372" t="s">
        <v>3255</v>
      </c>
    </row>
    <row r="8129" spans="1:7">
      <c r="A8129" s="178" t="str">
        <f t="shared" si="126"/>
        <v>1 - 1825</v>
      </c>
      <c r="B8129" s="178">
        <v>1</v>
      </c>
      <c r="C8129" s="347">
        <v>1825</v>
      </c>
      <c r="D8129" s="348"/>
      <c r="E8129" s="348" t="s">
        <v>20506</v>
      </c>
      <c r="F8129" s="349" t="s">
        <v>11801</v>
      </c>
      <c r="G8129" s="372" t="s">
        <v>12208</v>
      </c>
    </row>
    <row r="8130" spans="1:7">
      <c r="A8130" s="178" t="str">
        <f t="shared" si="126"/>
        <v>1 - 1828</v>
      </c>
      <c r="B8130" s="178">
        <v>1</v>
      </c>
      <c r="C8130" s="347">
        <v>1828</v>
      </c>
      <c r="D8130" s="348"/>
      <c r="E8130" s="348" t="s">
        <v>20507</v>
      </c>
      <c r="F8130" s="349" t="s">
        <v>11801</v>
      </c>
      <c r="G8130" s="372" t="s">
        <v>13346</v>
      </c>
    </row>
    <row r="8131" spans="1:7">
      <c r="A8131" s="178" t="str">
        <f t="shared" si="126"/>
        <v>1 - 1845</v>
      </c>
      <c r="B8131" s="178">
        <v>1</v>
      </c>
      <c r="C8131" s="347">
        <v>1845</v>
      </c>
      <c r="D8131" s="348"/>
      <c r="E8131" s="348" t="s">
        <v>20508</v>
      </c>
      <c r="F8131" s="349" t="s">
        <v>11801</v>
      </c>
      <c r="G8131" s="372" t="s">
        <v>24710</v>
      </c>
    </row>
    <row r="8132" spans="1:7">
      <c r="A8132" s="178" t="str">
        <f t="shared" si="126"/>
        <v>1 - 1824</v>
      </c>
      <c r="B8132" s="178">
        <v>1</v>
      </c>
      <c r="C8132" s="347">
        <v>1824</v>
      </c>
      <c r="D8132" s="348"/>
      <c r="E8132" s="348" t="s">
        <v>20509</v>
      </c>
      <c r="F8132" s="349" t="s">
        <v>11801</v>
      </c>
      <c r="G8132" s="372" t="s">
        <v>24711</v>
      </c>
    </row>
    <row r="8133" spans="1:7">
      <c r="A8133" s="178" t="str">
        <f t="shared" si="126"/>
        <v>1 - 1941</v>
      </c>
      <c r="B8133" s="178">
        <v>1</v>
      </c>
      <c r="C8133" s="347">
        <v>1941</v>
      </c>
      <c r="D8133" s="348"/>
      <c r="E8133" s="348" t="s">
        <v>20510</v>
      </c>
      <c r="F8133" s="349" t="s">
        <v>11801</v>
      </c>
      <c r="G8133" s="372" t="s">
        <v>13778</v>
      </c>
    </row>
    <row r="8134" spans="1:7">
      <c r="A8134" s="178" t="str">
        <f t="shared" si="126"/>
        <v>1 - 1940</v>
      </c>
      <c r="B8134" s="178">
        <v>1</v>
      </c>
      <c r="C8134" s="347">
        <v>1940</v>
      </c>
      <c r="D8134" s="348"/>
      <c r="E8134" s="348" t="s">
        <v>20511</v>
      </c>
      <c r="F8134" s="349" t="s">
        <v>11801</v>
      </c>
      <c r="G8134" s="372" t="s">
        <v>4918</v>
      </c>
    </row>
    <row r="8135" spans="1:7">
      <c r="A8135" s="178" t="str">
        <f t="shared" si="126"/>
        <v>1 - 1937</v>
      </c>
      <c r="B8135" s="178">
        <v>1</v>
      </c>
      <c r="C8135" s="347">
        <v>1937</v>
      </c>
      <c r="D8135" s="348"/>
      <c r="E8135" s="348" t="s">
        <v>20512</v>
      </c>
      <c r="F8135" s="349" t="s">
        <v>11801</v>
      </c>
      <c r="G8135" s="372" t="s">
        <v>12197</v>
      </c>
    </row>
    <row r="8136" spans="1:7">
      <c r="A8136" s="178" t="str">
        <f t="shared" ref="A8136:A8199" si="127">B8136&amp;" - "&amp;C8136</f>
        <v>1 - 1939</v>
      </c>
      <c r="B8136" s="178">
        <v>1</v>
      </c>
      <c r="C8136" s="347">
        <v>1939</v>
      </c>
      <c r="D8136" s="348"/>
      <c r="E8136" s="348" t="s">
        <v>20513</v>
      </c>
      <c r="F8136" s="349" t="s">
        <v>11801</v>
      </c>
      <c r="G8136" s="372" t="s">
        <v>4389</v>
      </c>
    </row>
    <row r="8137" spans="1:7">
      <c r="A8137" s="178" t="str">
        <f t="shared" si="127"/>
        <v>1 - 1942</v>
      </c>
      <c r="B8137" s="178">
        <v>1</v>
      </c>
      <c r="C8137" s="347">
        <v>1942</v>
      </c>
      <c r="D8137" s="348"/>
      <c r="E8137" s="348" t="s">
        <v>20514</v>
      </c>
      <c r="F8137" s="349" t="s">
        <v>11801</v>
      </c>
      <c r="G8137" s="372" t="s">
        <v>13586</v>
      </c>
    </row>
    <row r="8138" spans="1:7">
      <c r="A8138" s="178" t="str">
        <f t="shared" si="127"/>
        <v>1 - 1938</v>
      </c>
      <c r="B8138" s="178">
        <v>1</v>
      </c>
      <c r="C8138" s="347">
        <v>1938</v>
      </c>
      <c r="D8138" s="348"/>
      <c r="E8138" s="348" t="s">
        <v>20515</v>
      </c>
      <c r="F8138" s="349" t="s">
        <v>11801</v>
      </c>
      <c r="G8138" s="372" t="s">
        <v>2471</v>
      </c>
    </row>
    <row r="8139" spans="1:7" ht="25.5">
      <c r="A8139" s="178" t="str">
        <f t="shared" si="127"/>
        <v>1 - 42692</v>
      </c>
      <c r="B8139" s="178">
        <v>1</v>
      </c>
      <c r="C8139" s="347">
        <v>42692</v>
      </c>
      <c r="D8139" s="348"/>
      <c r="E8139" s="348" t="s">
        <v>20516</v>
      </c>
      <c r="F8139" s="349" t="s">
        <v>11801</v>
      </c>
      <c r="G8139" s="372" t="s">
        <v>13815</v>
      </c>
    </row>
    <row r="8140" spans="1:7" ht="25.5">
      <c r="A8140" s="178" t="str">
        <f t="shared" si="127"/>
        <v>1 - 42693</v>
      </c>
      <c r="B8140" s="178">
        <v>1</v>
      </c>
      <c r="C8140" s="347">
        <v>42693</v>
      </c>
      <c r="D8140" s="348"/>
      <c r="E8140" s="348" t="s">
        <v>20517</v>
      </c>
      <c r="F8140" s="349" t="s">
        <v>11801</v>
      </c>
      <c r="G8140" s="372" t="s">
        <v>24712</v>
      </c>
    </row>
    <row r="8141" spans="1:7" ht="25.5">
      <c r="A8141" s="178" t="str">
        <f t="shared" si="127"/>
        <v>1 - 42695</v>
      </c>
      <c r="B8141" s="178">
        <v>1</v>
      </c>
      <c r="C8141" s="347">
        <v>42695</v>
      </c>
      <c r="D8141" s="348"/>
      <c r="E8141" s="348" t="s">
        <v>20518</v>
      </c>
      <c r="F8141" s="349" t="s">
        <v>11801</v>
      </c>
      <c r="G8141" s="372" t="s">
        <v>24713</v>
      </c>
    </row>
    <row r="8142" spans="1:7" ht="25.5">
      <c r="A8142" s="178" t="str">
        <f t="shared" si="127"/>
        <v>1 - 42694</v>
      </c>
      <c r="B8142" s="178">
        <v>1</v>
      </c>
      <c r="C8142" s="347">
        <v>42694</v>
      </c>
      <c r="D8142" s="348"/>
      <c r="E8142" s="348" t="s">
        <v>20519</v>
      </c>
      <c r="F8142" s="349" t="s">
        <v>11801</v>
      </c>
      <c r="G8142" s="372" t="s">
        <v>24714</v>
      </c>
    </row>
    <row r="8143" spans="1:7">
      <c r="A8143" s="178" t="str">
        <f t="shared" si="127"/>
        <v>1 - 20097</v>
      </c>
      <c r="B8143" s="178">
        <v>1</v>
      </c>
      <c r="C8143" s="347">
        <v>20097</v>
      </c>
      <c r="D8143" s="348"/>
      <c r="E8143" s="348" t="s">
        <v>20520</v>
      </c>
      <c r="F8143" s="349" t="s">
        <v>11801</v>
      </c>
      <c r="G8143" s="372" t="s">
        <v>8182</v>
      </c>
    </row>
    <row r="8144" spans="1:7">
      <c r="A8144" s="178" t="str">
        <f t="shared" si="127"/>
        <v>1 - 20098</v>
      </c>
      <c r="B8144" s="178">
        <v>1</v>
      </c>
      <c r="C8144" s="347">
        <v>20098</v>
      </c>
      <c r="D8144" s="348"/>
      <c r="E8144" s="348" t="s">
        <v>20521</v>
      </c>
      <c r="F8144" s="349" t="s">
        <v>11801</v>
      </c>
      <c r="G8144" s="372" t="s">
        <v>24715</v>
      </c>
    </row>
    <row r="8145" spans="1:7">
      <c r="A8145" s="178" t="str">
        <f t="shared" si="127"/>
        <v>1 - 20096</v>
      </c>
      <c r="B8145" s="178">
        <v>1</v>
      </c>
      <c r="C8145" s="347">
        <v>20096</v>
      </c>
      <c r="D8145" s="348"/>
      <c r="E8145" s="348" t="s">
        <v>20522</v>
      </c>
      <c r="F8145" s="349" t="s">
        <v>11801</v>
      </c>
      <c r="G8145" s="372" t="s">
        <v>14761</v>
      </c>
    </row>
    <row r="8146" spans="1:7">
      <c r="A8146" s="178" t="str">
        <f t="shared" si="127"/>
        <v>1 - 1964</v>
      </c>
      <c r="B8146" s="178">
        <v>1</v>
      </c>
      <c r="C8146" s="347">
        <v>1964</v>
      </c>
      <c r="D8146" s="348"/>
      <c r="E8146" s="348" t="s">
        <v>20523</v>
      </c>
      <c r="F8146" s="349" t="s">
        <v>11801</v>
      </c>
      <c r="G8146" s="372" t="s">
        <v>17579</v>
      </c>
    </row>
    <row r="8147" spans="1:7">
      <c r="A8147" s="178" t="str">
        <f t="shared" si="127"/>
        <v>1 - 1880</v>
      </c>
      <c r="B8147" s="178">
        <v>1</v>
      </c>
      <c r="C8147" s="347">
        <v>1880</v>
      </c>
      <c r="D8147" s="348"/>
      <c r="E8147" s="348" t="s">
        <v>20524</v>
      </c>
      <c r="F8147" s="349" t="s">
        <v>11801</v>
      </c>
      <c r="G8147" s="372" t="s">
        <v>8030</v>
      </c>
    </row>
    <row r="8148" spans="1:7">
      <c r="A8148" s="178" t="str">
        <f t="shared" si="127"/>
        <v>1 - 39274</v>
      </c>
      <c r="B8148" s="178">
        <v>1</v>
      </c>
      <c r="C8148" s="347">
        <v>39274</v>
      </c>
      <c r="D8148" s="348"/>
      <c r="E8148" s="348" t="s">
        <v>20525</v>
      </c>
      <c r="F8148" s="349" t="s">
        <v>11801</v>
      </c>
      <c r="G8148" s="372" t="s">
        <v>24141</v>
      </c>
    </row>
    <row r="8149" spans="1:7" ht="25.5">
      <c r="A8149" s="178" t="str">
        <f t="shared" si="127"/>
        <v>1 - 2628</v>
      </c>
      <c r="B8149" s="178">
        <v>1</v>
      </c>
      <c r="C8149" s="347">
        <v>2628</v>
      </c>
      <c r="D8149" s="348"/>
      <c r="E8149" s="348" t="s">
        <v>20526</v>
      </c>
      <c r="F8149" s="349" t="s">
        <v>11801</v>
      </c>
      <c r="G8149" s="372" t="s">
        <v>24716</v>
      </c>
    </row>
    <row r="8150" spans="1:7" ht="25.5">
      <c r="A8150" s="178" t="str">
        <f t="shared" si="127"/>
        <v>1 - 2622</v>
      </c>
      <c r="B8150" s="178">
        <v>1</v>
      </c>
      <c r="C8150" s="347">
        <v>2622</v>
      </c>
      <c r="D8150" s="348"/>
      <c r="E8150" s="348" t="s">
        <v>20527</v>
      </c>
      <c r="F8150" s="349" t="s">
        <v>11801</v>
      </c>
      <c r="G8150" s="372" t="s">
        <v>4292</v>
      </c>
    </row>
    <row r="8151" spans="1:7" ht="25.5">
      <c r="A8151" s="178" t="str">
        <f t="shared" si="127"/>
        <v>1 - 2623</v>
      </c>
      <c r="B8151" s="178">
        <v>1</v>
      </c>
      <c r="C8151" s="347">
        <v>2623</v>
      </c>
      <c r="D8151" s="348"/>
      <c r="E8151" s="348" t="s">
        <v>20528</v>
      </c>
      <c r="F8151" s="349" t="s">
        <v>11801</v>
      </c>
      <c r="G8151" s="372" t="s">
        <v>4265</v>
      </c>
    </row>
    <row r="8152" spans="1:7" ht="25.5">
      <c r="A8152" s="178" t="str">
        <f t="shared" si="127"/>
        <v>1 - 2624</v>
      </c>
      <c r="B8152" s="178">
        <v>1</v>
      </c>
      <c r="C8152" s="347">
        <v>2624</v>
      </c>
      <c r="D8152" s="348"/>
      <c r="E8152" s="348" t="s">
        <v>20529</v>
      </c>
      <c r="F8152" s="349" t="s">
        <v>11801</v>
      </c>
      <c r="G8152" s="372" t="s">
        <v>10421</v>
      </c>
    </row>
    <row r="8153" spans="1:7" ht="25.5">
      <c r="A8153" s="178" t="str">
        <f t="shared" si="127"/>
        <v>1 - 2625</v>
      </c>
      <c r="B8153" s="178">
        <v>1</v>
      </c>
      <c r="C8153" s="347">
        <v>2625</v>
      </c>
      <c r="D8153" s="348"/>
      <c r="E8153" s="348" t="s">
        <v>20530</v>
      </c>
      <c r="F8153" s="349" t="s">
        <v>11801</v>
      </c>
      <c r="G8153" s="372" t="s">
        <v>2517</v>
      </c>
    </row>
    <row r="8154" spans="1:7" ht="25.5">
      <c r="A8154" s="178" t="str">
        <f t="shared" si="127"/>
        <v>1 - 2626</v>
      </c>
      <c r="B8154" s="178">
        <v>1</v>
      </c>
      <c r="C8154" s="347">
        <v>2626</v>
      </c>
      <c r="D8154" s="348"/>
      <c r="E8154" s="348" t="s">
        <v>20531</v>
      </c>
      <c r="F8154" s="349" t="s">
        <v>11801</v>
      </c>
      <c r="G8154" s="372" t="s">
        <v>12228</v>
      </c>
    </row>
    <row r="8155" spans="1:7" ht="25.5">
      <c r="A8155" s="178" t="str">
        <f t="shared" si="127"/>
        <v>1 - 2630</v>
      </c>
      <c r="B8155" s="178">
        <v>1</v>
      </c>
      <c r="C8155" s="347">
        <v>2630</v>
      </c>
      <c r="D8155" s="348"/>
      <c r="E8155" s="348" t="s">
        <v>20532</v>
      </c>
      <c r="F8155" s="349" t="s">
        <v>11801</v>
      </c>
      <c r="G8155" s="372" t="s">
        <v>12046</v>
      </c>
    </row>
    <row r="8156" spans="1:7" ht="25.5">
      <c r="A8156" s="178" t="str">
        <f t="shared" si="127"/>
        <v>1 - 2627</v>
      </c>
      <c r="B8156" s="178">
        <v>1</v>
      </c>
      <c r="C8156" s="347">
        <v>2627</v>
      </c>
      <c r="D8156" s="348"/>
      <c r="E8156" s="348" t="s">
        <v>20533</v>
      </c>
      <c r="F8156" s="349" t="s">
        <v>11801</v>
      </c>
      <c r="G8156" s="372" t="s">
        <v>14983</v>
      </c>
    </row>
    <row r="8157" spans="1:7" ht="25.5">
      <c r="A8157" s="178" t="str">
        <f t="shared" si="127"/>
        <v>1 - 2629</v>
      </c>
      <c r="B8157" s="178">
        <v>1</v>
      </c>
      <c r="C8157" s="347">
        <v>2629</v>
      </c>
      <c r="D8157" s="348"/>
      <c r="E8157" s="348" t="s">
        <v>20534</v>
      </c>
      <c r="F8157" s="349" t="s">
        <v>11801</v>
      </c>
      <c r="G8157" s="372" t="s">
        <v>24717</v>
      </c>
    </row>
    <row r="8158" spans="1:7">
      <c r="A8158" s="178" t="str">
        <f t="shared" si="127"/>
        <v>1 - 12033</v>
      </c>
      <c r="B8158" s="178">
        <v>1</v>
      </c>
      <c r="C8158" s="347">
        <v>12033</v>
      </c>
      <c r="D8158" s="348"/>
      <c r="E8158" s="348" t="s">
        <v>20535</v>
      </c>
      <c r="F8158" s="349" t="s">
        <v>11801</v>
      </c>
      <c r="G8158" s="372" t="s">
        <v>12227</v>
      </c>
    </row>
    <row r="8159" spans="1:7">
      <c r="A8159" s="178" t="str">
        <f t="shared" si="127"/>
        <v>1 - 40408</v>
      </c>
      <c r="B8159" s="178">
        <v>1</v>
      </c>
      <c r="C8159" s="347">
        <v>40408</v>
      </c>
      <c r="D8159" s="348"/>
      <c r="E8159" s="348" t="s">
        <v>20536</v>
      </c>
      <c r="F8159" s="349" t="s">
        <v>11801</v>
      </c>
      <c r="G8159" s="372" t="s">
        <v>4243</v>
      </c>
    </row>
    <row r="8160" spans="1:7">
      <c r="A8160" s="178" t="str">
        <f t="shared" si="127"/>
        <v>1 - 40409</v>
      </c>
      <c r="B8160" s="178">
        <v>1</v>
      </c>
      <c r="C8160" s="347">
        <v>40409</v>
      </c>
      <c r="D8160" s="348"/>
      <c r="E8160" s="348" t="s">
        <v>20537</v>
      </c>
      <c r="F8160" s="349" t="s">
        <v>11801</v>
      </c>
      <c r="G8160" s="372" t="s">
        <v>11022</v>
      </c>
    </row>
    <row r="8161" spans="1:7">
      <c r="A8161" s="178" t="str">
        <f t="shared" si="127"/>
        <v>1 - 39276</v>
      </c>
      <c r="B8161" s="178">
        <v>1</v>
      </c>
      <c r="C8161" s="347">
        <v>39276</v>
      </c>
      <c r="D8161" s="348"/>
      <c r="E8161" s="348" t="s">
        <v>20538</v>
      </c>
      <c r="F8161" s="349" t="s">
        <v>11801</v>
      </c>
      <c r="G8161" s="372" t="s">
        <v>11889</v>
      </c>
    </row>
    <row r="8162" spans="1:7">
      <c r="A8162" s="178" t="str">
        <f t="shared" si="127"/>
        <v>1 - 39277</v>
      </c>
      <c r="B8162" s="178">
        <v>1</v>
      </c>
      <c r="C8162" s="347">
        <v>39277</v>
      </c>
      <c r="D8162" s="348"/>
      <c r="E8162" s="348" t="s">
        <v>20539</v>
      </c>
      <c r="F8162" s="349" t="s">
        <v>11801</v>
      </c>
      <c r="G8162" s="372" t="s">
        <v>17597</v>
      </c>
    </row>
    <row r="8163" spans="1:7">
      <c r="A8163" s="178" t="str">
        <f t="shared" si="127"/>
        <v>1 - 12034</v>
      </c>
      <c r="B8163" s="178">
        <v>1</v>
      </c>
      <c r="C8163" s="347">
        <v>12034</v>
      </c>
      <c r="D8163" s="348"/>
      <c r="E8163" s="348" t="s">
        <v>20540</v>
      </c>
      <c r="F8163" s="349" t="s">
        <v>11801</v>
      </c>
      <c r="G8163" s="372" t="s">
        <v>11895</v>
      </c>
    </row>
    <row r="8164" spans="1:7">
      <c r="A8164" s="178" t="str">
        <f t="shared" si="127"/>
        <v>1 - 39879</v>
      </c>
      <c r="B8164" s="178">
        <v>1</v>
      </c>
      <c r="C8164" s="347">
        <v>39879</v>
      </c>
      <c r="D8164" s="348"/>
      <c r="E8164" s="348" t="s">
        <v>20541</v>
      </c>
      <c r="F8164" s="349" t="s">
        <v>11801</v>
      </c>
      <c r="G8164" s="372" t="s">
        <v>1649</v>
      </c>
    </row>
    <row r="8165" spans="1:7">
      <c r="A8165" s="178" t="str">
        <f t="shared" si="127"/>
        <v>1 - 39880</v>
      </c>
      <c r="B8165" s="178">
        <v>1</v>
      </c>
      <c r="C8165" s="347">
        <v>39880</v>
      </c>
      <c r="D8165" s="348"/>
      <c r="E8165" s="348" t="s">
        <v>20542</v>
      </c>
      <c r="F8165" s="349" t="s">
        <v>11801</v>
      </c>
      <c r="G8165" s="372" t="s">
        <v>12259</v>
      </c>
    </row>
    <row r="8166" spans="1:7">
      <c r="A8166" s="178" t="str">
        <f t="shared" si="127"/>
        <v>1 - 39881</v>
      </c>
      <c r="B8166" s="178">
        <v>1</v>
      </c>
      <c r="C8166" s="347">
        <v>39881</v>
      </c>
      <c r="D8166" s="348"/>
      <c r="E8166" s="348" t="s">
        <v>20543</v>
      </c>
      <c r="F8166" s="349" t="s">
        <v>11801</v>
      </c>
      <c r="G8166" s="372" t="s">
        <v>4903</v>
      </c>
    </row>
    <row r="8167" spans="1:7">
      <c r="A8167" s="178" t="str">
        <f t="shared" si="127"/>
        <v>1 - 39882</v>
      </c>
      <c r="B8167" s="178">
        <v>1</v>
      </c>
      <c r="C8167" s="347">
        <v>39882</v>
      </c>
      <c r="D8167" s="348"/>
      <c r="E8167" s="348" t="s">
        <v>20544</v>
      </c>
      <c r="F8167" s="349" t="s">
        <v>11801</v>
      </c>
      <c r="G8167" s="372" t="s">
        <v>24553</v>
      </c>
    </row>
    <row r="8168" spans="1:7">
      <c r="A8168" s="178" t="str">
        <f t="shared" si="127"/>
        <v>1 - 39883</v>
      </c>
      <c r="B8168" s="178">
        <v>1</v>
      </c>
      <c r="C8168" s="347">
        <v>39883</v>
      </c>
      <c r="D8168" s="348"/>
      <c r="E8168" s="348" t="s">
        <v>20545</v>
      </c>
      <c r="F8168" s="349" t="s">
        <v>11801</v>
      </c>
      <c r="G8168" s="372" t="s">
        <v>24718</v>
      </c>
    </row>
    <row r="8169" spans="1:7">
      <c r="A8169" s="178" t="str">
        <f t="shared" si="127"/>
        <v>1 - 39884</v>
      </c>
      <c r="B8169" s="178">
        <v>1</v>
      </c>
      <c r="C8169" s="347">
        <v>39884</v>
      </c>
      <c r="D8169" s="348"/>
      <c r="E8169" s="348" t="s">
        <v>20546</v>
      </c>
      <c r="F8169" s="349" t="s">
        <v>11801</v>
      </c>
      <c r="G8169" s="372" t="s">
        <v>16264</v>
      </c>
    </row>
    <row r="8170" spans="1:7">
      <c r="A8170" s="178" t="str">
        <f t="shared" si="127"/>
        <v>1 - 39885</v>
      </c>
      <c r="B8170" s="178">
        <v>1</v>
      </c>
      <c r="C8170" s="347">
        <v>39885</v>
      </c>
      <c r="D8170" s="348"/>
      <c r="E8170" s="348" t="s">
        <v>20547</v>
      </c>
      <c r="F8170" s="349" t="s">
        <v>11801</v>
      </c>
      <c r="G8170" s="372" t="s">
        <v>24719</v>
      </c>
    </row>
    <row r="8171" spans="1:7">
      <c r="A8171" s="178" t="str">
        <f t="shared" si="127"/>
        <v>1 - 1777</v>
      </c>
      <c r="B8171" s="178">
        <v>1</v>
      </c>
      <c r="C8171" s="347">
        <v>1777</v>
      </c>
      <c r="D8171" s="348"/>
      <c r="E8171" s="348" t="s">
        <v>20548</v>
      </c>
      <c r="F8171" s="349" t="s">
        <v>11801</v>
      </c>
      <c r="G8171" s="372" t="s">
        <v>13320</v>
      </c>
    </row>
    <row r="8172" spans="1:7">
      <c r="A8172" s="178" t="str">
        <f t="shared" si="127"/>
        <v>1 - 1819</v>
      </c>
      <c r="B8172" s="178">
        <v>1</v>
      </c>
      <c r="C8172" s="347">
        <v>1819</v>
      </c>
      <c r="D8172" s="348"/>
      <c r="E8172" s="348" t="s">
        <v>20549</v>
      </c>
      <c r="F8172" s="349" t="s">
        <v>11801</v>
      </c>
      <c r="G8172" s="372" t="s">
        <v>24720</v>
      </c>
    </row>
    <row r="8173" spans="1:7">
      <c r="A8173" s="178" t="str">
        <f t="shared" si="127"/>
        <v>1 - 1775</v>
      </c>
      <c r="B8173" s="178">
        <v>1</v>
      </c>
      <c r="C8173" s="347">
        <v>1775</v>
      </c>
      <c r="D8173" s="348"/>
      <c r="E8173" s="348" t="s">
        <v>20550</v>
      </c>
      <c r="F8173" s="349" t="s">
        <v>11801</v>
      </c>
      <c r="G8173" s="372" t="s">
        <v>13327</v>
      </c>
    </row>
    <row r="8174" spans="1:7">
      <c r="A8174" s="178" t="str">
        <f t="shared" si="127"/>
        <v>1 - 1776</v>
      </c>
      <c r="B8174" s="178">
        <v>1</v>
      </c>
      <c r="C8174" s="347">
        <v>1776</v>
      </c>
      <c r="D8174" s="348"/>
      <c r="E8174" s="348" t="s">
        <v>20551</v>
      </c>
      <c r="F8174" s="349" t="s">
        <v>11801</v>
      </c>
      <c r="G8174" s="372" t="s">
        <v>24721</v>
      </c>
    </row>
    <row r="8175" spans="1:7">
      <c r="A8175" s="178" t="str">
        <f t="shared" si="127"/>
        <v>1 - 1778</v>
      </c>
      <c r="B8175" s="178">
        <v>1</v>
      </c>
      <c r="C8175" s="347">
        <v>1778</v>
      </c>
      <c r="D8175" s="348"/>
      <c r="E8175" s="348" t="s">
        <v>20552</v>
      </c>
      <c r="F8175" s="349" t="s">
        <v>11801</v>
      </c>
      <c r="G8175" s="372" t="s">
        <v>24722</v>
      </c>
    </row>
    <row r="8176" spans="1:7">
      <c r="A8176" s="178" t="str">
        <f t="shared" si="127"/>
        <v>1 - 1818</v>
      </c>
      <c r="B8176" s="178">
        <v>1</v>
      </c>
      <c r="C8176" s="347">
        <v>1818</v>
      </c>
      <c r="D8176" s="348"/>
      <c r="E8176" s="348" t="s">
        <v>20553</v>
      </c>
      <c r="F8176" s="349" t="s">
        <v>11801</v>
      </c>
      <c r="G8176" s="372" t="s">
        <v>13575</v>
      </c>
    </row>
    <row r="8177" spans="1:7">
      <c r="A8177" s="178" t="str">
        <f t="shared" si="127"/>
        <v>1 - 1820</v>
      </c>
      <c r="B8177" s="178">
        <v>1</v>
      </c>
      <c r="C8177" s="347">
        <v>1820</v>
      </c>
      <c r="D8177" s="348"/>
      <c r="E8177" s="348" t="s">
        <v>20554</v>
      </c>
      <c r="F8177" s="349" t="s">
        <v>11801</v>
      </c>
      <c r="G8177" s="372" t="s">
        <v>12165</v>
      </c>
    </row>
    <row r="8178" spans="1:7">
      <c r="A8178" s="178" t="str">
        <f t="shared" si="127"/>
        <v>1 - 1779</v>
      </c>
      <c r="B8178" s="178">
        <v>1</v>
      </c>
      <c r="C8178" s="347">
        <v>1779</v>
      </c>
      <c r="D8178" s="348"/>
      <c r="E8178" s="348" t="s">
        <v>20555</v>
      </c>
      <c r="F8178" s="349" t="s">
        <v>11801</v>
      </c>
      <c r="G8178" s="372" t="s">
        <v>24723</v>
      </c>
    </row>
    <row r="8179" spans="1:7">
      <c r="A8179" s="178" t="str">
        <f t="shared" si="127"/>
        <v>1 - 1780</v>
      </c>
      <c r="B8179" s="178">
        <v>1</v>
      </c>
      <c r="C8179" s="347">
        <v>1780</v>
      </c>
      <c r="D8179" s="348"/>
      <c r="E8179" s="348" t="s">
        <v>20556</v>
      </c>
      <c r="F8179" s="349" t="s">
        <v>11801</v>
      </c>
      <c r="G8179" s="372" t="s">
        <v>24724</v>
      </c>
    </row>
    <row r="8180" spans="1:7">
      <c r="A8180" s="178" t="str">
        <f t="shared" si="127"/>
        <v>1 - 1783</v>
      </c>
      <c r="B8180" s="178">
        <v>1</v>
      </c>
      <c r="C8180" s="347">
        <v>1783</v>
      </c>
      <c r="D8180" s="348"/>
      <c r="E8180" s="348" t="s">
        <v>20557</v>
      </c>
      <c r="F8180" s="349" t="s">
        <v>11801</v>
      </c>
      <c r="G8180" s="372" t="s">
        <v>13608</v>
      </c>
    </row>
    <row r="8181" spans="1:7">
      <c r="A8181" s="178" t="str">
        <f t="shared" si="127"/>
        <v>1 - 1782</v>
      </c>
      <c r="B8181" s="178">
        <v>1</v>
      </c>
      <c r="C8181" s="347">
        <v>1782</v>
      </c>
      <c r="D8181" s="348"/>
      <c r="E8181" s="348" t="s">
        <v>20558</v>
      </c>
      <c r="F8181" s="349" t="s">
        <v>11801</v>
      </c>
      <c r="G8181" s="372" t="s">
        <v>13787</v>
      </c>
    </row>
    <row r="8182" spans="1:7">
      <c r="A8182" s="178" t="str">
        <f t="shared" si="127"/>
        <v>1 - 1817</v>
      </c>
      <c r="B8182" s="178">
        <v>1</v>
      </c>
      <c r="C8182" s="347">
        <v>1817</v>
      </c>
      <c r="D8182" s="348"/>
      <c r="E8182" s="348" t="s">
        <v>20559</v>
      </c>
      <c r="F8182" s="349" t="s">
        <v>11801</v>
      </c>
      <c r="G8182" s="372" t="s">
        <v>11008</v>
      </c>
    </row>
    <row r="8183" spans="1:7">
      <c r="A8183" s="178" t="str">
        <f t="shared" si="127"/>
        <v>1 - 1781</v>
      </c>
      <c r="B8183" s="178">
        <v>1</v>
      </c>
      <c r="C8183" s="347">
        <v>1781</v>
      </c>
      <c r="D8183" s="348"/>
      <c r="E8183" s="348" t="s">
        <v>20560</v>
      </c>
      <c r="F8183" s="349" t="s">
        <v>11801</v>
      </c>
      <c r="G8183" s="372" t="s">
        <v>10830</v>
      </c>
    </row>
    <row r="8184" spans="1:7">
      <c r="A8184" s="178" t="str">
        <f t="shared" si="127"/>
        <v>1 - 1784</v>
      </c>
      <c r="B8184" s="178">
        <v>1</v>
      </c>
      <c r="C8184" s="347">
        <v>1784</v>
      </c>
      <c r="D8184" s="348"/>
      <c r="E8184" s="348" t="s">
        <v>20561</v>
      </c>
      <c r="F8184" s="349" t="s">
        <v>11801</v>
      </c>
      <c r="G8184" s="372" t="s">
        <v>24725</v>
      </c>
    </row>
    <row r="8185" spans="1:7">
      <c r="A8185" s="178" t="str">
        <f t="shared" si="127"/>
        <v>1 - 1810</v>
      </c>
      <c r="B8185" s="178">
        <v>1</v>
      </c>
      <c r="C8185" s="347">
        <v>1810</v>
      </c>
      <c r="D8185" s="348"/>
      <c r="E8185" s="348" t="s">
        <v>20562</v>
      </c>
      <c r="F8185" s="349" t="s">
        <v>11801</v>
      </c>
      <c r="G8185" s="372" t="s">
        <v>24726</v>
      </c>
    </row>
    <row r="8186" spans="1:7">
      <c r="A8186" s="178" t="str">
        <f t="shared" si="127"/>
        <v>1 - 1811</v>
      </c>
      <c r="B8186" s="178">
        <v>1</v>
      </c>
      <c r="C8186" s="347">
        <v>1811</v>
      </c>
      <c r="D8186" s="348"/>
      <c r="E8186" s="348" t="s">
        <v>20563</v>
      </c>
      <c r="F8186" s="349" t="s">
        <v>11801</v>
      </c>
      <c r="G8186" s="372" t="s">
        <v>3268</v>
      </c>
    </row>
    <row r="8187" spans="1:7">
      <c r="A8187" s="178" t="str">
        <f t="shared" si="127"/>
        <v>1 - 1812</v>
      </c>
      <c r="B8187" s="178">
        <v>1</v>
      </c>
      <c r="C8187" s="347">
        <v>1812</v>
      </c>
      <c r="D8187" s="348"/>
      <c r="E8187" s="348" t="s">
        <v>20564</v>
      </c>
      <c r="F8187" s="349" t="s">
        <v>11801</v>
      </c>
      <c r="G8187" s="372" t="s">
        <v>24727</v>
      </c>
    </row>
    <row r="8188" spans="1:7">
      <c r="A8188" s="178" t="str">
        <f t="shared" si="127"/>
        <v>1 - 40386</v>
      </c>
      <c r="B8188" s="178">
        <v>1</v>
      </c>
      <c r="C8188" s="347">
        <v>40386</v>
      </c>
      <c r="D8188" s="348"/>
      <c r="E8188" s="348" t="s">
        <v>20565</v>
      </c>
      <c r="F8188" s="349" t="s">
        <v>11801</v>
      </c>
      <c r="G8188" s="372" t="s">
        <v>12146</v>
      </c>
    </row>
    <row r="8189" spans="1:7">
      <c r="A8189" s="178" t="str">
        <f t="shared" si="127"/>
        <v>1 - 40384</v>
      </c>
      <c r="B8189" s="178">
        <v>1</v>
      </c>
      <c r="C8189" s="347">
        <v>40384</v>
      </c>
      <c r="D8189" s="348"/>
      <c r="E8189" s="348" t="s">
        <v>20566</v>
      </c>
      <c r="F8189" s="349" t="s">
        <v>11801</v>
      </c>
      <c r="G8189" s="372" t="s">
        <v>11486</v>
      </c>
    </row>
    <row r="8190" spans="1:7">
      <c r="A8190" s="178" t="str">
        <f t="shared" si="127"/>
        <v>1 - 40379</v>
      </c>
      <c r="B8190" s="178">
        <v>1</v>
      </c>
      <c r="C8190" s="347">
        <v>40379</v>
      </c>
      <c r="D8190" s="348"/>
      <c r="E8190" s="348" t="s">
        <v>20567</v>
      </c>
      <c r="F8190" s="349" t="s">
        <v>11801</v>
      </c>
      <c r="G8190" s="372" t="s">
        <v>13703</v>
      </c>
    </row>
    <row r="8191" spans="1:7">
      <c r="A8191" s="178" t="str">
        <f t="shared" si="127"/>
        <v>1 - 40423</v>
      </c>
      <c r="B8191" s="178">
        <v>1</v>
      </c>
      <c r="C8191" s="347">
        <v>40423</v>
      </c>
      <c r="D8191" s="348"/>
      <c r="E8191" s="348" t="s">
        <v>20568</v>
      </c>
      <c r="F8191" s="349" t="s">
        <v>11801</v>
      </c>
      <c r="G8191" s="372" t="s">
        <v>12053</v>
      </c>
    </row>
    <row r="8192" spans="1:7">
      <c r="A8192" s="178" t="str">
        <f t="shared" si="127"/>
        <v>1 - 40389</v>
      </c>
      <c r="B8192" s="178">
        <v>1</v>
      </c>
      <c r="C8192" s="347">
        <v>40389</v>
      </c>
      <c r="D8192" s="348"/>
      <c r="E8192" s="348" t="s">
        <v>20569</v>
      </c>
      <c r="F8192" s="349" t="s">
        <v>11801</v>
      </c>
      <c r="G8192" s="372" t="s">
        <v>24728</v>
      </c>
    </row>
    <row r="8193" spans="1:7">
      <c r="A8193" s="178" t="str">
        <f t="shared" si="127"/>
        <v>1 - 40388</v>
      </c>
      <c r="B8193" s="178">
        <v>1</v>
      </c>
      <c r="C8193" s="347">
        <v>40388</v>
      </c>
      <c r="D8193" s="348"/>
      <c r="E8193" s="348" t="s">
        <v>20570</v>
      </c>
      <c r="F8193" s="349" t="s">
        <v>11801</v>
      </c>
      <c r="G8193" s="372" t="s">
        <v>24729</v>
      </c>
    </row>
    <row r="8194" spans="1:7">
      <c r="A8194" s="178" t="str">
        <f t="shared" si="127"/>
        <v>1 - 40381</v>
      </c>
      <c r="B8194" s="178">
        <v>1</v>
      </c>
      <c r="C8194" s="347">
        <v>40381</v>
      </c>
      <c r="D8194" s="348"/>
      <c r="E8194" s="348" t="s">
        <v>20571</v>
      </c>
      <c r="F8194" s="349" t="s">
        <v>11801</v>
      </c>
      <c r="G8194" s="372" t="s">
        <v>10513</v>
      </c>
    </row>
    <row r="8195" spans="1:7">
      <c r="A8195" s="178" t="str">
        <f t="shared" si="127"/>
        <v>1 - 40391</v>
      </c>
      <c r="B8195" s="178">
        <v>1</v>
      </c>
      <c r="C8195" s="347">
        <v>40391</v>
      </c>
      <c r="D8195" s="348"/>
      <c r="E8195" s="348" t="s">
        <v>20572</v>
      </c>
      <c r="F8195" s="349" t="s">
        <v>11801</v>
      </c>
      <c r="G8195" s="372" t="s">
        <v>24730</v>
      </c>
    </row>
    <row r="8196" spans="1:7">
      <c r="A8196" s="178" t="str">
        <f t="shared" si="127"/>
        <v>1 - 40414</v>
      </c>
      <c r="B8196" s="178">
        <v>1</v>
      </c>
      <c r="C8196" s="347">
        <v>40414</v>
      </c>
      <c r="D8196" s="348"/>
      <c r="E8196" s="348" t="s">
        <v>20573</v>
      </c>
      <c r="F8196" s="349" t="s">
        <v>11801</v>
      </c>
      <c r="G8196" s="372" t="s">
        <v>11838</v>
      </c>
    </row>
    <row r="8197" spans="1:7">
      <c r="A8197" s="178" t="str">
        <f t="shared" si="127"/>
        <v>1 - 40416</v>
      </c>
      <c r="B8197" s="178">
        <v>1</v>
      </c>
      <c r="C8197" s="347">
        <v>40416</v>
      </c>
      <c r="D8197" s="348"/>
      <c r="E8197" s="348" t="s">
        <v>20574</v>
      </c>
      <c r="F8197" s="349" t="s">
        <v>11801</v>
      </c>
      <c r="G8197" s="372" t="s">
        <v>17047</v>
      </c>
    </row>
    <row r="8198" spans="1:7">
      <c r="A8198" s="178" t="str">
        <f t="shared" si="127"/>
        <v>1 - 40418</v>
      </c>
      <c r="B8198" s="178">
        <v>1</v>
      </c>
      <c r="C8198" s="347">
        <v>40418</v>
      </c>
      <c r="D8198" s="348"/>
      <c r="E8198" s="348" t="s">
        <v>20575</v>
      </c>
      <c r="F8198" s="349" t="s">
        <v>11801</v>
      </c>
      <c r="G8198" s="372" t="s">
        <v>24731</v>
      </c>
    </row>
    <row r="8199" spans="1:7" ht="25.5">
      <c r="A8199" s="178" t="str">
        <f t="shared" si="127"/>
        <v>1 - 2615</v>
      </c>
      <c r="B8199" s="178">
        <v>1</v>
      </c>
      <c r="C8199" s="347">
        <v>2615</v>
      </c>
      <c r="D8199" s="348"/>
      <c r="E8199" s="348" t="s">
        <v>20576</v>
      </c>
      <c r="F8199" s="349" t="s">
        <v>11801</v>
      </c>
      <c r="G8199" s="372" t="s">
        <v>24732</v>
      </c>
    </row>
    <row r="8200" spans="1:7" ht="25.5">
      <c r="A8200" s="178" t="str">
        <f t="shared" ref="A8200:A8263" si="128">B8200&amp;" - "&amp;C8200</f>
        <v>1 - 2635</v>
      </c>
      <c r="B8200" s="178">
        <v>1</v>
      </c>
      <c r="C8200" s="347">
        <v>2635</v>
      </c>
      <c r="D8200" s="348"/>
      <c r="E8200" s="348" t="s">
        <v>20577</v>
      </c>
      <c r="F8200" s="349" t="s">
        <v>11801</v>
      </c>
      <c r="G8200" s="372" t="s">
        <v>1972</v>
      </c>
    </row>
    <row r="8201" spans="1:7" ht="25.5">
      <c r="A8201" s="178" t="str">
        <f t="shared" si="128"/>
        <v>1 - 2609</v>
      </c>
      <c r="B8201" s="178">
        <v>1</v>
      </c>
      <c r="C8201" s="347">
        <v>2609</v>
      </c>
      <c r="D8201" s="348"/>
      <c r="E8201" s="348" t="s">
        <v>20578</v>
      </c>
      <c r="F8201" s="349" t="s">
        <v>11801</v>
      </c>
      <c r="G8201" s="372" t="s">
        <v>13838</v>
      </c>
    </row>
    <row r="8202" spans="1:7" ht="25.5">
      <c r="A8202" s="178" t="str">
        <f t="shared" si="128"/>
        <v>1 - 2634</v>
      </c>
      <c r="B8202" s="178">
        <v>1</v>
      </c>
      <c r="C8202" s="347">
        <v>2634</v>
      </c>
      <c r="D8202" s="348"/>
      <c r="E8202" s="348" t="s">
        <v>20579</v>
      </c>
      <c r="F8202" s="349" t="s">
        <v>11801</v>
      </c>
      <c r="G8202" s="372" t="s">
        <v>7221</v>
      </c>
    </row>
    <row r="8203" spans="1:7" ht="25.5">
      <c r="A8203" s="178" t="str">
        <f t="shared" si="128"/>
        <v>1 - 2611</v>
      </c>
      <c r="B8203" s="178">
        <v>1</v>
      </c>
      <c r="C8203" s="347">
        <v>2611</v>
      </c>
      <c r="D8203" s="348"/>
      <c r="E8203" s="348" t="s">
        <v>20580</v>
      </c>
      <c r="F8203" s="349" t="s">
        <v>11801</v>
      </c>
      <c r="G8203" s="372" t="s">
        <v>6802</v>
      </c>
    </row>
    <row r="8204" spans="1:7" ht="25.5">
      <c r="A8204" s="178" t="str">
        <f t="shared" si="128"/>
        <v>1 - 2612</v>
      </c>
      <c r="B8204" s="178">
        <v>1</v>
      </c>
      <c r="C8204" s="347">
        <v>2612</v>
      </c>
      <c r="D8204" s="348"/>
      <c r="E8204" s="348" t="s">
        <v>20581</v>
      </c>
      <c r="F8204" s="349" t="s">
        <v>11801</v>
      </c>
      <c r="G8204" s="372" t="s">
        <v>24733</v>
      </c>
    </row>
    <row r="8205" spans="1:7" ht="25.5">
      <c r="A8205" s="178" t="str">
        <f t="shared" si="128"/>
        <v>1 - 2613</v>
      </c>
      <c r="B8205" s="178">
        <v>1</v>
      </c>
      <c r="C8205" s="347">
        <v>2613</v>
      </c>
      <c r="D8205" s="348"/>
      <c r="E8205" s="348" t="s">
        <v>20582</v>
      </c>
      <c r="F8205" s="349" t="s">
        <v>11801</v>
      </c>
      <c r="G8205" s="372" t="s">
        <v>24734</v>
      </c>
    </row>
    <row r="8206" spans="1:7" ht="25.5">
      <c r="A8206" s="178" t="str">
        <f t="shared" si="128"/>
        <v>1 - 2614</v>
      </c>
      <c r="B8206" s="178">
        <v>1</v>
      </c>
      <c r="C8206" s="347">
        <v>2614</v>
      </c>
      <c r="D8206" s="348"/>
      <c r="E8206" s="348" t="s">
        <v>20583</v>
      </c>
      <c r="F8206" s="349" t="s">
        <v>11801</v>
      </c>
      <c r="G8206" s="372" t="s">
        <v>24421</v>
      </c>
    </row>
    <row r="8207" spans="1:7">
      <c r="A8207" s="178" t="str">
        <f t="shared" si="128"/>
        <v>1 - 34359</v>
      </c>
      <c r="B8207" s="178">
        <v>1</v>
      </c>
      <c r="C8207" s="347">
        <v>34359</v>
      </c>
      <c r="D8207" s="348"/>
      <c r="E8207" s="348" t="s">
        <v>20584</v>
      </c>
      <c r="F8207" s="349" t="s">
        <v>11801</v>
      </c>
      <c r="G8207" s="372" t="s">
        <v>6276</v>
      </c>
    </row>
    <row r="8208" spans="1:7">
      <c r="A8208" s="178" t="str">
        <f t="shared" si="128"/>
        <v>1 - 1789</v>
      </c>
      <c r="B8208" s="178">
        <v>1</v>
      </c>
      <c r="C8208" s="347">
        <v>1789</v>
      </c>
      <c r="D8208" s="348"/>
      <c r="E8208" s="348" t="s">
        <v>20585</v>
      </c>
      <c r="F8208" s="349" t="s">
        <v>11801</v>
      </c>
      <c r="G8208" s="372" t="s">
        <v>14784</v>
      </c>
    </row>
    <row r="8209" spans="1:7">
      <c r="A8209" s="178" t="str">
        <f t="shared" si="128"/>
        <v>1 - 1788</v>
      </c>
      <c r="B8209" s="178">
        <v>1</v>
      </c>
      <c r="C8209" s="347">
        <v>1788</v>
      </c>
      <c r="D8209" s="348"/>
      <c r="E8209" s="348" t="s">
        <v>20586</v>
      </c>
      <c r="F8209" s="349" t="s">
        <v>11801</v>
      </c>
      <c r="G8209" s="372" t="s">
        <v>24735</v>
      </c>
    </row>
    <row r="8210" spans="1:7">
      <c r="A8210" s="178" t="str">
        <f t="shared" si="128"/>
        <v>1 - 1786</v>
      </c>
      <c r="B8210" s="178">
        <v>1</v>
      </c>
      <c r="C8210" s="347">
        <v>1786</v>
      </c>
      <c r="D8210" s="348"/>
      <c r="E8210" s="348" t="s">
        <v>20587</v>
      </c>
      <c r="F8210" s="349" t="s">
        <v>11801</v>
      </c>
      <c r="G8210" s="372" t="s">
        <v>5228</v>
      </c>
    </row>
    <row r="8211" spans="1:7">
      <c r="A8211" s="178" t="str">
        <f t="shared" si="128"/>
        <v>1 - 1787</v>
      </c>
      <c r="B8211" s="178">
        <v>1</v>
      </c>
      <c r="C8211" s="347">
        <v>1787</v>
      </c>
      <c r="D8211" s="348"/>
      <c r="E8211" s="348" t="s">
        <v>20588</v>
      </c>
      <c r="F8211" s="349" t="s">
        <v>11801</v>
      </c>
      <c r="G8211" s="372" t="s">
        <v>14880</v>
      </c>
    </row>
    <row r="8212" spans="1:7">
      <c r="A8212" s="178" t="str">
        <f t="shared" si="128"/>
        <v>1 - 1791</v>
      </c>
      <c r="B8212" s="178">
        <v>1</v>
      </c>
      <c r="C8212" s="347">
        <v>1791</v>
      </c>
      <c r="D8212" s="348"/>
      <c r="E8212" s="348" t="s">
        <v>20589</v>
      </c>
      <c r="F8212" s="349" t="s">
        <v>11801</v>
      </c>
      <c r="G8212" s="372" t="s">
        <v>13437</v>
      </c>
    </row>
    <row r="8213" spans="1:7">
      <c r="A8213" s="178" t="str">
        <f t="shared" si="128"/>
        <v>1 - 1790</v>
      </c>
      <c r="B8213" s="178">
        <v>1</v>
      </c>
      <c r="C8213" s="347">
        <v>1790</v>
      </c>
      <c r="D8213" s="348"/>
      <c r="E8213" s="348" t="s">
        <v>20590</v>
      </c>
      <c r="F8213" s="349" t="s">
        <v>11801</v>
      </c>
      <c r="G8213" s="372" t="s">
        <v>24736</v>
      </c>
    </row>
    <row r="8214" spans="1:7">
      <c r="A8214" s="178" t="str">
        <f t="shared" si="128"/>
        <v>1 - 1813</v>
      </c>
      <c r="B8214" s="178">
        <v>1</v>
      </c>
      <c r="C8214" s="347">
        <v>1813</v>
      </c>
      <c r="D8214" s="348"/>
      <c r="E8214" s="348" t="s">
        <v>20591</v>
      </c>
      <c r="F8214" s="349" t="s">
        <v>11801</v>
      </c>
      <c r="G8214" s="372" t="s">
        <v>12224</v>
      </c>
    </row>
    <row r="8215" spans="1:7">
      <c r="A8215" s="178" t="str">
        <f t="shared" si="128"/>
        <v>1 - 1792</v>
      </c>
      <c r="B8215" s="178">
        <v>1</v>
      </c>
      <c r="C8215" s="347">
        <v>1792</v>
      </c>
      <c r="D8215" s="348"/>
      <c r="E8215" s="348" t="s">
        <v>20592</v>
      </c>
      <c r="F8215" s="349" t="s">
        <v>11801</v>
      </c>
      <c r="G8215" s="372" t="s">
        <v>24737</v>
      </c>
    </row>
    <row r="8216" spans="1:7">
      <c r="A8216" s="178" t="str">
        <f t="shared" si="128"/>
        <v>1 - 1793</v>
      </c>
      <c r="B8216" s="178">
        <v>1</v>
      </c>
      <c r="C8216" s="347">
        <v>1793</v>
      </c>
      <c r="D8216" s="348"/>
      <c r="E8216" s="348" t="s">
        <v>20593</v>
      </c>
      <c r="F8216" s="349" t="s">
        <v>11801</v>
      </c>
      <c r="G8216" s="372" t="s">
        <v>24738</v>
      </c>
    </row>
    <row r="8217" spans="1:7">
      <c r="A8217" s="178" t="str">
        <f t="shared" si="128"/>
        <v>1 - 1809</v>
      </c>
      <c r="B8217" s="178">
        <v>1</v>
      </c>
      <c r="C8217" s="347">
        <v>1809</v>
      </c>
      <c r="D8217" s="348"/>
      <c r="E8217" s="348" t="s">
        <v>20594</v>
      </c>
      <c r="F8217" s="349" t="s">
        <v>11801</v>
      </c>
      <c r="G8217" s="372" t="s">
        <v>12063</v>
      </c>
    </row>
    <row r="8218" spans="1:7">
      <c r="A8218" s="178" t="str">
        <f t="shared" si="128"/>
        <v>1 - 1814</v>
      </c>
      <c r="B8218" s="178">
        <v>1</v>
      </c>
      <c r="C8218" s="347">
        <v>1814</v>
      </c>
      <c r="D8218" s="348"/>
      <c r="E8218" s="348" t="s">
        <v>20595</v>
      </c>
      <c r="F8218" s="349" t="s">
        <v>11801</v>
      </c>
      <c r="G8218" s="372" t="s">
        <v>24739</v>
      </c>
    </row>
    <row r="8219" spans="1:7">
      <c r="A8219" s="178" t="str">
        <f t="shared" si="128"/>
        <v>1 - 1803</v>
      </c>
      <c r="B8219" s="178">
        <v>1</v>
      </c>
      <c r="C8219" s="347">
        <v>1803</v>
      </c>
      <c r="D8219" s="348"/>
      <c r="E8219" s="348" t="s">
        <v>20596</v>
      </c>
      <c r="F8219" s="349" t="s">
        <v>11801</v>
      </c>
      <c r="G8219" s="372" t="s">
        <v>2156</v>
      </c>
    </row>
    <row r="8220" spans="1:7">
      <c r="A8220" s="178" t="str">
        <f t="shared" si="128"/>
        <v>1 - 1805</v>
      </c>
      <c r="B8220" s="178">
        <v>1</v>
      </c>
      <c r="C8220" s="347">
        <v>1805</v>
      </c>
      <c r="D8220" s="348"/>
      <c r="E8220" s="348" t="s">
        <v>20597</v>
      </c>
      <c r="F8220" s="349" t="s">
        <v>11801</v>
      </c>
      <c r="G8220" s="372" t="s">
        <v>7114</v>
      </c>
    </row>
    <row r="8221" spans="1:7">
      <c r="A8221" s="178" t="str">
        <f t="shared" si="128"/>
        <v>1 - 1821</v>
      </c>
      <c r="B8221" s="178">
        <v>1</v>
      </c>
      <c r="C8221" s="347">
        <v>1821</v>
      </c>
      <c r="D8221" s="348"/>
      <c r="E8221" s="348" t="s">
        <v>20598</v>
      </c>
      <c r="F8221" s="349" t="s">
        <v>11801</v>
      </c>
      <c r="G8221" s="372" t="s">
        <v>24740</v>
      </c>
    </row>
    <row r="8222" spans="1:7">
      <c r="A8222" s="178" t="str">
        <f t="shared" si="128"/>
        <v>1 - 1806</v>
      </c>
      <c r="B8222" s="178">
        <v>1</v>
      </c>
      <c r="C8222" s="347">
        <v>1806</v>
      </c>
      <c r="D8222" s="348"/>
      <c r="E8222" s="348" t="s">
        <v>20599</v>
      </c>
      <c r="F8222" s="349" t="s">
        <v>11801</v>
      </c>
      <c r="G8222" s="372" t="s">
        <v>24741</v>
      </c>
    </row>
    <row r="8223" spans="1:7">
      <c r="A8223" s="178" t="str">
        <f t="shared" si="128"/>
        <v>1 - 1804</v>
      </c>
      <c r="B8223" s="178">
        <v>1</v>
      </c>
      <c r="C8223" s="347">
        <v>1804</v>
      </c>
      <c r="D8223" s="348"/>
      <c r="E8223" s="348" t="s">
        <v>20600</v>
      </c>
      <c r="F8223" s="349" t="s">
        <v>11801</v>
      </c>
      <c r="G8223" s="372" t="s">
        <v>24742</v>
      </c>
    </row>
    <row r="8224" spans="1:7">
      <c r="A8224" s="178" t="str">
        <f t="shared" si="128"/>
        <v>1 - 1807</v>
      </c>
      <c r="B8224" s="178">
        <v>1</v>
      </c>
      <c r="C8224" s="347">
        <v>1807</v>
      </c>
      <c r="D8224" s="348"/>
      <c r="E8224" s="348" t="s">
        <v>20601</v>
      </c>
      <c r="F8224" s="349" t="s">
        <v>11801</v>
      </c>
      <c r="G8224" s="372" t="s">
        <v>24743</v>
      </c>
    </row>
    <row r="8225" spans="1:7">
      <c r="A8225" s="178" t="str">
        <f t="shared" si="128"/>
        <v>1 - 1808</v>
      </c>
      <c r="B8225" s="178">
        <v>1</v>
      </c>
      <c r="C8225" s="347">
        <v>1808</v>
      </c>
      <c r="D8225" s="348"/>
      <c r="E8225" s="348" t="s">
        <v>20602</v>
      </c>
      <c r="F8225" s="349" t="s">
        <v>11801</v>
      </c>
      <c r="G8225" s="372" t="s">
        <v>24744</v>
      </c>
    </row>
    <row r="8226" spans="1:7">
      <c r="A8226" s="178" t="str">
        <f t="shared" si="128"/>
        <v>1 - 1797</v>
      </c>
      <c r="B8226" s="178">
        <v>1</v>
      </c>
      <c r="C8226" s="347">
        <v>1797</v>
      </c>
      <c r="D8226" s="348"/>
      <c r="E8226" s="348" t="s">
        <v>20603</v>
      </c>
      <c r="F8226" s="349" t="s">
        <v>11801</v>
      </c>
      <c r="G8226" s="372" t="s">
        <v>14920</v>
      </c>
    </row>
    <row r="8227" spans="1:7">
      <c r="A8227" s="178" t="str">
        <f t="shared" si="128"/>
        <v>1 - 1796</v>
      </c>
      <c r="B8227" s="178">
        <v>1</v>
      </c>
      <c r="C8227" s="347">
        <v>1796</v>
      </c>
      <c r="D8227" s="348"/>
      <c r="E8227" s="348" t="s">
        <v>20604</v>
      </c>
      <c r="F8227" s="349" t="s">
        <v>11801</v>
      </c>
      <c r="G8227" s="372" t="s">
        <v>24745</v>
      </c>
    </row>
    <row r="8228" spans="1:7">
      <c r="A8228" s="178" t="str">
        <f t="shared" si="128"/>
        <v>1 - 1794</v>
      </c>
      <c r="B8228" s="178">
        <v>1</v>
      </c>
      <c r="C8228" s="347">
        <v>1794</v>
      </c>
      <c r="D8228" s="348"/>
      <c r="E8228" s="348" t="s">
        <v>20605</v>
      </c>
      <c r="F8228" s="349" t="s">
        <v>11801</v>
      </c>
      <c r="G8228" s="372" t="s">
        <v>7611</v>
      </c>
    </row>
    <row r="8229" spans="1:7">
      <c r="A8229" s="178" t="str">
        <f t="shared" si="128"/>
        <v>1 - 1816</v>
      </c>
      <c r="B8229" s="178">
        <v>1</v>
      </c>
      <c r="C8229" s="347">
        <v>1816</v>
      </c>
      <c r="D8229" s="348"/>
      <c r="E8229" s="348" t="s">
        <v>20606</v>
      </c>
      <c r="F8229" s="349" t="s">
        <v>11801</v>
      </c>
      <c r="G8229" s="372" t="s">
        <v>12144</v>
      </c>
    </row>
    <row r="8230" spans="1:7">
      <c r="A8230" s="178" t="str">
        <f t="shared" si="128"/>
        <v>1 - 1815</v>
      </c>
      <c r="B8230" s="178">
        <v>1</v>
      </c>
      <c r="C8230" s="347">
        <v>1815</v>
      </c>
      <c r="D8230" s="348"/>
      <c r="E8230" s="348" t="s">
        <v>20607</v>
      </c>
      <c r="F8230" s="349" t="s">
        <v>11801</v>
      </c>
      <c r="G8230" s="372" t="s">
        <v>14692</v>
      </c>
    </row>
    <row r="8231" spans="1:7">
      <c r="A8231" s="178" t="str">
        <f t="shared" si="128"/>
        <v>1 - 1798</v>
      </c>
      <c r="B8231" s="178">
        <v>1</v>
      </c>
      <c r="C8231" s="347">
        <v>1798</v>
      </c>
      <c r="D8231" s="348"/>
      <c r="E8231" s="348" t="s">
        <v>20608</v>
      </c>
      <c r="F8231" s="349" t="s">
        <v>11801</v>
      </c>
      <c r="G8231" s="372" t="s">
        <v>24746</v>
      </c>
    </row>
    <row r="8232" spans="1:7">
      <c r="A8232" s="178" t="str">
        <f t="shared" si="128"/>
        <v>1 - 1795</v>
      </c>
      <c r="B8232" s="178">
        <v>1</v>
      </c>
      <c r="C8232" s="347">
        <v>1795</v>
      </c>
      <c r="D8232" s="348"/>
      <c r="E8232" s="348" t="s">
        <v>20609</v>
      </c>
      <c r="F8232" s="349" t="s">
        <v>11801</v>
      </c>
      <c r="G8232" s="372" t="s">
        <v>16263</v>
      </c>
    </row>
    <row r="8233" spans="1:7">
      <c r="A8233" s="178" t="str">
        <f t="shared" si="128"/>
        <v>1 - 1799</v>
      </c>
      <c r="B8233" s="178">
        <v>1</v>
      </c>
      <c r="C8233" s="347">
        <v>1799</v>
      </c>
      <c r="D8233" s="348"/>
      <c r="E8233" s="348" t="s">
        <v>20610</v>
      </c>
      <c r="F8233" s="349" t="s">
        <v>11801</v>
      </c>
      <c r="G8233" s="372" t="s">
        <v>24747</v>
      </c>
    </row>
    <row r="8234" spans="1:7">
      <c r="A8234" s="178" t="str">
        <f t="shared" si="128"/>
        <v>1 - 1800</v>
      </c>
      <c r="B8234" s="178">
        <v>1</v>
      </c>
      <c r="C8234" s="347">
        <v>1800</v>
      </c>
      <c r="D8234" s="348"/>
      <c r="E8234" s="348" t="s">
        <v>20611</v>
      </c>
      <c r="F8234" s="349" t="s">
        <v>11801</v>
      </c>
      <c r="G8234" s="372" t="s">
        <v>24748</v>
      </c>
    </row>
    <row r="8235" spans="1:7">
      <c r="A8235" s="178" t="str">
        <f t="shared" si="128"/>
        <v>1 - 1802</v>
      </c>
      <c r="B8235" s="178">
        <v>1</v>
      </c>
      <c r="C8235" s="347">
        <v>1802</v>
      </c>
      <c r="D8235" s="348"/>
      <c r="E8235" s="348" t="s">
        <v>20612</v>
      </c>
      <c r="F8235" s="349" t="s">
        <v>11801</v>
      </c>
      <c r="G8235" s="372" t="s">
        <v>24749</v>
      </c>
    </row>
    <row r="8236" spans="1:7">
      <c r="A8236" s="178" t="str">
        <f t="shared" si="128"/>
        <v>1 - 40385</v>
      </c>
      <c r="B8236" s="178">
        <v>1</v>
      </c>
      <c r="C8236" s="347">
        <v>40385</v>
      </c>
      <c r="D8236" s="348"/>
      <c r="E8236" s="348" t="s">
        <v>20613</v>
      </c>
      <c r="F8236" s="349" t="s">
        <v>11801</v>
      </c>
      <c r="G8236" s="372" t="s">
        <v>12146</v>
      </c>
    </row>
    <row r="8237" spans="1:7">
      <c r="A8237" s="178" t="str">
        <f t="shared" si="128"/>
        <v>1 - 40383</v>
      </c>
      <c r="B8237" s="178">
        <v>1</v>
      </c>
      <c r="C8237" s="347">
        <v>40383</v>
      </c>
      <c r="D8237" s="348"/>
      <c r="E8237" s="348" t="s">
        <v>20614</v>
      </c>
      <c r="F8237" s="349" t="s">
        <v>11801</v>
      </c>
      <c r="G8237" s="372" t="s">
        <v>11486</v>
      </c>
    </row>
    <row r="8238" spans="1:7">
      <c r="A8238" s="178" t="str">
        <f t="shared" si="128"/>
        <v>1 - 40378</v>
      </c>
      <c r="B8238" s="178">
        <v>1</v>
      </c>
      <c r="C8238" s="347">
        <v>40378</v>
      </c>
      <c r="D8238" s="348"/>
      <c r="E8238" s="348" t="s">
        <v>20615</v>
      </c>
      <c r="F8238" s="349" t="s">
        <v>11801</v>
      </c>
      <c r="G8238" s="372" t="s">
        <v>13703</v>
      </c>
    </row>
    <row r="8239" spans="1:7">
      <c r="A8239" s="178" t="str">
        <f t="shared" si="128"/>
        <v>1 - 40382</v>
      </c>
      <c r="B8239" s="178">
        <v>1</v>
      </c>
      <c r="C8239" s="347">
        <v>40382</v>
      </c>
      <c r="D8239" s="348"/>
      <c r="E8239" s="348" t="s">
        <v>20616</v>
      </c>
      <c r="F8239" s="349" t="s">
        <v>11801</v>
      </c>
      <c r="G8239" s="372" t="s">
        <v>12053</v>
      </c>
    </row>
    <row r="8240" spans="1:7">
      <c r="A8240" s="178" t="str">
        <f t="shared" si="128"/>
        <v>1 - 40422</v>
      </c>
      <c r="B8240" s="178">
        <v>1</v>
      </c>
      <c r="C8240" s="347">
        <v>40422</v>
      </c>
      <c r="D8240" s="348"/>
      <c r="E8240" s="348" t="s">
        <v>20617</v>
      </c>
      <c r="F8240" s="349" t="s">
        <v>11801</v>
      </c>
      <c r="G8240" s="372" t="s">
        <v>16491</v>
      </c>
    </row>
    <row r="8241" spans="1:7">
      <c r="A8241" s="178" t="str">
        <f t="shared" si="128"/>
        <v>1 - 40387</v>
      </c>
      <c r="B8241" s="178">
        <v>1</v>
      </c>
      <c r="C8241" s="347">
        <v>40387</v>
      </c>
      <c r="D8241" s="348"/>
      <c r="E8241" s="348" t="s">
        <v>20618</v>
      </c>
      <c r="F8241" s="349" t="s">
        <v>11801</v>
      </c>
      <c r="G8241" s="372" t="s">
        <v>24750</v>
      </c>
    </row>
    <row r="8242" spans="1:7">
      <c r="A8242" s="178" t="str">
        <f t="shared" si="128"/>
        <v>1 - 40380</v>
      </c>
      <c r="B8242" s="178">
        <v>1</v>
      </c>
      <c r="C8242" s="347">
        <v>40380</v>
      </c>
      <c r="D8242" s="348"/>
      <c r="E8242" s="348" t="s">
        <v>20619</v>
      </c>
      <c r="F8242" s="349" t="s">
        <v>11801</v>
      </c>
      <c r="G8242" s="372" t="s">
        <v>10513</v>
      </c>
    </row>
    <row r="8243" spans="1:7">
      <c r="A8243" s="178" t="str">
        <f t="shared" si="128"/>
        <v>1 - 40390</v>
      </c>
      <c r="B8243" s="178">
        <v>1</v>
      </c>
      <c r="C8243" s="347">
        <v>40390</v>
      </c>
      <c r="D8243" s="348"/>
      <c r="E8243" s="348" t="s">
        <v>20620</v>
      </c>
      <c r="F8243" s="349" t="s">
        <v>11801</v>
      </c>
      <c r="G8243" s="372" t="s">
        <v>24751</v>
      </c>
    </row>
    <row r="8244" spans="1:7">
      <c r="A8244" s="178" t="str">
        <f t="shared" si="128"/>
        <v>1 - 40413</v>
      </c>
      <c r="B8244" s="178">
        <v>1</v>
      </c>
      <c r="C8244" s="347">
        <v>40413</v>
      </c>
      <c r="D8244" s="348"/>
      <c r="E8244" s="348" t="s">
        <v>20621</v>
      </c>
      <c r="F8244" s="349" t="s">
        <v>11801</v>
      </c>
      <c r="G8244" s="372" t="s">
        <v>13515</v>
      </c>
    </row>
    <row r="8245" spans="1:7">
      <c r="A8245" s="178" t="str">
        <f t="shared" si="128"/>
        <v>1 - 40415</v>
      </c>
      <c r="B8245" s="178">
        <v>1</v>
      </c>
      <c r="C8245" s="347">
        <v>40415</v>
      </c>
      <c r="D8245" s="348"/>
      <c r="E8245" s="348" t="s">
        <v>20622</v>
      </c>
      <c r="F8245" s="349" t="s">
        <v>11801</v>
      </c>
      <c r="G8245" s="372" t="s">
        <v>12034</v>
      </c>
    </row>
    <row r="8246" spans="1:7">
      <c r="A8246" s="178" t="str">
        <f t="shared" si="128"/>
        <v>1 - 40417</v>
      </c>
      <c r="B8246" s="178">
        <v>1</v>
      </c>
      <c r="C8246" s="347">
        <v>40417</v>
      </c>
      <c r="D8246" s="348"/>
      <c r="E8246" s="348" t="s">
        <v>20623</v>
      </c>
      <c r="F8246" s="349" t="s">
        <v>11801</v>
      </c>
      <c r="G8246" s="372" t="s">
        <v>9087</v>
      </c>
    </row>
    <row r="8247" spans="1:7">
      <c r="A8247" s="178" t="str">
        <f t="shared" si="128"/>
        <v>1 - 39271</v>
      </c>
      <c r="B8247" s="178">
        <v>1</v>
      </c>
      <c r="C8247" s="347">
        <v>39271</v>
      </c>
      <c r="D8247" s="348"/>
      <c r="E8247" s="348" t="s">
        <v>20624</v>
      </c>
      <c r="F8247" s="349" t="s">
        <v>11801</v>
      </c>
      <c r="G8247" s="372" t="s">
        <v>1823</v>
      </c>
    </row>
    <row r="8248" spans="1:7">
      <c r="A8248" s="178" t="str">
        <f t="shared" si="128"/>
        <v>1 - 39273</v>
      </c>
      <c r="B8248" s="178">
        <v>1</v>
      </c>
      <c r="C8248" s="347">
        <v>39273</v>
      </c>
      <c r="D8248" s="348"/>
      <c r="E8248" s="348" t="s">
        <v>20625</v>
      </c>
      <c r="F8248" s="349" t="s">
        <v>11801</v>
      </c>
      <c r="G8248" s="372" t="s">
        <v>11875</v>
      </c>
    </row>
    <row r="8249" spans="1:7">
      <c r="A8249" s="178" t="str">
        <f t="shared" si="128"/>
        <v>1 - 39272</v>
      </c>
      <c r="B8249" s="178">
        <v>1</v>
      </c>
      <c r="C8249" s="347">
        <v>39272</v>
      </c>
      <c r="D8249" s="348"/>
      <c r="E8249" s="348" t="s">
        <v>20626</v>
      </c>
      <c r="F8249" s="349" t="s">
        <v>11801</v>
      </c>
      <c r="G8249" s="372" t="s">
        <v>2339</v>
      </c>
    </row>
    <row r="8250" spans="1:7">
      <c r="A8250" s="178" t="str">
        <f t="shared" si="128"/>
        <v>1 - 1875</v>
      </c>
      <c r="B8250" s="178">
        <v>1</v>
      </c>
      <c r="C8250" s="347">
        <v>1875</v>
      </c>
      <c r="D8250" s="348"/>
      <c r="E8250" s="348" t="s">
        <v>20627</v>
      </c>
      <c r="F8250" s="349" t="s">
        <v>11801</v>
      </c>
      <c r="G8250" s="372" t="s">
        <v>301</v>
      </c>
    </row>
    <row r="8251" spans="1:7">
      <c r="A8251" s="178" t="str">
        <f t="shared" si="128"/>
        <v>1 - 1874</v>
      </c>
      <c r="B8251" s="178">
        <v>1</v>
      </c>
      <c r="C8251" s="347">
        <v>1874</v>
      </c>
      <c r="D8251" s="348"/>
      <c r="E8251" s="348" t="s">
        <v>20628</v>
      </c>
      <c r="F8251" s="349" t="s">
        <v>11801</v>
      </c>
      <c r="G8251" s="372" t="s">
        <v>8041</v>
      </c>
    </row>
    <row r="8252" spans="1:7">
      <c r="A8252" s="178" t="str">
        <f t="shared" si="128"/>
        <v>1 - 1870</v>
      </c>
      <c r="B8252" s="178">
        <v>1</v>
      </c>
      <c r="C8252" s="347">
        <v>1870</v>
      </c>
      <c r="D8252" s="348"/>
      <c r="E8252" s="348" t="s">
        <v>20629</v>
      </c>
      <c r="F8252" s="349" t="s">
        <v>11801</v>
      </c>
      <c r="G8252" s="372" t="s">
        <v>1948</v>
      </c>
    </row>
    <row r="8253" spans="1:7">
      <c r="A8253" s="178" t="str">
        <f t="shared" si="128"/>
        <v>1 - 1884</v>
      </c>
      <c r="B8253" s="178">
        <v>1</v>
      </c>
      <c r="C8253" s="347">
        <v>1884</v>
      </c>
      <c r="D8253" s="348"/>
      <c r="E8253" s="348" t="s">
        <v>20630</v>
      </c>
      <c r="F8253" s="349" t="s">
        <v>11801</v>
      </c>
      <c r="G8253" s="372" t="s">
        <v>11878</v>
      </c>
    </row>
    <row r="8254" spans="1:7">
      <c r="A8254" s="178" t="str">
        <f t="shared" si="128"/>
        <v>1 - 1887</v>
      </c>
      <c r="B8254" s="178">
        <v>1</v>
      </c>
      <c r="C8254" s="347">
        <v>1887</v>
      </c>
      <c r="D8254" s="348"/>
      <c r="E8254" s="348" t="s">
        <v>20631</v>
      </c>
      <c r="F8254" s="349" t="s">
        <v>11801</v>
      </c>
      <c r="G8254" s="372" t="s">
        <v>4641</v>
      </c>
    </row>
    <row r="8255" spans="1:7">
      <c r="A8255" s="178" t="str">
        <f t="shared" si="128"/>
        <v>1 - 1876</v>
      </c>
      <c r="B8255" s="178">
        <v>1</v>
      </c>
      <c r="C8255" s="347">
        <v>1876</v>
      </c>
      <c r="D8255" s="348"/>
      <c r="E8255" s="348" t="s">
        <v>20632</v>
      </c>
      <c r="F8255" s="349" t="s">
        <v>11801</v>
      </c>
      <c r="G8255" s="372" t="s">
        <v>4363</v>
      </c>
    </row>
    <row r="8256" spans="1:7">
      <c r="A8256" s="178" t="str">
        <f t="shared" si="128"/>
        <v>1 - 1879</v>
      </c>
      <c r="B8256" s="178">
        <v>1</v>
      </c>
      <c r="C8256" s="347">
        <v>1879</v>
      </c>
      <c r="D8256" s="348"/>
      <c r="E8256" s="348" t="s">
        <v>20633</v>
      </c>
      <c r="F8256" s="349" t="s">
        <v>11801</v>
      </c>
      <c r="G8256" s="372" t="s">
        <v>11973</v>
      </c>
    </row>
    <row r="8257" spans="1:7">
      <c r="A8257" s="178" t="str">
        <f t="shared" si="128"/>
        <v>1 - 1877</v>
      </c>
      <c r="B8257" s="178">
        <v>1</v>
      </c>
      <c r="C8257" s="347">
        <v>1877</v>
      </c>
      <c r="D8257" s="348"/>
      <c r="E8257" s="348" t="s">
        <v>20634</v>
      </c>
      <c r="F8257" s="349" t="s">
        <v>11801</v>
      </c>
      <c r="G8257" s="372" t="s">
        <v>13650</v>
      </c>
    </row>
    <row r="8258" spans="1:7">
      <c r="A8258" s="178" t="str">
        <f t="shared" si="128"/>
        <v>1 - 1878</v>
      </c>
      <c r="B8258" s="178">
        <v>1</v>
      </c>
      <c r="C8258" s="347">
        <v>1878</v>
      </c>
      <c r="D8258" s="348"/>
      <c r="E8258" s="348" t="s">
        <v>20635</v>
      </c>
      <c r="F8258" s="349" t="s">
        <v>11801</v>
      </c>
      <c r="G8258" s="372" t="s">
        <v>10295</v>
      </c>
    </row>
    <row r="8259" spans="1:7" ht="25.5">
      <c r="A8259" s="178" t="str">
        <f t="shared" si="128"/>
        <v>1 - 2621</v>
      </c>
      <c r="B8259" s="178">
        <v>1</v>
      </c>
      <c r="C8259" s="347">
        <v>2621</v>
      </c>
      <c r="D8259" s="348"/>
      <c r="E8259" s="348" t="s">
        <v>20636</v>
      </c>
      <c r="F8259" s="349" t="s">
        <v>11801</v>
      </c>
      <c r="G8259" s="372" t="s">
        <v>24752</v>
      </c>
    </row>
    <row r="8260" spans="1:7" ht="25.5">
      <c r="A8260" s="178" t="str">
        <f t="shared" si="128"/>
        <v>1 - 2616</v>
      </c>
      <c r="B8260" s="178">
        <v>1</v>
      </c>
      <c r="C8260" s="347">
        <v>2616</v>
      </c>
      <c r="D8260" s="348"/>
      <c r="E8260" s="348" t="s">
        <v>20637</v>
      </c>
      <c r="F8260" s="349" t="s">
        <v>11801</v>
      </c>
      <c r="G8260" s="372" t="s">
        <v>12219</v>
      </c>
    </row>
    <row r="8261" spans="1:7" ht="25.5">
      <c r="A8261" s="178" t="str">
        <f t="shared" si="128"/>
        <v>1 - 2633</v>
      </c>
      <c r="B8261" s="178">
        <v>1</v>
      </c>
      <c r="C8261" s="347">
        <v>2633</v>
      </c>
      <c r="D8261" s="348"/>
      <c r="E8261" s="348" t="s">
        <v>20638</v>
      </c>
      <c r="F8261" s="349" t="s">
        <v>11801</v>
      </c>
      <c r="G8261" s="372" t="s">
        <v>13702</v>
      </c>
    </row>
    <row r="8262" spans="1:7" ht="25.5">
      <c r="A8262" s="178" t="str">
        <f t="shared" si="128"/>
        <v>1 - 2617</v>
      </c>
      <c r="B8262" s="178">
        <v>1</v>
      </c>
      <c r="C8262" s="347">
        <v>2617</v>
      </c>
      <c r="D8262" s="348"/>
      <c r="E8262" s="348" t="s">
        <v>20639</v>
      </c>
      <c r="F8262" s="349" t="s">
        <v>11801</v>
      </c>
      <c r="G8262" s="372" t="s">
        <v>3697</v>
      </c>
    </row>
    <row r="8263" spans="1:7" ht="25.5">
      <c r="A8263" s="178" t="str">
        <f t="shared" si="128"/>
        <v>1 - 2618</v>
      </c>
      <c r="B8263" s="178">
        <v>1</v>
      </c>
      <c r="C8263" s="347">
        <v>2618</v>
      </c>
      <c r="D8263" s="348"/>
      <c r="E8263" s="348" t="s">
        <v>20640</v>
      </c>
      <c r="F8263" s="349" t="s">
        <v>11801</v>
      </c>
      <c r="G8263" s="372" t="s">
        <v>24753</v>
      </c>
    </row>
    <row r="8264" spans="1:7" ht="25.5">
      <c r="A8264" s="178" t="str">
        <f t="shared" ref="A8264:A8327" si="129">B8264&amp;" - "&amp;C8264</f>
        <v>1 - 2632</v>
      </c>
      <c r="B8264" s="178">
        <v>1</v>
      </c>
      <c r="C8264" s="347">
        <v>2632</v>
      </c>
      <c r="D8264" s="348"/>
      <c r="E8264" s="348" t="s">
        <v>20641</v>
      </c>
      <c r="F8264" s="349" t="s">
        <v>11801</v>
      </c>
      <c r="G8264" s="372" t="s">
        <v>3262</v>
      </c>
    </row>
    <row r="8265" spans="1:7" ht="25.5">
      <c r="A8265" s="178" t="str">
        <f t="shared" si="129"/>
        <v>1 - 2631</v>
      </c>
      <c r="B8265" s="178">
        <v>1</v>
      </c>
      <c r="C8265" s="347">
        <v>2631</v>
      </c>
      <c r="D8265" s="348"/>
      <c r="E8265" s="348" t="s">
        <v>20642</v>
      </c>
      <c r="F8265" s="349" t="s">
        <v>11801</v>
      </c>
      <c r="G8265" s="372" t="s">
        <v>77</v>
      </c>
    </row>
    <row r="8266" spans="1:7" ht="25.5">
      <c r="A8266" s="178" t="str">
        <f t="shared" si="129"/>
        <v>1 - 2619</v>
      </c>
      <c r="B8266" s="178">
        <v>1</v>
      </c>
      <c r="C8266" s="347">
        <v>2619</v>
      </c>
      <c r="D8266" s="348"/>
      <c r="E8266" s="348" t="s">
        <v>20643</v>
      </c>
      <c r="F8266" s="349" t="s">
        <v>11801</v>
      </c>
      <c r="G8266" s="372" t="s">
        <v>24754</v>
      </c>
    </row>
    <row r="8267" spans="1:7" ht="25.5">
      <c r="A8267" s="178" t="str">
        <f t="shared" si="129"/>
        <v>1 - 2620</v>
      </c>
      <c r="B8267" s="178">
        <v>1</v>
      </c>
      <c r="C8267" s="347">
        <v>2620</v>
      </c>
      <c r="D8267" s="348"/>
      <c r="E8267" s="348" t="s">
        <v>20644</v>
      </c>
      <c r="F8267" s="349" t="s">
        <v>11801</v>
      </c>
      <c r="G8267" s="372" t="s">
        <v>24755</v>
      </c>
    </row>
    <row r="8268" spans="1:7">
      <c r="A8268" s="178" t="str">
        <f t="shared" si="129"/>
        <v>1 - 25968</v>
      </c>
      <c r="B8268" s="178">
        <v>1</v>
      </c>
      <c r="C8268" s="347">
        <v>25968</v>
      </c>
      <c r="D8268" s="348"/>
      <c r="E8268" s="348" t="s">
        <v>20645</v>
      </c>
      <c r="F8268" s="349" t="s">
        <v>11801</v>
      </c>
      <c r="G8268" s="372" t="s">
        <v>194</v>
      </c>
    </row>
    <row r="8269" spans="1:7">
      <c r="A8269" s="178" t="str">
        <f t="shared" si="129"/>
        <v>1 - 38369</v>
      </c>
      <c r="B8269" s="178">
        <v>1</v>
      </c>
      <c r="C8269" s="347">
        <v>38369</v>
      </c>
      <c r="D8269" s="348"/>
      <c r="E8269" s="348" t="s">
        <v>20646</v>
      </c>
      <c r="F8269" s="349" t="s">
        <v>11801</v>
      </c>
      <c r="G8269" s="372" t="s">
        <v>3809</v>
      </c>
    </row>
    <row r="8270" spans="1:7">
      <c r="A8270" s="178" t="str">
        <f t="shared" si="129"/>
        <v>1 - 38370</v>
      </c>
      <c r="B8270" s="178">
        <v>1</v>
      </c>
      <c r="C8270" s="347">
        <v>38370</v>
      </c>
      <c r="D8270" s="348"/>
      <c r="E8270" s="348" t="s">
        <v>20647</v>
      </c>
      <c r="F8270" s="349" t="s">
        <v>11801</v>
      </c>
      <c r="G8270" s="372" t="s">
        <v>3809</v>
      </c>
    </row>
    <row r="8271" spans="1:7">
      <c r="A8271" s="178" t="str">
        <f t="shared" si="129"/>
        <v>1 - 38372</v>
      </c>
      <c r="B8271" s="178">
        <v>1</v>
      </c>
      <c r="C8271" s="347">
        <v>38372</v>
      </c>
      <c r="D8271" s="348"/>
      <c r="E8271" s="348" t="s">
        <v>20648</v>
      </c>
      <c r="F8271" s="349" t="s">
        <v>11801</v>
      </c>
      <c r="G8271" s="372" t="s">
        <v>14703</v>
      </c>
    </row>
    <row r="8272" spans="1:7">
      <c r="A8272" s="178" t="str">
        <f t="shared" si="129"/>
        <v>1 - 2357</v>
      </c>
      <c r="B8272" s="178">
        <v>1</v>
      </c>
      <c r="C8272" s="347">
        <v>2357</v>
      </c>
      <c r="D8272" s="348"/>
      <c r="E8272" s="348" t="s">
        <v>20649</v>
      </c>
      <c r="F8272" s="349" t="s">
        <v>11800</v>
      </c>
      <c r="G8272" s="372" t="s">
        <v>143</v>
      </c>
    </row>
    <row r="8273" spans="1:7">
      <c r="A8273" s="178" t="str">
        <f t="shared" si="129"/>
        <v>1 - 40806</v>
      </c>
      <c r="B8273" s="178">
        <v>1</v>
      </c>
      <c r="C8273" s="347">
        <v>40806</v>
      </c>
      <c r="D8273" s="348"/>
      <c r="E8273" s="348" t="s">
        <v>20650</v>
      </c>
      <c r="F8273" s="349" t="s">
        <v>11837</v>
      </c>
      <c r="G8273" s="372" t="s">
        <v>24756</v>
      </c>
    </row>
    <row r="8274" spans="1:7">
      <c r="A8274" s="178" t="str">
        <f t="shared" si="129"/>
        <v>1 - 2355</v>
      </c>
      <c r="B8274" s="178">
        <v>1</v>
      </c>
      <c r="C8274" s="347">
        <v>2355</v>
      </c>
      <c r="D8274" s="348"/>
      <c r="E8274" s="348" t="s">
        <v>20651</v>
      </c>
      <c r="F8274" s="349" t="s">
        <v>11800</v>
      </c>
      <c r="G8274" s="372" t="s">
        <v>24757</v>
      </c>
    </row>
    <row r="8275" spans="1:7">
      <c r="A8275" s="178" t="str">
        <f t="shared" si="129"/>
        <v>1 - 40805</v>
      </c>
      <c r="B8275" s="178">
        <v>1</v>
      </c>
      <c r="C8275" s="347">
        <v>40805</v>
      </c>
      <c r="D8275" s="348"/>
      <c r="E8275" s="348" t="s">
        <v>20652</v>
      </c>
      <c r="F8275" s="349" t="s">
        <v>11837</v>
      </c>
      <c r="G8275" s="372" t="s">
        <v>24758</v>
      </c>
    </row>
    <row r="8276" spans="1:7">
      <c r="A8276" s="178" t="str">
        <f t="shared" si="129"/>
        <v>1 - 2358</v>
      </c>
      <c r="B8276" s="178">
        <v>1</v>
      </c>
      <c r="C8276" s="347">
        <v>2358</v>
      </c>
      <c r="D8276" s="348"/>
      <c r="E8276" s="348" t="s">
        <v>20653</v>
      </c>
      <c r="F8276" s="349" t="s">
        <v>11800</v>
      </c>
      <c r="G8276" s="372" t="s">
        <v>12018</v>
      </c>
    </row>
    <row r="8277" spans="1:7">
      <c r="A8277" s="178" t="str">
        <f t="shared" si="129"/>
        <v>1 - 40807</v>
      </c>
      <c r="B8277" s="178">
        <v>1</v>
      </c>
      <c r="C8277" s="347">
        <v>40807</v>
      </c>
      <c r="D8277" s="348"/>
      <c r="E8277" s="348" t="s">
        <v>20654</v>
      </c>
      <c r="F8277" s="349" t="s">
        <v>11837</v>
      </c>
      <c r="G8277" s="372" t="s">
        <v>24759</v>
      </c>
    </row>
    <row r="8278" spans="1:7">
      <c r="A8278" s="178" t="str">
        <f t="shared" si="129"/>
        <v>1 - 2359</v>
      </c>
      <c r="B8278" s="178">
        <v>1</v>
      </c>
      <c r="C8278" s="347">
        <v>2359</v>
      </c>
      <c r="D8278" s="348"/>
      <c r="E8278" s="348" t="s">
        <v>20655</v>
      </c>
      <c r="F8278" s="349" t="s">
        <v>11800</v>
      </c>
      <c r="G8278" s="372" t="s">
        <v>13890</v>
      </c>
    </row>
    <row r="8279" spans="1:7">
      <c r="A8279" s="178" t="str">
        <f t="shared" si="129"/>
        <v>1 - 40808</v>
      </c>
      <c r="B8279" s="178">
        <v>1</v>
      </c>
      <c r="C8279" s="347">
        <v>40808</v>
      </c>
      <c r="D8279" s="348"/>
      <c r="E8279" s="348" t="s">
        <v>20656</v>
      </c>
      <c r="F8279" s="349" t="s">
        <v>11837</v>
      </c>
      <c r="G8279" s="372" t="s">
        <v>24760</v>
      </c>
    </row>
    <row r="8280" spans="1:7">
      <c r="A8280" s="178" t="str">
        <f t="shared" si="129"/>
        <v>1 - 39397</v>
      </c>
      <c r="B8280" s="178">
        <v>1</v>
      </c>
      <c r="C8280" s="347">
        <v>39397</v>
      </c>
      <c r="D8280" s="348"/>
      <c r="E8280" s="348" t="s">
        <v>20657</v>
      </c>
      <c r="F8280" s="349" t="s">
        <v>11814</v>
      </c>
      <c r="G8280" s="372" t="s">
        <v>11950</v>
      </c>
    </row>
    <row r="8281" spans="1:7">
      <c r="A8281" s="178" t="str">
        <f t="shared" si="129"/>
        <v>1 - 2692</v>
      </c>
      <c r="B8281" s="178">
        <v>1</v>
      </c>
      <c r="C8281" s="347">
        <v>2692</v>
      </c>
      <c r="D8281" s="348"/>
      <c r="E8281" s="348" t="s">
        <v>20658</v>
      </c>
      <c r="F8281" s="349" t="s">
        <v>11814</v>
      </c>
      <c r="G8281" s="372" t="s">
        <v>3694</v>
      </c>
    </row>
    <row r="8282" spans="1:7">
      <c r="A8282" s="178" t="str">
        <f t="shared" si="129"/>
        <v>1 - 6</v>
      </c>
      <c r="B8282" s="178">
        <v>1</v>
      </c>
      <c r="C8282" s="347">
        <v>6</v>
      </c>
      <c r="D8282" s="348"/>
      <c r="E8282" s="348" t="s">
        <v>20659</v>
      </c>
      <c r="F8282" s="349" t="s">
        <v>11814</v>
      </c>
      <c r="G8282" s="372" t="s">
        <v>1467</v>
      </c>
    </row>
    <row r="8283" spans="1:7">
      <c r="A8283" s="178" t="str">
        <f t="shared" si="129"/>
        <v>1 - 5330</v>
      </c>
      <c r="B8283" s="178">
        <v>1</v>
      </c>
      <c r="C8283" s="347">
        <v>5330</v>
      </c>
      <c r="D8283" s="348"/>
      <c r="E8283" s="348" t="s">
        <v>20660</v>
      </c>
      <c r="F8283" s="349" t="s">
        <v>11814</v>
      </c>
      <c r="G8283" s="372" t="s">
        <v>13714</v>
      </c>
    </row>
    <row r="8284" spans="1:7">
      <c r="A8284" s="178" t="str">
        <f t="shared" si="129"/>
        <v>1 - 26017</v>
      </c>
      <c r="B8284" s="178">
        <v>1</v>
      </c>
      <c r="C8284" s="347">
        <v>26017</v>
      </c>
      <c r="D8284" s="348"/>
      <c r="E8284" s="348" t="s">
        <v>20661</v>
      </c>
      <c r="F8284" s="349" t="s">
        <v>11801</v>
      </c>
      <c r="G8284" s="372" t="s">
        <v>13926</v>
      </c>
    </row>
    <row r="8285" spans="1:7">
      <c r="A8285" s="178" t="str">
        <f t="shared" si="129"/>
        <v>1 - 25931</v>
      </c>
      <c r="B8285" s="178">
        <v>1</v>
      </c>
      <c r="C8285" s="347">
        <v>25931</v>
      </c>
      <c r="D8285" s="348"/>
      <c r="E8285" s="348" t="s">
        <v>20662</v>
      </c>
      <c r="F8285" s="349" t="s">
        <v>11801</v>
      </c>
      <c r="G8285" s="372" t="s">
        <v>4127</v>
      </c>
    </row>
    <row r="8286" spans="1:7" ht="25.5">
      <c r="A8286" s="178" t="str">
        <f t="shared" si="129"/>
        <v>1 - 38140</v>
      </c>
      <c r="B8286" s="178">
        <v>1</v>
      </c>
      <c r="C8286" s="347">
        <v>38140</v>
      </c>
      <c r="D8286" s="348"/>
      <c r="E8286" s="348" t="s">
        <v>20663</v>
      </c>
      <c r="F8286" s="349" t="s">
        <v>11801</v>
      </c>
      <c r="G8286" s="372" t="s">
        <v>24761</v>
      </c>
    </row>
    <row r="8287" spans="1:7" ht="25.5">
      <c r="A8287" s="178" t="str">
        <f t="shared" si="129"/>
        <v>1 - 13887</v>
      </c>
      <c r="B8287" s="178">
        <v>1</v>
      </c>
      <c r="C8287" s="347">
        <v>13887</v>
      </c>
      <c r="D8287" s="348"/>
      <c r="E8287" s="348" t="s">
        <v>20664</v>
      </c>
      <c r="F8287" s="349" t="s">
        <v>11801</v>
      </c>
      <c r="G8287" s="372" t="s">
        <v>24762</v>
      </c>
    </row>
    <row r="8288" spans="1:7">
      <c r="A8288" s="178" t="str">
        <f t="shared" si="129"/>
        <v>1 - 26018</v>
      </c>
      <c r="B8288" s="178">
        <v>1</v>
      </c>
      <c r="C8288" s="347">
        <v>26018</v>
      </c>
      <c r="D8288" s="348"/>
      <c r="E8288" s="348" t="s">
        <v>20665</v>
      </c>
      <c r="F8288" s="349" t="s">
        <v>11801</v>
      </c>
      <c r="G8288" s="372" t="s">
        <v>11925</v>
      </c>
    </row>
    <row r="8289" spans="1:7" ht="25.5">
      <c r="A8289" s="178" t="str">
        <f t="shared" si="129"/>
        <v>1 - 26019</v>
      </c>
      <c r="B8289" s="178">
        <v>1</v>
      </c>
      <c r="C8289" s="347">
        <v>26019</v>
      </c>
      <c r="D8289" s="348"/>
      <c r="E8289" s="348" t="s">
        <v>20666</v>
      </c>
      <c r="F8289" s="349" t="s">
        <v>11801</v>
      </c>
      <c r="G8289" s="372" t="s">
        <v>24710</v>
      </c>
    </row>
    <row r="8290" spans="1:7">
      <c r="A8290" s="178" t="str">
        <f t="shared" si="129"/>
        <v>1 - 26020</v>
      </c>
      <c r="B8290" s="178">
        <v>1</v>
      </c>
      <c r="C8290" s="347">
        <v>26020</v>
      </c>
      <c r="D8290" s="348"/>
      <c r="E8290" s="348" t="s">
        <v>20667</v>
      </c>
      <c r="F8290" s="349" t="s">
        <v>11801</v>
      </c>
      <c r="G8290" s="372" t="s">
        <v>810</v>
      </c>
    </row>
    <row r="8291" spans="1:7">
      <c r="A8291" s="178" t="str">
        <f t="shared" si="129"/>
        <v>1 - 34544</v>
      </c>
      <c r="B8291" s="178">
        <v>1</v>
      </c>
      <c r="C8291" s="347">
        <v>34544</v>
      </c>
      <c r="D8291" s="348"/>
      <c r="E8291" s="348" t="s">
        <v>20668</v>
      </c>
      <c r="F8291" s="349" t="s">
        <v>11801</v>
      </c>
      <c r="G8291" s="372" t="s">
        <v>24763</v>
      </c>
    </row>
    <row r="8292" spans="1:7" ht="25.5">
      <c r="A8292" s="178" t="str">
        <f t="shared" si="129"/>
        <v>1 - 34729</v>
      </c>
      <c r="B8292" s="178">
        <v>1</v>
      </c>
      <c r="C8292" s="347">
        <v>34729</v>
      </c>
      <c r="D8292" s="348"/>
      <c r="E8292" s="348" t="s">
        <v>20669</v>
      </c>
      <c r="F8292" s="349" t="s">
        <v>11801</v>
      </c>
      <c r="G8292" s="372" t="s">
        <v>24764</v>
      </c>
    </row>
    <row r="8293" spans="1:7" ht="25.5">
      <c r="A8293" s="178" t="str">
        <f t="shared" si="129"/>
        <v>1 - 34734</v>
      </c>
      <c r="B8293" s="178">
        <v>1</v>
      </c>
      <c r="C8293" s="347">
        <v>34734</v>
      </c>
      <c r="D8293" s="348"/>
      <c r="E8293" s="348" t="s">
        <v>20670</v>
      </c>
      <c r="F8293" s="349" t="s">
        <v>11801</v>
      </c>
      <c r="G8293" s="372" t="s">
        <v>24765</v>
      </c>
    </row>
    <row r="8294" spans="1:7" ht="25.5">
      <c r="A8294" s="178" t="str">
        <f t="shared" si="129"/>
        <v>1 - 34738</v>
      </c>
      <c r="B8294" s="178">
        <v>1</v>
      </c>
      <c r="C8294" s="347">
        <v>34738</v>
      </c>
      <c r="D8294" s="348"/>
      <c r="E8294" s="348" t="s">
        <v>20671</v>
      </c>
      <c r="F8294" s="349" t="s">
        <v>11801</v>
      </c>
      <c r="G8294" s="372" t="s">
        <v>24766</v>
      </c>
    </row>
    <row r="8295" spans="1:7">
      <c r="A8295" s="178" t="str">
        <f t="shared" si="129"/>
        <v>1 - 2391</v>
      </c>
      <c r="B8295" s="178">
        <v>1</v>
      </c>
      <c r="C8295" s="347">
        <v>2391</v>
      </c>
      <c r="D8295" s="348"/>
      <c r="E8295" s="348" t="s">
        <v>20672</v>
      </c>
      <c r="F8295" s="349" t="s">
        <v>11801</v>
      </c>
      <c r="G8295" s="372" t="s">
        <v>24767</v>
      </c>
    </row>
    <row r="8296" spans="1:7">
      <c r="A8296" s="178" t="str">
        <f t="shared" si="129"/>
        <v>1 - 2374</v>
      </c>
      <c r="B8296" s="178">
        <v>1</v>
      </c>
      <c r="C8296" s="347">
        <v>2374</v>
      </c>
      <c r="D8296" s="348"/>
      <c r="E8296" s="348" t="s">
        <v>20673</v>
      </c>
      <c r="F8296" s="349" t="s">
        <v>11801</v>
      </c>
      <c r="G8296" s="372" t="s">
        <v>18638</v>
      </c>
    </row>
    <row r="8297" spans="1:7">
      <c r="A8297" s="178" t="str">
        <f t="shared" si="129"/>
        <v>1 - 2377</v>
      </c>
      <c r="B8297" s="178">
        <v>1</v>
      </c>
      <c r="C8297" s="347">
        <v>2377</v>
      </c>
      <c r="D8297" s="348"/>
      <c r="E8297" s="348" t="s">
        <v>20674</v>
      </c>
      <c r="F8297" s="349" t="s">
        <v>11801</v>
      </c>
      <c r="G8297" s="372" t="s">
        <v>24768</v>
      </c>
    </row>
    <row r="8298" spans="1:7">
      <c r="A8298" s="178" t="str">
        <f t="shared" si="129"/>
        <v>1 - 2393</v>
      </c>
      <c r="B8298" s="178">
        <v>1</v>
      </c>
      <c r="C8298" s="347">
        <v>2393</v>
      </c>
      <c r="D8298" s="348"/>
      <c r="E8298" s="348" t="s">
        <v>20675</v>
      </c>
      <c r="F8298" s="349" t="s">
        <v>11801</v>
      </c>
      <c r="G8298" s="372" t="s">
        <v>24769</v>
      </c>
    </row>
    <row r="8299" spans="1:7">
      <c r="A8299" s="178" t="str">
        <f t="shared" si="129"/>
        <v>1 - 34705</v>
      </c>
      <c r="B8299" s="178">
        <v>1</v>
      </c>
      <c r="C8299" s="347">
        <v>34705</v>
      </c>
      <c r="D8299" s="348"/>
      <c r="E8299" s="348" t="s">
        <v>20676</v>
      </c>
      <c r="F8299" s="349" t="s">
        <v>11801</v>
      </c>
      <c r="G8299" s="372" t="s">
        <v>24770</v>
      </c>
    </row>
    <row r="8300" spans="1:7">
      <c r="A8300" s="178" t="str">
        <f t="shared" si="129"/>
        <v>1 - 34707</v>
      </c>
      <c r="B8300" s="178">
        <v>1</v>
      </c>
      <c r="C8300" s="347">
        <v>34707</v>
      </c>
      <c r="D8300" s="348"/>
      <c r="E8300" s="348" t="s">
        <v>20677</v>
      </c>
      <c r="F8300" s="349" t="s">
        <v>11801</v>
      </c>
      <c r="G8300" s="372" t="s">
        <v>24771</v>
      </c>
    </row>
    <row r="8301" spans="1:7">
      <c r="A8301" s="178" t="str">
        <f t="shared" si="129"/>
        <v>1 - 2378</v>
      </c>
      <c r="B8301" s="178">
        <v>1</v>
      </c>
      <c r="C8301" s="347">
        <v>2378</v>
      </c>
      <c r="D8301" s="348"/>
      <c r="E8301" s="348" t="s">
        <v>20678</v>
      </c>
      <c r="F8301" s="349" t="s">
        <v>11801</v>
      </c>
      <c r="G8301" s="372" t="s">
        <v>24772</v>
      </c>
    </row>
    <row r="8302" spans="1:7">
      <c r="A8302" s="178" t="str">
        <f t="shared" si="129"/>
        <v>1 - 2379</v>
      </c>
      <c r="B8302" s="178">
        <v>1</v>
      </c>
      <c r="C8302" s="347">
        <v>2379</v>
      </c>
      <c r="D8302" s="348"/>
      <c r="E8302" s="348" t="s">
        <v>20679</v>
      </c>
      <c r="F8302" s="349" t="s">
        <v>11801</v>
      </c>
      <c r="G8302" s="372" t="s">
        <v>24772</v>
      </c>
    </row>
    <row r="8303" spans="1:7">
      <c r="A8303" s="178" t="str">
        <f t="shared" si="129"/>
        <v>1 - 2376</v>
      </c>
      <c r="B8303" s="178">
        <v>1</v>
      </c>
      <c r="C8303" s="347">
        <v>2376</v>
      </c>
      <c r="D8303" s="348"/>
      <c r="E8303" s="348" t="s">
        <v>20680</v>
      </c>
      <c r="F8303" s="349" t="s">
        <v>11801</v>
      </c>
      <c r="G8303" s="372" t="s">
        <v>24773</v>
      </c>
    </row>
    <row r="8304" spans="1:7">
      <c r="A8304" s="178" t="str">
        <f t="shared" si="129"/>
        <v>1 - 2394</v>
      </c>
      <c r="B8304" s="178">
        <v>1</v>
      </c>
      <c r="C8304" s="347">
        <v>2394</v>
      </c>
      <c r="D8304" s="348"/>
      <c r="E8304" s="348" t="s">
        <v>20681</v>
      </c>
      <c r="F8304" s="349" t="s">
        <v>11801</v>
      </c>
      <c r="G8304" s="372" t="s">
        <v>24774</v>
      </c>
    </row>
    <row r="8305" spans="1:7">
      <c r="A8305" s="178" t="str">
        <f t="shared" si="129"/>
        <v>1 - 34686</v>
      </c>
      <c r="B8305" s="178">
        <v>1</v>
      </c>
      <c r="C8305" s="347">
        <v>34686</v>
      </c>
      <c r="D8305" s="348"/>
      <c r="E8305" s="348" t="s">
        <v>20682</v>
      </c>
      <c r="F8305" s="349" t="s">
        <v>11801</v>
      </c>
      <c r="G8305" s="372" t="s">
        <v>13469</v>
      </c>
    </row>
    <row r="8306" spans="1:7">
      <c r="A8306" s="178" t="str">
        <f t="shared" si="129"/>
        <v>1 - 34616</v>
      </c>
      <c r="B8306" s="178">
        <v>1</v>
      </c>
      <c r="C8306" s="347">
        <v>34616</v>
      </c>
      <c r="D8306" s="348"/>
      <c r="E8306" s="348" t="s">
        <v>20683</v>
      </c>
      <c r="F8306" s="349" t="s">
        <v>11801</v>
      </c>
      <c r="G8306" s="372" t="s">
        <v>24775</v>
      </c>
    </row>
    <row r="8307" spans="1:7">
      <c r="A8307" s="178" t="str">
        <f t="shared" si="129"/>
        <v>1 - 34623</v>
      </c>
      <c r="B8307" s="178">
        <v>1</v>
      </c>
      <c r="C8307" s="347">
        <v>34623</v>
      </c>
      <c r="D8307" s="348"/>
      <c r="E8307" s="348" t="s">
        <v>20684</v>
      </c>
      <c r="F8307" s="349" t="s">
        <v>11801</v>
      </c>
      <c r="G8307" s="372" t="s">
        <v>24393</v>
      </c>
    </row>
    <row r="8308" spans="1:7">
      <c r="A8308" s="178" t="str">
        <f t="shared" si="129"/>
        <v>1 - 34628</v>
      </c>
      <c r="B8308" s="178">
        <v>1</v>
      </c>
      <c r="C8308" s="347">
        <v>34628</v>
      </c>
      <c r="D8308" s="348"/>
      <c r="E8308" s="348" t="s">
        <v>20685</v>
      </c>
      <c r="F8308" s="349" t="s">
        <v>11801</v>
      </c>
      <c r="G8308" s="372" t="s">
        <v>13980</v>
      </c>
    </row>
    <row r="8309" spans="1:7">
      <c r="A8309" s="178" t="str">
        <f t="shared" si="129"/>
        <v>1 - 34653</v>
      </c>
      <c r="B8309" s="178">
        <v>1</v>
      </c>
      <c r="C8309" s="347">
        <v>34653</v>
      </c>
      <c r="D8309" s="348"/>
      <c r="E8309" s="348" t="s">
        <v>20686</v>
      </c>
      <c r="F8309" s="349" t="s">
        <v>11801</v>
      </c>
      <c r="G8309" s="372" t="s">
        <v>18131</v>
      </c>
    </row>
    <row r="8310" spans="1:7">
      <c r="A8310" s="178" t="str">
        <f t="shared" si="129"/>
        <v>1 - 34688</v>
      </c>
      <c r="B8310" s="178">
        <v>1</v>
      </c>
      <c r="C8310" s="347">
        <v>34688</v>
      </c>
      <c r="D8310" s="348"/>
      <c r="E8310" s="348" t="s">
        <v>20687</v>
      </c>
      <c r="F8310" s="349" t="s">
        <v>11801</v>
      </c>
      <c r="G8310" s="372" t="s">
        <v>5371</v>
      </c>
    </row>
    <row r="8311" spans="1:7">
      <c r="A8311" s="178" t="str">
        <f t="shared" si="129"/>
        <v>1 - 34709</v>
      </c>
      <c r="B8311" s="178">
        <v>1</v>
      </c>
      <c r="C8311" s="347">
        <v>34709</v>
      </c>
      <c r="D8311" s="348"/>
      <c r="E8311" s="348" t="s">
        <v>20688</v>
      </c>
      <c r="F8311" s="349" t="s">
        <v>11801</v>
      </c>
      <c r="G8311" s="372" t="s">
        <v>24776</v>
      </c>
    </row>
    <row r="8312" spans="1:7">
      <c r="A8312" s="178" t="str">
        <f t="shared" si="129"/>
        <v>1 - 34714</v>
      </c>
      <c r="B8312" s="178">
        <v>1</v>
      </c>
      <c r="C8312" s="347">
        <v>34714</v>
      </c>
      <c r="D8312" s="348"/>
      <c r="E8312" s="348" t="s">
        <v>20689</v>
      </c>
      <c r="F8312" s="349" t="s">
        <v>11801</v>
      </c>
      <c r="G8312" s="372" t="s">
        <v>24777</v>
      </c>
    </row>
    <row r="8313" spans="1:7">
      <c r="A8313" s="178" t="str">
        <f t="shared" si="129"/>
        <v>1 - 2388</v>
      </c>
      <c r="B8313" s="178">
        <v>1</v>
      </c>
      <c r="C8313" s="347">
        <v>2388</v>
      </c>
      <c r="D8313" s="348"/>
      <c r="E8313" s="348" t="s">
        <v>20690</v>
      </c>
      <c r="F8313" s="349" t="s">
        <v>11801</v>
      </c>
      <c r="G8313" s="372" t="s">
        <v>24778</v>
      </c>
    </row>
    <row r="8314" spans="1:7">
      <c r="A8314" s="178" t="str">
        <f t="shared" si="129"/>
        <v>1 - 34606</v>
      </c>
      <c r="B8314" s="178">
        <v>1</v>
      </c>
      <c r="C8314" s="347">
        <v>34606</v>
      </c>
      <c r="D8314" s="348"/>
      <c r="E8314" s="348" t="s">
        <v>20691</v>
      </c>
      <c r="F8314" s="349" t="s">
        <v>11801</v>
      </c>
      <c r="G8314" s="372" t="s">
        <v>24779</v>
      </c>
    </row>
    <row r="8315" spans="1:7">
      <c r="A8315" s="178" t="str">
        <f t="shared" si="129"/>
        <v>1 - 34689</v>
      </c>
      <c r="B8315" s="178">
        <v>1</v>
      </c>
      <c r="C8315" s="347">
        <v>34689</v>
      </c>
      <c r="D8315" s="348"/>
      <c r="E8315" s="348" t="s">
        <v>20692</v>
      </c>
      <c r="F8315" s="349" t="s">
        <v>11801</v>
      </c>
      <c r="G8315" s="372" t="s">
        <v>3483</v>
      </c>
    </row>
    <row r="8316" spans="1:7">
      <c r="A8316" s="178" t="str">
        <f t="shared" si="129"/>
        <v>1 - 2370</v>
      </c>
      <c r="B8316" s="178">
        <v>1</v>
      </c>
      <c r="C8316" s="347">
        <v>2370</v>
      </c>
      <c r="D8316" s="348"/>
      <c r="E8316" s="348" t="s">
        <v>20693</v>
      </c>
      <c r="F8316" s="349" t="s">
        <v>11801</v>
      </c>
      <c r="G8316" s="372" t="s">
        <v>12172</v>
      </c>
    </row>
    <row r="8317" spans="1:7">
      <c r="A8317" s="178" t="str">
        <f t="shared" si="129"/>
        <v>1 - 2386</v>
      </c>
      <c r="B8317" s="178">
        <v>1</v>
      </c>
      <c r="C8317" s="347">
        <v>2386</v>
      </c>
      <c r="D8317" s="348"/>
      <c r="E8317" s="348" t="s">
        <v>20694</v>
      </c>
      <c r="F8317" s="349" t="s">
        <v>11801</v>
      </c>
      <c r="G8317" s="372" t="s">
        <v>13846</v>
      </c>
    </row>
    <row r="8318" spans="1:7">
      <c r="A8318" s="178" t="str">
        <f t="shared" si="129"/>
        <v>1 - 2392</v>
      </c>
      <c r="B8318" s="178">
        <v>1</v>
      </c>
      <c r="C8318" s="347">
        <v>2392</v>
      </c>
      <c r="D8318" s="348"/>
      <c r="E8318" s="348" t="s">
        <v>20695</v>
      </c>
      <c r="F8318" s="349" t="s">
        <v>11801</v>
      </c>
      <c r="G8318" s="372" t="s">
        <v>24780</v>
      </c>
    </row>
    <row r="8319" spans="1:7">
      <c r="A8319" s="178" t="str">
        <f t="shared" si="129"/>
        <v>1 - 2373</v>
      </c>
      <c r="B8319" s="178">
        <v>1</v>
      </c>
      <c r="C8319" s="347">
        <v>2373</v>
      </c>
      <c r="D8319" s="348"/>
      <c r="E8319" s="348" t="s">
        <v>20696</v>
      </c>
      <c r="F8319" s="349" t="s">
        <v>11801</v>
      </c>
      <c r="G8319" s="372" t="s">
        <v>24781</v>
      </c>
    </row>
    <row r="8320" spans="1:7" ht="25.5">
      <c r="A8320" s="178" t="str">
        <f t="shared" si="129"/>
        <v>1 - 39465</v>
      </c>
      <c r="B8320" s="178">
        <v>1</v>
      </c>
      <c r="C8320" s="347">
        <v>39465</v>
      </c>
      <c r="D8320" s="348"/>
      <c r="E8320" s="348" t="s">
        <v>20697</v>
      </c>
      <c r="F8320" s="349" t="s">
        <v>11801</v>
      </c>
      <c r="G8320" s="372" t="s">
        <v>10643</v>
      </c>
    </row>
    <row r="8321" spans="1:7" ht="25.5">
      <c r="A8321" s="178" t="str">
        <f t="shared" si="129"/>
        <v>1 - 39466</v>
      </c>
      <c r="B8321" s="178">
        <v>1</v>
      </c>
      <c r="C8321" s="347">
        <v>39466</v>
      </c>
      <c r="D8321" s="348"/>
      <c r="E8321" s="348" t="s">
        <v>20698</v>
      </c>
      <c r="F8321" s="349" t="s">
        <v>11801</v>
      </c>
      <c r="G8321" s="372" t="s">
        <v>24782</v>
      </c>
    </row>
    <row r="8322" spans="1:7" ht="25.5">
      <c r="A8322" s="178" t="str">
        <f t="shared" si="129"/>
        <v>1 - 39467</v>
      </c>
      <c r="B8322" s="178">
        <v>1</v>
      </c>
      <c r="C8322" s="347">
        <v>39467</v>
      </c>
      <c r="D8322" s="348"/>
      <c r="E8322" s="348" t="s">
        <v>20699</v>
      </c>
      <c r="F8322" s="349" t="s">
        <v>11801</v>
      </c>
      <c r="G8322" s="372" t="s">
        <v>24783</v>
      </c>
    </row>
    <row r="8323" spans="1:7" ht="25.5">
      <c r="A8323" s="178" t="str">
        <f t="shared" si="129"/>
        <v>1 - 39468</v>
      </c>
      <c r="B8323" s="178">
        <v>1</v>
      </c>
      <c r="C8323" s="347">
        <v>39468</v>
      </c>
      <c r="D8323" s="348"/>
      <c r="E8323" s="348" t="s">
        <v>20700</v>
      </c>
      <c r="F8323" s="349" t="s">
        <v>11801</v>
      </c>
      <c r="G8323" s="372" t="s">
        <v>24784</v>
      </c>
    </row>
    <row r="8324" spans="1:7" ht="25.5">
      <c r="A8324" s="178" t="str">
        <f t="shared" si="129"/>
        <v>1 - 39469</v>
      </c>
      <c r="B8324" s="178">
        <v>1</v>
      </c>
      <c r="C8324" s="347">
        <v>39469</v>
      </c>
      <c r="D8324" s="348"/>
      <c r="E8324" s="348" t="s">
        <v>20701</v>
      </c>
      <c r="F8324" s="349" t="s">
        <v>11801</v>
      </c>
      <c r="G8324" s="372" t="s">
        <v>24785</v>
      </c>
    </row>
    <row r="8325" spans="1:7" ht="25.5">
      <c r="A8325" s="178" t="str">
        <f t="shared" si="129"/>
        <v>1 - 39470</v>
      </c>
      <c r="B8325" s="178">
        <v>1</v>
      </c>
      <c r="C8325" s="347">
        <v>39470</v>
      </c>
      <c r="D8325" s="348"/>
      <c r="E8325" s="348" t="s">
        <v>20702</v>
      </c>
      <c r="F8325" s="349" t="s">
        <v>11801</v>
      </c>
      <c r="G8325" s="372" t="s">
        <v>17844</v>
      </c>
    </row>
    <row r="8326" spans="1:7" ht="25.5">
      <c r="A8326" s="178" t="str">
        <f t="shared" si="129"/>
        <v>1 - 39471</v>
      </c>
      <c r="B8326" s="178">
        <v>1</v>
      </c>
      <c r="C8326" s="347">
        <v>39471</v>
      </c>
      <c r="D8326" s="348"/>
      <c r="E8326" s="348" t="s">
        <v>20703</v>
      </c>
      <c r="F8326" s="349" t="s">
        <v>11801</v>
      </c>
      <c r="G8326" s="372" t="s">
        <v>24786</v>
      </c>
    </row>
    <row r="8327" spans="1:7" ht="25.5">
      <c r="A8327" s="178" t="str">
        <f t="shared" si="129"/>
        <v>1 - 39472</v>
      </c>
      <c r="B8327" s="178">
        <v>1</v>
      </c>
      <c r="C8327" s="347">
        <v>39472</v>
      </c>
      <c r="D8327" s="348"/>
      <c r="E8327" s="348" t="s">
        <v>20704</v>
      </c>
      <c r="F8327" s="349" t="s">
        <v>11801</v>
      </c>
      <c r="G8327" s="372" t="s">
        <v>24787</v>
      </c>
    </row>
    <row r="8328" spans="1:7" ht="25.5">
      <c r="A8328" s="178" t="str">
        <f t="shared" ref="A8328:A8391" si="130">B8328&amp;" - "&amp;C8328</f>
        <v>1 - 39473</v>
      </c>
      <c r="B8328" s="178">
        <v>1</v>
      </c>
      <c r="C8328" s="347">
        <v>39473</v>
      </c>
      <c r="D8328" s="348"/>
      <c r="E8328" s="348" t="s">
        <v>20705</v>
      </c>
      <c r="F8328" s="349" t="s">
        <v>11801</v>
      </c>
      <c r="G8328" s="372" t="s">
        <v>24788</v>
      </c>
    </row>
    <row r="8329" spans="1:7" ht="25.5">
      <c r="A8329" s="178" t="str">
        <f t="shared" si="130"/>
        <v>1 - 39474</v>
      </c>
      <c r="B8329" s="178">
        <v>1</v>
      </c>
      <c r="C8329" s="347">
        <v>39474</v>
      </c>
      <c r="D8329" s="348"/>
      <c r="E8329" s="348" t="s">
        <v>20706</v>
      </c>
      <c r="F8329" s="349" t="s">
        <v>11801</v>
      </c>
      <c r="G8329" s="372" t="s">
        <v>24789</v>
      </c>
    </row>
    <row r="8330" spans="1:7" ht="25.5">
      <c r="A8330" s="178" t="str">
        <f t="shared" si="130"/>
        <v>1 - 39475</v>
      </c>
      <c r="B8330" s="178">
        <v>1</v>
      </c>
      <c r="C8330" s="347">
        <v>39475</v>
      </c>
      <c r="D8330" s="348"/>
      <c r="E8330" s="348" t="s">
        <v>20707</v>
      </c>
      <c r="F8330" s="349" t="s">
        <v>11801</v>
      </c>
      <c r="G8330" s="372" t="s">
        <v>24790</v>
      </c>
    </row>
    <row r="8331" spans="1:7" ht="25.5">
      <c r="A8331" s="178" t="str">
        <f t="shared" si="130"/>
        <v>1 - 39476</v>
      </c>
      <c r="B8331" s="178">
        <v>1</v>
      </c>
      <c r="C8331" s="347">
        <v>39476</v>
      </c>
      <c r="D8331" s="348"/>
      <c r="E8331" s="348" t="s">
        <v>20708</v>
      </c>
      <c r="F8331" s="349" t="s">
        <v>11801</v>
      </c>
      <c r="G8331" s="372" t="s">
        <v>24791</v>
      </c>
    </row>
    <row r="8332" spans="1:7" ht="25.5">
      <c r="A8332" s="178" t="str">
        <f t="shared" si="130"/>
        <v>1 - 39477</v>
      </c>
      <c r="B8332" s="178">
        <v>1</v>
      </c>
      <c r="C8332" s="347">
        <v>39477</v>
      </c>
      <c r="D8332" s="348"/>
      <c r="E8332" s="348" t="s">
        <v>20709</v>
      </c>
      <c r="F8332" s="349" t="s">
        <v>11801</v>
      </c>
      <c r="G8332" s="372" t="s">
        <v>24792</v>
      </c>
    </row>
    <row r="8333" spans="1:7" ht="25.5">
      <c r="A8333" s="178" t="str">
        <f t="shared" si="130"/>
        <v>1 - 39478</v>
      </c>
      <c r="B8333" s="178">
        <v>1</v>
      </c>
      <c r="C8333" s="347">
        <v>39478</v>
      </c>
      <c r="D8333" s="348"/>
      <c r="E8333" s="348" t="s">
        <v>20710</v>
      </c>
      <c r="F8333" s="349" t="s">
        <v>11801</v>
      </c>
      <c r="G8333" s="372" t="s">
        <v>24793</v>
      </c>
    </row>
    <row r="8334" spans="1:7" ht="25.5">
      <c r="A8334" s="178" t="str">
        <f t="shared" si="130"/>
        <v>1 - 39479</v>
      </c>
      <c r="B8334" s="178">
        <v>1</v>
      </c>
      <c r="C8334" s="347">
        <v>39479</v>
      </c>
      <c r="D8334" s="348"/>
      <c r="E8334" s="348" t="s">
        <v>20711</v>
      </c>
      <c r="F8334" s="349" t="s">
        <v>11801</v>
      </c>
      <c r="G8334" s="372" t="s">
        <v>16107</v>
      </c>
    </row>
    <row r="8335" spans="1:7" ht="25.5">
      <c r="A8335" s="178" t="str">
        <f t="shared" si="130"/>
        <v>1 - 39480</v>
      </c>
      <c r="B8335" s="178">
        <v>1</v>
      </c>
      <c r="C8335" s="347">
        <v>39480</v>
      </c>
      <c r="D8335" s="348"/>
      <c r="E8335" s="348" t="s">
        <v>20712</v>
      </c>
      <c r="F8335" s="349" t="s">
        <v>11801</v>
      </c>
      <c r="G8335" s="372" t="s">
        <v>24794</v>
      </c>
    </row>
    <row r="8336" spans="1:7">
      <c r="A8336" s="178" t="str">
        <f t="shared" si="130"/>
        <v>1 - 39459</v>
      </c>
      <c r="B8336" s="178">
        <v>1</v>
      </c>
      <c r="C8336" s="347">
        <v>39459</v>
      </c>
      <c r="D8336" s="348"/>
      <c r="E8336" s="348" t="s">
        <v>20713</v>
      </c>
      <c r="F8336" s="349" t="s">
        <v>11801</v>
      </c>
      <c r="G8336" s="372" t="s">
        <v>24795</v>
      </c>
    </row>
    <row r="8337" spans="1:7">
      <c r="A8337" s="178" t="str">
        <f t="shared" si="130"/>
        <v>1 - 39445</v>
      </c>
      <c r="B8337" s="178">
        <v>1</v>
      </c>
      <c r="C8337" s="347">
        <v>39445</v>
      </c>
      <c r="D8337" s="348"/>
      <c r="E8337" s="348" t="s">
        <v>20714</v>
      </c>
      <c r="F8337" s="349" t="s">
        <v>11801</v>
      </c>
      <c r="G8337" s="372" t="s">
        <v>24796</v>
      </c>
    </row>
    <row r="8338" spans="1:7">
      <c r="A8338" s="178" t="str">
        <f t="shared" si="130"/>
        <v>1 - 39446</v>
      </c>
      <c r="B8338" s="178">
        <v>1</v>
      </c>
      <c r="C8338" s="347">
        <v>39446</v>
      </c>
      <c r="D8338" s="348"/>
      <c r="E8338" s="348" t="s">
        <v>20715</v>
      </c>
      <c r="F8338" s="349" t="s">
        <v>11801</v>
      </c>
      <c r="G8338" s="372" t="s">
        <v>24797</v>
      </c>
    </row>
    <row r="8339" spans="1:7">
      <c r="A8339" s="178" t="str">
        <f t="shared" si="130"/>
        <v>1 - 39447</v>
      </c>
      <c r="B8339" s="178">
        <v>1</v>
      </c>
      <c r="C8339" s="347">
        <v>39447</v>
      </c>
      <c r="D8339" s="348"/>
      <c r="E8339" s="348" t="s">
        <v>20716</v>
      </c>
      <c r="F8339" s="349" t="s">
        <v>11801</v>
      </c>
      <c r="G8339" s="372" t="s">
        <v>24798</v>
      </c>
    </row>
    <row r="8340" spans="1:7">
      <c r="A8340" s="178" t="str">
        <f t="shared" si="130"/>
        <v>1 - 39448</v>
      </c>
      <c r="B8340" s="178">
        <v>1</v>
      </c>
      <c r="C8340" s="347">
        <v>39448</v>
      </c>
      <c r="D8340" s="348"/>
      <c r="E8340" s="348" t="s">
        <v>20717</v>
      </c>
      <c r="F8340" s="349" t="s">
        <v>11801</v>
      </c>
      <c r="G8340" s="372" t="s">
        <v>24799</v>
      </c>
    </row>
    <row r="8341" spans="1:7">
      <c r="A8341" s="178" t="str">
        <f t="shared" si="130"/>
        <v>1 - 39450</v>
      </c>
      <c r="B8341" s="178">
        <v>1</v>
      </c>
      <c r="C8341" s="347">
        <v>39450</v>
      </c>
      <c r="D8341" s="348"/>
      <c r="E8341" s="348" t="s">
        <v>20718</v>
      </c>
      <c r="F8341" s="349" t="s">
        <v>11801</v>
      </c>
      <c r="G8341" s="372" t="s">
        <v>24800</v>
      </c>
    </row>
    <row r="8342" spans="1:7">
      <c r="A8342" s="178" t="str">
        <f t="shared" si="130"/>
        <v>1 - 39451</v>
      </c>
      <c r="B8342" s="178">
        <v>1</v>
      </c>
      <c r="C8342" s="347">
        <v>39451</v>
      </c>
      <c r="D8342" s="348"/>
      <c r="E8342" s="348" t="s">
        <v>20719</v>
      </c>
      <c r="F8342" s="349" t="s">
        <v>11801</v>
      </c>
      <c r="G8342" s="372" t="s">
        <v>24801</v>
      </c>
    </row>
    <row r="8343" spans="1:7">
      <c r="A8343" s="178" t="str">
        <f t="shared" si="130"/>
        <v>1 - 39452</v>
      </c>
      <c r="B8343" s="178">
        <v>1</v>
      </c>
      <c r="C8343" s="347">
        <v>39452</v>
      </c>
      <c r="D8343" s="348"/>
      <c r="E8343" s="348" t="s">
        <v>20720</v>
      </c>
      <c r="F8343" s="349" t="s">
        <v>11801</v>
      </c>
      <c r="G8343" s="372" t="s">
        <v>24802</v>
      </c>
    </row>
    <row r="8344" spans="1:7">
      <c r="A8344" s="178" t="str">
        <f t="shared" si="130"/>
        <v>1 - 39523</v>
      </c>
      <c r="B8344" s="178">
        <v>1</v>
      </c>
      <c r="C8344" s="347">
        <v>39523</v>
      </c>
      <c r="D8344" s="348"/>
      <c r="E8344" s="348" t="s">
        <v>20721</v>
      </c>
      <c r="F8344" s="349" t="s">
        <v>11801</v>
      </c>
      <c r="G8344" s="372" t="s">
        <v>24803</v>
      </c>
    </row>
    <row r="8345" spans="1:7">
      <c r="A8345" s="178" t="str">
        <f t="shared" si="130"/>
        <v>1 - 39449</v>
      </c>
      <c r="B8345" s="178">
        <v>1</v>
      </c>
      <c r="C8345" s="347">
        <v>39449</v>
      </c>
      <c r="D8345" s="348"/>
      <c r="E8345" s="348" t="s">
        <v>20722</v>
      </c>
      <c r="F8345" s="349" t="s">
        <v>11801</v>
      </c>
      <c r="G8345" s="372" t="s">
        <v>24450</v>
      </c>
    </row>
    <row r="8346" spans="1:7">
      <c r="A8346" s="178" t="str">
        <f t="shared" si="130"/>
        <v>1 - 39455</v>
      </c>
      <c r="B8346" s="178">
        <v>1</v>
      </c>
      <c r="C8346" s="347">
        <v>39455</v>
      </c>
      <c r="D8346" s="348"/>
      <c r="E8346" s="348" t="s">
        <v>20723</v>
      </c>
      <c r="F8346" s="349" t="s">
        <v>11801</v>
      </c>
      <c r="G8346" s="372" t="s">
        <v>24804</v>
      </c>
    </row>
    <row r="8347" spans="1:7">
      <c r="A8347" s="178" t="str">
        <f t="shared" si="130"/>
        <v>1 - 39456</v>
      </c>
      <c r="B8347" s="178">
        <v>1</v>
      </c>
      <c r="C8347" s="347">
        <v>39456</v>
      </c>
      <c r="D8347" s="348"/>
      <c r="E8347" s="348" t="s">
        <v>20724</v>
      </c>
      <c r="F8347" s="349" t="s">
        <v>11801</v>
      </c>
      <c r="G8347" s="372" t="s">
        <v>24805</v>
      </c>
    </row>
    <row r="8348" spans="1:7">
      <c r="A8348" s="178" t="str">
        <f t="shared" si="130"/>
        <v>1 - 39457</v>
      </c>
      <c r="B8348" s="178">
        <v>1</v>
      </c>
      <c r="C8348" s="347">
        <v>39457</v>
      </c>
      <c r="D8348" s="348"/>
      <c r="E8348" s="348" t="s">
        <v>20725</v>
      </c>
      <c r="F8348" s="349" t="s">
        <v>11801</v>
      </c>
      <c r="G8348" s="372" t="s">
        <v>24806</v>
      </c>
    </row>
    <row r="8349" spans="1:7">
      <c r="A8349" s="178" t="str">
        <f t="shared" si="130"/>
        <v>1 - 39458</v>
      </c>
      <c r="B8349" s="178">
        <v>1</v>
      </c>
      <c r="C8349" s="347">
        <v>39458</v>
      </c>
      <c r="D8349" s="348"/>
      <c r="E8349" s="348" t="s">
        <v>20726</v>
      </c>
      <c r="F8349" s="349" t="s">
        <v>11801</v>
      </c>
      <c r="G8349" s="372" t="s">
        <v>24807</v>
      </c>
    </row>
    <row r="8350" spans="1:7">
      <c r="A8350" s="178" t="str">
        <f t="shared" si="130"/>
        <v>1 - 39464</v>
      </c>
      <c r="B8350" s="178">
        <v>1</v>
      </c>
      <c r="C8350" s="347">
        <v>39464</v>
      </c>
      <c r="D8350" s="348"/>
      <c r="E8350" s="348" t="s">
        <v>20727</v>
      </c>
      <c r="F8350" s="349" t="s">
        <v>11801</v>
      </c>
      <c r="G8350" s="372" t="s">
        <v>24808</v>
      </c>
    </row>
    <row r="8351" spans="1:7">
      <c r="A8351" s="178" t="str">
        <f t="shared" si="130"/>
        <v>1 - 39460</v>
      </c>
      <c r="B8351" s="178">
        <v>1</v>
      </c>
      <c r="C8351" s="347">
        <v>39460</v>
      </c>
      <c r="D8351" s="348"/>
      <c r="E8351" s="348" t="s">
        <v>20728</v>
      </c>
      <c r="F8351" s="349" t="s">
        <v>11801</v>
      </c>
      <c r="G8351" s="372" t="s">
        <v>24809</v>
      </c>
    </row>
    <row r="8352" spans="1:7">
      <c r="A8352" s="178" t="str">
        <f t="shared" si="130"/>
        <v>1 - 39461</v>
      </c>
      <c r="B8352" s="178">
        <v>1</v>
      </c>
      <c r="C8352" s="347">
        <v>39461</v>
      </c>
      <c r="D8352" s="348"/>
      <c r="E8352" s="348" t="s">
        <v>20729</v>
      </c>
      <c r="F8352" s="349" t="s">
        <v>11801</v>
      </c>
      <c r="G8352" s="372" t="s">
        <v>24810</v>
      </c>
    </row>
    <row r="8353" spans="1:7">
      <c r="A8353" s="178" t="str">
        <f t="shared" si="130"/>
        <v>1 - 39462</v>
      </c>
      <c r="B8353" s="178">
        <v>1</v>
      </c>
      <c r="C8353" s="347">
        <v>39462</v>
      </c>
      <c r="D8353" s="348"/>
      <c r="E8353" s="348" t="s">
        <v>20730</v>
      </c>
      <c r="F8353" s="349" t="s">
        <v>11801</v>
      </c>
      <c r="G8353" s="372" t="s">
        <v>24811</v>
      </c>
    </row>
    <row r="8354" spans="1:7">
      <c r="A8354" s="178" t="str">
        <f t="shared" si="130"/>
        <v>1 - 39463</v>
      </c>
      <c r="B8354" s="178">
        <v>1</v>
      </c>
      <c r="C8354" s="347">
        <v>39463</v>
      </c>
      <c r="D8354" s="348"/>
      <c r="E8354" s="348" t="s">
        <v>20731</v>
      </c>
      <c r="F8354" s="349" t="s">
        <v>11801</v>
      </c>
      <c r="G8354" s="372" t="s">
        <v>24812</v>
      </c>
    </row>
    <row r="8355" spans="1:7">
      <c r="A8355" s="178" t="str">
        <f t="shared" si="130"/>
        <v>1 - 26039</v>
      </c>
      <c r="B8355" s="178">
        <v>1</v>
      </c>
      <c r="C8355" s="347">
        <v>26039</v>
      </c>
      <c r="D8355" s="348"/>
      <c r="E8355" s="348" t="s">
        <v>20732</v>
      </c>
      <c r="F8355" s="349" t="s">
        <v>11801</v>
      </c>
      <c r="G8355" s="372" t="s">
        <v>14798</v>
      </c>
    </row>
    <row r="8356" spans="1:7">
      <c r="A8356" s="178" t="str">
        <f t="shared" si="130"/>
        <v>1 - 2401</v>
      </c>
      <c r="B8356" s="178">
        <v>1</v>
      </c>
      <c r="C8356" s="347">
        <v>2401</v>
      </c>
      <c r="D8356" s="348"/>
      <c r="E8356" s="348" t="s">
        <v>20733</v>
      </c>
      <c r="F8356" s="349" t="s">
        <v>11801</v>
      </c>
      <c r="G8356" s="372" t="s">
        <v>14799</v>
      </c>
    </row>
    <row r="8357" spans="1:7" ht="25.5">
      <c r="A8357" s="178" t="str">
        <f t="shared" si="130"/>
        <v>1 - 38870</v>
      </c>
      <c r="B8357" s="178">
        <v>1</v>
      </c>
      <c r="C8357" s="347">
        <v>38870</v>
      </c>
      <c r="D8357" s="348"/>
      <c r="E8357" s="348" t="s">
        <v>20734</v>
      </c>
      <c r="F8357" s="349" t="s">
        <v>11801</v>
      </c>
      <c r="G8357" s="372" t="s">
        <v>12216</v>
      </c>
    </row>
    <row r="8358" spans="1:7" ht="25.5">
      <c r="A8358" s="178" t="str">
        <f t="shared" si="130"/>
        <v>1 - 38869</v>
      </c>
      <c r="B8358" s="178">
        <v>1</v>
      </c>
      <c r="C8358" s="347">
        <v>38869</v>
      </c>
      <c r="D8358" s="348"/>
      <c r="E8358" s="348" t="s">
        <v>20735</v>
      </c>
      <c r="F8358" s="349" t="s">
        <v>11801</v>
      </c>
      <c r="G8358" s="372" t="s">
        <v>14971</v>
      </c>
    </row>
    <row r="8359" spans="1:7" ht="25.5">
      <c r="A8359" s="178" t="str">
        <f t="shared" si="130"/>
        <v>1 - 38872</v>
      </c>
      <c r="B8359" s="178">
        <v>1</v>
      </c>
      <c r="C8359" s="347">
        <v>38872</v>
      </c>
      <c r="D8359" s="348"/>
      <c r="E8359" s="348" t="s">
        <v>20736</v>
      </c>
      <c r="F8359" s="349" t="s">
        <v>11801</v>
      </c>
      <c r="G8359" s="372" t="s">
        <v>13718</v>
      </c>
    </row>
    <row r="8360" spans="1:7" ht="25.5">
      <c r="A8360" s="178" t="str">
        <f t="shared" si="130"/>
        <v>1 - 38871</v>
      </c>
      <c r="B8360" s="178">
        <v>1</v>
      </c>
      <c r="C8360" s="347">
        <v>38871</v>
      </c>
      <c r="D8360" s="348"/>
      <c r="E8360" s="348" t="s">
        <v>20737</v>
      </c>
      <c r="F8360" s="349" t="s">
        <v>11801</v>
      </c>
      <c r="G8360" s="372" t="s">
        <v>14721</v>
      </c>
    </row>
    <row r="8361" spans="1:7">
      <c r="A8361" s="178" t="str">
        <f t="shared" si="130"/>
        <v>1 - 39283</v>
      </c>
      <c r="B8361" s="178">
        <v>1</v>
      </c>
      <c r="C8361" s="347">
        <v>39283</v>
      </c>
      <c r="D8361" s="348"/>
      <c r="E8361" s="348" t="s">
        <v>20738</v>
      </c>
      <c r="F8361" s="349" t="s">
        <v>11801</v>
      </c>
      <c r="G8361" s="372" t="s">
        <v>13827</v>
      </c>
    </row>
    <row r="8362" spans="1:7">
      <c r="A8362" s="178" t="str">
        <f t="shared" si="130"/>
        <v>1 - 39284</v>
      </c>
      <c r="B8362" s="178">
        <v>1</v>
      </c>
      <c r="C8362" s="347">
        <v>39284</v>
      </c>
      <c r="D8362" s="348"/>
      <c r="E8362" s="348" t="s">
        <v>20739</v>
      </c>
      <c r="F8362" s="349" t="s">
        <v>11801</v>
      </c>
      <c r="G8362" s="372" t="s">
        <v>24813</v>
      </c>
    </row>
    <row r="8363" spans="1:7">
      <c r="A8363" s="178" t="str">
        <f t="shared" si="130"/>
        <v>1 - 39285</v>
      </c>
      <c r="B8363" s="178">
        <v>1</v>
      </c>
      <c r="C8363" s="347">
        <v>39285</v>
      </c>
      <c r="D8363" s="348"/>
      <c r="E8363" s="348" t="s">
        <v>20740</v>
      </c>
      <c r="F8363" s="349" t="s">
        <v>11801</v>
      </c>
      <c r="G8363" s="372" t="s">
        <v>24814</v>
      </c>
    </row>
    <row r="8364" spans="1:7">
      <c r="A8364" s="178" t="str">
        <f t="shared" si="130"/>
        <v>1 - 39286</v>
      </c>
      <c r="B8364" s="178">
        <v>1</v>
      </c>
      <c r="C8364" s="347">
        <v>39286</v>
      </c>
      <c r="D8364" s="348"/>
      <c r="E8364" s="348" t="s">
        <v>20741</v>
      </c>
      <c r="F8364" s="349" t="s">
        <v>11801</v>
      </c>
      <c r="G8364" s="372" t="s">
        <v>24815</v>
      </c>
    </row>
    <row r="8365" spans="1:7">
      <c r="A8365" s="178" t="str">
        <f t="shared" si="130"/>
        <v>1 - 39287</v>
      </c>
      <c r="B8365" s="178">
        <v>1</v>
      </c>
      <c r="C8365" s="347">
        <v>39287</v>
      </c>
      <c r="D8365" s="348"/>
      <c r="E8365" s="348" t="s">
        <v>20742</v>
      </c>
      <c r="F8365" s="349" t="s">
        <v>11801</v>
      </c>
      <c r="G8365" s="372" t="s">
        <v>24816</v>
      </c>
    </row>
    <row r="8366" spans="1:7">
      <c r="A8366" s="178" t="str">
        <f t="shared" si="130"/>
        <v>1 - 39288</v>
      </c>
      <c r="B8366" s="178">
        <v>1</v>
      </c>
      <c r="C8366" s="347">
        <v>39288</v>
      </c>
      <c r="D8366" s="348"/>
      <c r="E8366" s="348" t="s">
        <v>20743</v>
      </c>
      <c r="F8366" s="349" t="s">
        <v>11801</v>
      </c>
      <c r="G8366" s="372" t="s">
        <v>24817</v>
      </c>
    </row>
    <row r="8367" spans="1:7" ht="25.5">
      <c r="A8367" s="178" t="str">
        <f t="shared" si="130"/>
        <v>1 - 2414</v>
      </c>
      <c r="B8367" s="178">
        <v>1</v>
      </c>
      <c r="C8367" s="347">
        <v>2414</v>
      </c>
      <c r="D8367" s="348"/>
      <c r="E8367" s="348" t="s">
        <v>20744</v>
      </c>
      <c r="F8367" s="349" t="s">
        <v>11802</v>
      </c>
      <c r="G8367" s="372" t="s">
        <v>13909</v>
      </c>
    </row>
    <row r="8368" spans="1:7" ht="25.5">
      <c r="A8368" s="178" t="str">
        <f t="shared" si="130"/>
        <v>1 - 2413</v>
      </c>
      <c r="B8368" s="178">
        <v>1</v>
      </c>
      <c r="C8368" s="347">
        <v>2413</v>
      </c>
      <c r="D8368" s="348"/>
      <c r="E8368" s="348" t="s">
        <v>20745</v>
      </c>
      <c r="F8368" s="349" t="s">
        <v>11802</v>
      </c>
      <c r="G8368" s="372" t="s">
        <v>24818</v>
      </c>
    </row>
    <row r="8369" spans="1:7" ht="25.5">
      <c r="A8369" s="178" t="str">
        <f t="shared" si="130"/>
        <v>1 - 2405</v>
      </c>
      <c r="B8369" s="178">
        <v>1</v>
      </c>
      <c r="C8369" s="347">
        <v>2405</v>
      </c>
      <c r="D8369" s="348"/>
      <c r="E8369" s="348" t="s">
        <v>20746</v>
      </c>
      <c r="F8369" s="349" t="s">
        <v>11802</v>
      </c>
      <c r="G8369" s="372" t="s">
        <v>24819</v>
      </c>
    </row>
    <row r="8370" spans="1:7" ht="25.5">
      <c r="A8370" s="178" t="str">
        <f t="shared" si="130"/>
        <v>1 - 13361</v>
      </c>
      <c r="B8370" s="178">
        <v>1</v>
      </c>
      <c r="C8370" s="347">
        <v>13361</v>
      </c>
      <c r="D8370" s="348"/>
      <c r="E8370" s="348" t="s">
        <v>20747</v>
      </c>
      <c r="F8370" s="349" t="s">
        <v>11802</v>
      </c>
      <c r="G8370" s="372" t="s">
        <v>24820</v>
      </c>
    </row>
    <row r="8371" spans="1:7" ht="25.5">
      <c r="A8371" s="178" t="str">
        <f t="shared" si="130"/>
        <v>1 - 11987</v>
      </c>
      <c r="B8371" s="178">
        <v>1</v>
      </c>
      <c r="C8371" s="347">
        <v>11987</v>
      </c>
      <c r="D8371" s="348"/>
      <c r="E8371" s="348" t="s">
        <v>20748</v>
      </c>
      <c r="F8371" s="349" t="s">
        <v>11802</v>
      </c>
      <c r="G8371" s="372" t="s">
        <v>24821</v>
      </c>
    </row>
    <row r="8372" spans="1:7" ht="25.5">
      <c r="A8372" s="178" t="str">
        <f t="shared" si="130"/>
        <v>1 - 2416</v>
      </c>
      <c r="B8372" s="178">
        <v>1</v>
      </c>
      <c r="C8372" s="347">
        <v>2416</v>
      </c>
      <c r="D8372" s="348"/>
      <c r="E8372" s="348" t="s">
        <v>20749</v>
      </c>
      <c r="F8372" s="349" t="s">
        <v>11802</v>
      </c>
      <c r="G8372" s="372" t="s">
        <v>24822</v>
      </c>
    </row>
    <row r="8373" spans="1:7" ht="25.5">
      <c r="A8373" s="178" t="str">
        <f t="shared" si="130"/>
        <v>1 - 2412</v>
      </c>
      <c r="B8373" s="178">
        <v>1</v>
      </c>
      <c r="C8373" s="347">
        <v>2412</v>
      </c>
      <c r="D8373" s="348"/>
      <c r="E8373" s="348" t="s">
        <v>20750</v>
      </c>
      <c r="F8373" s="349" t="s">
        <v>11802</v>
      </c>
      <c r="G8373" s="372" t="s">
        <v>24823</v>
      </c>
    </row>
    <row r="8374" spans="1:7" ht="25.5">
      <c r="A8374" s="178" t="str">
        <f t="shared" si="130"/>
        <v>1 - 2411</v>
      </c>
      <c r="B8374" s="178">
        <v>1</v>
      </c>
      <c r="C8374" s="347">
        <v>2411</v>
      </c>
      <c r="D8374" s="348"/>
      <c r="E8374" s="348" t="s">
        <v>20751</v>
      </c>
      <c r="F8374" s="349" t="s">
        <v>11802</v>
      </c>
      <c r="G8374" s="372" t="s">
        <v>24820</v>
      </c>
    </row>
    <row r="8375" spans="1:7" ht="25.5">
      <c r="A8375" s="178" t="str">
        <f t="shared" si="130"/>
        <v>1 - 2406</v>
      </c>
      <c r="B8375" s="178">
        <v>1</v>
      </c>
      <c r="C8375" s="347">
        <v>2406</v>
      </c>
      <c r="D8375" s="348"/>
      <c r="E8375" s="348" t="s">
        <v>20752</v>
      </c>
      <c r="F8375" s="349" t="s">
        <v>11802</v>
      </c>
      <c r="G8375" s="372" t="s">
        <v>24824</v>
      </c>
    </row>
    <row r="8376" spans="1:7" ht="25.5">
      <c r="A8376" s="178" t="str">
        <f t="shared" si="130"/>
        <v>1 - 10571</v>
      </c>
      <c r="B8376" s="178">
        <v>1</v>
      </c>
      <c r="C8376" s="347">
        <v>10571</v>
      </c>
      <c r="D8376" s="348"/>
      <c r="E8376" s="348" t="s">
        <v>20753</v>
      </c>
      <c r="F8376" s="349" t="s">
        <v>11802</v>
      </c>
      <c r="G8376" s="372" t="s">
        <v>24825</v>
      </c>
    </row>
    <row r="8377" spans="1:7" ht="25.5">
      <c r="A8377" s="178" t="str">
        <f t="shared" si="130"/>
        <v>1 - 11985</v>
      </c>
      <c r="B8377" s="178">
        <v>1</v>
      </c>
      <c r="C8377" s="347">
        <v>11985</v>
      </c>
      <c r="D8377" s="348"/>
      <c r="E8377" s="348" t="s">
        <v>20754</v>
      </c>
      <c r="F8377" s="349" t="s">
        <v>11802</v>
      </c>
      <c r="G8377" s="372" t="s">
        <v>24826</v>
      </c>
    </row>
    <row r="8378" spans="1:7" ht="25.5">
      <c r="A8378" s="178" t="str">
        <f t="shared" si="130"/>
        <v>1 - 2410</v>
      </c>
      <c r="B8378" s="178">
        <v>1</v>
      </c>
      <c r="C8378" s="347">
        <v>2410</v>
      </c>
      <c r="D8378" s="348"/>
      <c r="E8378" s="348" t="s">
        <v>20755</v>
      </c>
      <c r="F8378" s="349" t="s">
        <v>11802</v>
      </c>
      <c r="G8378" s="372" t="s">
        <v>12173</v>
      </c>
    </row>
    <row r="8379" spans="1:7" ht="25.5">
      <c r="A8379" s="178" t="str">
        <f t="shared" si="130"/>
        <v>1 - 2417</v>
      </c>
      <c r="B8379" s="178">
        <v>1</v>
      </c>
      <c r="C8379" s="347">
        <v>2417</v>
      </c>
      <c r="D8379" s="348"/>
      <c r="E8379" s="348" t="s">
        <v>20756</v>
      </c>
      <c r="F8379" s="349" t="s">
        <v>11802</v>
      </c>
      <c r="G8379" s="372" t="s">
        <v>24827</v>
      </c>
    </row>
    <row r="8380" spans="1:7" ht="25.5">
      <c r="A8380" s="178" t="str">
        <f t="shared" si="130"/>
        <v>1 - 2415</v>
      </c>
      <c r="B8380" s="178">
        <v>1</v>
      </c>
      <c r="C8380" s="347">
        <v>2415</v>
      </c>
      <c r="D8380" s="348"/>
      <c r="E8380" s="348" t="s">
        <v>20757</v>
      </c>
      <c r="F8380" s="349" t="s">
        <v>11802</v>
      </c>
      <c r="G8380" s="372" t="s">
        <v>24828</v>
      </c>
    </row>
    <row r="8381" spans="1:7" ht="25.5">
      <c r="A8381" s="178" t="str">
        <f t="shared" si="130"/>
        <v>1 - 13360</v>
      </c>
      <c r="B8381" s="178">
        <v>1</v>
      </c>
      <c r="C8381" s="347">
        <v>13360</v>
      </c>
      <c r="D8381" s="348"/>
      <c r="E8381" s="348" t="s">
        <v>20758</v>
      </c>
      <c r="F8381" s="349" t="s">
        <v>11802</v>
      </c>
      <c r="G8381" s="372" t="s">
        <v>24828</v>
      </c>
    </row>
    <row r="8382" spans="1:7" ht="25.5">
      <c r="A8382" s="178" t="str">
        <f t="shared" si="130"/>
        <v>1 - 11983</v>
      </c>
      <c r="B8382" s="178">
        <v>1</v>
      </c>
      <c r="C8382" s="347">
        <v>11983</v>
      </c>
      <c r="D8382" s="348"/>
      <c r="E8382" s="348" t="s">
        <v>20759</v>
      </c>
      <c r="F8382" s="349" t="s">
        <v>11802</v>
      </c>
      <c r="G8382" s="372" t="s">
        <v>24829</v>
      </c>
    </row>
    <row r="8383" spans="1:7" ht="25.5">
      <c r="A8383" s="178" t="str">
        <f t="shared" si="130"/>
        <v>1 - 11986</v>
      </c>
      <c r="B8383" s="178">
        <v>1</v>
      </c>
      <c r="C8383" s="347">
        <v>11986</v>
      </c>
      <c r="D8383" s="348"/>
      <c r="E8383" s="348" t="s">
        <v>20760</v>
      </c>
      <c r="F8383" s="349" t="s">
        <v>11802</v>
      </c>
      <c r="G8383" s="372" t="s">
        <v>24830</v>
      </c>
    </row>
    <row r="8384" spans="1:7" ht="25.5">
      <c r="A8384" s="178" t="str">
        <f t="shared" si="130"/>
        <v>1 - 25976</v>
      </c>
      <c r="B8384" s="178">
        <v>1</v>
      </c>
      <c r="C8384" s="347">
        <v>25976</v>
      </c>
      <c r="D8384" s="348"/>
      <c r="E8384" s="348" t="s">
        <v>20761</v>
      </c>
      <c r="F8384" s="349" t="s">
        <v>11802</v>
      </c>
      <c r="G8384" s="372" t="s">
        <v>13458</v>
      </c>
    </row>
    <row r="8385" spans="1:7">
      <c r="A8385" s="178" t="str">
        <f t="shared" si="130"/>
        <v>1 - 10629</v>
      </c>
      <c r="B8385" s="178">
        <v>1</v>
      </c>
      <c r="C8385" s="347">
        <v>10629</v>
      </c>
      <c r="D8385" s="348"/>
      <c r="E8385" s="348" t="s">
        <v>20762</v>
      </c>
      <c r="F8385" s="349" t="s">
        <v>11802</v>
      </c>
      <c r="G8385" s="372" t="s">
        <v>24831</v>
      </c>
    </row>
    <row r="8386" spans="1:7">
      <c r="A8386" s="178" t="str">
        <f t="shared" si="130"/>
        <v>1 - 10698</v>
      </c>
      <c r="B8386" s="178">
        <v>1</v>
      </c>
      <c r="C8386" s="347">
        <v>10698</v>
      </c>
      <c r="D8386" s="348"/>
      <c r="E8386" s="348" t="s">
        <v>20763</v>
      </c>
      <c r="F8386" s="349" t="s">
        <v>11802</v>
      </c>
      <c r="G8386" s="372" t="s">
        <v>24832</v>
      </c>
    </row>
    <row r="8387" spans="1:7" ht="25.5">
      <c r="A8387" s="178" t="str">
        <f t="shared" si="130"/>
        <v>1 - 40521</v>
      </c>
      <c r="B8387" s="178">
        <v>1</v>
      </c>
      <c r="C8387" s="347">
        <v>40521</v>
      </c>
      <c r="D8387" s="348"/>
      <c r="E8387" s="348" t="s">
        <v>20764</v>
      </c>
      <c r="F8387" s="349" t="s">
        <v>11801</v>
      </c>
      <c r="G8387" s="372" t="s">
        <v>24833</v>
      </c>
    </row>
    <row r="8388" spans="1:7" ht="25.5">
      <c r="A8388" s="178" t="str">
        <f t="shared" si="130"/>
        <v>1 - 2432</v>
      </c>
      <c r="B8388" s="178">
        <v>1</v>
      </c>
      <c r="C8388" s="347">
        <v>2432</v>
      </c>
      <c r="D8388" s="348"/>
      <c r="E8388" s="348" t="s">
        <v>20765</v>
      </c>
      <c r="F8388" s="349" t="s">
        <v>11801</v>
      </c>
      <c r="G8388" s="372" t="s">
        <v>11822</v>
      </c>
    </row>
    <row r="8389" spans="1:7" ht="25.5">
      <c r="A8389" s="178" t="str">
        <f t="shared" si="130"/>
        <v>1 - 2418</v>
      </c>
      <c r="B8389" s="178">
        <v>1</v>
      </c>
      <c r="C8389" s="347">
        <v>2418</v>
      </c>
      <c r="D8389" s="348"/>
      <c r="E8389" s="348" t="s">
        <v>20766</v>
      </c>
      <c r="F8389" s="349" t="s">
        <v>11801</v>
      </c>
      <c r="G8389" s="372" t="s">
        <v>6728</v>
      </c>
    </row>
    <row r="8390" spans="1:7" ht="25.5">
      <c r="A8390" s="178" t="str">
        <f t="shared" si="130"/>
        <v>1 - 2433</v>
      </c>
      <c r="B8390" s="178">
        <v>1</v>
      </c>
      <c r="C8390" s="347">
        <v>2433</v>
      </c>
      <c r="D8390" s="348"/>
      <c r="E8390" s="348" t="s">
        <v>20767</v>
      </c>
      <c r="F8390" s="349" t="s">
        <v>11801</v>
      </c>
      <c r="G8390" s="372" t="s">
        <v>18172</v>
      </c>
    </row>
    <row r="8391" spans="1:7" ht="25.5">
      <c r="A8391" s="178" t="str">
        <f t="shared" si="130"/>
        <v>1 - 2420</v>
      </c>
      <c r="B8391" s="178">
        <v>1</v>
      </c>
      <c r="C8391" s="347">
        <v>2420</v>
      </c>
      <c r="D8391" s="348"/>
      <c r="E8391" s="348" t="s">
        <v>20768</v>
      </c>
      <c r="F8391" s="349" t="s">
        <v>11801</v>
      </c>
      <c r="G8391" s="372" t="s">
        <v>17074</v>
      </c>
    </row>
    <row r="8392" spans="1:7" ht="25.5">
      <c r="A8392" s="178" t="str">
        <f t="shared" ref="A8392:A8455" si="131">B8392&amp;" - "&amp;C8392</f>
        <v>1 - 2421</v>
      </c>
      <c r="B8392" s="178">
        <v>1</v>
      </c>
      <c r="C8392" s="347">
        <v>2421</v>
      </c>
      <c r="D8392" s="348"/>
      <c r="E8392" s="348" t="s">
        <v>20769</v>
      </c>
      <c r="F8392" s="349" t="s">
        <v>11801</v>
      </c>
      <c r="G8392" s="372" t="s">
        <v>24834</v>
      </c>
    </row>
    <row r="8393" spans="1:7" ht="25.5">
      <c r="A8393" s="178" t="str">
        <f t="shared" si="131"/>
        <v>1 - 11447</v>
      </c>
      <c r="B8393" s="178">
        <v>1</v>
      </c>
      <c r="C8393" s="347">
        <v>11447</v>
      </c>
      <c r="D8393" s="348"/>
      <c r="E8393" s="348" t="s">
        <v>20770</v>
      </c>
      <c r="F8393" s="349" t="s">
        <v>11801</v>
      </c>
      <c r="G8393" s="372" t="s">
        <v>24835</v>
      </c>
    </row>
    <row r="8394" spans="1:7">
      <c r="A8394" s="178" t="str">
        <f t="shared" si="131"/>
        <v>1 - 2429</v>
      </c>
      <c r="B8394" s="178">
        <v>1</v>
      </c>
      <c r="C8394" s="347">
        <v>2429</v>
      </c>
      <c r="D8394" s="348"/>
      <c r="E8394" s="348" t="s">
        <v>20771</v>
      </c>
      <c r="F8394" s="349" t="s">
        <v>11801</v>
      </c>
      <c r="G8394" s="372" t="s">
        <v>24836</v>
      </c>
    </row>
    <row r="8395" spans="1:7">
      <c r="A8395" s="178" t="str">
        <f t="shared" si="131"/>
        <v>1 - 11449</v>
      </c>
      <c r="B8395" s="178">
        <v>1</v>
      </c>
      <c r="C8395" s="347">
        <v>11449</v>
      </c>
      <c r="D8395" s="348"/>
      <c r="E8395" s="348" t="s">
        <v>20772</v>
      </c>
      <c r="F8395" s="349" t="s">
        <v>11801</v>
      </c>
      <c r="G8395" s="372" t="s">
        <v>13358</v>
      </c>
    </row>
    <row r="8396" spans="1:7">
      <c r="A8396" s="178" t="str">
        <f t="shared" si="131"/>
        <v>1 - 11451</v>
      </c>
      <c r="B8396" s="178">
        <v>1</v>
      </c>
      <c r="C8396" s="347">
        <v>11451</v>
      </c>
      <c r="D8396" s="348"/>
      <c r="E8396" s="348" t="s">
        <v>20773</v>
      </c>
      <c r="F8396" s="349" t="s">
        <v>11801</v>
      </c>
      <c r="G8396" s="372" t="s">
        <v>24837</v>
      </c>
    </row>
    <row r="8397" spans="1:7">
      <c r="A8397" s="178" t="str">
        <f t="shared" si="131"/>
        <v>1 - 11116</v>
      </c>
      <c r="B8397" s="178">
        <v>1</v>
      </c>
      <c r="C8397" s="347">
        <v>11116</v>
      </c>
      <c r="D8397" s="348"/>
      <c r="E8397" s="348" t="s">
        <v>20774</v>
      </c>
      <c r="F8397" s="349" t="s">
        <v>11801</v>
      </c>
      <c r="G8397" s="372" t="s">
        <v>24838</v>
      </c>
    </row>
    <row r="8398" spans="1:7">
      <c r="A8398" s="178" t="str">
        <f t="shared" si="131"/>
        <v>1 - 38411</v>
      </c>
      <c r="B8398" s="178">
        <v>1</v>
      </c>
      <c r="C8398" s="347">
        <v>38411</v>
      </c>
      <c r="D8398" s="348"/>
      <c r="E8398" s="348" t="s">
        <v>20775</v>
      </c>
      <c r="F8398" s="349" t="s">
        <v>11801</v>
      </c>
      <c r="G8398" s="372" t="s">
        <v>24839</v>
      </c>
    </row>
    <row r="8399" spans="1:7">
      <c r="A8399" s="178" t="str">
        <f t="shared" si="131"/>
        <v>1 - 1370</v>
      </c>
      <c r="B8399" s="178">
        <v>1</v>
      </c>
      <c r="C8399" s="347">
        <v>1370</v>
      </c>
      <c r="D8399" s="348"/>
      <c r="E8399" s="348" t="s">
        <v>20776</v>
      </c>
      <c r="F8399" s="349" t="s">
        <v>11801</v>
      </c>
      <c r="G8399" s="372" t="s">
        <v>14886</v>
      </c>
    </row>
    <row r="8400" spans="1:7">
      <c r="A8400" s="178" t="str">
        <f t="shared" si="131"/>
        <v>1 - 38189</v>
      </c>
      <c r="B8400" s="178">
        <v>1</v>
      </c>
      <c r="C8400" s="347">
        <v>38189</v>
      </c>
      <c r="D8400" s="348"/>
      <c r="E8400" s="348" t="s">
        <v>20777</v>
      </c>
      <c r="F8400" s="349" t="s">
        <v>11801</v>
      </c>
      <c r="G8400" s="372" t="s">
        <v>24840</v>
      </c>
    </row>
    <row r="8401" spans="1:7">
      <c r="A8401" s="178" t="str">
        <f t="shared" si="131"/>
        <v>1 - 38190</v>
      </c>
      <c r="B8401" s="178">
        <v>1</v>
      </c>
      <c r="C8401" s="347">
        <v>38190</v>
      </c>
      <c r="D8401" s="348"/>
      <c r="E8401" s="348" t="s">
        <v>20778</v>
      </c>
      <c r="F8401" s="349" t="s">
        <v>11801</v>
      </c>
      <c r="G8401" s="372" t="s">
        <v>24841</v>
      </c>
    </row>
    <row r="8402" spans="1:7" ht="25.5">
      <c r="A8402" s="178" t="str">
        <f t="shared" si="131"/>
        <v>1 - 36516</v>
      </c>
      <c r="B8402" s="178">
        <v>1</v>
      </c>
      <c r="C8402" s="347">
        <v>36516</v>
      </c>
      <c r="D8402" s="348"/>
      <c r="E8402" s="348" t="s">
        <v>20779</v>
      </c>
      <c r="F8402" s="349" t="s">
        <v>11801</v>
      </c>
      <c r="G8402" s="372" t="s">
        <v>24842</v>
      </c>
    </row>
    <row r="8403" spans="1:7">
      <c r="A8403" s="178" t="str">
        <f t="shared" si="131"/>
        <v>1 - 34777</v>
      </c>
      <c r="B8403" s="178">
        <v>1</v>
      </c>
      <c r="C8403" s="347">
        <v>34777</v>
      </c>
      <c r="D8403" s="348"/>
      <c r="E8403" s="348" t="s">
        <v>20780</v>
      </c>
      <c r="F8403" s="349" t="s">
        <v>11801</v>
      </c>
      <c r="G8403" s="372" t="s">
        <v>11222</v>
      </c>
    </row>
    <row r="8404" spans="1:7">
      <c r="A8404" s="178" t="str">
        <f t="shared" si="131"/>
        <v>1 - 7273</v>
      </c>
      <c r="B8404" s="178">
        <v>1</v>
      </c>
      <c r="C8404" s="347">
        <v>7273</v>
      </c>
      <c r="D8404" s="348"/>
      <c r="E8404" s="348" t="s">
        <v>20781</v>
      </c>
      <c r="F8404" s="349" t="s">
        <v>11801</v>
      </c>
      <c r="G8404" s="372" t="s">
        <v>882</v>
      </c>
    </row>
    <row r="8405" spans="1:7">
      <c r="A8405" s="178" t="str">
        <f t="shared" si="131"/>
        <v>1 - 7272</v>
      </c>
      <c r="B8405" s="178">
        <v>1</v>
      </c>
      <c r="C8405" s="347">
        <v>7272</v>
      </c>
      <c r="D8405" s="348"/>
      <c r="E8405" s="348" t="s">
        <v>20782</v>
      </c>
      <c r="F8405" s="349" t="s">
        <v>11801</v>
      </c>
      <c r="G8405" s="372" t="s">
        <v>2106</v>
      </c>
    </row>
    <row r="8406" spans="1:7">
      <c r="A8406" s="178" t="str">
        <f t="shared" si="131"/>
        <v>1 - 10605</v>
      </c>
      <c r="B8406" s="178">
        <v>1</v>
      </c>
      <c r="C8406" s="347">
        <v>10605</v>
      </c>
      <c r="D8406" s="348"/>
      <c r="E8406" s="348" t="s">
        <v>20783</v>
      </c>
      <c r="F8406" s="349" t="s">
        <v>11801</v>
      </c>
      <c r="G8406" s="372" t="s">
        <v>9244</v>
      </c>
    </row>
    <row r="8407" spans="1:7">
      <c r="A8407" s="178" t="str">
        <f t="shared" si="131"/>
        <v>1 - 10604</v>
      </c>
      <c r="B8407" s="178">
        <v>1</v>
      </c>
      <c r="C8407" s="347">
        <v>10604</v>
      </c>
      <c r="E8407" s="348" t="s">
        <v>20784</v>
      </c>
      <c r="F8407" s="349" t="s">
        <v>11801</v>
      </c>
      <c r="G8407" s="372" t="s">
        <v>12169</v>
      </c>
    </row>
    <row r="8408" spans="1:7">
      <c r="A8408" s="178" t="str">
        <f t="shared" si="131"/>
        <v>1 - 672</v>
      </c>
      <c r="B8408" s="178">
        <v>1</v>
      </c>
      <c r="C8408" s="347">
        <v>672</v>
      </c>
      <c r="D8408" s="348"/>
      <c r="E8408" s="348" t="s">
        <v>20785</v>
      </c>
      <c r="F8408" s="349" t="s">
        <v>11801</v>
      </c>
      <c r="G8408" s="372" t="s">
        <v>2412</v>
      </c>
    </row>
    <row r="8409" spans="1:7">
      <c r="A8409" s="178" t="str">
        <f t="shared" si="131"/>
        <v>1 - 668</v>
      </c>
      <c r="B8409" s="178">
        <v>1</v>
      </c>
      <c r="C8409" s="347">
        <v>668</v>
      </c>
      <c r="D8409" s="348"/>
      <c r="E8409" s="348" t="s">
        <v>20786</v>
      </c>
      <c r="F8409" s="349" t="s">
        <v>11801</v>
      </c>
      <c r="G8409" s="372" t="s">
        <v>274</v>
      </c>
    </row>
    <row r="8410" spans="1:7">
      <c r="A8410" s="178" t="str">
        <f t="shared" si="131"/>
        <v>1 - 10578</v>
      </c>
      <c r="B8410" s="178">
        <v>1</v>
      </c>
      <c r="C8410" s="347">
        <v>10578</v>
      </c>
      <c r="D8410" s="348"/>
      <c r="E8410" s="348" t="s">
        <v>20787</v>
      </c>
      <c r="F8410" s="349" t="s">
        <v>11801</v>
      </c>
      <c r="G8410" s="372" t="s">
        <v>5101</v>
      </c>
    </row>
    <row r="8411" spans="1:7">
      <c r="A8411" s="178" t="str">
        <f t="shared" si="131"/>
        <v>1 - 666</v>
      </c>
      <c r="B8411" s="178">
        <v>1</v>
      </c>
      <c r="C8411" s="347">
        <v>666</v>
      </c>
      <c r="D8411" s="348"/>
      <c r="E8411" s="348" t="s">
        <v>20788</v>
      </c>
      <c r="F8411" s="349" t="s">
        <v>11801</v>
      </c>
      <c r="G8411" s="372" t="s">
        <v>10041</v>
      </c>
    </row>
    <row r="8412" spans="1:7">
      <c r="A8412" s="178" t="str">
        <f t="shared" si="131"/>
        <v>1 - 665</v>
      </c>
      <c r="B8412" s="178">
        <v>1</v>
      </c>
      <c r="C8412" s="347">
        <v>665</v>
      </c>
      <c r="D8412" s="348"/>
      <c r="E8412" s="348" t="s">
        <v>20789</v>
      </c>
      <c r="F8412" s="349" t="s">
        <v>11801</v>
      </c>
      <c r="G8412" s="372" t="s">
        <v>12002</v>
      </c>
    </row>
    <row r="8413" spans="1:7">
      <c r="A8413" s="178" t="str">
        <f t="shared" si="131"/>
        <v>1 - 10577</v>
      </c>
      <c r="B8413" s="178">
        <v>1</v>
      </c>
      <c r="C8413" s="347">
        <v>10577</v>
      </c>
      <c r="D8413" s="348"/>
      <c r="E8413" s="348" t="s">
        <v>20790</v>
      </c>
      <c r="F8413" s="349" t="s">
        <v>11801</v>
      </c>
      <c r="G8413" s="372" t="s">
        <v>8993</v>
      </c>
    </row>
    <row r="8414" spans="1:7">
      <c r="A8414" s="178" t="str">
        <f t="shared" si="131"/>
        <v>1 - 10583</v>
      </c>
      <c r="B8414" s="178">
        <v>1</v>
      </c>
      <c r="C8414" s="347">
        <v>10583</v>
      </c>
      <c r="D8414" s="348"/>
      <c r="E8414" s="348" t="s">
        <v>20791</v>
      </c>
      <c r="F8414" s="349" t="s">
        <v>11801</v>
      </c>
      <c r="G8414" s="372" t="s">
        <v>11844</v>
      </c>
    </row>
    <row r="8415" spans="1:7">
      <c r="A8415" s="178" t="str">
        <f t="shared" si="131"/>
        <v>1 - 10579</v>
      </c>
      <c r="B8415" s="178">
        <v>1</v>
      </c>
      <c r="C8415" s="347">
        <v>10579</v>
      </c>
      <c r="D8415" s="348"/>
      <c r="E8415" s="348" t="s">
        <v>20792</v>
      </c>
      <c r="F8415" s="349" t="s">
        <v>11801</v>
      </c>
      <c r="G8415" s="372" t="s">
        <v>11149</v>
      </c>
    </row>
    <row r="8416" spans="1:7">
      <c r="A8416" s="178" t="str">
        <f t="shared" si="131"/>
        <v>1 - 10582</v>
      </c>
      <c r="B8416" s="178">
        <v>1</v>
      </c>
      <c r="C8416" s="347">
        <v>10582</v>
      </c>
      <c r="D8416" s="348"/>
      <c r="E8416" s="348" t="s">
        <v>20793</v>
      </c>
      <c r="F8416" s="349" t="s">
        <v>11801</v>
      </c>
      <c r="G8416" s="372" t="s">
        <v>11911</v>
      </c>
    </row>
    <row r="8417" spans="1:7">
      <c r="A8417" s="178" t="str">
        <f t="shared" si="131"/>
        <v>1 - 2436</v>
      </c>
      <c r="B8417" s="178">
        <v>1</v>
      </c>
      <c r="C8417" s="347">
        <v>2436</v>
      </c>
      <c r="D8417" s="348"/>
      <c r="E8417" s="348" t="s">
        <v>20794</v>
      </c>
      <c r="F8417" s="349" t="s">
        <v>11800</v>
      </c>
      <c r="G8417" s="372" t="s">
        <v>11845</v>
      </c>
    </row>
    <row r="8418" spans="1:7">
      <c r="A8418" s="178" t="str">
        <f t="shared" si="131"/>
        <v>1 - 40918</v>
      </c>
      <c r="B8418" s="178">
        <v>1</v>
      </c>
      <c r="C8418" s="347">
        <v>40918</v>
      </c>
      <c r="D8418" s="348"/>
      <c r="E8418" s="348" t="s">
        <v>20795</v>
      </c>
      <c r="F8418" s="349" t="s">
        <v>11837</v>
      </c>
      <c r="G8418" s="372" t="s">
        <v>24530</v>
      </c>
    </row>
    <row r="8419" spans="1:7">
      <c r="A8419" s="178" t="str">
        <f t="shared" si="131"/>
        <v>1 - 2439</v>
      </c>
      <c r="B8419" s="178">
        <v>1</v>
      </c>
      <c r="C8419" s="347">
        <v>2439</v>
      </c>
      <c r="D8419" s="348"/>
      <c r="E8419" s="348" t="s">
        <v>20796</v>
      </c>
      <c r="F8419" s="349" t="s">
        <v>11800</v>
      </c>
      <c r="G8419" s="372" t="s">
        <v>12221</v>
      </c>
    </row>
    <row r="8420" spans="1:7">
      <c r="A8420" s="178" t="str">
        <f t="shared" si="131"/>
        <v>1 - 40923</v>
      </c>
      <c r="B8420" s="178">
        <v>1</v>
      </c>
      <c r="C8420" s="347">
        <v>40923</v>
      </c>
      <c r="D8420" s="348"/>
      <c r="E8420" s="348" t="s">
        <v>20797</v>
      </c>
      <c r="F8420" s="349" t="s">
        <v>11837</v>
      </c>
      <c r="G8420" s="372" t="s">
        <v>24843</v>
      </c>
    </row>
    <row r="8421" spans="1:7">
      <c r="A8421" s="178" t="str">
        <f t="shared" si="131"/>
        <v>1 - 10998</v>
      </c>
      <c r="B8421" s="178">
        <v>1</v>
      </c>
      <c r="C8421" s="347">
        <v>10998</v>
      </c>
      <c r="D8421" s="348"/>
      <c r="E8421" s="348" t="s">
        <v>20798</v>
      </c>
      <c r="F8421" s="349" t="s">
        <v>11813</v>
      </c>
      <c r="G8421" s="372" t="s">
        <v>24844</v>
      </c>
    </row>
    <row r="8422" spans="1:7">
      <c r="A8422" s="178" t="str">
        <f t="shared" si="131"/>
        <v>1 - 11002</v>
      </c>
      <c r="B8422" s="178">
        <v>1</v>
      </c>
      <c r="C8422" s="347">
        <v>11002</v>
      </c>
      <c r="D8422" s="348"/>
      <c r="E8422" s="348" t="s">
        <v>20799</v>
      </c>
      <c r="F8422" s="349" t="s">
        <v>11813</v>
      </c>
      <c r="G8422" s="372" t="s">
        <v>9989</v>
      </c>
    </row>
    <row r="8423" spans="1:7">
      <c r="A8423" s="178" t="str">
        <f t="shared" si="131"/>
        <v>1 - 10999</v>
      </c>
      <c r="B8423" s="178">
        <v>1</v>
      </c>
      <c r="C8423" s="347">
        <v>10999</v>
      </c>
      <c r="D8423" s="348"/>
      <c r="E8423" s="348" t="s">
        <v>20800</v>
      </c>
      <c r="F8423" s="349" t="s">
        <v>11813</v>
      </c>
      <c r="G8423" s="372" t="s">
        <v>13679</v>
      </c>
    </row>
    <row r="8424" spans="1:7">
      <c r="A8424" s="178" t="str">
        <f t="shared" si="131"/>
        <v>1 - 10997</v>
      </c>
      <c r="B8424" s="178">
        <v>1</v>
      </c>
      <c r="C8424" s="347">
        <v>10997</v>
      </c>
      <c r="D8424" s="348"/>
      <c r="E8424" s="348" t="s">
        <v>20801</v>
      </c>
      <c r="F8424" s="349" t="s">
        <v>11813</v>
      </c>
      <c r="G8424" s="372" t="s">
        <v>7499</v>
      </c>
    </row>
    <row r="8425" spans="1:7">
      <c r="A8425" s="178" t="str">
        <f t="shared" si="131"/>
        <v>1 - 2685</v>
      </c>
      <c r="B8425" s="178">
        <v>1</v>
      </c>
      <c r="C8425" s="347">
        <v>2685</v>
      </c>
      <c r="D8425" s="348"/>
      <c r="E8425" s="348" t="s">
        <v>20802</v>
      </c>
      <c r="F8425" s="349" t="s">
        <v>11812</v>
      </c>
      <c r="G8425" s="372" t="s">
        <v>18194</v>
      </c>
    </row>
    <row r="8426" spans="1:7">
      <c r="A8426" s="178" t="str">
        <f t="shared" si="131"/>
        <v>1 - 2680</v>
      </c>
      <c r="B8426" s="178">
        <v>1</v>
      </c>
      <c r="C8426" s="347">
        <v>2680</v>
      </c>
      <c r="D8426" s="348"/>
      <c r="E8426" s="348" t="s">
        <v>20803</v>
      </c>
      <c r="F8426" s="349" t="s">
        <v>11812</v>
      </c>
      <c r="G8426" s="372" t="s">
        <v>8085</v>
      </c>
    </row>
    <row r="8427" spans="1:7">
      <c r="A8427" s="178" t="str">
        <f t="shared" si="131"/>
        <v>1 - 2684</v>
      </c>
      <c r="B8427" s="178">
        <v>1</v>
      </c>
      <c r="C8427" s="347">
        <v>2684</v>
      </c>
      <c r="D8427" s="348"/>
      <c r="E8427" s="348" t="s">
        <v>20804</v>
      </c>
      <c r="F8427" s="349" t="s">
        <v>11812</v>
      </c>
      <c r="G8427" s="372" t="s">
        <v>5815</v>
      </c>
    </row>
    <row r="8428" spans="1:7">
      <c r="A8428" s="178" t="str">
        <f t="shared" si="131"/>
        <v>1 - 2673</v>
      </c>
      <c r="B8428" s="178">
        <v>1</v>
      </c>
      <c r="C8428" s="347">
        <v>2673</v>
      </c>
      <c r="D8428" s="348"/>
      <c r="E8428" s="348" t="s">
        <v>20805</v>
      </c>
      <c r="F8428" s="349" t="s">
        <v>11812</v>
      </c>
      <c r="G8428" s="372" t="s">
        <v>9202</v>
      </c>
    </row>
    <row r="8429" spans="1:7">
      <c r="A8429" s="178" t="str">
        <f t="shared" si="131"/>
        <v>1 - 2681</v>
      </c>
      <c r="B8429" s="178">
        <v>1</v>
      </c>
      <c r="C8429" s="347">
        <v>2681</v>
      </c>
      <c r="D8429" s="348"/>
      <c r="E8429" s="348" t="s">
        <v>20806</v>
      </c>
      <c r="F8429" s="349" t="s">
        <v>11812</v>
      </c>
      <c r="G8429" s="372" t="s">
        <v>13577</v>
      </c>
    </row>
    <row r="8430" spans="1:7">
      <c r="A8430" s="178" t="str">
        <f t="shared" si="131"/>
        <v>1 - 2682</v>
      </c>
      <c r="B8430" s="178">
        <v>1</v>
      </c>
      <c r="C8430" s="347">
        <v>2682</v>
      </c>
      <c r="D8430" s="348"/>
      <c r="E8430" s="348" t="s">
        <v>20807</v>
      </c>
      <c r="F8430" s="349" t="s">
        <v>11812</v>
      </c>
      <c r="G8430" s="372" t="s">
        <v>24845</v>
      </c>
    </row>
    <row r="8431" spans="1:7">
      <c r="A8431" s="178" t="str">
        <f t="shared" si="131"/>
        <v>1 - 2686</v>
      </c>
      <c r="B8431" s="178">
        <v>1</v>
      </c>
      <c r="C8431" s="347">
        <v>2686</v>
      </c>
      <c r="D8431" s="348"/>
      <c r="E8431" s="348" t="s">
        <v>20808</v>
      </c>
      <c r="F8431" s="349" t="s">
        <v>11812</v>
      </c>
      <c r="G8431" s="372" t="s">
        <v>839</v>
      </c>
    </row>
    <row r="8432" spans="1:7">
      <c r="A8432" s="178" t="str">
        <f t="shared" si="131"/>
        <v>1 - 2674</v>
      </c>
      <c r="B8432" s="178">
        <v>1</v>
      </c>
      <c r="C8432" s="347">
        <v>2674</v>
      </c>
      <c r="D8432" s="348"/>
      <c r="E8432" s="348" t="s">
        <v>20809</v>
      </c>
      <c r="F8432" s="349" t="s">
        <v>11812</v>
      </c>
      <c r="G8432" s="372" t="s">
        <v>24329</v>
      </c>
    </row>
    <row r="8433" spans="1:7">
      <c r="A8433" s="178" t="str">
        <f t="shared" si="131"/>
        <v>1 - 2683</v>
      </c>
      <c r="B8433" s="178">
        <v>1</v>
      </c>
      <c r="C8433" s="347">
        <v>2683</v>
      </c>
      <c r="D8433" s="348"/>
      <c r="E8433" s="348" t="s">
        <v>20810</v>
      </c>
      <c r="F8433" s="349" t="s">
        <v>11812</v>
      </c>
      <c r="G8433" s="372" t="s">
        <v>9989</v>
      </c>
    </row>
    <row r="8434" spans="1:7">
      <c r="A8434" s="178" t="str">
        <f t="shared" si="131"/>
        <v>1 - 2676</v>
      </c>
      <c r="B8434" s="178">
        <v>1</v>
      </c>
      <c r="C8434" s="347">
        <v>2676</v>
      </c>
      <c r="D8434" s="348"/>
      <c r="E8434" s="348" t="s">
        <v>20811</v>
      </c>
      <c r="F8434" s="349" t="s">
        <v>11812</v>
      </c>
      <c r="G8434" s="372" t="s">
        <v>11996</v>
      </c>
    </row>
    <row r="8435" spans="1:7">
      <c r="A8435" s="178" t="str">
        <f t="shared" si="131"/>
        <v>1 - 2678</v>
      </c>
      <c r="B8435" s="178">
        <v>1</v>
      </c>
      <c r="C8435" s="347">
        <v>2678</v>
      </c>
      <c r="D8435" s="348"/>
      <c r="E8435" s="348" t="s">
        <v>20812</v>
      </c>
      <c r="F8435" s="349" t="s">
        <v>11812</v>
      </c>
      <c r="G8435" s="372" t="s">
        <v>1590</v>
      </c>
    </row>
    <row r="8436" spans="1:7">
      <c r="A8436" s="178" t="str">
        <f t="shared" si="131"/>
        <v>1 - 2679</v>
      </c>
      <c r="B8436" s="178">
        <v>1</v>
      </c>
      <c r="C8436" s="347">
        <v>2679</v>
      </c>
      <c r="D8436" s="348"/>
      <c r="E8436" s="348" t="s">
        <v>20813</v>
      </c>
      <c r="F8436" s="349" t="s">
        <v>11812</v>
      </c>
      <c r="G8436" s="372" t="s">
        <v>10827</v>
      </c>
    </row>
    <row r="8437" spans="1:7">
      <c r="A8437" s="178" t="str">
        <f t="shared" si="131"/>
        <v>1 - 12070</v>
      </c>
      <c r="B8437" s="178">
        <v>1</v>
      </c>
      <c r="C8437" s="347">
        <v>12070</v>
      </c>
      <c r="D8437" s="348"/>
      <c r="E8437" s="348" t="s">
        <v>20814</v>
      </c>
      <c r="F8437" s="349" t="s">
        <v>11812</v>
      </c>
      <c r="G8437" s="372" t="s">
        <v>1722</v>
      </c>
    </row>
    <row r="8438" spans="1:7">
      <c r="A8438" s="178" t="str">
        <f t="shared" si="131"/>
        <v>1 - 2675</v>
      </c>
      <c r="B8438" s="178">
        <v>1</v>
      </c>
      <c r="C8438" s="347">
        <v>2675</v>
      </c>
      <c r="D8438" s="348"/>
      <c r="E8438" s="348" t="s">
        <v>20815</v>
      </c>
      <c r="F8438" s="349" t="s">
        <v>11812</v>
      </c>
      <c r="G8438" s="372" t="s">
        <v>11911</v>
      </c>
    </row>
    <row r="8439" spans="1:7">
      <c r="A8439" s="178" t="str">
        <f t="shared" si="131"/>
        <v>1 - 12067</v>
      </c>
      <c r="B8439" s="178">
        <v>1</v>
      </c>
      <c r="C8439" s="347">
        <v>12067</v>
      </c>
      <c r="D8439" s="348"/>
      <c r="E8439" s="348" t="s">
        <v>20816</v>
      </c>
      <c r="F8439" s="349" t="s">
        <v>11812</v>
      </c>
      <c r="G8439" s="372" t="s">
        <v>4657</v>
      </c>
    </row>
    <row r="8440" spans="1:7">
      <c r="A8440" s="178" t="str">
        <f t="shared" si="131"/>
        <v>1 - 40401</v>
      </c>
      <c r="B8440" s="178">
        <v>1</v>
      </c>
      <c r="C8440" s="347">
        <v>40401</v>
      </c>
      <c r="D8440" s="348"/>
      <c r="E8440" s="348" t="s">
        <v>20817</v>
      </c>
      <c r="F8440" s="349" t="s">
        <v>11812</v>
      </c>
      <c r="G8440" s="372" t="s">
        <v>1511</v>
      </c>
    </row>
    <row r="8441" spans="1:7">
      <c r="A8441" s="178" t="str">
        <f t="shared" si="131"/>
        <v>1 - 40402</v>
      </c>
      <c r="B8441" s="178">
        <v>1</v>
      </c>
      <c r="C8441" s="347">
        <v>40402</v>
      </c>
      <c r="D8441" s="348"/>
      <c r="E8441" s="348" t="s">
        <v>20818</v>
      </c>
      <c r="F8441" s="349" t="s">
        <v>11812</v>
      </c>
      <c r="G8441" s="372" t="s">
        <v>11906</v>
      </c>
    </row>
    <row r="8442" spans="1:7">
      <c r="A8442" s="178" t="str">
        <f t="shared" si="131"/>
        <v>1 - 40400</v>
      </c>
      <c r="B8442" s="178">
        <v>1</v>
      </c>
      <c r="C8442" s="347">
        <v>40400</v>
      </c>
      <c r="D8442" s="348"/>
      <c r="E8442" s="348" t="s">
        <v>20819</v>
      </c>
      <c r="F8442" s="349" t="s">
        <v>11812</v>
      </c>
      <c r="G8442" s="372" t="s">
        <v>11809</v>
      </c>
    </row>
    <row r="8443" spans="1:7" ht="25.5">
      <c r="A8443" s="178" t="str">
        <f t="shared" si="131"/>
        <v>1 - 2504</v>
      </c>
      <c r="B8443" s="178">
        <v>1</v>
      </c>
      <c r="C8443" s="347">
        <v>2504</v>
      </c>
      <c r="D8443" s="348"/>
      <c r="E8443" s="348" t="s">
        <v>20820</v>
      </c>
      <c r="F8443" s="349" t="s">
        <v>11812</v>
      </c>
      <c r="G8443" s="372" t="s">
        <v>8652</v>
      </c>
    </row>
    <row r="8444" spans="1:7" ht="25.5">
      <c r="A8444" s="178" t="str">
        <f t="shared" si="131"/>
        <v>1 - 2501</v>
      </c>
      <c r="B8444" s="178">
        <v>1</v>
      </c>
      <c r="C8444" s="347">
        <v>2501</v>
      </c>
      <c r="D8444" s="348"/>
      <c r="E8444" s="348" t="s">
        <v>20821</v>
      </c>
      <c r="F8444" s="349" t="s">
        <v>11812</v>
      </c>
      <c r="G8444" s="372" t="s">
        <v>5164</v>
      </c>
    </row>
    <row r="8445" spans="1:7" ht="25.5">
      <c r="A8445" s="178" t="str">
        <f t="shared" si="131"/>
        <v>1 - 2502</v>
      </c>
      <c r="B8445" s="178">
        <v>1</v>
      </c>
      <c r="C8445" s="347">
        <v>2502</v>
      </c>
      <c r="D8445" s="348"/>
      <c r="E8445" s="348" t="s">
        <v>20822</v>
      </c>
      <c r="F8445" s="349" t="s">
        <v>11812</v>
      </c>
      <c r="G8445" s="372" t="s">
        <v>11386</v>
      </c>
    </row>
    <row r="8446" spans="1:7" ht="25.5">
      <c r="A8446" s="178" t="str">
        <f t="shared" si="131"/>
        <v>1 - 2503</v>
      </c>
      <c r="B8446" s="178">
        <v>1</v>
      </c>
      <c r="C8446" s="347">
        <v>2503</v>
      </c>
      <c r="D8446" s="348"/>
      <c r="E8446" s="348" t="s">
        <v>20823</v>
      </c>
      <c r="F8446" s="349" t="s">
        <v>11812</v>
      </c>
      <c r="G8446" s="372" t="s">
        <v>13545</v>
      </c>
    </row>
    <row r="8447" spans="1:7" ht="25.5">
      <c r="A8447" s="178" t="str">
        <f t="shared" si="131"/>
        <v>1 - 2500</v>
      </c>
      <c r="B8447" s="178">
        <v>1</v>
      </c>
      <c r="C8447" s="347">
        <v>2500</v>
      </c>
      <c r="D8447" s="348"/>
      <c r="E8447" s="348" t="s">
        <v>20824</v>
      </c>
      <c r="F8447" s="349" t="s">
        <v>11812</v>
      </c>
      <c r="G8447" s="372" t="s">
        <v>13587</v>
      </c>
    </row>
    <row r="8448" spans="1:7" ht="25.5">
      <c r="A8448" s="178" t="str">
        <f t="shared" si="131"/>
        <v>1 - 2505</v>
      </c>
      <c r="B8448" s="178">
        <v>1</v>
      </c>
      <c r="C8448" s="347">
        <v>2505</v>
      </c>
      <c r="D8448" s="348"/>
      <c r="E8448" s="348" t="s">
        <v>20825</v>
      </c>
      <c r="F8448" s="349" t="s">
        <v>11812</v>
      </c>
      <c r="G8448" s="372" t="s">
        <v>3821</v>
      </c>
    </row>
    <row r="8449" spans="1:7">
      <c r="A8449" s="178" t="str">
        <f t="shared" si="131"/>
        <v>1 - 12056</v>
      </c>
      <c r="B8449" s="178">
        <v>1</v>
      </c>
      <c r="C8449" s="347">
        <v>12056</v>
      </c>
      <c r="D8449" s="348"/>
      <c r="E8449" s="348" t="s">
        <v>20826</v>
      </c>
      <c r="F8449" s="349" t="s">
        <v>11812</v>
      </c>
      <c r="G8449" s="372" t="s">
        <v>11938</v>
      </c>
    </row>
    <row r="8450" spans="1:7">
      <c r="A8450" s="178" t="str">
        <f t="shared" si="131"/>
        <v>1 - 12057</v>
      </c>
      <c r="B8450" s="178">
        <v>1</v>
      </c>
      <c r="C8450" s="347">
        <v>12057</v>
      </c>
      <c r="D8450" s="348"/>
      <c r="E8450" s="348" t="s">
        <v>20827</v>
      </c>
      <c r="F8450" s="349" t="s">
        <v>11812</v>
      </c>
      <c r="G8450" s="372" t="s">
        <v>18352</v>
      </c>
    </row>
    <row r="8451" spans="1:7">
      <c r="A8451" s="178" t="str">
        <f t="shared" si="131"/>
        <v>1 - 12059</v>
      </c>
      <c r="B8451" s="178">
        <v>1</v>
      </c>
      <c r="C8451" s="347">
        <v>12059</v>
      </c>
      <c r="D8451" s="348"/>
      <c r="E8451" s="348" t="s">
        <v>20828</v>
      </c>
      <c r="F8451" s="349" t="s">
        <v>11812</v>
      </c>
      <c r="G8451" s="372" t="s">
        <v>12252</v>
      </c>
    </row>
    <row r="8452" spans="1:7">
      <c r="A8452" s="178" t="str">
        <f t="shared" si="131"/>
        <v>1 - 12058</v>
      </c>
      <c r="B8452" s="178">
        <v>1</v>
      </c>
      <c r="C8452" s="347">
        <v>12058</v>
      </c>
      <c r="D8452" s="348"/>
      <c r="E8452" s="348" t="s">
        <v>20829</v>
      </c>
      <c r="F8452" s="349" t="s">
        <v>11812</v>
      </c>
      <c r="G8452" s="372" t="s">
        <v>2661</v>
      </c>
    </row>
    <row r="8453" spans="1:7">
      <c r="A8453" s="178" t="str">
        <f t="shared" si="131"/>
        <v>1 - 12060</v>
      </c>
      <c r="B8453" s="178">
        <v>1</v>
      </c>
      <c r="C8453" s="347">
        <v>12060</v>
      </c>
      <c r="D8453" s="348"/>
      <c r="E8453" s="348" t="s">
        <v>20830</v>
      </c>
      <c r="F8453" s="349" t="s">
        <v>11812</v>
      </c>
      <c r="G8453" s="372" t="s">
        <v>10093</v>
      </c>
    </row>
    <row r="8454" spans="1:7">
      <c r="A8454" s="178" t="str">
        <f t="shared" si="131"/>
        <v>1 - 12061</v>
      </c>
      <c r="B8454" s="178">
        <v>1</v>
      </c>
      <c r="C8454" s="347">
        <v>12061</v>
      </c>
      <c r="D8454" s="348"/>
      <c r="E8454" s="348" t="s">
        <v>20831</v>
      </c>
      <c r="F8454" s="349" t="s">
        <v>11812</v>
      </c>
      <c r="G8454" s="372" t="s">
        <v>5424</v>
      </c>
    </row>
    <row r="8455" spans="1:7">
      <c r="A8455" s="178" t="str">
        <f t="shared" si="131"/>
        <v>1 - 12062</v>
      </c>
      <c r="B8455" s="178">
        <v>1</v>
      </c>
      <c r="C8455" s="347">
        <v>12062</v>
      </c>
      <c r="D8455" s="348"/>
      <c r="E8455" s="348" t="s">
        <v>20832</v>
      </c>
      <c r="F8455" s="349" t="s">
        <v>11812</v>
      </c>
      <c r="G8455" s="372" t="s">
        <v>24846</v>
      </c>
    </row>
    <row r="8456" spans="1:7" ht="25.5">
      <c r="A8456" s="178" t="str">
        <f t="shared" ref="A8456:A8519" si="132">B8456&amp;" - "&amp;C8456</f>
        <v>1 - 21137</v>
      </c>
      <c r="B8456" s="178">
        <v>1</v>
      </c>
      <c r="C8456" s="347">
        <v>21137</v>
      </c>
      <c r="D8456" s="348"/>
      <c r="E8456" s="348" t="s">
        <v>20833</v>
      </c>
      <c r="F8456" s="349" t="s">
        <v>11812</v>
      </c>
      <c r="G8456" s="372" t="s">
        <v>13577</v>
      </c>
    </row>
    <row r="8457" spans="1:7">
      <c r="A8457" s="178" t="str">
        <f t="shared" si="132"/>
        <v>1 - 2687</v>
      </c>
      <c r="B8457" s="178">
        <v>1</v>
      </c>
      <c r="C8457" s="347">
        <v>2687</v>
      </c>
      <c r="D8457" s="348"/>
      <c r="E8457" s="348" t="s">
        <v>20834</v>
      </c>
      <c r="F8457" s="349" t="s">
        <v>11812</v>
      </c>
      <c r="G8457" s="372" t="s">
        <v>374</v>
      </c>
    </row>
    <row r="8458" spans="1:7">
      <c r="A8458" s="178" t="str">
        <f t="shared" si="132"/>
        <v>1 - 2689</v>
      </c>
      <c r="B8458" s="178">
        <v>1</v>
      </c>
      <c r="C8458" s="347">
        <v>2689</v>
      </c>
      <c r="D8458" s="348"/>
      <c r="E8458" s="348" t="s">
        <v>20835</v>
      </c>
      <c r="F8458" s="349" t="s">
        <v>11812</v>
      </c>
      <c r="G8458" s="372" t="s">
        <v>2480</v>
      </c>
    </row>
    <row r="8459" spans="1:7">
      <c r="A8459" s="178" t="str">
        <f t="shared" si="132"/>
        <v>1 - 2688</v>
      </c>
      <c r="B8459" s="178">
        <v>1</v>
      </c>
      <c r="C8459" s="347">
        <v>2688</v>
      </c>
      <c r="D8459" s="348"/>
      <c r="E8459" s="348" t="s">
        <v>20836</v>
      </c>
      <c r="F8459" s="349" t="s">
        <v>11812</v>
      </c>
      <c r="G8459" s="372" t="s">
        <v>12126</v>
      </c>
    </row>
    <row r="8460" spans="1:7">
      <c r="A8460" s="178" t="str">
        <f t="shared" si="132"/>
        <v>1 - 2690</v>
      </c>
      <c r="B8460" s="178">
        <v>1</v>
      </c>
      <c r="C8460" s="347">
        <v>2690</v>
      </c>
      <c r="D8460" s="348"/>
      <c r="E8460" s="348" t="s">
        <v>20837</v>
      </c>
      <c r="F8460" s="349" t="s">
        <v>11812</v>
      </c>
      <c r="G8460" s="372" t="s">
        <v>10827</v>
      </c>
    </row>
    <row r="8461" spans="1:7" ht="25.5">
      <c r="A8461" s="178" t="str">
        <f t="shared" si="132"/>
        <v>1 - 39243</v>
      </c>
      <c r="B8461" s="178">
        <v>1</v>
      </c>
      <c r="C8461" s="347">
        <v>39243</v>
      </c>
      <c r="D8461" s="348"/>
      <c r="E8461" s="348" t="s">
        <v>20838</v>
      </c>
      <c r="F8461" s="349" t="s">
        <v>11812</v>
      </c>
      <c r="G8461" s="372" t="s">
        <v>2642</v>
      </c>
    </row>
    <row r="8462" spans="1:7" ht="25.5">
      <c r="A8462" s="178" t="str">
        <f t="shared" si="132"/>
        <v>1 - 39244</v>
      </c>
      <c r="B8462" s="178">
        <v>1</v>
      </c>
      <c r="C8462" s="347">
        <v>39244</v>
      </c>
      <c r="D8462" s="348"/>
      <c r="E8462" s="348" t="s">
        <v>20839</v>
      </c>
      <c r="F8462" s="349" t="s">
        <v>11812</v>
      </c>
      <c r="G8462" s="372" t="s">
        <v>11234</v>
      </c>
    </row>
    <row r="8463" spans="1:7" ht="25.5">
      <c r="A8463" s="178" t="str">
        <f t="shared" si="132"/>
        <v>1 - 39245</v>
      </c>
      <c r="B8463" s="178">
        <v>1</v>
      </c>
      <c r="C8463" s="347">
        <v>39245</v>
      </c>
      <c r="D8463" s="348"/>
      <c r="E8463" s="348" t="s">
        <v>20840</v>
      </c>
      <c r="F8463" s="349" t="s">
        <v>11812</v>
      </c>
      <c r="G8463" s="372" t="s">
        <v>2101</v>
      </c>
    </row>
    <row r="8464" spans="1:7" ht="25.5">
      <c r="A8464" s="178" t="str">
        <f t="shared" si="132"/>
        <v>1 - 39254</v>
      </c>
      <c r="B8464" s="178">
        <v>1</v>
      </c>
      <c r="C8464" s="347">
        <v>39254</v>
      </c>
      <c r="D8464" s="348"/>
      <c r="E8464" s="348" t="s">
        <v>20841</v>
      </c>
      <c r="F8464" s="349" t="s">
        <v>11812</v>
      </c>
      <c r="G8464" s="372" t="s">
        <v>4432</v>
      </c>
    </row>
    <row r="8465" spans="1:7" ht="25.5">
      <c r="A8465" s="178" t="str">
        <f t="shared" si="132"/>
        <v>1 - 39255</v>
      </c>
      <c r="B8465" s="178">
        <v>1</v>
      </c>
      <c r="C8465" s="347">
        <v>39255</v>
      </c>
      <c r="D8465" s="348"/>
      <c r="E8465" s="348" t="s">
        <v>20842</v>
      </c>
      <c r="F8465" s="349" t="s">
        <v>11812</v>
      </c>
      <c r="G8465" s="372" t="s">
        <v>13845</v>
      </c>
    </row>
    <row r="8466" spans="1:7" ht="25.5">
      <c r="A8466" s="178" t="str">
        <f t="shared" si="132"/>
        <v>1 - 39253</v>
      </c>
      <c r="B8466" s="178">
        <v>1</v>
      </c>
      <c r="C8466" s="347">
        <v>39253</v>
      </c>
      <c r="D8466" s="348"/>
      <c r="E8466" s="348" t="s">
        <v>20843</v>
      </c>
      <c r="F8466" s="349" t="s">
        <v>11812</v>
      </c>
      <c r="G8466" s="372" t="s">
        <v>12108</v>
      </c>
    </row>
    <row r="8467" spans="1:7" ht="25.5">
      <c r="A8467" s="178" t="str">
        <f t="shared" si="132"/>
        <v>1 - 2446</v>
      </c>
      <c r="B8467" s="178">
        <v>1</v>
      </c>
      <c r="C8467" s="347">
        <v>2446</v>
      </c>
      <c r="D8467" s="348"/>
      <c r="E8467" s="348" t="s">
        <v>20844</v>
      </c>
      <c r="F8467" s="349" t="s">
        <v>11812</v>
      </c>
      <c r="G8467" s="372" t="s">
        <v>1984</v>
      </c>
    </row>
    <row r="8468" spans="1:7" ht="25.5">
      <c r="A8468" s="178" t="str">
        <f t="shared" si="132"/>
        <v>1 - 2442</v>
      </c>
      <c r="B8468" s="178">
        <v>1</v>
      </c>
      <c r="C8468" s="347">
        <v>2442</v>
      </c>
      <c r="D8468" s="348"/>
      <c r="E8468" s="348" t="s">
        <v>20845</v>
      </c>
      <c r="F8468" s="349" t="s">
        <v>11812</v>
      </c>
      <c r="G8468" s="372" t="s">
        <v>4961</v>
      </c>
    </row>
    <row r="8469" spans="1:7" ht="25.5">
      <c r="A8469" s="178" t="str">
        <f t="shared" si="132"/>
        <v>1 - 39246</v>
      </c>
      <c r="B8469" s="178">
        <v>1</v>
      </c>
      <c r="C8469" s="347">
        <v>39246</v>
      </c>
      <c r="D8469" s="348"/>
      <c r="E8469" s="348" t="s">
        <v>20846</v>
      </c>
      <c r="F8469" s="349" t="s">
        <v>11812</v>
      </c>
      <c r="G8469" s="372" t="s">
        <v>10389</v>
      </c>
    </row>
    <row r="8470" spans="1:7" ht="25.5">
      <c r="A8470" s="178" t="str">
        <f t="shared" si="132"/>
        <v>1 - 39247</v>
      </c>
      <c r="B8470" s="178">
        <v>1</v>
      </c>
      <c r="C8470" s="347">
        <v>39247</v>
      </c>
      <c r="D8470" s="348"/>
      <c r="E8470" s="348" t="s">
        <v>20847</v>
      </c>
      <c r="F8470" s="349" t="s">
        <v>11812</v>
      </c>
      <c r="G8470" s="372" t="s">
        <v>1771</v>
      </c>
    </row>
    <row r="8471" spans="1:7" ht="25.5">
      <c r="A8471" s="178" t="str">
        <f t="shared" si="132"/>
        <v>1 - 39248</v>
      </c>
      <c r="B8471" s="178">
        <v>1</v>
      </c>
      <c r="C8471" s="347">
        <v>39248</v>
      </c>
      <c r="D8471" s="348"/>
      <c r="E8471" s="348" t="s">
        <v>20848</v>
      </c>
      <c r="F8471" s="349" t="s">
        <v>11812</v>
      </c>
      <c r="G8471" s="372" t="s">
        <v>4903</v>
      </c>
    </row>
    <row r="8472" spans="1:7">
      <c r="A8472" s="178" t="str">
        <f t="shared" si="132"/>
        <v>1 - 2438</v>
      </c>
      <c r="B8472" s="178">
        <v>1</v>
      </c>
      <c r="C8472" s="347">
        <v>2438</v>
      </c>
      <c r="D8472" s="348"/>
      <c r="E8472" s="348" t="s">
        <v>20849</v>
      </c>
      <c r="F8472" s="349" t="s">
        <v>11800</v>
      </c>
      <c r="G8472" s="372" t="s">
        <v>13710</v>
      </c>
    </row>
    <row r="8473" spans="1:7">
      <c r="A8473" s="178" t="str">
        <f t="shared" si="132"/>
        <v>1 - 40922</v>
      </c>
      <c r="B8473" s="178">
        <v>1</v>
      </c>
      <c r="C8473" s="347">
        <v>40922</v>
      </c>
      <c r="D8473" s="348"/>
      <c r="E8473" s="348" t="s">
        <v>20850</v>
      </c>
      <c r="F8473" s="349" t="s">
        <v>11837</v>
      </c>
      <c r="G8473" s="372" t="s">
        <v>24847</v>
      </c>
    </row>
    <row r="8474" spans="1:7" ht="38.25">
      <c r="A8474" s="178" t="str">
        <f t="shared" si="132"/>
        <v>1 - 36486</v>
      </c>
      <c r="B8474" s="178">
        <v>1</v>
      </c>
      <c r="C8474" s="347">
        <v>36486</v>
      </c>
      <c r="D8474" s="348"/>
      <c r="E8474" s="348" t="s">
        <v>20851</v>
      </c>
      <c r="F8474" s="349" t="s">
        <v>11801</v>
      </c>
      <c r="G8474" s="372" t="s">
        <v>24848</v>
      </c>
    </row>
    <row r="8475" spans="1:7" ht="38.25">
      <c r="A8475" s="178" t="str">
        <f t="shared" si="132"/>
        <v>1 - 37777</v>
      </c>
      <c r="B8475" s="178">
        <v>1</v>
      </c>
      <c r="C8475" s="347">
        <v>37777</v>
      </c>
      <c r="D8475" s="348"/>
      <c r="E8475" s="348" t="s">
        <v>20852</v>
      </c>
      <c r="F8475" s="349" t="s">
        <v>11801</v>
      </c>
      <c r="G8475" s="372" t="s">
        <v>24849</v>
      </c>
    </row>
    <row r="8476" spans="1:7">
      <c r="A8476" s="178" t="str">
        <f t="shared" si="132"/>
        <v>1 - 12624</v>
      </c>
      <c r="B8476" s="178">
        <v>1</v>
      </c>
      <c r="C8476" s="347">
        <v>12624</v>
      </c>
      <c r="D8476" s="348"/>
      <c r="E8476" s="348" t="s">
        <v>20853</v>
      </c>
      <c r="F8476" s="349" t="s">
        <v>11801</v>
      </c>
      <c r="G8476" s="372" t="s">
        <v>16305</v>
      </c>
    </row>
    <row r="8477" spans="1:7" ht="25.5">
      <c r="A8477" s="178" t="str">
        <f t="shared" si="132"/>
        <v>1 - 10638</v>
      </c>
      <c r="B8477" s="178">
        <v>1</v>
      </c>
      <c r="C8477" s="347">
        <v>10638</v>
      </c>
      <c r="D8477" s="348"/>
      <c r="E8477" s="348" t="s">
        <v>20854</v>
      </c>
      <c r="F8477" s="349" t="s">
        <v>11801</v>
      </c>
      <c r="G8477" s="372" t="s">
        <v>24850</v>
      </c>
    </row>
    <row r="8478" spans="1:7" ht="25.5">
      <c r="A8478" s="178" t="str">
        <f t="shared" si="132"/>
        <v>1 - 10635</v>
      </c>
      <c r="B8478" s="178">
        <v>1</v>
      </c>
      <c r="C8478" s="347">
        <v>10635</v>
      </c>
      <c r="D8478" s="348"/>
      <c r="E8478" s="348" t="s">
        <v>20855</v>
      </c>
      <c r="F8478" s="349" t="s">
        <v>11801</v>
      </c>
      <c r="G8478" s="372" t="s">
        <v>24851</v>
      </c>
    </row>
    <row r="8479" spans="1:7" ht="25.5">
      <c r="A8479" s="178" t="str">
        <f t="shared" si="132"/>
        <v>1 - 10634</v>
      </c>
      <c r="B8479" s="178">
        <v>1</v>
      </c>
      <c r="C8479" s="347">
        <v>10634</v>
      </c>
      <c r="D8479" s="348"/>
      <c r="E8479" s="348" t="s">
        <v>20856</v>
      </c>
      <c r="F8479" s="349" t="s">
        <v>11801</v>
      </c>
      <c r="G8479" s="372" t="s">
        <v>24852</v>
      </c>
    </row>
    <row r="8480" spans="1:7" ht="25.5">
      <c r="A8480" s="178" t="str">
        <f t="shared" si="132"/>
        <v>1 - 10636</v>
      </c>
      <c r="B8480" s="178">
        <v>1</v>
      </c>
      <c r="C8480" s="347">
        <v>10636</v>
      </c>
      <c r="D8480" s="348"/>
      <c r="E8480" s="348" t="s">
        <v>20857</v>
      </c>
      <c r="F8480" s="349" t="s">
        <v>11801</v>
      </c>
      <c r="G8480" s="372" t="s">
        <v>24853</v>
      </c>
    </row>
    <row r="8481" spans="1:7" ht="25.5">
      <c r="A8481" s="178" t="str">
        <f t="shared" si="132"/>
        <v>1 - 10637</v>
      </c>
      <c r="B8481" s="178">
        <v>1</v>
      </c>
      <c r="C8481" s="347">
        <v>10637</v>
      </c>
      <c r="D8481" s="348"/>
      <c r="E8481" s="348" t="s">
        <v>20858</v>
      </c>
      <c r="F8481" s="349" t="s">
        <v>11801</v>
      </c>
      <c r="G8481" s="372" t="s">
        <v>24854</v>
      </c>
    </row>
    <row r="8482" spans="1:7">
      <c r="A8482" s="178" t="str">
        <f t="shared" si="132"/>
        <v>1 - 517</v>
      </c>
      <c r="B8482" s="178">
        <v>1</v>
      </c>
      <c r="C8482" s="347">
        <v>517</v>
      </c>
      <c r="D8482" s="348"/>
      <c r="E8482" s="348" t="s">
        <v>20859</v>
      </c>
      <c r="F8482" s="349" t="s">
        <v>11814</v>
      </c>
      <c r="G8482" s="372" t="s">
        <v>289</v>
      </c>
    </row>
    <row r="8483" spans="1:7" ht="25.5">
      <c r="A8483" s="178" t="str">
        <f t="shared" si="132"/>
        <v>1 - 41904</v>
      </c>
      <c r="B8483" s="178">
        <v>1</v>
      </c>
      <c r="C8483" s="347">
        <v>41904</v>
      </c>
      <c r="D8483" s="348"/>
      <c r="E8483" s="348" t="s">
        <v>20860</v>
      </c>
      <c r="F8483" s="349" t="s">
        <v>11952</v>
      </c>
      <c r="G8483" s="372" t="s">
        <v>24855</v>
      </c>
    </row>
    <row r="8484" spans="1:7" ht="25.5">
      <c r="A8484" s="178" t="str">
        <f t="shared" si="132"/>
        <v>1 - 41905</v>
      </c>
      <c r="B8484" s="178">
        <v>1</v>
      </c>
      <c r="C8484" s="347">
        <v>41905</v>
      </c>
      <c r="D8484" s="348"/>
      <c r="E8484" s="348" t="s">
        <v>20861</v>
      </c>
      <c r="F8484" s="349" t="s">
        <v>11813</v>
      </c>
      <c r="G8484" s="372" t="s">
        <v>950</v>
      </c>
    </row>
    <row r="8485" spans="1:7" ht="25.5">
      <c r="A8485" s="178" t="str">
        <f t="shared" si="132"/>
        <v>1 - 41903</v>
      </c>
      <c r="B8485" s="178">
        <v>1</v>
      </c>
      <c r="C8485" s="347">
        <v>41903</v>
      </c>
      <c r="D8485" s="348"/>
      <c r="E8485" s="348" t="s">
        <v>20862</v>
      </c>
      <c r="F8485" s="349" t="s">
        <v>11813</v>
      </c>
      <c r="G8485" s="372" t="s">
        <v>4982</v>
      </c>
    </row>
    <row r="8486" spans="1:7" ht="25.5">
      <c r="A8486" s="178" t="str">
        <f t="shared" si="132"/>
        <v>1 - 37534</v>
      </c>
      <c r="B8486" s="178">
        <v>1</v>
      </c>
      <c r="C8486" s="347">
        <v>37534</v>
      </c>
      <c r="D8486" s="348"/>
      <c r="E8486" s="348" t="s">
        <v>20863</v>
      </c>
      <c r="F8486" s="349" t="s">
        <v>11813</v>
      </c>
      <c r="G8486" s="372" t="s">
        <v>11937</v>
      </c>
    </row>
    <row r="8487" spans="1:7" ht="25.5">
      <c r="A8487" s="178" t="str">
        <f t="shared" si="132"/>
        <v>1 - 37535</v>
      </c>
      <c r="B8487" s="178">
        <v>1</v>
      </c>
      <c r="C8487" s="347">
        <v>37535</v>
      </c>
      <c r="D8487" s="348"/>
      <c r="E8487" s="348" t="s">
        <v>20864</v>
      </c>
      <c r="F8487" s="349" t="s">
        <v>11813</v>
      </c>
      <c r="G8487" s="372" t="s">
        <v>11937</v>
      </c>
    </row>
    <row r="8488" spans="1:7" ht="25.5">
      <c r="A8488" s="178" t="str">
        <f t="shared" si="132"/>
        <v>1 - 37533</v>
      </c>
      <c r="B8488" s="178">
        <v>1</v>
      </c>
      <c r="C8488" s="347">
        <v>37533</v>
      </c>
      <c r="D8488" s="348"/>
      <c r="E8488" s="348" t="s">
        <v>20865</v>
      </c>
      <c r="F8488" s="349" t="s">
        <v>11813</v>
      </c>
      <c r="G8488" s="372" t="s">
        <v>11937</v>
      </c>
    </row>
    <row r="8489" spans="1:7" ht="25.5">
      <c r="A8489" s="178" t="str">
        <f t="shared" si="132"/>
        <v>1 - 37537</v>
      </c>
      <c r="B8489" s="178">
        <v>1</v>
      </c>
      <c r="C8489" s="347">
        <v>37537</v>
      </c>
      <c r="D8489" s="348"/>
      <c r="E8489" s="348" t="s">
        <v>20866</v>
      </c>
      <c r="F8489" s="349" t="s">
        <v>11813</v>
      </c>
      <c r="G8489" s="372" t="s">
        <v>6756</v>
      </c>
    </row>
    <row r="8490" spans="1:7" ht="25.5">
      <c r="A8490" s="178" t="str">
        <f t="shared" si="132"/>
        <v>1 - 37536</v>
      </c>
      <c r="B8490" s="178">
        <v>1</v>
      </c>
      <c r="C8490" s="347">
        <v>37536</v>
      </c>
      <c r="D8490" s="348"/>
      <c r="E8490" s="348" t="s">
        <v>20867</v>
      </c>
      <c r="F8490" s="349" t="s">
        <v>11813</v>
      </c>
      <c r="G8490" s="372" t="s">
        <v>6756</v>
      </c>
    </row>
    <row r="8491" spans="1:7" ht="25.5">
      <c r="A8491" s="178" t="str">
        <f t="shared" si="132"/>
        <v>1 - 37532</v>
      </c>
      <c r="B8491" s="178">
        <v>1</v>
      </c>
      <c r="C8491" s="347">
        <v>37532</v>
      </c>
      <c r="D8491" s="348"/>
      <c r="E8491" s="348" t="s">
        <v>20868</v>
      </c>
      <c r="F8491" s="349" t="s">
        <v>11813</v>
      </c>
      <c r="G8491" s="372" t="s">
        <v>6756</v>
      </c>
    </row>
    <row r="8492" spans="1:7">
      <c r="A8492" s="178" t="str">
        <f t="shared" si="132"/>
        <v>1 - 2696</v>
      </c>
      <c r="B8492" s="178">
        <v>1</v>
      </c>
      <c r="C8492" s="347">
        <v>2696</v>
      </c>
      <c r="D8492" s="348"/>
      <c r="E8492" s="348" t="s">
        <v>20869</v>
      </c>
      <c r="F8492" s="349" t="s">
        <v>11800</v>
      </c>
      <c r="G8492" s="372" t="s">
        <v>11845</v>
      </c>
    </row>
    <row r="8493" spans="1:7">
      <c r="A8493" s="178" t="str">
        <f t="shared" si="132"/>
        <v>1 - 40928</v>
      </c>
      <c r="B8493" s="178">
        <v>1</v>
      </c>
      <c r="C8493" s="347">
        <v>40928</v>
      </c>
      <c r="D8493" s="348"/>
      <c r="E8493" s="348" t="s">
        <v>20870</v>
      </c>
      <c r="F8493" s="349" t="s">
        <v>11837</v>
      </c>
      <c r="G8493" s="372" t="s">
        <v>24530</v>
      </c>
    </row>
    <row r="8494" spans="1:7">
      <c r="A8494" s="178" t="str">
        <f t="shared" si="132"/>
        <v>1 - 4083</v>
      </c>
      <c r="B8494" s="178">
        <v>1</v>
      </c>
      <c r="C8494" s="347">
        <v>4083</v>
      </c>
      <c r="D8494" s="348" t="s">
        <v>20871</v>
      </c>
      <c r="E8494" s="348" t="s">
        <v>20871</v>
      </c>
      <c r="F8494" s="349" t="s">
        <v>11800</v>
      </c>
      <c r="G8494" s="372" t="s">
        <v>10625</v>
      </c>
    </row>
    <row r="8495" spans="1:7">
      <c r="A8495" s="178" t="str">
        <f t="shared" si="132"/>
        <v>1 - 40818</v>
      </c>
      <c r="B8495" s="178">
        <v>1</v>
      </c>
      <c r="C8495" s="347">
        <v>40818</v>
      </c>
      <c r="D8495" s="348"/>
      <c r="E8495" s="348" t="s">
        <v>20872</v>
      </c>
      <c r="F8495" s="349" t="s">
        <v>11837</v>
      </c>
      <c r="G8495" s="372" t="s">
        <v>24856</v>
      </c>
    </row>
    <row r="8496" spans="1:7">
      <c r="A8496" s="178" t="str">
        <f t="shared" si="132"/>
        <v>1 - 2705</v>
      </c>
      <c r="B8496" s="178">
        <v>1</v>
      </c>
      <c r="C8496" s="347">
        <v>2705</v>
      </c>
      <c r="D8496" s="348"/>
      <c r="E8496" s="348" t="s">
        <v>20873</v>
      </c>
      <c r="F8496" s="349" t="s">
        <v>12081</v>
      </c>
      <c r="G8496" s="372" t="s">
        <v>11891</v>
      </c>
    </row>
    <row r="8497" spans="1:7" ht="25.5">
      <c r="A8497" s="178" t="str">
        <f t="shared" si="132"/>
        <v>1 - 14250</v>
      </c>
      <c r="B8497" s="178">
        <v>1</v>
      </c>
      <c r="C8497" s="347">
        <v>14250</v>
      </c>
      <c r="D8497" s="348"/>
      <c r="E8497" s="348" t="s">
        <v>20874</v>
      </c>
      <c r="F8497" s="349" t="s">
        <v>12081</v>
      </c>
      <c r="G8497" s="372" t="s">
        <v>2000</v>
      </c>
    </row>
    <row r="8498" spans="1:7">
      <c r="A8498" s="178" t="str">
        <f t="shared" si="132"/>
        <v>1 - 11683</v>
      </c>
      <c r="B8498" s="178">
        <v>1</v>
      </c>
      <c r="C8498" s="347">
        <v>11683</v>
      </c>
      <c r="D8498" s="348"/>
      <c r="E8498" s="348" t="s">
        <v>20875</v>
      </c>
      <c r="F8498" s="349" t="s">
        <v>11801</v>
      </c>
      <c r="G8498" s="372" t="s">
        <v>17304</v>
      </c>
    </row>
    <row r="8499" spans="1:7">
      <c r="A8499" s="178" t="str">
        <f t="shared" si="132"/>
        <v>1 - 11684</v>
      </c>
      <c r="B8499" s="178">
        <v>1</v>
      </c>
      <c r="C8499" s="347">
        <v>11684</v>
      </c>
      <c r="D8499" s="348"/>
      <c r="E8499" s="348" t="s">
        <v>20876</v>
      </c>
      <c r="F8499" s="349" t="s">
        <v>11801</v>
      </c>
      <c r="G8499" s="372" t="s">
        <v>13706</v>
      </c>
    </row>
    <row r="8500" spans="1:7">
      <c r="A8500" s="178" t="str">
        <f t="shared" si="132"/>
        <v>1 - 6141</v>
      </c>
      <c r="B8500" s="178">
        <v>1</v>
      </c>
      <c r="C8500" s="347">
        <v>6141</v>
      </c>
      <c r="D8500" s="348"/>
      <c r="E8500" s="348" t="s">
        <v>20877</v>
      </c>
      <c r="F8500" s="349" t="s">
        <v>11801</v>
      </c>
      <c r="G8500" s="372" t="s">
        <v>265</v>
      </c>
    </row>
    <row r="8501" spans="1:7">
      <c r="A8501" s="178" t="str">
        <f t="shared" si="132"/>
        <v>1 - 11681</v>
      </c>
      <c r="B8501" s="178">
        <v>1</v>
      </c>
      <c r="C8501" s="347">
        <v>11681</v>
      </c>
      <c r="D8501" s="348"/>
      <c r="E8501" s="348" t="s">
        <v>20878</v>
      </c>
      <c r="F8501" s="349" t="s">
        <v>11801</v>
      </c>
      <c r="G8501" s="372" t="s">
        <v>11945</v>
      </c>
    </row>
    <row r="8502" spans="1:7">
      <c r="A8502" s="178" t="str">
        <f t="shared" si="132"/>
        <v>1 - 2706</v>
      </c>
      <c r="B8502" s="178">
        <v>1</v>
      </c>
      <c r="C8502" s="347">
        <v>2706</v>
      </c>
      <c r="D8502" s="348"/>
      <c r="E8502" s="348" t="s">
        <v>20879</v>
      </c>
      <c r="F8502" s="349" t="s">
        <v>11800</v>
      </c>
      <c r="G8502" s="372" t="s">
        <v>24857</v>
      </c>
    </row>
    <row r="8503" spans="1:7">
      <c r="A8503" s="178" t="str">
        <f t="shared" si="132"/>
        <v>1 - 40811</v>
      </c>
      <c r="B8503" s="178">
        <v>1</v>
      </c>
      <c r="C8503" s="347">
        <v>40811</v>
      </c>
      <c r="D8503" s="348" t="s">
        <v>20880</v>
      </c>
      <c r="E8503" s="348" t="s">
        <v>20880</v>
      </c>
      <c r="F8503" s="349" t="s">
        <v>11837</v>
      </c>
      <c r="G8503" s="372" t="s">
        <v>24858</v>
      </c>
    </row>
    <row r="8504" spans="1:7">
      <c r="A8504" s="178" t="str">
        <f t="shared" si="132"/>
        <v>1 - 2707</v>
      </c>
      <c r="B8504" s="178">
        <v>1</v>
      </c>
      <c r="C8504" s="347">
        <v>2707</v>
      </c>
      <c r="D8504" s="348"/>
      <c r="E8504" s="348" t="s">
        <v>20881</v>
      </c>
      <c r="F8504" s="349" t="s">
        <v>11800</v>
      </c>
      <c r="G8504" s="372" t="s">
        <v>18523</v>
      </c>
    </row>
    <row r="8505" spans="1:7">
      <c r="A8505" s="178" t="str">
        <f t="shared" si="132"/>
        <v>1 - 40813</v>
      </c>
      <c r="B8505" s="178">
        <v>1</v>
      </c>
      <c r="C8505" s="347">
        <v>40813</v>
      </c>
      <c r="D8505" s="348"/>
      <c r="E8505" s="348" t="s">
        <v>20882</v>
      </c>
      <c r="F8505" s="349" t="s">
        <v>11837</v>
      </c>
      <c r="G8505" s="372" t="s">
        <v>24859</v>
      </c>
    </row>
    <row r="8506" spans="1:7">
      <c r="A8506" s="178" t="str">
        <f t="shared" si="132"/>
        <v>1 - 2708</v>
      </c>
      <c r="B8506" s="178">
        <v>1</v>
      </c>
      <c r="C8506" s="347">
        <v>2708</v>
      </c>
      <c r="D8506" s="348"/>
      <c r="E8506" s="348" t="s">
        <v>20883</v>
      </c>
      <c r="F8506" s="349" t="s">
        <v>11800</v>
      </c>
      <c r="G8506" s="372" t="s">
        <v>24860</v>
      </c>
    </row>
    <row r="8507" spans="1:7">
      <c r="A8507" s="178" t="str">
        <f t="shared" si="132"/>
        <v>1 - 40814</v>
      </c>
      <c r="B8507" s="178">
        <v>1</v>
      </c>
      <c r="C8507" s="347">
        <v>40814</v>
      </c>
      <c r="D8507" s="348"/>
      <c r="E8507" s="348" t="s">
        <v>20884</v>
      </c>
      <c r="F8507" s="349" t="s">
        <v>11837</v>
      </c>
      <c r="G8507" s="372" t="s">
        <v>24861</v>
      </c>
    </row>
    <row r="8508" spans="1:7">
      <c r="A8508" s="178" t="str">
        <f t="shared" si="132"/>
        <v>1 - 34779</v>
      </c>
      <c r="B8508" s="178">
        <v>1</v>
      </c>
      <c r="C8508" s="347">
        <v>34779</v>
      </c>
      <c r="D8508" s="348"/>
      <c r="E8508" s="348" t="s">
        <v>20885</v>
      </c>
      <c r="F8508" s="349" t="s">
        <v>11800</v>
      </c>
      <c r="G8508" s="372" t="s">
        <v>14917</v>
      </c>
    </row>
    <row r="8509" spans="1:7">
      <c r="A8509" s="178" t="str">
        <f t="shared" si="132"/>
        <v>1 - 40936</v>
      </c>
      <c r="B8509" s="178">
        <v>1</v>
      </c>
      <c r="C8509" s="347">
        <v>40936</v>
      </c>
      <c r="D8509" s="348"/>
      <c r="E8509" s="348" t="s">
        <v>20886</v>
      </c>
      <c r="F8509" s="349" t="s">
        <v>11837</v>
      </c>
      <c r="G8509" s="372" t="s">
        <v>24862</v>
      </c>
    </row>
    <row r="8510" spans="1:7">
      <c r="A8510" s="178" t="str">
        <f t="shared" si="132"/>
        <v>1 - 34780</v>
      </c>
      <c r="B8510" s="178">
        <v>1</v>
      </c>
      <c r="C8510" s="347">
        <v>34780</v>
      </c>
      <c r="D8510" s="348"/>
      <c r="E8510" s="348" t="s">
        <v>20887</v>
      </c>
      <c r="F8510" s="349" t="s">
        <v>11800</v>
      </c>
      <c r="G8510" s="372" t="s">
        <v>24863</v>
      </c>
    </row>
    <row r="8511" spans="1:7">
      <c r="A8511" s="178" t="str">
        <f t="shared" si="132"/>
        <v>1 - 40937</v>
      </c>
      <c r="B8511" s="178">
        <v>1</v>
      </c>
      <c r="C8511" s="347">
        <v>40937</v>
      </c>
      <c r="D8511" s="348"/>
      <c r="E8511" s="348" t="s">
        <v>20888</v>
      </c>
      <c r="F8511" s="349" t="s">
        <v>11837</v>
      </c>
      <c r="G8511" s="372" t="s">
        <v>24864</v>
      </c>
    </row>
    <row r="8512" spans="1:7">
      <c r="A8512" s="178" t="str">
        <f t="shared" si="132"/>
        <v>1 - 34782</v>
      </c>
      <c r="B8512" s="178">
        <v>1</v>
      </c>
      <c r="C8512" s="347">
        <v>34782</v>
      </c>
      <c r="D8512" s="348"/>
      <c r="E8512" s="348" t="s">
        <v>20889</v>
      </c>
      <c r="F8512" s="349" t="s">
        <v>11800</v>
      </c>
      <c r="G8512" s="372" t="s">
        <v>24865</v>
      </c>
    </row>
    <row r="8513" spans="1:7">
      <c r="A8513" s="178" t="str">
        <f t="shared" si="132"/>
        <v>1 - 40938</v>
      </c>
      <c r="B8513" s="178">
        <v>1</v>
      </c>
      <c r="C8513" s="347">
        <v>40938</v>
      </c>
      <c r="D8513" s="348"/>
      <c r="E8513" s="348" t="s">
        <v>20890</v>
      </c>
      <c r="F8513" s="349" t="s">
        <v>11837</v>
      </c>
      <c r="G8513" s="372" t="s">
        <v>24866</v>
      </c>
    </row>
    <row r="8514" spans="1:7">
      <c r="A8514" s="178" t="str">
        <f t="shared" si="132"/>
        <v>1 - 34783</v>
      </c>
      <c r="B8514" s="178">
        <v>1</v>
      </c>
      <c r="C8514" s="347">
        <v>34783</v>
      </c>
      <c r="D8514" s="348"/>
      <c r="E8514" s="348" t="s">
        <v>20891</v>
      </c>
      <c r="F8514" s="349" t="s">
        <v>11800</v>
      </c>
      <c r="G8514" s="372" t="s">
        <v>24867</v>
      </c>
    </row>
    <row r="8515" spans="1:7">
      <c r="A8515" s="178" t="str">
        <f t="shared" si="132"/>
        <v>1 - 40939</v>
      </c>
      <c r="B8515" s="178">
        <v>1</v>
      </c>
      <c r="C8515" s="347">
        <v>40939</v>
      </c>
      <c r="D8515" s="348"/>
      <c r="E8515" s="348" t="s">
        <v>20892</v>
      </c>
      <c r="F8515" s="349" t="s">
        <v>11837</v>
      </c>
      <c r="G8515" s="372" t="s">
        <v>24868</v>
      </c>
    </row>
    <row r="8516" spans="1:7">
      <c r="A8516" s="178" t="str">
        <f t="shared" si="132"/>
        <v>1 - 34785</v>
      </c>
      <c r="B8516" s="178">
        <v>1</v>
      </c>
      <c r="C8516" s="347">
        <v>34785</v>
      </c>
      <c r="D8516" s="348"/>
      <c r="E8516" s="348" t="s">
        <v>20893</v>
      </c>
      <c r="F8516" s="349" t="s">
        <v>11800</v>
      </c>
      <c r="G8516" s="372" t="s">
        <v>24869</v>
      </c>
    </row>
    <row r="8517" spans="1:7">
      <c r="A8517" s="178" t="str">
        <f t="shared" si="132"/>
        <v>1 - 40940</v>
      </c>
      <c r="B8517" s="178">
        <v>1</v>
      </c>
      <c r="C8517" s="347">
        <v>40940</v>
      </c>
      <c r="D8517" s="348"/>
      <c r="E8517" s="348" t="s">
        <v>20894</v>
      </c>
      <c r="F8517" s="349" t="s">
        <v>11837</v>
      </c>
      <c r="G8517" s="372" t="s">
        <v>24870</v>
      </c>
    </row>
    <row r="8518" spans="1:7">
      <c r="A8518" s="178" t="str">
        <f t="shared" si="132"/>
        <v>1 - 38403</v>
      </c>
      <c r="B8518" s="178">
        <v>1</v>
      </c>
      <c r="C8518" s="347">
        <v>38403</v>
      </c>
      <c r="D8518" s="348"/>
      <c r="E8518" s="348" t="s">
        <v>20895</v>
      </c>
      <c r="F8518" s="349" t="s">
        <v>11801</v>
      </c>
      <c r="G8518" s="372" t="s">
        <v>24871</v>
      </c>
    </row>
    <row r="8519" spans="1:7">
      <c r="A8519" s="178" t="str">
        <f t="shared" si="132"/>
        <v>1 - 43494</v>
      </c>
      <c r="B8519" s="178">
        <v>1</v>
      </c>
      <c r="C8519" s="347">
        <v>43494</v>
      </c>
      <c r="D8519" s="348"/>
      <c r="E8519" s="348" t="s">
        <v>20896</v>
      </c>
      <c r="F8519" s="349" t="s">
        <v>11837</v>
      </c>
      <c r="G8519" s="372" t="s">
        <v>24872</v>
      </c>
    </row>
    <row r="8520" spans="1:7">
      <c r="A8520" s="178" t="str">
        <f t="shared" ref="A8520:A8583" si="133">B8520&amp;" - "&amp;C8520</f>
        <v>1 - 43482</v>
      </c>
      <c r="B8520" s="178">
        <v>1</v>
      </c>
      <c r="C8520" s="347">
        <v>43482</v>
      </c>
      <c r="D8520" s="348"/>
      <c r="E8520" s="348" t="s">
        <v>20896</v>
      </c>
      <c r="F8520" s="349" t="s">
        <v>11800</v>
      </c>
      <c r="G8520" s="372" t="s">
        <v>1607</v>
      </c>
    </row>
    <row r="8521" spans="1:7" ht="25.5">
      <c r="A8521" s="178" t="str">
        <f t="shared" si="133"/>
        <v>1 - 43483</v>
      </c>
      <c r="B8521" s="178">
        <v>1</v>
      </c>
      <c r="C8521" s="347">
        <v>43483</v>
      </c>
      <c r="D8521" s="348"/>
      <c r="E8521" s="348" t="s">
        <v>20897</v>
      </c>
      <c r="F8521" s="349" t="s">
        <v>11800</v>
      </c>
      <c r="G8521" s="372" t="s">
        <v>2543</v>
      </c>
    </row>
    <row r="8522" spans="1:7" ht="25.5">
      <c r="A8522" s="178" t="str">
        <f t="shared" si="133"/>
        <v>1 - 43495</v>
      </c>
      <c r="B8522" s="178">
        <v>1</v>
      </c>
      <c r="C8522" s="347">
        <v>43495</v>
      </c>
      <c r="D8522" s="348"/>
      <c r="E8522" s="348" t="s">
        <v>20898</v>
      </c>
      <c r="F8522" s="349" t="s">
        <v>11837</v>
      </c>
      <c r="G8522" s="372" t="s">
        <v>24873</v>
      </c>
    </row>
    <row r="8523" spans="1:7">
      <c r="A8523" s="178" t="str">
        <f t="shared" si="133"/>
        <v>1 - 43484</v>
      </c>
      <c r="B8523" s="178">
        <v>1</v>
      </c>
      <c r="C8523" s="347">
        <v>43484</v>
      </c>
      <c r="D8523" s="348"/>
      <c r="E8523" s="348" t="s">
        <v>20899</v>
      </c>
      <c r="F8523" s="349" t="s">
        <v>11800</v>
      </c>
      <c r="G8523" s="372" t="s">
        <v>11849</v>
      </c>
    </row>
    <row r="8524" spans="1:7">
      <c r="A8524" s="178" t="str">
        <f t="shared" si="133"/>
        <v>1 - 43496</v>
      </c>
      <c r="B8524" s="178">
        <v>1</v>
      </c>
      <c r="C8524" s="347">
        <v>43496</v>
      </c>
      <c r="D8524" s="348"/>
      <c r="E8524" s="348" t="s">
        <v>20900</v>
      </c>
      <c r="F8524" s="349" t="s">
        <v>11837</v>
      </c>
      <c r="G8524" s="372" t="s">
        <v>24874</v>
      </c>
    </row>
    <row r="8525" spans="1:7">
      <c r="A8525" s="178" t="str">
        <f t="shared" si="133"/>
        <v>1 - 43485</v>
      </c>
      <c r="B8525" s="178">
        <v>1</v>
      </c>
      <c r="C8525" s="347">
        <v>43485</v>
      </c>
      <c r="D8525" s="348"/>
      <c r="E8525" s="348" t="s">
        <v>20901</v>
      </c>
      <c r="F8525" s="349" t="s">
        <v>11800</v>
      </c>
      <c r="G8525" s="372" t="s">
        <v>1643</v>
      </c>
    </row>
    <row r="8526" spans="1:7">
      <c r="A8526" s="178" t="str">
        <f t="shared" si="133"/>
        <v>1 - 43497</v>
      </c>
      <c r="B8526" s="178">
        <v>1</v>
      </c>
      <c r="C8526" s="347">
        <v>43497</v>
      </c>
      <c r="D8526" s="348"/>
      <c r="E8526" s="348" t="s">
        <v>20902</v>
      </c>
      <c r="F8526" s="349" t="s">
        <v>11837</v>
      </c>
      <c r="G8526" s="372" t="s">
        <v>24875</v>
      </c>
    </row>
    <row r="8527" spans="1:7">
      <c r="A8527" s="178" t="str">
        <f t="shared" si="133"/>
        <v>1 - 43499</v>
      </c>
      <c r="B8527" s="178">
        <v>1</v>
      </c>
      <c r="C8527" s="347">
        <v>43499</v>
      </c>
      <c r="D8527" s="348"/>
      <c r="E8527" s="348" t="s">
        <v>20903</v>
      </c>
      <c r="F8527" s="349" t="s">
        <v>11837</v>
      </c>
      <c r="G8527" s="372" t="s">
        <v>24876</v>
      </c>
    </row>
    <row r="8528" spans="1:7">
      <c r="A8528" s="178" t="str">
        <f t="shared" si="133"/>
        <v>1 - 43487</v>
      </c>
      <c r="B8528" s="178">
        <v>1</v>
      </c>
      <c r="C8528" s="347">
        <v>43487</v>
      </c>
      <c r="D8528" s="348"/>
      <c r="E8528" s="348" t="s">
        <v>20903</v>
      </c>
      <c r="F8528" s="349" t="s">
        <v>11800</v>
      </c>
      <c r="G8528" s="372" t="s">
        <v>11849</v>
      </c>
    </row>
    <row r="8529" spans="1:7">
      <c r="A8529" s="178" t="str">
        <f t="shared" si="133"/>
        <v>1 - 43486</v>
      </c>
      <c r="B8529" s="178">
        <v>1</v>
      </c>
      <c r="C8529" s="347">
        <v>43486</v>
      </c>
      <c r="D8529" s="348"/>
      <c r="E8529" s="348" t="s">
        <v>20904</v>
      </c>
      <c r="F8529" s="349" t="s">
        <v>11800</v>
      </c>
      <c r="G8529" s="372" t="s">
        <v>2192</v>
      </c>
    </row>
    <row r="8530" spans="1:7">
      <c r="A8530" s="178" t="str">
        <f t="shared" si="133"/>
        <v>1 - 43498</v>
      </c>
      <c r="B8530" s="178">
        <v>1</v>
      </c>
      <c r="C8530" s="347">
        <v>43498</v>
      </c>
      <c r="D8530" s="348"/>
      <c r="E8530" s="348" t="s">
        <v>20905</v>
      </c>
      <c r="F8530" s="349" t="s">
        <v>11837</v>
      </c>
      <c r="G8530" s="372" t="s">
        <v>24877</v>
      </c>
    </row>
    <row r="8531" spans="1:7" ht="25.5">
      <c r="A8531" s="178" t="str">
        <f t="shared" si="133"/>
        <v>1 - 43488</v>
      </c>
      <c r="B8531" s="178">
        <v>1</v>
      </c>
      <c r="C8531" s="347">
        <v>43488</v>
      </c>
      <c r="D8531" s="348"/>
      <c r="E8531" s="348" t="s">
        <v>20906</v>
      </c>
      <c r="F8531" s="349" t="s">
        <v>11800</v>
      </c>
      <c r="G8531" s="372" t="s">
        <v>2446</v>
      </c>
    </row>
    <row r="8532" spans="1:7" ht="25.5">
      <c r="A8532" s="178" t="str">
        <f t="shared" si="133"/>
        <v>1 - 43500</v>
      </c>
      <c r="B8532" s="178">
        <v>1</v>
      </c>
      <c r="C8532" s="347">
        <v>43500</v>
      </c>
      <c r="D8532" s="348"/>
      <c r="E8532" s="348" t="s">
        <v>20907</v>
      </c>
      <c r="F8532" s="349" t="s">
        <v>11837</v>
      </c>
      <c r="G8532" s="372" t="s">
        <v>24878</v>
      </c>
    </row>
    <row r="8533" spans="1:7">
      <c r="A8533" s="178" t="str">
        <f t="shared" si="133"/>
        <v>1 - 43489</v>
      </c>
      <c r="B8533" s="178">
        <v>1</v>
      </c>
      <c r="C8533" s="347">
        <v>43489</v>
      </c>
      <c r="D8533" s="348"/>
      <c r="E8533" s="348" t="s">
        <v>20908</v>
      </c>
      <c r="F8533" s="349" t="s">
        <v>11800</v>
      </c>
      <c r="G8533" s="372" t="s">
        <v>2323</v>
      </c>
    </row>
    <row r="8534" spans="1:7">
      <c r="A8534" s="178" t="str">
        <f t="shared" si="133"/>
        <v>1 - 43501</v>
      </c>
      <c r="B8534" s="178">
        <v>1</v>
      </c>
      <c r="C8534" s="347">
        <v>43501</v>
      </c>
      <c r="D8534" s="348"/>
      <c r="E8534" s="348" t="s">
        <v>20909</v>
      </c>
      <c r="F8534" s="349" t="s">
        <v>11837</v>
      </c>
      <c r="G8534" s="372" t="s">
        <v>24879</v>
      </c>
    </row>
    <row r="8535" spans="1:7">
      <c r="A8535" s="178" t="str">
        <f t="shared" si="133"/>
        <v>1 - 43490</v>
      </c>
      <c r="B8535" s="178">
        <v>1</v>
      </c>
      <c r="C8535" s="347">
        <v>43490</v>
      </c>
      <c r="D8535" s="348"/>
      <c r="E8535" s="348" t="s">
        <v>20910</v>
      </c>
      <c r="F8535" s="349" t="s">
        <v>11800</v>
      </c>
      <c r="G8535" s="372" t="s">
        <v>1047</v>
      </c>
    </row>
    <row r="8536" spans="1:7">
      <c r="A8536" s="178" t="str">
        <f t="shared" si="133"/>
        <v>1 - 43502</v>
      </c>
      <c r="B8536" s="178">
        <v>1</v>
      </c>
      <c r="C8536" s="347">
        <v>43502</v>
      </c>
      <c r="D8536" s="348"/>
      <c r="E8536" s="348" t="s">
        <v>20911</v>
      </c>
      <c r="F8536" s="349" t="s">
        <v>11837</v>
      </c>
      <c r="G8536" s="372" t="s">
        <v>24880</v>
      </c>
    </row>
    <row r="8537" spans="1:7">
      <c r="A8537" s="178" t="str">
        <f t="shared" si="133"/>
        <v>1 - 43491</v>
      </c>
      <c r="B8537" s="178">
        <v>1</v>
      </c>
      <c r="C8537" s="347">
        <v>43491</v>
      </c>
      <c r="D8537" s="348"/>
      <c r="E8537" s="348" t="s">
        <v>20912</v>
      </c>
      <c r="F8537" s="349" t="s">
        <v>11800</v>
      </c>
      <c r="G8537" s="372" t="s">
        <v>9211</v>
      </c>
    </row>
    <row r="8538" spans="1:7">
      <c r="A8538" s="178" t="str">
        <f t="shared" si="133"/>
        <v>1 - 43503</v>
      </c>
      <c r="B8538" s="178">
        <v>1</v>
      </c>
      <c r="C8538" s="347">
        <v>43503</v>
      </c>
      <c r="D8538" s="348"/>
      <c r="E8538" s="348" t="s">
        <v>20913</v>
      </c>
      <c r="F8538" s="349" t="s">
        <v>11837</v>
      </c>
      <c r="G8538" s="372" t="s">
        <v>24881</v>
      </c>
    </row>
    <row r="8539" spans="1:7">
      <c r="A8539" s="178" t="str">
        <f t="shared" si="133"/>
        <v>1 - 43492</v>
      </c>
      <c r="B8539" s="178">
        <v>1</v>
      </c>
      <c r="C8539" s="347">
        <v>43492</v>
      </c>
      <c r="D8539" s="348"/>
      <c r="E8539" s="348" t="s">
        <v>20914</v>
      </c>
      <c r="F8539" s="349" t="s">
        <v>11800</v>
      </c>
      <c r="G8539" s="372" t="s">
        <v>12083</v>
      </c>
    </row>
    <row r="8540" spans="1:7">
      <c r="A8540" s="178" t="str">
        <f t="shared" si="133"/>
        <v>1 - 43504</v>
      </c>
      <c r="B8540" s="178">
        <v>1</v>
      </c>
      <c r="C8540" s="347">
        <v>43504</v>
      </c>
      <c r="D8540" s="348"/>
      <c r="E8540" s="348" t="s">
        <v>20915</v>
      </c>
      <c r="F8540" s="349" t="s">
        <v>11837</v>
      </c>
      <c r="G8540" s="372" t="s">
        <v>24882</v>
      </c>
    </row>
    <row r="8541" spans="1:7">
      <c r="A8541" s="178" t="str">
        <f t="shared" si="133"/>
        <v>1 - 43493</v>
      </c>
      <c r="B8541" s="178">
        <v>1</v>
      </c>
      <c r="C8541" s="347">
        <v>43493</v>
      </c>
      <c r="D8541" s="348"/>
      <c r="E8541" s="348" t="s">
        <v>20916</v>
      </c>
      <c r="F8541" s="349" t="s">
        <v>11800</v>
      </c>
      <c r="G8541" s="372" t="s">
        <v>1160</v>
      </c>
    </row>
    <row r="8542" spans="1:7">
      <c r="A8542" s="178" t="str">
        <f t="shared" si="133"/>
        <v>1 - 43505</v>
      </c>
      <c r="B8542" s="178">
        <v>1</v>
      </c>
      <c r="C8542" s="347">
        <v>43505</v>
      </c>
      <c r="D8542" s="348"/>
      <c r="E8542" s="348" t="s">
        <v>20917</v>
      </c>
      <c r="F8542" s="349" t="s">
        <v>11837</v>
      </c>
      <c r="G8542" s="372" t="s">
        <v>13506</v>
      </c>
    </row>
    <row r="8543" spans="1:7" ht="38.25">
      <c r="A8543" s="178" t="str">
        <f t="shared" si="133"/>
        <v>1 - 37774</v>
      </c>
      <c r="B8543" s="178">
        <v>1</v>
      </c>
      <c r="C8543" s="347">
        <v>37774</v>
      </c>
      <c r="D8543" s="348"/>
      <c r="E8543" s="348" t="s">
        <v>20918</v>
      </c>
      <c r="F8543" s="349" t="s">
        <v>11801</v>
      </c>
      <c r="G8543" s="372" t="s">
        <v>24883</v>
      </c>
    </row>
    <row r="8544" spans="1:7" ht="38.25">
      <c r="A8544" s="178" t="str">
        <f t="shared" si="133"/>
        <v>1 - 38630</v>
      </c>
      <c r="B8544" s="178">
        <v>1</v>
      </c>
      <c r="C8544" s="347">
        <v>38630</v>
      </c>
      <c r="D8544" s="348"/>
      <c r="E8544" s="348" t="s">
        <v>20919</v>
      </c>
      <c r="F8544" s="349" t="s">
        <v>11801</v>
      </c>
      <c r="G8544" s="372" t="s">
        <v>24884</v>
      </c>
    </row>
    <row r="8545" spans="1:7" ht="51">
      <c r="A8545" s="178" t="str">
        <f t="shared" si="133"/>
        <v>1 - 38629</v>
      </c>
      <c r="B8545" s="178">
        <v>1</v>
      </c>
      <c r="C8545" s="347">
        <v>38629</v>
      </c>
      <c r="D8545" s="348"/>
      <c r="E8545" s="348" t="s">
        <v>20920</v>
      </c>
      <c r="F8545" s="349" t="s">
        <v>11801</v>
      </c>
      <c r="G8545" s="372" t="s">
        <v>24885</v>
      </c>
    </row>
    <row r="8546" spans="1:7">
      <c r="A8546" s="178" t="str">
        <f t="shared" si="133"/>
        <v>1 - 38476</v>
      </c>
      <c r="B8546" s="178">
        <v>1</v>
      </c>
      <c r="C8546" s="347">
        <v>38476</v>
      </c>
      <c r="D8546" s="348"/>
      <c r="E8546" s="348" t="s">
        <v>20921</v>
      </c>
      <c r="F8546" s="349" t="s">
        <v>11801</v>
      </c>
      <c r="G8546" s="372" t="s">
        <v>24886</v>
      </c>
    </row>
    <row r="8547" spans="1:7">
      <c r="A8547" s="178" t="str">
        <f t="shared" si="133"/>
        <v>1 - 38477</v>
      </c>
      <c r="B8547" s="178">
        <v>1</v>
      </c>
      <c r="C8547" s="347">
        <v>38477</v>
      </c>
      <c r="D8547" s="348"/>
      <c r="E8547" s="348" t="s">
        <v>20922</v>
      </c>
      <c r="F8547" s="349" t="s">
        <v>11801</v>
      </c>
      <c r="G8547" s="372" t="s">
        <v>24887</v>
      </c>
    </row>
    <row r="8548" spans="1:7" ht="25.5">
      <c r="A8548" s="178" t="str">
        <f t="shared" si="133"/>
        <v>1 - 40635</v>
      </c>
      <c r="B8548" s="178">
        <v>1</v>
      </c>
      <c r="C8548" s="347">
        <v>40635</v>
      </c>
      <c r="D8548" s="348"/>
      <c r="E8548" s="348" t="s">
        <v>20923</v>
      </c>
      <c r="F8548" s="349" t="s">
        <v>11801</v>
      </c>
      <c r="G8548" s="372" t="s">
        <v>24888</v>
      </c>
    </row>
    <row r="8549" spans="1:7" ht="25.5">
      <c r="A8549" s="178" t="str">
        <f t="shared" si="133"/>
        <v>1 - 36483</v>
      </c>
      <c r="B8549" s="178">
        <v>1</v>
      </c>
      <c r="C8549" s="347">
        <v>36483</v>
      </c>
      <c r="D8549" s="348"/>
      <c r="E8549" s="348" t="s">
        <v>20924</v>
      </c>
      <c r="F8549" s="349" t="s">
        <v>11801</v>
      </c>
      <c r="G8549" s="372" t="s">
        <v>24889</v>
      </c>
    </row>
    <row r="8550" spans="1:7" ht="25.5">
      <c r="A8550" s="178" t="str">
        <f t="shared" si="133"/>
        <v>1 - 14525</v>
      </c>
      <c r="B8550" s="178">
        <v>1</v>
      </c>
      <c r="C8550" s="347">
        <v>14525</v>
      </c>
      <c r="D8550" s="348"/>
      <c r="E8550" s="348" t="s">
        <v>20925</v>
      </c>
      <c r="F8550" s="349" t="s">
        <v>11801</v>
      </c>
      <c r="G8550" s="372" t="s">
        <v>24890</v>
      </c>
    </row>
    <row r="8551" spans="1:7" ht="25.5">
      <c r="A8551" s="178" t="str">
        <f t="shared" si="133"/>
        <v>1 - 36482</v>
      </c>
      <c r="B8551" s="178">
        <v>1</v>
      </c>
      <c r="C8551" s="347">
        <v>36482</v>
      </c>
      <c r="D8551" s="348"/>
      <c r="E8551" s="348" t="s">
        <v>20926</v>
      </c>
      <c r="F8551" s="349" t="s">
        <v>11801</v>
      </c>
      <c r="G8551" s="372" t="s">
        <v>24891</v>
      </c>
    </row>
    <row r="8552" spans="1:7" ht="25.5">
      <c r="A8552" s="178" t="str">
        <f t="shared" si="133"/>
        <v>1 - 36408</v>
      </c>
      <c r="B8552" s="178">
        <v>1</v>
      </c>
      <c r="C8552" s="347">
        <v>36408</v>
      </c>
      <c r="D8552" s="348"/>
      <c r="E8552" s="348" t="s">
        <v>20927</v>
      </c>
      <c r="F8552" s="349" t="s">
        <v>11801</v>
      </c>
      <c r="G8552" s="372" t="s">
        <v>24892</v>
      </c>
    </row>
    <row r="8553" spans="1:7" ht="25.5">
      <c r="A8553" s="178" t="str">
        <f t="shared" si="133"/>
        <v>1 - 2723</v>
      </c>
      <c r="B8553" s="178">
        <v>1</v>
      </c>
      <c r="C8553" s="347">
        <v>2723</v>
      </c>
      <c r="D8553" s="348"/>
      <c r="E8553" s="348" t="s">
        <v>20928</v>
      </c>
      <c r="F8553" s="349" t="s">
        <v>11801</v>
      </c>
      <c r="G8553" s="372" t="s">
        <v>24893</v>
      </c>
    </row>
    <row r="8554" spans="1:7" ht="25.5">
      <c r="A8554" s="178" t="str">
        <f t="shared" si="133"/>
        <v>1 - 36481</v>
      </c>
      <c r="B8554" s="178">
        <v>1</v>
      </c>
      <c r="C8554" s="347">
        <v>36481</v>
      </c>
      <c r="D8554" s="348"/>
      <c r="E8554" s="348" t="s">
        <v>20929</v>
      </c>
      <c r="F8554" s="349" t="s">
        <v>11801</v>
      </c>
      <c r="G8554" s="372" t="s">
        <v>24894</v>
      </c>
    </row>
    <row r="8555" spans="1:7" ht="25.5">
      <c r="A8555" s="178" t="str">
        <f t="shared" si="133"/>
        <v>1 - 10685</v>
      </c>
      <c r="B8555" s="178">
        <v>1</v>
      </c>
      <c r="C8555" s="347">
        <v>10685</v>
      </c>
      <c r="D8555" s="348"/>
      <c r="E8555" s="348" t="s">
        <v>20930</v>
      </c>
      <c r="F8555" s="349" t="s">
        <v>11801</v>
      </c>
      <c r="G8555" s="372" t="s">
        <v>24895</v>
      </c>
    </row>
    <row r="8556" spans="1:7" ht="38.25">
      <c r="A8556" s="178" t="str">
        <f t="shared" si="133"/>
        <v>1 - 40636</v>
      </c>
      <c r="B8556" s="178">
        <v>1</v>
      </c>
      <c r="C8556" s="347">
        <v>40636</v>
      </c>
      <c r="D8556" s="348"/>
      <c r="E8556" s="348" t="s">
        <v>20931</v>
      </c>
      <c r="F8556" s="349" t="s">
        <v>11801</v>
      </c>
      <c r="G8556" s="372" t="s">
        <v>24896</v>
      </c>
    </row>
    <row r="8557" spans="1:7">
      <c r="A8557" s="178" t="str">
        <f t="shared" si="133"/>
        <v>1 - 4111</v>
      </c>
      <c r="B8557" s="178">
        <v>1</v>
      </c>
      <c r="C8557" s="347">
        <v>4111</v>
      </c>
      <c r="D8557" s="348"/>
      <c r="E8557" s="348" t="s">
        <v>20932</v>
      </c>
      <c r="F8557" s="349" t="s">
        <v>11801</v>
      </c>
      <c r="G8557" s="372" t="s">
        <v>13317</v>
      </c>
    </row>
    <row r="8558" spans="1:7" ht="25.5">
      <c r="A8558" s="178" t="str">
        <f t="shared" si="133"/>
        <v>1 - 26021</v>
      </c>
      <c r="B8558" s="178">
        <v>1</v>
      </c>
      <c r="C8558" s="347">
        <v>26021</v>
      </c>
      <c r="D8558" s="348"/>
      <c r="E8558" s="348" t="s">
        <v>20933</v>
      </c>
      <c r="F8558" s="349" t="s">
        <v>11801</v>
      </c>
      <c r="G8558" s="372" t="s">
        <v>24897</v>
      </c>
    </row>
    <row r="8559" spans="1:7">
      <c r="A8559" s="178" t="str">
        <f t="shared" si="133"/>
        <v>1 - 12</v>
      </c>
      <c r="B8559" s="178">
        <v>1</v>
      </c>
      <c r="C8559" s="347">
        <v>12</v>
      </c>
      <c r="D8559" s="348"/>
      <c r="E8559" s="348" t="s">
        <v>20934</v>
      </c>
      <c r="F8559" s="349" t="s">
        <v>11801</v>
      </c>
      <c r="G8559" s="372" t="s">
        <v>13830</v>
      </c>
    </row>
    <row r="8560" spans="1:7">
      <c r="A8560" s="178" t="str">
        <f t="shared" si="133"/>
        <v>1 - 37554</v>
      </c>
      <c r="B8560" s="178">
        <v>1</v>
      </c>
      <c r="C8560" s="347">
        <v>37554</v>
      </c>
      <c r="D8560" s="348"/>
      <c r="E8560" s="348" t="s">
        <v>20935</v>
      </c>
      <c r="F8560" s="349" t="s">
        <v>11801</v>
      </c>
      <c r="G8560" s="372" t="s">
        <v>24898</v>
      </c>
    </row>
    <row r="8561" spans="1:7">
      <c r="A8561" s="178" t="str">
        <f t="shared" si="133"/>
        <v>1 - 37555</v>
      </c>
      <c r="B8561" s="178">
        <v>1</v>
      </c>
      <c r="C8561" s="347">
        <v>37555</v>
      </c>
      <c r="D8561" s="348"/>
      <c r="E8561" s="348" t="s">
        <v>20936</v>
      </c>
      <c r="F8561" s="349" t="s">
        <v>11801</v>
      </c>
      <c r="G8561" s="372" t="s">
        <v>24899</v>
      </c>
    </row>
    <row r="8562" spans="1:7" ht="25.5">
      <c r="A8562" s="178" t="str">
        <f t="shared" si="133"/>
        <v>1 - 10902</v>
      </c>
      <c r="B8562" s="178">
        <v>1</v>
      </c>
      <c r="C8562" s="347">
        <v>10902</v>
      </c>
      <c r="D8562" s="348"/>
      <c r="E8562" s="348" t="s">
        <v>20937</v>
      </c>
      <c r="F8562" s="349" t="s">
        <v>11801</v>
      </c>
      <c r="G8562" s="372" t="s">
        <v>14923</v>
      </c>
    </row>
    <row r="8563" spans="1:7" ht="25.5">
      <c r="A8563" s="178" t="str">
        <f t="shared" si="133"/>
        <v>1 - 20965</v>
      </c>
      <c r="B8563" s="178">
        <v>1</v>
      </c>
      <c r="C8563" s="347">
        <v>20965</v>
      </c>
      <c r="D8563" s="348"/>
      <c r="E8563" s="348" t="s">
        <v>20938</v>
      </c>
      <c r="F8563" s="349" t="s">
        <v>11801</v>
      </c>
      <c r="G8563" s="372" t="s">
        <v>24900</v>
      </c>
    </row>
    <row r="8564" spans="1:7" ht="25.5">
      <c r="A8564" s="178" t="str">
        <f t="shared" si="133"/>
        <v>1 - 20966</v>
      </c>
      <c r="B8564" s="178">
        <v>1</v>
      </c>
      <c r="C8564" s="347">
        <v>20966</v>
      </c>
      <c r="D8564" s="348"/>
      <c r="E8564" s="348" t="s">
        <v>20939</v>
      </c>
      <c r="F8564" s="349" t="s">
        <v>11801</v>
      </c>
      <c r="G8564" s="372" t="s">
        <v>13357</v>
      </c>
    </row>
    <row r="8565" spans="1:7" ht="25.5">
      <c r="A8565" s="178" t="str">
        <f t="shared" si="133"/>
        <v>1 - 10903</v>
      </c>
      <c r="B8565" s="178">
        <v>1</v>
      </c>
      <c r="C8565" s="347">
        <v>10903</v>
      </c>
      <c r="D8565" s="348"/>
      <c r="E8565" s="348" t="s">
        <v>20940</v>
      </c>
      <c r="F8565" s="349" t="s">
        <v>11801</v>
      </c>
      <c r="G8565" s="372" t="s">
        <v>24901</v>
      </c>
    </row>
    <row r="8566" spans="1:7" ht="25.5">
      <c r="A8566" s="178" t="str">
        <f t="shared" si="133"/>
        <v>1 - 20967</v>
      </c>
      <c r="B8566" s="178">
        <v>1</v>
      </c>
      <c r="C8566" s="347">
        <v>20967</v>
      </c>
      <c r="D8566" s="348"/>
      <c r="E8566" s="348" t="s">
        <v>20941</v>
      </c>
      <c r="F8566" s="349" t="s">
        <v>11801</v>
      </c>
      <c r="G8566" s="372" t="s">
        <v>24901</v>
      </c>
    </row>
    <row r="8567" spans="1:7" ht="25.5">
      <c r="A8567" s="178" t="str">
        <f t="shared" si="133"/>
        <v>1 - 20968</v>
      </c>
      <c r="B8567" s="178">
        <v>1</v>
      </c>
      <c r="C8567" s="347">
        <v>20968</v>
      </c>
      <c r="D8567" s="348"/>
      <c r="E8567" s="348" t="s">
        <v>20942</v>
      </c>
      <c r="F8567" s="349" t="s">
        <v>11801</v>
      </c>
      <c r="G8567" s="372" t="s">
        <v>15008</v>
      </c>
    </row>
    <row r="8568" spans="1:7" ht="25.5">
      <c r="A8568" s="178" t="str">
        <f t="shared" si="133"/>
        <v>1 - 11359</v>
      </c>
      <c r="B8568" s="178">
        <v>1</v>
      </c>
      <c r="C8568" s="347">
        <v>11359</v>
      </c>
      <c r="D8568" s="348"/>
      <c r="E8568" s="348" t="s">
        <v>20943</v>
      </c>
      <c r="F8568" s="349" t="s">
        <v>11801</v>
      </c>
      <c r="G8568" s="372" t="s">
        <v>24902</v>
      </c>
    </row>
    <row r="8569" spans="1:7" ht="25.5">
      <c r="A8569" s="178" t="str">
        <f t="shared" si="133"/>
        <v>1 - 39017</v>
      </c>
      <c r="B8569" s="178">
        <v>1</v>
      </c>
      <c r="C8569" s="347">
        <v>39017</v>
      </c>
      <c r="D8569" s="348"/>
      <c r="E8569" s="348" t="s">
        <v>20944</v>
      </c>
      <c r="F8569" s="349" t="s">
        <v>11801</v>
      </c>
      <c r="G8569" s="372" t="s">
        <v>1004</v>
      </c>
    </row>
    <row r="8570" spans="1:7" ht="25.5">
      <c r="A8570" s="178" t="str">
        <f t="shared" si="133"/>
        <v>1 - 39315</v>
      </c>
      <c r="B8570" s="178">
        <v>1</v>
      </c>
      <c r="C8570" s="347">
        <v>39315</v>
      </c>
      <c r="D8570" s="348"/>
      <c r="E8570" s="348" t="s">
        <v>20945</v>
      </c>
      <c r="F8570" s="349" t="s">
        <v>11801</v>
      </c>
      <c r="G8570" s="372" t="s">
        <v>1762</v>
      </c>
    </row>
    <row r="8571" spans="1:7" ht="25.5">
      <c r="A8571" s="178" t="str">
        <f t="shared" si="133"/>
        <v>1 - 39016</v>
      </c>
      <c r="B8571" s="178">
        <v>1</v>
      </c>
      <c r="C8571" s="347">
        <v>39016</v>
      </c>
      <c r="D8571" s="348"/>
      <c r="E8571" s="348" t="s">
        <v>20946</v>
      </c>
      <c r="F8571" s="349" t="s">
        <v>11801</v>
      </c>
      <c r="G8571" s="372" t="s">
        <v>1762</v>
      </c>
    </row>
    <row r="8572" spans="1:7">
      <c r="A8572" s="178" t="str">
        <f t="shared" si="133"/>
        <v>1 - 40432</v>
      </c>
      <c r="B8572" s="178">
        <v>1</v>
      </c>
      <c r="C8572" s="347">
        <v>40432</v>
      </c>
      <c r="D8572" s="348"/>
      <c r="E8572" s="348" t="s">
        <v>20947</v>
      </c>
      <c r="F8572" s="349" t="s">
        <v>11801</v>
      </c>
      <c r="G8572" s="372" t="s">
        <v>11142</v>
      </c>
    </row>
    <row r="8573" spans="1:7" ht="25.5">
      <c r="A8573" s="178" t="str">
        <f t="shared" si="133"/>
        <v>1 - 39481</v>
      </c>
      <c r="B8573" s="178">
        <v>1</v>
      </c>
      <c r="C8573" s="347">
        <v>39481</v>
      </c>
      <c r="D8573" s="348"/>
      <c r="E8573" s="348" t="s">
        <v>20948</v>
      </c>
      <c r="F8573" s="349" t="s">
        <v>11801</v>
      </c>
      <c r="G8573" s="372" t="s">
        <v>1125</v>
      </c>
    </row>
    <row r="8574" spans="1:7">
      <c r="A8574" s="178" t="str">
        <f t="shared" si="133"/>
        <v>1 - 40433</v>
      </c>
      <c r="B8574" s="178">
        <v>1</v>
      </c>
      <c r="C8574" s="347">
        <v>40433</v>
      </c>
      <c r="D8574" s="348"/>
      <c r="E8574" s="348" t="s">
        <v>20949</v>
      </c>
      <c r="F8574" s="349" t="s">
        <v>11801</v>
      </c>
      <c r="G8574" s="372" t="s">
        <v>589</v>
      </c>
    </row>
    <row r="8575" spans="1:7" ht="25.5">
      <c r="A8575" s="178" t="str">
        <f t="shared" si="133"/>
        <v>1 - 20219</v>
      </c>
      <c r="B8575" s="178">
        <v>1</v>
      </c>
      <c r="C8575" s="347">
        <v>20219</v>
      </c>
      <c r="D8575" s="348"/>
      <c r="E8575" s="348" t="s">
        <v>20950</v>
      </c>
      <c r="F8575" s="349" t="s">
        <v>11801</v>
      </c>
      <c r="G8575" s="372" t="s">
        <v>14807</v>
      </c>
    </row>
    <row r="8576" spans="1:7" ht="25.5">
      <c r="A8576" s="178" t="str">
        <f t="shared" si="133"/>
        <v>1 - 36484</v>
      </c>
      <c r="B8576" s="178">
        <v>1</v>
      </c>
      <c r="C8576" s="347">
        <v>36484</v>
      </c>
      <c r="D8576" s="348"/>
      <c r="E8576" s="348" t="s">
        <v>20951</v>
      </c>
      <c r="F8576" s="349" t="s">
        <v>11801</v>
      </c>
      <c r="G8576" s="372" t="s">
        <v>14808</v>
      </c>
    </row>
    <row r="8577" spans="1:7">
      <c r="A8577" s="178" t="str">
        <f t="shared" si="133"/>
        <v>1 - 38367</v>
      </c>
      <c r="B8577" s="178">
        <v>1</v>
      </c>
      <c r="C8577" s="347">
        <v>38367</v>
      </c>
      <c r="D8577" s="348"/>
      <c r="E8577" s="348" t="s">
        <v>20952</v>
      </c>
      <c r="F8577" s="349" t="s">
        <v>11801</v>
      </c>
      <c r="G8577" s="372" t="s">
        <v>12102</v>
      </c>
    </row>
    <row r="8578" spans="1:7">
      <c r="A8578" s="178" t="str">
        <f t="shared" si="133"/>
        <v>1 - 38368</v>
      </c>
      <c r="B8578" s="178">
        <v>1</v>
      </c>
      <c r="C8578" s="347">
        <v>38368</v>
      </c>
      <c r="D8578" s="348"/>
      <c r="E8578" s="348" t="s">
        <v>20953</v>
      </c>
      <c r="F8578" s="349" t="s">
        <v>11801</v>
      </c>
      <c r="G8578" s="372" t="s">
        <v>11825</v>
      </c>
    </row>
    <row r="8579" spans="1:7">
      <c r="A8579" s="178" t="str">
        <f t="shared" si="133"/>
        <v>1 - 38091</v>
      </c>
      <c r="B8579" s="178">
        <v>1</v>
      </c>
      <c r="C8579" s="347">
        <v>38091</v>
      </c>
      <c r="D8579" s="348"/>
      <c r="E8579" s="348" t="s">
        <v>20954</v>
      </c>
      <c r="F8579" s="349" t="s">
        <v>11801</v>
      </c>
      <c r="G8579" s="372" t="s">
        <v>12025</v>
      </c>
    </row>
    <row r="8580" spans="1:7">
      <c r="A8580" s="178" t="str">
        <f t="shared" si="133"/>
        <v>1 - 38095</v>
      </c>
      <c r="B8580" s="178">
        <v>1</v>
      </c>
      <c r="C8580" s="347">
        <v>38095</v>
      </c>
      <c r="D8580" s="348"/>
      <c r="E8580" s="348" t="s">
        <v>20955</v>
      </c>
      <c r="F8580" s="349" t="s">
        <v>11801</v>
      </c>
      <c r="G8580" s="372" t="s">
        <v>1155</v>
      </c>
    </row>
    <row r="8581" spans="1:7">
      <c r="A8581" s="178" t="str">
        <f t="shared" si="133"/>
        <v>1 - 38092</v>
      </c>
      <c r="B8581" s="178">
        <v>1</v>
      </c>
      <c r="C8581" s="347">
        <v>38092</v>
      </c>
      <c r="D8581" s="348"/>
      <c r="E8581" s="348" t="s">
        <v>20956</v>
      </c>
      <c r="F8581" s="349" t="s">
        <v>11801</v>
      </c>
      <c r="G8581" s="372" t="s">
        <v>2577</v>
      </c>
    </row>
    <row r="8582" spans="1:7">
      <c r="A8582" s="178" t="str">
        <f t="shared" si="133"/>
        <v>1 - 38093</v>
      </c>
      <c r="B8582" s="178">
        <v>1</v>
      </c>
      <c r="C8582" s="347">
        <v>38093</v>
      </c>
      <c r="D8582" s="348"/>
      <c r="E8582" s="348" t="s">
        <v>20957</v>
      </c>
      <c r="F8582" s="349" t="s">
        <v>11801</v>
      </c>
      <c r="G8582" s="372" t="s">
        <v>4976</v>
      </c>
    </row>
    <row r="8583" spans="1:7">
      <c r="A8583" s="178" t="str">
        <f t="shared" si="133"/>
        <v>1 - 38096</v>
      </c>
      <c r="B8583" s="178">
        <v>1</v>
      </c>
      <c r="C8583" s="347">
        <v>38096</v>
      </c>
      <c r="D8583" s="348"/>
      <c r="E8583" s="348" t="s">
        <v>20958</v>
      </c>
      <c r="F8583" s="349" t="s">
        <v>11801</v>
      </c>
      <c r="G8583" s="372" t="s">
        <v>6461</v>
      </c>
    </row>
    <row r="8584" spans="1:7">
      <c r="A8584" s="178" t="str">
        <f t="shared" ref="A8584:A8647" si="134">B8584&amp;" - "&amp;C8584</f>
        <v>1 - 38094</v>
      </c>
      <c r="B8584" s="178">
        <v>1</v>
      </c>
      <c r="C8584" s="347">
        <v>38094</v>
      </c>
      <c r="D8584" s="348"/>
      <c r="E8584" s="348" t="s">
        <v>20959</v>
      </c>
      <c r="F8584" s="349" t="s">
        <v>11801</v>
      </c>
      <c r="G8584" s="372" t="s">
        <v>9202</v>
      </c>
    </row>
    <row r="8585" spans="1:7">
      <c r="A8585" s="178" t="str">
        <f t="shared" si="134"/>
        <v>1 - 38097</v>
      </c>
      <c r="B8585" s="178">
        <v>1</v>
      </c>
      <c r="C8585" s="347">
        <v>38097</v>
      </c>
      <c r="D8585" s="348"/>
      <c r="E8585" s="348" t="s">
        <v>20960</v>
      </c>
      <c r="F8585" s="349" t="s">
        <v>11801</v>
      </c>
      <c r="G8585" s="372" t="s">
        <v>1081</v>
      </c>
    </row>
    <row r="8586" spans="1:7">
      <c r="A8586" s="178" t="str">
        <f t="shared" si="134"/>
        <v>1 - 38098</v>
      </c>
      <c r="B8586" s="178">
        <v>1</v>
      </c>
      <c r="C8586" s="347">
        <v>38098</v>
      </c>
      <c r="D8586" s="348"/>
      <c r="E8586" s="348" t="s">
        <v>20961</v>
      </c>
      <c r="F8586" s="349" t="s">
        <v>11801</v>
      </c>
      <c r="G8586" s="372" t="s">
        <v>1081</v>
      </c>
    </row>
    <row r="8587" spans="1:7">
      <c r="A8587" s="178" t="str">
        <f t="shared" si="134"/>
        <v>1 - 11186</v>
      </c>
      <c r="B8587" s="178">
        <v>1</v>
      </c>
      <c r="C8587" s="347">
        <v>11186</v>
      </c>
      <c r="D8587" s="348"/>
      <c r="E8587" s="348" t="s">
        <v>20962</v>
      </c>
      <c r="F8587" s="349" t="s">
        <v>11802</v>
      </c>
      <c r="G8587" s="372" t="s">
        <v>24903</v>
      </c>
    </row>
    <row r="8588" spans="1:7" ht="25.5">
      <c r="A8588" s="178" t="str">
        <f t="shared" si="134"/>
        <v>1 - 11558</v>
      </c>
      <c r="B8588" s="178">
        <v>1</v>
      </c>
      <c r="C8588" s="347">
        <v>11558</v>
      </c>
      <c r="D8588" s="348"/>
      <c r="E8588" s="348" t="s">
        <v>20963</v>
      </c>
      <c r="F8588" s="349" t="s">
        <v>11866</v>
      </c>
      <c r="G8588" s="372" t="s">
        <v>10837</v>
      </c>
    </row>
    <row r="8589" spans="1:7" ht="25.5">
      <c r="A8589" s="178" t="str">
        <f t="shared" si="134"/>
        <v>1 - 11557</v>
      </c>
      <c r="B8589" s="178">
        <v>1</v>
      </c>
      <c r="C8589" s="347">
        <v>11557</v>
      </c>
      <c r="D8589" s="348"/>
      <c r="E8589" s="348" t="s">
        <v>20964</v>
      </c>
      <c r="F8589" s="349" t="s">
        <v>11866</v>
      </c>
      <c r="G8589" s="372" t="s">
        <v>15948</v>
      </c>
    </row>
    <row r="8590" spans="1:7">
      <c r="A8590" s="178" t="str">
        <f t="shared" si="134"/>
        <v>1 - 2759</v>
      </c>
      <c r="B8590" s="178">
        <v>1</v>
      </c>
      <c r="C8590" s="347">
        <v>2759</v>
      </c>
      <c r="D8590" s="348"/>
      <c r="E8590" s="348" t="s">
        <v>20965</v>
      </c>
      <c r="F8590" s="349" t="s">
        <v>11801</v>
      </c>
      <c r="G8590" s="372" t="s">
        <v>11815</v>
      </c>
    </row>
    <row r="8591" spans="1:7">
      <c r="A8591" s="178" t="str">
        <f t="shared" si="134"/>
        <v>1 - 38124</v>
      </c>
      <c r="B8591" s="178">
        <v>1</v>
      </c>
      <c r="C8591" s="347">
        <v>38124</v>
      </c>
      <c r="D8591" s="348"/>
      <c r="E8591" s="348" t="s">
        <v>20966</v>
      </c>
      <c r="F8591" s="349" t="s">
        <v>11801</v>
      </c>
      <c r="G8591" s="372" t="s">
        <v>24139</v>
      </c>
    </row>
    <row r="8592" spans="1:7">
      <c r="A8592" s="178" t="str">
        <f t="shared" si="134"/>
        <v>1 - 38380</v>
      </c>
      <c r="B8592" s="178">
        <v>1</v>
      </c>
      <c r="C8592" s="347">
        <v>38380</v>
      </c>
      <c r="D8592" s="348"/>
      <c r="E8592" s="348" t="s">
        <v>20967</v>
      </c>
      <c r="F8592" s="349" t="s">
        <v>11801</v>
      </c>
      <c r="G8592" s="372" t="s">
        <v>18479</v>
      </c>
    </row>
    <row r="8593" spans="1:7" ht="25.5">
      <c r="A8593" s="178" t="str">
        <f t="shared" si="134"/>
        <v>1 - 20059</v>
      </c>
      <c r="B8593" s="178">
        <v>1</v>
      </c>
      <c r="C8593" s="347">
        <v>20059</v>
      </c>
      <c r="D8593" s="348"/>
      <c r="E8593" s="348" t="s">
        <v>20968</v>
      </c>
      <c r="F8593" s="349" t="s">
        <v>11801</v>
      </c>
      <c r="G8593" s="372" t="s">
        <v>7229</v>
      </c>
    </row>
    <row r="8594" spans="1:7" ht="25.5">
      <c r="A8594" s="178" t="str">
        <f t="shared" si="134"/>
        <v>1 - 42429</v>
      </c>
      <c r="B8594" s="178">
        <v>1</v>
      </c>
      <c r="C8594" s="347">
        <v>42429</v>
      </c>
      <c r="D8594" s="348"/>
      <c r="E8594" s="348" t="s">
        <v>20969</v>
      </c>
      <c r="F8594" s="349" t="s">
        <v>11801</v>
      </c>
      <c r="G8594" s="372" t="s">
        <v>24904</v>
      </c>
    </row>
    <row r="8595" spans="1:7" ht="25.5">
      <c r="A8595" s="178" t="str">
        <f t="shared" si="134"/>
        <v>1 - 38538</v>
      </c>
      <c r="B8595" s="178">
        <v>1</v>
      </c>
      <c r="C8595" s="347">
        <v>38538</v>
      </c>
      <c r="D8595" s="348"/>
      <c r="E8595" s="348" t="s">
        <v>20970</v>
      </c>
      <c r="F8595" s="349" t="s">
        <v>11812</v>
      </c>
      <c r="G8595" s="372" t="s">
        <v>7677</v>
      </c>
    </row>
    <row r="8596" spans="1:7" ht="25.5">
      <c r="A8596" s="178" t="str">
        <f t="shared" si="134"/>
        <v>1 - 38539</v>
      </c>
      <c r="B8596" s="178">
        <v>1</v>
      </c>
      <c r="C8596" s="347">
        <v>38539</v>
      </c>
      <c r="D8596" s="348"/>
      <c r="E8596" s="348" t="s">
        <v>20971</v>
      </c>
      <c r="F8596" s="349" t="s">
        <v>11812</v>
      </c>
      <c r="G8596" s="372" t="s">
        <v>13441</v>
      </c>
    </row>
    <row r="8597" spans="1:7" ht="25.5">
      <c r="A8597" s="178" t="str">
        <f t="shared" si="134"/>
        <v>1 - 38540</v>
      </c>
      <c r="B8597" s="178">
        <v>1</v>
      </c>
      <c r="C8597" s="347">
        <v>38540</v>
      </c>
      <c r="D8597" s="348"/>
      <c r="E8597" s="348" t="s">
        <v>20972</v>
      </c>
      <c r="F8597" s="349" t="s">
        <v>11812</v>
      </c>
      <c r="G8597" s="372" t="s">
        <v>14810</v>
      </c>
    </row>
    <row r="8598" spans="1:7">
      <c r="A8598" s="178" t="str">
        <f t="shared" si="134"/>
        <v>1 - 38384</v>
      </c>
      <c r="B8598" s="178">
        <v>1</v>
      </c>
      <c r="C8598" s="347">
        <v>38384</v>
      </c>
      <c r="D8598" s="348"/>
      <c r="E8598" s="348" t="s">
        <v>20973</v>
      </c>
      <c r="F8598" s="349" t="s">
        <v>11801</v>
      </c>
      <c r="G8598" s="372" t="s">
        <v>13965</v>
      </c>
    </row>
    <row r="8599" spans="1:7">
      <c r="A8599" s="178" t="str">
        <f t="shared" si="134"/>
        <v>1 - 13</v>
      </c>
      <c r="B8599" s="178">
        <v>1</v>
      </c>
      <c r="C8599" s="347">
        <v>13</v>
      </c>
      <c r="D8599" s="348"/>
      <c r="E8599" s="348" t="s">
        <v>20974</v>
      </c>
      <c r="F8599" s="349" t="s">
        <v>11813</v>
      </c>
      <c r="G8599" s="372" t="s">
        <v>24905</v>
      </c>
    </row>
    <row r="8600" spans="1:7">
      <c r="A8600" s="178" t="str">
        <f t="shared" si="134"/>
        <v>1 - 2762</v>
      </c>
      <c r="B8600" s="178">
        <v>1</v>
      </c>
      <c r="C8600" s="347">
        <v>2762</v>
      </c>
      <c r="D8600" s="348"/>
      <c r="E8600" s="348" t="s">
        <v>20975</v>
      </c>
      <c r="F8600" s="349" t="s">
        <v>11812</v>
      </c>
      <c r="G8600" s="372" t="s">
        <v>1925</v>
      </c>
    </row>
    <row r="8601" spans="1:7" ht="25.5">
      <c r="A8601" s="178" t="str">
        <f t="shared" si="134"/>
        <v>1 - 21142</v>
      </c>
      <c r="B8601" s="178">
        <v>1</v>
      </c>
      <c r="C8601" s="347">
        <v>21142</v>
      </c>
      <c r="D8601" s="348"/>
      <c r="E8601" s="348" t="s">
        <v>20976</v>
      </c>
      <c r="F8601" s="349" t="s">
        <v>11801</v>
      </c>
      <c r="G8601" s="372" t="s">
        <v>13735</v>
      </c>
    </row>
    <row r="8602" spans="1:7">
      <c r="A8602" s="178" t="str">
        <f t="shared" si="134"/>
        <v>1 - 12865</v>
      </c>
      <c r="B8602" s="178">
        <v>1</v>
      </c>
      <c r="C8602" s="347">
        <v>12865</v>
      </c>
      <c r="D8602" s="348"/>
      <c r="E8602" s="348" t="s">
        <v>20977</v>
      </c>
      <c r="F8602" s="349" t="s">
        <v>11800</v>
      </c>
      <c r="G8602" s="372" t="s">
        <v>10059</v>
      </c>
    </row>
    <row r="8603" spans="1:7">
      <c r="A8603" s="178" t="str">
        <f t="shared" si="134"/>
        <v>1 - 41074</v>
      </c>
      <c r="B8603" s="178">
        <v>1</v>
      </c>
      <c r="C8603" s="347">
        <v>41074</v>
      </c>
      <c r="D8603" s="348"/>
      <c r="E8603" s="348" t="s">
        <v>20978</v>
      </c>
      <c r="F8603" s="349" t="s">
        <v>11837</v>
      </c>
      <c r="G8603" s="372" t="s">
        <v>24906</v>
      </c>
    </row>
    <row r="8604" spans="1:7">
      <c r="A8604" s="178" t="str">
        <f t="shared" si="134"/>
        <v>1 - 4223</v>
      </c>
      <c r="B8604" s="178">
        <v>1</v>
      </c>
      <c r="C8604" s="347">
        <v>4223</v>
      </c>
      <c r="D8604" s="348"/>
      <c r="E8604" s="348" t="s">
        <v>20979</v>
      </c>
      <c r="F8604" s="349" t="s">
        <v>11814</v>
      </c>
      <c r="G8604" s="372" t="s">
        <v>262</v>
      </c>
    </row>
    <row r="8605" spans="1:7">
      <c r="A8605" s="178" t="str">
        <f t="shared" si="134"/>
        <v>1 - 37372</v>
      </c>
      <c r="B8605" s="178">
        <v>1</v>
      </c>
      <c r="C8605" s="347">
        <v>37372</v>
      </c>
      <c r="D8605" s="348"/>
      <c r="E8605" s="348" t="s">
        <v>20980</v>
      </c>
      <c r="F8605" s="349" t="s">
        <v>11800</v>
      </c>
      <c r="G8605" s="372" t="s">
        <v>1147</v>
      </c>
    </row>
    <row r="8606" spans="1:7">
      <c r="A8606" s="178" t="str">
        <f t="shared" si="134"/>
        <v>1 - 40863</v>
      </c>
      <c r="B8606" s="178">
        <v>1</v>
      </c>
      <c r="C8606" s="347">
        <v>40863</v>
      </c>
      <c r="D8606" s="348"/>
      <c r="E8606" s="348" t="s">
        <v>20981</v>
      </c>
      <c r="F8606" s="349" t="s">
        <v>11837</v>
      </c>
      <c r="G8606" s="372" t="s">
        <v>13490</v>
      </c>
    </row>
    <row r="8607" spans="1:7">
      <c r="A8607" s="178" t="str">
        <f t="shared" si="134"/>
        <v>1 - 38475</v>
      </c>
      <c r="B8607" s="178">
        <v>1</v>
      </c>
      <c r="C8607" s="347">
        <v>38475</v>
      </c>
      <c r="D8607" s="348"/>
      <c r="E8607" s="348" t="s">
        <v>20982</v>
      </c>
      <c r="F8607" s="349" t="s">
        <v>11801</v>
      </c>
      <c r="G8607" s="372" t="s">
        <v>17519</v>
      </c>
    </row>
    <row r="8608" spans="1:7">
      <c r="A8608" s="178" t="str">
        <f t="shared" si="134"/>
        <v>1 - 38474</v>
      </c>
      <c r="B8608" s="178">
        <v>1</v>
      </c>
      <c r="C8608" s="347">
        <v>38474</v>
      </c>
      <c r="D8608" s="348"/>
      <c r="E8608" s="348" t="s">
        <v>20983</v>
      </c>
      <c r="F8608" s="349" t="s">
        <v>11801</v>
      </c>
      <c r="G8608" s="372" t="s">
        <v>24907</v>
      </c>
    </row>
    <row r="8609" spans="1:7">
      <c r="A8609" s="178" t="str">
        <f t="shared" si="134"/>
        <v>1 - 10886</v>
      </c>
      <c r="B8609" s="178">
        <v>1</v>
      </c>
      <c r="C8609" s="347">
        <v>10886</v>
      </c>
      <c r="D8609" s="348"/>
      <c r="E8609" s="348" t="s">
        <v>20984</v>
      </c>
      <c r="F8609" s="349" t="s">
        <v>11801</v>
      </c>
      <c r="G8609" s="372" t="s">
        <v>14811</v>
      </c>
    </row>
    <row r="8610" spans="1:7">
      <c r="A8610" s="178" t="str">
        <f t="shared" si="134"/>
        <v>1 - 10888</v>
      </c>
      <c r="B8610" s="178">
        <v>1</v>
      </c>
      <c r="C8610" s="347">
        <v>10888</v>
      </c>
      <c r="D8610" s="348"/>
      <c r="E8610" s="348" t="s">
        <v>20985</v>
      </c>
      <c r="F8610" s="349" t="s">
        <v>11801</v>
      </c>
      <c r="G8610" s="372" t="s">
        <v>14812</v>
      </c>
    </row>
    <row r="8611" spans="1:7">
      <c r="A8611" s="178" t="str">
        <f t="shared" si="134"/>
        <v>1 - 10889</v>
      </c>
      <c r="B8611" s="178">
        <v>1</v>
      </c>
      <c r="C8611" s="347">
        <v>10889</v>
      </c>
      <c r="D8611" s="348"/>
      <c r="E8611" s="348" t="s">
        <v>20986</v>
      </c>
      <c r="F8611" s="349" t="s">
        <v>11801</v>
      </c>
      <c r="G8611" s="372" t="s">
        <v>12324</v>
      </c>
    </row>
    <row r="8612" spans="1:7">
      <c r="A8612" s="178" t="str">
        <f t="shared" si="134"/>
        <v>1 - 10890</v>
      </c>
      <c r="B8612" s="178">
        <v>1</v>
      </c>
      <c r="C8612" s="347">
        <v>10890</v>
      </c>
      <c r="D8612" s="348"/>
      <c r="E8612" s="348" t="s">
        <v>20987</v>
      </c>
      <c r="F8612" s="349" t="s">
        <v>11801</v>
      </c>
      <c r="G8612" s="372" t="s">
        <v>14813</v>
      </c>
    </row>
    <row r="8613" spans="1:7">
      <c r="A8613" s="178" t="str">
        <f t="shared" si="134"/>
        <v>1 - 10891</v>
      </c>
      <c r="B8613" s="178">
        <v>1</v>
      </c>
      <c r="C8613" s="347">
        <v>10891</v>
      </c>
      <c r="D8613" s="348"/>
      <c r="E8613" s="348" t="s">
        <v>20988</v>
      </c>
      <c r="F8613" s="349" t="s">
        <v>11801</v>
      </c>
      <c r="G8613" s="372" t="s">
        <v>14814</v>
      </c>
    </row>
    <row r="8614" spans="1:7">
      <c r="A8614" s="178" t="str">
        <f t="shared" si="134"/>
        <v>1 - 10892</v>
      </c>
      <c r="B8614" s="178">
        <v>1</v>
      </c>
      <c r="C8614" s="347">
        <v>10892</v>
      </c>
      <c r="D8614" s="348"/>
      <c r="E8614" s="348" t="s">
        <v>20989</v>
      </c>
      <c r="F8614" s="349" t="s">
        <v>11801</v>
      </c>
      <c r="G8614" s="372" t="s">
        <v>14815</v>
      </c>
    </row>
    <row r="8615" spans="1:7">
      <c r="A8615" s="178" t="str">
        <f t="shared" si="134"/>
        <v>1 - 20977</v>
      </c>
      <c r="B8615" s="178">
        <v>1</v>
      </c>
      <c r="C8615" s="347">
        <v>20977</v>
      </c>
      <c r="D8615" s="348"/>
      <c r="E8615" s="348" t="s">
        <v>20990</v>
      </c>
      <c r="F8615" s="349" t="s">
        <v>11801</v>
      </c>
      <c r="G8615" s="372" t="s">
        <v>14816</v>
      </c>
    </row>
    <row r="8616" spans="1:7">
      <c r="A8616" s="178" t="str">
        <f t="shared" si="134"/>
        <v>1 - 3073</v>
      </c>
      <c r="B8616" s="178">
        <v>1</v>
      </c>
      <c r="C8616" s="347">
        <v>3073</v>
      </c>
      <c r="D8616" s="348"/>
      <c r="E8616" s="348" t="s">
        <v>20991</v>
      </c>
      <c r="F8616" s="349" t="s">
        <v>11801</v>
      </c>
      <c r="G8616" s="372" t="s">
        <v>24908</v>
      </c>
    </row>
    <row r="8617" spans="1:7">
      <c r="A8617" s="178" t="str">
        <f t="shared" si="134"/>
        <v>1 - 3068</v>
      </c>
      <c r="B8617" s="178">
        <v>1</v>
      </c>
      <c r="C8617" s="347">
        <v>3068</v>
      </c>
      <c r="D8617" s="348"/>
      <c r="E8617" s="348" t="s">
        <v>20992</v>
      </c>
      <c r="F8617" s="349" t="s">
        <v>11801</v>
      </c>
      <c r="G8617" s="372" t="s">
        <v>13528</v>
      </c>
    </row>
    <row r="8618" spans="1:7">
      <c r="A8618" s="178" t="str">
        <f t="shared" si="134"/>
        <v>1 - 3074</v>
      </c>
      <c r="B8618" s="178">
        <v>1</v>
      </c>
      <c r="C8618" s="347">
        <v>3074</v>
      </c>
      <c r="D8618" s="348"/>
      <c r="E8618" s="348" t="s">
        <v>20993</v>
      </c>
      <c r="F8618" s="349" t="s">
        <v>11801</v>
      </c>
      <c r="G8618" s="372" t="s">
        <v>18526</v>
      </c>
    </row>
    <row r="8619" spans="1:7">
      <c r="A8619" s="178" t="str">
        <f t="shared" si="134"/>
        <v>1 - 3076</v>
      </c>
      <c r="B8619" s="178">
        <v>1</v>
      </c>
      <c r="C8619" s="347">
        <v>3076</v>
      </c>
      <c r="D8619" s="348"/>
      <c r="E8619" s="348" t="s">
        <v>20994</v>
      </c>
      <c r="F8619" s="349" t="s">
        <v>11801</v>
      </c>
      <c r="G8619" s="372" t="s">
        <v>24909</v>
      </c>
    </row>
    <row r="8620" spans="1:7">
      <c r="A8620" s="178" t="str">
        <f t="shared" si="134"/>
        <v>1 - 3072</v>
      </c>
      <c r="B8620" s="178">
        <v>1</v>
      </c>
      <c r="C8620" s="347">
        <v>3072</v>
      </c>
      <c r="D8620" s="348"/>
      <c r="E8620" s="348" t="s">
        <v>20995</v>
      </c>
      <c r="F8620" s="349" t="s">
        <v>11801</v>
      </c>
      <c r="G8620" s="372" t="s">
        <v>14727</v>
      </c>
    </row>
    <row r="8621" spans="1:7">
      <c r="A8621" s="178" t="str">
        <f t="shared" si="134"/>
        <v>1 - 3075</v>
      </c>
      <c r="B8621" s="178">
        <v>1</v>
      </c>
      <c r="C8621" s="347">
        <v>3075</v>
      </c>
      <c r="D8621" s="348"/>
      <c r="E8621" s="348" t="s">
        <v>20996</v>
      </c>
      <c r="F8621" s="349" t="s">
        <v>11801</v>
      </c>
      <c r="G8621" s="372" t="s">
        <v>24910</v>
      </c>
    </row>
    <row r="8622" spans="1:7">
      <c r="A8622" s="178" t="str">
        <f t="shared" si="134"/>
        <v>1 - 10780</v>
      </c>
      <c r="B8622" s="178">
        <v>1</v>
      </c>
      <c r="C8622" s="347">
        <v>10780</v>
      </c>
      <c r="D8622" s="348"/>
      <c r="E8622" s="348" t="s">
        <v>20997</v>
      </c>
      <c r="F8622" s="349" t="s">
        <v>11801</v>
      </c>
      <c r="G8622" s="372" t="s">
        <v>627</v>
      </c>
    </row>
    <row r="8623" spans="1:7">
      <c r="A8623" s="178" t="str">
        <f t="shared" si="134"/>
        <v>1 - 10781</v>
      </c>
      <c r="B8623" s="178">
        <v>1</v>
      </c>
      <c r="C8623" s="347">
        <v>10781</v>
      </c>
      <c r="D8623" s="348"/>
      <c r="E8623" s="348" t="s">
        <v>20998</v>
      </c>
      <c r="F8623" s="349" t="s">
        <v>11801</v>
      </c>
      <c r="G8623" s="372" t="s">
        <v>7142</v>
      </c>
    </row>
    <row r="8624" spans="1:7">
      <c r="A8624" s="178" t="str">
        <f t="shared" si="134"/>
        <v>1 - 20106</v>
      </c>
      <c r="B8624" s="178">
        <v>1</v>
      </c>
      <c r="C8624" s="347">
        <v>20106</v>
      </c>
      <c r="D8624" s="348"/>
      <c r="E8624" s="348" t="s">
        <v>20999</v>
      </c>
      <c r="F8624" s="349" t="s">
        <v>11801</v>
      </c>
      <c r="G8624" s="372" t="s">
        <v>4831</v>
      </c>
    </row>
    <row r="8625" spans="1:7">
      <c r="A8625" s="178" t="str">
        <f t="shared" si="134"/>
        <v>1 - 20107</v>
      </c>
      <c r="B8625" s="178">
        <v>1</v>
      </c>
      <c r="C8625" s="347">
        <v>20107</v>
      </c>
      <c r="D8625" s="348"/>
      <c r="E8625" s="348" t="s">
        <v>21000</v>
      </c>
      <c r="F8625" s="349" t="s">
        <v>11801</v>
      </c>
      <c r="G8625" s="372" t="s">
        <v>11911</v>
      </c>
    </row>
    <row r="8626" spans="1:7">
      <c r="A8626" s="178" t="str">
        <f t="shared" si="134"/>
        <v>1 - 20108</v>
      </c>
      <c r="B8626" s="178">
        <v>1</v>
      </c>
      <c r="C8626" s="347">
        <v>20108</v>
      </c>
      <c r="D8626" s="348"/>
      <c r="E8626" s="348" t="s">
        <v>21001</v>
      </c>
      <c r="F8626" s="349" t="s">
        <v>11801</v>
      </c>
      <c r="G8626" s="372" t="s">
        <v>11909</v>
      </c>
    </row>
    <row r="8627" spans="1:7">
      <c r="A8627" s="178" t="str">
        <f t="shared" si="134"/>
        <v>1 - 20109</v>
      </c>
      <c r="B8627" s="178">
        <v>1</v>
      </c>
      <c r="C8627" s="347">
        <v>20109</v>
      </c>
      <c r="D8627" s="348"/>
      <c r="E8627" s="348" t="s">
        <v>21002</v>
      </c>
      <c r="F8627" s="349" t="s">
        <v>11801</v>
      </c>
      <c r="G8627" s="372" t="s">
        <v>627</v>
      </c>
    </row>
    <row r="8628" spans="1:7">
      <c r="A8628" s="178" t="str">
        <f t="shared" si="134"/>
        <v>1 - 34795</v>
      </c>
      <c r="B8628" s="178">
        <v>1</v>
      </c>
      <c r="C8628" s="347">
        <v>34795</v>
      </c>
      <c r="D8628" s="348"/>
      <c r="E8628" s="348" t="s">
        <v>21003</v>
      </c>
      <c r="F8628" s="349" t="s">
        <v>11802</v>
      </c>
      <c r="G8628" s="372" t="s">
        <v>24911</v>
      </c>
    </row>
    <row r="8629" spans="1:7">
      <c r="A8629" s="178" t="str">
        <f t="shared" si="134"/>
        <v>1 - 34796</v>
      </c>
      <c r="B8629" s="178">
        <v>1</v>
      </c>
      <c r="C8629" s="347">
        <v>34796</v>
      </c>
      <c r="D8629" s="348"/>
      <c r="E8629" s="348" t="s">
        <v>21004</v>
      </c>
      <c r="F8629" s="349" t="s">
        <v>11812</v>
      </c>
      <c r="G8629" s="372" t="s">
        <v>17789</v>
      </c>
    </row>
    <row r="8630" spans="1:7" ht="25.5">
      <c r="A8630" s="178" t="str">
        <f t="shared" si="134"/>
        <v>1 - 11474</v>
      </c>
      <c r="B8630" s="178">
        <v>1</v>
      </c>
      <c r="C8630" s="347">
        <v>11474</v>
      </c>
      <c r="D8630" s="348"/>
      <c r="E8630" s="348" t="s">
        <v>21005</v>
      </c>
      <c r="F8630" s="349" t="s">
        <v>11801</v>
      </c>
      <c r="G8630" s="372" t="s">
        <v>11951</v>
      </c>
    </row>
    <row r="8631" spans="1:7" ht="25.5">
      <c r="A8631" s="178" t="str">
        <f t="shared" si="134"/>
        <v>1 - 11470</v>
      </c>
      <c r="B8631" s="178">
        <v>1</v>
      </c>
      <c r="C8631" s="347">
        <v>11470</v>
      </c>
      <c r="D8631" s="348"/>
      <c r="E8631" s="348" t="s">
        <v>21006</v>
      </c>
      <c r="F8631" s="349" t="s">
        <v>11801</v>
      </c>
      <c r="G8631" s="372" t="s">
        <v>11902</v>
      </c>
    </row>
    <row r="8632" spans="1:7" ht="25.5">
      <c r="A8632" s="178" t="str">
        <f t="shared" si="134"/>
        <v>1 - 11480</v>
      </c>
      <c r="B8632" s="178">
        <v>1</v>
      </c>
      <c r="C8632" s="347">
        <v>11480</v>
      </c>
      <c r="D8632" s="348"/>
      <c r="E8632" s="348" t="s">
        <v>21007</v>
      </c>
      <c r="F8632" s="349" t="s">
        <v>12006</v>
      </c>
      <c r="G8632" s="372" t="s">
        <v>24912</v>
      </c>
    </row>
    <row r="8633" spans="1:7" ht="25.5">
      <c r="A8633" s="178" t="str">
        <f t="shared" si="134"/>
        <v>1 - 38154</v>
      </c>
      <c r="B8633" s="178">
        <v>1</v>
      </c>
      <c r="C8633" s="347">
        <v>38154</v>
      </c>
      <c r="D8633" s="348"/>
      <c r="E8633" s="348" t="s">
        <v>21008</v>
      </c>
      <c r="F8633" s="349" t="s">
        <v>12006</v>
      </c>
      <c r="G8633" s="372" t="s">
        <v>14779</v>
      </c>
    </row>
    <row r="8634" spans="1:7" ht="25.5">
      <c r="A8634" s="178" t="str">
        <f t="shared" si="134"/>
        <v>1 - 11482</v>
      </c>
      <c r="B8634" s="178">
        <v>1</v>
      </c>
      <c r="C8634" s="347">
        <v>11482</v>
      </c>
      <c r="D8634" s="348"/>
      <c r="E8634" s="348" t="s">
        <v>21009</v>
      </c>
      <c r="F8634" s="349" t="s">
        <v>12006</v>
      </c>
      <c r="G8634" s="372" t="s">
        <v>13540</v>
      </c>
    </row>
    <row r="8635" spans="1:7" ht="25.5">
      <c r="A8635" s="178" t="str">
        <f t="shared" si="134"/>
        <v>1 - 3084</v>
      </c>
      <c r="B8635" s="178">
        <v>1</v>
      </c>
      <c r="C8635" s="347">
        <v>3084</v>
      </c>
      <c r="D8635" s="348"/>
      <c r="E8635" s="348" t="s">
        <v>21010</v>
      </c>
      <c r="F8635" s="349" t="s">
        <v>12006</v>
      </c>
      <c r="G8635" s="372" t="s">
        <v>13596</v>
      </c>
    </row>
    <row r="8636" spans="1:7">
      <c r="A8636" s="178" t="str">
        <f t="shared" si="134"/>
        <v>1 - 3103</v>
      </c>
      <c r="B8636" s="178">
        <v>1</v>
      </c>
      <c r="C8636" s="347">
        <v>3103</v>
      </c>
      <c r="D8636" s="348"/>
      <c r="E8636" s="348" t="s">
        <v>21011</v>
      </c>
      <c r="F8636" s="349" t="s">
        <v>11801</v>
      </c>
      <c r="G8636" s="372" t="s">
        <v>18076</v>
      </c>
    </row>
    <row r="8637" spans="1:7" ht="25.5">
      <c r="A8637" s="178" t="str">
        <f t="shared" si="134"/>
        <v>1 - 11481</v>
      </c>
      <c r="B8637" s="178">
        <v>1</v>
      </c>
      <c r="C8637" s="347">
        <v>11481</v>
      </c>
      <c r="D8637" s="348"/>
      <c r="E8637" s="348" t="s">
        <v>21012</v>
      </c>
      <c r="F8637" s="349" t="s">
        <v>11801</v>
      </c>
      <c r="G8637" s="372" t="s">
        <v>6345</v>
      </c>
    </row>
    <row r="8638" spans="1:7" ht="38.25">
      <c r="A8638" s="178" t="str">
        <f t="shared" si="134"/>
        <v>1 - 3097</v>
      </c>
      <c r="B8638" s="178">
        <v>1</v>
      </c>
      <c r="C8638" s="347">
        <v>3097</v>
      </c>
      <c r="D8638" s="348"/>
      <c r="E8638" s="348" t="s">
        <v>21013</v>
      </c>
      <c r="F8638" s="349" t="s">
        <v>12006</v>
      </c>
      <c r="G8638" s="372" t="s">
        <v>18717</v>
      </c>
    </row>
    <row r="8639" spans="1:7" ht="25.5">
      <c r="A8639" s="178" t="str">
        <f t="shared" si="134"/>
        <v>1 - 38153</v>
      </c>
      <c r="B8639" s="178">
        <v>1</v>
      </c>
      <c r="C8639" s="347">
        <v>38153</v>
      </c>
      <c r="D8639" s="348"/>
      <c r="E8639" s="348" t="s">
        <v>21014</v>
      </c>
      <c r="F8639" s="349" t="s">
        <v>12006</v>
      </c>
      <c r="G8639" s="372" t="s">
        <v>13542</v>
      </c>
    </row>
    <row r="8640" spans="1:7" ht="38.25">
      <c r="A8640" s="178" t="str">
        <f t="shared" si="134"/>
        <v>1 - 3099</v>
      </c>
      <c r="B8640" s="178">
        <v>1</v>
      </c>
      <c r="C8640" s="347">
        <v>3099</v>
      </c>
      <c r="D8640" s="348"/>
      <c r="E8640" s="348" t="s">
        <v>21015</v>
      </c>
      <c r="F8640" s="349" t="s">
        <v>12006</v>
      </c>
      <c r="G8640" s="372" t="s">
        <v>13812</v>
      </c>
    </row>
    <row r="8641" spans="1:7" ht="25.5">
      <c r="A8641" s="178" t="str">
        <f t="shared" si="134"/>
        <v>1 - 3080</v>
      </c>
      <c r="B8641" s="178">
        <v>1</v>
      </c>
      <c r="C8641" s="347">
        <v>3080</v>
      </c>
      <c r="D8641" s="348"/>
      <c r="E8641" s="348" t="s">
        <v>21016</v>
      </c>
      <c r="F8641" s="349" t="s">
        <v>12006</v>
      </c>
      <c r="G8641" s="372" t="s">
        <v>24913</v>
      </c>
    </row>
    <row r="8642" spans="1:7" ht="25.5">
      <c r="A8642" s="178" t="str">
        <f t="shared" si="134"/>
        <v>1 - 3081</v>
      </c>
      <c r="B8642" s="178">
        <v>1</v>
      </c>
      <c r="C8642" s="347">
        <v>3081</v>
      </c>
      <c r="D8642" s="348"/>
      <c r="E8642" s="348" t="s">
        <v>21017</v>
      </c>
      <c r="F8642" s="349" t="s">
        <v>12006</v>
      </c>
      <c r="G8642" s="372" t="s">
        <v>24914</v>
      </c>
    </row>
    <row r="8643" spans="1:7" ht="25.5">
      <c r="A8643" s="178" t="str">
        <f t="shared" si="134"/>
        <v>1 - 38151</v>
      </c>
      <c r="B8643" s="178">
        <v>1</v>
      </c>
      <c r="C8643" s="347">
        <v>38151</v>
      </c>
      <c r="D8643" s="348"/>
      <c r="E8643" s="348" t="s">
        <v>21018</v>
      </c>
      <c r="F8643" s="349" t="s">
        <v>12006</v>
      </c>
      <c r="G8643" s="372" t="s">
        <v>17610</v>
      </c>
    </row>
    <row r="8644" spans="1:7" ht="25.5">
      <c r="A8644" s="178" t="str">
        <f t="shared" si="134"/>
        <v>1 - 11479</v>
      </c>
      <c r="B8644" s="178">
        <v>1</v>
      </c>
      <c r="C8644" s="347">
        <v>11479</v>
      </c>
      <c r="D8644" s="348"/>
      <c r="E8644" s="348" t="s">
        <v>21019</v>
      </c>
      <c r="F8644" s="349" t="s">
        <v>11801</v>
      </c>
      <c r="G8644" s="372" t="s">
        <v>10016</v>
      </c>
    </row>
    <row r="8645" spans="1:7" ht="25.5">
      <c r="A8645" s="178" t="str">
        <f t="shared" si="134"/>
        <v>1 - 38152</v>
      </c>
      <c r="B8645" s="178">
        <v>1</v>
      </c>
      <c r="C8645" s="347">
        <v>38152</v>
      </c>
      <c r="D8645" s="348"/>
      <c r="E8645" s="348" t="s">
        <v>21020</v>
      </c>
      <c r="F8645" s="349" t="s">
        <v>12006</v>
      </c>
      <c r="G8645" s="372" t="s">
        <v>13367</v>
      </c>
    </row>
    <row r="8646" spans="1:7" ht="25.5">
      <c r="A8646" s="178" t="str">
        <f t="shared" si="134"/>
        <v>1 - 11478</v>
      </c>
      <c r="B8646" s="178">
        <v>1</v>
      </c>
      <c r="C8646" s="347">
        <v>11478</v>
      </c>
      <c r="D8646" s="348"/>
      <c r="E8646" s="348" t="s">
        <v>21021</v>
      </c>
      <c r="F8646" s="349" t="s">
        <v>11801</v>
      </c>
      <c r="G8646" s="372" t="s">
        <v>7340</v>
      </c>
    </row>
    <row r="8647" spans="1:7" ht="25.5">
      <c r="A8647" s="178" t="str">
        <f t="shared" si="134"/>
        <v>1 - 3090</v>
      </c>
      <c r="B8647" s="178">
        <v>1</v>
      </c>
      <c r="C8647" s="347">
        <v>3090</v>
      </c>
      <c r="D8647" s="348"/>
      <c r="E8647" s="348" t="s">
        <v>21022</v>
      </c>
      <c r="F8647" s="349" t="s">
        <v>12006</v>
      </c>
      <c r="G8647" s="372" t="s">
        <v>14691</v>
      </c>
    </row>
    <row r="8648" spans="1:7" ht="38.25">
      <c r="A8648" s="178" t="str">
        <f t="shared" ref="A8648:A8711" si="135">B8648&amp;" - "&amp;C8648</f>
        <v>1 - 3093</v>
      </c>
      <c r="B8648" s="178">
        <v>1</v>
      </c>
      <c r="C8648" s="347">
        <v>3093</v>
      </c>
      <c r="D8648" s="348"/>
      <c r="E8648" s="348" t="s">
        <v>21023</v>
      </c>
      <c r="F8648" s="349" t="s">
        <v>12006</v>
      </c>
      <c r="G8648" s="372" t="s">
        <v>24915</v>
      </c>
    </row>
    <row r="8649" spans="1:7" ht="25.5">
      <c r="A8649" s="178" t="str">
        <f t="shared" si="135"/>
        <v>1 - 11476</v>
      </c>
      <c r="B8649" s="178">
        <v>1</v>
      </c>
      <c r="C8649" s="347">
        <v>11476</v>
      </c>
      <c r="D8649" s="348"/>
      <c r="E8649" s="348" t="s">
        <v>21024</v>
      </c>
      <c r="F8649" s="349" t="s">
        <v>11801</v>
      </c>
      <c r="G8649" s="372" t="s">
        <v>5307</v>
      </c>
    </row>
    <row r="8650" spans="1:7" ht="25.5">
      <c r="A8650" s="178" t="str">
        <f t="shared" si="135"/>
        <v>1 - 3082</v>
      </c>
      <c r="B8650" s="178">
        <v>1</v>
      </c>
      <c r="C8650" s="347">
        <v>3082</v>
      </c>
      <c r="D8650" s="348"/>
      <c r="E8650" s="348" t="s">
        <v>21025</v>
      </c>
      <c r="F8650" s="349" t="s">
        <v>12006</v>
      </c>
      <c r="G8650" s="372" t="s">
        <v>24916</v>
      </c>
    </row>
    <row r="8651" spans="1:7" ht="25.5">
      <c r="A8651" s="178" t="str">
        <f t="shared" si="135"/>
        <v>1 - 11484</v>
      </c>
      <c r="B8651" s="178">
        <v>1</v>
      </c>
      <c r="C8651" s="347">
        <v>11484</v>
      </c>
      <c r="D8651" s="348"/>
      <c r="E8651" s="348" t="s">
        <v>21026</v>
      </c>
      <c r="F8651" s="349" t="s">
        <v>11801</v>
      </c>
      <c r="G8651" s="372" t="s">
        <v>11821</v>
      </c>
    </row>
    <row r="8652" spans="1:7" ht="25.5">
      <c r="A8652" s="178" t="str">
        <f t="shared" si="135"/>
        <v>1 - 38155</v>
      </c>
      <c r="B8652" s="178">
        <v>1</v>
      </c>
      <c r="C8652" s="347">
        <v>38155</v>
      </c>
      <c r="D8652" s="348"/>
      <c r="E8652" s="348" t="s">
        <v>21027</v>
      </c>
      <c r="F8652" s="349" t="s">
        <v>11801</v>
      </c>
      <c r="G8652" s="372" t="s">
        <v>12257</v>
      </c>
    </row>
    <row r="8653" spans="1:7" ht="25.5">
      <c r="A8653" s="178" t="str">
        <f t="shared" si="135"/>
        <v>1 - 11468</v>
      </c>
      <c r="B8653" s="178">
        <v>1</v>
      </c>
      <c r="C8653" s="347">
        <v>11468</v>
      </c>
      <c r="D8653" s="348"/>
      <c r="E8653" s="348" t="s">
        <v>21028</v>
      </c>
      <c r="F8653" s="349" t="s">
        <v>11801</v>
      </c>
      <c r="G8653" s="372" t="s">
        <v>13669</v>
      </c>
    </row>
    <row r="8654" spans="1:7" ht="25.5">
      <c r="A8654" s="178" t="str">
        <f t="shared" si="135"/>
        <v>1 - 11469</v>
      </c>
      <c r="B8654" s="178">
        <v>1</v>
      </c>
      <c r="C8654" s="347">
        <v>11469</v>
      </c>
      <c r="D8654" s="348"/>
      <c r="E8654" s="348" t="s">
        <v>21029</v>
      </c>
      <c r="F8654" s="349" t="s">
        <v>11801</v>
      </c>
      <c r="G8654" s="372" t="s">
        <v>12001</v>
      </c>
    </row>
    <row r="8655" spans="1:7" ht="25.5">
      <c r="A8655" s="178" t="str">
        <f t="shared" si="135"/>
        <v>1 - 11477</v>
      </c>
      <c r="B8655" s="178">
        <v>1</v>
      </c>
      <c r="C8655" s="347">
        <v>11477</v>
      </c>
      <c r="D8655" s="348"/>
      <c r="E8655" s="348" t="s">
        <v>21030</v>
      </c>
      <c r="F8655" s="349" t="s">
        <v>12006</v>
      </c>
      <c r="G8655" s="372" t="s">
        <v>24917</v>
      </c>
    </row>
    <row r="8656" spans="1:7" ht="25.5">
      <c r="A8656" s="178" t="str">
        <f t="shared" si="135"/>
        <v>1 - 40311</v>
      </c>
      <c r="B8656" s="178">
        <v>1</v>
      </c>
      <c r="C8656" s="347">
        <v>40311</v>
      </c>
      <c r="D8656" s="348"/>
      <c r="E8656" s="348" t="s">
        <v>21031</v>
      </c>
      <c r="F8656" s="349" t="s">
        <v>12006</v>
      </c>
      <c r="G8656" s="372" t="s">
        <v>13688</v>
      </c>
    </row>
    <row r="8657" spans="1:7" ht="25.5">
      <c r="A8657" s="178" t="str">
        <f t="shared" si="135"/>
        <v>1 - 38165</v>
      </c>
      <c r="B8657" s="178">
        <v>1</v>
      </c>
      <c r="C8657" s="347">
        <v>38165</v>
      </c>
      <c r="D8657" s="348"/>
      <c r="E8657" s="348" t="s">
        <v>21032</v>
      </c>
      <c r="F8657" s="349" t="s">
        <v>12006</v>
      </c>
      <c r="G8657" s="372" t="s">
        <v>14719</v>
      </c>
    </row>
    <row r="8658" spans="1:7" ht="25.5">
      <c r="A8658" s="178" t="str">
        <f t="shared" si="135"/>
        <v>1 - 3096</v>
      </c>
      <c r="B8658" s="178">
        <v>1</v>
      </c>
      <c r="C8658" s="347">
        <v>3096</v>
      </c>
      <c r="D8658" s="348"/>
      <c r="E8658" s="348" t="s">
        <v>21033</v>
      </c>
      <c r="F8658" s="349" t="s">
        <v>12006</v>
      </c>
      <c r="G8658" s="372" t="s">
        <v>24703</v>
      </c>
    </row>
    <row r="8659" spans="1:7">
      <c r="A8659" s="178" t="str">
        <f t="shared" si="135"/>
        <v>1 - 11456</v>
      </c>
      <c r="B8659" s="178">
        <v>1</v>
      </c>
      <c r="C8659" s="347">
        <v>11456</v>
      </c>
      <c r="D8659" s="348"/>
      <c r="E8659" s="348" t="s">
        <v>21034</v>
      </c>
      <c r="F8659" s="349" t="s">
        <v>11801</v>
      </c>
      <c r="G8659" s="372" t="s">
        <v>12302</v>
      </c>
    </row>
    <row r="8660" spans="1:7">
      <c r="A8660" s="178" t="str">
        <f t="shared" si="135"/>
        <v>1 - 3119</v>
      </c>
      <c r="B8660" s="178">
        <v>1</v>
      </c>
      <c r="C8660" s="347">
        <v>3119</v>
      </c>
      <c r="D8660" s="348"/>
      <c r="E8660" s="348" t="s">
        <v>21035</v>
      </c>
      <c r="F8660" s="349" t="s">
        <v>11801</v>
      </c>
      <c r="G8660" s="372" t="s">
        <v>586</v>
      </c>
    </row>
    <row r="8661" spans="1:7">
      <c r="A8661" s="178" t="str">
        <f t="shared" si="135"/>
        <v>1 - 3122</v>
      </c>
      <c r="B8661" s="178">
        <v>1</v>
      </c>
      <c r="C8661" s="347">
        <v>3122</v>
      </c>
      <c r="D8661" s="348"/>
      <c r="E8661" s="348" t="s">
        <v>21036</v>
      </c>
      <c r="F8661" s="349" t="s">
        <v>11801</v>
      </c>
      <c r="G8661" s="372" t="s">
        <v>950</v>
      </c>
    </row>
    <row r="8662" spans="1:7">
      <c r="A8662" s="178" t="str">
        <f t="shared" si="135"/>
        <v>1 - 3121</v>
      </c>
      <c r="B8662" s="178">
        <v>1</v>
      </c>
      <c r="C8662" s="347">
        <v>3121</v>
      </c>
      <c r="D8662" s="348"/>
      <c r="E8662" s="348" t="s">
        <v>21037</v>
      </c>
      <c r="F8662" s="349" t="s">
        <v>11801</v>
      </c>
      <c r="G8662" s="372" t="s">
        <v>8777</v>
      </c>
    </row>
    <row r="8663" spans="1:7">
      <c r="A8663" s="178" t="str">
        <f t="shared" si="135"/>
        <v>1 - 3120</v>
      </c>
      <c r="B8663" s="178">
        <v>1</v>
      </c>
      <c r="C8663" s="347">
        <v>3120</v>
      </c>
      <c r="D8663" s="348"/>
      <c r="E8663" s="348" t="s">
        <v>21038</v>
      </c>
      <c r="F8663" s="349" t="s">
        <v>11801</v>
      </c>
      <c r="G8663" s="372" t="s">
        <v>8102</v>
      </c>
    </row>
    <row r="8664" spans="1:7">
      <c r="A8664" s="178" t="str">
        <f t="shared" si="135"/>
        <v>1 - 11455</v>
      </c>
      <c r="B8664" s="178">
        <v>1</v>
      </c>
      <c r="C8664" s="347">
        <v>11455</v>
      </c>
      <c r="D8664" s="348"/>
      <c r="E8664" s="348" t="s">
        <v>21039</v>
      </c>
      <c r="F8664" s="349" t="s">
        <v>11801</v>
      </c>
      <c r="G8664" s="372" t="s">
        <v>8340</v>
      </c>
    </row>
    <row r="8665" spans="1:7" ht="25.5">
      <c r="A8665" s="178" t="str">
        <f t="shared" si="135"/>
        <v>1 - 3111</v>
      </c>
      <c r="B8665" s="178">
        <v>1</v>
      </c>
      <c r="C8665" s="347">
        <v>3111</v>
      </c>
      <c r="D8665" s="348"/>
      <c r="E8665" s="348" t="s">
        <v>21040</v>
      </c>
      <c r="F8665" s="349" t="s">
        <v>11801</v>
      </c>
      <c r="G8665" s="372" t="s">
        <v>4695</v>
      </c>
    </row>
    <row r="8666" spans="1:7" ht="25.5">
      <c r="A8666" s="178" t="str">
        <f t="shared" si="135"/>
        <v>1 - 3108</v>
      </c>
      <c r="B8666" s="178">
        <v>1</v>
      </c>
      <c r="C8666" s="347">
        <v>3108</v>
      </c>
      <c r="D8666" s="348"/>
      <c r="E8666" s="348" t="s">
        <v>21041</v>
      </c>
      <c r="F8666" s="349" t="s">
        <v>11801</v>
      </c>
      <c r="G8666" s="372" t="s">
        <v>7734</v>
      </c>
    </row>
    <row r="8667" spans="1:7" ht="25.5">
      <c r="A8667" s="178" t="str">
        <f t="shared" si="135"/>
        <v>1 - 3105</v>
      </c>
      <c r="B8667" s="178">
        <v>1</v>
      </c>
      <c r="C8667" s="347">
        <v>3105</v>
      </c>
      <c r="D8667" s="348"/>
      <c r="E8667" s="348" t="s">
        <v>21042</v>
      </c>
      <c r="F8667" s="349" t="s">
        <v>11801</v>
      </c>
      <c r="G8667" s="372" t="s">
        <v>24918</v>
      </c>
    </row>
    <row r="8668" spans="1:7">
      <c r="A8668" s="178" t="str">
        <f t="shared" si="135"/>
        <v>1 - 38178</v>
      </c>
      <c r="B8668" s="178">
        <v>1</v>
      </c>
      <c r="C8668" s="347">
        <v>38178</v>
      </c>
      <c r="D8668" s="348"/>
      <c r="E8668" s="348" t="s">
        <v>21043</v>
      </c>
      <c r="F8668" s="349" t="s">
        <v>11801</v>
      </c>
      <c r="G8668" s="372" t="s">
        <v>11868</v>
      </c>
    </row>
    <row r="8669" spans="1:7" ht="25.5">
      <c r="A8669" s="178" t="str">
        <f t="shared" si="135"/>
        <v>1 - 11458</v>
      </c>
      <c r="B8669" s="178">
        <v>1</v>
      </c>
      <c r="C8669" s="347">
        <v>11458</v>
      </c>
      <c r="D8669" s="348"/>
      <c r="E8669" s="348" t="s">
        <v>21044</v>
      </c>
      <c r="F8669" s="349" t="s">
        <v>11801</v>
      </c>
      <c r="G8669" s="372" t="s">
        <v>13626</v>
      </c>
    </row>
    <row r="8670" spans="1:7" ht="25.5">
      <c r="A8670" s="178" t="str">
        <f t="shared" si="135"/>
        <v>1 - 42481</v>
      </c>
      <c r="B8670" s="178">
        <v>1</v>
      </c>
      <c r="C8670" s="347">
        <v>42481</v>
      </c>
      <c r="D8670" s="348"/>
      <c r="E8670" s="348" t="s">
        <v>21045</v>
      </c>
      <c r="F8670" s="349" t="s">
        <v>11802</v>
      </c>
      <c r="G8670" s="372" t="s">
        <v>11894</v>
      </c>
    </row>
    <row r="8671" spans="1:7" ht="25.5">
      <c r="A8671" s="178" t="str">
        <f t="shared" si="135"/>
        <v>1 - 43458</v>
      </c>
      <c r="B8671" s="178">
        <v>1</v>
      </c>
      <c r="C8671" s="347">
        <v>43458</v>
      </c>
      <c r="D8671" s="348"/>
      <c r="E8671" s="348" t="s">
        <v>21046</v>
      </c>
      <c r="F8671" s="349" t="s">
        <v>11800</v>
      </c>
      <c r="G8671" s="372" t="s">
        <v>1275</v>
      </c>
    </row>
    <row r="8672" spans="1:7" ht="25.5">
      <c r="A8672" s="178" t="str">
        <f t="shared" si="135"/>
        <v>1 - 43470</v>
      </c>
      <c r="B8672" s="178">
        <v>1</v>
      </c>
      <c r="C8672" s="347">
        <v>43470</v>
      </c>
      <c r="D8672" s="348"/>
      <c r="E8672" s="348" t="s">
        <v>21047</v>
      </c>
      <c r="F8672" s="349" t="s">
        <v>11837</v>
      </c>
      <c r="G8672" s="372" t="s">
        <v>810</v>
      </c>
    </row>
    <row r="8673" spans="1:7" ht="25.5">
      <c r="A8673" s="178" t="str">
        <f t="shared" si="135"/>
        <v>1 - 43459</v>
      </c>
      <c r="B8673" s="178">
        <v>1</v>
      </c>
      <c r="C8673" s="347">
        <v>43459</v>
      </c>
      <c r="D8673" s="348"/>
      <c r="E8673" s="348" t="s">
        <v>21048</v>
      </c>
      <c r="F8673" s="349" t="s">
        <v>11800</v>
      </c>
      <c r="G8673" s="372" t="s">
        <v>1147</v>
      </c>
    </row>
    <row r="8674" spans="1:7" ht="25.5">
      <c r="A8674" s="178" t="str">
        <f t="shared" si="135"/>
        <v>1 - 43471</v>
      </c>
      <c r="B8674" s="178">
        <v>1</v>
      </c>
      <c r="C8674" s="347">
        <v>43471</v>
      </c>
      <c r="D8674" s="348"/>
      <c r="E8674" s="348" t="s">
        <v>21049</v>
      </c>
      <c r="F8674" s="349" t="s">
        <v>11837</v>
      </c>
      <c r="G8674" s="372" t="s">
        <v>18451</v>
      </c>
    </row>
    <row r="8675" spans="1:7">
      <c r="A8675" s="178" t="str">
        <f t="shared" si="135"/>
        <v>1 - 43460</v>
      </c>
      <c r="B8675" s="178">
        <v>1</v>
      </c>
      <c r="C8675" s="347">
        <v>43460</v>
      </c>
      <c r="D8675" s="348"/>
      <c r="E8675" s="348" t="s">
        <v>21050</v>
      </c>
      <c r="F8675" s="349" t="s">
        <v>11800</v>
      </c>
      <c r="G8675" s="372" t="s">
        <v>11279</v>
      </c>
    </row>
    <row r="8676" spans="1:7" ht="25.5">
      <c r="A8676" s="178" t="str">
        <f t="shared" si="135"/>
        <v>1 - 43472</v>
      </c>
      <c r="B8676" s="178">
        <v>1</v>
      </c>
      <c r="C8676" s="347">
        <v>43472</v>
      </c>
      <c r="D8676" s="348"/>
      <c r="E8676" s="348" t="s">
        <v>21051</v>
      </c>
      <c r="F8676" s="349" t="s">
        <v>11837</v>
      </c>
      <c r="G8676" s="372" t="s">
        <v>24919</v>
      </c>
    </row>
    <row r="8677" spans="1:7" ht="25.5">
      <c r="A8677" s="178" t="str">
        <f t="shared" si="135"/>
        <v>1 - 43461</v>
      </c>
      <c r="B8677" s="178">
        <v>1</v>
      </c>
      <c r="C8677" s="347">
        <v>43461</v>
      </c>
      <c r="D8677" s="348"/>
      <c r="E8677" s="348" t="s">
        <v>21052</v>
      </c>
      <c r="F8677" s="349" t="s">
        <v>11800</v>
      </c>
      <c r="G8677" s="372" t="s">
        <v>2546</v>
      </c>
    </row>
    <row r="8678" spans="1:7" ht="25.5">
      <c r="A8678" s="178" t="str">
        <f t="shared" si="135"/>
        <v>1 - 43473</v>
      </c>
      <c r="B8678" s="178">
        <v>1</v>
      </c>
      <c r="C8678" s="347">
        <v>43473</v>
      </c>
      <c r="D8678" s="348"/>
      <c r="E8678" s="348" t="s">
        <v>21053</v>
      </c>
      <c r="F8678" s="349" t="s">
        <v>11837</v>
      </c>
      <c r="G8678" s="372" t="s">
        <v>13959</v>
      </c>
    </row>
    <row r="8679" spans="1:7" ht="25.5">
      <c r="A8679" s="178" t="str">
        <f t="shared" si="135"/>
        <v>1 - 43475</v>
      </c>
      <c r="B8679" s="178">
        <v>1</v>
      </c>
      <c r="C8679" s="347">
        <v>43475</v>
      </c>
      <c r="D8679" s="348"/>
      <c r="E8679" s="348" t="s">
        <v>21054</v>
      </c>
      <c r="F8679" s="349" t="s">
        <v>11837</v>
      </c>
      <c r="G8679" s="372" t="s">
        <v>7960</v>
      </c>
    </row>
    <row r="8680" spans="1:7" ht="25.5">
      <c r="A8680" s="178" t="str">
        <f t="shared" si="135"/>
        <v>1 - 43463</v>
      </c>
      <c r="B8680" s="178">
        <v>1</v>
      </c>
      <c r="C8680" s="347">
        <v>43463</v>
      </c>
      <c r="D8680" s="348"/>
      <c r="E8680" s="348" t="s">
        <v>21054</v>
      </c>
      <c r="F8680" s="349" t="s">
        <v>11800</v>
      </c>
      <c r="G8680" s="372" t="s">
        <v>1223</v>
      </c>
    </row>
    <row r="8681" spans="1:7" ht="25.5">
      <c r="A8681" s="178" t="str">
        <f t="shared" si="135"/>
        <v>1 - 43462</v>
      </c>
      <c r="B8681" s="178">
        <v>1</v>
      </c>
      <c r="C8681" s="347">
        <v>43462</v>
      </c>
      <c r="D8681" s="348"/>
      <c r="E8681" s="348" t="s">
        <v>21055</v>
      </c>
      <c r="F8681" s="349" t="s">
        <v>11800</v>
      </c>
      <c r="G8681" s="372" t="s">
        <v>2254</v>
      </c>
    </row>
    <row r="8682" spans="1:7" ht="25.5">
      <c r="A8682" s="178" t="str">
        <f t="shared" si="135"/>
        <v>1 - 43474</v>
      </c>
      <c r="B8682" s="178">
        <v>1</v>
      </c>
      <c r="C8682" s="347">
        <v>43474</v>
      </c>
      <c r="D8682" s="348"/>
      <c r="E8682" s="348" t="s">
        <v>21056</v>
      </c>
      <c r="F8682" s="349" t="s">
        <v>11837</v>
      </c>
      <c r="G8682" s="372" t="s">
        <v>11809</v>
      </c>
    </row>
    <row r="8683" spans="1:7" ht="25.5">
      <c r="A8683" s="178" t="str">
        <f t="shared" si="135"/>
        <v>1 - 43464</v>
      </c>
      <c r="B8683" s="178">
        <v>1</v>
      </c>
      <c r="C8683" s="347">
        <v>43464</v>
      </c>
      <c r="D8683" s="348"/>
      <c r="E8683" s="348" t="s">
        <v>21057</v>
      </c>
      <c r="F8683" s="349" t="s">
        <v>11800</v>
      </c>
      <c r="G8683" s="372" t="s">
        <v>2254</v>
      </c>
    </row>
    <row r="8684" spans="1:7" ht="25.5">
      <c r="A8684" s="178" t="str">
        <f t="shared" si="135"/>
        <v>1 - 43476</v>
      </c>
      <c r="B8684" s="178">
        <v>1</v>
      </c>
      <c r="C8684" s="347">
        <v>43476</v>
      </c>
      <c r="D8684" s="348"/>
      <c r="E8684" s="348" t="s">
        <v>21058</v>
      </c>
      <c r="F8684" s="349" t="s">
        <v>11837</v>
      </c>
      <c r="G8684" s="372" t="s">
        <v>2254</v>
      </c>
    </row>
    <row r="8685" spans="1:7">
      <c r="A8685" s="178" t="str">
        <f t="shared" si="135"/>
        <v>1 - 43465</v>
      </c>
      <c r="B8685" s="178">
        <v>1</v>
      </c>
      <c r="C8685" s="347">
        <v>43465</v>
      </c>
      <c r="D8685" s="348"/>
      <c r="E8685" s="348" t="s">
        <v>21059</v>
      </c>
      <c r="F8685" s="349" t="s">
        <v>11800</v>
      </c>
      <c r="G8685" s="372" t="s">
        <v>1884</v>
      </c>
    </row>
    <row r="8686" spans="1:7" ht="25.5">
      <c r="A8686" s="178" t="str">
        <f t="shared" si="135"/>
        <v>1 - 43477</v>
      </c>
      <c r="B8686" s="178">
        <v>1</v>
      </c>
      <c r="C8686" s="347">
        <v>43477</v>
      </c>
      <c r="D8686" s="348"/>
      <c r="E8686" s="348" t="s">
        <v>21060</v>
      </c>
      <c r="F8686" s="349" t="s">
        <v>11837</v>
      </c>
      <c r="G8686" s="372" t="s">
        <v>24920</v>
      </c>
    </row>
    <row r="8687" spans="1:7">
      <c r="A8687" s="178" t="str">
        <f t="shared" si="135"/>
        <v>1 - 43466</v>
      </c>
      <c r="B8687" s="178">
        <v>1</v>
      </c>
      <c r="C8687" s="347">
        <v>43466</v>
      </c>
      <c r="D8687" s="348"/>
      <c r="E8687" s="348" t="s">
        <v>21061</v>
      </c>
      <c r="F8687" s="349" t="s">
        <v>11800</v>
      </c>
      <c r="G8687" s="372" t="s">
        <v>1638</v>
      </c>
    </row>
    <row r="8688" spans="1:7">
      <c r="A8688" s="178" t="str">
        <f t="shared" si="135"/>
        <v>1 - 43478</v>
      </c>
      <c r="B8688" s="178">
        <v>1</v>
      </c>
      <c r="C8688" s="347">
        <v>43478</v>
      </c>
      <c r="D8688" s="348"/>
      <c r="E8688" s="348" t="s">
        <v>21062</v>
      </c>
      <c r="F8688" s="349" t="s">
        <v>11837</v>
      </c>
      <c r="G8688" s="372" t="s">
        <v>24921</v>
      </c>
    </row>
    <row r="8689" spans="1:7">
      <c r="A8689" s="178" t="str">
        <f t="shared" si="135"/>
        <v>1 - 43467</v>
      </c>
      <c r="B8689" s="178">
        <v>1</v>
      </c>
      <c r="C8689" s="347">
        <v>43467</v>
      </c>
      <c r="D8689" s="348"/>
      <c r="E8689" s="348" t="s">
        <v>21063</v>
      </c>
      <c r="F8689" s="349" t="s">
        <v>11800</v>
      </c>
      <c r="G8689" s="372" t="s">
        <v>1147</v>
      </c>
    </row>
    <row r="8690" spans="1:7" ht="25.5">
      <c r="A8690" s="178" t="str">
        <f t="shared" si="135"/>
        <v>1 - 43479</v>
      </c>
      <c r="B8690" s="178">
        <v>1</v>
      </c>
      <c r="C8690" s="347">
        <v>43479</v>
      </c>
      <c r="D8690" s="348"/>
      <c r="E8690" s="348" t="s">
        <v>21064</v>
      </c>
      <c r="F8690" s="349" t="s">
        <v>11837</v>
      </c>
      <c r="G8690" s="372" t="s">
        <v>24922</v>
      </c>
    </row>
    <row r="8691" spans="1:7">
      <c r="A8691" s="178" t="str">
        <f t="shared" si="135"/>
        <v>1 - 43468</v>
      </c>
      <c r="B8691" s="178">
        <v>1</v>
      </c>
      <c r="C8691" s="347">
        <v>43468</v>
      </c>
      <c r="D8691" s="348"/>
      <c r="E8691" s="348" t="s">
        <v>21065</v>
      </c>
      <c r="F8691" s="349" t="s">
        <v>11800</v>
      </c>
      <c r="G8691" s="372" t="s">
        <v>1220</v>
      </c>
    </row>
    <row r="8692" spans="1:7" ht="25.5">
      <c r="A8692" s="178" t="str">
        <f t="shared" si="135"/>
        <v>1 - 43480</v>
      </c>
      <c r="B8692" s="178">
        <v>1</v>
      </c>
      <c r="C8692" s="347">
        <v>43480</v>
      </c>
      <c r="D8692" s="348"/>
      <c r="E8692" s="348" t="s">
        <v>21066</v>
      </c>
      <c r="F8692" s="349" t="s">
        <v>11837</v>
      </c>
      <c r="G8692" s="372" t="s">
        <v>24923</v>
      </c>
    </row>
    <row r="8693" spans="1:7" ht="25.5">
      <c r="A8693" s="178" t="str">
        <f t="shared" si="135"/>
        <v>1 - 43469</v>
      </c>
      <c r="B8693" s="178">
        <v>1</v>
      </c>
      <c r="C8693" s="347">
        <v>43469</v>
      </c>
      <c r="D8693" s="348"/>
      <c r="E8693" s="348" t="s">
        <v>21067</v>
      </c>
      <c r="F8693" s="349" t="s">
        <v>11800</v>
      </c>
      <c r="G8693" s="372" t="s">
        <v>1669</v>
      </c>
    </row>
    <row r="8694" spans="1:7" ht="25.5">
      <c r="A8694" s="178" t="str">
        <f t="shared" si="135"/>
        <v>1 - 43481</v>
      </c>
      <c r="B8694" s="178">
        <v>1</v>
      </c>
      <c r="C8694" s="347">
        <v>43481</v>
      </c>
      <c r="D8694" s="348"/>
      <c r="E8694" s="348" t="s">
        <v>21068</v>
      </c>
      <c r="F8694" s="349" t="s">
        <v>11837</v>
      </c>
      <c r="G8694" s="372" t="s">
        <v>13754</v>
      </c>
    </row>
    <row r="8695" spans="1:7" ht="25.5">
      <c r="A8695" s="178" t="str">
        <f t="shared" si="135"/>
        <v>1 - 11461</v>
      </c>
      <c r="B8695" s="178">
        <v>1</v>
      </c>
      <c r="C8695" s="347">
        <v>11461</v>
      </c>
      <c r="D8695" s="348"/>
      <c r="E8695" s="348" t="s">
        <v>21069</v>
      </c>
      <c r="F8695" s="349" t="s">
        <v>11801</v>
      </c>
      <c r="G8695" s="372" t="s">
        <v>24924</v>
      </c>
    </row>
    <row r="8696" spans="1:7" ht="25.5">
      <c r="A8696" s="178" t="str">
        <f t="shared" si="135"/>
        <v>1 - 3106</v>
      </c>
      <c r="B8696" s="178">
        <v>1</v>
      </c>
      <c r="C8696" s="347">
        <v>3106</v>
      </c>
      <c r="D8696" s="348"/>
      <c r="E8696" s="348" t="s">
        <v>21070</v>
      </c>
      <c r="F8696" s="349" t="s">
        <v>11801</v>
      </c>
      <c r="G8696" s="372" t="s">
        <v>1163</v>
      </c>
    </row>
    <row r="8697" spans="1:7" ht="25.5">
      <c r="A8697" s="178" t="str">
        <f t="shared" si="135"/>
        <v>1 - 3107</v>
      </c>
      <c r="B8697" s="178">
        <v>1</v>
      </c>
      <c r="C8697" s="347">
        <v>3107</v>
      </c>
      <c r="D8697" s="348"/>
      <c r="E8697" s="348" t="s">
        <v>21071</v>
      </c>
      <c r="F8697" s="349" t="s">
        <v>11801</v>
      </c>
      <c r="G8697" s="372" t="s">
        <v>1963</v>
      </c>
    </row>
    <row r="8698" spans="1:7">
      <c r="A8698" s="178" t="str">
        <f t="shared" si="135"/>
        <v>1 - 25951</v>
      </c>
      <c r="B8698" s="178">
        <v>1</v>
      </c>
      <c r="C8698" s="347">
        <v>25951</v>
      </c>
      <c r="D8698" s="348"/>
      <c r="E8698" s="348" t="s">
        <v>21072</v>
      </c>
      <c r="F8698" s="349" t="s">
        <v>11813</v>
      </c>
      <c r="G8698" s="372" t="s">
        <v>1943</v>
      </c>
    </row>
    <row r="8699" spans="1:7">
      <c r="A8699" s="178" t="str">
        <f t="shared" si="135"/>
        <v>1 - 3123</v>
      </c>
      <c r="B8699" s="178">
        <v>1</v>
      </c>
      <c r="C8699" s="347">
        <v>3123</v>
      </c>
      <c r="D8699" s="348"/>
      <c r="E8699" s="348" t="s">
        <v>21073</v>
      </c>
      <c r="F8699" s="349" t="s">
        <v>11813</v>
      </c>
      <c r="G8699" s="372" t="s">
        <v>11804</v>
      </c>
    </row>
    <row r="8700" spans="1:7">
      <c r="A8700" s="178" t="str">
        <f t="shared" si="135"/>
        <v>1 - 38125</v>
      </c>
      <c r="B8700" s="178">
        <v>1</v>
      </c>
      <c r="C8700" s="347">
        <v>38125</v>
      </c>
      <c r="D8700" s="348"/>
      <c r="E8700" s="348" t="s">
        <v>21074</v>
      </c>
      <c r="F8700" s="349" t="s">
        <v>11813</v>
      </c>
      <c r="G8700" s="372" t="s">
        <v>12220</v>
      </c>
    </row>
    <row r="8701" spans="1:7" ht="25.5">
      <c r="A8701" s="178" t="str">
        <f t="shared" si="135"/>
        <v>1 - 39014</v>
      </c>
      <c r="B8701" s="178">
        <v>1</v>
      </c>
      <c r="C8701" s="347">
        <v>39014</v>
      </c>
      <c r="D8701" s="348"/>
      <c r="E8701" s="348" t="s">
        <v>21075</v>
      </c>
      <c r="F8701" s="349" t="s">
        <v>11813</v>
      </c>
      <c r="G8701" s="372" t="s">
        <v>11901</v>
      </c>
    </row>
    <row r="8702" spans="1:7" ht="25.5">
      <c r="A8702" s="178" t="str">
        <f t="shared" si="135"/>
        <v>1 - 11894</v>
      </c>
      <c r="B8702" s="178">
        <v>1</v>
      </c>
      <c r="C8702" s="347">
        <v>11894</v>
      </c>
      <c r="D8702" s="348"/>
      <c r="E8702" s="348" t="s">
        <v>21076</v>
      </c>
      <c r="F8702" s="349" t="s">
        <v>11801</v>
      </c>
      <c r="G8702" s="372" t="s">
        <v>24925</v>
      </c>
    </row>
    <row r="8703" spans="1:7" ht="25.5">
      <c r="A8703" s="178" t="str">
        <f t="shared" si="135"/>
        <v>1 - 39365</v>
      </c>
      <c r="B8703" s="178">
        <v>1</v>
      </c>
      <c r="C8703" s="347">
        <v>39365</v>
      </c>
      <c r="D8703" s="348"/>
      <c r="E8703" s="348" t="s">
        <v>21077</v>
      </c>
      <c r="F8703" s="349" t="s">
        <v>11801</v>
      </c>
      <c r="G8703" s="372" t="s">
        <v>24926</v>
      </c>
    </row>
    <row r="8704" spans="1:7" ht="25.5">
      <c r="A8704" s="178" t="str">
        <f t="shared" si="135"/>
        <v>1 - 39366</v>
      </c>
      <c r="B8704" s="178">
        <v>1</v>
      </c>
      <c r="C8704" s="347">
        <v>39366</v>
      </c>
      <c r="D8704" s="348"/>
      <c r="E8704" s="348" t="s">
        <v>21078</v>
      </c>
      <c r="F8704" s="349" t="s">
        <v>11801</v>
      </c>
      <c r="G8704" s="372" t="s">
        <v>24927</v>
      </c>
    </row>
    <row r="8705" spans="1:7" ht="25.5">
      <c r="A8705" s="178" t="str">
        <f t="shared" si="135"/>
        <v>1 - 39367</v>
      </c>
      <c r="B8705" s="178">
        <v>1</v>
      </c>
      <c r="C8705" s="347">
        <v>39367</v>
      </c>
      <c r="D8705" s="348"/>
      <c r="E8705" s="348" t="s">
        <v>21079</v>
      </c>
      <c r="F8705" s="349" t="s">
        <v>11801</v>
      </c>
      <c r="G8705" s="372" t="s">
        <v>24928</v>
      </c>
    </row>
    <row r="8706" spans="1:7">
      <c r="A8706" s="178" t="str">
        <f t="shared" si="135"/>
        <v>1 - 37394</v>
      </c>
      <c r="B8706" s="178">
        <v>1</v>
      </c>
      <c r="C8706" s="347">
        <v>37394</v>
      </c>
      <c r="D8706" s="348"/>
      <c r="E8706" s="348" t="s">
        <v>21080</v>
      </c>
      <c r="F8706" s="349" t="s">
        <v>12099</v>
      </c>
      <c r="G8706" s="372" t="s">
        <v>11935</v>
      </c>
    </row>
    <row r="8707" spans="1:7">
      <c r="A8707" s="178" t="str">
        <f t="shared" si="135"/>
        <v>1 - 14146</v>
      </c>
      <c r="B8707" s="178">
        <v>1</v>
      </c>
      <c r="C8707" s="347">
        <v>14146</v>
      </c>
      <c r="D8707" s="348"/>
      <c r="E8707" s="348" t="s">
        <v>21081</v>
      </c>
      <c r="F8707" s="349" t="s">
        <v>12099</v>
      </c>
      <c r="G8707" s="372" t="s">
        <v>24929</v>
      </c>
    </row>
    <row r="8708" spans="1:7">
      <c r="A8708" s="178" t="str">
        <f t="shared" si="135"/>
        <v>1 - 38134</v>
      </c>
      <c r="B8708" s="178">
        <v>1</v>
      </c>
      <c r="C8708" s="347">
        <v>38134</v>
      </c>
      <c r="D8708" s="348"/>
      <c r="E8708" s="348" t="s">
        <v>21082</v>
      </c>
      <c r="F8708" s="349" t="s">
        <v>11813</v>
      </c>
      <c r="G8708" s="372" t="s">
        <v>17220</v>
      </c>
    </row>
    <row r="8709" spans="1:7">
      <c r="A8709" s="178" t="str">
        <f t="shared" si="135"/>
        <v>1 - 38132</v>
      </c>
      <c r="B8709" s="178">
        <v>1</v>
      </c>
      <c r="C8709" s="347">
        <v>38132</v>
      </c>
      <c r="D8709" s="348"/>
      <c r="E8709" s="348" t="s">
        <v>21083</v>
      </c>
      <c r="F8709" s="349" t="s">
        <v>11813</v>
      </c>
      <c r="G8709" s="372" t="s">
        <v>17688</v>
      </c>
    </row>
    <row r="8710" spans="1:7">
      <c r="A8710" s="178" t="str">
        <f t="shared" si="135"/>
        <v>1 - 38133</v>
      </c>
      <c r="B8710" s="178">
        <v>1</v>
      </c>
      <c r="C8710" s="347">
        <v>38133</v>
      </c>
      <c r="D8710" s="348"/>
      <c r="E8710" s="348" t="s">
        <v>21084</v>
      </c>
      <c r="F8710" s="349" t="s">
        <v>11813</v>
      </c>
      <c r="G8710" s="372" t="s">
        <v>13700</v>
      </c>
    </row>
    <row r="8711" spans="1:7" ht="25.5">
      <c r="A8711" s="178" t="str">
        <f t="shared" si="135"/>
        <v>1 - 938</v>
      </c>
      <c r="B8711" s="178">
        <v>1</v>
      </c>
      <c r="C8711" s="347">
        <v>938</v>
      </c>
      <c r="D8711" s="348"/>
      <c r="E8711" s="348" t="s">
        <v>21085</v>
      </c>
      <c r="F8711" s="349" t="s">
        <v>11812</v>
      </c>
      <c r="G8711" s="372" t="s">
        <v>2202</v>
      </c>
    </row>
    <row r="8712" spans="1:7" ht="25.5">
      <c r="A8712" s="178" t="str">
        <f t="shared" ref="A8712:A8775" si="136">B8712&amp;" - "&amp;C8712</f>
        <v>1 - 937</v>
      </c>
      <c r="B8712" s="178">
        <v>1</v>
      </c>
      <c r="C8712" s="347">
        <v>937</v>
      </c>
      <c r="D8712" s="348"/>
      <c r="E8712" s="348" t="s">
        <v>21086</v>
      </c>
      <c r="F8712" s="349" t="s">
        <v>11812</v>
      </c>
      <c r="G8712" s="372" t="s">
        <v>10808</v>
      </c>
    </row>
    <row r="8713" spans="1:7" ht="25.5">
      <c r="A8713" s="178" t="str">
        <f t="shared" si="136"/>
        <v>1 - 939</v>
      </c>
      <c r="B8713" s="178">
        <v>1</v>
      </c>
      <c r="C8713" s="347">
        <v>939</v>
      </c>
      <c r="D8713" s="348"/>
      <c r="E8713" s="348" t="s">
        <v>21087</v>
      </c>
      <c r="F8713" s="349" t="s">
        <v>11812</v>
      </c>
      <c r="G8713" s="372" t="s">
        <v>410</v>
      </c>
    </row>
    <row r="8714" spans="1:7" ht="25.5">
      <c r="A8714" s="178" t="str">
        <f t="shared" si="136"/>
        <v>1 - 944</v>
      </c>
      <c r="B8714" s="178">
        <v>1</v>
      </c>
      <c r="C8714" s="347">
        <v>944</v>
      </c>
      <c r="D8714" s="348"/>
      <c r="E8714" s="348" t="s">
        <v>21088</v>
      </c>
      <c r="F8714" s="349" t="s">
        <v>11812</v>
      </c>
      <c r="G8714" s="372" t="s">
        <v>2559</v>
      </c>
    </row>
    <row r="8715" spans="1:7" ht="25.5">
      <c r="A8715" s="178" t="str">
        <f t="shared" si="136"/>
        <v>1 - 940</v>
      </c>
      <c r="B8715" s="178">
        <v>1</v>
      </c>
      <c r="C8715" s="347">
        <v>940</v>
      </c>
      <c r="D8715" s="348"/>
      <c r="E8715" s="348" t="s">
        <v>21089</v>
      </c>
      <c r="F8715" s="349" t="s">
        <v>11812</v>
      </c>
      <c r="G8715" s="372" t="s">
        <v>18708</v>
      </c>
    </row>
    <row r="8716" spans="1:7" ht="25.5">
      <c r="A8716" s="178" t="str">
        <f t="shared" si="136"/>
        <v>1 - 936</v>
      </c>
      <c r="B8716" s="178">
        <v>1</v>
      </c>
      <c r="C8716" s="347">
        <v>936</v>
      </c>
      <c r="D8716" s="348"/>
      <c r="E8716" s="348" t="s">
        <v>21090</v>
      </c>
      <c r="F8716" s="349" t="s">
        <v>11812</v>
      </c>
      <c r="G8716" s="372" t="s">
        <v>2178</v>
      </c>
    </row>
    <row r="8717" spans="1:7" ht="25.5">
      <c r="A8717" s="178" t="str">
        <f t="shared" si="136"/>
        <v>1 - 935</v>
      </c>
      <c r="B8717" s="178">
        <v>1</v>
      </c>
      <c r="C8717" s="347">
        <v>935</v>
      </c>
      <c r="D8717" s="348"/>
      <c r="E8717" s="348" t="s">
        <v>21091</v>
      </c>
      <c r="F8717" s="349" t="s">
        <v>11812</v>
      </c>
      <c r="G8717" s="372" t="s">
        <v>1607</v>
      </c>
    </row>
    <row r="8718" spans="1:7">
      <c r="A8718" s="178" t="str">
        <f t="shared" si="136"/>
        <v>1 - 406</v>
      </c>
      <c r="B8718" s="178">
        <v>1</v>
      </c>
      <c r="C8718" s="347">
        <v>406</v>
      </c>
      <c r="D8718" s="348"/>
      <c r="E8718" s="348" t="s">
        <v>21092</v>
      </c>
      <c r="F8718" s="349" t="s">
        <v>11801</v>
      </c>
      <c r="G8718" s="372" t="s">
        <v>24930</v>
      </c>
    </row>
    <row r="8719" spans="1:7">
      <c r="A8719" s="178" t="str">
        <f t="shared" si="136"/>
        <v>1 - 42529</v>
      </c>
      <c r="B8719" s="178">
        <v>1</v>
      </c>
      <c r="C8719" s="347">
        <v>42529</v>
      </c>
      <c r="D8719" s="348"/>
      <c r="E8719" s="348" t="s">
        <v>21093</v>
      </c>
      <c r="F8719" s="349" t="s">
        <v>11812</v>
      </c>
      <c r="G8719" s="372" t="s">
        <v>12157</v>
      </c>
    </row>
    <row r="8720" spans="1:7" ht="25.5">
      <c r="A8720" s="178" t="str">
        <f t="shared" si="136"/>
        <v>1 - 39634</v>
      </c>
      <c r="B8720" s="178">
        <v>1</v>
      </c>
      <c r="C8720" s="347">
        <v>39634</v>
      </c>
      <c r="D8720" s="348"/>
      <c r="E8720" s="348" t="s">
        <v>21094</v>
      </c>
      <c r="F8720" s="349" t="s">
        <v>11812</v>
      </c>
      <c r="G8720" s="372" t="s">
        <v>4945</v>
      </c>
    </row>
    <row r="8721" spans="1:7">
      <c r="A8721" s="178" t="str">
        <f t="shared" si="136"/>
        <v>1 - 39701</v>
      </c>
      <c r="B8721" s="178">
        <v>1</v>
      </c>
      <c r="C8721" s="347">
        <v>39701</v>
      </c>
      <c r="D8721" s="348"/>
      <c r="E8721" s="348" t="s">
        <v>21095</v>
      </c>
      <c r="F8721" s="349" t="s">
        <v>11801</v>
      </c>
      <c r="G8721" s="372" t="s">
        <v>24931</v>
      </c>
    </row>
    <row r="8722" spans="1:7">
      <c r="A8722" s="178" t="str">
        <f t="shared" si="136"/>
        <v>1 - 12815</v>
      </c>
      <c r="B8722" s="178">
        <v>1</v>
      </c>
      <c r="C8722" s="347">
        <v>12815</v>
      </c>
      <c r="D8722" s="348"/>
      <c r="E8722" s="348" t="s">
        <v>21096</v>
      </c>
      <c r="F8722" s="349" t="s">
        <v>11801</v>
      </c>
      <c r="G8722" s="372" t="s">
        <v>11956</v>
      </c>
    </row>
    <row r="8723" spans="1:7">
      <c r="A8723" s="178" t="str">
        <f t="shared" si="136"/>
        <v>1 - 407</v>
      </c>
      <c r="B8723" s="178">
        <v>1</v>
      </c>
      <c r="C8723" s="347">
        <v>407</v>
      </c>
      <c r="D8723" s="348"/>
      <c r="E8723" s="348" t="s">
        <v>21097</v>
      </c>
      <c r="F8723" s="349" t="s">
        <v>11813</v>
      </c>
      <c r="G8723" s="372" t="s">
        <v>24932</v>
      </c>
    </row>
    <row r="8724" spans="1:7" ht="25.5">
      <c r="A8724" s="178" t="str">
        <f t="shared" si="136"/>
        <v>1 - 39431</v>
      </c>
      <c r="B8724" s="178">
        <v>1</v>
      </c>
      <c r="C8724" s="347">
        <v>39431</v>
      </c>
      <c r="D8724" s="348"/>
      <c r="E8724" s="348" t="s">
        <v>21098</v>
      </c>
      <c r="F8724" s="349" t="s">
        <v>11812</v>
      </c>
      <c r="G8724" s="372" t="s">
        <v>1762</v>
      </c>
    </row>
    <row r="8725" spans="1:7" ht="25.5">
      <c r="A8725" s="178" t="str">
        <f t="shared" si="136"/>
        <v>1 - 39432</v>
      </c>
      <c r="B8725" s="178">
        <v>1</v>
      </c>
      <c r="C8725" s="347">
        <v>39432</v>
      </c>
      <c r="D8725" s="348"/>
      <c r="E8725" s="348" t="s">
        <v>21099</v>
      </c>
      <c r="F8725" s="349" t="s">
        <v>11812</v>
      </c>
      <c r="G8725" s="372" t="s">
        <v>2003</v>
      </c>
    </row>
    <row r="8726" spans="1:7">
      <c r="A8726" s="178" t="str">
        <f t="shared" si="136"/>
        <v>1 - 20111</v>
      </c>
      <c r="B8726" s="178">
        <v>1</v>
      </c>
      <c r="C8726" s="347">
        <v>20111</v>
      </c>
      <c r="D8726" s="348"/>
      <c r="E8726" s="348" t="s">
        <v>21100</v>
      </c>
      <c r="F8726" s="349" t="s">
        <v>11801</v>
      </c>
      <c r="G8726" s="372" t="s">
        <v>11984</v>
      </c>
    </row>
    <row r="8727" spans="1:7">
      <c r="A8727" s="178" t="str">
        <f t="shared" si="136"/>
        <v>1 - 21127</v>
      </c>
      <c r="B8727" s="178">
        <v>1</v>
      </c>
      <c r="C8727" s="347">
        <v>21127</v>
      </c>
      <c r="D8727" s="348"/>
      <c r="E8727" s="348" t="s">
        <v>21101</v>
      </c>
      <c r="F8727" s="349" t="s">
        <v>11801</v>
      </c>
      <c r="G8727" s="372" t="s">
        <v>1483</v>
      </c>
    </row>
    <row r="8728" spans="1:7">
      <c r="A8728" s="178" t="str">
        <f t="shared" si="136"/>
        <v>1 - 404</v>
      </c>
      <c r="B8728" s="178">
        <v>1</v>
      </c>
      <c r="C8728" s="347">
        <v>404</v>
      </c>
      <c r="D8728" s="348"/>
      <c r="E8728" s="348" t="s">
        <v>21102</v>
      </c>
      <c r="F8728" s="349" t="s">
        <v>11812</v>
      </c>
      <c r="G8728" s="372" t="s">
        <v>1638</v>
      </c>
    </row>
    <row r="8729" spans="1:7">
      <c r="A8729" s="178" t="str">
        <f t="shared" si="136"/>
        <v>1 - 14151</v>
      </c>
      <c r="B8729" s="178">
        <v>1</v>
      </c>
      <c r="C8729" s="347">
        <v>14151</v>
      </c>
      <c r="D8729" s="348"/>
      <c r="E8729" s="348" t="s">
        <v>21103</v>
      </c>
      <c r="F8729" s="349" t="s">
        <v>11801</v>
      </c>
      <c r="G8729" s="372" t="s">
        <v>24933</v>
      </c>
    </row>
    <row r="8730" spans="1:7">
      <c r="A8730" s="178" t="str">
        <f t="shared" si="136"/>
        <v>1 - 14153</v>
      </c>
      <c r="B8730" s="178">
        <v>1</v>
      </c>
      <c r="C8730" s="347">
        <v>14153</v>
      </c>
      <c r="D8730" s="348"/>
      <c r="E8730" s="348" t="s">
        <v>21104</v>
      </c>
      <c r="F8730" s="349" t="s">
        <v>11801</v>
      </c>
      <c r="G8730" s="372" t="s">
        <v>13894</v>
      </c>
    </row>
    <row r="8731" spans="1:7">
      <c r="A8731" s="178" t="str">
        <f t="shared" si="136"/>
        <v>1 - 14152</v>
      </c>
      <c r="B8731" s="178">
        <v>1</v>
      </c>
      <c r="C8731" s="347">
        <v>14152</v>
      </c>
      <c r="D8731" s="348"/>
      <c r="E8731" s="348" t="s">
        <v>21105</v>
      </c>
      <c r="F8731" s="349" t="s">
        <v>11801</v>
      </c>
      <c r="G8731" s="372" t="s">
        <v>24934</v>
      </c>
    </row>
    <row r="8732" spans="1:7">
      <c r="A8732" s="178" t="str">
        <f t="shared" si="136"/>
        <v>1 - 14154</v>
      </c>
      <c r="B8732" s="178">
        <v>1</v>
      </c>
      <c r="C8732" s="347">
        <v>14154</v>
      </c>
      <c r="D8732" s="348"/>
      <c r="E8732" s="348" t="s">
        <v>21106</v>
      </c>
      <c r="F8732" s="349" t="s">
        <v>11801</v>
      </c>
      <c r="G8732" s="372" t="s">
        <v>24935</v>
      </c>
    </row>
    <row r="8733" spans="1:7" ht="25.5">
      <c r="A8733" s="178" t="str">
        <f t="shared" si="136"/>
        <v>1 - 42015</v>
      </c>
      <c r="B8733" s="178">
        <v>1</v>
      </c>
      <c r="C8733" s="347">
        <v>42015</v>
      </c>
      <c r="D8733" s="348"/>
      <c r="E8733" s="348" t="s">
        <v>21107</v>
      </c>
      <c r="F8733" s="349" t="s">
        <v>11812</v>
      </c>
      <c r="G8733" s="372" t="s">
        <v>1598</v>
      </c>
    </row>
    <row r="8734" spans="1:7">
      <c r="A8734" s="178" t="str">
        <f t="shared" si="136"/>
        <v>1 - 3146</v>
      </c>
      <c r="B8734" s="178">
        <v>1</v>
      </c>
      <c r="C8734" s="347">
        <v>3146</v>
      </c>
      <c r="D8734" s="348"/>
      <c r="E8734" s="348" t="s">
        <v>21108</v>
      </c>
      <c r="F8734" s="349" t="s">
        <v>11801</v>
      </c>
      <c r="G8734" s="372" t="s">
        <v>10400</v>
      </c>
    </row>
    <row r="8735" spans="1:7">
      <c r="A8735" s="178" t="str">
        <f t="shared" si="136"/>
        <v>1 - 3143</v>
      </c>
      <c r="B8735" s="178">
        <v>1</v>
      </c>
      <c r="C8735" s="347">
        <v>3143</v>
      </c>
      <c r="D8735" s="348"/>
      <c r="E8735" s="348" t="s">
        <v>21109</v>
      </c>
      <c r="F8735" s="349" t="s">
        <v>11801</v>
      </c>
      <c r="G8735" s="372" t="s">
        <v>5816</v>
      </c>
    </row>
    <row r="8736" spans="1:7">
      <c r="A8736" s="178" t="str">
        <f t="shared" si="136"/>
        <v>1 - 3148</v>
      </c>
      <c r="B8736" s="178">
        <v>1</v>
      </c>
      <c r="C8736" s="347">
        <v>3148</v>
      </c>
      <c r="D8736" s="348"/>
      <c r="E8736" s="348" t="s">
        <v>21110</v>
      </c>
      <c r="F8736" s="349" t="s">
        <v>11801</v>
      </c>
      <c r="G8736" s="372" t="s">
        <v>7872</v>
      </c>
    </row>
    <row r="8737" spans="1:7">
      <c r="A8737" s="178" t="str">
        <f t="shared" si="136"/>
        <v>1 - 4310</v>
      </c>
      <c r="B8737" s="178">
        <v>1</v>
      </c>
      <c r="C8737" s="347">
        <v>4310</v>
      </c>
      <c r="D8737" s="348"/>
      <c r="E8737" s="348" t="s">
        <v>21111</v>
      </c>
      <c r="F8737" s="349" t="s">
        <v>11801</v>
      </c>
      <c r="G8737" s="372" t="s">
        <v>1427</v>
      </c>
    </row>
    <row r="8738" spans="1:7">
      <c r="A8738" s="178" t="str">
        <f t="shared" si="136"/>
        <v>1 - 4311</v>
      </c>
      <c r="B8738" s="178">
        <v>1</v>
      </c>
      <c r="C8738" s="347">
        <v>4311</v>
      </c>
      <c r="D8738" s="348"/>
      <c r="E8738" s="348" t="s">
        <v>21112</v>
      </c>
      <c r="F8738" s="349" t="s">
        <v>11801</v>
      </c>
      <c r="G8738" s="372" t="s">
        <v>11221</v>
      </c>
    </row>
    <row r="8739" spans="1:7">
      <c r="A8739" s="178" t="str">
        <f t="shared" si="136"/>
        <v>1 - 4312</v>
      </c>
      <c r="B8739" s="178">
        <v>1</v>
      </c>
      <c r="C8739" s="347">
        <v>4312</v>
      </c>
      <c r="D8739" s="348"/>
      <c r="E8739" s="348" t="s">
        <v>21113</v>
      </c>
      <c r="F8739" s="349" t="s">
        <v>11801</v>
      </c>
      <c r="G8739" s="372" t="s">
        <v>12025</v>
      </c>
    </row>
    <row r="8740" spans="1:7">
      <c r="A8740" s="178" t="str">
        <f t="shared" si="136"/>
        <v>1 - 11162</v>
      </c>
      <c r="B8740" s="178">
        <v>1</v>
      </c>
      <c r="C8740" s="347">
        <v>11162</v>
      </c>
      <c r="D8740" s="348"/>
      <c r="E8740" s="348" t="s">
        <v>21114</v>
      </c>
      <c r="F8740" s="349" t="s">
        <v>11801</v>
      </c>
      <c r="G8740" s="372" t="s">
        <v>352</v>
      </c>
    </row>
    <row r="8741" spans="1:7">
      <c r="A8741" s="178" t="str">
        <f t="shared" si="136"/>
        <v>1 - 13261</v>
      </c>
      <c r="B8741" s="178">
        <v>1</v>
      </c>
      <c r="C8741" s="347">
        <v>13261</v>
      </c>
      <c r="D8741" s="348"/>
      <c r="E8741" s="348" t="s">
        <v>21115</v>
      </c>
      <c r="F8741" s="349" t="s">
        <v>11801</v>
      </c>
      <c r="G8741" s="372" t="s">
        <v>11884</v>
      </c>
    </row>
    <row r="8742" spans="1:7">
      <c r="A8742" s="178" t="str">
        <f t="shared" si="136"/>
        <v>1 - 3255</v>
      </c>
      <c r="B8742" s="178">
        <v>1</v>
      </c>
      <c r="C8742" s="347">
        <v>3255</v>
      </c>
      <c r="D8742" s="348"/>
      <c r="E8742" s="348" t="s">
        <v>21116</v>
      </c>
      <c r="F8742" s="349" t="s">
        <v>11801</v>
      </c>
      <c r="G8742" s="372" t="s">
        <v>8004</v>
      </c>
    </row>
    <row r="8743" spans="1:7">
      <c r="A8743" s="178" t="str">
        <f t="shared" si="136"/>
        <v>1 - 3254</v>
      </c>
      <c r="B8743" s="178">
        <v>1</v>
      </c>
      <c r="C8743" s="347">
        <v>3254</v>
      </c>
      <c r="D8743" s="348"/>
      <c r="E8743" s="348" t="s">
        <v>21117</v>
      </c>
      <c r="F8743" s="349" t="s">
        <v>11801</v>
      </c>
      <c r="G8743" s="372" t="s">
        <v>11788</v>
      </c>
    </row>
    <row r="8744" spans="1:7">
      <c r="A8744" s="178" t="str">
        <f t="shared" si="136"/>
        <v>1 - 3259</v>
      </c>
      <c r="B8744" s="178">
        <v>1</v>
      </c>
      <c r="C8744" s="347">
        <v>3259</v>
      </c>
      <c r="D8744" s="348"/>
      <c r="E8744" s="348" t="s">
        <v>21118</v>
      </c>
      <c r="F8744" s="349" t="s">
        <v>11801</v>
      </c>
      <c r="G8744" s="372" t="s">
        <v>4900</v>
      </c>
    </row>
    <row r="8745" spans="1:7">
      <c r="A8745" s="178" t="str">
        <f t="shared" si="136"/>
        <v>1 - 3258</v>
      </c>
      <c r="B8745" s="178">
        <v>1</v>
      </c>
      <c r="C8745" s="347">
        <v>3258</v>
      </c>
      <c r="D8745" s="348"/>
      <c r="E8745" s="348" t="s">
        <v>21119</v>
      </c>
      <c r="F8745" s="349" t="s">
        <v>11801</v>
      </c>
      <c r="G8745" s="372" t="s">
        <v>1914</v>
      </c>
    </row>
    <row r="8746" spans="1:7">
      <c r="A8746" s="178" t="str">
        <f t="shared" si="136"/>
        <v>1 - 3251</v>
      </c>
      <c r="B8746" s="178">
        <v>1</v>
      </c>
      <c r="C8746" s="347">
        <v>3251</v>
      </c>
      <c r="D8746" s="348"/>
      <c r="E8746" s="348" t="s">
        <v>21120</v>
      </c>
      <c r="F8746" s="349" t="s">
        <v>11801</v>
      </c>
      <c r="G8746" s="372" t="s">
        <v>6458</v>
      </c>
    </row>
    <row r="8747" spans="1:7">
      <c r="A8747" s="178" t="str">
        <f t="shared" si="136"/>
        <v>1 - 3256</v>
      </c>
      <c r="B8747" s="178">
        <v>1</v>
      </c>
      <c r="C8747" s="347">
        <v>3256</v>
      </c>
      <c r="D8747" s="348"/>
      <c r="E8747" s="348" t="s">
        <v>21121</v>
      </c>
      <c r="F8747" s="349" t="s">
        <v>11801</v>
      </c>
      <c r="G8747" s="372" t="s">
        <v>10447</v>
      </c>
    </row>
    <row r="8748" spans="1:7">
      <c r="A8748" s="178" t="str">
        <f t="shared" si="136"/>
        <v>1 - 3261</v>
      </c>
      <c r="B8748" s="178">
        <v>1</v>
      </c>
      <c r="C8748" s="347">
        <v>3261</v>
      </c>
      <c r="D8748" s="348"/>
      <c r="E8748" s="348" t="s">
        <v>21122</v>
      </c>
      <c r="F8748" s="349" t="s">
        <v>11801</v>
      </c>
      <c r="G8748" s="372" t="s">
        <v>24936</v>
      </c>
    </row>
    <row r="8749" spans="1:7">
      <c r="A8749" s="178" t="str">
        <f t="shared" si="136"/>
        <v>1 - 3260</v>
      </c>
      <c r="B8749" s="178">
        <v>1</v>
      </c>
      <c r="C8749" s="347">
        <v>3260</v>
      </c>
      <c r="D8749" s="348"/>
      <c r="E8749" s="348" t="s">
        <v>21123</v>
      </c>
      <c r="F8749" s="349" t="s">
        <v>11801</v>
      </c>
      <c r="G8749" s="372" t="s">
        <v>4795</v>
      </c>
    </row>
    <row r="8750" spans="1:7">
      <c r="A8750" s="178" t="str">
        <f t="shared" si="136"/>
        <v>1 - 3272</v>
      </c>
      <c r="B8750" s="178">
        <v>1</v>
      </c>
      <c r="C8750" s="347">
        <v>3272</v>
      </c>
      <c r="D8750" s="348"/>
      <c r="E8750" s="348" t="s">
        <v>21124</v>
      </c>
      <c r="F8750" s="349" t="s">
        <v>11801</v>
      </c>
      <c r="G8750" s="372" t="s">
        <v>11970</v>
      </c>
    </row>
    <row r="8751" spans="1:7">
      <c r="A8751" s="178" t="str">
        <f t="shared" si="136"/>
        <v>1 - 3265</v>
      </c>
      <c r="B8751" s="178">
        <v>1</v>
      </c>
      <c r="C8751" s="347">
        <v>3265</v>
      </c>
      <c r="D8751" s="348"/>
      <c r="E8751" s="348" t="s">
        <v>21125</v>
      </c>
      <c r="F8751" s="349" t="s">
        <v>11801</v>
      </c>
      <c r="G8751" s="372" t="s">
        <v>5310</v>
      </c>
    </row>
    <row r="8752" spans="1:7">
      <c r="A8752" s="178" t="str">
        <f t="shared" si="136"/>
        <v>1 - 3262</v>
      </c>
      <c r="B8752" s="178">
        <v>1</v>
      </c>
      <c r="C8752" s="347">
        <v>3262</v>
      </c>
      <c r="D8752" s="348"/>
      <c r="E8752" s="348" t="s">
        <v>21126</v>
      </c>
      <c r="F8752" s="349" t="s">
        <v>11801</v>
      </c>
      <c r="G8752" s="372" t="s">
        <v>5368</v>
      </c>
    </row>
    <row r="8753" spans="1:7">
      <c r="A8753" s="178" t="str">
        <f t="shared" si="136"/>
        <v>1 - 3264</v>
      </c>
      <c r="B8753" s="178">
        <v>1</v>
      </c>
      <c r="C8753" s="347">
        <v>3264</v>
      </c>
      <c r="D8753" s="348"/>
      <c r="E8753" s="348" t="s">
        <v>21127</v>
      </c>
      <c r="F8753" s="349" t="s">
        <v>11801</v>
      </c>
      <c r="G8753" s="372" t="s">
        <v>12246</v>
      </c>
    </row>
    <row r="8754" spans="1:7">
      <c r="A8754" s="178" t="str">
        <f t="shared" si="136"/>
        <v>1 - 3267</v>
      </c>
      <c r="B8754" s="178">
        <v>1</v>
      </c>
      <c r="C8754" s="347">
        <v>3267</v>
      </c>
      <c r="D8754" s="348"/>
      <c r="E8754" s="348" t="s">
        <v>21128</v>
      </c>
      <c r="F8754" s="349" t="s">
        <v>11801</v>
      </c>
      <c r="G8754" s="372" t="s">
        <v>13912</v>
      </c>
    </row>
    <row r="8755" spans="1:7">
      <c r="A8755" s="178" t="str">
        <f t="shared" si="136"/>
        <v>1 - 3266</v>
      </c>
      <c r="B8755" s="178">
        <v>1</v>
      </c>
      <c r="C8755" s="347">
        <v>3266</v>
      </c>
      <c r="D8755" s="348"/>
      <c r="E8755" s="348" t="s">
        <v>21129</v>
      </c>
      <c r="F8755" s="349" t="s">
        <v>11801</v>
      </c>
      <c r="G8755" s="372" t="s">
        <v>24937</v>
      </c>
    </row>
    <row r="8756" spans="1:7">
      <c r="A8756" s="178" t="str">
        <f t="shared" si="136"/>
        <v>1 - 3263</v>
      </c>
      <c r="B8756" s="178">
        <v>1</v>
      </c>
      <c r="C8756" s="347">
        <v>3263</v>
      </c>
      <c r="D8756" s="348"/>
      <c r="E8756" s="348" t="s">
        <v>21130</v>
      </c>
      <c r="F8756" s="349" t="s">
        <v>11801</v>
      </c>
      <c r="G8756" s="372" t="s">
        <v>11912</v>
      </c>
    </row>
    <row r="8757" spans="1:7">
      <c r="A8757" s="178" t="str">
        <f t="shared" si="136"/>
        <v>1 - 3268</v>
      </c>
      <c r="B8757" s="178">
        <v>1</v>
      </c>
      <c r="C8757" s="347">
        <v>3268</v>
      </c>
      <c r="D8757" s="348"/>
      <c r="E8757" s="348" t="s">
        <v>21131</v>
      </c>
      <c r="F8757" s="349" t="s">
        <v>11801</v>
      </c>
      <c r="G8757" s="372" t="s">
        <v>24938</v>
      </c>
    </row>
    <row r="8758" spans="1:7">
      <c r="A8758" s="178" t="str">
        <f t="shared" si="136"/>
        <v>1 - 3271</v>
      </c>
      <c r="B8758" s="178">
        <v>1</v>
      </c>
      <c r="C8758" s="347">
        <v>3271</v>
      </c>
      <c r="D8758" s="348"/>
      <c r="E8758" s="348" t="s">
        <v>21132</v>
      </c>
      <c r="F8758" s="349" t="s">
        <v>11801</v>
      </c>
      <c r="G8758" s="372" t="s">
        <v>13521</v>
      </c>
    </row>
    <row r="8759" spans="1:7">
      <c r="A8759" s="178" t="str">
        <f t="shared" si="136"/>
        <v>1 - 3270</v>
      </c>
      <c r="B8759" s="178">
        <v>1</v>
      </c>
      <c r="C8759" s="347">
        <v>3270</v>
      </c>
      <c r="D8759" s="348"/>
      <c r="E8759" s="348" t="s">
        <v>21133</v>
      </c>
      <c r="F8759" s="349" t="s">
        <v>11801</v>
      </c>
      <c r="G8759" s="372" t="s">
        <v>24939</v>
      </c>
    </row>
    <row r="8760" spans="1:7" ht="25.5">
      <c r="A8760" s="178" t="str">
        <f t="shared" si="136"/>
        <v>1 - 3275</v>
      </c>
      <c r="B8760" s="178">
        <v>1</v>
      </c>
      <c r="C8760" s="347">
        <v>3275</v>
      </c>
      <c r="D8760" s="348"/>
      <c r="E8760" s="348" t="s">
        <v>21134</v>
      </c>
      <c r="F8760" s="349" t="s">
        <v>11802</v>
      </c>
      <c r="G8760" s="372" t="s">
        <v>15000</v>
      </c>
    </row>
    <row r="8761" spans="1:7" ht="25.5">
      <c r="A8761" s="178" t="str">
        <f t="shared" si="136"/>
        <v>1 - 39512</v>
      </c>
      <c r="B8761" s="178">
        <v>1</v>
      </c>
      <c r="C8761" s="347">
        <v>39512</v>
      </c>
      <c r="D8761" s="348"/>
      <c r="E8761" s="348" t="s">
        <v>21135</v>
      </c>
      <c r="F8761" s="349" t="s">
        <v>11802</v>
      </c>
      <c r="G8761" s="372" t="s">
        <v>13363</v>
      </c>
    </row>
    <row r="8762" spans="1:7" ht="25.5">
      <c r="A8762" s="178" t="str">
        <f t="shared" si="136"/>
        <v>1 - 39511</v>
      </c>
      <c r="B8762" s="178">
        <v>1</v>
      </c>
      <c r="C8762" s="347">
        <v>39511</v>
      </c>
      <c r="D8762" s="348"/>
      <c r="E8762" s="348" t="s">
        <v>21136</v>
      </c>
      <c r="F8762" s="349" t="s">
        <v>11802</v>
      </c>
      <c r="G8762" s="372" t="s">
        <v>24940</v>
      </c>
    </row>
    <row r="8763" spans="1:7" ht="25.5">
      <c r="A8763" s="178" t="str">
        <f t="shared" si="136"/>
        <v>1 - 39513</v>
      </c>
      <c r="B8763" s="178">
        <v>1</v>
      </c>
      <c r="C8763" s="347">
        <v>39513</v>
      </c>
      <c r="D8763" s="348"/>
      <c r="E8763" s="348" t="s">
        <v>21137</v>
      </c>
      <c r="F8763" s="349" t="s">
        <v>11802</v>
      </c>
      <c r="G8763" s="372" t="s">
        <v>16034</v>
      </c>
    </row>
    <row r="8764" spans="1:7" ht="25.5">
      <c r="A8764" s="178" t="str">
        <f t="shared" si="136"/>
        <v>1 - 3286</v>
      </c>
      <c r="B8764" s="178">
        <v>1</v>
      </c>
      <c r="C8764" s="347">
        <v>3286</v>
      </c>
      <c r="D8764" s="348"/>
      <c r="E8764" s="348" t="s">
        <v>21138</v>
      </c>
      <c r="F8764" s="349" t="s">
        <v>11802</v>
      </c>
      <c r="G8764" s="372" t="s">
        <v>17765</v>
      </c>
    </row>
    <row r="8765" spans="1:7" ht="25.5">
      <c r="A8765" s="178" t="str">
        <f t="shared" si="136"/>
        <v>1 - 3287</v>
      </c>
      <c r="B8765" s="178">
        <v>1</v>
      </c>
      <c r="C8765" s="347">
        <v>3287</v>
      </c>
      <c r="D8765" s="348"/>
      <c r="E8765" s="348" t="s">
        <v>21139</v>
      </c>
      <c r="F8765" s="349" t="s">
        <v>11802</v>
      </c>
      <c r="G8765" s="372" t="s">
        <v>24941</v>
      </c>
    </row>
    <row r="8766" spans="1:7" ht="25.5">
      <c r="A8766" s="178" t="str">
        <f t="shared" si="136"/>
        <v>1 - 3283</v>
      </c>
      <c r="B8766" s="178">
        <v>1</v>
      </c>
      <c r="C8766" s="347">
        <v>3283</v>
      </c>
      <c r="D8766" s="348"/>
      <c r="E8766" s="348" t="s">
        <v>21140</v>
      </c>
      <c r="F8766" s="349" t="s">
        <v>11802</v>
      </c>
      <c r="G8766" s="372" t="s">
        <v>14942</v>
      </c>
    </row>
    <row r="8767" spans="1:7" ht="25.5">
      <c r="A8767" s="178" t="str">
        <f t="shared" si="136"/>
        <v>1 - 11587</v>
      </c>
      <c r="B8767" s="178">
        <v>1</v>
      </c>
      <c r="C8767" s="347">
        <v>11587</v>
      </c>
      <c r="D8767" s="348"/>
      <c r="E8767" s="348" t="s">
        <v>21141</v>
      </c>
      <c r="F8767" s="349" t="s">
        <v>11802</v>
      </c>
      <c r="G8767" s="372" t="s">
        <v>24942</v>
      </c>
    </row>
    <row r="8768" spans="1:7" ht="25.5">
      <c r="A8768" s="178" t="str">
        <f t="shared" si="136"/>
        <v>1 - 36225</v>
      </c>
      <c r="B8768" s="178">
        <v>1</v>
      </c>
      <c r="C8768" s="347">
        <v>36225</v>
      </c>
      <c r="D8768" s="348"/>
      <c r="E8768" s="348" t="s">
        <v>21142</v>
      </c>
      <c r="F8768" s="349" t="s">
        <v>11802</v>
      </c>
      <c r="G8768" s="372" t="s">
        <v>17631</v>
      </c>
    </row>
    <row r="8769" spans="1:7" ht="25.5">
      <c r="A8769" s="178" t="str">
        <f t="shared" si="136"/>
        <v>1 - 36230</v>
      </c>
      <c r="B8769" s="178">
        <v>1</v>
      </c>
      <c r="C8769" s="347">
        <v>36230</v>
      </c>
      <c r="D8769" s="348"/>
      <c r="E8769" s="348" t="s">
        <v>21143</v>
      </c>
      <c r="F8769" s="349" t="s">
        <v>11802</v>
      </c>
      <c r="G8769" s="372" t="s">
        <v>5018</v>
      </c>
    </row>
    <row r="8770" spans="1:7" ht="25.5">
      <c r="A8770" s="178" t="str">
        <f t="shared" si="136"/>
        <v>1 - 36238</v>
      </c>
      <c r="B8770" s="178">
        <v>1</v>
      </c>
      <c r="C8770" s="347">
        <v>36238</v>
      </c>
      <c r="D8770" s="348"/>
      <c r="E8770" s="348" t="s">
        <v>21144</v>
      </c>
      <c r="F8770" s="349" t="s">
        <v>11802</v>
      </c>
      <c r="G8770" s="372" t="s">
        <v>8731</v>
      </c>
    </row>
    <row r="8771" spans="1:7">
      <c r="A8771" s="178" t="str">
        <f t="shared" si="136"/>
        <v>1 - 11887</v>
      </c>
      <c r="B8771" s="178">
        <v>1</v>
      </c>
      <c r="C8771" s="347">
        <v>11887</v>
      </c>
      <c r="D8771" s="348"/>
      <c r="E8771" s="348" t="s">
        <v>21145</v>
      </c>
      <c r="F8771" s="349" t="s">
        <v>11801</v>
      </c>
      <c r="G8771" s="372" t="s">
        <v>24943</v>
      </c>
    </row>
    <row r="8772" spans="1:7">
      <c r="A8772" s="178" t="str">
        <f t="shared" si="136"/>
        <v>1 - 11883</v>
      </c>
      <c r="B8772" s="178">
        <v>1</v>
      </c>
      <c r="C8772" s="347">
        <v>11883</v>
      </c>
      <c r="D8772" s="348"/>
      <c r="E8772" s="348" t="s">
        <v>21146</v>
      </c>
      <c r="F8772" s="349" t="s">
        <v>11801</v>
      </c>
      <c r="G8772" s="372" t="s">
        <v>24944</v>
      </c>
    </row>
    <row r="8773" spans="1:7">
      <c r="A8773" s="178" t="str">
        <f t="shared" si="136"/>
        <v>1 - 11884</v>
      </c>
      <c r="B8773" s="178">
        <v>1</v>
      </c>
      <c r="C8773" s="347">
        <v>11884</v>
      </c>
      <c r="D8773" s="348"/>
      <c r="E8773" s="348" t="s">
        <v>21147</v>
      </c>
      <c r="F8773" s="349" t="s">
        <v>11801</v>
      </c>
      <c r="G8773" s="372" t="s">
        <v>24945</v>
      </c>
    </row>
    <row r="8774" spans="1:7">
      <c r="A8774" s="178" t="str">
        <f t="shared" si="136"/>
        <v>1 - 11885</v>
      </c>
      <c r="B8774" s="178">
        <v>1</v>
      </c>
      <c r="C8774" s="347">
        <v>11885</v>
      </c>
      <c r="D8774" s="348"/>
      <c r="E8774" s="348" t="s">
        <v>21148</v>
      </c>
      <c r="F8774" s="349" t="s">
        <v>11801</v>
      </c>
      <c r="G8774" s="372" t="s">
        <v>24946</v>
      </c>
    </row>
    <row r="8775" spans="1:7">
      <c r="A8775" s="178" t="str">
        <f t="shared" si="136"/>
        <v>1 - 11886</v>
      </c>
      <c r="B8775" s="178">
        <v>1</v>
      </c>
      <c r="C8775" s="347">
        <v>11886</v>
      </c>
      <c r="D8775" s="348"/>
      <c r="E8775" s="348" t="s">
        <v>21149</v>
      </c>
      <c r="F8775" s="349" t="s">
        <v>11801</v>
      </c>
      <c r="G8775" s="372" t="s">
        <v>24947</v>
      </c>
    </row>
    <row r="8776" spans="1:7">
      <c r="A8776" s="178" t="str">
        <f t="shared" ref="A8776:A8839" si="137">B8776&amp;" - "&amp;C8776</f>
        <v>1 - 11888</v>
      </c>
      <c r="B8776" s="178">
        <v>1</v>
      </c>
      <c r="C8776" s="347">
        <v>11888</v>
      </c>
      <c r="D8776" s="348"/>
      <c r="E8776" s="348" t="s">
        <v>21150</v>
      </c>
      <c r="F8776" s="349" t="s">
        <v>11801</v>
      </c>
      <c r="G8776" s="372" t="s">
        <v>24948</v>
      </c>
    </row>
    <row r="8777" spans="1:7">
      <c r="A8777" s="178" t="str">
        <f t="shared" si="137"/>
        <v>1 - 3277</v>
      </c>
      <c r="B8777" s="178">
        <v>1</v>
      </c>
      <c r="C8777" s="347">
        <v>3277</v>
      </c>
      <c r="D8777" s="348"/>
      <c r="E8777" s="348" t="s">
        <v>21151</v>
      </c>
      <c r="F8777" s="349" t="s">
        <v>11801</v>
      </c>
      <c r="G8777" s="372" t="s">
        <v>24949</v>
      </c>
    </row>
    <row r="8778" spans="1:7">
      <c r="A8778" s="178" t="str">
        <f t="shared" si="137"/>
        <v>1 - 3281</v>
      </c>
      <c r="B8778" s="178">
        <v>1</v>
      </c>
      <c r="C8778" s="347">
        <v>3281</v>
      </c>
      <c r="D8778" s="348"/>
      <c r="E8778" s="348" t="s">
        <v>21152</v>
      </c>
      <c r="F8778" s="349" t="s">
        <v>11801</v>
      </c>
      <c r="G8778" s="372" t="s">
        <v>24950</v>
      </c>
    </row>
    <row r="8779" spans="1:7" ht="25.5">
      <c r="A8779" s="178" t="str">
        <f t="shared" si="137"/>
        <v>1 - 39363</v>
      </c>
      <c r="B8779" s="178">
        <v>1</v>
      </c>
      <c r="C8779" s="347">
        <v>39363</v>
      </c>
      <c r="D8779" s="348"/>
      <c r="E8779" s="348" t="s">
        <v>21153</v>
      </c>
      <c r="F8779" s="349" t="s">
        <v>11801</v>
      </c>
      <c r="G8779" s="372" t="s">
        <v>24951</v>
      </c>
    </row>
    <row r="8780" spans="1:7" ht="25.5">
      <c r="A8780" s="178" t="str">
        <f t="shared" si="137"/>
        <v>1 - 39361</v>
      </c>
      <c r="B8780" s="178">
        <v>1</v>
      </c>
      <c r="C8780" s="347">
        <v>39361</v>
      </c>
      <c r="D8780" s="348"/>
      <c r="E8780" s="348" t="s">
        <v>21154</v>
      </c>
      <c r="F8780" s="349" t="s">
        <v>11801</v>
      </c>
      <c r="G8780" s="372" t="s">
        <v>24952</v>
      </c>
    </row>
    <row r="8781" spans="1:7" ht="25.5">
      <c r="A8781" s="178" t="str">
        <f t="shared" si="137"/>
        <v>1 - 39362</v>
      </c>
      <c r="B8781" s="178">
        <v>1</v>
      </c>
      <c r="C8781" s="347">
        <v>39362</v>
      </c>
      <c r="D8781" s="348"/>
      <c r="E8781" s="348" t="s">
        <v>21155</v>
      </c>
      <c r="F8781" s="349" t="s">
        <v>11801</v>
      </c>
      <c r="G8781" s="372" t="s">
        <v>24953</v>
      </c>
    </row>
    <row r="8782" spans="1:7" ht="25.5">
      <c r="A8782" s="178" t="str">
        <f t="shared" si="137"/>
        <v>1 - 39364</v>
      </c>
      <c r="B8782" s="178">
        <v>1</v>
      </c>
      <c r="C8782" s="347">
        <v>39364</v>
      </c>
      <c r="D8782" s="348"/>
      <c r="E8782" s="348" t="s">
        <v>21156</v>
      </c>
      <c r="F8782" s="349" t="s">
        <v>11801</v>
      </c>
      <c r="G8782" s="372" t="s">
        <v>24954</v>
      </c>
    </row>
    <row r="8783" spans="1:7">
      <c r="A8783" s="178" t="str">
        <f t="shared" si="137"/>
        <v>1 - 14576</v>
      </c>
      <c r="B8783" s="178">
        <v>1</v>
      </c>
      <c r="C8783" s="347">
        <v>14576</v>
      </c>
      <c r="D8783" s="348"/>
      <c r="E8783" s="348" t="s">
        <v>21157</v>
      </c>
      <c r="F8783" s="349" t="s">
        <v>11801</v>
      </c>
      <c r="G8783" s="372" t="s">
        <v>24955</v>
      </c>
    </row>
    <row r="8784" spans="1:7">
      <c r="A8784" s="178" t="str">
        <f t="shared" si="137"/>
        <v>1 - 13877</v>
      </c>
      <c r="B8784" s="178">
        <v>1</v>
      </c>
      <c r="C8784" s="347">
        <v>13877</v>
      </c>
      <c r="D8784" s="348"/>
      <c r="E8784" s="348" t="s">
        <v>21158</v>
      </c>
      <c r="F8784" s="349" t="s">
        <v>11801</v>
      </c>
      <c r="G8784" s="372" t="s">
        <v>24956</v>
      </c>
    </row>
    <row r="8785" spans="1:7">
      <c r="A8785" s="178" t="str">
        <f t="shared" si="137"/>
        <v>1 - 7307</v>
      </c>
      <c r="B8785" s="178">
        <v>1</v>
      </c>
      <c r="C8785" s="347">
        <v>7307</v>
      </c>
      <c r="D8785" s="348"/>
      <c r="E8785" s="348" t="s">
        <v>21159</v>
      </c>
      <c r="F8785" s="349" t="s">
        <v>11814</v>
      </c>
      <c r="G8785" s="372" t="s">
        <v>13933</v>
      </c>
    </row>
    <row r="8786" spans="1:7">
      <c r="A8786" s="178" t="str">
        <f t="shared" si="137"/>
        <v>1 - 38122</v>
      </c>
      <c r="B8786" s="178">
        <v>1</v>
      </c>
      <c r="C8786" s="347">
        <v>38122</v>
      </c>
      <c r="D8786" s="348"/>
      <c r="E8786" s="348" t="s">
        <v>21160</v>
      </c>
      <c r="F8786" s="349" t="s">
        <v>11814</v>
      </c>
      <c r="G8786" s="372" t="s">
        <v>12124</v>
      </c>
    </row>
    <row r="8787" spans="1:7">
      <c r="A8787" s="178" t="str">
        <f t="shared" si="137"/>
        <v>1 - 6086</v>
      </c>
      <c r="B8787" s="178">
        <v>1</v>
      </c>
      <c r="C8787" s="347">
        <v>6086</v>
      </c>
      <c r="D8787" s="348"/>
      <c r="E8787" s="348" t="s">
        <v>21161</v>
      </c>
      <c r="F8787" s="349" t="s">
        <v>12103</v>
      </c>
      <c r="G8787" s="372" t="s">
        <v>24957</v>
      </c>
    </row>
    <row r="8788" spans="1:7" ht="25.5">
      <c r="A8788" s="178" t="str">
        <f t="shared" si="137"/>
        <v>1 - 38633</v>
      </c>
      <c r="B8788" s="178">
        <v>1</v>
      </c>
      <c r="C8788" s="347">
        <v>38633</v>
      </c>
      <c r="D8788" s="348"/>
      <c r="E8788" s="348" t="s">
        <v>21162</v>
      </c>
      <c r="F8788" s="349" t="s">
        <v>11801</v>
      </c>
      <c r="G8788" s="372" t="s">
        <v>941</v>
      </c>
    </row>
    <row r="8789" spans="1:7" ht="25.5">
      <c r="A8789" s="178" t="str">
        <f t="shared" si="137"/>
        <v>1 - 12344</v>
      </c>
      <c r="B8789" s="178">
        <v>1</v>
      </c>
      <c r="C8789" s="347">
        <v>12344</v>
      </c>
      <c r="D8789" s="348"/>
      <c r="E8789" s="348" t="s">
        <v>21163</v>
      </c>
      <c r="F8789" s="349" t="s">
        <v>11801</v>
      </c>
      <c r="G8789" s="372" t="s">
        <v>2101</v>
      </c>
    </row>
    <row r="8790" spans="1:7" ht="25.5">
      <c r="A8790" s="178" t="str">
        <f t="shared" si="137"/>
        <v>1 - 12343</v>
      </c>
      <c r="B8790" s="178">
        <v>1</v>
      </c>
      <c r="C8790" s="347">
        <v>12343</v>
      </c>
      <c r="D8790" s="348"/>
      <c r="E8790" s="348" t="s">
        <v>21164</v>
      </c>
      <c r="F8790" s="349" t="s">
        <v>11801</v>
      </c>
      <c r="G8790" s="372" t="s">
        <v>822</v>
      </c>
    </row>
    <row r="8791" spans="1:7" ht="25.5">
      <c r="A8791" s="178" t="str">
        <f t="shared" si="137"/>
        <v>1 - 3295</v>
      </c>
      <c r="B8791" s="178">
        <v>1</v>
      </c>
      <c r="C8791" s="347">
        <v>3295</v>
      </c>
      <c r="D8791" s="348"/>
      <c r="E8791" s="348" t="s">
        <v>21165</v>
      </c>
      <c r="F8791" s="349" t="s">
        <v>11801</v>
      </c>
      <c r="G8791" s="372" t="s">
        <v>894</v>
      </c>
    </row>
    <row r="8792" spans="1:7" ht="25.5">
      <c r="A8792" s="178" t="str">
        <f t="shared" si="137"/>
        <v>1 - 3302</v>
      </c>
      <c r="B8792" s="178">
        <v>1</v>
      </c>
      <c r="C8792" s="347">
        <v>3302</v>
      </c>
      <c r="D8792" s="348"/>
      <c r="E8792" s="348" t="s">
        <v>21166</v>
      </c>
      <c r="F8792" s="349" t="s">
        <v>11801</v>
      </c>
      <c r="G8792" s="372" t="s">
        <v>13654</v>
      </c>
    </row>
    <row r="8793" spans="1:7" ht="25.5">
      <c r="A8793" s="178" t="str">
        <f t="shared" si="137"/>
        <v>1 - 3297</v>
      </c>
      <c r="B8793" s="178">
        <v>1</v>
      </c>
      <c r="C8793" s="347">
        <v>3297</v>
      </c>
      <c r="D8793" s="348"/>
      <c r="E8793" s="348" t="s">
        <v>21167</v>
      </c>
      <c r="F8793" s="349" t="s">
        <v>11801</v>
      </c>
      <c r="G8793" s="372" t="s">
        <v>12240</v>
      </c>
    </row>
    <row r="8794" spans="1:7" ht="25.5">
      <c r="A8794" s="178" t="str">
        <f t="shared" si="137"/>
        <v>1 - 3294</v>
      </c>
      <c r="B8794" s="178">
        <v>1</v>
      </c>
      <c r="C8794" s="347">
        <v>3294</v>
      </c>
      <c r="D8794" s="348"/>
      <c r="E8794" s="348" t="s">
        <v>21168</v>
      </c>
      <c r="F8794" s="349" t="s">
        <v>11801</v>
      </c>
      <c r="G8794" s="372" t="s">
        <v>2390</v>
      </c>
    </row>
    <row r="8795" spans="1:7" ht="25.5">
      <c r="A8795" s="178" t="str">
        <f t="shared" si="137"/>
        <v>1 - 3292</v>
      </c>
      <c r="B8795" s="178">
        <v>1</v>
      </c>
      <c r="C8795" s="347">
        <v>3292</v>
      </c>
      <c r="D8795" s="348"/>
      <c r="E8795" s="348" t="s">
        <v>21169</v>
      </c>
      <c r="F8795" s="349" t="s">
        <v>11801</v>
      </c>
      <c r="G8795" s="372" t="s">
        <v>6100</v>
      </c>
    </row>
    <row r="8796" spans="1:7" ht="25.5">
      <c r="A8796" s="178" t="str">
        <f t="shared" si="137"/>
        <v>1 - 3298</v>
      </c>
      <c r="B8796" s="178">
        <v>1</v>
      </c>
      <c r="C8796" s="347">
        <v>3298</v>
      </c>
      <c r="D8796" s="348"/>
      <c r="E8796" s="348" t="s">
        <v>21170</v>
      </c>
      <c r="F8796" s="349" t="s">
        <v>11801</v>
      </c>
      <c r="G8796" s="372" t="s">
        <v>24389</v>
      </c>
    </row>
    <row r="8797" spans="1:7" ht="25.5">
      <c r="A8797" s="178" t="str">
        <f t="shared" si="137"/>
        <v>1 - 11596</v>
      </c>
      <c r="B8797" s="178">
        <v>1</v>
      </c>
      <c r="C8797" s="347">
        <v>11596</v>
      </c>
      <c r="D8797" s="348"/>
      <c r="E8797" s="348" t="s">
        <v>21171</v>
      </c>
      <c r="F8797" s="349" t="s">
        <v>11801</v>
      </c>
      <c r="G8797" s="372" t="s">
        <v>24958</v>
      </c>
    </row>
    <row r="8798" spans="1:7" ht="25.5">
      <c r="A8798" s="178" t="str">
        <f t="shared" si="137"/>
        <v>1 - 34802</v>
      </c>
      <c r="B8798" s="178">
        <v>1</v>
      </c>
      <c r="C8798" s="347">
        <v>34802</v>
      </c>
      <c r="D8798" s="348"/>
      <c r="E8798" s="348" t="s">
        <v>21172</v>
      </c>
      <c r="F8798" s="349" t="s">
        <v>11801</v>
      </c>
      <c r="G8798" s="372" t="s">
        <v>24959</v>
      </c>
    </row>
    <row r="8799" spans="1:7" ht="25.5">
      <c r="A8799" s="178" t="str">
        <f t="shared" si="137"/>
        <v>1 - 11588</v>
      </c>
      <c r="B8799" s="178">
        <v>1</v>
      </c>
      <c r="C8799" s="347">
        <v>11588</v>
      </c>
      <c r="D8799" s="348"/>
      <c r="E8799" s="348" t="s">
        <v>21173</v>
      </c>
      <c r="F8799" s="349" t="s">
        <v>11801</v>
      </c>
      <c r="G8799" s="372" t="s">
        <v>24960</v>
      </c>
    </row>
    <row r="8800" spans="1:7" ht="25.5">
      <c r="A8800" s="178" t="str">
        <f t="shared" si="137"/>
        <v>1 - 34383</v>
      </c>
      <c r="B8800" s="178">
        <v>1</v>
      </c>
      <c r="C8800" s="347">
        <v>34383</v>
      </c>
      <c r="D8800" s="348"/>
      <c r="E8800" s="348" t="s">
        <v>21174</v>
      </c>
      <c r="F8800" s="349" t="s">
        <v>11801</v>
      </c>
      <c r="G8800" s="372" t="s">
        <v>24961</v>
      </c>
    </row>
    <row r="8801" spans="1:7" ht="25.5">
      <c r="A8801" s="178" t="str">
        <f t="shared" si="137"/>
        <v>1 - 40451</v>
      </c>
      <c r="B8801" s="178">
        <v>1</v>
      </c>
      <c r="C8801" s="347">
        <v>40451</v>
      </c>
      <c r="D8801" s="348"/>
      <c r="E8801" s="348" t="s">
        <v>21175</v>
      </c>
      <c r="F8801" s="349" t="s">
        <v>11802</v>
      </c>
      <c r="G8801" s="372" t="s">
        <v>24962</v>
      </c>
    </row>
    <row r="8802" spans="1:7" ht="25.5">
      <c r="A8802" s="178" t="str">
        <f t="shared" si="137"/>
        <v>1 - 40453</v>
      </c>
      <c r="B8802" s="178">
        <v>1</v>
      </c>
      <c r="C8802" s="347">
        <v>40453</v>
      </c>
      <c r="D8802" s="348"/>
      <c r="E8802" s="348" t="s">
        <v>21176</v>
      </c>
      <c r="F8802" s="349" t="s">
        <v>11802</v>
      </c>
      <c r="G8802" s="372" t="s">
        <v>24963</v>
      </c>
    </row>
    <row r="8803" spans="1:7" ht="25.5">
      <c r="A8803" s="178" t="str">
        <f t="shared" si="137"/>
        <v>1 - 40452</v>
      </c>
      <c r="B8803" s="178">
        <v>1</v>
      </c>
      <c r="C8803" s="347">
        <v>40452</v>
      </c>
      <c r="D8803" s="348"/>
      <c r="E8803" s="348" t="s">
        <v>21177</v>
      </c>
      <c r="F8803" s="349" t="s">
        <v>11802</v>
      </c>
      <c r="G8803" s="372" t="s">
        <v>17504</v>
      </c>
    </row>
    <row r="8804" spans="1:7" ht="25.5">
      <c r="A8804" s="178" t="str">
        <f t="shared" si="137"/>
        <v>1 - 11594</v>
      </c>
      <c r="B8804" s="178">
        <v>1</v>
      </c>
      <c r="C8804" s="347">
        <v>11594</v>
      </c>
      <c r="D8804" s="348"/>
      <c r="E8804" s="348" t="s">
        <v>21178</v>
      </c>
      <c r="F8804" s="349" t="s">
        <v>11801</v>
      </c>
      <c r="G8804" s="372" t="s">
        <v>24964</v>
      </c>
    </row>
    <row r="8805" spans="1:7" ht="25.5">
      <c r="A8805" s="178" t="str">
        <f t="shared" si="137"/>
        <v>1 - 3311</v>
      </c>
      <c r="B8805" s="178">
        <v>1</v>
      </c>
      <c r="C8805" s="347">
        <v>3311</v>
      </c>
      <c r="D8805" s="348"/>
      <c r="E8805" s="348" t="s">
        <v>21179</v>
      </c>
      <c r="F8805" s="349" t="s">
        <v>11803</v>
      </c>
      <c r="G8805" s="372" t="s">
        <v>24964</v>
      </c>
    </row>
    <row r="8806" spans="1:7">
      <c r="A8806" s="178" t="str">
        <f t="shared" si="137"/>
        <v>1 - 11599</v>
      </c>
      <c r="B8806" s="178">
        <v>1</v>
      </c>
      <c r="C8806" s="347">
        <v>11599</v>
      </c>
      <c r="D8806" s="348"/>
      <c r="E8806" s="348" t="s">
        <v>21180</v>
      </c>
      <c r="F8806" s="349" t="s">
        <v>11801</v>
      </c>
      <c r="G8806" s="372" t="s">
        <v>24965</v>
      </c>
    </row>
    <row r="8807" spans="1:7" ht="25.5">
      <c r="A8807" s="178" t="str">
        <f t="shared" si="137"/>
        <v>1 - 11593</v>
      </c>
      <c r="B8807" s="178">
        <v>1</v>
      </c>
      <c r="C8807" s="347">
        <v>11593</v>
      </c>
      <c r="D8807" s="348"/>
      <c r="E8807" s="348" t="s">
        <v>21181</v>
      </c>
      <c r="F8807" s="349" t="s">
        <v>11801</v>
      </c>
      <c r="G8807" s="372" t="s">
        <v>24966</v>
      </c>
    </row>
    <row r="8808" spans="1:7" ht="25.5">
      <c r="A8808" s="178" t="str">
        <f t="shared" si="137"/>
        <v>1 - 3314</v>
      </c>
      <c r="B8808" s="178">
        <v>1</v>
      </c>
      <c r="C8808" s="347">
        <v>3314</v>
      </c>
      <c r="D8808" s="348"/>
      <c r="E8808" s="348" t="s">
        <v>21182</v>
      </c>
      <c r="F8808" s="349" t="s">
        <v>11803</v>
      </c>
      <c r="G8808" s="372" t="s">
        <v>24967</v>
      </c>
    </row>
    <row r="8809" spans="1:7" ht="25.5">
      <c r="A8809" s="178" t="str">
        <f t="shared" si="137"/>
        <v>1 - 11597</v>
      </c>
      <c r="B8809" s="178">
        <v>1</v>
      </c>
      <c r="C8809" s="347">
        <v>11597</v>
      </c>
      <c r="D8809" s="348"/>
      <c r="E8809" s="348" t="s">
        <v>21183</v>
      </c>
      <c r="F8809" s="349" t="s">
        <v>11801</v>
      </c>
      <c r="G8809" s="372" t="s">
        <v>24968</v>
      </c>
    </row>
    <row r="8810" spans="1:7">
      <c r="A8810" s="178" t="str">
        <f t="shared" si="137"/>
        <v>1 - 3309</v>
      </c>
      <c r="B8810" s="178">
        <v>1</v>
      </c>
      <c r="C8810" s="347">
        <v>3309</v>
      </c>
      <c r="D8810" s="348"/>
      <c r="E8810" s="348" t="s">
        <v>21184</v>
      </c>
      <c r="F8810" s="349" t="s">
        <v>11803</v>
      </c>
      <c r="G8810" s="372" t="s">
        <v>24958</v>
      </c>
    </row>
    <row r="8811" spans="1:7" ht="25.5">
      <c r="A8811" s="178" t="str">
        <f t="shared" si="137"/>
        <v>1 - 34612</v>
      </c>
      <c r="B8811" s="178">
        <v>1</v>
      </c>
      <c r="C8811" s="347">
        <v>34612</v>
      </c>
      <c r="D8811" s="348"/>
      <c r="E8811" s="348" t="s">
        <v>21185</v>
      </c>
      <c r="F8811" s="349" t="s">
        <v>11801</v>
      </c>
      <c r="G8811" s="372" t="s">
        <v>13416</v>
      </c>
    </row>
    <row r="8812" spans="1:7" ht="25.5">
      <c r="A8812" s="178" t="str">
        <f t="shared" si="137"/>
        <v>1 - 34635</v>
      </c>
      <c r="B8812" s="178">
        <v>1</v>
      </c>
      <c r="C8812" s="347">
        <v>34635</v>
      </c>
      <c r="D8812" s="348"/>
      <c r="E8812" s="348" t="s">
        <v>21186</v>
      </c>
      <c r="F8812" s="349" t="s">
        <v>11801</v>
      </c>
      <c r="G8812" s="372" t="s">
        <v>24969</v>
      </c>
    </row>
    <row r="8813" spans="1:7" ht="25.5">
      <c r="A8813" s="178" t="str">
        <f t="shared" si="137"/>
        <v>1 - 34633</v>
      </c>
      <c r="B8813" s="178">
        <v>1</v>
      </c>
      <c r="C8813" s="347">
        <v>34633</v>
      </c>
      <c r="D8813" s="348"/>
      <c r="E8813" s="348" t="s">
        <v>21187</v>
      </c>
      <c r="F8813" s="349" t="s">
        <v>11801</v>
      </c>
      <c r="G8813" s="372" t="s">
        <v>24970</v>
      </c>
    </row>
    <row r="8814" spans="1:7" ht="25.5">
      <c r="A8814" s="178" t="str">
        <f t="shared" si="137"/>
        <v>1 - 40440</v>
      </c>
      <c r="B8814" s="178">
        <v>1</v>
      </c>
      <c r="C8814" s="347">
        <v>40440</v>
      </c>
      <c r="D8814" s="348"/>
      <c r="E8814" s="348" t="s">
        <v>21188</v>
      </c>
      <c r="F8814" s="349" t="s">
        <v>11803</v>
      </c>
      <c r="G8814" s="372" t="s">
        <v>24971</v>
      </c>
    </row>
    <row r="8815" spans="1:7" ht="25.5">
      <c r="A8815" s="178" t="str">
        <f t="shared" si="137"/>
        <v>1 - 40441</v>
      </c>
      <c r="B8815" s="178">
        <v>1</v>
      </c>
      <c r="C8815" s="347">
        <v>40441</v>
      </c>
      <c r="D8815" s="348"/>
      <c r="E8815" s="348" t="s">
        <v>21189</v>
      </c>
      <c r="F8815" s="349" t="s">
        <v>11803</v>
      </c>
      <c r="G8815" s="372" t="s">
        <v>24972</v>
      </c>
    </row>
    <row r="8816" spans="1:7" ht="38.25">
      <c r="A8816" s="178" t="str">
        <f t="shared" si="137"/>
        <v>1 - 40449</v>
      </c>
      <c r="B8816" s="178">
        <v>1</v>
      </c>
      <c r="C8816" s="347">
        <v>40449</v>
      </c>
      <c r="D8816" s="348"/>
      <c r="E8816" s="348" t="s">
        <v>21190</v>
      </c>
      <c r="F8816" s="349" t="s">
        <v>11803</v>
      </c>
      <c r="G8816" s="372" t="s">
        <v>24973</v>
      </c>
    </row>
    <row r="8817" spans="1:7" ht="25.5">
      <c r="A8817" s="178" t="str">
        <f t="shared" si="137"/>
        <v>1 - 34800</v>
      </c>
      <c r="B8817" s="178">
        <v>1</v>
      </c>
      <c r="C8817" s="347">
        <v>34800</v>
      </c>
      <c r="D8817" s="348"/>
      <c r="E8817" s="348" t="s">
        <v>21191</v>
      </c>
      <c r="F8817" s="349" t="s">
        <v>11803</v>
      </c>
      <c r="G8817" s="372" t="s">
        <v>24974</v>
      </c>
    </row>
    <row r="8818" spans="1:7" ht="25.5">
      <c r="A8818" s="178" t="str">
        <f t="shared" si="137"/>
        <v>1 - 11592</v>
      </c>
      <c r="B8818" s="178">
        <v>1</v>
      </c>
      <c r="C8818" s="347">
        <v>11592</v>
      </c>
      <c r="D8818" s="348"/>
      <c r="E8818" s="348" t="s">
        <v>21192</v>
      </c>
      <c r="F8818" s="349" t="s">
        <v>11801</v>
      </c>
      <c r="G8818" s="372" t="s">
        <v>24967</v>
      </c>
    </row>
    <row r="8819" spans="1:7" ht="25.5">
      <c r="A8819" s="178" t="str">
        <f t="shared" si="137"/>
        <v>1 - 40438</v>
      </c>
      <c r="B8819" s="178">
        <v>1</v>
      </c>
      <c r="C8819" s="347">
        <v>40438</v>
      </c>
      <c r="D8819" s="348"/>
      <c r="E8819" s="348" t="s">
        <v>21193</v>
      </c>
      <c r="F8819" s="349" t="s">
        <v>11803</v>
      </c>
      <c r="G8819" s="372" t="s">
        <v>24975</v>
      </c>
    </row>
    <row r="8820" spans="1:7" ht="25.5">
      <c r="A8820" s="178" t="str">
        <f t="shared" si="137"/>
        <v>1 - 40436</v>
      </c>
      <c r="B8820" s="178">
        <v>1</v>
      </c>
      <c r="C8820" s="347">
        <v>40436</v>
      </c>
      <c r="D8820" s="348"/>
      <c r="E8820" s="348" t="s">
        <v>21194</v>
      </c>
      <c r="F8820" s="349" t="s">
        <v>11803</v>
      </c>
      <c r="G8820" s="372" t="s">
        <v>24976</v>
      </c>
    </row>
    <row r="8821" spans="1:7" ht="25.5">
      <c r="A8821" s="178" t="str">
        <f t="shared" si="137"/>
        <v>1 - 4315</v>
      </c>
      <c r="B8821" s="178">
        <v>1</v>
      </c>
      <c r="C8821" s="347">
        <v>4315</v>
      </c>
      <c r="D8821" s="348"/>
      <c r="E8821" s="348" t="s">
        <v>21195</v>
      </c>
      <c r="F8821" s="349" t="s">
        <v>11801</v>
      </c>
      <c r="G8821" s="372" t="s">
        <v>9719</v>
      </c>
    </row>
    <row r="8822" spans="1:7">
      <c r="A8822" s="178" t="str">
        <f t="shared" si="137"/>
        <v>1 - 42482</v>
      </c>
      <c r="B8822" s="178">
        <v>1</v>
      </c>
      <c r="C8822" s="347">
        <v>42482</v>
      </c>
      <c r="D8822" s="348"/>
      <c r="E8822" s="348" t="s">
        <v>21196</v>
      </c>
      <c r="F8822" s="349" t="s">
        <v>11801</v>
      </c>
      <c r="G8822" s="372" t="s">
        <v>11030</v>
      </c>
    </row>
    <row r="8823" spans="1:7">
      <c r="A8823" s="178" t="str">
        <f t="shared" si="137"/>
        <v>1 - 402</v>
      </c>
      <c r="B8823" s="178">
        <v>1</v>
      </c>
      <c r="C8823" s="347">
        <v>402</v>
      </c>
      <c r="D8823" s="348"/>
      <c r="E8823" s="348" t="s">
        <v>21197</v>
      </c>
      <c r="F8823" s="349" t="s">
        <v>11801</v>
      </c>
      <c r="G8823" s="372" t="s">
        <v>11898</v>
      </c>
    </row>
    <row r="8824" spans="1:7">
      <c r="A8824" s="178" t="str">
        <f t="shared" si="137"/>
        <v>1 - 4226</v>
      </c>
      <c r="B8824" s="178">
        <v>1</v>
      </c>
      <c r="C8824" s="347">
        <v>4226</v>
      </c>
      <c r="D8824" s="348"/>
      <c r="E8824" s="348" t="s">
        <v>21198</v>
      </c>
      <c r="F8824" s="349" t="s">
        <v>11813</v>
      </c>
      <c r="G8824" s="372" t="s">
        <v>6322</v>
      </c>
    </row>
    <row r="8825" spans="1:7">
      <c r="A8825" s="178" t="str">
        <f t="shared" si="137"/>
        <v>1 - 4222</v>
      </c>
      <c r="B8825" s="178">
        <v>1</v>
      </c>
      <c r="C8825" s="347">
        <v>4222</v>
      </c>
      <c r="D8825" s="348" t="s">
        <v>21199</v>
      </c>
      <c r="E8825" s="348" t="s">
        <v>21199</v>
      </c>
      <c r="F8825" s="349" t="s">
        <v>11814</v>
      </c>
      <c r="G8825" s="372" t="s">
        <v>12110</v>
      </c>
    </row>
    <row r="8826" spans="1:7" ht="25.5">
      <c r="A8826" s="178" t="str">
        <f t="shared" si="137"/>
        <v>1 - 34804</v>
      </c>
      <c r="B8826" s="178">
        <v>1</v>
      </c>
      <c r="C8826" s="347">
        <v>34804</v>
      </c>
      <c r="D8826" s="348"/>
      <c r="E8826" s="348" t="s">
        <v>21200</v>
      </c>
      <c r="F8826" s="349" t="s">
        <v>11802</v>
      </c>
      <c r="G8826" s="372" t="s">
        <v>24710</v>
      </c>
    </row>
    <row r="8827" spans="1:7" ht="25.5">
      <c r="A8827" s="178" t="str">
        <f t="shared" si="137"/>
        <v>1 - 4013</v>
      </c>
      <c r="B8827" s="178">
        <v>1</v>
      </c>
      <c r="C8827" s="347">
        <v>4013</v>
      </c>
      <c r="D8827" s="348"/>
      <c r="E8827" s="348" t="s">
        <v>21201</v>
      </c>
      <c r="F8827" s="349" t="s">
        <v>11802</v>
      </c>
      <c r="G8827" s="372" t="s">
        <v>1100</v>
      </c>
    </row>
    <row r="8828" spans="1:7" ht="25.5">
      <c r="A8828" s="178" t="str">
        <f t="shared" si="137"/>
        <v>1 - 4011</v>
      </c>
      <c r="B8828" s="178">
        <v>1</v>
      </c>
      <c r="C8828" s="347">
        <v>4011</v>
      </c>
      <c r="D8828" s="348"/>
      <c r="E8828" s="348" t="s">
        <v>21202</v>
      </c>
      <c r="F8828" s="349" t="s">
        <v>11802</v>
      </c>
      <c r="G8828" s="372" t="s">
        <v>1700</v>
      </c>
    </row>
    <row r="8829" spans="1:7" ht="25.5">
      <c r="A8829" s="178" t="str">
        <f t="shared" si="137"/>
        <v>1 - 4021</v>
      </c>
      <c r="B8829" s="178">
        <v>1</v>
      </c>
      <c r="C8829" s="347">
        <v>4021</v>
      </c>
      <c r="D8829" s="348"/>
      <c r="E8829" s="348" t="s">
        <v>21203</v>
      </c>
      <c r="F8829" s="349" t="s">
        <v>11802</v>
      </c>
      <c r="G8829" s="372" t="s">
        <v>9176</v>
      </c>
    </row>
    <row r="8830" spans="1:7" ht="25.5">
      <c r="A8830" s="178" t="str">
        <f t="shared" si="137"/>
        <v>1 - 4019</v>
      </c>
      <c r="B8830" s="178">
        <v>1</v>
      </c>
      <c r="C8830" s="347">
        <v>4019</v>
      </c>
      <c r="D8830" s="348"/>
      <c r="E8830" s="348" t="s">
        <v>21204</v>
      </c>
      <c r="F8830" s="349" t="s">
        <v>11802</v>
      </c>
      <c r="G8830" s="372" t="s">
        <v>4883</v>
      </c>
    </row>
    <row r="8831" spans="1:7" ht="25.5">
      <c r="A8831" s="178" t="str">
        <f t="shared" si="137"/>
        <v>1 - 4012</v>
      </c>
      <c r="B8831" s="178">
        <v>1</v>
      </c>
      <c r="C8831" s="347">
        <v>4012</v>
      </c>
      <c r="D8831" s="348"/>
      <c r="E8831" s="348" t="s">
        <v>21205</v>
      </c>
      <c r="F8831" s="349" t="s">
        <v>11802</v>
      </c>
      <c r="G8831" s="372" t="s">
        <v>17079</v>
      </c>
    </row>
    <row r="8832" spans="1:7" ht="25.5">
      <c r="A8832" s="178" t="str">
        <f t="shared" si="137"/>
        <v>1 - 4020</v>
      </c>
      <c r="B8832" s="178">
        <v>1</v>
      </c>
      <c r="C8832" s="347">
        <v>4020</v>
      </c>
      <c r="D8832" s="348"/>
      <c r="E8832" s="348" t="s">
        <v>21206</v>
      </c>
      <c r="F8832" s="349" t="s">
        <v>11802</v>
      </c>
      <c r="G8832" s="372" t="s">
        <v>12231</v>
      </c>
    </row>
    <row r="8833" spans="1:7" ht="25.5">
      <c r="A8833" s="178" t="str">
        <f t="shared" si="137"/>
        <v>1 - 4018</v>
      </c>
      <c r="B8833" s="178">
        <v>1</v>
      </c>
      <c r="C8833" s="347">
        <v>4018</v>
      </c>
      <c r="D8833" s="348"/>
      <c r="E8833" s="348" t="s">
        <v>21207</v>
      </c>
      <c r="F8833" s="349" t="s">
        <v>11802</v>
      </c>
      <c r="G8833" s="372" t="s">
        <v>13560</v>
      </c>
    </row>
    <row r="8834" spans="1:7" ht="25.5">
      <c r="A8834" s="178" t="str">
        <f t="shared" si="137"/>
        <v>1 - 36498</v>
      </c>
      <c r="B8834" s="178">
        <v>1</v>
      </c>
      <c r="C8834" s="347">
        <v>36498</v>
      </c>
      <c r="D8834" s="348"/>
      <c r="E8834" s="348" t="s">
        <v>21208</v>
      </c>
      <c r="F8834" s="349" t="s">
        <v>11801</v>
      </c>
      <c r="G8834" s="372" t="s">
        <v>24977</v>
      </c>
    </row>
    <row r="8835" spans="1:7">
      <c r="A8835" s="178" t="str">
        <f t="shared" si="137"/>
        <v>1 - 12872</v>
      </c>
      <c r="B8835" s="178">
        <v>1</v>
      </c>
      <c r="C8835" s="347">
        <v>12872</v>
      </c>
      <c r="D8835" s="348"/>
      <c r="E8835" s="348" t="s">
        <v>21209</v>
      </c>
      <c r="F8835" s="349" t="s">
        <v>11800</v>
      </c>
      <c r="G8835" s="372" t="s">
        <v>16295</v>
      </c>
    </row>
    <row r="8836" spans="1:7">
      <c r="A8836" s="178" t="str">
        <f t="shared" si="137"/>
        <v>1 - 41075</v>
      </c>
      <c r="B8836" s="178">
        <v>1</v>
      </c>
      <c r="C8836" s="347">
        <v>41075</v>
      </c>
      <c r="D8836" s="348"/>
      <c r="E8836" s="348" t="s">
        <v>21210</v>
      </c>
      <c r="F8836" s="349" t="s">
        <v>11837</v>
      </c>
      <c r="G8836" s="372" t="s">
        <v>24252</v>
      </c>
    </row>
    <row r="8837" spans="1:7">
      <c r="A8837" s="178" t="str">
        <f t="shared" si="137"/>
        <v>1 - 3315</v>
      </c>
      <c r="B8837" s="178">
        <v>1</v>
      </c>
      <c r="C8837" s="347">
        <v>3315</v>
      </c>
      <c r="D8837" s="348"/>
      <c r="E8837" s="348" t="s">
        <v>21211</v>
      </c>
      <c r="F8837" s="349" t="s">
        <v>11813</v>
      </c>
      <c r="G8837" s="372" t="s">
        <v>11265</v>
      </c>
    </row>
    <row r="8838" spans="1:7">
      <c r="A8838" s="178" t="str">
        <f t="shared" si="137"/>
        <v>1 - 36870</v>
      </c>
      <c r="B8838" s="178">
        <v>1</v>
      </c>
      <c r="C8838" s="347">
        <v>36870</v>
      </c>
      <c r="D8838" s="348"/>
      <c r="E8838" s="348" t="s">
        <v>21212</v>
      </c>
      <c r="F8838" s="349" t="s">
        <v>11813</v>
      </c>
      <c r="G8838" s="372" t="s">
        <v>11265</v>
      </c>
    </row>
    <row r="8839" spans="1:7" ht="25.5">
      <c r="A8839" s="178" t="str">
        <f t="shared" si="137"/>
        <v>1 - 5092</v>
      </c>
      <c r="B8839" s="178">
        <v>1</v>
      </c>
      <c r="C8839" s="347">
        <v>5092</v>
      </c>
      <c r="D8839" s="348"/>
      <c r="E8839" s="348" t="s">
        <v>21213</v>
      </c>
      <c r="F8839" s="349" t="s">
        <v>11866</v>
      </c>
      <c r="G8839" s="372" t="s">
        <v>9031</v>
      </c>
    </row>
    <row r="8840" spans="1:7">
      <c r="A8840" s="178" t="str">
        <f t="shared" ref="A8840:A8903" si="138">B8840&amp;" - "&amp;C8840</f>
        <v>1 - 11462</v>
      </c>
      <c r="B8840" s="178">
        <v>1</v>
      </c>
      <c r="C8840" s="347">
        <v>11462</v>
      </c>
      <c r="D8840" s="348"/>
      <c r="E8840" s="348" t="s">
        <v>21214</v>
      </c>
      <c r="F8840" s="349" t="s">
        <v>11866</v>
      </c>
      <c r="G8840" s="372" t="s">
        <v>1239</v>
      </c>
    </row>
    <row r="8841" spans="1:7" ht="25.5">
      <c r="A8841" s="178" t="str">
        <f t="shared" si="138"/>
        <v>1 - 36529</v>
      </c>
      <c r="B8841" s="178">
        <v>1</v>
      </c>
      <c r="C8841" s="347">
        <v>36529</v>
      </c>
      <c r="D8841" s="348"/>
      <c r="E8841" s="348" t="s">
        <v>21215</v>
      </c>
      <c r="F8841" s="349" t="s">
        <v>11801</v>
      </c>
      <c r="G8841" s="372" t="s">
        <v>24978</v>
      </c>
    </row>
    <row r="8842" spans="1:7">
      <c r="A8842" s="178" t="str">
        <f t="shared" si="138"/>
        <v>1 - 3318</v>
      </c>
      <c r="B8842" s="178">
        <v>1</v>
      </c>
      <c r="C8842" s="347">
        <v>3318</v>
      </c>
      <c r="D8842" s="348"/>
      <c r="E8842" s="348" t="s">
        <v>21216</v>
      </c>
      <c r="F8842" s="349" t="s">
        <v>11801</v>
      </c>
      <c r="G8842" s="372" t="s">
        <v>24979</v>
      </c>
    </row>
    <row r="8843" spans="1:7" ht="38.25">
      <c r="A8843" s="178" t="str">
        <f t="shared" si="138"/>
        <v>1 - 38968</v>
      </c>
      <c r="B8843" s="178">
        <v>1</v>
      </c>
      <c r="C8843" s="347">
        <v>38968</v>
      </c>
      <c r="D8843" s="348"/>
      <c r="E8843" s="348" t="s">
        <v>21217</v>
      </c>
      <c r="F8843" s="349" t="s">
        <v>11802</v>
      </c>
      <c r="G8843" s="372" t="s">
        <v>24980</v>
      </c>
    </row>
    <row r="8844" spans="1:7">
      <c r="A8844" s="178" t="str">
        <f t="shared" si="138"/>
        <v>1 - 3324</v>
      </c>
      <c r="B8844" s="178">
        <v>1</v>
      </c>
      <c r="C8844" s="347">
        <v>3324</v>
      </c>
      <c r="D8844" s="348"/>
      <c r="E8844" s="348" t="s">
        <v>21218</v>
      </c>
      <c r="F8844" s="349" t="s">
        <v>11802</v>
      </c>
      <c r="G8844" s="372" t="s">
        <v>13516</v>
      </c>
    </row>
    <row r="8845" spans="1:7">
      <c r="A8845" s="178" t="str">
        <f t="shared" si="138"/>
        <v>1 - 3322</v>
      </c>
      <c r="B8845" s="178">
        <v>1</v>
      </c>
      <c r="C8845" s="347">
        <v>3322</v>
      </c>
      <c r="D8845" s="348"/>
      <c r="E8845" s="348" t="s">
        <v>21219</v>
      </c>
      <c r="F8845" s="349" t="s">
        <v>11802</v>
      </c>
      <c r="G8845" s="372" t="s">
        <v>2294</v>
      </c>
    </row>
    <row r="8846" spans="1:7" ht="63.75">
      <c r="A8846" s="178" t="str">
        <f t="shared" si="138"/>
        <v>1 - 43390</v>
      </c>
      <c r="B8846" s="178">
        <v>1</v>
      </c>
      <c r="C8846" s="347">
        <v>43390</v>
      </c>
      <c r="D8846" s="348"/>
      <c r="E8846" s="348" t="s">
        <v>21220</v>
      </c>
      <c r="F8846" s="349" t="s">
        <v>11802</v>
      </c>
      <c r="G8846" s="372" t="s">
        <v>24929</v>
      </c>
    </row>
    <row r="8847" spans="1:7">
      <c r="A8847" s="178" t="str">
        <f t="shared" si="138"/>
        <v>1 - 5076</v>
      </c>
      <c r="B8847" s="178">
        <v>1</v>
      </c>
      <c r="C8847" s="347">
        <v>5076</v>
      </c>
      <c r="D8847" s="348"/>
      <c r="E8847" s="348" t="s">
        <v>21221</v>
      </c>
      <c r="F8847" s="349" t="s">
        <v>11813</v>
      </c>
      <c r="G8847" s="372" t="s">
        <v>24981</v>
      </c>
    </row>
    <row r="8848" spans="1:7">
      <c r="A8848" s="178" t="str">
        <f t="shared" si="138"/>
        <v>1 - 5077</v>
      </c>
      <c r="B8848" s="178">
        <v>1</v>
      </c>
      <c r="C8848" s="347">
        <v>5077</v>
      </c>
      <c r="D8848" s="348"/>
      <c r="E8848" s="348" t="s">
        <v>21222</v>
      </c>
      <c r="F8848" s="349" t="s">
        <v>11813</v>
      </c>
      <c r="G8848" s="372" t="s">
        <v>13327</v>
      </c>
    </row>
    <row r="8849" spans="1:7" ht="25.5">
      <c r="A8849" s="178" t="str">
        <f t="shared" si="138"/>
        <v>1 - 11837</v>
      </c>
      <c r="B8849" s="178">
        <v>1</v>
      </c>
      <c r="C8849" s="347">
        <v>11837</v>
      </c>
      <c r="D8849" s="348"/>
      <c r="E8849" s="348" t="s">
        <v>21223</v>
      </c>
      <c r="F8849" s="349" t="s">
        <v>11801</v>
      </c>
      <c r="G8849" s="372" t="s">
        <v>17220</v>
      </c>
    </row>
    <row r="8850" spans="1:7" ht="25.5">
      <c r="A8850" s="178" t="str">
        <f t="shared" si="138"/>
        <v>1 - 38055</v>
      </c>
      <c r="B8850" s="178">
        <v>1</v>
      </c>
      <c r="C8850" s="347">
        <v>38055</v>
      </c>
      <c r="D8850" s="348"/>
      <c r="E8850" s="348" t="s">
        <v>21224</v>
      </c>
      <c r="F8850" s="349" t="s">
        <v>11801</v>
      </c>
      <c r="G8850" s="372" t="s">
        <v>2006</v>
      </c>
    </row>
    <row r="8851" spans="1:7">
      <c r="A8851" s="178" t="str">
        <f t="shared" si="138"/>
        <v>1 - 415</v>
      </c>
      <c r="B8851" s="178">
        <v>1</v>
      </c>
      <c r="C8851" s="347">
        <v>415</v>
      </c>
      <c r="D8851" s="348"/>
      <c r="E8851" s="348" t="s">
        <v>21225</v>
      </c>
      <c r="F8851" s="349" t="s">
        <v>11801</v>
      </c>
      <c r="G8851" s="372" t="s">
        <v>6210</v>
      </c>
    </row>
    <row r="8852" spans="1:7" ht="25.5">
      <c r="A8852" s="178" t="str">
        <f t="shared" si="138"/>
        <v>1 - 416</v>
      </c>
      <c r="B8852" s="178">
        <v>1</v>
      </c>
      <c r="C8852" s="347">
        <v>416</v>
      </c>
      <c r="D8852" s="348"/>
      <c r="E8852" s="348" t="s">
        <v>21226</v>
      </c>
      <c r="F8852" s="349" t="s">
        <v>11801</v>
      </c>
      <c r="G8852" s="372" t="s">
        <v>2243</v>
      </c>
    </row>
    <row r="8853" spans="1:7" ht="25.5">
      <c r="A8853" s="178" t="str">
        <f t="shared" si="138"/>
        <v>1 - 425</v>
      </c>
      <c r="B8853" s="178">
        <v>1</v>
      </c>
      <c r="C8853" s="347">
        <v>425</v>
      </c>
      <c r="D8853" s="348"/>
      <c r="E8853" s="348" t="s">
        <v>21227</v>
      </c>
      <c r="F8853" s="349" t="s">
        <v>11801</v>
      </c>
      <c r="G8853" s="372" t="s">
        <v>11911</v>
      </c>
    </row>
    <row r="8854" spans="1:7">
      <c r="A8854" s="178" t="str">
        <f t="shared" si="138"/>
        <v>1 - 426</v>
      </c>
      <c r="B8854" s="178">
        <v>1</v>
      </c>
      <c r="C8854" s="347">
        <v>426</v>
      </c>
      <c r="D8854" s="348"/>
      <c r="E8854" s="348" t="s">
        <v>21228</v>
      </c>
      <c r="F8854" s="349" t="s">
        <v>11801</v>
      </c>
      <c r="G8854" s="372" t="s">
        <v>724</v>
      </c>
    </row>
    <row r="8855" spans="1:7">
      <c r="A8855" s="178" t="str">
        <f t="shared" si="138"/>
        <v>1 - 38056</v>
      </c>
      <c r="B8855" s="178">
        <v>1</v>
      </c>
      <c r="C8855" s="347">
        <v>38056</v>
      </c>
      <c r="D8855" s="348"/>
      <c r="E8855" s="348" t="s">
        <v>21229</v>
      </c>
      <c r="F8855" s="349" t="s">
        <v>11801</v>
      </c>
      <c r="G8855" s="372" t="s">
        <v>24982</v>
      </c>
    </row>
    <row r="8856" spans="1:7">
      <c r="A8856" s="178" t="str">
        <f t="shared" si="138"/>
        <v>1 - 1564</v>
      </c>
      <c r="B8856" s="178">
        <v>1</v>
      </c>
      <c r="C8856" s="347">
        <v>1564</v>
      </c>
      <c r="D8856" s="348"/>
      <c r="E8856" s="348" t="s">
        <v>21230</v>
      </c>
      <c r="F8856" s="349" t="s">
        <v>11801</v>
      </c>
      <c r="G8856" s="372" t="s">
        <v>6515</v>
      </c>
    </row>
    <row r="8857" spans="1:7">
      <c r="A8857" s="178" t="str">
        <f t="shared" si="138"/>
        <v>1 - 11032</v>
      </c>
      <c r="B8857" s="178">
        <v>1</v>
      </c>
      <c r="C8857" s="347">
        <v>11032</v>
      </c>
      <c r="D8857" s="348"/>
      <c r="E8857" s="348" t="s">
        <v>21231</v>
      </c>
      <c r="F8857" s="349" t="s">
        <v>11801</v>
      </c>
      <c r="G8857" s="372" t="s">
        <v>11820</v>
      </c>
    </row>
    <row r="8858" spans="1:7" ht="25.5">
      <c r="A8858" s="178" t="str">
        <f t="shared" si="138"/>
        <v>1 - 36786</v>
      </c>
      <c r="B8858" s="178">
        <v>1</v>
      </c>
      <c r="C8858" s="347">
        <v>36786</v>
      </c>
      <c r="D8858" s="348"/>
      <c r="E8858" s="348" t="s">
        <v>21232</v>
      </c>
      <c r="F8858" s="349" t="s">
        <v>12111</v>
      </c>
      <c r="G8858" s="372" t="s">
        <v>24983</v>
      </c>
    </row>
    <row r="8859" spans="1:7">
      <c r="A8859" s="178" t="str">
        <f t="shared" si="138"/>
        <v>1 - 36785</v>
      </c>
      <c r="B8859" s="178">
        <v>1</v>
      </c>
      <c r="C8859" s="347">
        <v>36785</v>
      </c>
      <c r="D8859" s="348"/>
      <c r="E8859" s="348" t="s">
        <v>21233</v>
      </c>
      <c r="F8859" s="349" t="s">
        <v>12111</v>
      </c>
      <c r="G8859" s="372" t="s">
        <v>24984</v>
      </c>
    </row>
    <row r="8860" spans="1:7" ht="25.5">
      <c r="A8860" s="178" t="str">
        <f t="shared" si="138"/>
        <v>1 - 36782</v>
      </c>
      <c r="B8860" s="178">
        <v>1</v>
      </c>
      <c r="C8860" s="347">
        <v>36782</v>
      </c>
      <c r="D8860" s="348"/>
      <c r="E8860" s="348" t="s">
        <v>21234</v>
      </c>
      <c r="F8860" s="349" t="s">
        <v>12111</v>
      </c>
      <c r="G8860" s="372" t="s">
        <v>24985</v>
      </c>
    </row>
    <row r="8861" spans="1:7">
      <c r="A8861" s="178" t="str">
        <f t="shared" si="138"/>
        <v>1 - 25930</v>
      </c>
      <c r="B8861" s="178">
        <v>1</v>
      </c>
      <c r="C8861" s="347">
        <v>25930</v>
      </c>
      <c r="D8861" s="348"/>
      <c r="E8861" s="348" t="s">
        <v>21235</v>
      </c>
      <c r="F8861" s="349" t="s">
        <v>12111</v>
      </c>
      <c r="G8861" s="372" t="s">
        <v>24986</v>
      </c>
    </row>
    <row r="8862" spans="1:7" ht="25.5">
      <c r="A8862" s="178" t="str">
        <f t="shared" si="138"/>
        <v>1 - 4824</v>
      </c>
      <c r="B8862" s="178">
        <v>1</v>
      </c>
      <c r="C8862" s="347">
        <v>4824</v>
      </c>
      <c r="D8862" s="348"/>
      <c r="E8862" s="348" t="s">
        <v>21236</v>
      </c>
      <c r="F8862" s="349" t="s">
        <v>11813</v>
      </c>
      <c r="G8862" s="372" t="s">
        <v>2566</v>
      </c>
    </row>
    <row r="8863" spans="1:7" ht="25.5">
      <c r="A8863" s="178" t="str">
        <f t="shared" si="138"/>
        <v>1 - 11795</v>
      </c>
      <c r="B8863" s="178">
        <v>1</v>
      </c>
      <c r="C8863" s="347">
        <v>11795</v>
      </c>
      <c r="D8863" s="348"/>
      <c r="E8863" s="348" t="s">
        <v>21237</v>
      </c>
      <c r="F8863" s="349" t="s">
        <v>11802</v>
      </c>
      <c r="G8863" s="372" t="s">
        <v>24987</v>
      </c>
    </row>
    <row r="8864" spans="1:7">
      <c r="A8864" s="178" t="str">
        <f t="shared" si="138"/>
        <v>1 - 134</v>
      </c>
      <c r="B8864" s="178">
        <v>1</v>
      </c>
      <c r="C8864" s="347">
        <v>134</v>
      </c>
      <c r="D8864" s="348"/>
      <c r="E8864" s="348" t="s">
        <v>21238</v>
      </c>
      <c r="F8864" s="349" t="s">
        <v>11813</v>
      </c>
      <c r="G8864" s="372" t="s">
        <v>413</v>
      </c>
    </row>
    <row r="8865" spans="1:7">
      <c r="A8865" s="178" t="str">
        <f t="shared" si="138"/>
        <v>1 - 4229</v>
      </c>
      <c r="B8865" s="178">
        <v>1</v>
      </c>
      <c r="C8865" s="347">
        <v>4229</v>
      </c>
      <c r="D8865" s="348"/>
      <c r="E8865" s="348" t="s">
        <v>21239</v>
      </c>
      <c r="F8865" s="349" t="s">
        <v>11813</v>
      </c>
      <c r="G8865" s="372" t="s">
        <v>6100</v>
      </c>
    </row>
    <row r="8866" spans="1:7">
      <c r="A8866" s="178" t="str">
        <f t="shared" si="138"/>
        <v>1 - 37402</v>
      </c>
      <c r="B8866" s="178">
        <v>1</v>
      </c>
      <c r="C8866" s="347">
        <v>37402</v>
      </c>
      <c r="D8866" s="348"/>
      <c r="E8866" s="348" t="s">
        <v>21240</v>
      </c>
      <c r="F8866" s="349" t="s">
        <v>11801</v>
      </c>
      <c r="G8866" s="372" t="s">
        <v>13709</v>
      </c>
    </row>
    <row r="8867" spans="1:7">
      <c r="A8867" s="178" t="str">
        <f t="shared" si="138"/>
        <v>1 - 11244</v>
      </c>
      <c r="B8867" s="178">
        <v>1</v>
      </c>
      <c r="C8867" s="347">
        <v>11244</v>
      </c>
      <c r="D8867" s="348"/>
      <c r="E8867" s="348" t="s">
        <v>21241</v>
      </c>
      <c r="F8867" s="349" t="s">
        <v>11801</v>
      </c>
      <c r="G8867" s="372" t="s">
        <v>24988</v>
      </c>
    </row>
    <row r="8868" spans="1:7" ht="25.5">
      <c r="A8868" s="178" t="str">
        <f t="shared" si="138"/>
        <v>1 - 11245</v>
      </c>
      <c r="B8868" s="178">
        <v>1</v>
      </c>
      <c r="C8868" s="347">
        <v>11245</v>
      </c>
      <c r="D8868" s="348"/>
      <c r="E8868" s="348" t="s">
        <v>21242</v>
      </c>
      <c r="F8868" s="349" t="s">
        <v>11801</v>
      </c>
      <c r="G8868" s="372" t="s">
        <v>24989</v>
      </c>
    </row>
    <row r="8869" spans="1:7">
      <c r="A8869" s="178" t="str">
        <f t="shared" si="138"/>
        <v>1 - 11235</v>
      </c>
      <c r="B8869" s="178">
        <v>1</v>
      </c>
      <c r="C8869" s="347">
        <v>11235</v>
      </c>
      <c r="D8869" s="348"/>
      <c r="E8869" s="348" t="s">
        <v>21243</v>
      </c>
      <c r="F8869" s="349" t="s">
        <v>11801</v>
      </c>
      <c r="G8869" s="372" t="s">
        <v>13836</v>
      </c>
    </row>
    <row r="8870" spans="1:7">
      <c r="A8870" s="178" t="str">
        <f t="shared" si="138"/>
        <v>1 - 11236</v>
      </c>
      <c r="B8870" s="178">
        <v>1</v>
      </c>
      <c r="C8870" s="347">
        <v>11236</v>
      </c>
      <c r="D8870" s="348"/>
      <c r="E8870" s="348" t="s">
        <v>21244</v>
      </c>
      <c r="F8870" s="349" t="s">
        <v>11801</v>
      </c>
      <c r="G8870" s="372" t="s">
        <v>12160</v>
      </c>
    </row>
    <row r="8871" spans="1:7">
      <c r="A8871" s="178" t="str">
        <f t="shared" si="138"/>
        <v>1 - 11731</v>
      </c>
      <c r="B8871" s="178">
        <v>1</v>
      </c>
      <c r="C8871" s="347">
        <v>11731</v>
      </c>
      <c r="D8871" s="348"/>
      <c r="E8871" s="348" t="s">
        <v>21245</v>
      </c>
      <c r="F8871" s="349" t="s">
        <v>11801</v>
      </c>
      <c r="G8871" s="372" t="s">
        <v>12096</v>
      </c>
    </row>
    <row r="8872" spans="1:7">
      <c r="A8872" s="178" t="str">
        <f t="shared" si="138"/>
        <v>1 - 11732</v>
      </c>
      <c r="B8872" s="178">
        <v>1</v>
      </c>
      <c r="C8872" s="347">
        <v>11732</v>
      </c>
      <c r="D8872" s="348"/>
      <c r="E8872" s="348" t="s">
        <v>21246</v>
      </c>
      <c r="F8872" s="349" t="s">
        <v>11801</v>
      </c>
      <c r="G8872" s="372" t="s">
        <v>13986</v>
      </c>
    </row>
    <row r="8873" spans="1:7">
      <c r="A8873" s="178" t="str">
        <f t="shared" si="138"/>
        <v>1 - 36494</v>
      </c>
      <c r="B8873" s="178">
        <v>1</v>
      </c>
      <c r="C8873" s="347">
        <v>36494</v>
      </c>
      <c r="D8873" s="348"/>
      <c r="E8873" s="348" t="s">
        <v>21247</v>
      </c>
      <c r="F8873" s="349" t="s">
        <v>11801</v>
      </c>
      <c r="G8873" s="372" t="s">
        <v>24990</v>
      </c>
    </row>
    <row r="8874" spans="1:7">
      <c r="A8874" s="178" t="str">
        <f t="shared" si="138"/>
        <v>1 - 36493</v>
      </c>
      <c r="B8874" s="178">
        <v>1</v>
      </c>
      <c r="C8874" s="347">
        <v>36493</v>
      </c>
      <c r="D8874" s="348"/>
      <c r="E8874" s="348" t="s">
        <v>21248</v>
      </c>
      <c r="F8874" s="349" t="s">
        <v>11801</v>
      </c>
      <c r="G8874" s="372" t="s">
        <v>24991</v>
      </c>
    </row>
    <row r="8875" spans="1:7">
      <c r="A8875" s="178" t="str">
        <f t="shared" si="138"/>
        <v>1 - 36492</v>
      </c>
      <c r="B8875" s="178">
        <v>1</v>
      </c>
      <c r="C8875" s="347">
        <v>36492</v>
      </c>
      <c r="D8875" s="348"/>
      <c r="E8875" s="348" t="s">
        <v>21249</v>
      </c>
      <c r="F8875" s="349" t="s">
        <v>11801</v>
      </c>
      <c r="G8875" s="372" t="s">
        <v>24992</v>
      </c>
    </row>
    <row r="8876" spans="1:7" ht="25.5">
      <c r="A8876" s="178" t="str">
        <f t="shared" si="138"/>
        <v>1 - 13333</v>
      </c>
      <c r="B8876" s="178">
        <v>1</v>
      </c>
      <c r="C8876" s="347">
        <v>13333</v>
      </c>
      <c r="D8876" s="348"/>
      <c r="E8876" s="348" t="s">
        <v>21250</v>
      </c>
      <c r="F8876" s="349" t="s">
        <v>11801</v>
      </c>
      <c r="G8876" s="372" t="s">
        <v>24993</v>
      </c>
    </row>
    <row r="8877" spans="1:7" ht="25.5">
      <c r="A8877" s="178" t="str">
        <f t="shared" si="138"/>
        <v>1 - 13533</v>
      </c>
      <c r="B8877" s="178">
        <v>1</v>
      </c>
      <c r="C8877" s="347">
        <v>13533</v>
      </c>
      <c r="D8877" s="348"/>
      <c r="E8877" s="348" t="s">
        <v>21251</v>
      </c>
      <c r="F8877" s="349" t="s">
        <v>11801</v>
      </c>
      <c r="G8877" s="372" t="s">
        <v>24994</v>
      </c>
    </row>
    <row r="8878" spans="1:7" ht="25.5">
      <c r="A8878" s="178" t="str">
        <f t="shared" si="138"/>
        <v>1 - 36499</v>
      </c>
      <c r="B8878" s="178">
        <v>1</v>
      </c>
      <c r="C8878" s="347">
        <v>36499</v>
      </c>
      <c r="D8878" s="348"/>
      <c r="E8878" s="348" t="s">
        <v>21252</v>
      </c>
      <c r="F8878" s="349" t="s">
        <v>11801</v>
      </c>
      <c r="G8878" s="372" t="s">
        <v>24995</v>
      </c>
    </row>
    <row r="8879" spans="1:7" ht="25.5">
      <c r="A8879" s="178" t="str">
        <f t="shared" si="138"/>
        <v>1 - 39585</v>
      </c>
      <c r="B8879" s="178">
        <v>1</v>
      </c>
      <c r="C8879" s="347">
        <v>39585</v>
      </c>
      <c r="D8879" s="348"/>
      <c r="E8879" s="348" t="s">
        <v>21253</v>
      </c>
      <c r="F8879" s="349" t="s">
        <v>11801</v>
      </c>
      <c r="G8879" s="372" t="s">
        <v>24996</v>
      </c>
    </row>
    <row r="8880" spans="1:7" ht="25.5">
      <c r="A8880" s="178" t="str">
        <f t="shared" si="138"/>
        <v>1 - 39586</v>
      </c>
      <c r="B8880" s="178">
        <v>1</v>
      </c>
      <c r="C8880" s="347">
        <v>39586</v>
      </c>
      <c r="D8880" s="348"/>
      <c r="E8880" s="348" t="s">
        <v>21254</v>
      </c>
      <c r="F8880" s="349" t="s">
        <v>11801</v>
      </c>
      <c r="G8880" s="372" t="s">
        <v>24997</v>
      </c>
    </row>
    <row r="8881" spans="1:7" ht="25.5">
      <c r="A8881" s="178" t="str">
        <f t="shared" si="138"/>
        <v>1 - 39587</v>
      </c>
      <c r="B8881" s="178">
        <v>1</v>
      </c>
      <c r="C8881" s="347">
        <v>39587</v>
      </c>
      <c r="D8881" s="348"/>
      <c r="E8881" s="348" t="s">
        <v>21255</v>
      </c>
      <c r="F8881" s="349" t="s">
        <v>11801</v>
      </c>
      <c r="G8881" s="372" t="s">
        <v>24998</v>
      </c>
    </row>
    <row r="8882" spans="1:7" ht="25.5">
      <c r="A8882" s="178" t="str">
        <f t="shared" si="138"/>
        <v>1 - 39588</v>
      </c>
      <c r="B8882" s="178">
        <v>1</v>
      </c>
      <c r="C8882" s="347">
        <v>39588</v>
      </c>
      <c r="D8882" s="348"/>
      <c r="E8882" s="348" t="s">
        <v>21256</v>
      </c>
      <c r="F8882" s="349" t="s">
        <v>11801</v>
      </c>
      <c r="G8882" s="372" t="s">
        <v>24999</v>
      </c>
    </row>
    <row r="8883" spans="1:7" ht="25.5">
      <c r="A8883" s="178" t="str">
        <f t="shared" si="138"/>
        <v>1 - 39584</v>
      </c>
      <c r="B8883" s="178">
        <v>1</v>
      </c>
      <c r="C8883" s="347">
        <v>39584</v>
      </c>
      <c r="D8883" s="348"/>
      <c r="E8883" s="348" t="s">
        <v>21257</v>
      </c>
      <c r="F8883" s="349" t="s">
        <v>11801</v>
      </c>
      <c r="G8883" s="372" t="s">
        <v>25000</v>
      </c>
    </row>
    <row r="8884" spans="1:7" ht="25.5">
      <c r="A8884" s="178" t="str">
        <f t="shared" si="138"/>
        <v>1 - 39590</v>
      </c>
      <c r="B8884" s="178">
        <v>1</v>
      </c>
      <c r="C8884" s="347">
        <v>39590</v>
      </c>
      <c r="D8884" s="348"/>
      <c r="E8884" s="348" t="s">
        <v>21258</v>
      </c>
      <c r="F8884" s="349" t="s">
        <v>11801</v>
      </c>
      <c r="G8884" s="372" t="s">
        <v>25001</v>
      </c>
    </row>
    <row r="8885" spans="1:7" ht="25.5">
      <c r="A8885" s="178" t="str">
        <f t="shared" si="138"/>
        <v>1 - 39592</v>
      </c>
      <c r="B8885" s="178">
        <v>1</v>
      </c>
      <c r="C8885" s="347">
        <v>39592</v>
      </c>
      <c r="D8885" s="348"/>
      <c r="E8885" s="348" t="s">
        <v>21259</v>
      </c>
      <c r="F8885" s="349" t="s">
        <v>11801</v>
      </c>
      <c r="G8885" s="372" t="s">
        <v>25002</v>
      </c>
    </row>
    <row r="8886" spans="1:7" ht="25.5">
      <c r="A8886" s="178" t="str">
        <f t="shared" si="138"/>
        <v>1 - 39593</v>
      </c>
      <c r="B8886" s="178">
        <v>1</v>
      </c>
      <c r="C8886" s="347">
        <v>39593</v>
      </c>
      <c r="D8886" s="348"/>
      <c r="E8886" s="348" t="s">
        <v>21260</v>
      </c>
      <c r="F8886" s="349" t="s">
        <v>11801</v>
      </c>
      <c r="G8886" s="372" t="s">
        <v>24998</v>
      </c>
    </row>
    <row r="8887" spans="1:7" ht="25.5">
      <c r="A8887" s="178" t="str">
        <f t="shared" si="138"/>
        <v>1 - 14254</v>
      </c>
      <c r="B8887" s="178">
        <v>1</v>
      </c>
      <c r="C8887" s="347">
        <v>14254</v>
      </c>
      <c r="D8887" s="348"/>
      <c r="E8887" s="348" t="s">
        <v>21261</v>
      </c>
      <c r="F8887" s="349" t="s">
        <v>11801</v>
      </c>
      <c r="G8887" s="372" t="s">
        <v>25003</v>
      </c>
    </row>
    <row r="8888" spans="1:7">
      <c r="A8888" s="178" t="str">
        <f t="shared" si="138"/>
        <v>1 - 25987</v>
      </c>
      <c r="B8888" s="178">
        <v>1</v>
      </c>
      <c r="C8888" s="347">
        <v>25987</v>
      </c>
      <c r="D8888" s="348"/>
      <c r="E8888" s="348" t="s">
        <v>21262</v>
      </c>
      <c r="F8888" s="349" t="s">
        <v>11801</v>
      </c>
      <c r="G8888" s="372" t="s">
        <v>25004</v>
      </c>
    </row>
    <row r="8889" spans="1:7">
      <c r="A8889" s="178" t="str">
        <f t="shared" si="138"/>
        <v>1 - 25019</v>
      </c>
      <c r="B8889" s="178">
        <v>1</v>
      </c>
      <c r="C8889" s="347">
        <v>25019</v>
      </c>
      <c r="D8889" s="348"/>
      <c r="E8889" s="348" t="s">
        <v>21263</v>
      </c>
      <c r="F8889" s="349" t="s">
        <v>11801</v>
      </c>
      <c r="G8889" s="372" t="s">
        <v>25005</v>
      </c>
    </row>
    <row r="8890" spans="1:7">
      <c r="A8890" s="178" t="str">
        <f t="shared" si="138"/>
        <v>1 - 36501</v>
      </c>
      <c r="B8890" s="178">
        <v>1</v>
      </c>
      <c r="C8890" s="347">
        <v>36501</v>
      </c>
      <c r="D8890" s="348"/>
      <c r="E8890" s="348" t="s">
        <v>21264</v>
      </c>
      <c r="F8890" s="349" t="s">
        <v>11801</v>
      </c>
      <c r="G8890" s="372" t="s">
        <v>25006</v>
      </c>
    </row>
    <row r="8891" spans="1:7">
      <c r="A8891" s="178" t="str">
        <f t="shared" si="138"/>
        <v>1 - 25986</v>
      </c>
      <c r="B8891" s="178">
        <v>1</v>
      </c>
      <c r="C8891" s="347">
        <v>25986</v>
      </c>
      <c r="D8891" s="348"/>
      <c r="E8891" s="348" t="s">
        <v>21265</v>
      </c>
      <c r="F8891" s="349" t="s">
        <v>11801</v>
      </c>
      <c r="G8891" s="372" t="s">
        <v>25007</v>
      </c>
    </row>
    <row r="8892" spans="1:7">
      <c r="A8892" s="178" t="str">
        <f t="shared" si="138"/>
        <v>1 - 36500</v>
      </c>
      <c r="B8892" s="178">
        <v>1</v>
      </c>
      <c r="C8892" s="347">
        <v>36500</v>
      </c>
      <c r="D8892" s="348"/>
      <c r="E8892" s="348" t="s">
        <v>21266</v>
      </c>
      <c r="F8892" s="349" t="s">
        <v>11801</v>
      </c>
      <c r="G8892" s="372" t="s">
        <v>25008</v>
      </c>
    </row>
    <row r="8893" spans="1:7" ht="25.5">
      <c r="A8893" s="178" t="str">
        <f t="shared" si="138"/>
        <v>1 - 20017</v>
      </c>
      <c r="B8893" s="178">
        <v>1</v>
      </c>
      <c r="C8893" s="347">
        <v>20017</v>
      </c>
      <c r="D8893" s="348"/>
      <c r="E8893" s="348" t="s">
        <v>21267</v>
      </c>
      <c r="F8893" s="349" t="s">
        <v>11812</v>
      </c>
      <c r="G8893" s="372" t="s">
        <v>1181</v>
      </c>
    </row>
    <row r="8894" spans="1:7" ht="25.5">
      <c r="A8894" s="178" t="str">
        <f t="shared" si="138"/>
        <v>1 - 20007</v>
      </c>
      <c r="B8894" s="178">
        <v>1</v>
      </c>
      <c r="C8894" s="347">
        <v>20007</v>
      </c>
      <c r="D8894" s="348"/>
      <c r="E8894" s="348" t="s">
        <v>21268</v>
      </c>
      <c r="F8894" s="349" t="s">
        <v>11812</v>
      </c>
      <c r="G8894" s="372" t="s">
        <v>11317</v>
      </c>
    </row>
    <row r="8895" spans="1:7" ht="25.5">
      <c r="A8895" s="178" t="str">
        <f t="shared" si="138"/>
        <v>1 - 39836</v>
      </c>
      <c r="B8895" s="178">
        <v>1</v>
      </c>
      <c r="C8895" s="347">
        <v>39836</v>
      </c>
      <c r="D8895" s="348"/>
      <c r="E8895" s="348" t="s">
        <v>21269</v>
      </c>
      <c r="F8895" s="349" t="s">
        <v>11872</v>
      </c>
      <c r="G8895" s="372" t="s">
        <v>25009</v>
      </c>
    </row>
    <row r="8896" spans="1:7">
      <c r="A8896" s="178" t="str">
        <f t="shared" si="138"/>
        <v>1 - 39830</v>
      </c>
      <c r="B8896" s="178">
        <v>1</v>
      </c>
      <c r="C8896" s="347">
        <v>39830</v>
      </c>
      <c r="D8896" s="348"/>
      <c r="E8896" s="348" t="s">
        <v>21270</v>
      </c>
      <c r="F8896" s="349" t="s">
        <v>11872</v>
      </c>
      <c r="G8896" s="372" t="s">
        <v>14950</v>
      </c>
    </row>
    <row r="8897" spans="1:7">
      <c r="A8897" s="178" t="str">
        <f t="shared" si="138"/>
        <v>1 - 39831</v>
      </c>
      <c r="B8897" s="178">
        <v>1</v>
      </c>
      <c r="C8897" s="347">
        <v>39831</v>
      </c>
      <c r="D8897" s="348"/>
      <c r="E8897" s="348" t="s">
        <v>21271</v>
      </c>
      <c r="F8897" s="349" t="s">
        <v>11872</v>
      </c>
      <c r="G8897" s="372" t="s">
        <v>25010</v>
      </c>
    </row>
    <row r="8898" spans="1:7" ht="25.5">
      <c r="A8898" s="178" t="str">
        <f t="shared" si="138"/>
        <v>1 - 36888</v>
      </c>
      <c r="B8898" s="178">
        <v>1</v>
      </c>
      <c r="C8898" s="347">
        <v>36888</v>
      </c>
      <c r="D8898" s="348"/>
      <c r="E8898" s="348" t="s">
        <v>21272</v>
      </c>
      <c r="F8898" s="349" t="s">
        <v>11812</v>
      </c>
      <c r="G8898" s="372" t="s">
        <v>7577</v>
      </c>
    </row>
    <row r="8899" spans="1:7">
      <c r="A8899" s="178" t="str">
        <f t="shared" si="138"/>
        <v>1 - 40527</v>
      </c>
      <c r="B8899" s="178">
        <v>1</v>
      </c>
      <c r="C8899" s="347">
        <v>40527</v>
      </c>
      <c r="D8899" s="348"/>
      <c r="E8899" s="348" t="s">
        <v>21273</v>
      </c>
      <c r="F8899" s="349" t="s">
        <v>11801</v>
      </c>
      <c r="G8899" s="372" t="s">
        <v>25011</v>
      </c>
    </row>
    <row r="8900" spans="1:7">
      <c r="A8900" s="178" t="str">
        <f t="shared" si="138"/>
        <v>1 - 36497</v>
      </c>
      <c r="B8900" s="178">
        <v>1</v>
      </c>
      <c r="C8900" s="347">
        <v>36497</v>
      </c>
      <c r="D8900" s="348"/>
      <c r="E8900" s="348" t="s">
        <v>21274</v>
      </c>
      <c r="F8900" s="349" t="s">
        <v>11801</v>
      </c>
      <c r="G8900" s="372" t="s">
        <v>25012</v>
      </c>
    </row>
    <row r="8901" spans="1:7" ht="25.5">
      <c r="A8901" s="178" t="str">
        <f t="shared" si="138"/>
        <v>1 - 36487</v>
      </c>
      <c r="B8901" s="178">
        <v>1</v>
      </c>
      <c r="C8901" s="347">
        <v>36487</v>
      </c>
      <c r="D8901" s="348"/>
      <c r="E8901" s="348" t="s">
        <v>21275</v>
      </c>
      <c r="F8901" s="349" t="s">
        <v>11801</v>
      </c>
      <c r="G8901" s="372" t="s">
        <v>25013</v>
      </c>
    </row>
    <row r="8902" spans="1:7" ht="25.5">
      <c r="A8902" s="178" t="str">
        <f t="shared" si="138"/>
        <v>1 - 25952</v>
      </c>
      <c r="B8902" s="178">
        <v>1</v>
      </c>
      <c r="C8902" s="347">
        <v>25952</v>
      </c>
      <c r="D8902" s="348"/>
      <c r="E8902" s="348" t="s">
        <v>21276</v>
      </c>
      <c r="F8902" s="349" t="s">
        <v>11801</v>
      </c>
      <c r="G8902" s="372" t="s">
        <v>25014</v>
      </c>
    </row>
    <row r="8903" spans="1:7" ht="25.5">
      <c r="A8903" s="178" t="str">
        <f t="shared" si="138"/>
        <v>1 - 25954</v>
      </c>
      <c r="B8903" s="178">
        <v>1</v>
      </c>
      <c r="C8903" s="347">
        <v>25954</v>
      </c>
      <c r="D8903" s="348"/>
      <c r="E8903" s="348" t="s">
        <v>21277</v>
      </c>
      <c r="F8903" s="349" t="s">
        <v>11801</v>
      </c>
      <c r="G8903" s="372" t="s">
        <v>25015</v>
      </c>
    </row>
    <row r="8904" spans="1:7" ht="25.5">
      <c r="A8904" s="178" t="str">
        <f t="shared" ref="A8904:A8967" si="139">B8904&amp;" - "&amp;C8904</f>
        <v>1 - 25953</v>
      </c>
      <c r="B8904" s="178">
        <v>1</v>
      </c>
      <c r="C8904" s="347">
        <v>25953</v>
      </c>
      <c r="D8904" s="348"/>
      <c r="E8904" s="348" t="s">
        <v>21278</v>
      </c>
      <c r="F8904" s="349" t="s">
        <v>11801</v>
      </c>
      <c r="G8904" s="372" t="s">
        <v>25016</v>
      </c>
    </row>
    <row r="8905" spans="1:7" ht="38.25">
      <c r="A8905" s="178" t="str">
        <f t="shared" si="139"/>
        <v>1 - 37776</v>
      </c>
      <c r="B8905" s="178">
        <v>1</v>
      </c>
      <c r="C8905" s="347">
        <v>37776</v>
      </c>
      <c r="D8905" s="348"/>
      <c r="E8905" s="348" t="s">
        <v>21279</v>
      </c>
      <c r="F8905" s="349" t="s">
        <v>11801</v>
      </c>
      <c r="G8905" s="372" t="s">
        <v>25017</v>
      </c>
    </row>
    <row r="8906" spans="1:7" ht="38.25">
      <c r="A8906" s="178" t="str">
        <f t="shared" si="139"/>
        <v>1 - 37775</v>
      </c>
      <c r="B8906" s="178">
        <v>1</v>
      </c>
      <c r="C8906" s="347">
        <v>37775</v>
      </c>
      <c r="D8906" s="348"/>
      <c r="E8906" s="348" t="s">
        <v>21280</v>
      </c>
      <c r="F8906" s="349" t="s">
        <v>11801</v>
      </c>
      <c r="G8906" s="372" t="s">
        <v>25018</v>
      </c>
    </row>
    <row r="8907" spans="1:7" ht="38.25">
      <c r="A8907" s="178" t="str">
        <f t="shared" si="139"/>
        <v>1 - 36491</v>
      </c>
      <c r="B8907" s="178">
        <v>1</v>
      </c>
      <c r="C8907" s="347">
        <v>36491</v>
      </c>
      <c r="D8907" s="348"/>
      <c r="E8907" s="348" t="s">
        <v>21281</v>
      </c>
      <c r="F8907" s="349" t="s">
        <v>11801</v>
      </c>
      <c r="G8907" s="372" t="s">
        <v>25019</v>
      </c>
    </row>
    <row r="8908" spans="1:7" ht="38.25">
      <c r="A8908" s="178" t="str">
        <f t="shared" si="139"/>
        <v>1 - 10712</v>
      </c>
      <c r="B8908" s="178">
        <v>1</v>
      </c>
      <c r="C8908" s="347">
        <v>10712</v>
      </c>
      <c r="D8908" s="348"/>
      <c r="E8908" s="348" t="s">
        <v>21282</v>
      </c>
      <c r="F8908" s="349" t="s">
        <v>11801</v>
      </c>
      <c r="G8908" s="372" t="s">
        <v>25020</v>
      </c>
    </row>
    <row r="8909" spans="1:7" ht="38.25">
      <c r="A8909" s="178" t="str">
        <f t="shared" si="139"/>
        <v>1 - 3363</v>
      </c>
      <c r="B8909" s="178">
        <v>1</v>
      </c>
      <c r="C8909" s="347">
        <v>3363</v>
      </c>
      <c r="D8909" s="348"/>
      <c r="E8909" s="348" t="s">
        <v>21283</v>
      </c>
      <c r="F8909" s="349" t="s">
        <v>11801</v>
      </c>
      <c r="G8909" s="372" t="s">
        <v>25021</v>
      </c>
    </row>
    <row r="8910" spans="1:7" ht="38.25">
      <c r="A8910" s="178" t="str">
        <f t="shared" si="139"/>
        <v>1 - 3365</v>
      </c>
      <c r="B8910" s="178">
        <v>1</v>
      </c>
      <c r="C8910" s="347">
        <v>3365</v>
      </c>
      <c r="D8910" s="348"/>
      <c r="E8910" s="348" t="s">
        <v>21284</v>
      </c>
      <c r="F8910" s="349" t="s">
        <v>11801</v>
      </c>
      <c r="G8910" s="372" t="s">
        <v>25022</v>
      </c>
    </row>
    <row r="8911" spans="1:7">
      <c r="A8911" s="178" t="str">
        <f t="shared" si="139"/>
        <v>1 - 7569</v>
      </c>
      <c r="B8911" s="178">
        <v>1</v>
      </c>
      <c r="C8911" s="347">
        <v>7569</v>
      </c>
      <c r="D8911" s="348"/>
      <c r="E8911" s="348" t="s">
        <v>21285</v>
      </c>
      <c r="F8911" s="349" t="s">
        <v>11801</v>
      </c>
      <c r="G8911" s="372" t="s">
        <v>25023</v>
      </c>
    </row>
    <row r="8912" spans="1:7">
      <c r="A8912" s="178" t="str">
        <f t="shared" si="139"/>
        <v>1 - 34349</v>
      </c>
      <c r="B8912" s="178">
        <v>1</v>
      </c>
      <c r="C8912" s="347">
        <v>34349</v>
      </c>
      <c r="D8912" s="348"/>
      <c r="E8912" s="348" t="s">
        <v>21286</v>
      </c>
      <c r="F8912" s="349" t="s">
        <v>11801</v>
      </c>
      <c r="G8912" s="372" t="s">
        <v>2661</v>
      </c>
    </row>
    <row r="8913" spans="1:7" ht="25.5">
      <c r="A8913" s="178" t="str">
        <f t="shared" si="139"/>
        <v>1 - 11991</v>
      </c>
      <c r="B8913" s="178">
        <v>1</v>
      </c>
      <c r="C8913" s="347">
        <v>11991</v>
      </c>
      <c r="D8913" s="348"/>
      <c r="E8913" s="348" t="s">
        <v>21287</v>
      </c>
      <c r="F8913" s="349" t="s">
        <v>11801</v>
      </c>
      <c r="G8913" s="372" t="s">
        <v>14706</v>
      </c>
    </row>
    <row r="8914" spans="1:7">
      <c r="A8914" s="178" t="str">
        <f t="shared" si="139"/>
        <v>1 - 20062</v>
      </c>
      <c r="B8914" s="178">
        <v>1</v>
      </c>
      <c r="C8914" s="347">
        <v>20062</v>
      </c>
      <c r="D8914" s="348"/>
      <c r="E8914" s="348" t="s">
        <v>21288</v>
      </c>
      <c r="F8914" s="349" t="s">
        <v>11801</v>
      </c>
      <c r="G8914" s="372" t="s">
        <v>4918</v>
      </c>
    </row>
    <row r="8915" spans="1:7" ht="25.5">
      <c r="A8915" s="178" t="str">
        <f t="shared" si="139"/>
        <v>1 - 11029</v>
      </c>
      <c r="B8915" s="178">
        <v>1</v>
      </c>
      <c r="C8915" s="347">
        <v>11029</v>
      </c>
      <c r="D8915" s="348"/>
      <c r="E8915" s="348" t="s">
        <v>21289</v>
      </c>
      <c r="F8915" s="349" t="s">
        <v>12006</v>
      </c>
      <c r="G8915" s="372" t="s">
        <v>8719</v>
      </c>
    </row>
    <row r="8916" spans="1:7" ht="25.5">
      <c r="A8916" s="178" t="str">
        <f t="shared" si="139"/>
        <v>1 - 4316</v>
      </c>
      <c r="B8916" s="178">
        <v>1</v>
      </c>
      <c r="C8916" s="347">
        <v>4316</v>
      </c>
      <c r="D8916" s="348"/>
      <c r="E8916" s="348" t="s">
        <v>21290</v>
      </c>
      <c r="F8916" s="349" t="s">
        <v>11801</v>
      </c>
      <c r="G8916" s="372" t="s">
        <v>2543</v>
      </c>
    </row>
    <row r="8917" spans="1:7" ht="25.5">
      <c r="A8917" s="178" t="str">
        <f t="shared" si="139"/>
        <v>1 - 4313</v>
      </c>
      <c r="B8917" s="178">
        <v>1</v>
      </c>
      <c r="C8917" s="347">
        <v>4313</v>
      </c>
      <c r="D8917" s="348"/>
      <c r="E8917" s="348" t="s">
        <v>21291</v>
      </c>
      <c r="F8917" s="349" t="s">
        <v>12006</v>
      </c>
      <c r="G8917" s="372" t="s">
        <v>12181</v>
      </c>
    </row>
    <row r="8918" spans="1:7" ht="25.5">
      <c r="A8918" s="178" t="str">
        <f t="shared" si="139"/>
        <v>1 - 4317</v>
      </c>
      <c r="B8918" s="178">
        <v>1</v>
      </c>
      <c r="C8918" s="347">
        <v>4317</v>
      </c>
      <c r="D8918" s="348"/>
      <c r="E8918" s="348" t="s">
        <v>21292</v>
      </c>
      <c r="F8918" s="349" t="s">
        <v>11801</v>
      </c>
      <c r="G8918" s="372" t="s">
        <v>399</v>
      </c>
    </row>
    <row r="8919" spans="1:7" ht="25.5">
      <c r="A8919" s="178" t="str">
        <f t="shared" si="139"/>
        <v>1 - 4314</v>
      </c>
      <c r="B8919" s="178">
        <v>1</v>
      </c>
      <c r="C8919" s="347">
        <v>4314</v>
      </c>
      <c r="D8919" s="348"/>
      <c r="E8919" s="348" t="s">
        <v>21293</v>
      </c>
      <c r="F8919" s="349" t="s">
        <v>12006</v>
      </c>
      <c r="G8919" s="372" t="s">
        <v>12264</v>
      </c>
    </row>
    <row r="8920" spans="1:7">
      <c r="A8920" s="178" t="str">
        <f t="shared" si="139"/>
        <v>1 - 10561</v>
      </c>
      <c r="B8920" s="178">
        <v>1</v>
      </c>
      <c r="C8920" s="347">
        <v>10561</v>
      </c>
      <c r="D8920" s="348"/>
      <c r="E8920" s="348" t="s">
        <v>21294</v>
      </c>
      <c r="F8920" s="349" t="s">
        <v>11813</v>
      </c>
      <c r="G8920" s="372" t="s">
        <v>1160</v>
      </c>
    </row>
    <row r="8921" spans="1:7" ht="25.5">
      <c r="A8921" s="178" t="str">
        <f t="shared" si="139"/>
        <v>1 - 10921</v>
      </c>
      <c r="B8921" s="178">
        <v>1</v>
      </c>
      <c r="C8921" s="347">
        <v>10921</v>
      </c>
      <c r="D8921" s="348"/>
      <c r="E8921" s="348" t="s">
        <v>21295</v>
      </c>
      <c r="F8921" s="349" t="s">
        <v>11801</v>
      </c>
      <c r="G8921" s="372" t="s">
        <v>25024</v>
      </c>
    </row>
    <row r="8922" spans="1:7" ht="25.5">
      <c r="A8922" s="178" t="str">
        <f t="shared" si="139"/>
        <v>1 - 10922</v>
      </c>
      <c r="B8922" s="178">
        <v>1</v>
      </c>
      <c r="C8922" s="347">
        <v>10922</v>
      </c>
      <c r="D8922" s="348"/>
      <c r="E8922" s="348" t="s">
        <v>21296</v>
      </c>
      <c r="F8922" s="349" t="s">
        <v>11801</v>
      </c>
      <c r="G8922" s="372" t="s">
        <v>25025</v>
      </c>
    </row>
    <row r="8923" spans="1:7">
      <c r="A8923" s="178" t="str">
        <f t="shared" si="139"/>
        <v>1 - 10923</v>
      </c>
      <c r="B8923" s="178">
        <v>1</v>
      </c>
      <c r="C8923" s="347">
        <v>10923</v>
      </c>
      <c r="D8923" s="348"/>
      <c r="E8923" s="348" t="s">
        <v>21297</v>
      </c>
      <c r="F8923" s="349" t="s">
        <v>11801</v>
      </c>
      <c r="G8923" s="372" t="s">
        <v>25026</v>
      </c>
    </row>
    <row r="8924" spans="1:7">
      <c r="A8924" s="178" t="str">
        <f t="shared" si="139"/>
        <v>1 - 10924</v>
      </c>
      <c r="B8924" s="178">
        <v>1</v>
      </c>
      <c r="C8924" s="347">
        <v>10924</v>
      </c>
      <c r="D8924" s="348"/>
      <c r="E8924" s="348" t="s">
        <v>21298</v>
      </c>
      <c r="F8924" s="349" t="s">
        <v>11801</v>
      </c>
      <c r="G8924" s="372" t="s">
        <v>25027</v>
      </c>
    </row>
    <row r="8925" spans="1:7" ht="25.5">
      <c r="A8925" s="178" t="str">
        <f t="shared" si="139"/>
        <v>1 - 37772</v>
      </c>
      <c r="B8925" s="178">
        <v>1</v>
      </c>
      <c r="C8925" s="347">
        <v>37772</v>
      </c>
      <c r="D8925" s="348"/>
      <c r="E8925" s="348" t="s">
        <v>21299</v>
      </c>
      <c r="F8925" s="349" t="s">
        <v>11801</v>
      </c>
      <c r="G8925" s="372" t="s">
        <v>25028</v>
      </c>
    </row>
    <row r="8926" spans="1:7" ht="38.25">
      <c r="A8926" s="178" t="str">
        <f t="shared" si="139"/>
        <v>1 - 37771</v>
      </c>
      <c r="B8926" s="178">
        <v>1</v>
      </c>
      <c r="C8926" s="347">
        <v>37771</v>
      </c>
      <c r="D8926" s="348"/>
      <c r="E8926" s="348" t="s">
        <v>21300</v>
      </c>
      <c r="F8926" s="349" t="s">
        <v>11801</v>
      </c>
      <c r="G8926" s="372" t="s">
        <v>25029</v>
      </c>
    </row>
    <row r="8927" spans="1:7">
      <c r="A8927" s="178" t="str">
        <f t="shared" si="139"/>
        <v>1 - 12770</v>
      </c>
      <c r="B8927" s="178">
        <v>1</v>
      </c>
      <c r="C8927" s="347">
        <v>12770</v>
      </c>
      <c r="D8927" s="348"/>
      <c r="E8927" s="348" t="s">
        <v>21301</v>
      </c>
      <c r="F8927" s="349" t="s">
        <v>11801</v>
      </c>
      <c r="G8927" s="372" t="s">
        <v>25030</v>
      </c>
    </row>
    <row r="8928" spans="1:7">
      <c r="A8928" s="178" t="str">
        <f t="shared" si="139"/>
        <v>1 - 12772</v>
      </c>
      <c r="B8928" s="178">
        <v>1</v>
      </c>
      <c r="C8928" s="347">
        <v>12772</v>
      </c>
      <c r="D8928" s="348"/>
      <c r="E8928" s="348" t="s">
        <v>21302</v>
      </c>
      <c r="F8928" s="349" t="s">
        <v>11801</v>
      </c>
      <c r="G8928" s="372" t="s">
        <v>25031</v>
      </c>
    </row>
    <row r="8929" spans="1:7">
      <c r="A8929" s="178" t="str">
        <f t="shared" si="139"/>
        <v>1 - 12768</v>
      </c>
      <c r="B8929" s="178">
        <v>1</v>
      </c>
      <c r="C8929" s="347">
        <v>12768</v>
      </c>
      <c r="D8929" s="348"/>
      <c r="E8929" s="348" t="s">
        <v>21303</v>
      </c>
      <c r="F8929" s="349" t="s">
        <v>11801</v>
      </c>
      <c r="G8929" s="372" t="s">
        <v>25032</v>
      </c>
    </row>
    <row r="8930" spans="1:7">
      <c r="A8930" s="178" t="str">
        <f t="shared" si="139"/>
        <v>1 - 12775</v>
      </c>
      <c r="B8930" s="178">
        <v>1</v>
      </c>
      <c r="C8930" s="347">
        <v>12775</v>
      </c>
      <c r="D8930" s="348"/>
      <c r="E8930" s="348" t="s">
        <v>21304</v>
      </c>
      <c r="F8930" s="349" t="s">
        <v>11801</v>
      </c>
      <c r="G8930" s="372" t="s">
        <v>25033</v>
      </c>
    </row>
    <row r="8931" spans="1:7">
      <c r="A8931" s="178" t="str">
        <f t="shared" si="139"/>
        <v>1 - 12769</v>
      </c>
      <c r="B8931" s="178">
        <v>1</v>
      </c>
      <c r="C8931" s="347">
        <v>12769</v>
      </c>
      <c r="D8931" s="348"/>
      <c r="E8931" s="348" t="s">
        <v>21305</v>
      </c>
      <c r="F8931" s="349" t="s">
        <v>11801</v>
      </c>
      <c r="G8931" s="372" t="s">
        <v>25034</v>
      </c>
    </row>
    <row r="8932" spans="1:7">
      <c r="A8932" s="178" t="str">
        <f t="shared" si="139"/>
        <v>1 - 12773</v>
      </c>
      <c r="B8932" s="178">
        <v>1</v>
      </c>
      <c r="C8932" s="347">
        <v>12773</v>
      </c>
      <c r="D8932" s="348"/>
      <c r="E8932" s="348" t="s">
        <v>21306</v>
      </c>
      <c r="F8932" s="349" t="s">
        <v>11801</v>
      </c>
      <c r="G8932" s="372" t="s">
        <v>25035</v>
      </c>
    </row>
    <row r="8933" spans="1:7">
      <c r="A8933" s="178" t="str">
        <f t="shared" si="139"/>
        <v>1 - 12774</v>
      </c>
      <c r="B8933" s="178">
        <v>1</v>
      </c>
      <c r="C8933" s="347">
        <v>12774</v>
      </c>
      <c r="D8933" s="348"/>
      <c r="E8933" s="348" t="s">
        <v>21307</v>
      </c>
      <c r="F8933" s="349" t="s">
        <v>11801</v>
      </c>
      <c r="G8933" s="372" t="s">
        <v>25036</v>
      </c>
    </row>
    <row r="8934" spans="1:7">
      <c r="A8934" s="178" t="str">
        <f t="shared" si="139"/>
        <v>1 - 12776</v>
      </c>
      <c r="B8934" s="178">
        <v>1</v>
      </c>
      <c r="C8934" s="347">
        <v>12776</v>
      </c>
      <c r="D8934" s="348"/>
      <c r="E8934" s="348" t="s">
        <v>21308</v>
      </c>
      <c r="F8934" s="349" t="s">
        <v>11801</v>
      </c>
      <c r="G8934" s="372" t="s">
        <v>25037</v>
      </c>
    </row>
    <row r="8935" spans="1:7">
      <c r="A8935" s="178" t="str">
        <f t="shared" si="139"/>
        <v>1 - 12777</v>
      </c>
      <c r="B8935" s="178">
        <v>1</v>
      </c>
      <c r="C8935" s="347">
        <v>12777</v>
      </c>
      <c r="D8935" s="348"/>
      <c r="E8935" s="348" t="s">
        <v>21309</v>
      </c>
      <c r="F8935" s="349" t="s">
        <v>11801</v>
      </c>
      <c r="G8935" s="372" t="s">
        <v>25038</v>
      </c>
    </row>
    <row r="8936" spans="1:7" ht="25.5">
      <c r="A8936" s="178" t="str">
        <f t="shared" si="139"/>
        <v>1 - 3391</v>
      </c>
      <c r="B8936" s="178">
        <v>1</v>
      </c>
      <c r="C8936" s="347">
        <v>3391</v>
      </c>
      <c r="D8936" s="348"/>
      <c r="E8936" s="348" t="s">
        <v>21310</v>
      </c>
      <c r="F8936" s="349" t="s">
        <v>11801</v>
      </c>
      <c r="G8936" s="372" t="s">
        <v>25039</v>
      </c>
    </row>
    <row r="8937" spans="1:7" ht="25.5">
      <c r="A8937" s="178" t="str">
        <f t="shared" si="139"/>
        <v>1 - 3389</v>
      </c>
      <c r="B8937" s="178">
        <v>1</v>
      </c>
      <c r="C8937" s="347">
        <v>3389</v>
      </c>
      <c r="D8937" s="348"/>
      <c r="E8937" s="348" t="s">
        <v>21311</v>
      </c>
      <c r="F8937" s="349" t="s">
        <v>11801</v>
      </c>
      <c r="G8937" s="372" t="s">
        <v>14892</v>
      </c>
    </row>
    <row r="8938" spans="1:7" ht="25.5">
      <c r="A8938" s="178" t="str">
        <f t="shared" si="139"/>
        <v>1 - 3390</v>
      </c>
      <c r="B8938" s="178">
        <v>1</v>
      </c>
      <c r="C8938" s="347">
        <v>3390</v>
      </c>
      <c r="D8938" s="348"/>
      <c r="E8938" s="348" t="s">
        <v>21312</v>
      </c>
      <c r="F8938" s="349" t="s">
        <v>11801</v>
      </c>
      <c r="G8938" s="372" t="s">
        <v>25040</v>
      </c>
    </row>
    <row r="8939" spans="1:7">
      <c r="A8939" s="178" t="str">
        <f t="shared" si="139"/>
        <v>1 - 12873</v>
      </c>
      <c r="B8939" s="178">
        <v>1</v>
      </c>
      <c r="C8939" s="347">
        <v>12873</v>
      </c>
      <c r="D8939" s="348"/>
      <c r="E8939" s="348" t="s">
        <v>21313</v>
      </c>
      <c r="F8939" s="349" t="s">
        <v>11800</v>
      </c>
      <c r="G8939" s="372" t="s">
        <v>16295</v>
      </c>
    </row>
    <row r="8940" spans="1:7">
      <c r="A8940" s="178" t="str">
        <f t="shared" si="139"/>
        <v>1 - 41076</v>
      </c>
      <c r="B8940" s="178">
        <v>1</v>
      </c>
      <c r="C8940" s="347">
        <v>41076</v>
      </c>
      <c r="D8940" s="348"/>
      <c r="E8940" s="348" t="s">
        <v>21314</v>
      </c>
      <c r="F8940" s="349" t="s">
        <v>11837</v>
      </c>
      <c r="G8940" s="372" t="s">
        <v>24252</v>
      </c>
    </row>
    <row r="8941" spans="1:7">
      <c r="A8941" s="178" t="str">
        <f t="shared" si="139"/>
        <v>1 - 140</v>
      </c>
      <c r="B8941" s="178">
        <v>1</v>
      </c>
      <c r="C8941" s="347">
        <v>140</v>
      </c>
      <c r="D8941" s="348"/>
      <c r="E8941" s="348" t="s">
        <v>21315</v>
      </c>
      <c r="F8941" s="349" t="s">
        <v>11813</v>
      </c>
      <c r="G8941" s="372" t="s">
        <v>12132</v>
      </c>
    </row>
    <row r="8942" spans="1:7">
      <c r="A8942" s="178" t="str">
        <f t="shared" si="139"/>
        <v>1 - 151</v>
      </c>
      <c r="B8942" s="178">
        <v>1</v>
      </c>
      <c r="C8942" s="347">
        <v>151</v>
      </c>
      <c r="D8942" s="348"/>
      <c r="E8942" s="348" t="s">
        <v>21316</v>
      </c>
      <c r="F8942" s="349" t="s">
        <v>11814</v>
      </c>
      <c r="G8942" s="372" t="s">
        <v>4096</v>
      </c>
    </row>
    <row r="8943" spans="1:7">
      <c r="A8943" s="178" t="str">
        <f t="shared" si="139"/>
        <v>1 - 7340</v>
      </c>
      <c r="B8943" s="178">
        <v>1</v>
      </c>
      <c r="C8943" s="347">
        <v>7340</v>
      </c>
      <c r="D8943" s="348"/>
      <c r="E8943" s="348" t="s">
        <v>21317</v>
      </c>
      <c r="F8943" s="349" t="s">
        <v>11814</v>
      </c>
      <c r="G8943" s="372" t="s">
        <v>2181</v>
      </c>
    </row>
    <row r="8944" spans="1:7">
      <c r="A8944" s="178" t="str">
        <f t="shared" si="139"/>
        <v>1 - 2701</v>
      </c>
      <c r="B8944" s="178">
        <v>1</v>
      </c>
      <c r="C8944" s="347">
        <v>2701</v>
      </c>
      <c r="D8944" s="348"/>
      <c r="E8944" s="348" t="s">
        <v>21318</v>
      </c>
      <c r="F8944" s="349" t="s">
        <v>11800</v>
      </c>
      <c r="G8944" s="372" t="s">
        <v>9090</v>
      </c>
    </row>
    <row r="8945" spans="1:7">
      <c r="A8945" s="178" t="str">
        <f t="shared" si="139"/>
        <v>1 - 40929</v>
      </c>
      <c r="B8945" s="178">
        <v>1</v>
      </c>
      <c r="C8945" s="347">
        <v>40929</v>
      </c>
      <c r="D8945" s="348"/>
      <c r="E8945" s="348" t="s">
        <v>21319</v>
      </c>
      <c r="F8945" s="349" t="s">
        <v>11837</v>
      </c>
      <c r="G8945" s="372" t="s">
        <v>25041</v>
      </c>
    </row>
    <row r="8946" spans="1:7">
      <c r="A8946" s="178" t="str">
        <f t="shared" si="139"/>
        <v>1 - 38114</v>
      </c>
      <c r="B8946" s="178">
        <v>1</v>
      </c>
      <c r="C8946" s="347">
        <v>38114</v>
      </c>
      <c r="D8946" s="348"/>
      <c r="E8946" s="348" t="s">
        <v>21320</v>
      </c>
      <c r="F8946" s="349" t="s">
        <v>11801</v>
      </c>
      <c r="G8946" s="372" t="s">
        <v>12102</v>
      </c>
    </row>
    <row r="8947" spans="1:7" ht="25.5">
      <c r="A8947" s="178" t="str">
        <f t="shared" si="139"/>
        <v>1 - 38064</v>
      </c>
      <c r="B8947" s="178">
        <v>1</v>
      </c>
      <c r="C8947" s="347">
        <v>38064</v>
      </c>
      <c r="D8947" s="348"/>
      <c r="E8947" s="348" t="s">
        <v>21321</v>
      </c>
      <c r="F8947" s="349" t="s">
        <v>11801</v>
      </c>
      <c r="G8947" s="372" t="s">
        <v>7002</v>
      </c>
    </row>
    <row r="8948" spans="1:7">
      <c r="A8948" s="178" t="str">
        <f t="shared" si="139"/>
        <v>1 - 38115</v>
      </c>
      <c r="B8948" s="178">
        <v>1</v>
      </c>
      <c r="C8948" s="347">
        <v>38115</v>
      </c>
      <c r="D8948" s="348"/>
      <c r="E8948" s="348" t="s">
        <v>21322</v>
      </c>
      <c r="F8948" s="349" t="s">
        <v>11801</v>
      </c>
      <c r="G8948" s="372" t="s">
        <v>5190</v>
      </c>
    </row>
    <row r="8949" spans="1:7" ht="25.5">
      <c r="A8949" s="178" t="str">
        <f t="shared" si="139"/>
        <v>1 - 38065</v>
      </c>
      <c r="B8949" s="178">
        <v>1</v>
      </c>
      <c r="C8949" s="347">
        <v>38065</v>
      </c>
      <c r="D8949" s="348"/>
      <c r="E8949" s="348" t="s">
        <v>21323</v>
      </c>
      <c r="F8949" s="349" t="s">
        <v>11801</v>
      </c>
      <c r="G8949" s="372" t="s">
        <v>25042</v>
      </c>
    </row>
    <row r="8950" spans="1:7" ht="25.5">
      <c r="A8950" s="178" t="str">
        <f t="shared" si="139"/>
        <v>1 - 38078</v>
      </c>
      <c r="B8950" s="178">
        <v>1</v>
      </c>
      <c r="C8950" s="347">
        <v>38078</v>
      </c>
      <c r="D8950" s="348"/>
      <c r="E8950" s="348" t="s">
        <v>21324</v>
      </c>
      <c r="F8950" s="349" t="s">
        <v>11801</v>
      </c>
      <c r="G8950" s="372" t="s">
        <v>13767</v>
      </c>
    </row>
    <row r="8951" spans="1:7">
      <c r="A8951" s="178" t="str">
        <f t="shared" si="139"/>
        <v>1 - 38113</v>
      </c>
      <c r="B8951" s="178">
        <v>1</v>
      </c>
      <c r="C8951" s="347">
        <v>38113</v>
      </c>
      <c r="D8951" s="348"/>
      <c r="E8951" s="348" t="s">
        <v>21325</v>
      </c>
      <c r="F8951" s="349" t="s">
        <v>11801</v>
      </c>
      <c r="G8951" s="372" t="s">
        <v>4864</v>
      </c>
    </row>
    <row r="8952" spans="1:7" ht="25.5">
      <c r="A8952" s="178" t="str">
        <f t="shared" si="139"/>
        <v>1 - 38063</v>
      </c>
      <c r="B8952" s="178">
        <v>1</v>
      </c>
      <c r="C8952" s="347">
        <v>38063</v>
      </c>
      <c r="D8952" s="348"/>
      <c r="E8952" s="348" t="s">
        <v>21326</v>
      </c>
      <c r="F8952" s="349" t="s">
        <v>11801</v>
      </c>
      <c r="G8952" s="372" t="s">
        <v>11983</v>
      </c>
    </row>
    <row r="8953" spans="1:7" ht="25.5">
      <c r="A8953" s="178" t="str">
        <f t="shared" si="139"/>
        <v>1 - 38080</v>
      </c>
      <c r="B8953" s="178">
        <v>1</v>
      </c>
      <c r="C8953" s="347">
        <v>38080</v>
      </c>
      <c r="D8953" s="348"/>
      <c r="E8953" s="348" t="s">
        <v>21327</v>
      </c>
      <c r="F8953" s="349" t="s">
        <v>11801</v>
      </c>
      <c r="G8953" s="372" t="s">
        <v>17293</v>
      </c>
    </row>
    <row r="8954" spans="1:7" ht="25.5">
      <c r="A8954" s="178" t="str">
        <f t="shared" si="139"/>
        <v>1 - 38069</v>
      </c>
      <c r="B8954" s="178">
        <v>1</v>
      </c>
      <c r="C8954" s="347">
        <v>38069</v>
      </c>
      <c r="D8954" s="348"/>
      <c r="E8954" s="348" t="s">
        <v>21328</v>
      </c>
      <c r="F8954" s="349" t="s">
        <v>11801</v>
      </c>
      <c r="G8954" s="372" t="s">
        <v>7142</v>
      </c>
    </row>
    <row r="8955" spans="1:7" ht="25.5">
      <c r="A8955" s="178" t="str">
        <f t="shared" si="139"/>
        <v>1 - 38077</v>
      </c>
      <c r="B8955" s="178">
        <v>1</v>
      </c>
      <c r="C8955" s="347">
        <v>38077</v>
      </c>
      <c r="D8955" s="348"/>
      <c r="E8955" s="348" t="s">
        <v>21329</v>
      </c>
      <c r="F8955" s="349" t="s">
        <v>11801</v>
      </c>
      <c r="G8955" s="372" t="s">
        <v>3232</v>
      </c>
    </row>
    <row r="8956" spans="1:7" ht="25.5">
      <c r="A8956" s="178" t="str">
        <f t="shared" si="139"/>
        <v>1 - 38073</v>
      </c>
      <c r="B8956" s="178">
        <v>1</v>
      </c>
      <c r="C8956" s="347">
        <v>38073</v>
      </c>
      <c r="D8956" s="348"/>
      <c r="E8956" s="348" t="s">
        <v>21330</v>
      </c>
      <c r="F8956" s="349" t="s">
        <v>11801</v>
      </c>
      <c r="G8956" s="372" t="s">
        <v>11818</v>
      </c>
    </row>
    <row r="8957" spans="1:7">
      <c r="A8957" s="178" t="str">
        <f t="shared" si="139"/>
        <v>1 - 38112</v>
      </c>
      <c r="B8957" s="178">
        <v>1</v>
      </c>
      <c r="C8957" s="347">
        <v>38112</v>
      </c>
      <c r="D8957" s="348"/>
      <c r="E8957" s="348" t="s">
        <v>21331</v>
      </c>
      <c r="F8957" s="349" t="s">
        <v>11801</v>
      </c>
      <c r="G8957" s="372" t="s">
        <v>1397</v>
      </c>
    </row>
    <row r="8958" spans="1:7" ht="25.5">
      <c r="A8958" s="178" t="str">
        <f t="shared" si="139"/>
        <v>1 - 38062</v>
      </c>
      <c r="B8958" s="178">
        <v>1</v>
      </c>
      <c r="C8958" s="347">
        <v>38062</v>
      </c>
      <c r="D8958" s="348"/>
      <c r="E8958" s="348" t="s">
        <v>21332</v>
      </c>
      <c r="F8958" s="349" t="s">
        <v>11801</v>
      </c>
      <c r="G8958" s="372" t="s">
        <v>13344</v>
      </c>
    </row>
    <row r="8959" spans="1:7">
      <c r="A8959" s="178" t="str">
        <f t="shared" si="139"/>
        <v>1 - 12128</v>
      </c>
      <c r="B8959" s="178">
        <v>1</v>
      </c>
      <c r="C8959" s="347">
        <v>12128</v>
      </c>
      <c r="D8959" s="348"/>
      <c r="E8959" s="348" t="s">
        <v>21333</v>
      </c>
      <c r="F8959" s="349" t="s">
        <v>11801</v>
      </c>
      <c r="G8959" s="372" t="s">
        <v>11213</v>
      </c>
    </row>
    <row r="8960" spans="1:7" ht="25.5">
      <c r="A8960" s="178" t="str">
        <f t="shared" si="139"/>
        <v>1 - 12129</v>
      </c>
      <c r="B8960" s="178">
        <v>1</v>
      </c>
      <c r="C8960" s="347">
        <v>12129</v>
      </c>
      <c r="D8960" s="348"/>
      <c r="E8960" s="348" t="s">
        <v>21334</v>
      </c>
      <c r="F8960" s="349" t="s">
        <v>11801</v>
      </c>
      <c r="G8960" s="372" t="s">
        <v>12245</v>
      </c>
    </row>
    <row r="8961" spans="1:7" ht="25.5">
      <c r="A8961" s="178" t="str">
        <f t="shared" si="139"/>
        <v>1 - 38081</v>
      </c>
      <c r="B8961" s="178">
        <v>1</v>
      </c>
      <c r="C8961" s="347">
        <v>38081</v>
      </c>
      <c r="D8961" s="348"/>
      <c r="E8961" s="348" t="s">
        <v>21335</v>
      </c>
      <c r="F8961" s="349" t="s">
        <v>11801</v>
      </c>
      <c r="G8961" s="372" t="s">
        <v>16288</v>
      </c>
    </row>
    <row r="8962" spans="1:7" ht="25.5">
      <c r="A8962" s="178" t="str">
        <f t="shared" si="139"/>
        <v>1 - 38070</v>
      </c>
      <c r="B8962" s="178">
        <v>1</v>
      </c>
      <c r="C8962" s="347">
        <v>38070</v>
      </c>
      <c r="D8962" s="348"/>
      <c r="E8962" s="348" t="s">
        <v>21336</v>
      </c>
      <c r="F8962" s="349" t="s">
        <v>11801</v>
      </c>
      <c r="G8962" s="372" t="s">
        <v>2652</v>
      </c>
    </row>
    <row r="8963" spans="1:7" ht="25.5">
      <c r="A8963" s="178" t="str">
        <f t="shared" si="139"/>
        <v>1 - 38074</v>
      </c>
      <c r="B8963" s="178">
        <v>1</v>
      </c>
      <c r="C8963" s="347">
        <v>38074</v>
      </c>
      <c r="D8963" s="348"/>
      <c r="E8963" s="348" t="s">
        <v>21337</v>
      </c>
      <c r="F8963" s="349" t="s">
        <v>11801</v>
      </c>
      <c r="G8963" s="372" t="s">
        <v>10083</v>
      </c>
    </row>
    <row r="8964" spans="1:7" ht="25.5">
      <c r="A8964" s="178" t="str">
        <f t="shared" si="139"/>
        <v>1 - 38079</v>
      </c>
      <c r="B8964" s="178">
        <v>1</v>
      </c>
      <c r="C8964" s="347">
        <v>38079</v>
      </c>
      <c r="D8964" s="348"/>
      <c r="E8964" s="348" t="s">
        <v>21338</v>
      </c>
      <c r="F8964" s="349" t="s">
        <v>11801</v>
      </c>
      <c r="G8964" s="372" t="s">
        <v>13803</v>
      </c>
    </row>
    <row r="8965" spans="1:7" ht="25.5">
      <c r="A8965" s="178" t="str">
        <f t="shared" si="139"/>
        <v>1 - 38072</v>
      </c>
      <c r="B8965" s="178">
        <v>1</v>
      </c>
      <c r="C8965" s="347">
        <v>38072</v>
      </c>
      <c r="D8965" s="348"/>
      <c r="E8965" s="348" t="s">
        <v>21339</v>
      </c>
      <c r="F8965" s="349" t="s">
        <v>11801</v>
      </c>
      <c r="G8965" s="372" t="s">
        <v>4809</v>
      </c>
    </row>
    <row r="8966" spans="1:7" ht="25.5">
      <c r="A8966" s="178" t="str">
        <f t="shared" si="139"/>
        <v>1 - 38068</v>
      </c>
      <c r="B8966" s="178">
        <v>1</v>
      </c>
      <c r="C8966" s="347">
        <v>38068</v>
      </c>
      <c r="D8966" s="348"/>
      <c r="E8966" s="348" t="s">
        <v>21340</v>
      </c>
      <c r="F8966" s="349" t="s">
        <v>11801</v>
      </c>
      <c r="G8966" s="372" t="s">
        <v>13653</v>
      </c>
    </row>
    <row r="8967" spans="1:7" ht="25.5">
      <c r="A8967" s="178" t="str">
        <f t="shared" si="139"/>
        <v>1 - 38071</v>
      </c>
      <c r="B8967" s="178">
        <v>1</v>
      </c>
      <c r="C8967" s="347">
        <v>38071</v>
      </c>
      <c r="D8967" s="348"/>
      <c r="E8967" s="348" t="s">
        <v>21341</v>
      </c>
      <c r="F8967" s="349" t="s">
        <v>11801</v>
      </c>
      <c r="G8967" s="372" t="s">
        <v>12254</v>
      </c>
    </row>
    <row r="8968" spans="1:7" ht="25.5">
      <c r="A8968" s="178" t="str">
        <f t="shared" ref="A8968:A9032" si="140">B8968&amp;" - "&amp;C8968</f>
        <v>1 - 38412</v>
      </c>
      <c r="B8968" s="178">
        <v>1</v>
      </c>
      <c r="C8968" s="347">
        <v>38412</v>
      </c>
      <c r="D8968" s="348"/>
      <c r="E8968" s="348" t="s">
        <v>21342</v>
      </c>
      <c r="F8968" s="349" t="s">
        <v>11801</v>
      </c>
      <c r="G8968" s="372" t="s">
        <v>25043</v>
      </c>
    </row>
    <row r="8969" spans="1:7" ht="25.5">
      <c r="A8969" s="178" t="str">
        <f t="shared" si="140"/>
        <v>1 - 3405</v>
      </c>
      <c r="B8969" s="178">
        <v>1</v>
      </c>
      <c r="C8969" s="347">
        <v>3405</v>
      </c>
      <c r="D8969" s="348"/>
      <c r="E8969" s="348" t="s">
        <v>21343</v>
      </c>
      <c r="F8969" s="349" t="s">
        <v>11801</v>
      </c>
      <c r="G8969" s="372" t="s">
        <v>13943</v>
      </c>
    </row>
    <row r="8970" spans="1:7">
      <c r="A8970" s="178" t="str">
        <f t="shared" si="140"/>
        <v>1 - 3394</v>
      </c>
      <c r="B8970" s="178">
        <v>1</v>
      </c>
      <c r="C8970" s="347">
        <v>3394</v>
      </c>
      <c r="D8970" s="348"/>
      <c r="E8970" s="348" t="s">
        <v>21344</v>
      </c>
      <c r="F8970" s="349" t="s">
        <v>11801</v>
      </c>
      <c r="G8970" s="372" t="s">
        <v>25044</v>
      </c>
    </row>
    <row r="8971" spans="1:7">
      <c r="A8971" s="178" t="str">
        <f t="shared" si="140"/>
        <v>1 - 3393</v>
      </c>
      <c r="B8971" s="178">
        <v>1</v>
      </c>
      <c r="C8971" s="347">
        <v>3393</v>
      </c>
      <c r="D8971" s="348"/>
      <c r="E8971" s="348" t="s">
        <v>21345</v>
      </c>
      <c r="F8971" s="349" t="s">
        <v>11801</v>
      </c>
      <c r="G8971" s="372" t="s">
        <v>25045</v>
      </c>
    </row>
    <row r="8972" spans="1:7">
      <c r="A8972" s="178" t="str">
        <f t="shared" si="140"/>
        <v>1 - 3406</v>
      </c>
      <c r="B8972" s="178">
        <v>1</v>
      </c>
      <c r="C8972" s="347">
        <v>3406</v>
      </c>
      <c r="D8972" s="348"/>
      <c r="E8972" s="348" t="s">
        <v>21346</v>
      </c>
      <c r="F8972" s="349" t="s">
        <v>11801</v>
      </c>
      <c r="G8972" s="372" t="s">
        <v>13543</v>
      </c>
    </row>
    <row r="8973" spans="1:7">
      <c r="A8973" s="178" t="str">
        <f t="shared" si="140"/>
        <v>1 - 3395</v>
      </c>
      <c r="B8973" s="178">
        <v>1</v>
      </c>
      <c r="C8973" s="347">
        <v>3395</v>
      </c>
      <c r="D8973" s="348"/>
      <c r="E8973" s="348" t="s">
        <v>21347</v>
      </c>
      <c r="F8973" s="349" t="s">
        <v>11801</v>
      </c>
      <c r="G8973" s="372" t="s">
        <v>25046</v>
      </c>
    </row>
    <row r="8974" spans="1:7" ht="25.5">
      <c r="A8974" s="178" t="str">
        <f t="shared" si="140"/>
        <v>1 - 3398</v>
      </c>
      <c r="B8974" s="178">
        <v>1</v>
      </c>
      <c r="C8974" s="347">
        <v>3398</v>
      </c>
      <c r="D8974" s="348"/>
      <c r="E8974" s="348" t="s">
        <v>21348</v>
      </c>
      <c r="F8974" s="349" t="s">
        <v>11801</v>
      </c>
      <c r="G8974" s="372" t="s">
        <v>6301</v>
      </c>
    </row>
    <row r="8975" spans="1:7" ht="25.5">
      <c r="A8975" s="178" t="str">
        <f t="shared" si="140"/>
        <v>1 - 34379</v>
      </c>
      <c r="B8975" s="178">
        <v>1</v>
      </c>
      <c r="C8975" s="347">
        <v>34379</v>
      </c>
      <c r="D8975" s="348"/>
      <c r="E8975" s="348" t="s">
        <v>21349</v>
      </c>
      <c r="F8975" s="349" t="s">
        <v>11801</v>
      </c>
      <c r="G8975" s="372" t="s">
        <v>25047</v>
      </c>
    </row>
    <row r="8976" spans="1:7" ht="25.5">
      <c r="A8976" s="178" t="str">
        <f t="shared" si="140"/>
        <v>1 - 34378</v>
      </c>
      <c r="B8976" s="178">
        <v>1</v>
      </c>
      <c r="C8976" s="347">
        <v>34378</v>
      </c>
      <c r="D8976" s="348"/>
      <c r="E8976" s="348" t="s">
        <v>21350</v>
      </c>
      <c r="F8976" s="349" t="s">
        <v>11801</v>
      </c>
      <c r="G8976" s="372" t="s">
        <v>25048</v>
      </c>
    </row>
    <row r="8977" spans="1:7" ht="25.5">
      <c r="A8977" s="178" t="str">
        <f t="shared" si="140"/>
        <v>1 - 34377</v>
      </c>
      <c r="B8977" s="178">
        <v>1</v>
      </c>
      <c r="C8977" s="347">
        <v>34377</v>
      </c>
      <c r="D8977" s="348"/>
      <c r="E8977" s="348" t="s">
        <v>21351</v>
      </c>
      <c r="F8977" s="349" t="s">
        <v>11801</v>
      </c>
      <c r="G8977" s="372" t="s">
        <v>25049</v>
      </c>
    </row>
    <row r="8978" spans="1:7" ht="25.5">
      <c r="A8978" s="178" t="str">
        <f t="shared" si="140"/>
        <v>1 - 581</v>
      </c>
      <c r="B8978" s="178">
        <v>1</v>
      </c>
      <c r="C8978" s="347">
        <v>581</v>
      </c>
      <c r="D8978" s="348"/>
      <c r="E8978" s="348" t="s">
        <v>21352</v>
      </c>
      <c r="F8978" s="349" t="s">
        <v>11802</v>
      </c>
      <c r="G8978" s="372" t="s">
        <v>13524</v>
      </c>
    </row>
    <row r="8979" spans="1:7" ht="38.25">
      <c r="A8979" s="178" t="str">
        <f t="shared" si="140"/>
        <v>1 - 40662</v>
      </c>
      <c r="B8979" s="178">
        <v>1</v>
      </c>
      <c r="C8979" s="347">
        <v>40662</v>
      </c>
      <c r="D8979" s="348"/>
      <c r="E8979" s="348" t="s">
        <v>21353</v>
      </c>
      <c r="F8979" s="349" t="s">
        <v>11801</v>
      </c>
      <c r="G8979" s="372" t="s">
        <v>25050</v>
      </c>
    </row>
    <row r="8980" spans="1:7" ht="38.25">
      <c r="A8980" s="178" t="str">
        <f t="shared" si="140"/>
        <v>1 - 3437</v>
      </c>
      <c r="B8980" s="178">
        <v>1</v>
      </c>
      <c r="C8980" s="347">
        <v>3437</v>
      </c>
      <c r="D8980" s="348"/>
      <c r="E8980" s="348" t="s">
        <v>21354</v>
      </c>
      <c r="F8980" s="349" t="s">
        <v>11802</v>
      </c>
      <c r="G8980" s="372" t="s">
        <v>25051</v>
      </c>
    </row>
    <row r="8981" spans="1:7">
      <c r="A8981" s="178" t="str">
        <f t="shared" si="140"/>
        <v>1 - 11183</v>
      </c>
      <c r="B8981" s="178">
        <v>1</v>
      </c>
      <c r="C8981" s="347">
        <v>11183</v>
      </c>
      <c r="D8981" s="348"/>
      <c r="E8981" s="348" t="s">
        <v>21355</v>
      </c>
      <c r="F8981" s="349" t="s">
        <v>11801</v>
      </c>
      <c r="G8981" s="372" t="s">
        <v>25052</v>
      </c>
    </row>
    <row r="8982" spans="1:7">
      <c r="A8982" s="178" t="str">
        <f t="shared" si="140"/>
        <v>1 - 11190</v>
      </c>
      <c r="B8982" s="178">
        <v>1</v>
      </c>
      <c r="C8982" s="347">
        <v>11190</v>
      </c>
      <c r="D8982" s="348"/>
      <c r="E8982" s="348" t="s">
        <v>21356</v>
      </c>
      <c r="F8982" s="349" t="s">
        <v>11801</v>
      </c>
      <c r="G8982" s="372" t="s">
        <v>25053</v>
      </c>
    </row>
    <row r="8983" spans="1:7">
      <c r="A8983" s="178" t="str">
        <f t="shared" si="140"/>
        <v>1 - 616</v>
      </c>
      <c r="B8983" s="178">
        <v>1</v>
      </c>
      <c r="C8983" s="347">
        <v>616</v>
      </c>
      <c r="D8983" s="348"/>
      <c r="E8983" s="348" t="s">
        <v>21357</v>
      </c>
      <c r="F8983" s="349" t="s">
        <v>11801</v>
      </c>
      <c r="G8983" s="372" t="s">
        <v>24973</v>
      </c>
    </row>
    <row r="8984" spans="1:7">
      <c r="A8984" s="178" t="str">
        <f t="shared" si="140"/>
        <v>1 - 615</v>
      </c>
      <c r="B8984" s="178">
        <v>1</v>
      </c>
      <c r="C8984" s="347">
        <v>615</v>
      </c>
      <c r="D8984" s="348"/>
      <c r="E8984" s="348" t="s">
        <v>21357</v>
      </c>
      <c r="F8984" s="349" t="s">
        <v>11802</v>
      </c>
      <c r="G8984" s="372" t="s">
        <v>25054</v>
      </c>
    </row>
    <row r="8985" spans="1:7">
      <c r="A8985" s="178" t="str">
        <f t="shared" si="140"/>
        <v>1 - 11192</v>
      </c>
      <c r="B8985" s="178">
        <v>1</v>
      </c>
      <c r="C8985" s="347">
        <v>11192</v>
      </c>
      <c r="D8985" s="348"/>
      <c r="E8985" s="348" t="s">
        <v>21358</v>
      </c>
      <c r="F8985" s="349" t="s">
        <v>11801</v>
      </c>
      <c r="G8985" s="372" t="s">
        <v>25055</v>
      </c>
    </row>
    <row r="8986" spans="1:7">
      <c r="A8986" s="178" t="str">
        <f t="shared" si="140"/>
        <v>1 - 11231</v>
      </c>
      <c r="B8986" s="178">
        <v>1</v>
      </c>
      <c r="C8986" s="347">
        <v>11231</v>
      </c>
      <c r="D8986" s="348"/>
      <c r="E8986" s="348" t="s">
        <v>21358</v>
      </c>
      <c r="F8986" s="349" t="s">
        <v>11802</v>
      </c>
      <c r="G8986" s="372" t="s">
        <v>25056</v>
      </c>
    </row>
    <row r="8987" spans="1:7" ht="38.25">
      <c r="A8987" s="178" t="str">
        <f t="shared" si="140"/>
        <v>1 - 3428</v>
      </c>
      <c r="B8987" s="178">
        <v>1</v>
      </c>
      <c r="C8987" s="347">
        <v>3428</v>
      </c>
      <c r="D8987" s="348"/>
      <c r="E8987" s="348" t="s">
        <v>21359</v>
      </c>
      <c r="F8987" s="349" t="s">
        <v>11802</v>
      </c>
      <c r="G8987" s="372" t="s">
        <v>25057</v>
      </c>
    </row>
    <row r="8988" spans="1:7" ht="38.25">
      <c r="A8988" s="178" t="str">
        <f t="shared" si="140"/>
        <v>1 - 3429</v>
      </c>
      <c r="B8988" s="178">
        <v>1</v>
      </c>
      <c r="C8988" s="347">
        <v>3429</v>
      </c>
      <c r="D8988" s="348"/>
      <c r="E8988" s="348" t="s">
        <v>21360</v>
      </c>
      <c r="F8988" s="349" t="s">
        <v>11802</v>
      </c>
      <c r="G8988" s="372" t="s">
        <v>25058</v>
      </c>
    </row>
    <row r="8989" spans="1:7" ht="38.25">
      <c r="A8989" s="178" t="str">
        <f t="shared" si="140"/>
        <v>1 - 34371</v>
      </c>
      <c r="B8989" s="178">
        <v>1</v>
      </c>
      <c r="C8989" s="347">
        <v>34371</v>
      </c>
      <c r="D8989" s="348"/>
      <c r="E8989" s="348" t="s">
        <v>21361</v>
      </c>
      <c r="F8989" s="349" t="s">
        <v>11801</v>
      </c>
      <c r="G8989" s="372" t="s">
        <v>25059</v>
      </c>
    </row>
    <row r="8990" spans="1:7" ht="38.25">
      <c r="A8990" s="178" t="str">
        <f t="shared" si="140"/>
        <v>1 - 34370</v>
      </c>
      <c r="B8990" s="178">
        <v>1</v>
      </c>
      <c r="C8990" s="347">
        <v>34370</v>
      </c>
      <c r="D8990" s="348"/>
      <c r="E8990" s="348" t="s">
        <v>21362</v>
      </c>
      <c r="F8990" s="349" t="s">
        <v>11801</v>
      </c>
      <c r="G8990" s="372" t="s">
        <v>25060</v>
      </c>
    </row>
    <row r="8991" spans="1:7" ht="38.25">
      <c r="A8991" s="178" t="str">
        <f t="shared" si="140"/>
        <v>1 - 34372</v>
      </c>
      <c r="B8991" s="178">
        <v>1</v>
      </c>
      <c r="C8991" s="347">
        <v>34372</v>
      </c>
      <c r="D8991" s="348"/>
      <c r="E8991" s="348" t="s">
        <v>21363</v>
      </c>
      <c r="F8991" s="349" t="s">
        <v>11801</v>
      </c>
      <c r="G8991" s="372" t="s">
        <v>25061</v>
      </c>
    </row>
    <row r="8992" spans="1:7" ht="38.25">
      <c r="A8992" s="178" t="str">
        <f t="shared" si="140"/>
        <v>1 - 34373</v>
      </c>
      <c r="B8992" s="178">
        <v>1</v>
      </c>
      <c r="C8992" s="347">
        <v>34373</v>
      </c>
      <c r="D8992" s="348"/>
      <c r="E8992" s="348" t="s">
        <v>21364</v>
      </c>
      <c r="F8992" s="349" t="s">
        <v>11801</v>
      </c>
      <c r="G8992" s="372" t="s">
        <v>25062</v>
      </c>
    </row>
    <row r="8993" spans="1:7" ht="25.5">
      <c r="A8993" s="178" t="str">
        <f t="shared" si="140"/>
        <v>1 - 36896</v>
      </c>
      <c r="B8993" s="178">
        <v>1</v>
      </c>
      <c r="C8993" s="347">
        <v>36896</v>
      </c>
      <c r="D8993" s="348"/>
      <c r="E8993" s="348" t="s">
        <v>21365</v>
      </c>
      <c r="F8993" s="349" t="s">
        <v>11801</v>
      </c>
      <c r="G8993" s="372" t="s">
        <v>25063</v>
      </c>
    </row>
    <row r="8994" spans="1:7" ht="25.5">
      <c r="A8994" s="178" t="str">
        <f t="shared" si="140"/>
        <v>1 - 34367</v>
      </c>
      <c r="B8994" s="178">
        <v>1</v>
      </c>
      <c r="C8994" s="347">
        <v>34367</v>
      </c>
      <c r="D8994" s="348"/>
      <c r="E8994" s="348" t="s">
        <v>21366</v>
      </c>
      <c r="F8994" s="349" t="s">
        <v>11801</v>
      </c>
      <c r="G8994" s="372" t="s">
        <v>25064</v>
      </c>
    </row>
    <row r="8995" spans="1:7" ht="25.5">
      <c r="A8995" s="178" t="str">
        <f t="shared" si="140"/>
        <v>1 - 36897</v>
      </c>
      <c r="B8995" s="178">
        <v>1</v>
      </c>
      <c r="C8995" s="347">
        <v>36897</v>
      </c>
      <c r="D8995" s="348"/>
      <c r="E8995" s="348" t="s">
        <v>21367</v>
      </c>
      <c r="F8995" s="349" t="s">
        <v>11801</v>
      </c>
      <c r="G8995" s="372" t="s">
        <v>25065</v>
      </c>
    </row>
    <row r="8996" spans="1:7" ht="25.5">
      <c r="A8996" s="178" t="str">
        <f t="shared" si="140"/>
        <v>1 - 36884</v>
      </c>
      <c r="B8996" s="178">
        <v>1</v>
      </c>
      <c r="C8996" s="347">
        <v>36884</v>
      </c>
      <c r="D8996" s="348"/>
      <c r="E8996" s="348" t="s">
        <v>21367</v>
      </c>
      <c r="F8996" s="349" t="s">
        <v>11802</v>
      </c>
      <c r="G8996" s="372" t="s">
        <v>25066</v>
      </c>
    </row>
    <row r="8997" spans="1:7" ht="25.5">
      <c r="A8997" s="178" t="str">
        <f t="shared" si="140"/>
        <v>1 - 597</v>
      </c>
      <c r="B8997" s="178">
        <v>1</v>
      </c>
      <c r="C8997" s="347">
        <v>597</v>
      </c>
      <c r="D8997" s="348"/>
      <c r="E8997" s="348" t="s">
        <v>21368</v>
      </c>
      <c r="F8997" s="349" t="s">
        <v>11802</v>
      </c>
      <c r="G8997" s="372" t="s">
        <v>25067</v>
      </c>
    </row>
    <row r="8998" spans="1:7" ht="25.5">
      <c r="A8998" s="178" t="str">
        <f t="shared" si="140"/>
        <v>1 - 34369</v>
      </c>
      <c r="B8998" s="178">
        <v>1</v>
      </c>
      <c r="C8998" s="347">
        <v>34369</v>
      </c>
      <c r="D8998" s="348"/>
      <c r="E8998" s="348" t="s">
        <v>21369</v>
      </c>
      <c r="F8998" s="349" t="s">
        <v>11801</v>
      </c>
      <c r="G8998" s="372" t="s">
        <v>25068</v>
      </c>
    </row>
    <row r="8999" spans="1:7" ht="25.5">
      <c r="A8999" s="178" t="str">
        <f t="shared" si="140"/>
        <v>1 - 34362</v>
      </c>
      <c r="B8999" s="178">
        <v>1</v>
      </c>
      <c r="C8999" s="347">
        <v>34362</v>
      </c>
      <c r="D8999" s="348"/>
      <c r="E8999" s="348" t="s">
        <v>21370</v>
      </c>
      <c r="F8999" s="349" t="s">
        <v>11801</v>
      </c>
      <c r="G8999" s="372" t="s">
        <v>25069</v>
      </c>
    </row>
    <row r="9000" spans="1:7" ht="25.5">
      <c r="A9000" s="178" t="str">
        <f t="shared" si="140"/>
        <v>1 - 34363</v>
      </c>
      <c r="B9000" s="178">
        <v>1</v>
      </c>
      <c r="C9000" s="347">
        <v>34363</v>
      </c>
      <c r="D9000" s="348"/>
      <c r="E9000" s="348" t="s">
        <v>21371</v>
      </c>
      <c r="F9000" s="349" t="s">
        <v>11801</v>
      </c>
      <c r="G9000" s="372" t="s">
        <v>25070</v>
      </c>
    </row>
    <row r="9001" spans="1:7" ht="38.25">
      <c r="A9001" s="178" t="str">
        <f t="shared" si="140"/>
        <v>1 - 34364</v>
      </c>
      <c r="B9001" s="178">
        <v>1</v>
      </c>
      <c r="C9001" s="347">
        <v>34364</v>
      </c>
      <c r="D9001" s="348"/>
      <c r="E9001" s="348" t="s">
        <v>21372</v>
      </c>
      <c r="F9001" s="349" t="s">
        <v>11801</v>
      </c>
      <c r="G9001" s="372" t="s">
        <v>25071</v>
      </c>
    </row>
    <row r="9002" spans="1:7" ht="38.25">
      <c r="A9002" s="178" t="str">
        <f t="shared" si="140"/>
        <v>1 - 34365</v>
      </c>
      <c r="B9002" s="178">
        <v>1</v>
      </c>
      <c r="C9002" s="347">
        <v>34365</v>
      </c>
      <c r="D9002" s="348"/>
      <c r="E9002" s="348" t="s">
        <v>21373</v>
      </c>
      <c r="F9002" s="349" t="s">
        <v>11801</v>
      </c>
      <c r="G9002" s="372" t="s">
        <v>25072</v>
      </c>
    </row>
    <row r="9003" spans="1:7" ht="25.5">
      <c r="A9003" s="178" t="str">
        <f t="shared" si="140"/>
        <v>1 - 11199</v>
      </c>
      <c r="B9003" s="178">
        <v>1</v>
      </c>
      <c r="C9003" s="347">
        <v>11199</v>
      </c>
      <c r="D9003" s="348"/>
      <c r="E9003" s="348" t="s">
        <v>21374</v>
      </c>
      <c r="F9003" s="349" t="s">
        <v>11801</v>
      </c>
      <c r="G9003" s="372" t="s">
        <v>25073</v>
      </c>
    </row>
    <row r="9004" spans="1:7" ht="25.5">
      <c r="A9004" s="178" t="str">
        <f t="shared" si="140"/>
        <v>1 - 34801</v>
      </c>
      <c r="B9004" s="178">
        <v>1</v>
      </c>
      <c r="C9004" s="347">
        <v>34801</v>
      </c>
      <c r="D9004" s="348"/>
      <c r="E9004" s="348" t="s">
        <v>21375</v>
      </c>
      <c r="F9004" s="349" t="s">
        <v>11801</v>
      </c>
      <c r="G9004" s="372" t="s">
        <v>25074</v>
      </c>
    </row>
    <row r="9005" spans="1:7" ht="25.5">
      <c r="A9005" s="178" t="str">
        <f t="shared" si="140"/>
        <v>1 - 34799</v>
      </c>
      <c r="B9005" s="178">
        <v>1</v>
      </c>
      <c r="C9005" s="347">
        <v>34799</v>
      </c>
      <c r="D9005" s="348"/>
      <c r="E9005" s="348" t="s">
        <v>21376</v>
      </c>
      <c r="F9005" s="349" t="s">
        <v>11801</v>
      </c>
      <c r="G9005" s="372" t="s">
        <v>25075</v>
      </c>
    </row>
    <row r="9006" spans="1:7" ht="25.5">
      <c r="A9006" s="178" t="str">
        <f t="shared" si="140"/>
        <v>1 - 622</v>
      </c>
      <c r="B9006" s="178">
        <v>1</v>
      </c>
      <c r="C9006" s="347">
        <v>622</v>
      </c>
      <c r="D9006" s="348"/>
      <c r="E9006" s="348" t="s">
        <v>21377</v>
      </c>
      <c r="F9006" s="349" t="s">
        <v>11801</v>
      </c>
      <c r="G9006" s="372" t="s">
        <v>16834</v>
      </c>
    </row>
    <row r="9007" spans="1:7" ht="25.5">
      <c r="A9007" s="178" t="str">
        <f t="shared" si="140"/>
        <v>1 - 34805</v>
      </c>
      <c r="B9007" s="178">
        <v>1</v>
      </c>
      <c r="C9007" s="347">
        <v>34805</v>
      </c>
      <c r="D9007" s="348"/>
      <c r="E9007" s="348" t="s">
        <v>21378</v>
      </c>
      <c r="F9007" s="349" t="s">
        <v>11802</v>
      </c>
      <c r="G9007" s="372" t="s">
        <v>25076</v>
      </c>
    </row>
    <row r="9008" spans="1:7" ht="25.5">
      <c r="A9008" s="178" t="str">
        <f t="shared" si="140"/>
        <v>1 - 34803</v>
      </c>
      <c r="B9008" s="178">
        <v>1</v>
      </c>
      <c r="C9008" s="347">
        <v>34803</v>
      </c>
      <c r="D9008" s="348"/>
      <c r="E9008" s="348" t="s">
        <v>21379</v>
      </c>
      <c r="F9008" s="349" t="s">
        <v>11801</v>
      </c>
      <c r="G9008" s="372" t="s">
        <v>25077</v>
      </c>
    </row>
    <row r="9009" spans="1:7" ht="25.5">
      <c r="A9009" s="178" t="str">
        <f t="shared" si="140"/>
        <v>1 - 606</v>
      </c>
      <c r="B9009" s="178">
        <v>1</v>
      </c>
      <c r="C9009" s="347">
        <v>606</v>
      </c>
      <c r="D9009" s="348"/>
      <c r="E9009" s="348" t="s">
        <v>21380</v>
      </c>
      <c r="F9009" s="349" t="s">
        <v>11802</v>
      </c>
      <c r="G9009" s="372" t="s">
        <v>25078</v>
      </c>
    </row>
    <row r="9010" spans="1:7" ht="25.5">
      <c r="A9010" s="178" t="str">
        <f t="shared" si="140"/>
        <v>1 - 11227</v>
      </c>
      <c r="B9010" s="178">
        <v>1</v>
      </c>
      <c r="C9010" s="347">
        <v>11227</v>
      </c>
      <c r="D9010" s="348"/>
      <c r="E9010" s="348" t="s">
        <v>21381</v>
      </c>
      <c r="F9010" s="349" t="s">
        <v>11801</v>
      </c>
      <c r="G9010" s="372" t="s">
        <v>25079</v>
      </c>
    </row>
    <row r="9011" spans="1:7" ht="25.5">
      <c r="A9011" s="178" t="str">
        <f t="shared" si="140"/>
        <v>1 - 11193</v>
      </c>
      <c r="B9011" s="178">
        <v>1</v>
      </c>
      <c r="C9011" s="347">
        <v>11193</v>
      </c>
      <c r="D9011" s="348"/>
      <c r="E9011" s="348" t="s">
        <v>21382</v>
      </c>
      <c r="F9011" s="349" t="s">
        <v>11802</v>
      </c>
      <c r="G9011" s="372" t="s">
        <v>25080</v>
      </c>
    </row>
    <row r="9012" spans="1:7" ht="25.5">
      <c r="A9012" s="178" t="str">
        <f t="shared" si="140"/>
        <v>1 - 11194</v>
      </c>
      <c r="B9012" s="178">
        <v>1</v>
      </c>
      <c r="C9012" s="347">
        <v>11194</v>
      </c>
      <c r="D9012" s="348"/>
      <c r="E9012" s="348" t="s">
        <v>21383</v>
      </c>
      <c r="F9012" s="349" t="s">
        <v>11802</v>
      </c>
      <c r="G9012" s="372" t="s">
        <v>25081</v>
      </c>
    </row>
    <row r="9013" spans="1:7" ht="38.25">
      <c r="A9013" s="178" t="str">
        <f t="shared" si="140"/>
        <v>1 - 605</v>
      </c>
      <c r="B9013" s="178">
        <v>1</v>
      </c>
      <c r="C9013" s="347">
        <v>605</v>
      </c>
      <c r="D9013" s="348"/>
      <c r="E9013" s="348" t="s">
        <v>21384</v>
      </c>
      <c r="F9013" s="349" t="s">
        <v>11802</v>
      </c>
      <c r="G9013" s="372" t="s">
        <v>25082</v>
      </c>
    </row>
    <row r="9014" spans="1:7" ht="25.5">
      <c r="A9014" s="178" t="str">
        <f t="shared" si="140"/>
        <v>1 - 11197</v>
      </c>
      <c r="B9014" s="178">
        <v>1</v>
      </c>
      <c r="C9014" s="347">
        <v>11197</v>
      </c>
      <c r="D9014" s="348"/>
      <c r="E9014" s="348" t="s">
        <v>21385</v>
      </c>
      <c r="F9014" s="349" t="s">
        <v>11801</v>
      </c>
      <c r="G9014" s="372" t="s">
        <v>25083</v>
      </c>
    </row>
    <row r="9015" spans="1:7" ht="51">
      <c r="A9015" s="178" t="str">
        <f t="shared" si="140"/>
        <v>1 - 40659</v>
      </c>
      <c r="B9015" s="178">
        <v>1</v>
      </c>
      <c r="C9015" s="347">
        <v>40659</v>
      </c>
      <c r="D9015" s="348"/>
      <c r="E9015" s="348" t="s">
        <v>21386</v>
      </c>
      <c r="F9015" s="349" t="s">
        <v>11802</v>
      </c>
      <c r="G9015" s="372" t="s">
        <v>25084</v>
      </c>
    </row>
    <row r="9016" spans="1:7" ht="51">
      <c r="A9016" s="178" t="str">
        <f t="shared" si="140"/>
        <v>1 - 40660</v>
      </c>
      <c r="B9016" s="178">
        <v>1</v>
      </c>
      <c r="C9016" s="347">
        <v>40660</v>
      </c>
      <c r="D9016" s="348"/>
      <c r="E9016" s="348" t="s">
        <v>21387</v>
      </c>
      <c r="F9016" s="349" t="s">
        <v>11802</v>
      </c>
      <c r="G9016" s="372" t="s">
        <v>25085</v>
      </c>
    </row>
    <row r="9017" spans="1:7" ht="51">
      <c r="A9017" s="178" t="str">
        <f t="shared" si="140"/>
        <v>1 - 40661</v>
      </c>
      <c r="B9017" s="178">
        <v>1</v>
      </c>
      <c r="C9017" s="347">
        <v>40661</v>
      </c>
      <c r="D9017" s="348"/>
      <c r="E9017" s="348" t="s">
        <v>21388</v>
      </c>
      <c r="F9017" s="349" t="s">
        <v>11802</v>
      </c>
      <c r="G9017" s="372" t="s">
        <v>25086</v>
      </c>
    </row>
    <row r="9018" spans="1:7" ht="51">
      <c r="A9018" s="178" t="str">
        <f t="shared" si="140"/>
        <v>1 - 3421</v>
      </c>
      <c r="B9018" s="178">
        <v>1</v>
      </c>
      <c r="C9018" s="347">
        <v>3421</v>
      </c>
      <c r="D9018" s="348"/>
      <c r="E9018" s="348" t="s">
        <v>21389</v>
      </c>
      <c r="F9018" s="349" t="s">
        <v>11802</v>
      </c>
      <c r="G9018" s="372" t="s">
        <v>25087</v>
      </c>
    </row>
    <row r="9019" spans="1:7" ht="25.5">
      <c r="A9019" s="178" t="str">
        <f t="shared" si="140"/>
        <v>1 - 599</v>
      </c>
      <c r="B9019" s="178">
        <v>1</v>
      </c>
      <c r="C9019" s="347">
        <v>599</v>
      </c>
      <c r="D9019" s="348"/>
      <c r="E9019" s="348" t="s">
        <v>21390</v>
      </c>
      <c r="F9019" s="349" t="s">
        <v>11802</v>
      </c>
      <c r="G9019" s="372" t="s">
        <v>25088</v>
      </c>
    </row>
    <row r="9020" spans="1:7" ht="25.5">
      <c r="A9020" s="178" t="str">
        <f t="shared" si="140"/>
        <v>1 - 34380</v>
      </c>
      <c r="B9020" s="178">
        <v>1</v>
      </c>
      <c r="C9020" s="347">
        <v>34380</v>
      </c>
      <c r="D9020" s="348"/>
      <c r="E9020" s="348" t="s">
        <v>21391</v>
      </c>
      <c r="F9020" s="349" t="s">
        <v>11801</v>
      </c>
      <c r="G9020" s="372" t="s">
        <v>5199</v>
      </c>
    </row>
    <row r="9021" spans="1:7" ht="25.5">
      <c r="A9021" s="178" t="str">
        <f t="shared" si="140"/>
        <v>1 - 34381</v>
      </c>
      <c r="B9021" s="178">
        <v>1</v>
      </c>
      <c r="C9021" s="347">
        <v>34381</v>
      </c>
      <c r="D9021" s="348"/>
      <c r="E9021" s="348" t="s">
        <v>21392</v>
      </c>
      <c r="F9021" s="349" t="s">
        <v>11801</v>
      </c>
      <c r="G9021" s="372" t="s">
        <v>25089</v>
      </c>
    </row>
    <row r="9022" spans="1:7" ht="25.5">
      <c r="A9022" s="178" t="str">
        <f t="shared" si="140"/>
        <v>1 - 601</v>
      </c>
      <c r="B9022" s="178">
        <v>1</v>
      </c>
      <c r="C9022" s="347">
        <v>601</v>
      </c>
      <c r="D9022" s="348"/>
      <c r="E9022" s="348" t="s">
        <v>21392</v>
      </c>
      <c r="F9022" s="349" t="s">
        <v>11802</v>
      </c>
      <c r="G9022" s="372" t="s">
        <v>25090</v>
      </c>
    </row>
    <row r="9023" spans="1:7" ht="38.25">
      <c r="A9023" s="178" t="str">
        <f t="shared" si="140"/>
        <v>1 - 3423</v>
      </c>
      <c r="B9023" s="178">
        <v>1</v>
      </c>
      <c r="C9023" s="347">
        <v>3423</v>
      </c>
      <c r="D9023" s="348"/>
      <c r="E9023" s="348" t="s">
        <v>21393</v>
      </c>
      <c r="F9023" s="349" t="s">
        <v>11802</v>
      </c>
      <c r="G9023" s="372" t="s">
        <v>25091</v>
      </c>
    </row>
    <row r="9024" spans="1:7" ht="25.5">
      <c r="A9024" s="178" t="str">
        <f t="shared" si="140"/>
        <v>1 - 34797</v>
      </c>
      <c r="B9024" s="178">
        <v>1</v>
      </c>
      <c r="C9024" s="347">
        <v>34797</v>
      </c>
      <c r="D9024" s="348"/>
      <c r="E9024" s="348" t="s">
        <v>21394</v>
      </c>
      <c r="F9024" s="349" t="s">
        <v>11801</v>
      </c>
      <c r="G9024" s="372" t="s">
        <v>25092</v>
      </c>
    </row>
    <row r="9025" spans="1:7" ht="25.5">
      <c r="A9025" s="178" t="str">
        <f t="shared" si="140"/>
        <v>1 - 624</v>
      </c>
      <c r="B9025" s="178">
        <v>1</v>
      </c>
      <c r="C9025" s="347">
        <v>624</v>
      </c>
      <c r="D9025" s="348"/>
      <c r="E9025" s="348" t="s">
        <v>21395</v>
      </c>
      <c r="F9025" s="349" t="s">
        <v>11802</v>
      </c>
      <c r="G9025" s="372" t="s">
        <v>25093</v>
      </c>
    </row>
    <row r="9026" spans="1:7" ht="25.5">
      <c r="A9026" s="178" t="str">
        <f t="shared" si="140"/>
        <v>1 - 623</v>
      </c>
      <c r="B9026" s="178">
        <v>1</v>
      </c>
      <c r="C9026" s="347">
        <v>623</v>
      </c>
      <c r="D9026" s="348"/>
      <c r="E9026" s="348" t="s">
        <v>21396</v>
      </c>
      <c r="F9026" s="349" t="s">
        <v>11802</v>
      </c>
      <c r="G9026" s="372" t="s">
        <v>25094</v>
      </c>
    </row>
    <row r="9027" spans="1:7">
      <c r="A9027" s="178" t="str">
        <f t="shared" si="140"/>
        <v>1 - 25964</v>
      </c>
      <c r="B9027" s="178">
        <v>1</v>
      </c>
      <c r="C9027" s="347">
        <v>25964</v>
      </c>
      <c r="D9027" s="348"/>
      <c r="E9027" s="348" t="s">
        <v>21397</v>
      </c>
      <c r="F9027" s="349" t="s">
        <v>11800</v>
      </c>
      <c r="G9027" s="372" t="s">
        <v>12165</v>
      </c>
    </row>
    <row r="9028" spans="1:7">
      <c r="A9028" s="178" t="str">
        <f t="shared" si="140"/>
        <v>1 - 41077</v>
      </c>
      <c r="B9028" s="178">
        <v>1</v>
      </c>
      <c r="C9028" s="347">
        <v>41077</v>
      </c>
      <c r="D9028" s="348"/>
      <c r="E9028" s="348" t="s">
        <v>21398</v>
      </c>
      <c r="F9028" s="349" t="s">
        <v>11837</v>
      </c>
      <c r="G9028" s="372" t="s">
        <v>25095</v>
      </c>
    </row>
    <row r="9029" spans="1:7">
      <c r="A9029" s="178" t="str">
        <f t="shared" si="140"/>
        <v>1 - 20159</v>
      </c>
      <c r="B9029" s="178">
        <v>1</v>
      </c>
      <c r="C9029" s="347">
        <v>20159</v>
      </c>
      <c r="D9029" s="348"/>
      <c r="E9029" s="348" t="s">
        <v>21399</v>
      </c>
      <c r="F9029" s="349" t="s">
        <v>11801</v>
      </c>
      <c r="G9029" s="372" t="s">
        <v>25096</v>
      </c>
    </row>
    <row r="9030" spans="1:7">
      <c r="A9030" s="178" t="str">
        <f t="shared" si="140"/>
        <v>1 - 37963</v>
      </c>
      <c r="B9030" s="178">
        <v>1</v>
      </c>
      <c r="C9030" s="347">
        <v>37963</v>
      </c>
      <c r="D9030" s="348"/>
      <c r="E9030" s="348" t="s">
        <v>21400</v>
      </c>
      <c r="F9030" s="349" t="s">
        <v>11801</v>
      </c>
      <c r="G9030" s="372" t="s">
        <v>259</v>
      </c>
    </row>
    <row r="9031" spans="1:7">
      <c r="A9031" s="178" t="str">
        <f t="shared" si="140"/>
        <v>1 - 37964</v>
      </c>
      <c r="B9031" s="178">
        <v>1</v>
      </c>
      <c r="C9031" s="347">
        <v>37964</v>
      </c>
      <c r="D9031" s="348"/>
      <c r="E9031" s="348" t="s">
        <v>21401</v>
      </c>
      <c r="F9031" s="349" t="s">
        <v>11801</v>
      </c>
      <c r="G9031" s="372" t="s">
        <v>268</v>
      </c>
    </row>
    <row r="9032" spans="1:7">
      <c r="A9032" s="178" t="str">
        <f t="shared" si="140"/>
        <v>1 - 37965</v>
      </c>
      <c r="B9032" s="178">
        <v>1</v>
      </c>
      <c r="C9032" s="347">
        <v>37965</v>
      </c>
      <c r="D9032" s="348"/>
      <c r="E9032" s="348" t="s">
        <v>21402</v>
      </c>
      <c r="F9032" s="349" t="s">
        <v>11801</v>
      </c>
      <c r="G9032" s="372" t="s">
        <v>10437</v>
      </c>
    </row>
    <row r="9033" spans="1:7">
      <c r="A9033" s="178" t="str">
        <f t="shared" ref="A9033:A9096" si="141">B9033&amp;" - "&amp;C9033</f>
        <v>1 - 37966</v>
      </c>
      <c r="B9033" s="178">
        <v>1</v>
      </c>
      <c r="C9033" s="347">
        <v>37966</v>
      </c>
      <c r="D9033" s="348"/>
      <c r="E9033" s="348" t="s">
        <v>21403</v>
      </c>
      <c r="F9033" s="349" t="s">
        <v>11801</v>
      </c>
      <c r="G9033" s="372" t="s">
        <v>4758</v>
      </c>
    </row>
    <row r="9034" spans="1:7">
      <c r="A9034" s="178" t="str">
        <f t="shared" si="141"/>
        <v>1 - 37967</v>
      </c>
      <c r="B9034" s="178">
        <v>1</v>
      </c>
      <c r="C9034" s="347">
        <v>37967</v>
      </c>
      <c r="D9034" s="348"/>
      <c r="E9034" s="348" t="s">
        <v>21404</v>
      </c>
      <c r="F9034" s="349" t="s">
        <v>11801</v>
      </c>
      <c r="G9034" s="372" t="s">
        <v>1212</v>
      </c>
    </row>
    <row r="9035" spans="1:7">
      <c r="A9035" s="178" t="str">
        <f t="shared" si="141"/>
        <v>1 - 37968</v>
      </c>
      <c r="B9035" s="178">
        <v>1</v>
      </c>
      <c r="C9035" s="347">
        <v>37968</v>
      </c>
      <c r="D9035" s="348"/>
      <c r="E9035" s="348" t="s">
        <v>21405</v>
      </c>
      <c r="F9035" s="349" t="s">
        <v>11801</v>
      </c>
      <c r="G9035" s="372" t="s">
        <v>25097</v>
      </c>
    </row>
    <row r="9036" spans="1:7">
      <c r="A9036" s="178" t="str">
        <f t="shared" si="141"/>
        <v>1 - 37969</v>
      </c>
      <c r="B9036" s="178">
        <v>1</v>
      </c>
      <c r="C9036" s="347">
        <v>37969</v>
      </c>
      <c r="D9036" s="348"/>
      <c r="E9036" s="348" t="s">
        <v>21406</v>
      </c>
      <c r="F9036" s="349" t="s">
        <v>11801</v>
      </c>
      <c r="G9036" s="372" t="s">
        <v>25098</v>
      </c>
    </row>
    <row r="9037" spans="1:7">
      <c r="A9037" s="178" t="str">
        <f t="shared" si="141"/>
        <v>1 - 37970</v>
      </c>
      <c r="B9037" s="178">
        <v>1</v>
      </c>
      <c r="C9037" s="347">
        <v>37970</v>
      </c>
      <c r="D9037" s="348"/>
      <c r="E9037" s="348" t="s">
        <v>21407</v>
      </c>
      <c r="F9037" s="349" t="s">
        <v>11801</v>
      </c>
      <c r="G9037" s="372" t="s">
        <v>16993</v>
      </c>
    </row>
    <row r="9038" spans="1:7">
      <c r="A9038" s="178" t="str">
        <f t="shared" si="141"/>
        <v>1 - 21118</v>
      </c>
      <c r="B9038" s="178">
        <v>1</v>
      </c>
      <c r="C9038" s="347">
        <v>21118</v>
      </c>
      <c r="D9038" s="348"/>
      <c r="E9038" s="348" t="s">
        <v>21408</v>
      </c>
      <c r="F9038" s="349" t="s">
        <v>11801</v>
      </c>
      <c r="G9038" s="372" t="s">
        <v>11020</v>
      </c>
    </row>
    <row r="9039" spans="1:7">
      <c r="A9039" s="178" t="str">
        <f t="shared" si="141"/>
        <v>1 - 37956</v>
      </c>
      <c r="B9039" s="178">
        <v>1</v>
      </c>
      <c r="C9039" s="347">
        <v>37956</v>
      </c>
      <c r="D9039" s="348"/>
      <c r="E9039" s="348" t="s">
        <v>21409</v>
      </c>
      <c r="F9039" s="349" t="s">
        <v>11801</v>
      </c>
      <c r="G9039" s="372" t="s">
        <v>2189</v>
      </c>
    </row>
    <row r="9040" spans="1:7">
      <c r="A9040" s="178" t="str">
        <f t="shared" si="141"/>
        <v>1 - 37957</v>
      </c>
      <c r="B9040" s="178">
        <v>1</v>
      </c>
      <c r="C9040" s="347">
        <v>37957</v>
      </c>
      <c r="D9040" s="348"/>
      <c r="E9040" s="348" t="s">
        <v>21410</v>
      </c>
      <c r="F9040" s="349" t="s">
        <v>11801</v>
      </c>
      <c r="G9040" s="372" t="s">
        <v>4203</v>
      </c>
    </row>
    <row r="9041" spans="1:7">
      <c r="A9041" s="178" t="str">
        <f t="shared" si="141"/>
        <v>1 - 37958</v>
      </c>
      <c r="B9041" s="178">
        <v>1</v>
      </c>
      <c r="C9041" s="347">
        <v>37958</v>
      </c>
      <c r="D9041" s="348"/>
      <c r="E9041" s="348" t="s">
        <v>21411</v>
      </c>
      <c r="F9041" s="349" t="s">
        <v>11801</v>
      </c>
      <c r="G9041" s="372" t="s">
        <v>4758</v>
      </c>
    </row>
    <row r="9042" spans="1:7">
      <c r="A9042" s="178" t="str">
        <f t="shared" si="141"/>
        <v>1 - 37959</v>
      </c>
      <c r="B9042" s="178">
        <v>1</v>
      </c>
      <c r="C9042" s="347">
        <v>37959</v>
      </c>
      <c r="D9042" s="348"/>
      <c r="E9042" s="348" t="s">
        <v>21412</v>
      </c>
      <c r="F9042" s="349" t="s">
        <v>11801</v>
      </c>
      <c r="G9042" s="372" t="s">
        <v>1212</v>
      </c>
    </row>
    <row r="9043" spans="1:7">
      <c r="A9043" s="178" t="str">
        <f t="shared" si="141"/>
        <v>1 - 37960</v>
      </c>
      <c r="B9043" s="178">
        <v>1</v>
      </c>
      <c r="C9043" s="347">
        <v>37960</v>
      </c>
      <c r="D9043" s="348"/>
      <c r="E9043" s="348" t="s">
        <v>21413</v>
      </c>
      <c r="F9043" s="349" t="s">
        <v>11801</v>
      </c>
      <c r="G9043" s="372" t="s">
        <v>18553</v>
      </c>
    </row>
    <row r="9044" spans="1:7">
      <c r="A9044" s="178" t="str">
        <f t="shared" si="141"/>
        <v>1 - 37961</v>
      </c>
      <c r="B9044" s="178">
        <v>1</v>
      </c>
      <c r="C9044" s="347">
        <v>37961</v>
      </c>
      <c r="D9044" s="348"/>
      <c r="E9044" s="348" t="s">
        <v>21414</v>
      </c>
      <c r="F9044" s="349" t="s">
        <v>11801</v>
      </c>
      <c r="G9044" s="372" t="s">
        <v>25099</v>
      </c>
    </row>
    <row r="9045" spans="1:7">
      <c r="A9045" s="178" t="str">
        <f t="shared" si="141"/>
        <v>1 - 37962</v>
      </c>
      <c r="B9045" s="178">
        <v>1</v>
      </c>
      <c r="C9045" s="347">
        <v>37962</v>
      </c>
      <c r="D9045" s="348"/>
      <c r="E9045" s="348" t="s">
        <v>21415</v>
      </c>
      <c r="F9045" s="349" t="s">
        <v>11801</v>
      </c>
      <c r="G9045" s="372" t="s">
        <v>25100</v>
      </c>
    </row>
    <row r="9046" spans="1:7">
      <c r="A9046" s="178" t="str">
        <f t="shared" si="141"/>
        <v>1 - 3533</v>
      </c>
      <c r="B9046" s="178">
        <v>1</v>
      </c>
      <c r="C9046" s="347">
        <v>3533</v>
      </c>
      <c r="D9046" s="348"/>
      <c r="E9046" s="348" t="s">
        <v>21416</v>
      </c>
      <c r="F9046" s="349" t="s">
        <v>11801</v>
      </c>
      <c r="G9046" s="372" t="s">
        <v>12028</v>
      </c>
    </row>
    <row r="9047" spans="1:7">
      <c r="A9047" s="178" t="str">
        <f t="shared" si="141"/>
        <v>1 - 3538</v>
      </c>
      <c r="B9047" s="178">
        <v>1</v>
      </c>
      <c r="C9047" s="347">
        <v>3538</v>
      </c>
      <c r="D9047" s="348"/>
      <c r="E9047" s="348" t="s">
        <v>21417</v>
      </c>
      <c r="F9047" s="349" t="s">
        <v>11801</v>
      </c>
      <c r="G9047" s="372" t="s">
        <v>11317</v>
      </c>
    </row>
    <row r="9048" spans="1:7" ht="25.5">
      <c r="A9048" s="178" t="str">
        <f t="shared" si="141"/>
        <v>1 - 3497</v>
      </c>
      <c r="B9048" s="178">
        <v>1</v>
      </c>
      <c r="C9048" s="347">
        <v>3497</v>
      </c>
      <c r="D9048" s="348"/>
      <c r="E9048" s="348" t="s">
        <v>21418</v>
      </c>
      <c r="F9048" s="349" t="s">
        <v>11801</v>
      </c>
      <c r="G9048" s="372" t="s">
        <v>9078</v>
      </c>
    </row>
    <row r="9049" spans="1:7">
      <c r="A9049" s="178" t="str">
        <f t="shared" si="141"/>
        <v>1 - 3498</v>
      </c>
      <c r="B9049" s="178">
        <v>1</v>
      </c>
      <c r="C9049" s="347">
        <v>3498</v>
      </c>
      <c r="D9049" s="348"/>
      <c r="E9049" s="348" t="s">
        <v>21419</v>
      </c>
      <c r="F9049" s="349" t="s">
        <v>11801</v>
      </c>
      <c r="G9049" s="372" t="s">
        <v>1649</v>
      </c>
    </row>
    <row r="9050" spans="1:7">
      <c r="A9050" s="178" t="str">
        <f t="shared" si="141"/>
        <v>1 - 3496</v>
      </c>
      <c r="B9050" s="178">
        <v>1</v>
      </c>
      <c r="C9050" s="347">
        <v>3496</v>
      </c>
      <c r="D9050" s="348"/>
      <c r="E9050" s="348" t="s">
        <v>21420</v>
      </c>
      <c r="F9050" s="349" t="s">
        <v>11801</v>
      </c>
      <c r="G9050" s="372" t="s">
        <v>1881</v>
      </c>
    </row>
    <row r="9051" spans="1:7">
      <c r="A9051" s="178" t="str">
        <f t="shared" si="141"/>
        <v>1 - 38429</v>
      </c>
      <c r="B9051" s="178">
        <v>1</v>
      </c>
      <c r="C9051" s="347">
        <v>38429</v>
      </c>
      <c r="D9051" s="348"/>
      <c r="E9051" s="348" t="s">
        <v>21421</v>
      </c>
      <c r="F9051" s="349" t="s">
        <v>11801</v>
      </c>
      <c r="G9051" s="372" t="s">
        <v>3697</v>
      </c>
    </row>
    <row r="9052" spans="1:7">
      <c r="A9052" s="178" t="str">
        <f t="shared" si="141"/>
        <v>1 - 38431</v>
      </c>
      <c r="B9052" s="178">
        <v>1</v>
      </c>
      <c r="C9052" s="347">
        <v>38431</v>
      </c>
      <c r="D9052" s="348"/>
      <c r="E9052" s="348" t="s">
        <v>21422</v>
      </c>
      <c r="F9052" s="349" t="s">
        <v>11801</v>
      </c>
      <c r="G9052" s="372" t="s">
        <v>16120</v>
      </c>
    </row>
    <row r="9053" spans="1:7">
      <c r="A9053" s="178" t="str">
        <f t="shared" si="141"/>
        <v>1 - 38430</v>
      </c>
      <c r="B9053" s="178">
        <v>1</v>
      </c>
      <c r="C9053" s="347">
        <v>38430</v>
      </c>
      <c r="D9053" s="348"/>
      <c r="E9053" s="348" t="s">
        <v>21423</v>
      </c>
      <c r="F9053" s="349" t="s">
        <v>11801</v>
      </c>
      <c r="G9053" s="372" t="s">
        <v>18388</v>
      </c>
    </row>
    <row r="9054" spans="1:7">
      <c r="A9054" s="178" t="str">
        <f t="shared" si="141"/>
        <v>1 - 36348</v>
      </c>
      <c r="B9054" s="178">
        <v>1</v>
      </c>
      <c r="C9054" s="347">
        <v>36348</v>
      </c>
      <c r="D9054" s="348"/>
      <c r="E9054" s="348" t="s">
        <v>21424</v>
      </c>
      <c r="F9054" s="349" t="s">
        <v>11801</v>
      </c>
      <c r="G9054" s="372" t="s">
        <v>1353</v>
      </c>
    </row>
    <row r="9055" spans="1:7">
      <c r="A9055" s="178" t="str">
        <f t="shared" si="141"/>
        <v>1 - 36349</v>
      </c>
      <c r="B9055" s="178">
        <v>1</v>
      </c>
      <c r="C9055" s="347">
        <v>36349</v>
      </c>
      <c r="D9055" s="348"/>
      <c r="E9055" s="348" t="s">
        <v>21425</v>
      </c>
      <c r="F9055" s="349" t="s">
        <v>11801</v>
      </c>
      <c r="G9055" s="372" t="s">
        <v>1823</v>
      </c>
    </row>
    <row r="9056" spans="1:7">
      <c r="A9056" s="178" t="str">
        <f t="shared" si="141"/>
        <v>1 - 38433</v>
      </c>
      <c r="B9056" s="178">
        <v>1</v>
      </c>
      <c r="C9056" s="347">
        <v>38433</v>
      </c>
      <c r="D9056" s="348"/>
      <c r="E9056" s="348" t="s">
        <v>21426</v>
      </c>
      <c r="F9056" s="349" t="s">
        <v>11801</v>
      </c>
      <c r="G9056" s="372" t="s">
        <v>1963</v>
      </c>
    </row>
    <row r="9057" spans="1:7">
      <c r="A9057" s="178" t="str">
        <f t="shared" si="141"/>
        <v>1 - 38440</v>
      </c>
      <c r="B9057" s="178">
        <v>1</v>
      </c>
      <c r="C9057" s="347">
        <v>38440</v>
      </c>
      <c r="D9057" s="348"/>
      <c r="E9057" s="348" t="s">
        <v>21427</v>
      </c>
      <c r="F9057" s="349" t="s">
        <v>11801</v>
      </c>
      <c r="G9057" s="372" t="s">
        <v>25101</v>
      </c>
    </row>
    <row r="9058" spans="1:7">
      <c r="A9058" s="178" t="str">
        <f t="shared" si="141"/>
        <v>1 - 36359</v>
      </c>
      <c r="B9058" s="178">
        <v>1</v>
      </c>
      <c r="C9058" s="347">
        <v>36359</v>
      </c>
      <c r="D9058" s="348"/>
      <c r="E9058" s="348" t="s">
        <v>21428</v>
      </c>
      <c r="F9058" s="349" t="s">
        <v>11801</v>
      </c>
      <c r="G9058" s="372" t="s">
        <v>1928</v>
      </c>
    </row>
    <row r="9059" spans="1:7">
      <c r="A9059" s="178" t="str">
        <f t="shared" si="141"/>
        <v>1 - 36360</v>
      </c>
      <c r="B9059" s="178">
        <v>1</v>
      </c>
      <c r="C9059" s="347">
        <v>36360</v>
      </c>
      <c r="D9059" s="348"/>
      <c r="E9059" s="348" t="s">
        <v>21429</v>
      </c>
      <c r="F9059" s="349" t="s">
        <v>11801</v>
      </c>
      <c r="G9059" s="372" t="s">
        <v>2443</v>
      </c>
    </row>
    <row r="9060" spans="1:7">
      <c r="A9060" s="178" t="str">
        <f t="shared" si="141"/>
        <v>1 - 38434</v>
      </c>
      <c r="B9060" s="178">
        <v>1</v>
      </c>
      <c r="C9060" s="347">
        <v>38434</v>
      </c>
      <c r="D9060" s="348"/>
      <c r="E9060" s="348" t="s">
        <v>21430</v>
      </c>
      <c r="F9060" s="349" t="s">
        <v>11801</v>
      </c>
      <c r="G9060" s="372" t="s">
        <v>684</v>
      </c>
    </row>
    <row r="9061" spans="1:7">
      <c r="A9061" s="178" t="str">
        <f t="shared" si="141"/>
        <v>1 - 38435</v>
      </c>
      <c r="B9061" s="178">
        <v>1</v>
      </c>
      <c r="C9061" s="347">
        <v>38435</v>
      </c>
      <c r="D9061" s="348"/>
      <c r="E9061" s="348" t="s">
        <v>21431</v>
      </c>
      <c r="F9061" s="349" t="s">
        <v>11801</v>
      </c>
      <c r="G9061" s="372" t="s">
        <v>6510</v>
      </c>
    </row>
    <row r="9062" spans="1:7">
      <c r="A9062" s="178" t="str">
        <f t="shared" si="141"/>
        <v>1 - 38436</v>
      </c>
      <c r="B9062" s="178">
        <v>1</v>
      </c>
      <c r="C9062" s="347">
        <v>38436</v>
      </c>
      <c r="D9062" s="348"/>
      <c r="E9062" s="348" t="s">
        <v>21432</v>
      </c>
      <c r="F9062" s="349" t="s">
        <v>11801</v>
      </c>
      <c r="G9062" s="372" t="s">
        <v>12161</v>
      </c>
    </row>
    <row r="9063" spans="1:7">
      <c r="A9063" s="178" t="str">
        <f t="shared" si="141"/>
        <v>1 - 38437</v>
      </c>
      <c r="B9063" s="178">
        <v>1</v>
      </c>
      <c r="C9063" s="347">
        <v>38437</v>
      </c>
      <c r="D9063" s="348"/>
      <c r="E9063" s="348" t="s">
        <v>21433</v>
      </c>
      <c r="F9063" s="349" t="s">
        <v>11801</v>
      </c>
      <c r="G9063" s="372" t="s">
        <v>12109</v>
      </c>
    </row>
    <row r="9064" spans="1:7">
      <c r="A9064" s="178" t="str">
        <f t="shared" si="141"/>
        <v>1 - 38438</v>
      </c>
      <c r="B9064" s="178">
        <v>1</v>
      </c>
      <c r="C9064" s="347">
        <v>38438</v>
      </c>
      <c r="D9064" s="348"/>
      <c r="E9064" s="348" t="s">
        <v>21434</v>
      </c>
      <c r="F9064" s="349" t="s">
        <v>11801</v>
      </c>
      <c r="G9064" s="372" t="s">
        <v>17220</v>
      </c>
    </row>
    <row r="9065" spans="1:7">
      <c r="A9065" s="178" t="str">
        <f t="shared" si="141"/>
        <v>1 - 38439</v>
      </c>
      <c r="B9065" s="178">
        <v>1</v>
      </c>
      <c r="C9065" s="347">
        <v>38439</v>
      </c>
      <c r="D9065" s="348"/>
      <c r="E9065" s="348" t="s">
        <v>21435</v>
      </c>
      <c r="F9065" s="349" t="s">
        <v>11801</v>
      </c>
      <c r="G9065" s="372" t="s">
        <v>25102</v>
      </c>
    </row>
    <row r="9066" spans="1:7">
      <c r="A9066" s="178" t="str">
        <f t="shared" si="141"/>
        <v>1 - 10836</v>
      </c>
      <c r="B9066" s="178">
        <v>1</v>
      </c>
      <c r="C9066" s="347">
        <v>10836</v>
      </c>
      <c r="D9066" s="348"/>
      <c r="E9066" s="348" t="s">
        <v>21436</v>
      </c>
      <c r="F9066" s="349" t="s">
        <v>11801</v>
      </c>
      <c r="G9066" s="372" t="s">
        <v>25103</v>
      </c>
    </row>
    <row r="9067" spans="1:7">
      <c r="A9067" s="178" t="str">
        <f t="shared" si="141"/>
        <v>1 - 20128</v>
      </c>
      <c r="B9067" s="178">
        <v>1</v>
      </c>
      <c r="C9067" s="347">
        <v>20128</v>
      </c>
      <c r="D9067" s="348"/>
      <c r="E9067" s="348" t="s">
        <v>21437</v>
      </c>
      <c r="F9067" s="349" t="s">
        <v>11801</v>
      </c>
      <c r="G9067" s="372" t="s">
        <v>13541</v>
      </c>
    </row>
    <row r="9068" spans="1:7">
      <c r="A9068" s="178" t="str">
        <f t="shared" si="141"/>
        <v>1 - 20131</v>
      </c>
      <c r="B9068" s="178">
        <v>1</v>
      </c>
      <c r="C9068" s="347">
        <v>20131</v>
      </c>
      <c r="D9068" s="348"/>
      <c r="E9068" s="348" t="s">
        <v>21438</v>
      </c>
      <c r="F9068" s="349" t="s">
        <v>11801</v>
      </c>
      <c r="G9068" s="372" t="s">
        <v>25104</v>
      </c>
    </row>
    <row r="9069" spans="1:7">
      <c r="A9069" s="178" t="str">
        <f t="shared" si="141"/>
        <v>1 - 3521</v>
      </c>
      <c r="B9069" s="178">
        <v>1</v>
      </c>
      <c r="C9069" s="347">
        <v>3521</v>
      </c>
      <c r="D9069" s="348"/>
      <c r="E9069" s="348" t="s">
        <v>21439</v>
      </c>
      <c r="F9069" s="349" t="s">
        <v>11801</v>
      </c>
      <c r="G9069" s="372" t="s">
        <v>781</v>
      </c>
    </row>
    <row r="9070" spans="1:7">
      <c r="A9070" s="178" t="str">
        <f t="shared" si="141"/>
        <v>1 - 3531</v>
      </c>
      <c r="B9070" s="178">
        <v>1</v>
      </c>
      <c r="C9070" s="347">
        <v>3531</v>
      </c>
      <c r="D9070" s="348"/>
      <c r="E9070" s="348" t="s">
        <v>21440</v>
      </c>
      <c r="F9070" s="349" t="s">
        <v>11801</v>
      </c>
      <c r="G9070" s="372" t="s">
        <v>8900</v>
      </c>
    </row>
    <row r="9071" spans="1:7">
      <c r="A9071" s="178" t="str">
        <f t="shared" si="141"/>
        <v>1 - 3522</v>
      </c>
      <c r="B9071" s="178">
        <v>1</v>
      </c>
      <c r="C9071" s="347">
        <v>3522</v>
      </c>
      <c r="D9071" s="348"/>
      <c r="E9071" s="348" t="s">
        <v>21441</v>
      </c>
      <c r="F9071" s="349" t="s">
        <v>11801</v>
      </c>
      <c r="G9071" s="372" t="s">
        <v>882</v>
      </c>
    </row>
    <row r="9072" spans="1:7">
      <c r="A9072" s="178" t="str">
        <f t="shared" si="141"/>
        <v>1 - 3527</v>
      </c>
      <c r="B9072" s="178">
        <v>1</v>
      </c>
      <c r="C9072" s="347">
        <v>3527</v>
      </c>
      <c r="D9072" s="348"/>
      <c r="E9072" s="348" t="s">
        <v>21442</v>
      </c>
      <c r="F9072" s="349" t="s">
        <v>11801</v>
      </c>
      <c r="G9072" s="372" t="s">
        <v>7226</v>
      </c>
    </row>
    <row r="9073" spans="1:7" ht="25.5">
      <c r="A9073" s="178" t="str">
        <f t="shared" si="141"/>
        <v>1 - 10835</v>
      </c>
      <c r="B9073" s="178">
        <v>1</v>
      </c>
      <c r="C9073" s="347">
        <v>10835</v>
      </c>
      <c r="D9073" s="348"/>
      <c r="E9073" s="348" t="s">
        <v>21443</v>
      </c>
      <c r="F9073" s="349" t="s">
        <v>11801</v>
      </c>
      <c r="G9073" s="372" t="s">
        <v>12156</v>
      </c>
    </row>
    <row r="9074" spans="1:7">
      <c r="A9074" s="178" t="str">
        <f t="shared" si="141"/>
        <v>1 - 3475</v>
      </c>
      <c r="B9074" s="178">
        <v>1</v>
      </c>
      <c r="C9074" s="347">
        <v>3475</v>
      </c>
      <c r="D9074" s="348"/>
      <c r="E9074" s="348" t="s">
        <v>21444</v>
      </c>
      <c r="F9074" s="349" t="s">
        <v>11801</v>
      </c>
      <c r="G9074" s="372" t="s">
        <v>1116</v>
      </c>
    </row>
    <row r="9075" spans="1:7">
      <c r="A9075" s="178" t="str">
        <f t="shared" si="141"/>
        <v>1 - 3485</v>
      </c>
      <c r="B9075" s="178">
        <v>1</v>
      </c>
      <c r="C9075" s="347">
        <v>3485</v>
      </c>
      <c r="D9075" s="348"/>
      <c r="E9075" s="348" t="s">
        <v>21445</v>
      </c>
      <c r="F9075" s="349" t="s">
        <v>11801</v>
      </c>
      <c r="G9075" s="372" t="s">
        <v>8921</v>
      </c>
    </row>
    <row r="9076" spans="1:7">
      <c r="A9076" s="178" t="str">
        <f t="shared" si="141"/>
        <v>1 - 3534</v>
      </c>
      <c r="B9076" s="178">
        <v>1</v>
      </c>
      <c r="C9076" s="347">
        <v>3534</v>
      </c>
      <c r="D9076" s="348"/>
      <c r="E9076" s="348" t="s">
        <v>21446</v>
      </c>
      <c r="F9076" s="349" t="s">
        <v>11801</v>
      </c>
      <c r="G9076" s="372" t="s">
        <v>11878</v>
      </c>
    </row>
    <row r="9077" spans="1:7">
      <c r="A9077" s="178" t="str">
        <f t="shared" si="141"/>
        <v>1 - 3543</v>
      </c>
      <c r="B9077" s="178">
        <v>1</v>
      </c>
      <c r="C9077" s="347">
        <v>3543</v>
      </c>
      <c r="D9077" s="348"/>
      <c r="E9077" s="348" t="s">
        <v>21447</v>
      </c>
      <c r="F9077" s="349" t="s">
        <v>11801</v>
      </c>
      <c r="G9077" s="372" t="s">
        <v>11284</v>
      </c>
    </row>
    <row r="9078" spans="1:7">
      <c r="A9078" s="178" t="str">
        <f t="shared" si="141"/>
        <v>1 - 3482</v>
      </c>
      <c r="B9078" s="178">
        <v>1</v>
      </c>
      <c r="C9078" s="347">
        <v>3482</v>
      </c>
      <c r="D9078" s="348"/>
      <c r="E9078" s="348" t="s">
        <v>21448</v>
      </c>
      <c r="F9078" s="349" t="s">
        <v>11801</v>
      </c>
      <c r="G9078" s="372" t="s">
        <v>12219</v>
      </c>
    </row>
    <row r="9079" spans="1:7">
      <c r="A9079" s="178" t="str">
        <f t="shared" si="141"/>
        <v>1 - 3505</v>
      </c>
      <c r="B9079" s="178">
        <v>1</v>
      </c>
      <c r="C9079" s="347">
        <v>3505</v>
      </c>
      <c r="D9079" s="348"/>
      <c r="E9079" s="348" t="s">
        <v>21449</v>
      </c>
      <c r="F9079" s="349" t="s">
        <v>11801</v>
      </c>
      <c r="G9079" s="372" t="s">
        <v>12009</v>
      </c>
    </row>
    <row r="9080" spans="1:7">
      <c r="A9080" s="178" t="str">
        <f t="shared" si="141"/>
        <v>1 - 3516</v>
      </c>
      <c r="B9080" s="178">
        <v>1</v>
      </c>
      <c r="C9080" s="347">
        <v>3516</v>
      </c>
      <c r="D9080" s="348"/>
      <c r="E9080" s="348" t="s">
        <v>21450</v>
      </c>
      <c r="F9080" s="349" t="s">
        <v>11801</v>
      </c>
      <c r="G9080" s="372" t="s">
        <v>11265</v>
      </c>
    </row>
    <row r="9081" spans="1:7">
      <c r="A9081" s="178" t="str">
        <f t="shared" si="141"/>
        <v>1 - 3517</v>
      </c>
      <c r="B9081" s="178">
        <v>1</v>
      </c>
      <c r="C9081" s="347">
        <v>3517</v>
      </c>
      <c r="D9081" s="348"/>
      <c r="E9081" s="348" t="s">
        <v>21451</v>
      </c>
      <c r="F9081" s="349" t="s">
        <v>11801</v>
      </c>
      <c r="G9081" s="372" t="s">
        <v>2056</v>
      </c>
    </row>
    <row r="9082" spans="1:7">
      <c r="A9082" s="178" t="str">
        <f t="shared" si="141"/>
        <v>1 - 3515</v>
      </c>
      <c r="B9082" s="178">
        <v>1</v>
      </c>
      <c r="C9082" s="347">
        <v>3515</v>
      </c>
      <c r="D9082" s="348"/>
      <c r="E9082" s="348" t="s">
        <v>21452</v>
      </c>
      <c r="F9082" s="349" t="s">
        <v>11801</v>
      </c>
      <c r="G9082" s="372" t="s">
        <v>12299</v>
      </c>
    </row>
    <row r="9083" spans="1:7">
      <c r="A9083" s="178" t="str">
        <f t="shared" si="141"/>
        <v>1 - 20147</v>
      </c>
      <c r="B9083" s="178">
        <v>1</v>
      </c>
      <c r="C9083" s="347">
        <v>20147</v>
      </c>
      <c r="D9083" s="348"/>
      <c r="E9083" s="348" t="s">
        <v>21453</v>
      </c>
      <c r="F9083" s="349" t="s">
        <v>11801</v>
      </c>
      <c r="G9083" s="372" t="s">
        <v>18194</v>
      </c>
    </row>
    <row r="9084" spans="1:7">
      <c r="A9084" s="178" t="str">
        <f t="shared" si="141"/>
        <v>1 - 3524</v>
      </c>
      <c r="B9084" s="178">
        <v>1</v>
      </c>
      <c r="C9084" s="347">
        <v>3524</v>
      </c>
      <c r="D9084" s="348"/>
      <c r="E9084" s="348" t="s">
        <v>21454</v>
      </c>
      <c r="F9084" s="349" t="s">
        <v>11801</v>
      </c>
      <c r="G9084" s="372" t="s">
        <v>4843</v>
      </c>
    </row>
    <row r="9085" spans="1:7">
      <c r="A9085" s="178" t="str">
        <f t="shared" si="141"/>
        <v>1 - 3532</v>
      </c>
      <c r="B9085" s="178">
        <v>1</v>
      </c>
      <c r="C9085" s="347">
        <v>3532</v>
      </c>
      <c r="D9085" s="348"/>
      <c r="E9085" s="348" t="s">
        <v>21455</v>
      </c>
      <c r="F9085" s="349" t="s">
        <v>11801</v>
      </c>
      <c r="G9085" s="372" t="s">
        <v>13355</v>
      </c>
    </row>
    <row r="9086" spans="1:7">
      <c r="A9086" s="178" t="str">
        <f t="shared" si="141"/>
        <v>1 - 3528</v>
      </c>
      <c r="B9086" s="178">
        <v>1</v>
      </c>
      <c r="C9086" s="347">
        <v>3528</v>
      </c>
      <c r="D9086" s="348"/>
      <c r="E9086" s="348" t="s">
        <v>21456</v>
      </c>
      <c r="F9086" s="349" t="s">
        <v>11801</v>
      </c>
      <c r="G9086" s="372" t="s">
        <v>769</v>
      </c>
    </row>
    <row r="9087" spans="1:7">
      <c r="A9087" s="178" t="str">
        <f t="shared" si="141"/>
        <v>1 - 37952</v>
      </c>
      <c r="B9087" s="178">
        <v>1</v>
      </c>
      <c r="C9087" s="347">
        <v>37952</v>
      </c>
      <c r="D9087" s="348"/>
      <c r="E9087" s="348" t="s">
        <v>21457</v>
      </c>
      <c r="F9087" s="349" t="s">
        <v>11801</v>
      </c>
      <c r="G9087" s="372" t="s">
        <v>4044</v>
      </c>
    </row>
    <row r="9088" spans="1:7">
      <c r="A9088" s="178" t="str">
        <f t="shared" si="141"/>
        <v>1 - 37951</v>
      </c>
      <c r="B9088" s="178">
        <v>1</v>
      </c>
      <c r="C9088" s="347">
        <v>37951</v>
      </c>
      <c r="D9088" s="348"/>
      <c r="E9088" s="348" t="s">
        <v>21458</v>
      </c>
      <c r="F9088" s="349" t="s">
        <v>11801</v>
      </c>
      <c r="G9088" s="372" t="s">
        <v>13854</v>
      </c>
    </row>
    <row r="9089" spans="1:7">
      <c r="A9089" s="178" t="str">
        <f t="shared" si="141"/>
        <v>1 - 3518</v>
      </c>
      <c r="B9089" s="178">
        <v>1</v>
      </c>
      <c r="C9089" s="347">
        <v>3518</v>
      </c>
      <c r="D9089" s="348"/>
      <c r="E9089" s="348" t="s">
        <v>21459</v>
      </c>
      <c r="F9089" s="349" t="s">
        <v>11801</v>
      </c>
      <c r="G9089" s="372" t="s">
        <v>11020</v>
      </c>
    </row>
    <row r="9090" spans="1:7">
      <c r="A9090" s="178" t="str">
        <f t="shared" si="141"/>
        <v>1 - 3519</v>
      </c>
      <c r="B9090" s="178">
        <v>1</v>
      </c>
      <c r="C9090" s="347">
        <v>3519</v>
      </c>
      <c r="D9090" s="348"/>
      <c r="E9090" s="348" t="s">
        <v>21460</v>
      </c>
      <c r="F9090" s="349" t="s">
        <v>11801</v>
      </c>
      <c r="G9090" s="372" t="s">
        <v>301</v>
      </c>
    </row>
    <row r="9091" spans="1:7">
      <c r="A9091" s="178" t="str">
        <f t="shared" si="141"/>
        <v>1 - 3520</v>
      </c>
      <c r="B9091" s="178">
        <v>1</v>
      </c>
      <c r="C9091" s="347">
        <v>3520</v>
      </c>
      <c r="D9091" s="348"/>
      <c r="E9091" s="348" t="s">
        <v>21461</v>
      </c>
      <c r="F9091" s="349" t="s">
        <v>11801</v>
      </c>
      <c r="G9091" s="372" t="s">
        <v>4246</v>
      </c>
    </row>
    <row r="9092" spans="1:7">
      <c r="A9092" s="178" t="str">
        <f t="shared" si="141"/>
        <v>1 - 37950</v>
      </c>
      <c r="B9092" s="178">
        <v>1</v>
      </c>
      <c r="C9092" s="347">
        <v>37950</v>
      </c>
      <c r="D9092" s="348"/>
      <c r="E9092" s="348" t="s">
        <v>21462</v>
      </c>
      <c r="F9092" s="349" t="s">
        <v>11801</v>
      </c>
      <c r="G9092" s="372" t="s">
        <v>25104</v>
      </c>
    </row>
    <row r="9093" spans="1:7">
      <c r="A9093" s="178" t="str">
        <f t="shared" si="141"/>
        <v>1 - 37949</v>
      </c>
      <c r="B9093" s="178">
        <v>1</v>
      </c>
      <c r="C9093" s="347">
        <v>37949</v>
      </c>
      <c r="D9093" s="348"/>
      <c r="E9093" s="348" t="s">
        <v>21463</v>
      </c>
      <c r="F9093" s="349" t="s">
        <v>11801</v>
      </c>
      <c r="G9093" s="372" t="s">
        <v>410</v>
      </c>
    </row>
    <row r="9094" spans="1:7">
      <c r="A9094" s="178" t="str">
        <f t="shared" si="141"/>
        <v>1 - 3526</v>
      </c>
      <c r="B9094" s="178">
        <v>1</v>
      </c>
      <c r="C9094" s="347">
        <v>3526</v>
      </c>
      <c r="D9094" s="348"/>
      <c r="E9094" s="348" t="s">
        <v>21464</v>
      </c>
      <c r="F9094" s="349" t="s">
        <v>11801</v>
      </c>
      <c r="G9094" s="372" t="s">
        <v>8900</v>
      </c>
    </row>
    <row r="9095" spans="1:7">
      <c r="A9095" s="178" t="str">
        <f t="shared" si="141"/>
        <v>1 - 3509</v>
      </c>
      <c r="B9095" s="178">
        <v>1</v>
      </c>
      <c r="C9095" s="347">
        <v>3509</v>
      </c>
      <c r="D9095" s="348"/>
      <c r="E9095" s="348" t="s">
        <v>21465</v>
      </c>
      <c r="F9095" s="349" t="s">
        <v>11801</v>
      </c>
      <c r="G9095" s="372" t="s">
        <v>16307</v>
      </c>
    </row>
    <row r="9096" spans="1:7">
      <c r="A9096" s="178" t="str">
        <f t="shared" si="141"/>
        <v>1 - 3530</v>
      </c>
      <c r="B9096" s="178">
        <v>1</v>
      </c>
      <c r="C9096" s="347">
        <v>3530</v>
      </c>
      <c r="D9096" s="348"/>
      <c r="E9096" s="348" t="s">
        <v>21466</v>
      </c>
      <c r="F9096" s="349" t="s">
        <v>11801</v>
      </c>
      <c r="G9096" s="372" t="s">
        <v>12054</v>
      </c>
    </row>
    <row r="9097" spans="1:7">
      <c r="A9097" s="178" t="str">
        <f t="shared" ref="A9097:A9160" si="142">B9097&amp;" - "&amp;C9097</f>
        <v>1 - 3542</v>
      </c>
      <c r="B9097" s="178">
        <v>1</v>
      </c>
      <c r="C9097" s="347">
        <v>3542</v>
      </c>
      <c r="D9097" s="348"/>
      <c r="E9097" s="348" t="s">
        <v>21467</v>
      </c>
      <c r="F9097" s="349" t="s">
        <v>11801</v>
      </c>
      <c r="G9097" s="372" t="s">
        <v>8885</v>
      </c>
    </row>
    <row r="9098" spans="1:7">
      <c r="A9098" s="178" t="str">
        <f t="shared" si="142"/>
        <v>1 - 3529</v>
      </c>
      <c r="B9098" s="178">
        <v>1</v>
      </c>
      <c r="C9098" s="347">
        <v>3529</v>
      </c>
      <c r="D9098" s="348"/>
      <c r="E9098" s="348" t="s">
        <v>21468</v>
      </c>
      <c r="F9098" s="349" t="s">
        <v>11801</v>
      </c>
      <c r="G9098" s="372" t="s">
        <v>11004</v>
      </c>
    </row>
    <row r="9099" spans="1:7">
      <c r="A9099" s="178" t="str">
        <f t="shared" si="142"/>
        <v>1 - 3536</v>
      </c>
      <c r="B9099" s="178">
        <v>1</v>
      </c>
      <c r="C9099" s="347">
        <v>3536</v>
      </c>
      <c r="D9099" s="348"/>
      <c r="E9099" s="348" t="s">
        <v>21469</v>
      </c>
      <c r="F9099" s="349" t="s">
        <v>11801</v>
      </c>
      <c r="G9099" s="372" t="s">
        <v>1139</v>
      </c>
    </row>
    <row r="9100" spans="1:7">
      <c r="A9100" s="178" t="str">
        <f t="shared" si="142"/>
        <v>1 - 3535</v>
      </c>
      <c r="B9100" s="178">
        <v>1</v>
      </c>
      <c r="C9100" s="347">
        <v>3535</v>
      </c>
      <c r="D9100" s="348"/>
      <c r="E9100" s="348" t="s">
        <v>21470</v>
      </c>
      <c r="F9100" s="349" t="s">
        <v>11801</v>
      </c>
      <c r="G9100" s="372" t="s">
        <v>11876</v>
      </c>
    </row>
    <row r="9101" spans="1:7">
      <c r="A9101" s="178" t="str">
        <f t="shared" si="142"/>
        <v>1 - 3540</v>
      </c>
      <c r="B9101" s="178">
        <v>1</v>
      </c>
      <c r="C9101" s="347">
        <v>3540</v>
      </c>
      <c r="D9101" s="348"/>
      <c r="E9101" s="348" t="s">
        <v>21471</v>
      </c>
      <c r="F9101" s="349" t="s">
        <v>11801</v>
      </c>
      <c r="G9101" s="372" t="s">
        <v>797</v>
      </c>
    </row>
    <row r="9102" spans="1:7">
      <c r="A9102" s="178" t="str">
        <f t="shared" si="142"/>
        <v>1 - 3539</v>
      </c>
      <c r="B9102" s="178">
        <v>1</v>
      </c>
      <c r="C9102" s="347">
        <v>3539</v>
      </c>
      <c r="D9102" s="348"/>
      <c r="E9102" s="348" t="s">
        <v>21472</v>
      </c>
      <c r="F9102" s="349" t="s">
        <v>11801</v>
      </c>
      <c r="G9102" s="372" t="s">
        <v>8996</v>
      </c>
    </row>
    <row r="9103" spans="1:7">
      <c r="A9103" s="178" t="str">
        <f t="shared" si="142"/>
        <v>1 - 3513</v>
      </c>
      <c r="B9103" s="178">
        <v>1</v>
      </c>
      <c r="C9103" s="347">
        <v>3513</v>
      </c>
      <c r="D9103" s="348"/>
      <c r="E9103" s="348" t="s">
        <v>21473</v>
      </c>
      <c r="F9103" s="349" t="s">
        <v>11801</v>
      </c>
      <c r="G9103" s="372" t="s">
        <v>18287</v>
      </c>
    </row>
    <row r="9104" spans="1:7">
      <c r="A9104" s="178" t="str">
        <f t="shared" si="142"/>
        <v>1 - 3492</v>
      </c>
      <c r="B9104" s="178">
        <v>1</v>
      </c>
      <c r="C9104" s="347">
        <v>3492</v>
      </c>
      <c r="D9104" s="348"/>
      <c r="E9104" s="348" t="s">
        <v>21474</v>
      </c>
      <c r="F9104" s="349" t="s">
        <v>11801</v>
      </c>
      <c r="G9104" s="372" t="s">
        <v>11928</v>
      </c>
    </row>
    <row r="9105" spans="1:7">
      <c r="A9105" s="178" t="str">
        <f t="shared" si="142"/>
        <v>1 - 3491</v>
      </c>
      <c r="B9105" s="178">
        <v>1</v>
      </c>
      <c r="C9105" s="347">
        <v>3491</v>
      </c>
      <c r="D9105" s="348"/>
      <c r="E9105" s="348" t="s">
        <v>21475</v>
      </c>
      <c r="F9105" s="349" t="s">
        <v>11801</v>
      </c>
      <c r="G9105" s="372" t="s">
        <v>4961</v>
      </c>
    </row>
    <row r="9106" spans="1:7">
      <c r="A9106" s="178" t="str">
        <f t="shared" si="142"/>
        <v>1 - 3493</v>
      </c>
      <c r="B9106" s="178">
        <v>1</v>
      </c>
      <c r="C9106" s="347">
        <v>3493</v>
      </c>
      <c r="D9106" s="348"/>
      <c r="E9106" s="348" t="s">
        <v>21476</v>
      </c>
      <c r="F9106" s="349" t="s">
        <v>11801</v>
      </c>
      <c r="G9106" s="372" t="s">
        <v>8207</v>
      </c>
    </row>
    <row r="9107" spans="1:7">
      <c r="A9107" s="178" t="str">
        <f t="shared" si="142"/>
        <v>1 - 12628</v>
      </c>
      <c r="B9107" s="178">
        <v>1</v>
      </c>
      <c r="C9107" s="347">
        <v>12628</v>
      </c>
      <c r="D9107" s="348"/>
      <c r="E9107" s="348" t="s">
        <v>21477</v>
      </c>
      <c r="F9107" s="349" t="s">
        <v>11801</v>
      </c>
      <c r="G9107" s="372" t="s">
        <v>2855</v>
      </c>
    </row>
    <row r="9108" spans="1:7">
      <c r="A9108" s="178" t="str">
        <f t="shared" si="142"/>
        <v>1 - 12629</v>
      </c>
      <c r="B9108" s="178">
        <v>1</v>
      </c>
      <c r="C9108" s="347">
        <v>12629</v>
      </c>
      <c r="D9108" s="348"/>
      <c r="E9108" s="348" t="s">
        <v>21478</v>
      </c>
      <c r="F9108" s="349" t="s">
        <v>11801</v>
      </c>
      <c r="G9108" s="372" t="s">
        <v>831</v>
      </c>
    </row>
    <row r="9109" spans="1:7">
      <c r="A9109" s="178" t="str">
        <f t="shared" si="142"/>
        <v>1 - 3481</v>
      </c>
      <c r="B9109" s="178">
        <v>1</v>
      </c>
      <c r="C9109" s="347">
        <v>3481</v>
      </c>
      <c r="D9109" s="348"/>
      <c r="E9109" s="348" t="s">
        <v>21479</v>
      </c>
      <c r="F9109" s="349" t="s">
        <v>11801</v>
      </c>
      <c r="G9109" s="372" t="s">
        <v>13922</v>
      </c>
    </row>
    <row r="9110" spans="1:7">
      <c r="A9110" s="178" t="str">
        <f t="shared" si="142"/>
        <v>1 - 3510</v>
      </c>
      <c r="B9110" s="178">
        <v>1</v>
      </c>
      <c r="C9110" s="347">
        <v>3510</v>
      </c>
      <c r="D9110" s="348"/>
      <c r="E9110" s="348" t="s">
        <v>21480</v>
      </c>
      <c r="F9110" s="349" t="s">
        <v>11801</v>
      </c>
      <c r="G9110" s="372" t="s">
        <v>12245</v>
      </c>
    </row>
    <row r="9111" spans="1:7">
      <c r="A9111" s="178" t="str">
        <f t="shared" si="142"/>
        <v>1 - 3508</v>
      </c>
      <c r="B9111" s="178">
        <v>1</v>
      </c>
      <c r="C9111" s="347">
        <v>3508</v>
      </c>
      <c r="D9111" s="348"/>
      <c r="E9111" s="348" t="s">
        <v>21481</v>
      </c>
      <c r="F9111" s="349" t="s">
        <v>11801</v>
      </c>
      <c r="G9111" s="372" t="s">
        <v>17809</v>
      </c>
    </row>
    <row r="9112" spans="1:7" ht="25.5">
      <c r="A9112" s="178" t="str">
        <f t="shared" si="142"/>
        <v>1 - 38939</v>
      </c>
      <c r="B9112" s="178">
        <v>1</v>
      </c>
      <c r="C9112" s="347">
        <v>38939</v>
      </c>
      <c r="D9112" s="348"/>
      <c r="E9112" s="348" t="s">
        <v>21482</v>
      </c>
      <c r="F9112" s="349" t="s">
        <v>11801</v>
      </c>
      <c r="G9112" s="372" t="s">
        <v>13515</v>
      </c>
    </row>
    <row r="9113" spans="1:7" ht="25.5">
      <c r="A9113" s="178" t="str">
        <f t="shared" si="142"/>
        <v>1 - 38940</v>
      </c>
      <c r="B9113" s="178">
        <v>1</v>
      </c>
      <c r="C9113" s="347">
        <v>38940</v>
      </c>
      <c r="D9113" s="348"/>
      <c r="E9113" s="348" t="s">
        <v>21483</v>
      </c>
      <c r="F9113" s="349" t="s">
        <v>11801</v>
      </c>
      <c r="G9113" s="372" t="s">
        <v>11219</v>
      </c>
    </row>
    <row r="9114" spans="1:7" ht="25.5">
      <c r="A9114" s="178" t="str">
        <f t="shared" si="142"/>
        <v>1 - 38941</v>
      </c>
      <c r="B9114" s="178">
        <v>1</v>
      </c>
      <c r="C9114" s="347">
        <v>38941</v>
      </c>
      <c r="D9114" s="348"/>
      <c r="E9114" s="348" t="s">
        <v>21484</v>
      </c>
      <c r="F9114" s="349" t="s">
        <v>11801</v>
      </c>
      <c r="G9114" s="372" t="s">
        <v>12118</v>
      </c>
    </row>
    <row r="9115" spans="1:7" ht="25.5">
      <c r="A9115" s="178" t="str">
        <f t="shared" si="142"/>
        <v>1 - 38942</v>
      </c>
      <c r="B9115" s="178">
        <v>1</v>
      </c>
      <c r="C9115" s="347">
        <v>38942</v>
      </c>
      <c r="D9115" s="348"/>
      <c r="E9115" s="348" t="s">
        <v>21485</v>
      </c>
      <c r="F9115" s="349" t="s">
        <v>11801</v>
      </c>
      <c r="G9115" s="372" t="s">
        <v>24381</v>
      </c>
    </row>
    <row r="9116" spans="1:7">
      <c r="A9116" s="178" t="str">
        <f t="shared" si="142"/>
        <v>1 - 38987</v>
      </c>
      <c r="B9116" s="178">
        <v>1</v>
      </c>
      <c r="C9116" s="347">
        <v>38987</v>
      </c>
      <c r="D9116" s="348"/>
      <c r="E9116" s="348" t="s">
        <v>21486</v>
      </c>
      <c r="F9116" s="349" t="s">
        <v>11801</v>
      </c>
      <c r="G9116" s="372" t="s">
        <v>5815</v>
      </c>
    </row>
    <row r="9117" spans="1:7">
      <c r="A9117" s="178" t="str">
        <f t="shared" si="142"/>
        <v>1 - 38988</v>
      </c>
      <c r="B9117" s="178">
        <v>1</v>
      </c>
      <c r="C9117" s="347">
        <v>38988</v>
      </c>
      <c r="D9117" s="348"/>
      <c r="E9117" s="348" t="s">
        <v>21487</v>
      </c>
      <c r="F9117" s="349" t="s">
        <v>11801</v>
      </c>
      <c r="G9117" s="372" t="s">
        <v>9221</v>
      </c>
    </row>
    <row r="9118" spans="1:7">
      <c r="A9118" s="178" t="str">
        <f t="shared" si="142"/>
        <v>1 - 38989</v>
      </c>
      <c r="B9118" s="178">
        <v>1</v>
      </c>
      <c r="C9118" s="347">
        <v>38989</v>
      </c>
      <c r="D9118" s="348"/>
      <c r="E9118" s="348" t="s">
        <v>21488</v>
      </c>
      <c r="F9118" s="349" t="s">
        <v>11801</v>
      </c>
      <c r="G9118" s="372" t="s">
        <v>14935</v>
      </c>
    </row>
    <row r="9119" spans="1:7">
      <c r="A9119" s="178" t="str">
        <f t="shared" si="142"/>
        <v>1 - 38990</v>
      </c>
      <c r="B9119" s="178">
        <v>1</v>
      </c>
      <c r="C9119" s="347">
        <v>38990</v>
      </c>
      <c r="D9119" s="348"/>
      <c r="E9119" s="348" t="s">
        <v>21489</v>
      </c>
      <c r="F9119" s="349" t="s">
        <v>11801</v>
      </c>
      <c r="G9119" s="372" t="s">
        <v>25105</v>
      </c>
    </row>
    <row r="9120" spans="1:7">
      <c r="A9120" s="178" t="str">
        <f t="shared" si="142"/>
        <v>1 - 38991</v>
      </c>
      <c r="B9120" s="178">
        <v>1</v>
      </c>
      <c r="C9120" s="347">
        <v>38991</v>
      </c>
      <c r="D9120" s="348"/>
      <c r="E9120" s="348" t="s">
        <v>21490</v>
      </c>
      <c r="F9120" s="349" t="s">
        <v>11801</v>
      </c>
      <c r="G9120" s="372" t="s">
        <v>14757</v>
      </c>
    </row>
    <row r="9121" spans="1:7">
      <c r="A9121" s="178" t="str">
        <f t="shared" si="142"/>
        <v>1 - 38913</v>
      </c>
      <c r="B9121" s="178">
        <v>1</v>
      </c>
      <c r="C9121" s="347">
        <v>38913</v>
      </c>
      <c r="D9121" s="348"/>
      <c r="E9121" s="348" t="s">
        <v>21491</v>
      </c>
      <c r="F9121" s="349" t="s">
        <v>11801</v>
      </c>
      <c r="G9121" s="372" t="s">
        <v>6797</v>
      </c>
    </row>
    <row r="9122" spans="1:7">
      <c r="A9122" s="178" t="str">
        <f t="shared" si="142"/>
        <v>1 - 38914</v>
      </c>
      <c r="B9122" s="178">
        <v>1</v>
      </c>
      <c r="C9122" s="347">
        <v>38914</v>
      </c>
      <c r="D9122" s="348"/>
      <c r="E9122" s="348" t="s">
        <v>21492</v>
      </c>
      <c r="F9122" s="349" t="s">
        <v>11801</v>
      </c>
      <c r="G9122" s="372" t="s">
        <v>17530</v>
      </c>
    </row>
    <row r="9123" spans="1:7">
      <c r="A9123" s="178" t="str">
        <f t="shared" si="142"/>
        <v>1 - 38915</v>
      </c>
      <c r="B9123" s="178">
        <v>1</v>
      </c>
      <c r="C9123" s="347">
        <v>38915</v>
      </c>
      <c r="D9123" s="348"/>
      <c r="E9123" s="348" t="s">
        <v>21493</v>
      </c>
      <c r="F9123" s="349" t="s">
        <v>11801</v>
      </c>
      <c r="G9123" s="372" t="s">
        <v>13549</v>
      </c>
    </row>
    <row r="9124" spans="1:7">
      <c r="A9124" s="178" t="str">
        <f t="shared" si="142"/>
        <v>1 - 38916</v>
      </c>
      <c r="B9124" s="178">
        <v>1</v>
      </c>
      <c r="C9124" s="347">
        <v>38916</v>
      </c>
      <c r="D9124" s="348"/>
      <c r="E9124" s="348" t="s">
        <v>21494</v>
      </c>
      <c r="F9124" s="349" t="s">
        <v>11801</v>
      </c>
      <c r="G9124" s="372" t="s">
        <v>11776</v>
      </c>
    </row>
    <row r="9125" spans="1:7">
      <c r="A9125" s="178" t="str">
        <f t="shared" si="142"/>
        <v>1 - 39300</v>
      </c>
      <c r="B9125" s="178">
        <v>1</v>
      </c>
      <c r="C9125" s="347">
        <v>39300</v>
      </c>
      <c r="D9125" s="348"/>
      <c r="E9125" s="348" t="s">
        <v>21495</v>
      </c>
      <c r="F9125" s="349" t="s">
        <v>11801</v>
      </c>
      <c r="G9125" s="372" t="s">
        <v>12273</v>
      </c>
    </row>
    <row r="9126" spans="1:7">
      <c r="A9126" s="178" t="str">
        <f t="shared" si="142"/>
        <v>1 - 39301</v>
      </c>
      <c r="B9126" s="178">
        <v>1</v>
      </c>
      <c r="C9126" s="347">
        <v>39301</v>
      </c>
      <c r="D9126" s="348"/>
      <c r="E9126" s="348" t="s">
        <v>21496</v>
      </c>
      <c r="F9126" s="349" t="s">
        <v>11801</v>
      </c>
      <c r="G9126" s="372" t="s">
        <v>14703</v>
      </c>
    </row>
    <row r="9127" spans="1:7">
      <c r="A9127" s="178" t="str">
        <f t="shared" si="142"/>
        <v>1 - 39302</v>
      </c>
      <c r="B9127" s="178">
        <v>1</v>
      </c>
      <c r="C9127" s="347">
        <v>39302</v>
      </c>
      <c r="D9127" s="348"/>
      <c r="E9127" s="348" t="s">
        <v>21497</v>
      </c>
      <c r="F9127" s="349" t="s">
        <v>11801</v>
      </c>
      <c r="G9127" s="372" t="s">
        <v>14901</v>
      </c>
    </row>
    <row r="9128" spans="1:7">
      <c r="A9128" s="178" t="str">
        <f t="shared" si="142"/>
        <v>1 - 39303</v>
      </c>
      <c r="B9128" s="178">
        <v>1</v>
      </c>
      <c r="C9128" s="347">
        <v>39303</v>
      </c>
      <c r="D9128" s="348"/>
      <c r="E9128" s="348" t="s">
        <v>21498</v>
      </c>
      <c r="F9128" s="349" t="s">
        <v>11801</v>
      </c>
      <c r="G9128" s="372" t="s">
        <v>16190</v>
      </c>
    </row>
    <row r="9129" spans="1:7" ht="25.5">
      <c r="A9129" s="178" t="str">
        <f t="shared" si="142"/>
        <v>1 - 38923</v>
      </c>
      <c r="B9129" s="178">
        <v>1</v>
      </c>
      <c r="C9129" s="347">
        <v>38923</v>
      </c>
      <c r="D9129" s="348"/>
      <c r="E9129" s="348" t="s">
        <v>21499</v>
      </c>
      <c r="F9129" s="349" t="s">
        <v>11801</v>
      </c>
      <c r="G9129" s="372" t="s">
        <v>5812</v>
      </c>
    </row>
    <row r="9130" spans="1:7" ht="25.5">
      <c r="A9130" s="178" t="str">
        <f t="shared" si="142"/>
        <v>1 - 38925</v>
      </c>
      <c r="B9130" s="178">
        <v>1</v>
      </c>
      <c r="C9130" s="347">
        <v>38925</v>
      </c>
      <c r="D9130" s="348"/>
      <c r="E9130" s="348" t="s">
        <v>21500</v>
      </c>
      <c r="F9130" s="349" t="s">
        <v>11801</v>
      </c>
      <c r="G9130" s="372" t="s">
        <v>2661</v>
      </c>
    </row>
    <row r="9131" spans="1:7" ht="25.5">
      <c r="A9131" s="178" t="str">
        <f t="shared" si="142"/>
        <v>1 - 38926</v>
      </c>
      <c r="B9131" s="178">
        <v>1</v>
      </c>
      <c r="C9131" s="347">
        <v>38926</v>
      </c>
      <c r="D9131" s="348"/>
      <c r="E9131" s="348" t="s">
        <v>21501</v>
      </c>
      <c r="F9131" s="349" t="s">
        <v>11801</v>
      </c>
      <c r="G9131" s="372" t="s">
        <v>12050</v>
      </c>
    </row>
    <row r="9132" spans="1:7" ht="25.5">
      <c r="A9132" s="178" t="str">
        <f t="shared" si="142"/>
        <v>1 - 38927</v>
      </c>
      <c r="B9132" s="178">
        <v>1</v>
      </c>
      <c r="C9132" s="347">
        <v>38927</v>
      </c>
      <c r="D9132" s="348"/>
      <c r="E9132" s="348" t="s">
        <v>21502</v>
      </c>
      <c r="F9132" s="349" t="s">
        <v>11801</v>
      </c>
      <c r="G9132" s="372" t="s">
        <v>8975</v>
      </c>
    </row>
    <row r="9133" spans="1:7" ht="25.5">
      <c r="A9133" s="178" t="str">
        <f t="shared" si="142"/>
        <v>1 - 39304</v>
      </c>
      <c r="B9133" s="178">
        <v>1</v>
      </c>
      <c r="C9133" s="347">
        <v>39304</v>
      </c>
      <c r="D9133" s="348"/>
      <c r="E9133" s="348" t="s">
        <v>21503</v>
      </c>
      <c r="F9133" s="349" t="s">
        <v>11801</v>
      </c>
      <c r="G9133" s="372" t="s">
        <v>25106</v>
      </c>
    </row>
    <row r="9134" spans="1:7" ht="25.5">
      <c r="A9134" s="178" t="str">
        <f t="shared" si="142"/>
        <v>1 - 38924</v>
      </c>
      <c r="B9134" s="178">
        <v>1</v>
      </c>
      <c r="C9134" s="347">
        <v>38924</v>
      </c>
      <c r="D9134" s="348"/>
      <c r="E9134" s="348" t="s">
        <v>21504</v>
      </c>
      <c r="F9134" s="349" t="s">
        <v>11801</v>
      </c>
      <c r="G9134" s="372" t="s">
        <v>13530</v>
      </c>
    </row>
    <row r="9135" spans="1:7" ht="25.5">
      <c r="A9135" s="178" t="str">
        <f t="shared" si="142"/>
        <v>1 - 39305</v>
      </c>
      <c r="B9135" s="178">
        <v>1</v>
      </c>
      <c r="C9135" s="347">
        <v>39305</v>
      </c>
      <c r="D9135" s="348"/>
      <c r="E9135" s="348" t="s">
        <v>21505</v>
      </c>
      <c r="F9135" s="349" t="s">
        <v>11801</v>
      </c>
      <c r="G9135" s="372" t="s">
        <v>25107</v>
      </c>
    </row>
    <row r="9136" spans="1:7" ht="25.5">
      <c r="A9136" s="178" t="str">
        <f t="shared" si="142"/>
        <v>1 - 39306</v>
      </c>
      <c r="B9136" s="178">
        <v>1</v>
      </c>
      <c r="C9136" s="347">
        <v>39306</v>
      </c>
      <c r="D9136" s="348"/>
      <c r="E9136" s="348" t="s">
        <v>21506</v>
      </c>
      <c r="F9136" s="349" t="s">
        <v>11801</v>
      </c>
      <c r="G9136" s="372" t="s">
        <v>8316</v>
      </c>
    </row>
    <row r="9137" spans="1:7" ht="25.5">
      <c r="A9137" s="178" t="str">
        <f t="shared" si="142"/>
        <v>1 - 38928</v>
      </c>
      <c r="B9137" s="178">
        <v>1</v>
      </c>
      <c r="C9137" s="347">
        <v>38928</v>
      </c>
      <c r="D9137" s="348"/>
      <c r="E9137" s="348" t="s">
        <v>21507</v>
      </c>
      <c r="F9137" s="349" t="s">
        <v>11801</v>
      </c>
      <c r="G9137" s="372" t="s">
        <v>3790</v>
      </c>
    </row>
    <row r="9138" spans="1:7" ht="25.5">
      <c r="A9138" s="178" t="str">
        <f t="shared" si="142"/>
        <v>1 - 38929</v>
      </c>
      <c r="B9138" s="178">
        <v>1</v>
      </c>
      <c r="C9138" s="347">
        <v>38929</v>
      </c>
      <c r="D9138" s="348"/>
      <c r="E9138" s="348" t="s">
        <v>21508</v>
      </c>
      <c r="F9138" s="349" t="s">
        <v>11801</v>
      </c>
      <c r="G9138" s="372" t="s">
        <v>24167</v>
      </c>
    </row>
    <row r="9139" spans="1:7" ht="25.5">
      <c r="A9139" s="178" t="str">
        <f t="shared" si="142"/>
        <v>1 - 39307</v>
      </c>
      <c r="B9139" s="178">
        <v>1</v>
      </c>
      <c r="C9139" s="347">
        <v>39307</v>
      </c>
      <c r="D9139" s="348"/>
      <c r="E9139" s="348" t="s">
        <v>21509</v>
      </c>
      <c r="F9139" s="349" t="s">
        <v>11801</v>
      </c>
      <c r="G9139" s="372" t="s">
        <v>17826</v>
      </c>
    </row>
    <row r="9140" spans="1:7" ht="25.5">
      <c r="A9140" s="178" t="str">
        <f t="shared" si="142"/>
        <v>1 - 38930</v>
      </c>
      <c r="B9140" s="178">
        <v>1</v>
      </c>
      <c r="C9140" s="347">
        <v>38930</v>
      </c>
      <c r="D9140" s="348"/>
      <c r="E9140" s="348" t="s">
        <v>21510</v>
      </c>
      <c r="F9140" s="349" t="s">
        <v>11801</v>
      </c>
      <c r="G9140" s="372" t="s">
        <v>13700</v>
      </c>
    </row>
    <row r="9141" spans="1:7" ht="25.5">
      <c r="A9141" s="178" t="str">
        <f t="shared" si="142"/>
        <v>1 - 38931</v>
      </c>
      <c r="B9141" s="178">
        <v>1</v>
      </c>
      <c r="C9141" s="347">
        <v>38931</v>
      </c>
      <c r="D9141" s="348"/>
      <c r="E9141" s="348" t="s">
        <v>21511</v>
      </c>
      <c r="F9141" s="349" t="s">
        <v>11801</v>
      </c>
      <c r="G9141" s="372" t="s">
        <v>11918</v>
      </c>
    </row>
    <row r="9142" spans="1:7" ht="25.5">
      <c r="A9142" s="178" t="str">
        <f t="shared" si="142"/>
        <v>1 - 38932</v>
      </c>
      <c r="B9142" s="178">
        <v>1</v>
      </c>
      <c r="C9142" s="347">
        <v>38932</v>
      </c>
      <c r="D9142" s="348"/>
      <c r="E9142" s="348" t="s">
        <v>21512</v>
      </c>
      <c r="F9142" s="349" t="s">
        <v>11801</v>
      </c>
      <c r="G9142" s="372" t="s">
        <v>5071</v>
      </c>
    </row>
    <row r="9143" spans="1:7" ht="25.5">
      <c r="A9143" s="178" t="str">
        <f t="shared" si="142"/>
        <v>1 - 38934</v>
      </c>
      <c r="B9143" s="178">
        <v>1</v>
      </c>
      <c r="C9143" s="347">
        <v>38934</v>
      </c>
      <c r="D9143" s="348"/>
      <c r="E9143" s="348" t="s">
        <v>21513</v>
      </c>
      <c r="F9143" s="349" t="s">
        <v>11801</v>
      </c>
      <c r="G9143" s="372" t="s">
        <v>14694</v>
      </c>
    </row>
    <row r="9144" spans="1:7" ht="25.5">
      <c r="A9144" s="178" t="str">
        <f t="shared" si="142"/>
        <v>1 - 38935</v>
      </c>
      <c r="B9144" s="178">
        <v>1</v>
      </c>
      <c r="C9144" s="347">
        <v>38935</v>
      </c>
      <c r="D9144" s="348"/>
      <c r="E9144" s="348" t="s">
        <v>21514</v>
      </c>
      <c r="F9144" s="349" t="s">
        <v>11801</v>
      </c>
      <c r="G9144" s="372" t="s">
        <v>11873</v>
      </c>
    </row>
    <row r="9145" spans="1:7" ht="25.5">
      <c r="A9145" s="178" t="str">
        <f t="shared" si="142"/>
        <v>1 - 38936</v>
      </c>
      <c r="B9145" s="178">
        <v>1</v>
      </c>
      <c r="C9145" s="347">
        <v>38936</v>
      </c>
      <c r="D9145" s="348"/>
      <c r="E9145" s="348" t="s">
        <v>21515</v>
      </c>
      <c r="F9145" s="349" t="s">
        <v>11801</v>
      </c>
      <c r="G9145" s="372" t="s">
        <v>8788</v>
      </c>
    </row>
    <row r="9146" spans="1:7" ht="25.5">
      <c r="A9146" s="178" t="str">
        <f t="shared" si="142"/>
        <v>1 - 38937</v>
      </c>
      <c r="B9146" s="178">
        <v>1</v>
      </c>
      <c r="C9146" s="347">
        <v>38937</v>
      </c>
      <c r="D9146" s="348"/>
      <c r="E9146" s="348" t="s">
        <v>21516</v>
      </c>
      <c r="F9146" s="349" t="s">
        <v>11801</v>
      </c>
      <c r="G9146" s="372" t="s">
        <v>13573</v>
      </c>
    </row>
    <row r="9147" spans="1:7" ht="25.5">
      <c r="A9147" s="178" t="str">
        <f t="shared" si="142"/>
        <v>1 - 38938</v>
      </c>
      <c r="B9147" s="178">
        <v>1</v>
      </c>
      <c r="C9147" s="347">
        <v>38938</v>
      </c>
      <c r="D9147" s="348"/>
      <c r="E9147" s="348" t="s">
        <v>21517</v>
      </c>
      <c r="F9147" s="349" t="s">
        <v>11801</v>
      </c>
      <c r="G9147" s="372" t="s">
        <v>25108</v>
      </c>
    </row>
    <row r="9148" spans="1:7">
      <c r="A9148" s="178" t="str">
        <f t="shared" si="142"/>
        <v>1 - 3489</v>
      </c>
      <c r="B9148" s="178">
        <v>1</v>
      </c>
      <c r="C9148" s="347">
        <v>3489</v>
      </c>
      <c r="D9148" s="348"/>
      <c r="E9148" s="348" t="s">
        <v>21518</v>
      </c>
      <c r="F9148" s="349" t="s">
        <v>11801</v>
      </c>
      <c r="G9148" s="372" t="s">
        <v>11932</v>
      </c>
    </row>
    <row r="9149" spans="1:7">
      <c r="A9149" s="178" t="str">
        <f t="shared" si="142"/>
        <v>1 - 20151</v>
      </c>
      <c r="B9149" s="178">
        <v>1</v>
      </c>
      <c r="C9149" s="347">
        <v>20151</v>
      </c>
      <c r="D9149" s="348"/>
      <c r="E9149" s="348" t="s">
        <v>21519</v>
      </c>
      <c r="F9149" s="349" t="s">
        <v>11801</v>
      </c>
      <c r="G9149" s="372" t="s">
        <v>13508</v>
      </c>
    </row>
    <row r="9150" spans="1:7">
      <c r="A9150" s="178" t="str">
        <f t="shared" si="142"/>
        <v>1 - 20152</v>
      </c>
      <c r="B9150" s="178">
        <v>1</v>
      </c>
      <c r="C9150" s="347">
        <v>20152</v>
      </c>
      <c r="D9150" s="348"/>
      <c r="E9150" s="348" t="s">
        <v>21520</v>
      </c>
      <c r="F9150" s="349" t="s">
        <v>11801</v>
      </c>
      <c r="G9150" s="372" t="s">
        <v>17810</v>
      </c>
    </row>
    <row r="9151" spans="1:7">
      <c r="A9151" s="178" t="str">
        <f t="shared" si="142"/>
        <v>1 - 20148</v>
      </c>
      <c r="B9151" s="178">
        <v>1</v>
      </c>
      <c r="C9151" s="347">
        <v>20148</v>
      </c>
      <c r="D9151" s="348"/>
      <c r="E9151" s="348" t="s">
        <v>21521</v>
      </c>
      <c r="F9151" s="349" t="s">
        <v>11801</v>
      </c>
      <c r="G9151" s="372" t="s">
        <v>11883</v>
      </c>
    </row>
    <row r="9152" spans="1:7">
      <c r="A9152" s="178" t="str">
        <f t="shared" si="142"/>
        <v>1 - 20149</v>
      </c>
      <c r="B9152" s="178">
        <v>1</v>
      </c>
      <c r="C9152" s="347">
        <v>20149</v>
      </c>
      <c r="D9152" s="348"/>
      <c r="E9152" s="348" t="s">
        <v>21522</v>
      </c>
      <c r="F9152" s="349" t="s">
        <v>11801</v>
      </c>
      <c r="G9152" s="372" t="s">
        <v>1806</v>
      </c>
    </row>
    <row r="9153" spans="1:7">
      <c r="A9153" s="178" t="str">
        <f t="shared" si="142"/>
        <v>1 - 20150</v>
      </c>
      <c r="B9153" s="178">
        <v>1</v>
      </c>
      <c r="C9153" s="347">
        <v>20150</v>
      </c>
      <c r="D9153" s="348"/>
      <c r="E9153" s="348" t="s">
        <v>21523</v>
      </c>
      <c r="F9153" s="349" t="s">
        <v>11801</v>
      </c>
      <c r="G9153" s="372" t="s">
        <v>2725</v>
      </c>
    </row>
    <row r="9154" spans="1:7">
      <c r="A9154" s="178" t="str">
        <f t="shared" si="142"/>
        <v>1 - 20157</v>
      </c>
      <c r="B9154" s="178">
        <v>1</v>
      </c>
      <c r="C9154" s="347">
        <v>20157</v>
      </c>
      <c r="D9154" s="348"/>
      <c r="E9154" s="348" t="s">
        <v>21524</v>
      </c>
      <c r="F9154" s="349" t="s">
        <v>11801</v>
      </c>
      <c r="G9154" s="372" t="s">
        <v>25109</v>
      </c>
    </row>
    <row r="9155" spans="1:7">
      <c r="A9155" s="178" t="str">
        <f t="shared" si="142"/>
        <v>1 - 20158</v>
      </c>
      <c r="B9155" s="178">
        <v>1</v>
      </c>
      <c r="C9155" s="347">
        <v>20158</v>
      </c>
      <c r="D9155" s="348"/>
      <c r="E9155" s="348" t="s">
        <v>21525</v>
      </c>
      <c r="F9155" s="349" t="s">
        <v>11801</v>
      </c>
      <c r="G9155" s="372" t="s">
        <v>25110</v>
      </c>
    </row>
    <row r="9156" spans="1:7">
      <c r="A9156" s="178" t="str">
        <f t="shared" si="142"/>
        <v>1 - 20154</v>
      </c>
      <c r="B9156" s="178">
        <v>1</v>
      </c>
      <c r="C9156" s="347">
        <v>20154</v>
      </c>
      <c r="D9156" s="348"/>
      <c r="E9156" s="348" t="s">
        <v>21526</v>
      </c>
      <c r="F9156" s="349" t="s">
        <v>11801</v>
      </c>
      <c r="G9156" s="372" t="s">
        <v>2471</v>
      </c>
    </row>
    <row r="9157" spans="1:7">
      <c r="A9157" s="178" t="str">
        <f t="shared" si="142"/>
        <v>1 - 20155</v>
      </c>
      <c r="B9157" s="178">
        <v>1</v>
      </c>
      <c r="C9157" s="347">
        <v>20155</v>
      </c>
      <c r="D9157" s="348"/>
      <c r="E9157" s="348" t="s">
        <v>21527</v>
      </c>
      <c r="F9157" s="349" t="s">
        <v>11801</v>
      </c>
      <c r="G9157" s="372" t="s">
        <v>11816</v>
      </c>
    </row>
    <row r="9158" spans="1:7">
      <c r="A9158" s="178" t="str">
        <f t="shared" si="142"/>
        <v>1 - 20156</v>
      </c>
      <c r="B9158" s="178">
        <v>1</v>
      </c>
      <c r="C9158" s="347">
        <v>20156</v>
      </c>
      <c r="D9158" s="348"/>
      <c r="E9158" s="348" t="s">
        <v>21528</v>
      </c>
      <c r="F9158" s="349" t="s">
        <v>11801</v>
      </c>
      <c r="G9158" s="372" t="s">
        <v>13767</v>
      </c>
    </row>
    <row r="9159" spans="1:7">
      <c r="A9159" s="178" t="str">
        <f t="shared" si="142"/>
        <v>1 - 3512</v>
      </c>
      <c r="B9159" s="178">
        <v>1</v>
      </c>
      <c r="C9159" s="347">
        <v>3512</v>
      </c>
      <c r="D9159" s="348"/>
      <c r="E9159" s="348" t="s">
        <v>21529</v>
      </c>
      <c r="F9159" s="349" t="s">
        <v>11801</v>
      </c>
      <c r="G9159" s="372" t="s">
        <v>25111</v>
      </c>
    </row>
    <row r="9160" spans="1:7">
      <c r="A9160" s="178" t="str">
        <f t="shared" si="142"/>
        <v>1 - 3499</v>
      </c>
      <c r="B9160" s="178">
        <v>1</v>
      </c>
      <c r="C9160" s="347">
        <v>3499</v>
      </c>
      <c r="D9160" s="348"/>
      <c r="E9160" s="348" t="s">
        <v>21530</v>
      </c>
      <c r="F9160" s="349" t="s">
        <v>11801</v>
      </c>
      <c r="G9160" s="372" t="s">
        <v>2192</v>
      </c>
    </row>
    <row r="9161" spans="1:7">
      <c r="A9161" s="178" t="str">
        <f t="shared" ref="A9161:A9224" si="143">B9161&amp;" - "&amp;C9161</f>
        <v>1 - 3500</v>
      </c>
      <c r="B9161" s="178">
        <v>1</v>
      </c>
      <c r="C9161" s="347">
        <v>3500</v>
      </c>
      <c r="D9161" s="348"/>
      <c r="E9161" s="348" t="s">
        <v>21531</v>
      </c>
      <c r="F9161" s="349" t="s">
        <v>11801</v>
      </c>
      <c r="G9161" s="372" t="s">
        <v>11849</v>
      </c>
    </row>
    <row r="9162" spans="1:7">
      <c r="A9162" s="178" t="str">
        <f t="shared" si="143"/>
        <v>1 - 3501</v>
      </c>
      <c r="B9162" s="178">
        <v>1</v>
      </c>
      <c r="C9162" s="347">
        <v>3501</v>
      </c>
      <c r="D9162" s="348"/>
      <c r="E9162" s="348" t="s">
        <v>21532</v>
      </c>
      <c r="F9162" s="349" t="s">
        <v>11801</v>
      </c>
      <c r="G9162" s="372" t="s">
        <v>11908</v>
      </c>
    </row>
    <row r="9163" spans="1:7">
      <c r="A9163" s="178" t="str">
        <f t="shared" si="143"/>
        <v>1 - 3502</v>
      </c>
      <c r="B9163" s="178">
        <v>1</v>
      </c>
      <c r="C9163" s="347">
        <v>3502</v>
      </c>
      <c r="D9163" s="348"/>
      <c r="E9163" s="348" t="s">
        <v>21533</v>
      </c>
      <c r="F9163" s="349" t="s">
        <v>11801</v>
      </c>
      <c r="G9163" s="372" t="s">
        <v>339</v>
      </c>
    </row>
    <row r="9164" spans="1:7">
      <c r="A9164" s="178" t="str">
        <f t="shared" si="143"/>
        <v>1 - 3503</v>
      </c>
      <c r="B9164" s="178">
        <v>1</v>
      </c>
      <c r="C9164" s="347">
        <v>3503</v>
      </c>
      <c r="D9164" s="348"/>
      <c r="E9164" s="348" t="s">
        <v>21534</v>
      </c>
      <c r="F9164" s="349" t="s">
        <v>11801</v>
      </c>
      <c r="G9164" s="372" t="s">
        <v>4353</v>
      </c>
    </row>
    <row r="9165" spans="1:7">
      <c r="A9165" s="178" t="str">
        <f t="shared" si="143"/>
        <v>1 - 3477</v>
      </c>
      <c r="B9165" s="178">
        <v>1</v>
      </c>
      <c r="C9165" s="347">
        <v>3477</v>
      </c>
      <c r="D9165" s="348"/>
      <c r="E9165" s="348" t="s">
        <v>21535</v>
      </c>
      <c r="F9165" s="349" t="s">
        <v>11801</v>
      </c>
      <c r="G9165" s="372" t="s">
        <v>13682</v>
      </c>
    </row>
    <row r="9166" spans="1:7">
      <c r="A9166" s="178" t="str">
        <f t="shared" si="143"/>
        <v>1 - 3478</v>
      </c>
      <c r="B9166" s="178">
        <v>1</v>
      </c>
      <c r="C9166" s="347">
        <v>3478</v>
      </c>
      <c r="D9166" s="348"/>
      <c r="E9166" s="348" t="s">
        <v>21536</v>
      </c>
      <c r="F9166" s="349" t="s">
        <v>11801</v>
      </c>
      <c r="G9166" s="372" t="s">
        <v>25112</v>
      </c>
    </row>
    <row r="9167" spans="1:7">
      <c r="A9167" s="178" t="str">
        <f t="shared" si="143"/>
        <v>1 - 3525</v>
      </c>
      <c r="B9167" s="178">
        <v>1</v>
      </c>
      <c r="C9167" s="347">
        <v>3525</v>
      </c>
      <c r="D9167" s="348"/>
      <c r="E9167" s="348" t="s">
        <v>21537</v>
      </c>
      <c r="F9167" s="349" t="s">
        <v>11801</v>
      </c>
      <c r="G9167" s="372" t="s">
        <v>12238</v>
      </c>
    </row>
    <row r="9168" spans="1:7">
      <c r="A9168" s="178" t="str">
        <f t="shared" si="143"/>
        <v>1 - 3511</v>
      </c>
      <c r="B9168" s="178">
        <v>1</v>
      </c>
      <c r="C9168" s="347">
        <v>3511</v>
      </c>
      <c r="D9168" s="348"/>
      <c r="E9168" s="348" t="s">
        <v>21538</v>
      </c>
      <c r="F9168" s="349" t="s">
        <v>11801</v>
      </c>
      <c r="G9168" s="372" t="s">
        <v>13499</v>
      </c>
    </row>
    <row r="9169" spans="1:7" ht="25.5">
      <c r="A9169" s="178" t="str">
        <f t="shared" si="143"/>
        <v>1 - 38917</v>
      </c>
      <c r="B9169" s="178">
        <v>1</v>
      </c>
      <c r="C9169" s="347">
        <v>38917</v>
      </c>
      <c r="D9169" s="348"/>
      <c r="E9169" s="348" t="s">
        <v>21539</v>
      </c>
      <c r="F9169" s="349" t="s">
        <v>11801</v>
      </c>
      <c r="G9169" s="372" t="s">
        <v>4758</v>
      </c>
    </row>
    <row r="9170" spans="1:7" ht="25.5">
      <c r="A9170" s="178" t="str">
        <f t="shared" si="143"/>
        <v>1 - 38919</v>
      </c>
      <c r="B9170" s="178">
        <v>1</v>
      </c>
      <c r="C9170" s="347">
        <v>38919</v>
      </c>
      <c r="D9170" s="348"/>
      <c r="E9170" s="348" t="s">
        <v>21540</v>
      </c>
      <c r="F9170" s="349" t="s">
        <v>11801</v>
      </c>
      <c r="G9170" s="372" t="s">
        <v>13713</v>
      </c>
    </row>
    <row r="9171" spans="1:7" ht="25.5">
      <c r="A9171" s="178" t="str">
        <f t="shared" si="143"/>
        <v>1 - 38922</v>
      </c>
      <c r="B9171" s="178">
        <v>1</v>
      </c>
      <c r="C9171" s="347">
        <v>38922</v>
      </c>
      <c r="D9171" s="348"/>
      <c r="E9171" s="348" t="s">
        <v>21541</v>
      </c>
      <c r="F9171" s="349" t="s">
        <v>11801</v>
      </c>
      <c r="G9171" s="372" t="s">
        <v>5919</v>
      </c>
    </row>
    <row r="9172" spans="1:7" ht="25.5">
      <c r="A9172" s="178" t="str">
        <f t="shared" si="143"/>
        <v>1 - 38921</v>
      </c>
      <c r="B9172" s="178">
        <v>1</v>
      </c>
      <c r="C9172" s="347">
        <v>38921</v>
      </c>
      <c r="D9172" s="348"/>
      <c r="E9172" s="348" t="s">
        <v>21542</v>
      </c>
      <c r="F9172" s="349" t="s">
        <v>11801</v>
      </c>
      <c r="G9172" s="372" t="s">
        <v>5170</v>
      </c>
    </row>
    <row r="9173" spans="1:7" ht="25.5">
      <c r="A9173" s="178" t="str">
        <f t="shared" si="143"/>
        <v>1 - 38918</v>
      </c>
      <c r="B9173" s="178">
        <v>1</v>
      </c>
      <c r="C9173" s="347">
        <v>38918</v>
      </c>
      <c r="D9173" s="348"/>
      <c r="E9173" s="348" t="s">
        <v>21543</v>
      </c>
      <c r="F9173" s="349" t="s">
        <v>11801</v>
      </c>
      <c r="G9173" s="372" t="s">
        <v>13426</v>
      </c>
    </row>
    <row r="9174" spans="1:7" ht="25.5">
      <c r="A9174" s="178" t="str">
        <f t="shared" si="143"/>
        <v>1 - 38920</v>
      </c>
      <c r="B9174" s="178">
        <v>1</v>
      </c>
      <c r="C9174" s="347">
        <v>38920</v>
      </c>
      <c r="D9174" s="348"/>
      <c r="E9174" s="348" t="s">
        <v>21544</v>
      </c>
      <c r="F9174" s="349" t="s">
        <v>11801</v>
      </c>
      <c r="G9174" s="372" t="s">
        <v>11054</v>
      </c>
    </row>
    <row r="9175" spans="1:7" ht="38.25">
      <c r="A9175" s="178" t="str">
        <f t="shared" si="143"/>
        <v>1 - 3104</v>
      </c>
      <c r="B9175" s="178">
        <v>1</v>
      </c>
      <c r="C9175" s="347">
        <v>3104</v>
      </c>
      <c r="D9175" s="348"/>
      <c r="E9175" s="348" t="s">
        <v>21545</v>
      </c>
      <c r="F9175" s="349" t="s">
        <v>12006</v>
      </c>
      <c r="G9175" s="372" t="s">
        <v>25113</v>
      </c>
    </row>
    <row r="9176" spans="1:7" ht="25.5">
      <c r="A9176" s="178" t="str">
        <f t="shared" si="143"/>
        <v>1 - 12032</v>
      </c>
      <c r="B9176" s="178">
        <v>1</v>
      </c>
      <c r="C9176" s="347">
        <v>12032</v>
      </c>
      <c r="D9176" s="348"/>
      <c r="E9176" s="348" t="s">
        <v>21546</v>
      </c>
      <c r="F9176" s="349" t="s">
        <v>11872</v>
      </c>
      <c r="G9176" s="372" t="s">
        <v>17618</v>
      </c>
    </row>
    <row r="9177" spans="1:7" ht="25.5">
      <c r="A9177" s="178" t="str">
        <f t="shared" si="143"/>
        <v>1 - 12030</v>
      </c>
      <c r="B9177" s="178">
        <v>1</v>
      </c>
      <c r="C9177" s="347">
        <v>12030</v>
      </c>
      <c r="D9177" s="348"/>
      <c r="E9177" s="348" t="s">
        <v>21547</v>
      </c>
      <c r="F9177" s="349" t="s">
        <v>11872</v>
      </c>
      <c r="G9177" s="372" t="s">
        <v>16256</v>
      </c>
    </row>
    <row r="9178" spans="1:7" ht="25.5">
      <c r="A9178" s="178" t="str">
        <f t="shared" si="143"/>
        <v>1 - 10908</v>
      </c>
      <c r="B9178" s="178">
        <v>1</v>
      </c>
      <c r="C9178" s="347">
        <v>10908</v>
      </c>
      <c r="D9178" s="348"/>
      <c r="E9178" s="348" t="s">
        <v>21548</v>
      </c>
      <c r="F9178" s="349" t="s">
        <v>11801</v>
      </c>
      <c r="G9178" s="372" t="s">
        <v>12000</v>
      </c>
    </row>
    <row r="9179" spans="1:7" ht="25.5">
      <c r="A9179" s="178" t="str">
        <f t="shared" si="143"/>
        <v>1 - 10909</v>
      </c>
      <c r="B9179" s="178">
        <v>1</v>
      </c>
      <c r="C9179" s="347">
        <v>10909</v>
      </c>
      <c r="D9179" s="348"/>
      <c r="E9179" s="348" t="s">
        <v>21549</v>
      </c>
      <c r="F9179" s="349" t="s">
        <v>11801</v>
      </c>
      <c r="G9179" s="372" t="s">
        <v>6340</v>
      </c>
    </row>
    <row r="9180" spans="1:7" ht="25.5">
      <c r="A9180" s="178" t="str">
        <f t="shared" si="143"/>
        <v>1 - 3669</v>
      </c>
      <c r="B9180" s="178">
        <v>1</v>
      </c>
      <c r="C9180" s="347">
        <v>3669</v>
      </c>
      <c r="D9180" s="348"/>
      <c r="E9180" s="348" t="s">
        <v>21550</v>
      </c>
      <c r="F9180" s="349" t="s">
        <v>11801</v>
      </c>
      <c r="G9180" s="372" t="s">
        <v>13617</v>
      </c>
    </row>
    <row r="9181" spans="1:7" ht="25.5">
      <c r="A9181" s="178" t="str">
        <f t="shared" si="143"/>
        <v>1 - 20138</v>
      </c>
      <c r="B9181" s="178">
        <v>1</v>
      </c>
      <c r="C9181" s="347">
        <v>20138</v>
      </c>
      <c r="D9181" s="348"/>
      <c r="E9181" s="348" t="s">
        <v>21551</v>
      </c>
      <c r="F9181" s="349" t="s">
        <v>11801</v>
      </c>
      <c r="G9181" s="372" t="s">
        <v>12257</v>
      </c>
    </row>
    <row r="9182" spans="1:7">
      <c r="A9182" s="178" t="str">
        <f t="shared" si="143"/>
        <v>1 - 20139</v>
      </c>
      <c r="B9182" s="178">
        <v>1</v>
      </c>
      <c r="C9182" s="347">
        <v>20139</v>
      </c>
      <c r="D9182" s="348"/>
      <c r="E9182" s="348" t="s">
        <v>21552</v>
      </c>
      <c r="F9182" s="349" t="s">
        <v>11801</v>
      </c>
      <c r="G9182" s="372" t="s">
        <v>25114</v>
      </c>
    </row>
    <row r="9183" spans="1:7">
      <c r="A9183" s="178" t="str">
        <f t="shared" si="143"/>
        <v>1 - 3668</v>
      </c>
      <c r="B9183" s="178">
        <v>1</v>
      </c>
      <c r="C9183" s="347">
        <v>3668</v>
      </c>
      <c r="D9183" s="348"/>
      <c r="E9183" s="348" t="s">
        <v>21553</v>
      </c>
      <c r="F9183" s="349" t="s">
        <v>11801</v>
      </c>
      <c r="G9183" s="372" t="s">
        <v>14764</v>
      </c>
    </row>
    <row r="9184" spans="1:7">
      <c r="A9184" s="178" t="str">
        <f t="shared" si="143"/>
        <v>1 - 3656</v>
      </c>
      <c r="B9184" s="178">
        <v>1</v>
      </c>
      <c r="C9184" s="347">
        <v>3656</v>
      </c>
      <c r="D9184" s="348"/>
      <c r="E9184" s="348" t="s">
        <v>21554</v>
      </c>
      <c r="F9184" s="349" t="s">
        <v>11801</v>
      </c>
      <c r="G9184" s="372" t="s">
        <v>6178</v>
      </c>
    </row>
    <row r="9185" spans="1:7">
      <c r="A9185" s="178" t="str">
        <f t="shared" si="143"/>
        <v>1 - 10911</v>
      </c>
      <c r="B9185" s="178">
        <v>1</v>
      </c>
      <c r="C9185" s="347">
        <v>10911</v>
      </c>
      <c r="D9185" s="348"/>
      <c r="E9185" s="348" t="s">
        <v>21555</v>
      </c>
      <c r="F9185" s="349" t="s">
        <v>11801</v>
      </c>
      <c r="G9185" s="372" t="s">
        <v>25115</v>
      </c>
    </row>
    <row r="9186" spans="1:7">
      <c r="A9186" s="178" t="str">
        <f t="shared" si="143"/>
        <v>1 - 3654</v>
      </c>
      <c r="B9186" s="178">
        <v>1</v>
      </c>
      <c r="C9186" s="347">
        <v>3654</v>
      </c>
      <c r="D9186" s="348"/>
      <c r="E9186" s="348" t="s">
        <v>21556</v>
      </c>
      <c r="F9186" s="349" t="s">
        <v>11801</v>
      </c>
      <c r="G9186" s="372" t="s">
        <v>16223</v>
      </c>
    </row>
    <row r="9187" spans="1:7">
      <c r="A9187" s="178" t="str">
        <f t="shared" si="143"/>
        <v>1 - 3664</v>
      </c>
      <c r="B9187" s="178">
        <v>1</v>
      </c>
      <c r="C9187" s="347">
        <v>3664</v>
      </c>
      <c r="D9187" s="348"/>
      <c r="E9187" s="348" t="s">
        <v>21557</v>
      </c>
      <c r="F9187" s="349" t="s">
        <v>11801</v>
      </c>
      <c r="G9187" s="372" t="s">
        <v>11808</v>
      </c>
    </row>
    <row r="9188" spans="1:7">
      <c r="A9188" s="178" t="str">
        <f t="shared" si="143"/>
        <v>1 - 3657</v>
      </c>
      <c r="B9188" s="178">
        <v>1</v>
      </c>
      <c r="C9188" s="347">
        <v>3657</v>
      </c>
      <c r="D9188" s="348"/>
      <c r="E9188" s="348" t="s">
        <v>21558</v>
      </c>
      <c r="F9188" s="349" t="s">
        <v>11801</v>
      </c>
      <c r="G9188" s="372" t="s">
        <v>268</v>
      </c>
    </row>
    <row r="9189" spans="1:7" ht="25.5">
      <c r="A9189" s="178" t="str">
        <f t="shared" si="143"/>
        <v>1 - 12625</v>
      </c>
      <c r="B9189" s="178">
        <v>1</v>
      </c>
      <c r="C9189" s="347">
        <v>12625</v>
      </c>
      <c r="D9189" s="348"/>
      <c r="E9189" s="348" t="s">
        <v>21559</v>
      </c>
      <c r="F9189" s="349" t="s">
        <v>11801</v>
      </c>
      <c r="G9189" s="372" t="s">
        <v>13552</v>
      </c>
    </row>
    <row r="9190" spans="1:7">
      <c r="A9190" s="178" t="str">
        <f t="shared" si="143"/>
        <v>1 - 20136</v>
      </c>
      <c r="B9190" s="178">
        <v>1</v>
      </c>
      <c r="C9190" s="347">
        <v>20136</v>
      </c>
      <c r="D9190" s="348"/>
      <c r="E9190" s="348" t="s">
        <v>21560</v>
      </c>
      <c r="F9190" s="349" t="s">
        <v>11801</v>
      </c>
      <c r="G9190" s="372" t="s">
        <v>25116</v>
      </c>
    </row>
    <row r="9191" spans="1:7">
      <c r="A9191" s="178" t="str">
        <f t="shared" si="143"/>
        <v>1 - 20144</v>
      </c>
      <c r="B9191" s="178">
        <v>1</v>
      </c>
      <c r="C9191" s="347">
        <v>20144</v>
      </c>
      <c r="D9191" s="348"/>
      <c r="E9191" s="348" t="s">
        <v>21561</v>
      </c>
      <c r="F9191" s="349" t="s">
        <v>11801</v>
      </c>
      <c r="G9191" s="372" t="s">
        <v>25117</v>
      </c>
    </row>
    <row r="9192" spans="1:7">
      <c r="A9192" s="178" t="str">
        <f t="shared" si="143"/>
        <v>1 - 20143</v>
      </c>
      <c r="B9192" s="178">
        <v>1</v>
      </c>
      <c r="C9192" s="347">
        <v>20143</v>
      </c>
      <c r="D9192" s="348"/>
      <c r="E9192" s="348" t="s">
        <v>21562</v>
      </c>
      <c r="F9192" s="349" t="s">
        <v>11801</v>
      </c>
      <c r="G9192" s="372" t="s">
        <v>1217</v>
      </c>
    </row>
    <row r="9193" spans="1:7">
      <c r="A9193" s="178" t="str">
        <f t="shared" si="143"/>
        <v>1 - 20145</v>
      </c>
      <c r="B9193" s="178">
        <v>1</v>
      </c>
      <c r="C9193" s="347">
        <v>20145</v>
      </c>
      <c r="D9193" s="348"/>
      <c r="E9193" s="348" t="s">
        <v>21563</v>
      </c>
      <c r="F9193" s="349" t="s">
        <v>11801</v>
      </c>
      <c r="G9193" s="372" t="s">
        <v>25118</v>
      </c>
    </row>
    <row r="9194" spans="1:7">
      <c r="A9194" s="178" t="str">
        <f t="shared" si="143"/>
        <v>1 - 20146</v>
      </c>
      <c r="B9194" s="178">
        <v>1</v>
      </c>
      <c r="C9194" s="347">
        <v>20146</v>
      </c>
      <c r="D9194" s="348"/>
      <c r="E9194" s="348" t="s">
        <v>21564</v>
      </c>
      <c r="F9194" s="349" t="s">
        <v>11801</v>
      </c>
      <c r="G9194" s="372" t="s">
        <v>17561</v>
      </c>
    </row>
    <row r="9195" spans="1:7">
      <c r="A9195" s="178" t="str">
        <f t="shared" si="143"/>
        <v>1 - 20140</v>
      </c>
      <c r="B9195" s="178">
        <v>1</v>
      </c>
      <c r="C9195" s="347">
        <v>20140</v>
      </c>
      <c r="D9195" s="348"/>
      <c r="E9195" s="348" t="s">
        <v>21565</v>
      </c>
      <c r="F9195" s="349" t="s">
        <v>11801</v>
      </c>
      <c r="G9195" s="372" t="s">
        <v>12122</v>
      </c>
    </row>
    <row r="9196" spans="1:7">
      <c r="A9196" s="178" t="str">
        <f t="shared" si="143"/>
        <v>1 - 20141</v>
      </c>
      <c r="B9196" s="178">
        <v>1</v>
      </c>
      <c r="C9196" s="347">
        <v>20141</v>
      </c>
      <c r="D9196" s="348"/>
      <c r="E9196" s="348" t="s">
        <v>21566</v>
      </c>
      <c r="F9196" s="349" t="s">
        <v>11801</v>
      </c>
      <c r="G9196" s="372" t="s">
        <v>2294</v>
      </c>
    </row>
    <row r="9197" spans="1:7">
      <c r="A9197" s="178" t="str">
        <f t="shared" si="143"/>
        <v>1 - 20142</v>
      </c>
      <c r="B9197" s="178">
        <v>1</v>
      </c>
      <c r="C9197" s="347">
        <v>20142</v>
      </c>
      <c r="D9197" s="348"/>
      <c r="E9197" s="348" t="s">
        <v>21567</v>
      </c>
      <c r="F9197" s="349" t="s">
        <v>11801</v>
      </c>
      <c r="G9197" s="372" t="s">
        <v>13760</v>
      </c>
    </row>
    <row r="9198" spans="1:7">
      <c r="A9198" s="178" t="str">
        <f t="shared" si="143"/>
        <v>1 - 3659</v>
      </c>
      <c r="B9198" s="178">
        <v>1</v>
      </c>
      <c r="C9198" s="347">
        <v>3659</v>
      </c>
      <c r="D9198" s="348"/>
      <c r="E9198" s="348" t="s">
        <v>21568</v>
      </c>
      <c r="F9198" s="349" t="s">
        <v>11801</v>
      </c>
      <c r="G9198" s="372" t="s">
        <v>1480</v>
      </c>
    </row>
    <row r="9199" spans="1:7">
      <c r="A9199" s="178" t="str">
        <f t="shared" si="143"/>
        <v>1 - 3660</v>
      </c>
      <c r="B9199" s="178">
        <v>1</v>
      </c>
      <c r="C9199" s="347">
        <v>3660</v>
      </c>
      <c r="D9199" s="348"/>
      <c r="E9199" s="348" t="s">
        <v>21569</v>
      </c>
      <c r="F9199" s="349" t="s">
        <v>11801</v>
      </c>
      <c r="G9199" s="372" t="s">
        <v>12066</v>
      </c>
    </row>
    <row r="9200" spans="1:7">
      <c r="A9200" s="178" t="str">
        <f t="shared" si="143"/>
        <v>1 - 3662</v>
      </c>
      <c r="B9200" s="178">
        <v>1</v>
      </c>
      <c r="C9200" s="347">
        <v>3662</v>
      </c>
      <c r="D9200" s="348"/>
      <c r="E9200" s="348" t="s">
        <v>21570</v>
      </c>
      <c r="F9200" s="349" t="s">
        <v>11801</v>
      </c>
      <c r="G9200" s="372" t="s">
        <v>4297</v>
      </c>
    </row>
    <row r="9201" spans="1:7">
      <c r="A9201" s="178" t="str">
        <f t="shared" si="143"/>
        <v>1 - 3661</v>
      </c>
      <c r="B9201" s="178">
        <v>1</v>
      </c>
      <c r="C9201" s="347">
        <v>3661</v>
      </c>
      <c r="D9201" s="348"/>
      <c r="E9201" s="348" t="s">
        <v>21571</v>
      </c>
      <c r="F9201" s="349" t="s">
        <v>11801</v>
      </c>
      <c r="G9201" s="372" t="s">
        <v>4441</v>
      </c>
    </row>
    <row r="9202" spans="1:7">
      <c r="A9202" s="178" t="str">
        <f t="shared" si="143"/>
        <v>1 - 3658</v>
      </c>
      <c r="B9202" s="178">
        <v>1</v>
      </c>
      <c r="C9202" s="347">
        <v>3658</v>
      </c>
      <c r="D9202" s="348"/>
      <c r="E9202" s="348" t="s">
        <v>21572</v>
      </c>
      <c r="F9202" s="349" t="s">
        <v>11801</v>
      </c>
      <c r="G9202" s="372" t="s">
        <v>633</v>
      </c>
    </row>
    <row r="9203" spans="1:7">
      <c r="A9203" s="178" t="str">
        <f t="shared" si="143"/>
        <v>1 - 3670</v>
      </c>
      <c r="B9203" s="178">
        <v>1</v>
      </c>
      <c r="C9203" s="347">
        <v>3670</v>
      </c>
      <c r="D9203" s="348"/>
      <c r="E9203" s="348" t="s">
        <v>21573</v>
      </c>
      <c r="F9203" s="349" t="s">
        <v>11801</v>
      </c>
      <c r="G9203" s="372" t="s">
        <v>12218</v>
      </c>
    </row>
    <row r="9204" spans="1:7">
      <c r="A9204" s="178" t="str">
        <f t="shared" si="143"/>
        <v>1 - 3666</v>
      </c>
      <c r="B9204" s="178">
        <v>1</v>
      </c>
      <c r="C9204" s="347">
        <v>3666</v>
      </c>
      <c r="D9204" s="348"/>
      <c r="E9204" s="348" t="s">
        <v>21574</v>
      </c>
      <c r="F9204" s="349" t="s">
        <v>11801</v>
      </c>
      <c r="G9204" s="372" t="s">
        <v>2297</v>
      </c>
    </row>
    <row r="9205" spans="1:7">
      <c r="A9205" s="178" t="str">
        <f t="shared" si="143"/>
        <v>1 - 14157</v>
      </c>
      <c r="B9205" s="178">
        <v>1</v>
      </c>
      <c r="C9205" s="347">
        <v>14157</v>
      </c>
      <c r="D9205" s="348"/>
      <c r="E9205" s="348" t="s">
        <v>21575</v>
      </c>
      <c r="F9205" s="349" t="s">
        <v>11801</v>
      </c>
      <c r="G9205" s="372" t="s">
        <v>11947</v>
      </c>
    </row>
    <row r="9206" spans="1:7">
      <c r="A9206" s="178" t="str">
        <f t="shared" si="143"/>
        <v>1 - 3653</v>
      </c>
      <c r="B9206" s="178">
        <v>1</v>
      </c>
      <c r="C9206" s="347">
        <v>3653</v>
      </c>
      <c r="D9206" s="348"/>
      <c r="E9206" s="348" t="s">
        <v>21576</v>
      </c>
      <c r="F9206" s="349" t="s">
        <v>11801</v>
      </c>
      <c r="G9206" s="372" t="s">
        <v>13656</v>
      </c>
    </row>
    <row r="9207" spans="1:7">
      <c r="A9207" s="178" t="str">
        <f t="shared" si="143"/>
        <v>1 - 3649</v>
      </c>
      <c r="B9207" s="178">
        <v>1</v>
      </c>
      <c r="C9207" s="347">
        <v>3649</v>
      </c>
      <c r="D9207" s="348"/>
      <c r="E9207" s="348" t="s">
        <v>21577</v>
      </c>
      <c r="F9207" s="349" t="s">
        <v>11801</v>
      </c>
      <c r="G9207" s="372" t="s">
        <v>25119</v>
      </c>
    </row>
    <row r="9208" spans="1:7" ht="25.5">
      <c r="A9208" s="178" t="str">
        <f t="shared" si="143"/>
        <v>1 - 42696</v>
      </c>
      <c r="B9208" s="178">
        <v>1</v>
      </c>
      <c r="C9208" s="347">
        <v>42696</v>
      </c>
      <c r="D9208" s="348"/>
      <c r="E9208" s="348" t="s">
        <v>21578</v>
      </c>
      <c r="F9208" s="349" t="s">
        <v>11801</v>
      </c>
      <c r="G9208" s="372" t="s">
        <v>25120</v>
      </c>
    </row>
    <row r="9209" spans="1:7" ht="25.5">
      <c r="A9209" s="178" t="str">
        <f t="shared" si="143"/>
        <v>1 - 42697</v>
      </c>
      <c r="B9209" s="178">
        <v>1</v>
      </c>
      <c r="C9209" s="347">
        <v>42697</v>
      </c>
      <c r="D9209" s="348"/>
      <c r="E9209" s="348" t="s">
        <v>21579</v>
      </c>
      <c r="F9209" s="349" t="s">
        <v>11801</v>
      </c>
      <c r="G9209" s="372" t="s">
        <v>25121</v>
      </c>
    </row>
    <row r="9210" spans="1:7" ht="25.5">
      <c r="A9210" s="178" t="str">
        <f t="shared" si="143"/>
        <v>1 - 42698</v>
      </c>
      <c r="B9210" s="178">
        <v>1</v>
      </c>
      <c r="C9210" s="347">
        <v>42698</v>
      </c>
      <c r="D9210" s="348"/>
      <c r="E9210" s="348" t="s">
        <v>21580</v>
      </c>
      <c r="F9210" s="349" t="s">
        <v>11801</v>
      </c>
      <c r="G9210" s="372" t="s">
        <v>25122</v>
      </c>
    </row>
    <row r="9211" spans="1:7">
      <c r="A9211" s="178" t="str">
        <f t="shared" si="143"/>
        <v>1 - 39875</v>
      </c>
      <c r="B9211" s="178">
        <v>1</v>
      </c>
      <c r="C9211" s="347">
        <v>39875</v>
      </c>
      <c r="D9211" s="348"/>
      <c r="E9211" s="348" t="s">
        <v>21581</v>
      </c>
      <c r="F9211" s="349" t="s">
        <v>11801</v>
      </c>
      <c r="G9211" s="372" t="s">
        <v>25123</v>
      </c>
    </row>
    <row r="9212" spans="1:7">
      <c r="A9212" s="178" t="str">
        <f t="shared" si="143"/>
        <v>1 - 39876</v>
      </c>
      <c r="B9212" s="178">
        <v>1</v>
      </c>
      <c r="C9212" s="347">
        <v>39876</v>
      </c>
      <c r="D9212" s="348"/>
      <c r="E9212" s="348" t="s">
        <v>21582</v>
      </c>
      <c r="F9212" s="349" t="s">
        <v>11801</v>
      </c>
      <c r="G9212" s="372" t="s">
        <v>25124</v>
      </c>
    </row>
    <row r="9213" spans="1:7">
      <c r="A9213" s="178" t="str">
        <f t="shared" si="143"/>
        <v>1 - 39877</v>
      </c>
      <c r="B9213" s="178">
        <v>1</v>
      </c>
      <c r="C9213" s="347">
        <v>39877</v>
      </c>
      <c r="D9213" s="348"/>
      <c r="E9213" s="348" t="s">
        <v>21583</v>
      </c>
      <c r="F9213" s="349" t="s">
        <v>11801</v>
      </c>
      <c r="G9213" s="372" t="s">
        <v>25125</v>
      </c>
    </row>
    <row r="9214" spans="1:7">
      <c r="A9214" s="178" t="str">
        <f t="shared" si="143"/>
        <v>1 - 39878</v>
      </c>
      <c r="B9214" s="178">
        <v>1</v>
      </c>
      <c r="C9214" s="347">
        <v>39878</v>
      </c>
      <c r="D9214" s="348"/>
      <c r="E9214" s="348" t="s">
        <v>21584</v>
      </c>
      <c r="F9214" s="349" t="s">
        <v>11801</v>
      </c>
      <c r="G9214" s="372" t="s">
        <v>25126</v>
      </c>
    </row>
    <row r="9215" spans="1:7">
      <c r="A9215" s="178" t="str">
        <f t="shared" si="143"/>
        <v>1 - 39872</v>
      </c>
      <c r="B9215" s="178">
        <v>1</v>
      </c>
      <c r="C9215" s="347">
        <v>39872</v>
      </c>
      <c r="D9215" s="348"/>
      <c r="E9215" s="348" t="s">
        <v>21585</v>
      </c>
      <c r="F9215" s="349" t="s">
        <v>11801</v>
      </c>
      <c r="G9215" s="372" t="s">
        <v>25127</v>
      </c>
    </row>
    <row r="9216" spans="1:7">
      <c r="A9216" s="178" t="str">
        <f t="shared" si="143"/>
        <v>1 - 39873</v>
      </c>
      <c r="B9216" s="178">
        <v>1</v>
      </c>
      <c r="C9216" s="347">
        <v>39873</v>
      </c>
      <c r="D9216" s="348"/>
      <c r="E9216" s="348" t="s">
        <v>21586</v>
      </c>
      <c r="F9216" s="349" t="s">
        <v>11801</v>
      </c>
      <c r="G9216" s="372" t="s">
        <v>25128</v>
      </c>
    </row>
    <row r="9217" spans="1:7">
      <c r="A9217" s="178" t="str">
        <f t="shared" si="143"/>
        <v>1 - 39874</v>
      </c>
      <c r="B9217" s="178">
        <v>1</v>
      </c>
      <c r="C9217" s="347">
        <v>39874</v>
      </c>
      <c r="D9217" s="348"/>
      <c r="E9217" s="348" t="s">
        <v>21587</v>
      </c>
      <c r="F9217" s="349" t="s">
        <v>11801</v>
      </c>
      <c r="G9217" s="372" t="s">
        <v>25129</v>
      </c>
    </row>
    <row r="9218" spans="1:7">
      <c r="A9218" s="178" t="str">
        <f t="shared" si="143"/>
        <v>1 - 3674</v>
      </c>
      <c r="B9218" s="178">
        <v>1</v>
      </c>
      <c r="C9218" s="347">
        <v>3674</v>
      </c>
      <c r="D9218" s="348"/>
      <c r="E9218" s="348" t="s">
        <v>21588</v>
      </c>
      <c r="F9218" s="349" t="s">
        <v>11812</v>
      </c>
      <c r="G9218" s="372" t="s">
        <v>24901</v>
      </c>
    </row>
    <row r="9219" spans="1:7">
      <c r="A9219" s="178" t="str">
        <f t="shared" si="143"/>
        <v>1 - 3681</v>
      </c>
      <c r="B9219" s="178">
        <v>1</v>
      </c>
      <c r="C9219" s="347">
        <v>3681</v>
      </c>
      <c r="D9219" s="348"/>
      <c r="E9219" s="348" t="s">
        <v>21589</v>
      </c>
      <c r="F9219" s="349" t="s">
        <v>11812</v>
      </c>
      <c r="G9219" s="372" t="s">
        <v>24368</v>
      </c>
    </row>
    <row r="9220" spans="1:7">
      <c r="A9220" s="178" t="str">
        <f t="shared" si="143"/>
        <v>1 - 3676</v>
      </c>
      <c r="B9220" s="178">
        <v>1</v>
      </c>
      <c r="C9220" s="347">
        <v>3676</v>
      </c>
      <c r="D9220" s="348"/>
      <c r="E9220" s="348" t="s">
        <v>21590</v>
      </c>
      <c r="F9220" s="349" t="s">
        <v>11812</v>
      </c>
      <c r="G9220" s="372" t="s">
        <v>25130</v>
      </c>
    </row>
    <row r="9221" spans="1:7">
      <c r="A9221" s="178" t="str">
        <f t="shared" si="143"/>
        <v>1 - 3679</v>
      </c>
      <c r="B9221" s="178">
        <v>1</v>
      </c>
      <c r="C9221" s="347">
        <v>3679</v>
      </c>
      <c r="D9221" s="348"/>
      <c r="E9221" s="348" t="s">
        <v>21591</v>
      </c>
      <c r="F9221" s="349" t="s">
        <v>11812</v>
      </c>
      <c r="G9221" s="372" t="s">
        <v>25131</v>
      </c>
    </row>
    <row r="9222" spans="1:7">
      <c r="A9222" s="178" t="str">
        <f t="shared" si="143"/>
        <v>1 - 3672</v>
      </c>
      <c r="B9222" s="178">
        <v>1</v>
      </c>
      <c r="C9222" s="347">
        <v>3672</v>
      </c>
      <c r="D9222" s="348"/>
      <c r="E9222" s="348" t="s">
        <v>21592</v>
      </c>
      <c r="F9222" s="349" t="s">
        <v>11812</v>
      </c>
      <c r="G9222" s="372" t="s">
        <v>1814</v>
      </c>
    </row>
    <row r="9223" spans="1:7">
      <c r="A9223" s="178" t="str">
        <f t="shared" si="143"/>
        <v>1 - 3671</v>
      </c>
      <c r="B9223" s="178">
        <v>1</v>
      </c>
      <c r="C9223" s="347">
        <v>3671</v>
      </c>
      <c r="D9223" s="348"/>
      <c r="E9223" s="348" t="s">
        <v>21593</v>
      </c>
      <c r="F9223" s="349" t="s">
        <v>11812</v>
      </c>
      <c r="G9223" s="372" t="s">
        <v>1094</v>
      </c>
    </row>
    <row r="9224" spans="1:7">
      <c r="A9224" s="178" t="str">
        <f t="shared" si="143"/>
        <v>1 - 3673</v>
      </c>
      <c r="B9224" s="178">
        <v>1</v>
      </c>
      <c r="C9224" s="347">
        <v>3673</v>
      </c>
      <c r="D9224" s="348"/>
      <c r="E9224" s="348" t="s">
        <v>21594</v>
      </c>
      <c r="F9224" s="349" t="s">
        <v>11812</v>
      </c>
      <c r="G9224" s="372" t="s">
        <v>1139</v>
      </c>
    </row>
    <row r="9225" spans="1:7" ht="25.5">
      <c r="A9225" s="178" t="str">
        <f t="shared" ref="A9225:A9288" si="144">B9225&amp;" - "&amp;C9225</f>
        <v>1 - 38394</v>
      </c>
      <c r="B9225" s="178">
        <v>1</v>
      </c>
      <c r="C9225" s="347">
        <v>38394</v>
      </c>
      <c r="D9225" s="348"/>
      <c r="E9225" s="348" t="s">
        <v>21595</v>
      </c>
      <c r="F9225" s="349" t="s">
        <v>11801</v>
      </c>
      <c r="G9225" s="372" t="s">
        <v>25132</v>
      </c>
    </row>
    <row r="9226" spans="1:7">
      <c r="A9226" s="178" t="str">
        <f t="shared" si="144"/>
        <v>1 - 3729</v>
      </c>
      <c r="B9226" s="178">
        <v>1</v>
      </c>
      <c r="C9226" s="347">
        <v>3729</v>
      </c>
      <c r="D9226" s="348"/>
      <c r="E9226" s="348" t="s">
        <v>21596</v>
      </c>
      <c r="F9226" s="349" t="s">
        <v>11801</v>
      </c>
      <c r="G9226" s="372" t="s">
        <v>13772</v>
      </c>
    </row>
    <row r="9227" spans="1:7" ht="51">
      <c r="A9227" s="178" t="str">
        <f t="shared" si="144"/>
        <v>1 - 39357</v>
      </c>
      <c r="B9227" s="178">
        <v>1</v>
      </c>
      <c r="C9227" s="347">
        <v>39357</v>
      </c>
      <c r="D9227" s="348"/>
      <c r="E9227" s="348" t="s">
        <v>21597</v>
      </c>
      <c r="F9227" s="349" t="s">
        <v>11801</v>
      </c>
      <c r="G9227" s="372" t="s">
        <v>25133</v>
      </c>
    </row>
    <row r="9228" spans="1:7" ht="51">
      <c r="A9228" s="178" t="str">
        <f t="shared" si="144"/>
        <v>1 - 39358</v>
      </c>
      <c r="B9228" s="178">
        <v>1</v>
      </c>
      <c r="C9228" s="347">
        <v>39358</v>
      </c>
      <c r="D9228" s="348"/>
      <c r="E9228" s="348" t="s">
        <v>21598</v>
      </c>
      <c r="F9228" s="349" t="s">
        <v>11801</v>
      </c>
      <c r="G9228" s="372" t="s">
        <v>25134</v>
      </c>
    </row>
    <row r="9229" spans="1:7" ht="51">
      <c r="A9229" s="178" t="str">
        <f t="shared" si="144"/>
        <v>1 - 39356</v>
      </c>
      <c r="B9229" s="178">
        <v>1</v>
      </c>
      <c r="C9229" s="347">
        <v>39356</v>
      </c>
      <c r="D9229" s="348"/>
      <c r="E9229" s="348" t="s">
        <v>21599</v>
      </c>
      <c r="F9229" s="349" t="s">
        <v>11801</v>
      </c>
      <c r="G9229" s="372" t="s">
        <v>14962</v>
      </c>
    </row>
    <row r="9230" spans="1:7" ht="63.75">
      <c r="A9230" s="178" t="str">
        <f t="shared" si="144"/>
        <v>1 - 39355</v>
      </c>
      <c r="B9230" s="178">
        <v>1</v>
      </c>
      <c r="C9230" s="347">
        <v>39355</v>
      </c>
      <c r="D9230" s="348"/>
      <c r="E9230" s="348" t="s">
        <v>21600</v>
      </c>
      <c r="F9230" s="349" t="s">
        <v>11801</v>
      </c>
      <c r="G9230" s="372" t="s">
        <v>17014</v>
      </c>
    </row>
    <row r="9231" spans="1:7" ht="51">
      <c r="A9231" s="178" t="str">
        <f t="shared" si="144"/>
        <v>1 - 39353</v>
      </c>
      <c r="B9231" s="178">
        <v>1</v>
      </c>
      <c r="C9231" s="347">
        <v>39353</v>
      </c>
      <c r="D9231" s="348"/>
      <c r="E9231" s="348" t="s">
        <v>21601</v>
      </c>
      <c r="F9231" s="349" t="s">
        <v>11801</v>
      </c>
      <c r="G9231" s="372" t="s">
        <v>25135</v>
      </c>
    </row>
    <row r="9232" spans="1:7" ht="51">
      <c r="A9232" s="178" t="str">
        <f t="shared" si="144"/>
        <v>1 - 39354</v>
      </c>
      <c r="B9232" s="178">
        <v>1</v>
      </c>
      <c r="C9232" s="347">
        <v>39354</v>
      </c>
      <c r="D9232" s="348"/>
      <c r="E9232" s="348" t="s">
        <v>21602</v>
      </c>
      <c r="F9232" s="349" t="s">
        <v>11801</v>
      </c>
      <c r="G9232" s="372" t="s">
        <v>25136</v>
      </c>
    </row>
    <row r="9233" spans="1:7">
      <c r="A9233" s="178" t="str">
        <f t="shared" si="144"/>
        <v>1 - 39398</v>
      </c>
      <c r="B9233" s="178">
        <v>1</v>
      </c>
      <c r="C9233" s="347">
        <v>39398</v>
      </c>
      <c r="D9233" s="348"/>
      <c r="E9233" s="348" t="s">
        <v>21603</v>
      </c>
      <c r="F9233" s="349" t="s">
        <v>11801</v>
      </c>
      <c r="G9233" s="372" t="s">
        <v>3868</v>
      </c>
    </row>
    <row r="9234" spans="1:7" ht="25.5">
      <c r="A9234" s="178" t="str">
        <f t="shared" si="144"/>
        <v>1 - 13343</v>
      </c>
      <c r="B9234" s="178">
        <v>1</v>
      </c>
      <c r="C9234" s="347">
        <v>13343</v>
      </c>
      <c r="D9234" s="348"/>
      <c r="E9234" s="348" t="s">
        <v>21604</v>
      </c>
      <c r="F9234" s="349" t="s">
        <v>11801</v>
      </c>
      <c r="G9234" s="372" t="s">
        <v>13927</v>
      </c>
    </row>
    <row r="9235" spans="1:7" ht="25.5">
      <c r="A9235" s="178" t="str">
        <f t="shared" si="144"/>
        <v>1 - 12118</v>
      </c>
      <c r="B9235" s="178">
        <v>1</v>
      </c>
      <c r="C9235" s="347">
        <v>12118</v>
      </c>
      <c r="D9235" s="348"/>
      <c r="E9235" s="348" t="s">
        <v>21605</v>
      </c>
      <c r="F9235" s="349" t="s">
        <v>11801</v>
      </c>
      <c r="G9235" s="372" t="s">
        <v>13673</v>
      </c>
    </row>
    <row r="9236" spans="1:7" ht="38.25">
      <c r="A9236" s="178" t="str">
        <f t="shared" si="144"/>
        <v>1 - 39482</v>
      </c>
      <c r="B9236" s="178">
        <v>1</v>
      </c>
      <c r="C9236" s="347">
        <v>39482</v>
      </c>
      <c r="D9236" s="348"/>
      <c r="E9236" s="348" t="s">
        <v>21606</v>
      </c>
      <c r="F9236" s="349" t="s">
        <v>11801</v>
      </c>
      <c r="G9236" s="372" t="s">
        <v>25137</v>
      </c>
    </row>
    <row r="9237" spans="1:7" ht="38.25">
      <c r="A9237" s="178" t="str">
        <f t="shared" si="144"/>
        <v>1 - 39486</v>
      </c>
      <c r="B9237" s="178">
        <v>1</v>
      </c>
      <c r="C9237" s="347">
        <v>39486</v>
      </c>
      <c r="D9237" s="348"/>
      <c r="E9237" s="348" t="s">
        <v>21607</v>
      </c>
      <c r="F9237" s="349" t="s">
        <v>11801</v>
      </c>
      <c r="G9237" s="372" t="s">
        <v>25138</v>
      </c>
    </row>
    <row r="9238" spans="1:7" ht="38.25">
      <c r="A9238" s="178" t="str">
        <f t="shared" si="144"/>
        <v>1 - 39483</v>
      </c>
      <c r="B9238" s="178">
        <v>1</v>
      </c>
      <c r="C9238" s="347">
        <v>39483</v>
      </c>
      <c r="D9238" s="348"/>
      <c r="E9238" s="348" t="s">
        <v>21608</v>
      </c>
      <c r="F9238" s="349" t="s">
        <v>11801</v>
      </c>
      <c r="G9238" s="372" t="s">
        <v>25139</v>
      </c>
    </row>
    <row r="9239" spans="1:7" ht="38.25">
      <c r="A9239" s="178" t="str">
        <f t="shared" si="144"/>
        <v>1 - 39487</v>
      </c>
      <c r="B9239" s="178">
        <v>1</v>
      </c>
      <c r="C9239" s="347">
        <v>39487</v>
      </c>
      <c r="D9239" s="348"/>
      <c r="E9239" s="348" t="s">
        <v>21609</v>
      </c>
      <c r="F9239" s="349" t="s">
        <v>11801</v>
      </c>
      <c r="G9239" s="372" t="s">
        <v>25140</v>
      </c>
    </row>
    <row r="9240" spans="1:7" ht="38.25">
      <c r="A9240" s="178" t="str">
        <f t="shared" si="144"/>
        <v>1 - 39484</v>
      </c>
      <c r="B9240" s="178">
        <v>1</v>
      </c>
      <c r="C9240" s="347">
        <v>39484</v>
      </c>
      <c r="D9240" s="348"/>
      <c r="E9240" s="348" t="s">
        <v>21610</v>
      </c>
      <c r="F9240" s="349" t="s">
        <v>11801</v>
      </c>
      <c r="G9240" s="372" t="s">
        <v>25141</v>
      </c>
    </row>
    <row r="9241" spans="1:7" ht="38.25">
      <c r="A9241" s="178" t="str">
        <f t="shared" si="144"/>
        <v>1 - 39488</v>
      </c>
      <c r="B9241" s="178">
        <v>1</v>
      </c>
      <c r="C9241" s="347">
        <v>39488</v>
      </c>
      <c r="D9241" s="348"/>
      <c r="E9241" s="348" t="s">
        <v>21611</v>
      </c>
      <c r="F9241" s="349" t="s">
        <v>11801</v>
      </c>
      <c r="G9241" s="372" t="s">
        <v>25142</v>
      </c>
    </row>
    <row r="9242" spans="1:7" ht="38.25">
      <c r="A9242" s="178" t="str">
        <f t="shared" si="144"/>
        <v>1 - 39485</v>
      </c>
      <c r="B9242" s="178">
        <v>1</v>
      </c>
      <c r="C9242" s="347">
        <v>39485</v>
      </c>
      <c r="D9242" s="348"/>
      <c r="E9242" s="348" t="s">
        <v>21612</v>
      </c>
      <c r="F9242" s="349" t="s">
        <v>11801</v>
      </c>
      <c r="G9242" s="372" t="s">
        <v>25143</v>
      </c>
    </row>
    <row r="9243" spans="1:7" ht="38.25">
      <c r="A9243" s="178" t="str">
        <f t="shared" si="144"/>
        <v>1 - 39489</v>
      </c>
      <c r="B9243" s="178">
        <v>1</v>
      </c>
      <c r="C9243" s="347">
        <v>39489</v>
      </c>
      <c r="D9243" s="348"/>
      <c r="E9243" s="348" t="s">
        <v>21613</v>
      </c>
      <c r="F9243" s="349" t="s">
        <v>11801</v>
      </c>
      <c r="G9243" s="372" t="s">
        <v>25144</v>
      </c>
    </row>
    <row r="9244" spans="1:7" ht="38.25">
      <c r="A9244" s="178" t="str">
        <f t="shared" si="144"/>
        <v>1 - 39494</v>
      </c>
      <c r="B9244" s="178">
        <v>1</v>
      </c>
      <c r="C9244" s="347">
        <v>39494</v>
      </c>
      <c r="D9244" s="348"/>
      <c r="E9244" s="348" t="s">
        <v>21614</v>
      </c>
      <c r="F9244" s="349" t="s">
        <v>11801</v>
      </c>
      <c r="G9244" s="372" t="s">
        <v>25145</v>
      </c>
    </row>
    <row r="9245" spans="1:7" ht="38.25">
      <c r="A9245" s="178" t="str">
        <f t="shared" si="144"/>
        <v>1 - 39490</v>
      </c>
      <c r="B9245" s="178">
        <v>1</v>
      </c>
      <c r="C9245" s="347">
        <v>39490</v>
      </c>
      <c r="D9245" s="348"/>
      <c r="E9245" s="348" t="s">
        <v>21615</v>
      </c>
      <c r="F9245" s="349" t="s">
        <v>11801</v>
      </c>
      <c r="G9245" s="372" t="s">
        <v>25146</v>
      </c>
    </row>
    <row r="9246" spans="1:7" ht="38.25">
      <c r="A9246" s="178" t="str">
        <f t="shared" si="144"/>
        <v>1 - 39495</v>
      </c>
      <c r="B9246" s="178">
        <v>1</v>
      </c>
      <c r="C9246" s="347">
        <v>39495</v>
      </c>
      <c r="D9246" s="348"/>
      <c r="E9246" s="348" t="s">
        <v>21616</v>
      </c>
      <c r="F9246" s="349" t="s">
        <v>11801</v>
      </c>
      <c r="G9246" s="372" t="s">
        <v>25137</v>
      </c>
    </row>
    <row r="9247" spans="1:7" ht="38.25">
      <c r="A9247" s="178" t="str">
        <f t="shared" si="144"/>
        <v>1 - 39491</v>
      </c>
      <c r="B9247" s="178">
        <v>1</v>
      </c>
      <c r="C9247" s="347">
        <v>39491</v>
      </c>
      <c r="D9247" s="348"/>
      <c r="E9247" s="348" t="s">
        <v>21617</v>
      </c>
      <c r="F9247" s="349" t="s">
        <v>11801</v>
      </c>
      <c r="G9247" s="372" t="s">
        <v>13456</v>
      </c>
    </row>
    <row r="9248" spans="1:7" ht="38.25">
      <c r="A9248" s="178" t="str">
        <f t="shared" si="144"/>
        <v>1 - 39496</v>
      </c>
      <c r="B9248" s="178">
        <v>1</v>
      </c>
      <c r="C9248" s="347">
        <v>39496</v>
      </c>
      <c r="D9248" s="348"/>
      <c r="E9248" s="348" t="s">
        <v>21618</v>
      </c>
      <c r="F9248" s="349" t="s">
        <v>11801</v>
      </c>
      <c r="G9248" s="372" t="s">
        <v>25147</v>
      </c>
    </row>
    <row r="9249" spans="1:7" ht="38.25">
      <c r="A9249" s="178" t="str">
        <f t="shared" si="144"/>
        <v>1 - 39492</v>
      </c>
      <c r="B9249" s="178">
        <v>1</v>
      </c>
      <c r="C9249" s="347">
        <v>39492</v>
      </c>
      <c r="D9249" s="348"/>
      <c r="E9249" s="348" t="s">
        <v>21619</v>
      </c>
      <c r="F9249" s="349" t="s">
        <v>11801</v>
      </c>
      <c r="G9249" s="372" t="s">
        <v>25148</v>
      </c>
    </row>
    <row r="9250" spans="1:7" ht="38.25">
      <c r="A9250" s="178" t="str">
        <f t="shared" si="144"/>
        <v>1 - 39497</v>
      </c>
      <c r="B9250" s="178">
        <v>1</v>
      </c>
      <c r="C9250" s="347">
        <v>39497</v>
      </c>
      <c r="D9250" s="348"/>
      <c r="E9250" s="348" t="s">
        <v>21620</v>
      </c>
      <c r="F9250" s="349" t="s">
        <v>11801</v>
      </c>
      <c r="G9250" s="372" t="s">
        <v>25149</v>
      </c>
    </row>
    <row r="9251" spans="1:7" ht="38.25">
      <c r="A9251" s="178" t="str">
        <f t="shared" si="144"/>
        <v>1 - 39493</v>
      </c>
      <c r="B9251" s="178">
        <v>1</v>
      </c>
      <c r="C9251" s="347">
        <v>39493</v>
      </c>
      <c r="D9251" s="348"/>
      <c r="E9251" s="348" t="s">
        <v>21621</v>
      </c>
      <c r="F9251" s="349" t="s">
        <v>11801</v>
      </c>
      <c r="G9251" s="372" t="s">
        <v>25150</v>
      </c>
    </row>
    <row r="9252" spans="1:7" ht="38.25">
      <c r="A9252" s="178" t="str">
        <f t="shared" si="144"/>
        <v>1 - 39500</v>
      </c>
      <c r="B9252" s="178">
        <v>1</v>
      </c>
      <c r="C9252" s="347">
        <v>39500</v>
      </c>
      <c r="D9252" s="348"/>
      <c r="E9252" s="348" t="s">
        <v>21622</v>
      </c>
      <c r="F9252" s="349" t="s">
        <v>11801</v>
      </c>
      <c r="G9252" s="372" t="s">
        <v>25151</v>
      </c>
    </row>
    <row r="9253" spans="1:7" ht="38.25">
      <c r="A9253" s="178" t="str">
        <f t="shared" si="144"/>
        <v>1 - 39498</v>
      </c>
      <c r="B9253" s="178">
        <v>1</v>
      </c>
      <c r="C9253" s="347">
        <v>39498</v>
      </c>
      <c r="D9253" s="348"/>
      <c r="E9253" s="348" t="s">
        <v>21623</v>
      </c>
      <c r="F9253" s="349" t="s">
        <v>11801</v>
      </c>
      <c r="G9253" s="372" t="s">
        <v>25152</v>
      </c>
    </row>
    <row r="9254" spans="1:7" ht="38.25">
      <c r="A9254" s="178" t="str">
        <f t="shared" si="144"/>
        <v>1 - 39501</v>
      </c>
      <c r="B9254" s="178">
        <v>1</v>
      </c>
      <c r="C9254" s="347">
        <v>39501</v>
      </c>
      <c r="D9254" s="348"/>
      <c r="E9254" s="348" t="s">
        <v>21624</v>
      </c>
      <c r="F9254" s="349" t="s">
        <v>11801</v>
      </c>
      <c r="G9254" s="372" t="s">
        <v>25153</v>
      </c>
    </row>
    <row r="9255" spans="1:7" ht="38.25">
      <c r="A9255" s="178" t="str">
        <f t="shared" si="144"/>
        <v>1 - 39499</v>
      </c>
      <c r="B9255" s="178">
        <v>1</v>
      </c>
      <c r="C9255" s="347">
        <v>39499</v>
      </c>
      <c r="D9255" s="348"/>
      <c r="E9255" s="348" t="s">
        <v>21625</v>
      </c>
      <c r="F9255" s="349" t="s">
        <v>11801</v>
      </c>
      <c r="G9255" s="372" t="s">
        <v>25154</v>
      </c>
    </row>
    <row r="9256" spans="1:7">
      <c r="A9256" s="178" t="str">
        <f t="shared" si="144"/>
        <v>1 - 3733</v>
      </c>
      <c r="B9256" s="178">
        <v>1</v>
      </c>
      <c r="C9256" s="347">
        <v>3733</v>
      </c>
      <c r="D9256" s="348"/>
      <c r="E9256" s="348" t="s">
        <v>21626</v>
      </c>
      <c r="F9256" s="349" t="s">
        <v>11802</v>
      </c>
      <c r="G9256" s="372" t="s">
        <v>14848</v>
      </c>
    </row>
    <row r="9257" spans="1:7">
      <c r="A9257" s="178" t="str">
        <f t="shared" si="144"/>
        <v>1 - 3731</v>
      </c>
      <c r="B9257" s="178">
        <v>1</v>
      </c>
      <c r="C9257" s="347">
        <v>3731</v>
      </c>
      <c r="D9257" s="348"/>
      <c r="E9257" s="348" t="s">
        <v>21627</v>
      </c>
      <c r="F9257" s="349" t="s">
        <v>11802</v>
      </c>
      <c r="G9257" s="372" t="s">
        <v>15002</v>
      </c>
    </row>
    <row r="9258" spans="1:7">
      <c r="A9258" s="178" t="str">
        <f t="shared" si="144"/>
        <v>1 - 38137</v>
      </c>
      <c r="B9258" s="178">
        <v>1</v>
      </c>
      <c r="C9258" s="347">
        <v>38137</v>
      </c>
      <c r="D9258" s="348"/>
      <c r="E9258" s="348" t="s">
        <v>21628</v>
      </c>
      <c r="F9258" s="349" t="s">
        <v>11802</v>
      </c>
      <c r="G9258" s="372" t="s">
        <v>25155</v>
      </c>
    </row>
    <row r="9259" spans="1:7">
      <c r="A9259" s="178" t="str">
        <f t="shared" si="144"/>
        <v>1 - 38135</v>
      </c>
      <c r="B9259" s="178">
        <v>1</v>
      </c>
      <c r="C9259" s="347">
        <v>38135</v>
      </c>
      <c r="D9259" s="348"/>
      <c r="E9259" s="348" t="s">
        <v>21629</v>
      </c>
      <c r="F9259" s="349" t="s">
        <v>11802</v>
      </c>
      <c r="G9259" s="372" t="s">
        <v>25156</v>
      </c>
    </row>
    <row r="9260" spans="1:7">
      <c r="A9260" s="178" t="str">
        <f t="shared" si="144"/>
        <v>1 - 38138</v>
      </c>
      <c r="B9260" s="178">
        <v>1</v>
      </c>
      <c r="C9260" s="347">
        <v>38138</v>
      </c>
      <c r="D9260" s="348"/>
      <c r="E9260" s="348" t="s">
        <v>21630</v>
      </c>
      <c r="F9260" s="349" t="s">
        <v>11802</v>
      </c>
      <c r="G9260" s="372" t="s">
        <v>12311</v>
      </c>
    </row>
    <row r="9261" spans="1:7" ht="25.5">
      <c r="A9261" s="178" t="str">
        <f t="shared" si="144"/>
        <v>1 - 3736</v>
      </c>
      <c r="B9261" s="178">
        <v>1</v>
      </c>
      <c r="C9261" s="347">
        <v>3736</v>
      </c>
      <c r="D9261" s="348"/>
      <c r="E9261" s="348" t="s">
        <v>21631</v>
      </c>
      <c r="F9261" s="349" t="s">
        <v>11802</v>
      </c>
      <c r="G9261" s="372" t="s">
        <v>5621</v>
      </c>
    </row>
    <row r="9262" spans="1:7" ht="25.5">
      <c r="A9262" s="178" t="str">
        <f t="shared" si="144"/>
        <v>1 - 3741</v>
      </c>
      <c r="B9262" s="178">
        <v>1</v>
      </c>
      <c r="C9262" s="347">
        <v>3741</v>
      </c>
      <c r="D9262" s="348"/>
      <c r="E9262" s="348" t="s">
        <v>21632</v>
      </c>
      <c r="F9262" s="349" t="s">
        <v>11802</v>
      </c>
      <c r="G9262" s="372" t="s">
        <v>17442</v>
      </c>
    </row>
    <row r="9263" spans="1:7" ht="25.5">
      <c r="A9263" s="178" t="str">
        <f t="shared" si="144"/>
        <v>1 - 3745</v>
      </c>
      <c r="B9263" s="178">
        <v>1</v>
      </c>
      <c r="C9263" s="347">
        <v>3745</v>
      </c>
      <c r="D9263" s="348"/>
      <c r="E9263" s="348" t="s">
        <v>21633</v>
      </c>
      <c r="F9263" s="349" t="s">
        <v>11802</v>
      </c>
      <c r="G9263" s="372" t="s">
        <v>13482</v>
      </c>
    </row>
    <row r="9264" spans="1:7" ht="25.5">
      <c r="A9264" s="178" t="str">
        <f t="shared" si="144"/>
        <v>1 - 3743</v>
      </c>
      <c r="B9264" s="178">
        <v>1</v>
      </c>
      <c r="C9264" s="347">
        <v>3743</v>
      </c>
      <c r="D9264" s="348"/>
      <c r="E9264" s="348" t="s">
        <v>21634</v>
      </c>
      <c r="F9264" s="349" t="s">
        <v>11802</v>
      </c>
      <c r="G9264" s="372" t="s">
        <v>25157</v>
      </c>
    </row>
    <row r="9265" spans="1:7" ht="25.5">
      <c r="A9265" s="178" t="str">
        <f t="shared" si="144"/>
        <v>1 - 3744</v>
      </c>
      <c r="B9265" s="178">
        <v>1</v>
      </c>
      <c r="C9265" s="347">
        <v>3744</v>
      </c>
      <c r="D9265" s="348"/>
      <c r="E9265" s="348" t="s">
        <v>21635</v>
      </c>
      <c r="F9265" s="349" t="s">
        <v>11802</v>
      </c>
      <c r="G9265" s="372" t="s">
        <v>25158</v>
      </c>
    </row>
    <row r="9266" spans="1:7" ht="25.5">
      <c r="A9266" s="178" t="str">
        <f t="shared" si="144"/>
        <v>1 - 3739</v>
      </c>
      <c r="B9266" s="178">
        <v>1</v>
      </c>
      <c r="C9266" s="347">
        <v>3739</v>
      </c>
      <c r="D9266" s="348"/>
      <c r="E9266" s="348" t="s">
        <v>21636</v>
      </c>
      <c r="F9266" s="349" t="s">
        <v>11802</v>
      </c>
      <c r="G9266" s="372" t="s">
        <v>17466</v>
      </c>
    </row>
    <row r="9267" spans="1:7" ht="25.5">
      <c r="A9267" s="178" t="str">
        <f t="shared" si="144"/>
        <v>1 - 3737</v>
      </c>
      <c r="B9267" s="178">
        <v>1</v>
      </c>
      <c r="C9267" s="347">
        <v>3737</v>
      </c>
      <c r="D9267" s="348"/>
      <c r="E9267" s="348" t="s">
        <v>21637</v>
      </c>
      <c r="F9267" s="349" t="s">
        <v>11802</v>
      </c>
      <c r="G9267" s="372" t="s">
        <v>14888</v>
      </c>
    </row>
    <row r="9268" spans="1:7" ht="25.5">
      <c r="A9268" s="178" t="str">
        <f t="shared" si="144"/>
        <v>1 - 3738</v>
      </c>
      <c r="B9268" s="178">
        <v>1</v>
      </c>
      <c r="C9268" s="347">
        <v>3738</v>
      </c>
      <c r="D9268" s="348"/>
      <c r="E9268" s="348" t="s">
        <v>21638</v>
      </c>
      <c r="F9268" s="349" t="s">
        <v>11802</v>
      </c>
      <c r="G9268" s="372" t="s">
        <v>25159</v>
      </c>
    </row>
    <row r="9269" spans="1:7" ht="25.5">
      <c r="A9269" s="178" t="str">
        <f t="shared" si="144"/>
        <v>1 - 3747</v>
      </c>
      <c r="B9269" s="178">
        <v>1</v>
      </c>
      <c r="C9269" s="347">
        <v>3747</v>
      </c>
      <c r="D9269" s="348"/>
      <c r="E9269" s="348" t="s">
        <v>21639</v>
      </c>
      <c r="F9269" s="349" t="s">
        <v>11802</v>
      </c>
      <c r="G9269" s="372" t="s">
        <v>25158</v>
      </c>
    </row>
    <row r="9270" spans="1:7" ht="25.5">
      <c r="A9270" s="178" t="str">
        <f t="shared" si="144"/>
        <v>1 - 11649</v>
      </c>
      <c r="B9270" s="178">
        <v>1</v>
      </c>
      <c r="C9270" s="347">
        <v>11649</v>
      </c>
      <c r="D9270" s="348"/>
      <c r="E9270" s="348" t="s">
        <v>21640</v>
      </c>
      <c r="F9270" s="349" t="s">
        <v>11801</v>
      </c>
      <c r="G9270" s="372" t="s">
        <v>25160</v>
      </c>
    </row>
    <row r="9271" spans="1:7" ht="25.5">
      <c r="A9271" s="178" t="str">
        <f t="shared" si="144"/>
        <v>1 - 11650</v>
      </c>
      <c r="B9271" s="178">
        <v>1</v>
      </c>
      <c r="C9271" s="347">
        <v>11650</v>
      </c>
      <c r="D9271" s="348"/>
      <c r="E9271" s="348" t="s">
        <v>21641</v>
      </c>
      <c r="F9271" s="349" t="s">
        <v>11801</v>
      </c>
      <c r="G9271" s="372" t="s">
        <v>25161</v>
      </c>
    </row>
    <row r="9272" spans="1:7" ht="25.5">
      <c r="A9272" s="178" t="str">
        <f t="shared" si="144"/>
        <v>1 - 3742</v>
      </c>
      <c r="B9272" s="178">
        <v>1</v>
      </c>
      <c r="C9272" s="347">
        <v>3742</v>
      </c>
      <c r="D9272" s="348"/>
      <c r="E9272" s="348" t="s">
        <v>21642</v>
      </c>
      <c r="F9272" s="349" t="s">
        <v>11802</v>
      </c>
      <c r="G9272" s="372" t="s">
        <v>2861</v>
      </c>
    </row>
    <row r="9273" spans="1:7" ht="25.5">
      <c r="A9273" s="178" t="str">
        <f t="shared" si="144"/>
        <v>1 - 3746</v>
      </c>
      <c r="B9273" s="178">
        <v>1</v>
      </c>
      <c r="C9273" s="347">
        <v>3746</v>
      </c>
      <c r="D9273" s="348"/>
      <c r="E9273" s="348" t="s">
        <v>21643</v>
      </c>
      <c r="F9273" s="349" t="s">
        <v>11802</v>
      </c>
      <c r="G9273" s="372" t="s">
        <v>25162</v>
      </c>
    </row>
    <row r="9274" spans="1:7">
      <c r="A9274" s="178" t="str">
        <f t="shared" si="144"/>
        <v>1 - 21106</v>
      </c>
      <c r="B9274" s="178">
        <v>1</v>
      </c>
      <c r="C9274" s="347">
        <v>21106</v>
      </c>
      <c r="D9274" s="348"/>
      <c r="E9274" s="348" t="s">
        <v>21644</v>
      </c>
      <c r="F9274" s="349" t="s">
        <v>11813</v>
      </c>
      <c r="G9274" s="372" t="s">
        <v>17856</v>
      </c>
    </row>
    <row r="9275" spans="1:7">
      <c r="A9275" s="178" t="str">
        <f t="shared" si="144"/>
        <v>1 - 3755</v>
      </c>
      <c r="B9275" s="178">
        <v>1</v>
      </c>
      <c r="C9275" s="347">
        <v>3755</v>
      </c>
      <c r="D9275" s="348"/>
      <c r="E9275" s="348" t="s">
        <v>21645</v>
      </c>
      <c r="F9275" s="349" t="s">
        <v>11801</v>
      </c>
      <c r="G9275" s="372" t="s">
        <v>11987</v>
      </c>
    </row>
    <row r="9276" spans="1:7">
      <c r="A9276" s="178" t="str">
        <f t="shared" si="144"/>
        <v>1 - 3750</v>
      </c>
      <c r="B9276" s="178">
        <v>1</v>
      </c>
      <c r="C9276" s="347">
        <v>3750</v>
      </c>
      <c r="D9276" s="348"/>
      <c r="E9276" s="348" t="s">
        <v>21646</v>
      </c>
      <c r="F9276" s="349" t="s">
        <v>11801</v>
      </c>
      <c r="G9276" s="372" t="s">
        <v>1202</v>
      </c>
    </row>
    <row r="9277" spans="1:7">
      <c r="A9277" s="178" t="str">
        <f t="shared" si="144"/>
        <v>1 - 3756</v>
      </c>
      <c r="B9277" s="178">
        <v>1</v>
      </c>
      <c r="C9277" s="347">
        <v>3756</v>
      </c>
      <c r="D9277" s="348"/>
      <c r="E9277" s="348" t="s">
        <v>21647</v>
      </c>
      <c r="F9277" s="349" t="s">
        <v>11801</v>
      </c>
      <c r="G9277" s="372" t="s">
        <v>14922</v>
      </c>
    </row>
    <row r="9278" spans="1:7">
      <c r="A9278" s="178" t="str">
        <f t="shared" si="144"/>
        <v>1 - 39377</v>
      </c>
      <c r="B9278" s="178">
        <v>1</v>
      </c>
      <c r="C9278" s="347">
        <v>39377</v>
      </c>
      <c r="D9278" s="348"/>
      <c r="E9278" s="348" t="s">
        <v>21648</v>
      </c>
      <c r="F9278" s="349" t="s">
        <v>11801</v>
      </c>
      <c r="G9278" s="372" t="s">
        <v>25163</v>
      </c>
    </row>
    <row r="9279" spans="1:7">
      <c r="A9279" s="178" t="str">
        <f t="shared" si="144"/>
        <v>1 - 38191</v>
      </c>
      <c r="B9279" s="178">
        <v>1</v>
      </c>
      <c r="C9279" s="347">
        <v>38191</v>
      </c>
      <c r="D9279" s="348"/>
      <c r="E9279" s="348" t="s">
        <v>21649</v>
      </c>
      <c r="F9279" s="349" t="s">
        <v>11801</v>
      </c>
      <c r="G9279" s="372" t="s">
        <v>4918</v>
      </c>
    </row>
    <row r="9280" spans="1:7">
      <c r="A9280" s="178" t="str">
        <f t="shared" si="144"/>
        <v>1 - 39381</v>
      </c>
      <c r="B9280" s="178">
        <v>1</v>
      </c>
      <c r="C9280" s="347">
        <v>39381</v>
      </c>
      <c r="D9280" s="348"/>
      <c r="E9280" s="348" t="s">
        <v>21650</v>
      </c>
      <c r="F9280" s="349" t="s">
        <v>11801</v>
      </c>
      <c r="G9280" s="372" t="s">
        <v>17842</v>
      </c>
    </row>
    <row r="9281" spans="1:7">
      <c r="A9281" s="178" t="str">
        <f t="shared" si="144"/>
        <v>1 - 38780</v>
      </c>
      <c r="B9281" s="178">
        <v>1</v>
      </c>
      <c r="C9281" s="347">
        <v>38780</v>
      </c>
      <c r="D9281" s="348"/>
      <c r="E9281" s="348" t="s">
        <v>21651</v>
      </c>
      <c r="F9281" s="349" t="s">
        <v>11801</v>
      </c>
      <c r="G9281" s="372" t="s">
        <v>17751</v>
      </c>
    </row>
    <row r="9282" spans="1:7">
      <c r="A9282" s="178" t="str">
        <f t="shared" si="144"/>
        <v>1 - 38781</v>
      </c>
      <c r="B9282" s="178">
        <v>1</v>
      </c>
      <c r="C9282" s="347">
        <v>38781</v>
      </c>
      <c r="D9282" s="348"/>
      <c r="E9282" s="348" t="s">
        <v>21652</v>
      </c>
      <c r="F9282" s="349" t="s">
        <v>11801</v>
      </c>
      <c r="G9282" s="372" t="s">
        <v>13592</v>
      </c>
    </row>
    <row r="9283" spans="1:7">
      <c r="A9283" s="178" t="str">
        <f t="shared" si="144"/>
        <v>1 - 38192</v>
      </c>
      <c r="B9283" s="178">
        <v>1</v>
      </c>
      <c r="C9283" s="347">
        <v>38192</v>
      </c>
      <c r="D9283" s="348"/>
      <c r="E9283" s="348" t="s">
        <v>21653</v>
      </c>
      <c r="F9283" s="349" t="s">
        <v>11801</v>
      </c>
      <c r="G9283" s="372" t="s">
        <v>12262</v>
      </c>
    </row>
    <row r="9284" spans="1:7">
      <c r="A9284" s="178" t="str">
        <f t="shared" si="144"/>
        <v>1 - 3753</v>
      </c>
      <c r="B9284" s="178">
        <v>1</v>
      </c>
      <c r="C9284" s="347">
        <v>3753</v>
      </c>
      <c r="D9284" s="348"/>
      <c r="E9284" s="348" t="s">
        <v>21654</v>
      </c>
      <c r="F9284" s="349" t="s">
        <v>11801</v>
      </c>
      <c r="G9284" s="372" t="s">
        <v>8734</v>
      </c>
    </row>
    <row r="9285" spans="1:7">
      <c r="A9285" s="178" t="str">
        <f t="shared" si="144"/>
        <v>1 - 38782</v>
      </c>
      <c r="B9285" s="178">
        <v>1</v>
      </c>
      <c r="C9285" s="347">
        <v>38782</v>
      </c>
      <c r="D9285" s="348"/>
      <c r="E9285" s="348" t="s">
        <v>21655</v>
      </c>
      <c r="F9285" s="349" t="s">
        <v>11801</v>
      </c>
      <c r="G9285" s="372" t="s">
        <v>12164</v>
      </c>
    </row>
    <row r="9286" spans="1:7">
      <c r="A9286" s="178" t="str">
        <f t="shared" si="144"/>
        <v>1 - 38778</v>
      </c>
      <c r="B9286" s="178">
        <v>1</v>
      </c>
      <c r="C9286" s="347">
        <v>38778</v>
      </c>
      <c r="D9286" s="348"/>
      <c r="E9286" s="348" t="s">
        <v>21656</v>
      </c>
      <c r="F9286" s="349" t="s">
        <v>11801</v>
      </c>
      <c r="G9286" s="372" t="s">
        <v>6567</v>
      </c>
    </row>
    <row r="9287" spans="1:7">
      <c r="A9287" s="178" t="str">
        <f t="shared" si="144"/>
        <v>1 - 38779</v>
      </c>
      <c r="B9287" s="178">
        <v>1</v>
      </c>
      <c r="C9287" s="347">
        <v>38779</v>
      </c>
      <c r="D9287" s="348"/>
      <c r="E9287" s="348" t="s">
        <v>21657</v>
      </c>
      <c r="F9287" s="349" t="s">
        <v>11801</v>
      </c>
      <c r="G9287" s="372" t="s">
        <v>1585</v>
      </c>
    </row>
    <row r="9288" spans="1:7">
      <c r="A9288" s="178" t="str">
        <f t="shared" si="144"/>
        <v>1 - 39388</v>
      </c>
      <c r="B9288" s="178">
        <v>1</v>
      </c>
      <c r="C9288" s="347">
        <v>39388</v>
      </c>
      <c r="D9288" s="348"/>
      <c r="E9288" s="348" t="s">
        <v>21658</v>
      </c>
      <c r="F9288" s="349" t="s">
        <v>11801</v>
      </c>
      <c r="G9288" s="372" t="s">
        <v>25164</v>
      </c>
    </row>
    <row r="9289" spans="1:7">
      <c r="A9289" s="178" t="str">
        <f t="shared" ref="A9289:A9352" si="145">B9289&amp;" - "&amp;C9289</f>
        <v>1 - 39387</v>
      </c>
      <c r="B9289" s="178">
        <v>1</v>
      </c>
      <c r="C9289" s="347">
        <v>39387</v>
      </c>
      <c r="D9289" s="348"/>
      <c r="E9289" s="348" t="s">
        <v>21659</v>
      </c>
      <c r="F9289" s="349" t="s">
        <v>11801</v>
      </c>
      <c r="G9289" s="372" t="s">
        <v>25165</v>
      </c>
    </row>
    <row r="9290" spans="1:7">
      <c r="A9290" s="178" t="str">
        <f t="shared" si="145"/>
        <v>1 - 39386</v>
      </c>
      <c r="B9290" s="178">
        <v>1</v>
      </c>
      <c r="C9290" s="347">
        <v>39386</v>
      </c>
      <c r="D9290" s="348"/>
      <c r="E9290" s="348" t="s">
        <v>21660</v>
      </c>
      <c r="F9290" s="349" t="s">
        <v>11801</v>
      </c>
      <c r="G9290" s="372" t="s">
        <v>18545</v>
      </c>
    </row>
    <row r="9291" spans="1:7">
      <c r="A9291" s="178" t="str">
        <f t="shared" si="145"/>
        <v>1 - 38194</v>
      </c>
      <c r="B9291" s="178">
        <v>1</v>
      </c>
      <c r="C9291" s="347">
        <v>38194</v>
      </c>
      <c r="D9291" s="348"/>
      <c r="E9291" s="348" t="s">
        <v>21661</v>
      </c>
      <c r="F9291" s="349" t="s">
        <v>11801</v>
      </c>
      <c r="G9291" s="372" t="s">
        <v>640</v>
      </c>
    </row>
    <row r="9292" spans="1:7">
      <c r="A9292" s="178" t="str">
        <f t="shared" si="145"/>
        <v>1 - 38193</v>
      </c>
      <c r="B9292" s="178">
        <v>1</v>
      </c>
      <c r="C9292" s="347">
        <v>38193</v>
      </c>
      <c r="D9292" s="348"/>
      <c r="E9292" s="348" t="s">
        <v>21662</v>
      </c>
      <c r="F9292" s="349" t="s">
        <v>11801</v>
      </c>
      <c r="G9292" s="372" t="s">
        <v>17405</v>
      </c>
    </row>
    <row r="9293" spans="1:7">
      <c r="A9293" s="178" t="str">
        <f t="shared" si="145"/>
        <v>1 - 12216</v>
      </c>
      <c r="B9293" s="178">
        <v>1</v>
      </c>
      <c r="C9293" s="347">
        <v>12216</v>
      </c>
      <c r="D9293" s="348"/>
      <c r="E9293" s="348" t="s">
        <v>21663</v>
      </c>
      <c r="F9293" s="349" t="s">
        <v>11801</v>
      </c>
      <c r="G9293" s="372" t="s">
        <v>25166</v>
      </c>
    </row>
    <row r="9294" spans="1:7">
      <c r="A9294" s="178" t="str">
        <f t="shared" si="145"/>
        <v>1 - 3757</v>
      </c>
      <c r="B9294" s="178">
        <v>1</v>
      </c>
      <c r="C9294" s="347">
        <v>3757</v>
      </c>
      <c r="D9294" s="348"/>
      <c r="E9294" s="348" t="s">
        <v>21664</v>
      </c>
      <c r="F9294" s="349" t="s">
        <v>11801</v>
      </c>
      <c r="G9294" s="372" t="s">
        <v>25167</v>
      </c>
    </row>
    <row r="9295" spans="1:7">
      <c r="A9295" s="178" t="str">
        <f t="shared" si="145"/>
        <v>1 - 3758</v>
      </c>
      <c r="B9295" s="178">
        <v>1</v>
      </c>
      <c r="C9295" s="347">
        <v>3758</v>
      </c>
      <c r="D9295" s="348"/>
      <c r="E9295" s="348" t="s">
        <v>21665</v>
      </c>
      <c r="F9295" s="349" t="s">
        <v>11801</v>
      </c>
      <c r="G9295" s="372" t="s">
        <v>24196</v>
      </c>
    </row>
    <row r="9296" spans="1:7">
      <c r="A9296" s="178" t="str">
        <f t="shared" si="145"/>
        <v>1 - 12214</v>
      </c>
      <c r="B9296" s="178">
        <v>1</v>
      </c>
      <c r="C9296" s="347">
        <v>12214</v>
      </c>
      <c r="D9296" s="348"/>
      <c r="E9296" s="348" t="s">
        <v>21666</v>
      </c>
      <c r="F9296" s="349" t="s">
        <v>11801</v>
      </c>
      <c r="G9296" s="372" t="s">
        <v>25168</v>
      </c>
    </row>
    <row r="9297" spans="1:7">
      <c r="A9297" s="178" t="str">
        <f t="shared" si="145"/>
        <v>1 - 3749</v>
      </c>
      <c r="B9297" s="178">
        <v>1</v>
      </c>
      <c r="C9297" s="347">
        <v>3749</v>
      </c>
      <c r="D9297" s="348"/>
      <c r="E9297" s="348" t="s">
        <v>21667</v>
      </c>
      <c r="F9297" s="349" t="s">
        <v>11801</v>
      </c>
      <c r="G9297" s="372" t="s">
        <v>17237</v>
      </c>
    </row>
    <row r="9298" spans="1:7">
      <c r="A9298" s="178" t="str">
        <f t="shared" si="145"/>
        <v>1 - 3751</v>
      </c>
      <c r="B9298" s="178">
        <v>1</v>
      </c>
      <c r="C9298" s="347">
        <v>3751</v>
      </c>
      <c r="D9298" s="348"/>
      <c r="E9298" s="348" t="s">
        <v>21668</v>
      </c>
      <c r="F9298" s="349" t="s">
        <v>11801</v>
      </c>
      <c r="G9298" s="372" t="s">
        <v>13870</v>
      </c>
    </row>
    <row r="9299" spans="1:7">
      <c r="A9299" s="178" t="str">
        <f t="shared" si="145"/>
        <v>1 - 39376</v>
      </c>
      <c r="B9299" s="178">
        <v>1</v>
      </c>
      <c r="C9299" s="347">
        <v>39376</v>
      </c>
      <c r="D9299" s="348"/>
      <c r="E9299" s="348" t="s">
        <v>21669</v>
      </c>
      <c r="F9299" s="349" t="s">
        <v>11801</v>
      </c>
      <c r="G9299" s="372" t="s">
        <v>25169</v>
      </c>
    </row>
    <row r="9300" spans="1:7">
      <c r="A9300" s="178" t="str">
        <f t="shared" si="145"/>
        <v>1 - 3752</v>
      </c>
      <c r="B9300" s="178">
        <v>1</v>
      </c>
      <c r="C9300" s="347">
        <v>3752</v>
      </c>
      <c r="D9300" s="348"/>
      <c r="E9300" s="348" t="s">
        <v>21670</v>
      </c>
      <c r="F9300" s="349" t="s">
        <v>11801</v>
      </c>
      <c r="G9300" s="372" t="s">
        <v>13937</v>
      </c>
    </row>
    <row r="9301" spans="1:7" ht="25.5">
      <c r="A9301" s="178" t="str">
        <f t="shared" si="145"/>
        <v>1 - 746</v>
      </c>
      <c r="B9301" s="178">
        <v>1</v>
      </c>
      <c r="C9301" s="347">
        <v>746</v>
      </c>
      <c r="D9301" s="348"/>
      <c r="E9301" s="348" t="s">
        <v>21671</v>
      </c>
      <c r="F9301" s="349" t="s">
        <v>11801</v>
      </c>
      <c r="G9301" s="372" t="s">
        <v>25170</v>
      </c>
    </row>
    <row r="9302" spans="1:7">
      <c r="A9302" s="178" t="str">
        <f t="shared" si="145"/>
        <v>1 - 36521</v>
      </c>
      <c r="B9302" s="178">
        <v>1</v>
      </c>
      <c r="C9302" s="347">
        <v>36521</v>
      </c>
      <c r="D9302" s="348"/>
      <c r="E9302" s="348" t="s">
        <v>21672</v>
      </c>
      <c r="F9302" s="349" t="s">
        <v>11801</v>
      </c>
      <c r="G9302" s="372" t="s">
        <v>25171</v>
      </c>
    </row>
    <row r="9303" spans="1:7">
      <c r="A9303" s="178" t="str">
        <f t="shared" si="145"/>
        <v>1 - 36794</v>
      </c>
      <c r="B9303" s="178">
        <v>1</v>
      </c>
      <c r="C9303" s="347">
        <v>36794</v>
      </c>
      <c r="D9303" s="348"/>
      <c r="E9303" s="348" t="s">
        <v>21673</v>
      </c>
      <c r="F9303" s="349" t="s">
        <v>11801</v>
      </c>
      <c r="G9303" s="372" t="s">
        <v>25172</v>
      </c>
    </row>
    <row r="9304" spans="1:7">
      <c r="A9304" s="178" t="str">
        <f t="shared" si="145"/>
        <v>1 - 10426</v>
      </c>
      <c r="B9304" s="178">
        <v>1</v>
      </c>
      <c r="C9304" s="347">
        <v>10426</v>
      </c>
      <c r="D9304" s="348"/>
      <c r="E9304" s="348" t="s">
        <v>21674</v>
      </c>
      <c r="F9304" s="349" t="s">
        <v>11801</v>
      </c>
      <c r="G9304" s="372" t="s">
        <v>25173</v>
      </c>
    </row>
    <row r="9305" spans="1:7">
      <c r="A9305" s="178" t="str">
        <f t="shared" si="145"/>
        <v>1 - 10425</v>
      </c>
      <c r="B9305" s="178">
        <v>1</v>
      </c>
      <c r="C9305" s="347">
        <v>10425</v>
      </c>
      <c r="D9305" s="348"/>
      <c r="E9305" s="348" t="s">
        <v>21675</v>
      </c>
      <c r="F9305" s="349" t="s">
        <v>11801</v>
      </c>
      <c r="G9305" s="372" t="s">
        <v>25174</v>
      </c>
    </row>
    <row r="9306" spans="1:7">
      <c r="A9306" s="178" t="str">
        <f t="shared" si="145"/>
        <v>1 - 10431</v>
      </c>
      <c r="B9306" s="178">
        <v>1</v>
      </c>
      <c r="C9306" s="347">
        <v>10431</v>
      </c>
      <c r="D9306" s="348"/>
      <c r="E9306" s="348" t="s">
        <v>21676</v>
      </c>
      <c r="F9306" s="349" t="s">
        <v>11801</v>
      </c>
      <c r="G9306" s="372" t="s">
        <v>25175</v>
      </c>
    </row>
    <row r="9307" spans="1:7">
      <c r="A9307" s="178" t="str">
        <f t="shared" si="145"/>
        <v>1 - 10429</v>
      </c>
      <c r="B9307" s="178">
        <v>1</v>
      </c>
      <c r="C9307" s="347">
        <v>10429</v>
      </c>
      <c r="D9307" s="348"/>
      <c r="E9307" s="348" t="s">
        <v>21677</v>
      </c>
      <c r="F9307" s="349" t="s">
        <v>11801</v>
      </c>
      <c r="G9307" s="372" t="s">
        <v>25176</v>
      </c>
    </row>
    <row r="9308" spans="1:7">
      <c r="A9308" s="178" t="str">
        <f t="shared" si="145"/>
        <v>1 - 20269</v>
      </c>
      <c r="B9308" s="178">
        <v>1</v>
      </c>
      <c r="C9308" s="347">
        <v>20269</v>
      </c>
      <c r="D9308" s="348"/>
      <c r="E9308" s="348" t="s">
        <v>21678</v>
      </c>
      <c r="F9308" s="349" t="s">
        <v>11801</v>
      </c>
      <c r="G9308" s="372" t="s">
        <v>13740</v>
      </c>
    </row>
    <row r="9309" spans="1:7">
      <c r="A9309" s="178" t="str">
        <f t="shared" si="145"/>
        <v>1 - 20270</v>
      </c>
      <c r="B9309" s="178">
        <v>1</v>
      </c>
      <c r="C9309" s="347">
        <v>20270</v>
      </c>
      <c r="D9309" s="348"/>
      <c r="E9309" s="348" t="s">
        <v>21679</v>
      </c>
      <c r="F9309" s="349" t="s">
        <v>11801</v>
      </c>
      <c r="G9309" s="372" t="s">
        <v>25177</v>
      </c>
    </row>
    <row r="9310" spans="1:7">
      <c r="A9310" s="178" t="str">
        <f t="shared" si="145"/>
        <v>1 - 11696</v>
      </c>
      <c r="B9310" s="178">
        <v>1</v>
      </c>
      <c r="C9310" s="347">
        <v>11696</v>
      </c>
      <c r="D9310" s="348"/>
      <c r="E9310" s="348" t="s">
        <v>21680</v>
      </c>
      <c r="F9310" s="349" t="s">
        <v>11801</v>
      </c>
      <c r="G9310" s="372" t="s">
        <v>25178</v>
      </c>
    </row>
    <row r="9311" spans="1:7">
      <c r="A9311" s="178" t="str">
        <f t="shared" si="145"/>
        <v>1 - 10427</v>
      </c>
      <c r="B9311" s="178">
        <v>1</v>
      </c>
      <c r="C9311" s="347">
        <v>10427</v>
      </c>
      <c r="D9311" s="348"/>
      <c r="E9311" s="348" t="s">
        <v>21681</v>
      </c>
      <c r="F9311" s="349" t="s">
        <v>11801</v>
      </c>
      <c r="G9311" s="372" t="s">
        <v>25179</v>
      </c>
    </row>
    <row r="9312" spans="1:7">
      <c r="A9312" s="178" t="str">
        <f t="shared" si="145"/>
        <v>1 - 10428</v>
      </c>
      <c r="B9312" s="178">
        <v>1</v>
      </c>
      <c r="C9312" s="347">
        <v>10428</v>
      </c>
      <c r="D9312" s="348"/>
      <c r="E9312" s="348" t="s">
        <v>21682</v>
      </c>
      <c r="F9312" s="349" t="s">
        <v>11801</v>
      </c>
      <c r="G9312" s="372" t="s">
        <v>25180</v>
      </c>
    </row>
    <row r="9313" spans="1:7">
      <c r="A9313" s="178" t="str">
        <f t="shared" si="145"/>
        <v>1 - 2354</v>
      </c>
      <c r="B9313" s="178">
        <v>1</v>
      </c>
      <c r="C9313" s="347">
        <v>2354</v>
      </c>
      <c r="D9313" s="348"/>
      <c r="E9313" s="348" t="s">
        <v>21683</v>
      </c>
      <c r="F9313" s="349" t="s">
        <v>11800</v>
      </c>
      <c r="G9313" s="372" t="s">
        <v>4106</v>
      </c>
    </row>
    <row r="9314" spans="1:7">
      <c r="A9314" s="178" t="str">
        <f t="shared" si="145"/>
        <v>1 - 40932</v>
      </c>
      <c r="B9314" s="178">
        <v>1</v>
      </c>
      <c r="C9314" s="347">
        <v>40932</v>
      </c>
      <c r="D9314" s="348"/>
      <c r="E9314" s="348" t="s">
        <v>21684</v>
      </c>
      <c r="F9314" s="349" t="s">
        <v>11837</v>
      </c>
      <c r="G9314" s="372" t="s">
        <v>25181</v>
      </c>
    </row>
    <row r="9315" spans="1:7">
      <c r="A9315" s="178" t="str">
        <f t="shared" si="145"/>
        <v>1 - 10853</v>
      </c>
      <c r="B9315" s="178">
        <v>1</v>
      </c>
      <c r="C9315" s="347">
        <v>10853</v>
      </c>
      <c r="D9315" s="348"/>
      <c r="E9315" s="348" t="s">
        <v>21685</v>
      </c>
      <c r="F9315" s="349" t="s">
        <v>11801</v>
      </c>
      <c r="G9315" s="372" t="s">
        <v>25182</v>
      </c>
    </row>
    <row r="9316" spans="1:7">
      <c r="A9316" s="178" t="str">
        <f t="shared" si="145"/>
        <v>1 - 5093</v>
      </c>
      <c r="B9316" s="178">
        <v>1</v>
      </c>
      <c r="C9316" s="347">
        <v>5093</v>
      </c>
      <c r="D9316" s="348"/>
      <c r="E9316" s="348" t="s">
        <v>21686</v>
      </c>
      <c r="F9316" s="349" t="s">
        <v>11866</v>
      </c>
      <c r="G9316" s="372" t="s">
        <v>8082</v>
      </c>
    </row>
    <row r="9317" spans="1:7" ht="25.5">
      <c r="A9317" s="178" t="str">
        <f t="shared" si="145"/>
        <v>1 - 37768</v>
      </c>
      <c r="B9317" s="178">
        <v>1</v>
      </c>
      <c r="C9317" s="347">
        <v>37768</v>
      </c>
      <c r="D9317" s="348"/>
      <c r="E9317" s="348" t="s">
        <v>21687</v>
      </c>
      <c r="F9317" s="349" t="s">
        <v>11801</v>
      </c>
      <c r="G9317" s="372" t="s">
        <v>25183</v>
      </c>
    </row>
    <row r="9318" spans="1:7" ht="25.5">
      <c r="A9318" s="178" t="str">
        <f t="shared" si="145"/>
        <v>1 - 37773</v>
      </c>
      <c r="B9318" s="178">
        <v>1</v>
      </c>
      <c r="C9318" s="347">
        <v>37773</v>
      </c>
      <c r="D9318" s="348"/>
      <c r="E9318" s="348" t="s">
        <v>21688</v>
      </c>
      <c r="F9318" s="349" t="s">
        <v>11801</v>
      </c>
      <c r="G9318" s="372" t="s">
        <v>25184</v>
      </c>
    </row>
    <row r="9319" spans="1:7" ht="25.5">
      <c r="A9319" s="178" t="str">
        <f t="shared" si="145"/>
        <v>1 - 37769</v>
      </c>
      <c r="B9319" s="178">
        <v>1</v>
      </c>
      <c r="C9319" s="347">
        <v>37769</v>
      </c>
      <c r="D9319" s="348"/>
      <c r="E9319" s="348" t="s">
        <v>21689</v>
      </c>
      <c r="F9319" s="349" t="s">
        <v>11801</v>
      </c>
      <c r="G9319" s="372" t="s">
        <v>25185</v>
      </c>
    </row>
    <row r="9320" spans="1:7" ht="25.5">
      <c r="A9320" s="178" t="str">
        <f t="shared" si="145"/>
        <v>1 - 37770</v>
      </c>
      <c r="B9320" s="178">
        <v>1</v>
      </c>
      <c r="C9320" s="347">
        <v>37770</v>
      </c>
      <c r="D9320" s="348"/>
      <c r="E9320" s="348" t="s">
        <v>21690</v>
      </c>
      <c r="F9320" s="349" t="s">
        <v>11801</v>
      </c>
      <c r="G9320" s="372" t="s">
        <v>25186</v>
      </c>
    </row>
    <row r="9321" spans="1:7">
      <c r="A9321" s="178" t="str">
        <f t="shared" si="145"/>
        <v>1 - 38382</v>
      </c>
      <c r="B9321" s="178">
        <v>1</v>
      </c>
      <c r="C9321" s="347">
        <v>38382</v>
      </c>
      <c r="D9321" s="348"/>
      <c r="E9321" s="348" t="s">
        <v>21691</v>
      </c>
      <c r="F9321" s="349" t="s">
        <v>11801</v>
      </c>
      <c r="G9321" s="372" t="s">
        <v>13663</v>
      </c>
    </row>
    <row r="9322" spans="1:7">
      <c r="A9322" s="178" t="str">
        <f t="shared" si="145"/>
        <v>1 - 6091</v>
      </c>
      <c r="B9322" s="178">
        <v>1</v>
      </c>
      <c r="C9322" s="347">
        <v>6091</v>
      </c>
      <c r="D9322" s="348"/>
      <c r="E9322" s="348" t="s">
        <v>21692</v>
      </c>
      <c r="F9322" s="349" t="s">
        <v>11814</v>
      </c>
      <c r="G9322" s="372" t="s">
        <v>4800</v>
      </c>
    </row>
    <row r="9323" spans="1:7">
      <c r="A9323" s="178" t="str">
        <f t="shared" si="145"/>
        <v>1 - 38383</v>
      </c>
      <c r="B9323" s="178">
        <v>1</v>
      </c>
      <c r="C9323" s="347">
        <v>38383</v>
      </c>
      <c r="D9323" s="348"/>
      <c r="E9323" s="348" t="s">
        <v>21693</v>
      </c>
      <c r="F9323" s="349" t="s">
        <v>11801</v>
      </c>
      <c r="G9323" s="372" t="s">
        <v>4976</v>
      </c>
    </row>
    <row r="9324" spans="1:7">
      <c r="A9324" s="178" t="str">
        <f t="shared" si="145"/>
        <v>1 - 3768</v>
      </c>
      <c r="B9324" s="178">
        <v>1</v>
      </c>
      <c r="C9324" s="347">
        <v>3768</v>
      </c>
      <c r="D9324" s="348"/>
      <c r="E9324" s="348" t="s">
        <v>21694</v>
      </c>
      <c r="F9324" s="349" t="s">
        <v>11801</v>
      </c>
      <c r="G9324" s="372" t="s">
        <v>12197</v>
      </c>
    </row>
    <row r="9325" spans="1:7">
      <c r="A9325" s="178" t="str">
        <f t="shared" si="145"/>
        <v>1 - 3767</v>
      </c>
      <c r="B9325" s="178">
        <v>1</v>
      </c>
      <c r="C9325" s="347">
        <v>3767</v>
      </c>
      <c r="D9325" s="348"/>
      <c r="E9325" s="348" t="s">
        <v>21695</v>
      </c>
      <c r="F9325" s="349" t="s">
        <v>11801</v>
      </c>
      <c r="G9325" s="372" t="s">
        <v>2218</v>
      </c>
    </row>
    <row r="9326" spans="1:7">
      <c r="A9326" s="178" t="str">
        <f t="shared" si="145"/>
        <v>1 - 13192</v>
      </c>
      <c r="B9326" s="178">
        <v>1</v>
      </c>
      <c r="C9326" s="347">
        <v>13192</v>
      </c>
      <c r="D9326" s="348"/>
      <c r="E9326" s="348" t="s">
        <v>21696</v>
      </c>
      <c r="F9326" s="349" t="s">
        <v>11801</v>
      </c>
      <c r="G9326" s="372" t="s">
        <v>25187</v>
      </c>
    </row>
    <row r="9327" spans="1:7" ht="25.5">
      <c r="A9327" s="178" t="str">
        <f t="shared" si="145"/>
        <v>1 - 38413</v>
      </c>
      <c r="B9327" s="178">
        <v>1</v>
      </c>
      <c r="C9327" s="347">
        <v>38413</v>
      </c>
      <c r="D9327" s="348"/>
      <c r="E9327" s="348" t="s">
        <v>21697</v>
      </c>
      <c r="F9327" s="349" t="s">
        <v>11801</v>
      </c>
      <c r="G9327" s="372" t="s">
        <v>25188</v>
      </c>
    </row>
    <row r="9328" spans="1:7" ht="38.25">
      <c r="A9328" s="178" t="str">
        <f t="shared" si="145"/>
        <v>1 - 42440</v>
      </c>
      <c r="B9328" s="178">
        <v>1</v>
      </c>
      <c r="C9328" s="347">
        <v>42440</v>
      </c>
      <c r="D9328" s="348"/>
      <c r="E9328" s="348" t="s">
        <v>21698</v>
      </c>
      <c r="F9328" s="349" t="s">
        <v>11801</v>
      </c>
      <c r="G9328" s="372" t="s">
        <v>25189</v>
      </c>
    </row>
    <row r="9329" spans="1:7" ht="25.5">
      <c r="A9329" s="178" t="str">
        <f t="shared" si="145"/>
        <v>1 - 20193</v>
      </c>
      <c r="B9329" s="178">
        <v>1</v>
      </c>
      <c r="C9329" s="347">
        <v>20193</v>
      </c>
      <c r="D9329" s="348"/>
      <c r="E9329" s="348" t="s">
        <v>21699</v>
      </c>
      <c r="F9329" s="349" t="s">
        <v>12330</v>
      </c>
      <c r="G9329" s="372" t="s">
        <v>24155</v>
      </c>
    </row>
    <row r="9330" spans="1:7" ht="25.5">
      <c r="A9330" s="178" t="str">
        <f t="shared" si="145"/>
        <v>1 - 10527</v>
      </c>
      <c r="B9330" s="178">
        <v>1</v>
      </c>
      <c r="C9330" s="347">
        <v>10527</v>
      </c>
      <c r="D9330" s="348"/>
      <c r="E9330" s="348" t="s">
        <v>21700</v>
      </c>
      <c r="F9330" s="349" t="s">
        <v>14687</v>
      </c>
      <c r="G9330" s="372" t="s">
        <v>11853</v>
      </c>
    </row>
    <row r="9331" spans="1:7" ht="25.5">
      <c r="A9331" s="178" t="str">
        <f t="shared" si="145"/>
        <v>1 - 41805</v>
      </c>
      <c r="B9331" s="178">
        <v>1</v>
      </c>
      <c r="C9331" s="347">
        <v>41805</v>
      </c>
      <c r="D9331" s="348"/>
      <c r="E9331" s="348" t="s">
        <v>21701</v>
      </c>
      <c r="F9331" s="349" t="s">
        <v>11837</v>
      </c>
      <c r="G9331" s="372" t="s">
        <v>25190</v>
      </c>
    </row>
    <row r="9332" spans="1:7" ht="25.5">
      <c r="A9332" s="178" t="str">
        <f t="shared" si="145"/>
        <v>1 - 40271</v>
      </c>
      <c r="B9332" s="178">
        <v>1</v>
      </c>
      <c r="C9332" s="347">
        <v>40271</v>
      </c>
      <c r="D9332" s="348"/>
      <c r="E9332" s="348" t="s">
        <v>21702</v>
      </c>
      <c r="F9332" s="349" t="s">
        <v>11837</v>
      </c>
      <c r="G9332" s="372" t="s">
        <v>12031</v>
      </c>
    </row>
    <row r="9333" spans="1:7" ht="25.5">
      <c r="A9333" s="178" t="str">
        <f t="shared" si="145"/>
        <v>1 - 40287</v>
      </c>
      <c r="B9333" s="178">
        <v>1</v>
      </c>
      <c r="C9333" s="347">
        <v>40287</v>
      </c>
      <c r="D9333" s="348"/>
      <c r="E9333" s="348" t="s">
        <v>21703</v>
      </c>
      <c r="F9333" s="349" t="s">
        <v>11837</v>
      </c>
      <c r="G9333" s="372" t="s">
        <v>2500</v>
      </c>
    </row>
    <row r="9334" spans="1:7">
      <c r="A9334" s="178" t="str">
        <f t="shared" si="145"/>
        <v>1 - 40295</v>
      </c>
      <c r="B9334" s="178">
        <v>1</v>
      </c>
      <c r="C9334" s="347">
        <v>40295</v>
      </c>
      <c r="D9334" s="348"/>
      <c r="E9334" s="348" t="s">
        <v>21704</v>
      </c>
      <c r="F9334" s="349" t="s">
        <v>11800</v>
      </c>
      <c r="G9334" s="372" t="s">
        <v>1150</v>
      </c>
    </row>
    <row r="9335" spans="1:7">
      <c r="A9335" s="178" t="str">
        <f t="shared" si="145"/>
        <v>1 - 745</v>
      </c>
      <c r="B9335" s="178">
        <v>1</v>
      </c>
      <c r="C9335" s="347">
        <v>745</v>
      </c>
      <c r="D9335" s="348"/>
      <c r="E9335" s="348" t="s">
        <v>21705</v>
      </c>
      <c r="F9335" s="349" t="s">
        <v>11800</v>
      </c>
      <c r="G9335" s="372" t="s">
        <v>2344</v>
      </c>
    </row>
    <row r="9336" spans="1:7" ht="38.25">
      <c r="A9336" s="178" t="str">
        <f t="shared" si="145"/>
        <v>1 - 4084</v>
      </c>
      <c r="B9336" s="178">
        <v>1</v>
      </c>
      <c r="C9336" s="347">
        <v>4084</v>
      </c>
      <c r="D9336" s="348"/>
      <c r="E9336" s="348" t="s">
        <v>21706</v>
      </c>
      <c r="F9336" s="349" t="s">
        <v>11800</v>
      </c>
      <c r="G9336" s="372" t="s">
        <v>1125</v>
      </c>
    </row>
    <row r="9337" spans="1:7" ht="38.25">
      <c r="A9337" s="178" t="str">
        <f t="shared" si="145"/>
        <v>1 - 743</v>
      </c>
      <c r="B9337" s="178">
        <v>1</v>
      </c>
      <c r="C9337" s="347">
        <v>743</v>
      </c>
      <c r="D9337" s="348"/>
      <c r="E9337" s="348" t="s">
        <v>21707</v>
      </c>
      <c r="F9337" s="349" t="s">
        <v>11800</v>
      </c>
      <c r="G9337" s="372" t="s">
        <v>1125</v>
      </c>
    </row>
    <row r="9338" spans="1:7" ht="38.25">
      <c r="A9338" s="178" t="str">
        <f t="shared" si="145"/>
        <v>1 - 40293</v>
      </c>
      <c r="B9338" s="178">
        <v>1</v>
      </c>
      <c r="C9338" s="347">
        <v>40293</v>
      </c>
      <c r="D9338" s="348"/>
      <c r="E9338" s="348" t="s">
        <v>21708</v>
      </c>
      <c r="F9338" s="349" t="s">
        <v>11800</v>
      </c>
      <c r="G9338" s="372" t="s">
        <v>11174</v>
      </c>
    </row>
    <row r="9339" spans="1:7" ht="38.25">
      <c r="A9339" s="178" t="str">
        <f t="shared" si="145"/>
        <v>1 - 40294</v>
      </c>
      <c r="B9339" s="178">
        <v>1</v>
      </c>
      <c r="C9339" s="347">
        <v>40294</v>
      </c>
      <c r="D9339" s="348"/>
      <c r="E9339" s="348" t="s">
        <v>21709</v>
      </c>
      <c r="F9339" s="349" t="s">
        <v>11800</v>
      </c>
      <c r="G9339" s="372" t="s">
        <v>1125</v>
      </c>
    </row>
    <row r="9340" spans="1:7" ht="38.25">
      <c r="A9340" s="178" t="str">
        <f t="shared" si="145"/>
        <v>1 - 4085</v>
      </c>
      <c r="B9340" s="178">
        <v>1</v>
      </c>
      <c r="C9340" s="347">
        <v>4085</v>
      </c>
      <c r="D9340" s="348"/>
      <c r="E9340" s="348" t="s">
        <v>21710</v>
      </c>
      <c r="F9340" s="349" t="s">
        <v>11800</v>
      </c>
      <c r="G9340" s="372" t="s">
        <v>11237</v>
      </c>
    </row>
    <row r="9341" spans="1:7" ht="25.5">
      <c r="A9341" s="178" t="str">
        <f t="shared" si="145"/>
        <v>1 - 10775</v>
      </c>
      <c r="B9341" s="178">
        <v>1</v>
      </c>
      <c r="C9341" s="347">
        <v>10775</v>
      </c>
      <c r="D9341" s="348" t="s">
        <v>35745</v>
      </c>
      <c r="E9341" s="348" t="s">
        <v>21711</v>
      </c>
      <c r="F9341" s="349" t="s">
        <v>11837</v>
      </c>
      <c r="G9341" s="372" t="s">
        <v>25191</v>
      </c>
    </row>
    <row r="9342" spans="1:7" ht="25.5">
      <c r="A9342" s="178" t="str">
        <f t="shared" si="145"/>
        <v>1 - 10776</v>
      </c>
      <c r="B9342" s="178">
        <v>1</v>
      </c>
      <c r="C9342" s="347">
        <v>10776</v>
      </c>
      <c r="D9342" s="348"/>
      <c r="E9342" s="348" t="s">
        <v>21712</v>
      </c>
      <c r="F9342" s="349" t="s">
        <v>11837</v>
      </c>
      <c r="G9342" s="372" t="s">
        <v>25192</v>
      </c>
    </row>
    <row r="9343" spans="1:7" ht="25.5">
      <c r="A9343" s="178" t="str">
        <f t="shared" si="145"/>
        <v>1 - 10779</v>
      </c>
      <c r="B9343" s="178">
        <v>1</v>
      </c>
      <c r="C9343" s="347">
        <v>10779</v>
      </c>
      <c r="D9343" s="348"/>
      <c r="E9343" s="348" t="s">
        <v>21713</v>
      </c>
      <c r="F9343" s="349" t="s">
        <v>11837</v>
      </c>
      <c r="G9343" s="372" t="s">
        <v>25193</v>
      </c>
    </row>
    <row r="9344" spans="1:7" ht="25.5">
      <c r="A9344" s="178" t="str">
        <f t="shared" si="145"/>
        <v>1 - 10777</v>
      </c>
      <c r="B9344" s="178">
        <v>1</v>
      </c>
      <c r="C9344" s="347">
        <v>10777</v>
      </c>
      <c r="D9344" s="348"/>
      <c r="E9344" s="348" t="s">
        <v>21714</v>
      </c>
      <c r="F9344" s="349" t="s">
        <v>11837</v>
      </c>
      <c r="G9344" s="372" t="s">
        <v>25194</v>
      </c>
    </row>
    <row r="9345" spans="1:7" ht="25.5">
      <c r="A9345" s="178" t="str">
        <f t="shared" si="145"/>
        <v>1 - 10778</v>
      </c>
      <c r="B9345" s="178">
        <v>1</v>
      </c>
      <c r="C9345" s="347">
        <v>10778</v>
      </c>
      <c r="D9345" s="348"/>
      <c r="E9345" s="348" t="s">
        <v>21715</v>
      </c>
      <c r="F9345" s="349" t="s">
        <v>11837</v>
      </c>
      <c r="G9345" s="372" t="s">
        <v>25193</v>
      </c>
    </row>
    <row r="9346" spans="1:7">
      <c r="A9346" s="178" t="str">
        <f t="shared" si="145"/>
        <v>1 - 40339</v>
      </c>
      <c r="B9346" s="178">
        <v>1</v>
      </c>
      <c r="C9346" s="347">
        <v>40339</v>
      </c>
      <c r="D9346" s="348"/>
      <c r="E9346" s="348" t="s">
        <v>21716</v>
      </c>
      <c r="F9346" s="349" t="s">
        <v>11837</v>
      </c>
      <c r="G9346" s="372" t="s">
        <v>2500</v>
      </c>
    </row>
    <row r="9347" spans="1:7" ht="38.25">
      <c r="A9347" s="178" t="str">
        <f t="shared" si="145"/>
        <v>1 - 3355</v>
      </c>
      <c r="B9347" s="178">
        <v>1</v>
      </c>
      <c r="C9347" s="347">
        <v>3355</v>
      </c>
      <c r="D9347" s="348"/>
      <c r="E9347" s="348" t="s">
        <v>21717</v>
      </c>
      <c r="F9347" s="349" t="s">
        <v>11800</v>
      </c>
      <c r="G9347" s="372" t="s">
        <v>25195</v>
      </c>
    </row>
    <row r="9348" spans="1:7" ht="38.25">
      <c r="A9348" s="178" t="str">
        <f t="shared" si="145"/>
        <v>1 - 39814</v>
      </c>
      <c r="B9348" s="178">
        <v>1</v>
      </c>
      <c r="C9348" s="347">
        <v>39814</v>
      </c>
      <c r="D9348" s="348"/>
      <c r="E9348" s="348" t="s">
        <v>21718</v>
      </c>
      <c r="F9348" s="349" t="s">
        <v>11800</v>
      </c>
      <c r="G9348" s="372" t="s">
        <v>13455</v>
      </c>
    </row>
    <row r="9349" spans="1:7" ht="25.5">
      <c r="A9349" s="178" t="str">
        <f t="shared" si="145"/>
        <v>1 - 10749</v>
      </c>
      <c r="B9349" s="178">
        <v>1</v>
      </c>
      <c r="C9349" s="347">
        <v>10749</v>
      </c>
      <c r="D9349" s="348"/>
      <c r="E9349" s="348" t="s">
        <v>21719</v>
      </c>
      <c r="F9349" s="349" t="s">
        <v>11837</v>
      </c>
      <c r="G9349" s="372" t="s">
        <v>98</v>
      </c>
    </row>
    <row r="9350" spans="1:7">
      <c r="A9350" s="178" t="str">
        <f t="shared" si="145"/>
        <v>1 - 40290</v>
      </c>
      <c r="B9350" s="178">
        <v>1</v>
      </c>
      <c r="C9350" s="347">
        <v>40290</v>
      </c>
      <c r="D9350" s="348"/>
      <c r="E9350" s="348" t="s">
        <v>21720</v>
      </c>
      <c r="F9350" s="349" t="s">
        <v>11837</v>
      </c>
      <c r="G9350" s="372" t="s">
        <v>2440</v>
      </c>
    </row>
    <row r="9351" spans="1:7">
      <c r="A9351" s="178" t="str">
        <f t="shared" si="145"/>
        <v>1 - 7252</v>
      </c>
      <c r="B9351" s="178">
        <v>1</v>
      </c>
      <c r="C9351" s="347">
        <v>7252</v>
      </c>
      <c r="D9351" s="348"/>
      <c r="E9351" s="348" t="s">
        <v>21721</v>
      </c>
      <c r="F9351" s="349" t="s">
        <v>11800</v>
      </c>
      <c r="G9351" s="372" t="s">
        <v>11237</v>
      </c>
    </row>
    <row r="9352" spans="1:7">
      <c r="A9352" s="178" t="str">
        <f t="shared" si="145"/>
        <v>1 - 4778</v>
      </c>
      <c r="B9352" s="178">
        <v>1</v>
      </c>
      <c r="C9352" s="347">
        <v>4778</v>
      </c>
      <c r="D9352" s="348"/>
      <c r="E9352" s="348" t="s">
        <v>21722</v>
      </c>
      <c r="F9352" s="349" t="s">
        <v>11800</v>
      </c>
      <c r="G9352" s="372" t="s">
        <v>2412</v>
      </c>
    </row>
    <row r="9353" spans="1:7">
      <c r="A9353" s="178" t="str">
        <f t="shared" ref="A9353:A9416" si="146">B9353&amp;" - "&amp;C9353</f>
        <v>1 - 4780</v>
      </c>
      <c r="B9353" s="178">
        <v>1</v>
      </c>
      <c r="C9353" s="347">
        <v>4780</v>
      </c>
      <c r="D9353" s="348"/>
      <c r="E9353" s="348" t="s">
        <v>21723</v>
      </c>
      <c r="F9353" s="349" t="s">
        <v>11800</v>
      </c>
      <c r="G9353" s="372" t="s">
        <v>1163</v>
      </c>
    </row>
    <row r="9354" spans="1:7">
      <c r="A9354" s="178" t="str">
        <f t="shared" si="146"/>
        <v>1 - 10809</v>
      </c>
      <c r="B9354" s="178">
        <v>1</v>
      </c>
      <c r="C9354" s="347">
        <v>10809</v>
      </c>
      <c r="D9354" s="348"/>
      <c r="E9354" s="348" t="s">
        <v>21724</v>
      </c>
      <c r="F9354" s="349" t="s">
        <v>11800</v>
      </c>
      <c r="G9354" s="372" t="s">
        <v>11265</v>
      </c>
    </row>
    <row r="9355" spans="1:7">
      <c r="A9355" s="178" t="str">
        <f t="shared" si="146"/>
        <v>1 - 10811</v>
      </c>
      <c r="B9355" s="178">
        <v>1</v>
      </c>
      <c r="C9355" s="347">
        <v>10811</v>
      </c>
      <c r="D9355" s="348"/>
      <c r="E9355" s="348" t="s">
        <v>21725</v>
      </c>
      <c r="F9355" s="349" t="s">
        <v>11800</v>
      </c>
      <c r="G9355" s="372" t="s">
        <v>2551</v>
      </c>
    </row>
    <row r="9356" spans="1:7">
      <c r="A9356" s="178" t="str">
        <f t="shared" si="146"/>
        <v>1 - 7247</v>
      </c>
      <c r="B9356" s="178">
        <v>1</v>
      </c>
      <c r="C9356" s="347">
        <v>7247</v>
      </c>
      <c r="D9356" s="348"/>
      <c r="E9356" s="348" t="s">
        <v>21726</v>
      </c>
      <c r="F9356" s="349" t="s">
        <v>11800</v>
      </c>
      <c r="G9356" s="372" t="s">
        <v>11237</v>
      </c>
    </row>
    <row r="9357" spans="1:7" ht="25.5">
      <c r="A9357" s="178" t="str">
        <f t="shared" si="146"/>
        <v>1 - 40291</v>
      </c>
      <c r="B9357" s="178">
        <v>1</v>
      </c>
      <c r="C9357" s="347">
        <v>40291</v>
      </c>
      <c r="D9357" s="348"/>
      <c r="E9357" s="348" t="s">
        <v>21727</v>
      </c>
      <c r="F9357" s="349" t="s">
        <v>11837</v>
      </c>
      <c r="G9357" s="372" t="s">
        <v>25196</v>
      </c>
    </row>
    <row r="9358" spans="1:7" ht="25.5">
      <c r="A9358" s="178" t="str">
        <f t="shared" si="146"/>
        <v>1 - 40275</v>
      </c>
      <c r="B9358" s="178">
        <v>1</v>
      </c>
      <c r="C9358" s="347">
        <v>40275</v>
      </c>
      <c r="D9358" s="348"/>
      <c r="E9358" s="348" t="s">
        <v>21728</v>
      </c>
      <c r="F9358" s="349" t="s">
        <v>11837</v>
      </c>
      <c r="G9358" s="372" t="s">
        <v>11853</v>
      </c>
    </row>
    <row r="9359" spans="1:7">
      <c r="A9359" s="178" t="str">
        <f t="shared" si="146"/>
        <v>1 - 3777</v>
      </c>
      <c r="B9359" s="178">
        <v>1</v>
      </c>
      <c r="C9359" s="347">
        <v>3777</v>
      </c>
      <c r="D9359" s="348"/>
      <c r="E9359" s="348" t="s">
        <v>21729</v>
      </c>
      <c r="F9359" s="349" t="s">
        <v>11802</v>
      </c>
      <c r="G9359" s="372" t="s">
        <v>589</v>
      </c>
    </row>
    <row r="9360" spans="1:7">
      <c r="A9360" s="178" t="str">
        <f t="shared" si="146"/>
        <v>1 - 43067</v>
      </c>
      <c r="B9360" s="178">
        <v>1</v>
      </c>
      <c r="C9360" s="347">
        <v>43067</v>
      </c>
      <c r="D9360" s="348"/>
      <c r="E9360" s="348" t="s">
        <v>21730</v>
      </c>
      <c r="F9360" s="349" t="s">
        <v>11802</v>
      </c>
      <c r="G9360" s="372" t="s">
        <v>1353</v>
      </c>
    </row>
    <row r="9361" spans="1:7">
      <c r="A9361" s="178" t="str">
        <f t="shared" si="146"/>
        <v>1 - 3779</v>
      </c>
      <c r="B9361" s="178">
        <v>1</v>
      </c>
      <c r="C9361" s="347">
        <v>3779</v>
      </c>
      <c r="D9361" s="348"/>
      <c r="E9361" s="348" t="s">
        <v>21731</v>
      </c>
      <c r="F9361" s="349" t="s">
        <v>11812</v>
      </c>
      <c r="G9361" s="372" t="s">
        <v>4272</v>
      </c>
    </row>
    <row r="9362" spans="1:7">
      <c r="A9362" s="178" t="str">
        <f t="shared" si="146"/>
        <v>1 - 3798</v>
      </c>
      <c r="B9362" s="178">
        <v>1</v>
      </c>
      <c r="C9362" s="347">
        <v>3798</v>
      </c>
      <c r="D9362" s="348"/>
      <c r="E9362" s="348" t="s">
        <v>21732</v>
      </c>
      <c r="F9362" s="349" t="s">
        <v>11801</v>
      </c>
      <c r="G9362" s="372" t="s">
        <v>25197</v>
      </c>
    </row>
    <row r="9363" spans="1:7" ht="25.5">
      <c r="A9363" s="178" t="str">
        <f t="shared" si="146"/>
        <v>1 - 38769</v>
      </c>
      <c r="B9363" s="178">
        <v>1</v>
      </c>
      <c r="C9363" s="347">
        <v>38769</v>
      </c>
      <c r="D9363" s="348"/>
      <c r="E9363" s="348" t="s">
        <v>21733</v>
      </c>
      <c r="F9363" s="349" t="s">
        <v>11801</v>
      </c>
      <c r="G9363" s="372" t="s">
        <v>25198</v>
      </c>
    </row>
    <row r="9364" spans="1:7" ht="25.5">
      <c r="A9364" s="178" t="str">
        <f t="shared" si="146"/>
        <v>1 - 39510</v>
      </c>
      <c r="B9364" s="178">
        <v>1</v>
      </c>
      <c r="C9364" s="347">
        <v>39510</v>
      </c>
      <c r="D9364" s="348"/>
      <c r="E9364" s="348" t="s">
        <v>21734</v>
      </c>
      <c r="F9364" s="349" t="s">
        <v>11801</v>
      </c>
      <c r="G9364" s="372" t="s">
        <v>13764</v>
      </c>
    </row>
    <row r="9365" spans="1:7" ht="25.5">
      <c r="A9365" s="178" t="str">
        <f t="shared" si="146"/>
        <v>1 - 38776</v>
      </c>
      <c r="B9365" s="178">
        <v>1</v>
      </c>
      <c r="C9365" s="347">
        <v>38776</v>
      </c>
      <c r="D9365" s="348"/>
      <c r="E9365" s="348" t="s">
        <v>21735</v>
      </c>
      <c r="F9365" s="349" t="s">
        <v>11801</v>
      </c>
      <c r="G9365" s="372" t="s">
        <v>25199</v>
      </c>
    </row>
    <row r="9366" spans="1:7">
      <c r="A9366" s="178" t="str">
        <f t="shared" si="146"/>
        <v>1 - 38774</v>
      </c>
      <c r="B9366" s="178">
        <v>1</v>
      </c>
      <c r="C9366" s="347">
        <v>38774</v>
      </c>
      <c r="D9366" s="348"/>
      <c r="E9366" s="348" t="s">
        <v>21736</v>
      </c>
      <c r="F9366" s="349" t="s">
        <v>11801</v>
      </c>
      <c r="G9366" s="372" t="s">
        <v>25200</v>
      </c>
    </row>
    <row r="9367" spans="1:7" ht="25.5">
      <c r="A9367" s="178" t="str">
        <f t="shared" si="146"/>
        <v>1 - 42977</v>
      </c>
      <c r="B9367" s="178">
        <v>1</v>
      </c>
      <c r="C9367" s="347">
        <v>42977</v>
      </c>
      <c r="D9367" s="348"/>
      <c r="E9367" s="348" t="s">
        <v>21737</v>
      </c>
      <c r="F9367" s="349" t="s">
        <v>11801</v>
      </c>
      <c r="G9367" s="372" t="s">
        <v>25201</v>
      </c>
    </row>
    <row r="9368" spans="1:7" ht="25.5">
      <c r="A9368" s="178" t="str">
        <f t="shared" si="146"/>
        <v>1 - 38889</v>
      </c>
      <c r="B9368" s="178">
        <v>1</v>
      </c>
      <c r="C9368" s="347">
        <v>38889</v>
      </c>
      <c r="D9368" s="348"/>
      <c r="E9368" s="348" t="s">
        <v>21738</v>
      </c>
      <c r="F9368" s="349" t="s">
        <v>11801</v>
      </c>
      <c r="G9368" s="372" t="s">
        <v>2686</v>
      </c>
    </row>
    <row r="9369" spans="1:7" ht="25.5">
      <c r="A9369" s="178" t="str">
        <f t="shared" si="146"/>
        <v>1 - 38784</v>
      </c>
      <c r="B9369" s="178">
        <v>1</v>
      </c>
      <c r="C9369" s="347">
        <v>38784</v>
      </c>
      <c r="D9369" s="348"/>
      <c r="E9369" s="348" t="s">
        <v>21739</v>
      </c>
      <c r="F9369" s="349" t="s">
        <v>11801</v>
      </c>
      <c r="G9369" s="372" t="s">
        <v>11836</v>
      </c>
    </row>
    <row r="9370" spans="1:7" ht="25.5">
      <c r="A9370" s="178" t="str">
        <f t="shared" si="146"/>
        <v>1 - 3788</v>
      </c>
      <c r="B9370" s="178">
        <v>1</v>
      </c>
      <c r="C9370" s="347">
        <v>3788</v>
      </c>
      <c r="D9370" s="348"/>
      <c r="E9370" s="348" t="s">
        <v>21740</v>
      </c>
      <c r="F9370" s="349" t="s">
        <v>11801</v>
      </c>
      <c r="G9370" s="372" t="s">
        <v>24555</v>
      </c>
    </row>
    <row r="9371" spans="1:7" ht="25.5">
      <c r="A9371" s="178" t="str">
        <f t="shared" si="146"/>
        <v>1 - 12230</v>
      </c>
      <c r="B9371" s="178">
        <v>1</v>
      </c>
      <c r="C9371" s="347">
        <v>12230</v>
      </c>
      <c r="D9371" s="348"/>
      <c r="E9371" s="348" t="s">
        <v>21741</v>
      </c>
      <c r="F9371" s="349" t="s">
        <v>11801</v>
      </c>
      <c r="G9371" s="372" t="s">
        <v>11994</v>
      </c>
    </row>
    <row r="9372" spans="1:7" ht="25.5">
      <c r="A9372" s="178" t="str">
        <f t="shared" si="146"/>
        <v>1 - 3780</v>
      </c>
      <c r="B9372" s="178">
        <v>1</v>
      </c>
      <c r="C9372" s="347">
        <v>3780</v>
      </c>
      <c r="D9372" s="348"/>
      <c r="E9372" s="348" t="s">
        <v>21742</v>
      </c>
      <c r="F9372" s="349" t="s">
        <v>11801</v>
      </c>
      <c r="G9372" s="372" t="s">
        <v>14908</v>
      </c>
    </row>
    <row r="9373" spans="1:7" ht="25.5">
      <c r="A9373" s="178" t="str">
        <f t="shared" si="146"/>
        <v>1 - 12231</v>
      </c>
      <c r="B9373" s="178">
        <v>1</v>
      </c>
      <c r="C9373" s="347">
        <v>12231</v>
      </c>
      <c r="D9373" s="348"/>
      <c r="E9373" s="348" t="s">
        <v>21743</v>
      </c>
      <c r="F9373" s="349" t="s">
        <v>11801</v>
      </c>
      <c r="G9373" s="372" t="s">
        <v>13471</v>
      </c>
    </row>
    <row r="9374" spans="1:7" ht="25.5">
      <c r="A9374" s="178" t="str">
        <f t="shared" si="146"/>
        <v>1 - 3811</v>
      </c>
      <c r="B9374" s="178">
        <v>1</v>
      </c>
      <c r="C9374" s="347">
        <v>3811</v>
      </c>
      <c r="D9374" s="348"/>
      <c r="E9374" s="348" t="s">
        <v>21744</v>
      </c>
      <c r="F9374" s="349" t="s">
        <v>11801</v>
      </c>
      <c r="G9374" s="372" t="s">
        <v>12294</v>
      </c>
    </row>
    <row r="9375" spans="1:7" ht="25.5">
      <c r="A9375" s="178" t="str">
        <f t="shared" si="146"/>
        <v>1 - 12232</v>
      </c>
      <c r="B9375" s="178">
        <v>1</v>
      </c>
      <c r="C9375" s="347">
        <v>12232</v>
      </c>
      <c r="D9375" s="348"/>
      <c r="E9375" s="348" t="s">
        <v>21745</v>
      </c>
      <c r="F9375" s="349" t="s">
        <v>11801</v>
      </c>
      <c r="G9375" s="372" t="s">
        <v>6877</v>
      </c>
    </row>
    <row r="9376" spans="1:7" ht="25.5">
      <c r="A9376" s="178" t="str">
        <f t="shared" si="146"/>
        <v>1 - 3799</v>
      </c>
      <c r="B9376" s="178">
        <v>1</v>
      </c>
      <c r="C9376" s="347">
        <v>3799</v>
      </c>
      <c r="D9376" s="348"/>
      <c r="E9376" s="348" t="s">
        <v>21746</v>
      </c>
      <c r="F9376" s="349" t="s">
        <v>11801</v>
      </c>
      <c r="G9376" s="372" t="s">
        <v>25202</v>
      </c>
    </row>
    <row r="9377" spans="1:7" ht="25.5">
      <c r="A9377" s="178" t="str">
        <f t="shared" si="146"/>
        <v>1 - 12239</v>
      </c>
      <c r="B9377" s="178">
        <v>1</v>
      </c>
      <c r="C9377" s="347">
        <v>12239</v>
      </c>
      <c r="D9377" s="348"/>
      <c r="E9377" s="348" t="s">
        <v>21747</v>
      </c>
      <c r="F9377" s="349" t="s">
        <v>11801</v>
      </c>
      <c r="G9377" s="372" t="s">
        <v>11386</v>
      </c>
    </row>
    <row r="9378" spans="1:7" ht="25.5">
      <c r="A9378" s="178" t="str">
        <f t="shared" si="146"/>
        <v>1 - 38773</v>
      </c>
      <c r="B9378" s="178">
        <v>1</v>
      </c>
      <c r="C9378" s="347">
        <v>38773</v>
      </c>
      <c r="D9378" s="348"/>
      <c r="E9378" s="348" t="s">
        <v>21748</v>
      </c>
      <c r="F9378" s="349" t="s">
        <v>11801</v>
      </c>
      <c r="G9378" s="372" t="s">
        <v>16105</v>
      </c>
    </row>
    <row r="9379" spans="1:7">
      <c r="A9379" s="178" t="str">
        <f t="shared" si="146"/>
        <v>1 - 12271</v>
      </c>
      <c r="B9379" s="178">
        <v>1</v>
      </c>
      <c r="C9379" s="347">
        <v>12271</v>
      </c>
      <c r="D9379" s="348"/>
      <c r="E9379" s="348" t="s">
        <v>21749</v>
      </c>
      <c r="F9379" s="349" t="s">
        <v>11801</v>
      </c>
      <c r="G9379" s="372" t="s">
        <v>25203</v>
      </c>
    </row>
    <row r="9380" spans="1:7" ht="25.5">
      <c r="A9380" s="178" t="str">
        <f t="shared" si="146"/>
        <v>1 - 38785</v>
      </c>
      <c r="B9380" s="178">
        <v>1</v>
      </c>
      <c r="C9380" s="347">
        <v>38785</v>
      </c>
      <c r="D9380" s="348"/>
      <c r="E9380" s="348" t="s">
        <v>21750</v>
      </c>
      <c r="F9380" s="349" t="s">
        <v>11801</v>
      </c>
      <c r="G9380" s="372" t="s">
        <v>25204</v>
      </c>
    </row>
    <row r="9381" spans="1:7" ht="25.5">
      <c r="A9381" s="178" t="str">
        <f t="shared" si="146"/>
        <v>1 - 38786</v>
      </c>
      <c r="B9381" s="178">
        <v>1</v>
      </c>
      <c r="C9381" s="347">
        <v>38786</v>
      </c>
      <c r="D9381" s="348"/>
      <c r="E9381" s="348" t="s">
        <v>21751</v>
      </c>
      <c r="F9381" s="349" t="s">
        <v>11801</v>
      </c>
      <c r="G9381" s="372" t="s">
        <v>18744</v>
      </c>
    </row>
    <row r="9382" spans="1:7">
      <c r="A9382" s="178" t="str">
        <f t="shared" si="146"/>
        <v>1 - 39385</v>
      </c>
      <c r="B9382" s="178">
        <v>1</v>
      </c>
      <c r="C9382" s="347">
        <v>39385</v>
      </c>
      <c r="D9382" s="348"/>
      <c r="E9382" s="348" t="s">
        <v>21752</v>
      </c>
      <c r="F9382" s="349" t="s">
        <v>11801</v>
      </c>
      <c r="G9382" s="372" t="s">
        <v>25205</v>
      </c>
    </row>
    <row r="9383" spans="1:7">
      <c r="A9383" s="178" t="str">
        <f t="shared" si="146"/>
        <v>1 - 39389</v>
      </c>
      <c r="B9383" s="178">
        <v>1</v>
      </c>
      <c r="C9383" s="347">
        <v>39389</v>
      </c>
      <c r="D9383" s="348"/>
      <c r="E9383" s="348" t="s">
        <v>21753</v>
      </c>
      <c r="F9383" s="349" t="s">
        <v>11801</v>
      </c>
      <c r="G9383" s="372" t="s">
        <v>25206</v>
      </c>
    </row>
    <row r="9384" spans="1:7">
      <c r="A9384" s="178" t="str">
        <f t="shared" si="146"/>
        <v>1 - 39390</v>
      </c>
      <c r="B9384" s="178">
        <v>1</v>
      </c>
      <c r="C9384" s="347">
        <v>39390</v>
      </c>
      <c r="D9384" s="348"/>
      <c r="E9384" s="348" t="s">
        <v>21754</v>
      </c>
      <c r="F9384" s="349" t="s">
        <v>11801</v>
      </c>
      <c r="G9384" s="372" t="s">
        <v>25207</v>
      </c>
    </row>
    <row r="9385" spans="1:7">
      <c r="A9385" s="178" t="str">
        <f t="shared" si="146"/>
        <v>1 - 39391</v>
      </c>
      <c r="B9385" s="178">
        <v>1</v>
      </c>
      <c r="C9385" s="347">
        <v>39391</v>
      </c>
      <c r="D9385" s="348"/>
      <c r="E9385" s="348" t="s">
        <v>21755</v>
      </c>
      <c r="F9385" s="349" t="s">
        <v>11801</v>
      </c>
      <c r="G9385" s="372" t="s">
        <v>17574</v>
      </c>
    </row>
    <row r="9386" spans="1:7" ht="25.5">
      <c r="A9386" s="178" t="str">
        <f t="shared" si="146"/>
        <v>1 - 3803</v>
      </c>
      <c r="B9386" s="178">
        <v>1</v>
      </c>
      <c r="C9386" s="347">
        <v>3803</v>
      </c>
      <c r="D9386" s="348"/>
      <c r="E9386" s="348" t="s">
        <v>21756</v>
      </c>
      <c r="F9386" s="349" t="s">
        <v>11801</v>
      </c>
      <c r="G9386" s="372" t="s">
        <v>14841</v>
      </c>
    </row>
    <row r="9387" spans="1:7" ht="25.5">
      <c r="A9387" s="178" t="str">
        <f t="shared" si="146"/>
        <v>1 - 38770</v>
      </c>
      <c r="B9387" s="178">
        <v>1</v>
      </c>
      <c r="C9387" s="347">
        <v>38770</v>
      </c>
      <c r="D9387" s="348"/>
      <c r="E9387" s="348" t="s">
        <v>21757</v>
      </c>
      <c r="F9387" s="349" t="s">
        <v>11801</v>
      </c>
      <c r="G9387" s="372" t="s">
        <v>6551</v>
      </c>
    </row>
    <row r="9388" spans="1:7">
      <c r="A9388" s="178" t="str">
        <f t="shared" si="146"/>
        <v>1 - 12267</v>
      </c>
      <c r="B9388" s="178">
        <v>1</v>
      </c>
      <c r="C9388" s="347">
        <v>12267</v>
      </c>
      <c r="D9388" s="348"/>
      <c r="E9388" s="348" t="s">
        <v>21758</v>
      </c>
      <c r="F9388" s="349" t="s">
        <v>11801</v>
      </c>
      <c r="G9388" s="372" t="s">
        <v>25208</v>
      </c>
    </row>
    <row r="9389" spans="1:7" ht="63.75">
      <c r="A9389" s="178" t="str">
        <f t="shared" si="146"/>
        <v>1 - 43068</v>
      </c>
      <c r="B9389" s="178">
        <v>1</v>
      </c>
      <c r="C9389" s="347">
        <v>43068</v>
      </c>
      <c r="D9389" s="348"/>
      <c r="E9389" s="348" t="s">
        <v>21759</v>
      </c>
      <c r="F9389" s="349" t="s">
        <v>11801</v>
      </c>
      <c r="G9389" s="372" t="s">
        <v>25209</v>
      </c>
    </row>
    <row r="9390" spans="1:7" ht="25.5">
      <c r="A9390" s="178" t="str">
        <f t="shared" si="146"/>
        <v>1 - 12266</v>
      </c>
      <c r="B9390" s="178">
        <v>1</v>
      </c>
      <c r="C9390" s="347">
        <v>12266</v>
      </c>
      <c r="D9390" s="348"/>
      <c r="E9390" s="348" t="s">
        <v>21760</v>
      </c>
      <c r="F9390" s="349" t="s">
        <v>11801</v>
      </c>
      <c r="G9390" s="372" t="s">
        <v>1308</v>
      </c>
    </row>
    <row r="9391" spans="1:7" ht="25.5">
      <c r="A9391" s="178" t="str">
        <f t="shared" si="146"/>
        <v>1 - 39378</v>
      </c>
      <c r="B9391" s="178">
        <v>1</v>
      </c>
      <c r="C9391" s="347">
        <v>39378</v>
      </c>
      <c r="D9391" s="348"/>
      <c r="E9391" s="348" t="s">
        <v>21761</v>
      </c>
      <c r="F9391" s="349" t="s">
        <v>11801</v>
      </c>
      <c r="G9391" s="372" t="s">
        <v>25210</v>
      </c>
    </row>
    <row r="9392" spans="1:7" ht="25.5">
      <c r="A9392" s="178" t="str">
        <f t="shared" si="146"/>
        <v>1 - 43543</v>
      </c>
      <c r="B9392" s="178">
        <v>1</v>
      </c>
      <c r="C9392" s="347">
        <v>43543</v>
      </c>
      <c r="D9392" s="348"/>
      <c r="E9392" s="348" t="s">
        <v>21762</v>
      </c>
      <c r="F9392" s="349" t="s">
        <v>11801</v>
      </c>
      <c r="G9392" s="372" t="s">
        <v>25211</v>
      </c>
    </row>
    <row r="9393" spans="1:7" ht="25.5">
      <c r="A9393" s="178" t="str">
        <f t="shared" si="146"/>
        <v>1 - 38775</v>
      </c>
      <c r="B9393" s="178">
        <v>1</v>
      </c>
      <c r="C9393" s="347">
        <v>38775</v>
      </c>
      <c r="D9393" s="348"/>
      <c r="E9393" s="348" t="s">
        <v>21763</v>
      </c>
      <c r="F9393" s="349" t="s">
        <v>11801</v>
      </c>
      <c r="G9393" s="372" t="s">
        <v>25164</v>
      </c>
    </row>
    <row r="9394" spans="1:7">
      <c r="A9394" s="178" t="str">
        <f t="shared" si="146"/>
        <v>1 - 21119</v>
      </c>
      <c r="B9394" s="178">
        <v>1</v>
      </c>
      <c r="C9394" s="347">
        <v>21119</v>
      </c>
      <c r="D9394" s="348"/>
      <c r="E9394" s="348" t="s">
        <v>21764</v>
      </c>
      <c r="F9394" s="349" t="s">
        <v>11801</v>
      </c>
      <c r="G9394" s="372" t="s">
        <v>8719</v>
      </c>
    </row>
    <row r="9395" spans="1:7">
      <c r="A9395" s="178" t="str">
        <f t="shared" si="146"/>
        <v>1 - 37974</v>
      </c>
      <c r="B9395" s="178">
        <v>1</v>
      </c>
      <c r="C9395" s="347">
        <v>37974</v>
      </c>
      <c r="D9395" s="348"/>
      <c r="E9395" s="348" t="s">
        <v>21765</v>
      </c>
      <c r="F9395" s="349" t="s">
        <v>11801</v>
      </c>
      <c r="G9395" s="372" t="s">
        <v>2577</v>
      </c>
    </row>
    <row r="9396" spans="1:7">
      <c r="A9396" s="178" t="str">
        <f t="shared" si="146"/>
        <v>1 - 37975</v>
      </c>
      <c r="B9396" s="178">
        <v>1</v>
      </c>
      <c r="C9396" s="347">
        <v>37975</v>
      </c>
      <c r="D9396" s="348"/>
      <c r="E9396" s="348" t="s">
        <v>21766</v>
      </c>
      <c r="F9396" s="349" t="s">
        <v>11801</v>
      </c>
      <c r="G9396" s="372" t="s">
        <v>9826</v>
      </c>
    </row>
    <row r="9397" spans="1:7">
      <c r="A9397" s="178" t="str">
        <f t="shared" si="146"/>
        <v>1 - 37976</v>
      </c>
      <c r="B9397" s="178">
        <v>1</v>
      </c>
      <c r="C9397" s="347">
        <v>37976</v>
      </c>
      <c r="D9397" s="348"/>
      <c r="E9397" s="348" t="s">
        <v>21767</v>
      </c>
      <c r="F9397" s="349" t="s">
        <v>11801</v>
      </c>
      <c r="G9397" s="372" t="s">
        <v>2087</v>
      </c>
    </row>
    <row r="9398" spans="1:7">
      <c r="A9398" s="178" t="str">
        <f t="shared" si="146"/>
        <v>1 - 37977</v>
      </c>
      <c r="B9398" s="178">
        <v>1</v>
      </c>
      <c r="C9398" s="347">
        <v>37977</v>
      </c>
      <c r="D9398" s="348"/>
      <c r="E9398" s="348" t="s">
        <v>21768</v>
      </c>
      <c r="F9398" s="349" t="s">
        <v>11801</v>
      </c>
      <c r="G9398" s="372" t="s">
        <v>12001</v>
      </c>
    </row>
    <row r="9399" spans="1:7">
      <c r="A9399" s="178" t="str">
        <f t="shared" si="146"/>
        <v>1 - 37978</v>
      </c>
      <c r="B9399" s="178">
        <v>1</v>
      </c>
      <c r="C9399" s="347">
        <v>37978</v>
      </c>
      <c r="D9399" s="348"/>
      <c r="E9399" s="348" t="s">
        <v>21769</v>
      </c>
      <c r="F9399" s="349" t="s">
        <v>11801</v>
      </c>
      <c r="G9399" s="372" t="s">
        <v>12098</v>
      </c>
    </row>
    <row r="9400" spans="1:7">
      <c r="A9400" s="178" t="str">
        <f t="shared" si="146"/>
        <v>1 - 37979</v>
      </c>
      <c r="B9400" s="178">
        <v>1</v>
      </c>
      <c r="C9400" s="347">
        <v>37979</v>
      </c>
      <c r="D9400" s="348"/>
      <c r="E9400" s="348" t="s">
        <v>21770</v>
      </c>
      <c r="F9400" s="349" t="s">
        <v>11801</v>
      </c>
      <c r="G9400" s="372" t="s">
        <v>25212</v>
      </c>
    </row>
    <row r="9401" spans="1:7">
      <c r="A9401" s="178" t="str">
        <f t="shared" si="146"/>
        <v>1 - 37980</v>
      </c>
      <c r="B9401" s="178">
        <v>1</v>
      </c>
      <c r="C9401" s="347">
        <v>37980</v>
      </c>
      <c r="D9401" s="348"/>
      <c r="E9401" s="348" t="s">
        <v>21771</v>
      </c>
      <c r="F9401" s="349" t="s">
        <v>11801</v>
      </c>
      <c r="G9401" s="372" t="s">
        <v>18192</v>
      </c>
    </row>
    <row r="9402" spans="1:7" ht="25.5">
      <c r="A9402" s="178" t="str">
        <f t="shared" si="146"/>
        <v>1 - 36147</v>
      </c>
      <c r="B9402" s="178">
        <v>1</v>
      </c>
      <c r="C9402" s="347">
        <v>36147</v>
      </c>
      <c r="D9402" s="348"/>
      <c r="E9402" s="348" t="s">
        <v>21772</v>
      </c>
      <c r="F9402" s="349" t="s">
        <v>11866</v>
      </c>
      <c r="G9402" s="372" t="s">
        <v>25213</v>
      </c>
    </row>
    <row r="9403" spans="1:7">
      <c r="A9403" s="178" t="str">
        <f t="shared" si="146"/>
        <v>1 - 12731</v>
      </c>
      <c r="B9403" s="178">
        <v>1</v>
      </c>
      <c r="C9403" s="347">
        <v>12731</v>
      </c>
      <c r="D9403" s="348"/>
      <c r="E9403" s="348" t="s">
        <v>21773</v>
      </c>
      <c r="F9403" s="349" t="s">
        <v>11801</v>
      </c>
      <c r="G9403" s="372" t="s">
        <v>25214</v>
      </c>
    </row>
    <row r="9404" spans="1:7">
      <c r="A9404" s="178" t="str">
        <f t="shared" si="146"/>
        <v>1 - 12723</v>
      </c>
      <c r="B9404" s="178">
        <v>1</v>
      </c>
      <c r="C9404" s="347">
        <v>12723</v>
      </c>
      <c r="D9404" s="348"/>
      <c r="E9404" s="348" t="s">
        <v>21774</v>
      </c>
      <c r="F9404" s="349" t="s">
        <v>11801</v>
      </c>
      <c r="G9404" s="372" t="s">
        <v>24328</v>
      </c>
    </row>
    <row r="9405" spans="1:7">
      <c r="A9405" s="178" t="str">
        <f t="shared" si="146"/>
        <v>1 - 12724</v>
      </c>
      <c r="B9405" s="178">
        <v>1</v>
      </c>
      <c r="C9405" s="347">
        <v>12724</v>
      </c>
      <c r="D9405" s="348"/>
      <c r="E9405" s="348" t="s">
        <v>21775</v>
      </c>
      <c r="F9405" s="349" t="s">
        <v>11801</v>
      </c>
      <c r="G9405" s="372" t="s">
        <v>12203</v>
      </c>
    </row>
    <row r="9406" spans="1:7">
      <c r="A9406" s="178" t="str">
        <f t="shared" si="146"/>
        <v>1 - 12725</v>
      </c>
      <c r="B9406" s="178">
        <v>1</v>
      </c>
      <c r="C9406" s="347">
        <v>12725</v>
      </c>
      <c r="D9406" s="348"/>
      <c r="E9406" s="348" t="s">
        <v>21776</v>
      </c>
      <c r="F9406" s="349" t="s">
        <v>11801</v>
      </c>
      <c r="G9406" s="372" t="s">
        <v>9176</v>
      </c>
    </row>
    <row r="9407" spans="1:7">
      <c r="A9407" s="178" t="str">
        <f t="shared" si="146"/>
        <v>1 - 12726</v>
      </c>
      <c r="B9407" s="178">
        <v>1</v>
      </c>
      <c r="C9407" s="347">
        <v>12726</v>
      </c>
      <c r="D9407" s="348"/>
      <c r="E9407" s="348" t="s">
        <v>21777</v>
      </c>
      <c r="F9407" s="349" t="s">
        <v>11801</v>
      </c>
      <c r="G9407" s="372" t="s">
        <v>13685</v>
      </c>
    </row>
    <row r="9408" spans="1:7">
      <c r="A9408" s="178" t="str">
        <f t="shared" si="146"/>
        <v>1 - 12727</v>
      </c>
      <c r="B9408" s="178">
        <v>1</v>
      </c>
      <c r="C9408" s="347">
        <v>12727</v>
      </c>
      <c r="D9408" s="348"/>
      <c r="E9408" s="348" t="s">
        <v>21778</v>
      </c>
      <c r="F9408" s="349" t="s">
        <v>11801</v>
      </c>
      <c r="G9408" s="372" t="s">
        <v>6562</v>
      </c>
    </row>
    <row r="9409" spans="1:7">
      <c r="A9409" s="178" t="str">
        <f t="shared" si="146"/>
        <v>1 - 12728</v>
      </c>
      <c r="B9409" s="178">
        <v>1</v>
      </c>
      <c r="C9409" s="347">
        <v>12728</v>
      </c>
      <c r="D9409" s="348"/>
      <c r="E9409" s="348" t="s">
        <v>21779</v>
      </c>
      <c r="F9409" s="349" t="s">
        <v>11801</v>
      </c>
      <c r="G9409" s="372" t="s">
        <v>13564</v>
      </c>
    </row>
    <row r="9410" spans="1:7">
      <c r="A9410" s="178" t="str">
        <f t="shared" si="146"/>
        <v>1 - 12729</v>
      </c>
      <c r="B9410" s="178">
        <v>1</v>
      </c>
      <c r="C9410" s="347">
        <v>12729</v>
      </c>
      <c r="D9410" s="348"/>
      <c r="E9410" s="348" t="s">
        <v>21780</v>
      </c>
      <c r="F9410" s="349" t="s">
        <v>11801</v>
      </c>
      <c r="G9410" s="372" t="s">
        <v>18523</v>
      </c>
    </row>
    <row r="9411" spans="1:7">
      <c r="A9411" s="178" t="str">
        <f t="shared" si="146"/>
        <v>1 - 12730</v>
      </c>
      <c r="B9411" s="178">
        <v>1</v>
      </c>
      <c r="C9411" s="347">
        <v>12730</v>
      </c>
      <c r="D9411" s="348"/>
      <c r="E9411" s="348" t="s">
        <v>21781</v>
      </c>
      <c r="F9411" s="349" t="s">
        <v>11801</v>
      </c>
      <c r="G9411" s="372" t="s">
        <v>25215</v>
      </c>
    </row>
    <row r="9412" spans="1:7">
      <c r="A9412" s="178" t="str">
        <f t="shared" si="146"/>
        <v>1 - 3840</v>
      </c>
      <c r="B9412" s="178">
        <v>1</v>
      </c>
      <c r="C9412" s="347">
        <v>3840</v>
      </c>
      <c r="D9412" s="348"/>
      <c r="E9412" s="348" t="s">
        <v>21782</v>
      </c>
      <c r="F9412" s="349" t="s">
        <v>11801</v>
      </c>
      <c r="G9412" s="372" t="s">
        <v>25216</v>
      </c>
    </row>
    <row r="9413" spans="1:7">
      <c r="A9413" s="178" t="str">
        <f t="shared" si="146"/>
        <v>1 - 3838</v>
      </c>
      <c r="B9413" s="178">
        <v>1</v>
      </c>
      <c r="C9413" s="347">
        <v>3838</v>
      </c>
      <c r="D9413" s="348"/>
      <c r="E9413" s="348" t="s">
        <v>21783</v>
      </c>
      <c r="F9413" s="349" t="s">
        <v>11801</v>
      </c>
      <c r="G9413" s="372" t="s">
        <v>25217</v>
      </c>
    </row>
    <row r="9414" spans="1:7">
      <c r="A9414" s="178" t="str">
        <f t="shared" si="146"/>
        <v>1 - 3844</v>
      </c>
      <c r="B9414" s="178">
        <v>1</v>
      </c>
      <c r="C9414" s="347">
        <v>3844</v>
      </c>
      <c r="D9414" s="348"/>
      <c r="E9414" s="348" t="s">
        <v>21784</v>
      </c>
      <c r="F9414" s="349" t="s">
        <v>11801</v>
      </c>
      <c r="G9414" s="372" t="s">
        <v>25218</v>
      </c>
    </row>
    <row r="9415" spans="1:7">
      <c r="A9415" s="178" t="str">
        <f t="shared" si="146"/>
        <v>1 - 3839</v>
      </c>
      <c r="B9415" s="178">
        <v>1</v>
      </c>
      <c r="C9415" s="347">
        <v>3839</v>
      </c>
      <c r="D9415" s="348"/>
      <c r="E9415" s="348" t="s">
        <v>21785</v>
      </c>
      <c r="F9415" s="349" t="s">
        <v>11801</v>
      </c>
      <c r="G9415" s="372" t="s">
        <v>14797</v>
      </c>
    </row>
    <row r="9416" spans="1:7">
      <c r="A9416" s="178" t="str">
        <f t="shared" si="146"/>
        <v>1 - 3843</v>
      </c>
      <c r="B9416" s="178">
        <v>1</v>
      </c>
      <c r="C9416" s="347">
        <v>3843</v>
      </c>
      <c r="D9416" s="348"/>
      <c r="E9416" s="348" t="s">
        <v>21786</v>
      </c>
      <c r="F9416" s="349" t="s">
        <v>11801</v>
      </c>
      <c r="G9416" s="372" t="s">
        <v>25219</v>
      </c>
    </row>
    <row r="9417" spans="1:7">
      <c r="A9417" s="178" t="str">
        <f t="shared" ref="A9417:A9480" si="147">B9417&amp;" - "&amp;C9417</f>
        <v>1 - 3900</v>
      </c>
      <c r="B9417" s="178">
        <v>1</v>
      </c>
      <c r="C9417" s="347">
        <v>3900</v>
      </c>
      <c r="D9417" s="348"/>
      <c r="E9417" s="348" t="s">
        <v>21787</v>
      </c>
      <c r="F9417" s="349" t="s">
        <v>11801</v>
      </c>
      <c r="G9417" s="372" t="s">
        <v>12163</v>
      </c>
    </row>
    <row r="9418" spans="1:7">
      <c r="A9418" s="178" t="str">
        <f t="shared" si="147"/>
        <v>1 - 3846</v>
      </c>
      <c r="B9418" s="178">
        <v>1</v>
      </c>
      <c r="C9418" s="347">
        <v>3846</v>
      </c>
      <c r="D9418" s="348"/>
      <c r="E9418" s="348" t="s">
        <v>21788</v>
      </c>
      <c r="F9418" s="349" t="s">
        <v>11801</v>
      </c>
      <c r="G9418" s="372" t="s">
        <v>6780</v>
      </c>
    </row>
    <row r="9419" spans="1:7">
      <c r="A9419" s="178" t="str">
        <f t="shared" si="147"/>
        <v>1 - 3886</v>
      </c>
      <c r="B9419" s="178">
        <v>1</v>
      </c>
      <c r="C9419" s="347">
        <v>3886</v>
      </c>
      <c r="D9419" s="348"/>
      <c r="E9419" s="348" t="s">
        <v>21789</v>
      </c>
      <c r="F9419" s="349" t="s">
        <v>11801</v>
      </c>
      <c r="G9419" s="372" t="s">
        <v>12134</v>
      </c>
    </row>
    <row r="9420" spans="1:7">
      <c r="A9420" s="178" t="str">
        <f t="shared" si="147"/>
        <v>1 - 3854</v>
      </c>
      <c r="B9420" s="178">
        <v>1</v>
      </c>
      <c r="C9420" s="347">
        <v>3854</v>
      </c>
      <c r="D9420" s="348"/>
      <c r="E9420" s="348" t="s">
        <v>21790</v>
      </c>
      <c r="F9420" s="349" t="s">
        <v>11801</v>
      </c>
      <c r="G9420" s="372" t="s">
        <v>4284</v>
      </c>
    </row>
    <row r="9421" spans="1:7">
      <c r="A9421" s="178" t="str">
        <f t="shared" si="147"/>
        <v>1 - 3873</v>
      </c>
      <c r="B9421" s="178">
        <v>1</v>
      </c>
      <c r="C9421" s="347">
        <v>3873</v>
      </c>
      <c r="D9421" s="348"/>
      <c r="E9421" s="348" t="s">
        <v>21791</v>
      </c>
      <c r="F9421" s="349" t="s">
        <v>11801</v>
      </c>
      <c r="G9421" s="372" t="s">
        <v>2855</v>
      </c>
    </row>
    <row r="9422" spans="1:7">
      <c r="A9422" s="178" t="str">
        <f t="shared" si="147"/>
        <v>1 - 38021</v>
      </c>
      <c r="B9422" s="178">
        <v>1</v>
      </c>
      <c r="C9422" s="347">
        <v>38021</v>
      </c>
      <c r="D9422" s="348"/>
      <c r="E9422" s="348" t="s">
        <v>21792</v>
      </c>
      <c r="F9422" s="349" t="s">
        <v>11801</v>
      </c>
      <c r="G9422" s="372" t="s">
        <v>6851</v>
      </c>
    </row>
    <row r="9423" spans="1:7">
      <c r="A9423" s="178" t="str">
        <f t="shared" si="147"/>
        <v>1 - 3847</v>
      </c>
      <c r="B9423" s="178">
        <v>1</v>
      </c>
      <c r="C9423" s="347">
        <v>3847</v>
      </c>
      <c r="D9423" s="348"/>
      <c r="E9423" s="348" t="s">
        <v>21793</v>
      </c>
      <c r="F9423" s="349" t="s">
        <v>11801</v>
      </c>
      <c r="G9423" s="372" t="s">
        <v>14913</v>
      </c>
    </row>
    <row r="9424" spans="1:7">
      <c r="A9424" s="178" t="str">
        <f t="shared" si="147"/>
        <v>1 - 38022</v>
      </c>
      <c r="B9424" s="178">
        <v>1</v>
      </c>
      <c r="C9424" s="347">
        <v>38022</v>
      </c>
      <c r="D9424" s="348"/>
      <c r="E9424" s="348" t="s">
        <v>21794</v>
      </c>
      <c r="F9424" s="349" t="s">
        <v>11801</v>
      </c>
      <c r="G9424" s="372" t="s">
        <v>14900</v>
      </c>
    </row>
    <row r="9425" spans="1:7">
      <c r="A9425" s="178" t="str">
        <f t="shared" si="147"/>
        <v>1 - 3833</v>
      </c>
      <c r="B9425" s="178">
        <v>1</v>
      </c>
      <c r="C9425" s="347">
        <v>3833</v>
      </c>
      <c r="D9425" s="348"/>
      <c r="E9425" s="348" t="s">
        <v>21795</v>
      </c>
      <c r="F9425" s="349" t="s">
        <v>11801</v>
      </c>
      <c r="G9425" s="372" t="s">
        <v>4251</v>
      </c>
    </row>
    <row r="9426" spans="1:7">
      <c r="A9426" s="178" t="str">
        <f t="shared" si="147"/>
        <v>1 - 3835</v>
      </c>
      <c r="B9426" s="178">
        <v>1</v>
      </c>
      <c r="C9426" s="347">
        <v>3835</v>
      </c>
      <c r="D9426" s="348"/>
      <c r="E9426" s="348" t="s">
        <v>21796</v>
      </c>
      <c r="F9426" s="349" t="s">
        <v>11801</v>
      </c>
      <c r="G9426" s="372" t="s">
        <v>25220</v>
      </c>
    </row>
    <row r="9427" spans="1:7">
      <c r="A9427" s="178" t="str">
        <f t="shared" si="147"/>
        <v>1 - 3836</v>
      </c>
      <c r="B9427" s="178">
        <v>1</v>
      </c>
      <c r="C9427" s="347">
        <v>3836</v>
      </c>
      <c r="D9427" s="348"/>
      <c r="E9427" s="348" t="s">
        <v>21797</v>
      </c>
      <c r="F9427" s="349" t="s">
        <v>11801</v>
      </c>
      <c r="G9427" s="372" t="s">
        <v>13876</v>
      </c>
    </row>
    <row r="9428" spans="1:7">
      <c r="A9428" s="178" t="str">
        <f t="shared" si="147"/>
        <v>1 - 3830</v>
      </c>
      <c r="B9428" s="178">
        <v>1</v>
      </c>
      <c r="C9428" s="347">
        <v>3830</v>
      </c>
      <c r="D9428" s="348"/>
      <c r="E9428" s="348" t="s">
        <v>21798</v>
      </c>
      <c r="F9428" s="349" t="s">
        <v>11801</v>
      </c>
      <c r="G9428" s="372" t="s">
        <v>25221</v>
      </c>
    </row>
    <row r="9429" spans="1:7">
      <c r="A9429" s="178" t="str">
        <f t="shared" si="147"/>
        <v>1 - 3831</v>
      </c>
      <c r="B9429" s="178">
        <v>1</v>
      </c>
      <c r="C9429" s="347">
        <v>3831</v>
      </c>
      <c r="D9429" s="348"/>
      <c r="E9429" s="348" t="s">
        <v>21799</v>
      </c>
      <c r="F9429" s="349" t="s">
        <v>11801</v>
      </c>
      <c r="G9429" s="372" t="s">
        <v>25222</v>
      </c>
    </row>
    <row r="9430" spans="1:7">
      <c r="A9430" s="178" t="str">
        <f t="shared" si="147"/>
        <v>1 - 37981</v>
      </c>
      <c r="B9430" s="178">
        <v>1</v>
      </c>
      <c r="C9430" s="347">
        <v>37981</v>
      </c>
      <c r="D9430" s="348"/>
      <c r="E9430" s="348" t="s">
        <v>21800</v>
      </c>
      <c r="F9430" s="349" t="s">
        <v>11801</v>
      </c>
      <c r="G9430" s="372" t="s">
        <v>12299</v>
      </c>
    </row>
    <row r="9431" spans="1:7">
      <c r="A9431" s="178" t="str">
        <f t="shared" si="147"/>
        <v>1 - 37982</v>
      </c>
      <c r="B9431" s="178">
        <v>1</v>
      </c>
      <c r="C9431" s="347">
        <v>37982</v>
      </c>
      <c r="D9431" s="348"/>
      <c r="E9431" s="348" t="s">
        <v>21801</v>
      </c>
      <c r="F9431" s="349" t="s">
        <v>11801</v>
      </c>
      <c r="G9431" s="372" t="s">
        <v>12174</v>
      </c>
    </row>
    <row r="9432" spans="1:7">
      <c r="A9432" s="178" t="str">
        <f t="shared" si="147"/>
        <v>1 - 37983</v>
      </c>
      <c r="B9432" s="178">
        <v>1</v>
      </c>
      <c r="C9432" s="347">
        <v>37983</v>
      </c>
      <c r="D9432" s="348"/>
      <c r="E9432" s="348" t="s">
        <v>21802</v>
      </c>
      <c r="F9432" s="349" t="s">
        <v>11801</v>
      </c>
      <c r="G9432" s="372" t="s">
        <v>9038</v>
      </c>
    </row>
    <row r="9433" spans="1:7">
      <c r="A9433" s="178" t="str">
        <f t="shared" si="147"/>
        <v>1 - 37984</v>
      </c>
      <c r="B9433" s="178">
        <v>1</v>
      </c>
      <c r="C9433" s="347">
        <v>37984</v>
      </c>
      <c r="D9433" s="348"/>
      <c r="E9433" s="348" t="s">
        <v>21803</v>
      </c>
      <c r="F9433" s="349" t="s">
        <v>11801</v>
      </c>
      <c r="G9433" s="372" t="s">
        <v>11928</v>
      </c>
    </row>
    <row r="9434" spans="1:7">
      <c r="A9434" s="178" t="str">
        <f t="shared" si="147"/>
        <v>1 - 37985</v>
      </c>
      <c r="B9434" s="178">
        <v>1</v>
      </c>
      <c r="C9434" s="347">
        <v>37985</v>
      </c>
      <c r="D9434" s="348"/>
      <c r="E9434" s="348" t="s">
        <v>21804</v>
      </c>
      <c r="F9434" s="349" t="s">
        <v>11801</v>
      </c>
      <c r="G9434" s="372" t="s">
        <v>1044</v>
      </c>
    </row>
    <row r="9435" spans="1:7">
      <c r="A9435" s="178" t="str">
        <f t="shared" si="147"/>
        <v>1 - 3826</v>
      </c>
      <c r="B9435" s="178">
        <v>1</v>
      </c>
      <c r="C9435" s="347">
        <v>3826</v>
      </c>
      <c r="D9435" s="348"/>
      <c r="E9435" s="348" t="s">
        <v>21805</v>
      </c>
      <c r="F9435" s="349" t="s">
        <v>11801</v>
      </c>
      <c r="G9435" s="372" t="s">
        <v>25223</v>
      </c>
    </row>
    <row r="9436" spans="1:7">
      <c r="A9436" s="178" t="str">
        <f t="shared" si="147"/>
        <v>1 - 3825</v>
      </c>
      <c r="B9436" s="178">
        <v>1</v>
      </c>
      <c r="C9436" s="347">
        <v>3825</v>
      </c>
      <c r="D9436" s="348"/>
      <c r="E9436" s="348" t="s">
        <v>21806</v>
      </c>
      <c r="F9436" s="349" t="s">
        <v>11801</v>
      </c>
      <c r="G9436" s="372" t="s">
        <v>12286</v>
      </c>
    </row>
    <row r="9437" spans="1:7">
      <c r="A9437" s="178" t="str">
        <f t="shared" si="147"/>
        <v>1 - 3827</v>
      </c>
      <c r="B9437" s="178">
        <v>1</v>
      </c>
      <c r="C9437" s="347">
        <v>3827</v>
      </c>
      <c r="D9437" s="348"/>
      <c r="E9437" s="348" t="s">
        <v>21807</v>
      </c>
      <c r="F9437" s="349" t="s">
        <v>11801</v>
      </c>
      <c r="G9437" s="372" t="s">
        <v>2877</v>
      </c>
    </row>
    <row r="9438" spans="1:7">
      <c r="A9438" s="178" t="str">
        <f t="shared" si="147"/>
        <v>1 - 20165</v>
      </c>
      <c r="B9438" s="178">
        <v>1</v>
      </c>
      <c r="C9438" s="347">
        <v>20165</v>
      </c>
      <c r="D9438" s="348"/>
      <c r="E9438" s="348" t="s">
        <v>21808</v>
      </c>
      <c r="F9438" s="349" t="s">
        <v>11801</v>
      </c>
      <c r="G9438" s="372" t="s">
        <v>8193</v>
      </c>
    </row>
    <row r="9439" spans="1:7">
      <c r="A9439" s="178" t="str">
        <f t="shared" si="147"/>
        <v>1 - 20166</v>
      </c>
      <c r="B9439" s="178">
        <v>1</v>
      </c>
      <c r="C9439" s="347">
        <v>20166</v>
      </c>
      <c r="D9439" s="348"/>
      <c r="E9439" s="348" t="s">
        <v>21809</v>
      </c>
      <c r="F9439" s="349" t="s">
        <v>11801</v>
      </c>
      <c r="G9439" s="372" t="s">
        <v>25224</v>
      </c>
    </row>
    <row r="9440" spans="1:7">
      <c r="A9440" s="178" t="str">
        <f t="shared" si="147"/>
        <v>1 - 20164</v>
      </c>
      <c r="B9440" s="178">
        <v>1</v>
      </c>
      <c r="C9440" s="347">
        <v>20164</v>
      </c>
      <c r="D9440" s="348"/>
      <c r="E9440" s="348" t="s">
        <v>21810</v>
      </c>
      <c r="F9440" s="349" t="s">
        <v>11801</v>
      </c>
      <c r="G9440" s="372" t="s">
        <v>6270</v>
      </c>
    </row>
    <row r="9441" spans="1:7">
      <c r="A9441" s="178" t="str">
        <f t="shared" si="147"/>
        <v>1 - 3893</v>
      </c>
      <c r="B9441" s="178">
        <v>1</v>
      </c>
      <c r="C9441" s="347">
        <v>3893</v>
      </c>
      <c r="D9441" s="348"/>
      <c r="E9441" s="348" t="s">
        <v>21811</v>
      </c>
      <c r="F9441" s="349" t="s">
        <v>11801</v>
      </c>
      <c r="G9441" s="372" t="s">
        <v>2488</v>
      </c>
    </row>
    <row r="9442" spans="1:7">
      <c r="A9442" s="178" t="str">
        <f t="shared" si="147"/>
        <v>1 - 3848</v>
      </c>
      <c r="B9442" s="178">
        <v>1</v>
      </c>
      <c r="C9442" s="347">
        <v>3848</v>
      </c>
      <c r="D9442" s="348"/>
      <c r="E9442" s="348" t="s">
        <v>21812</v>
      </c>
      <c r="F9442" s="349" t="s">
        <v>11801</v>
      </c>
      <c r="G9442" s="372" t="s">
        <v>4408</v>
      </c>
    </row>
    <row r="9443" spans="1:7">
      <c r="A9443" s="178" t="str">
        <f t="shared" si="147"/>
        <v>1 - 3895</v>
      </c>
      <c r="B9443" s="178">
        <v>1</v>
      </c>
      <c r="C9443" s="347">
        <v>3895</v>
      </c>
      <c r="D9443" s="348"/>
      <c r="E9443" s="348" t="s">
        <v>21813</v>
      </c>
      <c r="F9443" s="349" t="s">
        <v>11801</v>
      </c>
      <c r="G9443" s="372" t="s">
        <v>8964</v>
      </c>
    </row>
    <row r="9444" spans="1:7">
      <c r="A9444" s="178" t="str">
        <f t="shared" si="147"/>
        <v>1 - 12404</v>
      </c>
      <c r="B9444" s="178">
        <v>1</v>
      </c>
      <c r="C9444" s="347">
        <v>12404</v>
      </c>
      <c r="D9444" s="348"/>
      <c r="E9444" s="348" t="s">
        <v>21814</v>
      </c>
      <c r="F9444" s="349" t="s">
        <v>11801</v>
      </c>
      <c r="G9444" s="372" t="s">
        <v>2294</v>
      </c>
    </row>
    <row r="9445" spans="1:7">
      <c r="A9445" s="178" t="str">
        <f t="shared" si="147"/>
        <v>1 - 3939</v>
      </c>
      <c r="B9445" s="178">
        <v>1</v>
      </c>
      <c r="C9445" s="347">
        <v>3939</v>
      </c>
      <c r="D9445" s="348"/>
      <c r="E9445" s="348" t="s">
        <v>21815</v>
      </c>
      <c r="F9445" s="349" t="s">
        <v>11801</v>
      </c>
      <c r="G9445" s="372" t="s">
        <v>16376</v>
      </c>
    </row>
    <row r="9446" spans="1:7">
      <c r="A9446" s="178" t="str">
        <f t="shared" si="147"/>
        <v>1 - 3911</v>
      </c>
      <c r="B9446" s="178">
        <v>1</v>
      </c>
      <c r="C9446" s="347">
        <v>3911</v>
      </c>
      <c r="D9446" s="348"/>
      <c r="E9446" s="348" t="s">
        <v>21816</v>
      </c>
      <c r="F9446" s="349" t="s">
        <v>11801</v>
      </c>
      <c r="G9446" s="372" t="s">
        <v>24702</v>
      </c>
    </row>
    <row r="9447" spans="1:7">
      <c r="A9447" s="178" t="str">
        <f t="shared" si="147"/>
        <v>1 - 3908</v>
      </c>
      <c r="B9447" s="178">
        <v>1</v>
      </c>
      <c r="C9447" s="347">
        <v>3908</v>
      </c>
      <c r="D9447" s="348"/>
      <c r="E9447" s="348" t="s">
        <v>21817</v>
      </c>
      <c r="F9447" s="349" t="s">
        <v>11801</v>
      </c>
      <c r="G9447" s="372" t="s">
        <v>5874</v>
      </c>
    </row>
    <row r="9448" spans="1:7">
      <c r="A9448" s="178" t="str">
        <f t="shared" si="147"/>
        <v>1 - 3910</v>
      </c>
      <c r="B9448" s="178">
        <v>1</v>
      </c>
      <c r="C9448" s="347">
        <v>3910</v>
      </c>
      <c r="D9448" s="348"/>
      <c r="E9448" s="348" t="s">
        <v>21818</v>
      </c>
      <c r="F9448" s="349" t="s">
        <v>11801</v>
      </c>
      <c r="G9448" s="372" t="s">
        <v>6319</v>
      </c>
    </row>
    <row r="9449" spans="1:7">
      <c r="A9449" s="178" t="str">
        <f t="shared" si="147"/>
        <v>1 - 3913</v>
      </c>
      <c r="B9449" s="178">
        <v>1</v>
      </c>
      <c r="C9449" s="347">
        <v>3913</v>
      </c>
      <c r="D9449" s="348"/>
      <c r="E9449" s="348" t="s">
        <v>21819</v>
      </c>
      <c r="F9449" s="349" t="s">
        <v>11801</v>
      </c>
      <c r="G9449" s="372" t="s">
        <v>25225</v>
      </c>
    </row>
    <row r="9450" spans="1:7">
      <c r="A9450" s="178" t="str">
        <f t="shared" si="147"/>
        <v>1 - 3912</v>
      </c>
      <c r="B9450" s="178">
        <v>1</v>
      </c>
      <c r="C9450" s="347">
        <v>3912</v>
      </c>
      <c r="D9450" s="348"/>
      <c r="E9450" s="348" t="s">
        <v>21820</v>
      </c>
      <c r="F9450" s="349" t="s">
        <v>11801</v>
      </c>
      <c r="G9450" s="372" t="s">
        <v>16499</v>
      </c>
    </row>
    <row r="9451" spans="1:7">
      <c r="A9451" s="178" t="str">
        <f t="shared" si="147"/>
        <v>1 - 3909</v>
      </c>
      <c r="B9451" s="178">
        <v>1</v>
      </c>
      <c r="C9451" s="347">
        <v>3909</v>
      </c>
      <c r="D9451" s="348"/>
      <c r="E9451" s="348" t="s">
        <v>21821</v>
      </c>
      <c r="F9451" s="349" t="s">
        <v>11801</v>
      </c>
      <c r="G9451" s="372" t="s">
        <v>5815</v>
      </c>
    </row>
    <row r="9452" spans="1:7">
      <c r="A9452" s="178" t="str">
        <f t="shared" si="147"/>
        <v>1 - 3914</v>
      </c>
      <c r="B9452" s="178">
        <v>1</v>
      </c>
      <c r="C9452" s="347">
        <v>3914</v>
      </c>
      <c r="D9452" s="348"/>
      <c r="E9452" s="348" t="s">
        <v>21822</v>
      </c>
      <c r="F9452" s="349" t="s">
        <v>11801</v>
      </c>
      <c r="G9452" s="372" t="s">
        <v>25226</v>
      </c>
    </row>
    <row r="9453" spans="1:7">
      <c r="A9453" s="178" t="str">
        <f t="shared" si="147"/>
        <v>1 - 3915</v>
      </c>
      <c r="B9453" s="178">
        <v>1</v>
      </c>
      <c r="C9453" s="347">
        <v>3915</v>
      </c>
      <c r="D9453" s="348"/>
      <c r="E9453" s="348" t="s">
        <v>21823</v>
      </c>
      <c r="F9453" s="349" t="s">
        <v>11801</v>
      </c>
      <c r="G9453" s="372" t="s">
        <v>25227</v>
      </c>
    </row>
    <row r="9454" spans="1:7">
      <c r="A9454" s="178" t="str">
        <f t="shared" si="147"/>
        <v>1 - 3916</v>
      </c>
      <c r="B9454" s="178">
        <v>1</v>
      </c>
      <c r="C9454" s="347">
        <v>3916</v>
      </c>
      <c r="D9454" s="348"/>
      <c r="E9454" s="348" t="s">
        <v>21824</v>
      </c>
      <c r="F9454" s="349" t="s">
        <v>11801</v>
      </c>
      <c r="G9454" s="372" t="s">
        <v>25228</v>
      </c>
    </row>
    <row r="9455" spans="1:7">
      <c r="A9455" s="178" t="str">
        <f t="shared" si="147"/>
        <v>1 - 3917</v>
      </c>
      <c r="B9455" s="178">
        <v>1</v>
      </c>
      <c r="C9455" s="347">
        <v>3917</v>
      </c>
      <c r="D9455" s="348"/>
      <c r="E9455" s="348" t="s">
        <v>21825</v>
      </c>
      <c r="F9455" s="349" t="s">
        <v>11801</v>
      </c>
      <c r="G9455" s="372" t="s">
        <v>25229</v>
      </c>
    </row>
    <row r="9456" spans="1:7">
      <c r="A9456" s="178" t="str">
        <f t="shared" si="147"/>
        <v>1 - 1904</v>
      </c>
      <c r="B9456" s="178">
        <v>1</v>
      </c>
      <c r="C9456" s="347">
        <v>1904</v>
      </c>
      <c r="D9456" s="348"/>
      <c r="E9456" s="348" t="s">
        <v>21826</v>
      </c>
      <c r="F9456" s="349" t="s">
        <v>11801</v>
      </c>
      <c r="G9456" s="372" t="s">
        <v>1097</v>
      </c>
    </row>
    <row r="9457" spans="1:7">
      <c r="A9457" s="178" t="str">
        <f t="shared" si="147"/>
        <v>1 - 1899</v>
      </c>
      <c r="B9457" s="178">
        <v>1</v>
      </c>
      <c r="C9457" s="347">
        <v>1899</v>
      </c>
      <c r="D9457" s="348"/>
      <c r="E9457" s="348" t="s">
        <v>21827</v>
      </c>
      <c r="F9457" s="349" t="s">
        <v>11801</v>
      </c>
      <c r="G9457" s="372" t="s">
        <v>2178</v>
      </c>
    </row>
    <row r="9458" spans="1:7">
      <c r="A9458" s="178" t="str">
        <f t="shared" si="147"/>
        <v>1 - 1900</v>
      </c>
      <c r="B9458" s="178">
        <v>1</v>
      </c>
      <c r="C9458" s="347">
        <v>1900</v>
      </c>
      <c r="D9458" s="348"/>
      <c r="E9458" s="348" t="s">
        <v>21828</v>
      </c>
      <c r="F9458" s="349" t="s">
        <v>11801</v>
      </c>
      <c r="G9458" s="372" t="s">
        <v>11222</v>
      </c>
    </row>
    <row r="9459" spans="1:7">
      <c r="A9459" s="178" t="str">
        <f t="shared" si="147"/>
        <v>1 - 12407</v>
      </c>
      <c r="B9459" s="178">
        <v>1</v>
      </c>
      <c r="C9459" s="347">
        <v>12407</v>
      </c>
      <c r="D9459" s="348"/>
      <c r="E9459" s="348" t="s">
        <v>21829</v>
      </c>
      <c r="F9459" s="349" t="s">
        <v>11801</v>
      </c>
      <c r="G9459" s="372" t="s">
        <v>14729</v>
      </c>
    </row>
    <row r="9460" spans="1:7">
      <c r="A9460" s="178" t="str">
        <f t="shared" si="147"/>
        <v>1 - 12408</v>
      </c>
      <c r="B9460" s="178">
        <v>1</v>
      </c>
      <c r="C9460" s="347">
        <v>12408</v>
      </c>
      <c r="D9460" s="348"/>
      <c r="E9460" s="348" t="s">
        <v>21830</v>
      </c>
      <c r="F9460" s="349" t="s">
        <v>11801</v>
      </c>
      <c r="G9460" s="372" t="s">
        <v>25230</v>
      </c>
    </row>
    <row r="9461" spans="1:7">
      <c r="A9461" s="178" t="str">
        <f t="shared" si="147"/>
        <v>1 - 12409</v>
      </c>
      <c r="B9461" s="178">
        <v>1</v>
      </c>
      <c r="C9461" s="347">
        <v>12409</v>
      </c>
      <c r="D9461" s="348"/>
      <c r="E9461" s="348" t="s">
        <v>21831</v>
      </c>
      <c r="F9461" s="349" t="s">
        <v>11801</v>
      </c>
      <c r="G9461" s="372" t="s">
        <v>25230</v>
      </c>
    </row>
    <row r="9462" spans="1:7">
      <c r="A9462" s="178" t="str">
        <f t="shared" si="147"/>
        <v>1 - 12410</v>
      </c>
      <c r="B9462" s="178">
        <v>1</v>
      </c>
      <c r="C9462" s="347">
        <v>12410</v>
      </c>
      <c r="D9462" s="348"/>
      <c r="E9462" s="348" t="s">
        <v>21832</v>
      </c>
      <c r="F9462" s="349" t="s">
        <v>11801</v>
      </c>
      <c r="G9462" s="372" t="s">
        <v>4964</v>
      </c>
    </row>
    <row r="9463" spans="1:7">
      <c r="A9463" s="178" t="str">
        <f t="shared" si="147"/>
        <v>1 - 3936</v>
      </c>
      <c r="B9463" s="178">
        <v>1</v>
      </c>
      <c r="C9463" s="347">
        <v>3936</v>
      </c>
      <c r="D9463" s="348"/>
      <c r="E9463" s="348" t="s">
        <v>21833</v>
      </c>
      <c r="F9463" s="349" t="s">
        <v>11801</v>
      </c>
      <c r="G9463" s="372" t="s">
        <v>13405</v>
      </c>
    </row>
    <row r="9464" spans="1:7">
      <c r="A9464" s="178" t="str">
        <f t="shared" si="147"/>
        <v>1 - 3922</v>
      </c>
      <c r="B9464" s="178">
        <v>1</v>
      </c>
      <c r="C9464" s="347">
        <v>3922</v>
      </c>
      <c r="D9464" s="348"/>
      <c r="E9464" s="348" t="s">
        <v>21834</v>
      </c>
      <c r="F9464" s="349" t="s">
        <v>11801</v>
      </c>
      <c r="G9464" s="372" t="s">
        <v>11006</v>
      </c>
    </row>
    <row r="9465" spans="1:7">
      <c r="A9465" s="178" t="str">
        <f t="shared" si="147"/>
        <v>1 - 3924</v>
      </c>
      <c r="B9465" s="178">
        <v>1</v>
      </c>
      <c r="C9465" s="347">
        <v>3924</v>
      </c>
      <c r="D9465" s="348"/>
      <c r="E9465" s="348" t="s">
        <v>21835</v>
      </c>
      <c r="F9465" s="349" t="s">
        <v>11801</v>
      </c>
      <c r="G9465" s="372" t="s">
        <v>13405</v>
      </c>
    </row>
    <row r="9466" spans="1:7">
      <c r="A9466" s="178" t="str">
        <f t="shared" si="147"/>
        <v>1 - 3923</v>
      </c>
      <c r="B9466" s="178">
        <v>1</v>
      </c>
      <c r="C9466" s="347">
        <v>3923</v>
      </c>
      <c r="D9466" s="348"/>
      <c r="E9466" s="348" t="s">
        <v>21836</v>
      </c>
      <c r="F9466" s="349" t="s">
        <v>11801</v>
      </c>
      <c r="G9466" s="372" t="s">
        <v>13405</v>
      </c>
    </row>
    <row r="9467" spans="1:7">
      <c r="A9467" s="178" t="str">
        <f t="shared" si="147"/>
        <v>1 - 3937</v>
      </c>
      <c r="B9467" s="178">
        <v>1</v>
      </c>
      <c r="C9467" s="347">
        <v>3937</v>
      </c>
      <c r="D9467" s="348"/>
      <c r="E9467" s="348" t="s">
        <v>21837</v>
      </c>
      <c r="F9467" s="349" t="s">
        <v>11801</v>
      </c>
      <c r="G9467" s="372" t="s">
        <v>11993</v>
      </c>
    </row>
    <row r="9468" spans="1:7">
      <c r="A9468" s="178" t="str">
        <f t="shared" si="147"/>
        <v>1 - 3921</v>
      </c>
      <c r="B9468" s="178">
        <v>1</v>
      </c>
      <c r="C9468" s="347">
        <v>3921</v>
      </c>
      <c r="D9468" s="348"/>
      <c r="E9468" s="348" t="s">
        <v>21838</v>
      </c>
      <c r="F9468" s="349" t="s">
        <v>11801</v>
      </c>
      <c r="G9468" s="372" t="s">
        <v>8082</v>
      </c>
    </row>
    <row r="9469" spans="1:7">
      <c r="A9469" s="178" t="str">
        <f t="shared" si="147"/>
        <v>1 - 3920</v>
      </c>
      <c r="B9469" s="178">
        <v>1</v>
      </c>
      <c r="C9469" s="347">
        <v>3920</v>
      </c>
      <c r="D9469" s="348"/>
      <c r="E9469" s="348" t="s">
        <v>21839</v>
      </c>
      <c r="F9469" s="349" t="s">
        <v>11801</v>
      </c>
      <c r="G9469" s="372" t="s">
        <v>11993</v>
      </c>
    </row>
    <row r="9470" spans="1:7">
      <c r="A9470" s="178" t="str">
        <f t="shared" si="147"/>
        <v>1 - 3938</v>
      </c>
      <c r="B9470" s="178">
        <v>1</v>
      </c>
      <c r="C9470" s="347">
        <v>3938</v>
      </c>
      <c r="D9470" s="348"/>
      <c r="E9470" s="348" t="s">
        <v>21840</v>
      </c>
      <c r="F9470" s="349" t="s">
        <v>11801</v>
      </c>
      <c r="G9470" s="372" t="s">
        <v>4955</v>
      </c>
    </row>
    <row r="9471" spans="1:7">
      <c r="A9471" s="178" t="str">
        <f t="shared" si="147"/>
        <v>1 - 3919</v>
      </c>
      <c r="B9471" s="178">
        <v>1</v>
      </c>
      <c r="C9471" s="347">
        <v>3919</v>
      </c>
      <c r="D9471" s="348"/>
      <c r="E9471" s="348" t="s">
        <v>21841</v>
      </c>
      <c r="F9471" s="349" t="s">
        <v>11801</v>
      </c>
      <c r="G9471" s="372" t="s">
        <v>6403</v>
      </c>
    </row>
    <row r="9472" spans="1:7">
      <c r="A9472" s="178" t="str">
        <f t="shared" si="147"/>
        <v>1 - 3927</v>
      </c>
      <c r="B9472" s="178">
        <v>1</v>
      </c>
      <c r="C9472" s="347">
        <v>3927</v>
      </c>
      <c r="D9472" s="348"/>
      <c r="E9472" s="348" t="s">
        <v>21842</v>
      </c>
      <c r="F9472" s="349" t="s">
        <v>11801</v>
      </c>
      <c r="G9472" s="372" t="s">
        <v>25231</v>
      </c>
    </row>
    <row r="9473" spans="1:7">
      <c r="A9473" s="178" t="str">
        <f t="shared" si="147"/>
        <v>1 - 3928</v>
      </c>
      <c r="B9473" s="178">
        <v>1</v>
      </c>
      <c r="C9473" s="347">
        <v>3928</v>
      </c>
      <c r="D9473" s="348"/>
      <c r="E9473" s="348" t="s">
        <v>21843</v>
      </c>
      <c r="F9473" s="349" t="s">
        <v>11801</v>
      </c>
      <c r="G9473" s="372" t="s">
        <v>25231</v>
      </c>
    </row>
    <row r="9474" spans="1:7">
      <c r="A9474" s="178" t="str">
        <f t="shared" si="147"/>
        <v>1 - 3926</v>
      </c>
      <c r="B9474" s="178">
        <v>1</v>
      </c>
      <c r="C9474" s="347">
        <v>3926</v>
      </c>
      <c r="D9474" s="348"/>
      <c r="E9474" s="348" t="s">
        <v>21844</v>
      </c>
      <c r="F9474" s="349" t="s">
        <v>11801</v>
      </c>
      <c r="G9474" s="372" t="s">
        <v>13716</v>
      </c>
    </row>
    <row r="9475" spans="1:7">
      <c r="A9475" s="178" t="str">
        <f t="shared" si="147"/>
        <v>1 - 3935</v>
      </c>
      <c r="B9475" s="178">
        <v>1</v>
      </c>
      <c r="C9475" s="347">
        <v>3935</v>
      </c>
      <c r="D9475" s="348"/>
      <c r="E9475" s="348" t="s">
        <v>21845</v>
      </c>
      <c r="F9475" s="349" t="s">
        <v>11801</v>
      </c>
      <c r="G9475" s="372" t="s">
        <v>13716</v>
      </c>
    </row>
    <row r="9476" spans="1:7">
      <c r="A9476" s="178" t="str">
        <f t="shared" si="147"/>
        <v>1 - 3925</v>
      </c>
      <c r="B9476" s="178">
        <v>1</v>
      </c>
      <c r="C9476" s="347">
        <v>3925</v>
      </c>
      <c r="D9476" s="348"/>
      <c r="E9476" s="348" t="s">
        <v>21846</v>
      </c>
      <c r="F9476" s="349" t="s">
        <v>11801</v>
      </c>
      <c r="G9476" s="372" t="s">
        <v>13716</v>
      </c>
    </row>
    <row r="9477" spans="1:7">
      <c r="A9477" s="178" t="str">
        <f t="shared" si="147"/>
        <v>1 - 12406</v>
      </c>
      <c r="B9477" s="178">
        <v>1</v>
      </c>
      <c r="C9477" s="347">
        <v>12406</v>
      </c>
      <c r="D9477" s="348"/>
      <c r="E9477" s="348" t="s">
        <v>21847</v>
      </c>
      <c r="F9477" s="349" t="s">
        <v>11801</v>
      </c>
      <c r="G9477" s="372" t="s">
        <v>1878</v>
      </c>
    </row>
    <row r="9478" spans="1:7">
      <c r="A9478" s="178" t="str">
        <f t="shared" si="147"/>
        <v>1 - 3929</v>
      </c>
      <c r="B9478" s="178">
        <v>1</v>
      </c>
      <c r="C9478" s="347">
        <v>3929</v>
      </c>
      <c r="D9478" s="348"/>
      <c r="E9478" s="348" t="s">
        <v>21848</v>
      </c>
      <c r="F9478" s="349" t="s">
        <v>11801</v>
      </c>
      <c r="G9478" s="372" t="s">
        <v>25232</v>
      </c>
    </row>
    <row r="9479" spans="1:7">
      <c r="A9479" s="178" t="str">
        <f t="shared" si="147"/>
        <v>1 - 3931</v>
      </c>
      <c r="B9479" s="178">
        <v>1</v>
      </c>
      <c r="C9479" s="347">
        <v>3931</v>
      </c>
      <c r="D9479" s="348"/>
      <c r="E9479" s="348" t="s">
        <v>21849</v>
      </c>
      <c r="F9479" s="349" t="s">
        <v>11801</v>
      </c>
      <c r="G9479" s="372" t="s">
        <v>25232</v>
      </c>
    </row>
    <row r="9480" spans="1:7">
      <c r="A9480" s="178" t="str">
        <f t="shared" si="147"/>
        <v>1 - 3930</v>
      </c>
      <c r="B9480" s="178">
        <v>1</v>
      </c>
      <c r="C9480" s="347">
        <v>3930</v>
      </c>
      <c r="D9480" s="348"/>
      <c r="E9480" s="348" t="s">
        <v>21850</v>
      </c>
      <c r="F9480" s="349" t="s">
        <v>11801</v>
      </c>
      <c r="G9480" s="372" t="s">
        <v>25232</v>
      </c>
    </row>
    <row r="9481" spans="1:7">
      <c r="A9481" s="178" t="str">
        <f t="shared" ref="A9481:A9544" si="148">B9481&amp;" - "&amp;C9481</f>
        <v>1 - 3932</v>
      </c>
      <c r="B9481" s="178">
        <v>1</v>
      </c>
      <c r="C9481" s="347">
        <v>3932</v>
      </c>
      <c r="D9481" s="348"/>
      <c r="E9481" s="348" t="s">
        <v>21851</v>
      </c>
      <c r="F9481" s="349" t="s">
        <v>11801</v>
      </c>
      <c r="G9481" s="372" t="s">
        <v>25233</v>
      </c>
    </row>
    <row r="9482" spans="1:7">
      <c r="A9482" s="178" t="str">
        <f t="shared" si="148"/>
        <v>1 - 3933</v>
      </c>
      <c r="B9482" s="178">
        <v>1</v>
      </c>
      <c r="C9482" s="347">
        <v>3933</v>
      </c>
      <c r="D9482" s="348"/>
      <c r="E9482" s="348" t="s">
        <v>21852</v>
      </c>
      <c r="F9482" s="349" t="s">
        <v>11801</v>
      </c>
      <c r="G9482" s="372" t="s">
        <v>25233</v>
      </c>
    </row>
    <row r="9483" spans="1:7">
      <c r="A9483" s="178" t="str">
        <f t="shared" si="148"/>
        <v>1 - 3934</v>
      </c>
      <c r="B9483" s="178">
        <v>1</v>
      </c>
      <c r="C9483" s="347">
        <v>3934</v>
      </c>
      <c r="D9483" s="348"/>
      <c r="E9483" s="348" t="s">
        <v>21853</v>
      </c>
      <c r="F9483" s="349" t="s">
        <v>11801</v>
      </c>
      <c r="G9483" s="372" t="s">
        <v>25233</v>
      </c>
    </row>
    <row r="9484" spans="1:7" ht="25.5">
      <c r="A9484" s="178" t="str">
        <f t="shared" si="148"/>
        <v>1 - 40355</v>
      </c>
      <c r="B9484" s="178">
        <v>1</v>
      </c>
      <c r="C9484" s="347">
        <v>40355</v>
      </c>
      <c r="D9484" s="348"/>
      <c r="E9484" s="348" t="s">
        <v>21854</v>
      </c>
      <c r="F9484" s="349" t="s">
        <v>11801</v>
      </c>
      <c r="G9484" s="372" t="s">
        <v>3212</v>
      </c>
    </row>
    <row r="9485" spans="1:7" ht="25.5">
      <c r="A9485" s="178" t="str">
        <f t="shared" si="148"/>
        <v>1 - 40364</v>
      </c>
      <c r="B9485" s="178">
        <v>1</v>
      </c>
      <c r="C9485" s="347">
        <v>40364</v>
      </c>
      <c r="D9485" s="348"/>
      <c r="E9485" s="348" t="s">
        <v>21855</v>
      </c>
      <c r="F9485" s="349" t="s">
        <v>11801</v>
      </c>
      <c r="G9485" s="372" t="s">
        <v>7206</v>
      </c>
    </row>
    <row r="9486" spans="1:7" ht="25.5">
      <c r="A9486" s="178" t="str">
        <f t="shared" si="148"/>
        <v>1 - 40361</v>
      </c>
      <c r="B9486" s="178">
        <v>1</v>
      </c>
      <c r="C9486" s="347">
        <v>40361</v>
      </c>
      <c r="D9486" s="348"/>
      <c r="E9486" s="348" t="s">
        <v>21856</v>
      </c>
      <c r="F9486" s="349" t="s">
        <v>11801</v>
      </c>
      <c r="G9486" s="372" t="s">
        <v>7557</v>
      </c>
    </row>
    <row r="9487" spans="1:7" ht="25.5">
      <c r="A9487" s="178" t="str">
        <f t="shared" si="148"/>
        <v>1 - 40358</v>
      </c>
      <c r="B9487" s="178">
        <v>1</v>
      </c>
      <c r="C9487" s="347">
        <v>40358</v>
      </c>
      <c r="D9487" s="348"/>
      <c r="E9487" s="348" t="s">
        <v>21857</v>
      </c>
      <c r="F9487" s="349" t="s">
        <v>11801</v>
      </c>
      <c r="G9487" s="372" t="s">
        <v>13520</v>
      </c>
    </row>
    <row r="9488" spans="1:7" ht="25.5">
      <c r="A9488" s="178" t="str">
        <f t="shared" si="148"/>
        <v>1 - 40370</v>
      </c>
      <c r="B9488" s="178">
        <v>1</v>
      </c>
      <c r="C9488" s="347">
        <v>40370</v>
      </c>
      <c r="D9488" s="348"/>
      <c r="E9488" s="348" t="s">
        <v>21858</v>
      </c>
      <c r="F9488" s="349" t="s">
        <v>11801</v>
      </c>
      <c r="G9488" s="372" t="s">
        <v>16965</v>
      </c>
    </row>
    <row r="9489" spans="1:7" ht="25.5">
      <c r="A9489" s="178" t="str">
        <f t="shared" si="148"/>
        <v>1 - 40367</v>
      </c>
      <c r="B9489" s="178">
        <v>1</v>
      </c>
      <c r="C9489" s="347">
        <v>40367</v>
      </c>
      <c r="D9489" s="348"/>
      <c r="E9489" s="348" t="s">
        <v>21859</v>
      </c>
      <c r="F9489" s="349" t="s">
        <v>11801</v>
      </c>
      <c r="G9489" s="372" t="s">
        <v>15001</v>
      </c>
    </row>
    <row r="9490" spans="1:7" ht="25.5">
      <c r="A9490" s="178" t="str">
        <f t="shared" si="148"/>
        <v>1 - 40373</v>
      </c>
      <c r="B9490" s="178">
        <v>1</v>
      </c>
      <c r="C9490" s="347">
        <v>40373</v>
      </c>
      <c r="D9490" s="348"/>
      <c r="E9490" s="348" t="s">
        <v>21860</v>
      </c>
      <c r="F9490" s="349" t="s">
        <v>11801</v>
      </c>
      <c r="G9490" s="372" t="s">
        <v>25234</v>
      </c>
    </row>
    <row r="9491" spans="1:7" ht="25.5">
      <c r="A9491" s="178" t="str">
        <f t="shared" si="148"/>
        <v>1 - 38947</v>
      </c>
      <c r="B9491" s="178">
        <v>1</v>
      </c>
      <c r="C9491" s="347">
        <v>38947</v>
      </c>
      <c r="D9491" s="348"/>
      <c r="E9491" s="348" t="s">
        <v>21861</v>
      </c>
      <c r="F9491" s="349" t="s">
        <v>11801</v>
      </c>
      <c r="G9491" s="372" t="s">
        <v>4166</v>
      </c>
    </row>
    <row r="9492" spans="1:7" ht="25.5">
      <c r="A9492" s="178" t="str">
        <f t="shared" si="148"/>
        <v>1 - 38948</v>
      </c>
      <c r="B9492" s="178">
        <v>1</v>
      </c>
      <c r="C9492" s="347">
        <v>38948</v>
      </c>
      <c r="D9492" s="348"/>
      <c r="E9492" s="348" t="s">
        <v>21862</v>
      </c>
      <c r="F9492" s="349" t="s">
        <v>11801</v>
      </c>
      <c r="G9492" s="372" t="s">
        <v>6295</v>
      </c>
    </row>
    <row r="9493" spans="1:7" ht="25.5">
      <c r="A9493" s="178" t="str">
        <f t="shared" si="148"/>
        <v>1 - 38949</v>
      </c>
      <c r="B9493" s="178">
        <v>1</v>
      </c>
      <c r="C9493" s="347">
        <v>38949</v>
      </c>
      <c r="D9493" s="348"/>
      <c r="E9493" s="348" t="s">
        <v>21863</v>
      </c>
      <c r="F9493" s="349" t="s">
        <v>11801</v>
      </c>
      <c r="G9493" s="372" t="s">
        <v>14763</v>
      </c>
    </row>
    <row r="9494" spans="1:7" ht="25.5">
      <c r="A9494" s="178" t="str">
        <f t="shared" si="148"/>
        <v>1 - 38951</v>
      </c>
      <c r="B9494" s="178">
        <v>1</v>
      </c>
      <c r="C9494" s="347">
        <v>38951</v>
      </c>
      <c r="D9494" s="348"/>
      <c r="E9494" s="348" t="s">
        <v>21864</v>
      </c>
      <c r="F9494" s="349" t="s">
        <v>11801</v>
      </c>
      <c r="G9494" s="372" t="s">
        <v>8066</v>
      </c>
    </row>
    <row r="9495" spans="1:7">
      <c r="A9495" s="178" t="str">
        <f t="shared" si="148"/>
        <v>1 - 39312</v>
      </c>
      <c r="B9495" s="178">
        <v>1</v>
      </c>
      <c r="C9495" s="347">
        <v>39312</v>
      </c>
      <c r="D9495" s="348"/>
      <c r="E9495" s="348" t="s">
        <v>21865</v>
      </c>
      <c r="F9495" s="349" t="s">
        <v>11801</v>
      </c>
      <c r="G9495" s="372" t="s">
        <v>11928</v>
      </c>
    </row>
    <row r="9496" spans="1:7">
      <c r="A9496" s="178" t="str">
        <f t="shared" si="148"/>
        <v>1 - 39313</v>
      </c>
      <c r="B9496" s="178">
        <v>1</v>
      </c>
      <c r="C9496" s="347">
        <v>39313</v>
      </c>
      <c r="D9496" s="348"/>
      <c r="E9496" s="348" t="s">
        <v>21866</v>
      </c>
      <c r="F9496" s="349" t="s">
        <v>11801</v>
      </c>
      <c r="G9496" s="372" t="s">
        <v>13695</v>
      </c>
    </row>
    <row r="9497" spans="1:7">
      <c r="A9497" s="178" t="str">
        <f t="shared" si="148"/>
        <v>1 - 38950</v>
      </c>
      <c r="B9497" s="178">
        <v>1</v>
      </c>
      <c r="C9497" s="347">
        <v>38950</v>
      </c>
      <c r="D9497" s="348"/>
      <c r="E9497" s="348" t="s">
        <v>21867</v>
      </c>
      <c r="F9497" s="349" t="s">
        <v>11801</v>
      </c>
      <c r="G9497" s="372" t="s">
        <v>17321</v>
      </c>
    </row>
    <row r="9498" spans="1:7">
      <c r="A9498" s="178" t="str">
        <f t="shared" si="148"/>
        <v>1 - 39314</v>
      </c>
      <c r="B9498" s="178">
        <v>1</v>
      </c>
      <c r="C9498" s="347">
        <v>39314</v>
      </c>
      <c r="D9498" s="348"/>
      <c r="E9498" s="348" t="s">
        <v>21868</v>
      </c>
      <c r="F9498" s="349" t="s">
        <v>11801</v>
      </c>
      <c r="G9498" s="372" t="s">
        <v>12179</v>
      </c>
    </row>
    <row r="9499" spans="1:7">
      <c r="A9499" s="178" t="str">
        <f t="shared" si="148"/>
        <v>1 - 3907</v>
      </c>
      <c r="B9499" s="178">
        <v>1</v>
      </c>
      <c r="C9499" s="347">
        <v>3907</v>
      </c>
      <c r="D9499" s="348"/>
      <c r="E9499" s="348" t="s">
        <v>21869</v>
      </c>
      <c r="F9499" s="349" t="s">
        <v>11801</v>
      </c>
      <c r="G9499" s="372" t="s">
        <v>11908</v>
      </c>
    </row>
    <row r="9500" spans="1:7">
      <c r="A9500" s="178" t="str">
        <f t="shared" si="148"/>
        <v>1 - 3889</v>
      </c>
      <c r="B9500" s="178">
        <v>1</v>
      </c>
      <c r="C9500" s="347">
        <v>3889</v>
      </c>
      <c r="D9500" s="348"/>
      <c r="E9500" s="348" t="s">
        <v>21870</v>
      </c>
      <c r="F9500" s="349" t="s">
        <v>11801</v>
      </c>
      <c r="G9500" s="372" t="s">
        <v>2344</v>
      </c>
    </row>
    <row r="9501" spans="1:7">
      <c r="A9501" s="178" t="str">
        <f t="shared" si="148"/>
        <v>1 - 3868</v>
      </c>
      <c r="B9501" s="178">
        <v>1</v>
      </c>
      <c r="C9501" s="347">
        <v>3868</v>
      </c>
      <c r="D9501" s="348"/>
      <c r="E9501" s="348" t="s">
        <v>21871</v>
      </c>
      <c r="F9501" s="349" t="s">
        <v>11801</v>
      </c>
      <c r="G9501" s="372" t="s">
        <v>1535</v>
      </c>
    </row>
    <row r="9502" spans="1:7">
      <c r="A9502" s="178" t="str">
        <f t="shared" si="148"/>
        <v>1 - 3869</v>
      </c>
      <c r="B9502" s="178">
        <v>1</v>
      </c>
      <c r="C9502" s="347">
        <v>3869</v>
      </c>
      <c r="D9502" s="348"/>
      <c r="E9502" s="348" t="s">
        <v>21872</v>
      </c>
      <c r="F9502" s="349" t="s">
        <v>11801</v>
      </c>
      <c r="G9502" s="372" t="s">
        <v>4982</v>
      </c>
    </row>
    <row r="9503" spans="1:7">
      <c r="A9503" s="178" t="str">
        <f t="shared" si="148"/>
        <v>1 - 3872</v>
      </c>
      <c r="B9503" s="178">
        <v>1</v>
      </c>
      <c r="C9503" s="347">
        <v>3872</v>
      </c>
      <c r="D9503" s="348"/>
      <c r="E9503" s="348" t="s">
        <v>21873</v>
      </c>
      <c r="F9503" s="349" t="s">
        <v>11801</v>
      </c>
      <c r="G9503" s="372" t="s">
        <v>10400</v>
      </c>
    </row>
    <row r="9504" spans="1:7">
      <c r="A9504" s="178" t="str">
        <f t="shared" si="148"/>
        <v>1 - 3850</v>
      </c>
      <c r="B9504" s="178">
        <v>1</v>
      </c>
      <c r="C9504" s="347">
        <v>3850</v>
      </c>
      <c r="D9504" s="348"/>
      <c r="E9504" s="348" t="s">
        <v>21874</v>
      </c>
      <c r="F9504" s="349" t="s">
        <v>11801</v>
      </c>
      <c r="G9504" s="372" t="s">
        <v>12108</v>
      </c>
    </row>
    <row r="9505" spans="1:7">
      <c r="A9505" s="178" t="str">
        <f t="shared" si="148"/>
        <v>1 - 38023</v>
      </c>
      <c r="B9505" s="178">
        <v>1</v>
      </c>
      <c r="C9505" s="347">
        <v>38023</v>
      </c>
      <c r="D9505" s="348"/>
      <c r="E9505" s="348" t="s">
        <v>21875</v>
      </c>
      <c r="F9505" s="349" t="s">
        <v>11801</v>
      </c>
      <c r="G9505" s="372" t="s">
        <v>1872</v>
      </c>
    </row>
    <row r="9506" spans="1:7">
      <c r="A9506" s="178" t="str">
        <f t="shared" si="148"/>
        <v>1 - 37986</v>
      </c>
      <c r="B9506" s="178">
        <v>1</v>
      </c>
      <c r="C9506" s="347">
        <v>37986</v>
      </c>
      <c r="D9506" s="348"/>
      <c r="E9506" s="348" t="s">
        <v>21876</v>
      </c>
      <c r="F9506" s="349" t="s">
        <v>11801</v>
      </c>
      <c r="G9506" s="372" t="s">
        <v>1928</v>
      </c>
    </row>
    <row r="9507" spans="1:7">
      <c r="A9507" s="178" t="str">
        <f t="shared" si="148"/>
        <v>1 - 37987</v>
      </c>
      <c r="B9507" s="178">
        <v>1</v>
      </c>
      <c r="C9507" s="347">
        <v>37987</v>
      </c>
      <c r="D9507" s="348"/>
      <c r="E9507" s="348" t="s">
        <v>21877</v>
      </c>
      <c r="F9507" s="349" t="s">
        <v>11801</v>
      </c>
      <c r="G9507" s="372" t="s">
        <v>24676</v>
      </c>
    </row>
    <row r="9508" spans="1:7">
      <c r="A9508" s="178" t="str">
        <f t="shared" si="148"/>
        <v>1 - 37988</v>
      </c>
      <c r="B9508" s="178">
        <v>1</v>
      </c>
      <c r="C9508" s="347">
        <v>37988</v>
      </c>
      <c r="D9508" s="348"/>
      <c r="E9508" s="348" t="s">
        <v>21878</v>
      </c>
      <c r="F9508" s="349" t="s">
        <v>11801</v>
      </c>
      <c r="G9508" s="372" t="s">
        <v>25235</v>
      </c>
    </row>
    <row r="9509" spans="1:7">
      <c r="A9509" s="178" t="str">
        <f t="shared" si="148"/>
        <v>1 - 21120</v>
      </c>
      <c r="B9509" s="178">
        <v>1</v>
      </c>
      <c r="C9509" s="347">
        <v>21120</v>
      </c>
      <c r="D9509" s="348"/>
      <c r="E9509" s="348" t="s">
        <v>21879</v>
      </c>
      <c r="F9509" s="349" t="s">
        <v>11801</v>
      </c>
      <c r="G9509" s="372" t="s">
        <v>13547</v>
      </c>
    </row>
    <row r="9510" spans="1:7">
      <c r="A9510" s="178" t="str">
        <f t="shared" si="148"/>
        <v>1 - 39318</v>
      </c>
      <c r="B9510" s="178">
        <v>1</v>
      </c>
      <c r="C9510" s="347">
        <v>39318</v>
      </c>
      <c r="D9510" s="348"/>
      <c r="E9510" s="348" t="s">
        <v>21880</v>
      </c>
      <c r="F9510" s="349" t="s">
        <v>11801</v>
      </c>
      <c r="G9510" s="372" t="s">
        <v>16505</v>
      </c>
    </row>
    <row r="9511" spans="1:7">
      <c r="A9511" s="178" t="str">
        <f t="shared" si="148"/>
        <v>1 - 20162</v>
      </c>
      <c r="B9511" s="178">
        <v>1</v>
      </c>
      <c r="C9511" s="347">
        <v>20162</v>
      </c>
      <c r="D9511" s="348"/>
      <c r="E9511" s="348" t="s">
        <v>21881</v>
      </c>
      <c r="F9511" s="349" t="s">
        <v>11801</v>
      </c>
      <c r="G9511" s="372" t="s">
        <v>4420</v>
      </c>
    </row>
    <row r="9512" spans="1:7">
      <c r="A9512" s="178" t="str">
        <f t="shared" si="148"/>
        <v>1 - 40366</v>
      </c>
      <c r="B9512" s="178">
        <v>1</v>
      </c>
      <c r="C9512" s="347">
        <v>40366</v>
      </c>
      <c r="D9512" s="348"/>
      <c r="E9512" s="348" t="s">
        <v>21882</v>
      </c>
      <c r="F9512" s="349" t="s">
        <v>11801</v>
      </c>
      <c r="G9512" s="372" t="s">
        <v>14864</v>
      </c>
    </row>
    <row r="9513" spans="1:7">
      <c r="A9513" s="178" t="str">
        <f t="shared" si="148"/>
        <v>1 - 40363</v>
      </c>
      <c r="B9513" s="178">
        <v>1</v>
      </c>
      <c r="C9513" s="347">
        <v>40363</v>
      </c>
      <c r="D9513" s="348"/>
      <c r="E9513" s="348" t="s">
        <v>21883</v>
      </c>
      <c r="F9513" s="349" t="s">
        <v>11801</v>
      </c>
      <c r="G9513" s="372" t="s">
        <v>25236</v>
      </c>
    </row>
    <row r="9514" spans="1:7">
      <c r="A9514" s="178" t="str">
        <f t="shared" si="148"/>
        <v>1 - 40354</v>
      </c>
      <c r="B9514" s="178">
        <v>1</v>
      </c>
      <c r="C9514" s="347">
        <v>40354</v>
      </c>
      <c r="D9514" s="348"/>
      <c r="E9514" s="348" t="s">
        <v>21884</v>
      </c>
      <c r="F9514" s="349" t="s">
        <v>11801</v>
      </c>
      <c r="G9514" s="372" t="s">
        <v>6389</v>
      </c>
    </row>
    <row r="9515" spans="1:7">
      <c r="A9515" s="178" t="str">
        <f t="shared" si="148"/>
        <v>1 - 40360</v>
      </c>
      <c r="B9515" s="178">
        <v>1</v>
      </c>
      <c r="C9515" s="347">
        <v>40360</v>
      </c>
      <c r="D9515" s="348"/>
      <c r="E9515" s="348" t="s">
        <v>21885</v>
      </c>
      <c r="F9515" s="349" t="s">
        <v>11801</v>
      </c>
      <c r="G9515" s="372" t="s">
        <v>12020</v>
      </c>
    </row>
    <row r="9516" spans="1:7">
      <c r="A9516" s="178" t="str">
        <f t="shared" si="148"/>
        <v>1 - 40372</v>
      </c>
      <c r="B9516" s="178">
        <v>1</v>
      </c>
      <c r="C9516" s="347">
        <v>40372</v>
      </c>
      <c r="D9516" s="348"/>
      <c r="E9516" s="348" t="s">
        <v>21886</v>
      </c>
      <c r="F9516" s="349" t="s">
        <v>11801</v>
      </c>
      <c r="G9516" s="372" t="s">
        <v>25237</v>
      </c>
    </row>
    <row r="9517" spans="1:7">
      <c r="A9517" s="178" t="str">
        <f t="shared" si="148"/>
        <v>1 - 40369</v>
      </c>
      <c r="B9517" s="178">
        <v>1</v>
      </c>
      <c r="C9517" s="347">
        <v>40369</v>
      </c>
      <c r="D9517" s="348"/>
      <c r="E9517" s="348" t="s">
        <v>21887</v>
      </c>
      <c r="F9517" s="349" t="s">
        <v>11801</v>
      </c>
      <c r="G9517" s="372" t="s">
        <v>7516</v>
      </c>
    </row>
    <row r="9518" spans="1:7">
      <c r="A9518" s="178" t="str">
        <f t="shared" si="148"/>
        <v>1 - 40357</v>
      </c>
      <c r="B9518" s="178">
        <v>1</v>
      </c>
      <c r="C9518" s="347">
        <v>40357</v>
      </c>
      <c r="D9518" s="348"/>
      <c r="E9518" s="348" t="s">
        <v>21888</v>
      </c>
      <c r="F9518" s="349" t="s">
        <v>11801</v>
      </c>
      <c r="G9518" s="372" t="s">
        <v>13520</v>
      </c>
    </row>
    <row r="9519" spans="1:7">
      <c r="A9519" s="178" t="str">
        <f t="shared" si="148"/>
        <v>1 - 40375</v>
      </c>
      <c r="B9519" s="178">
        <v>1</v>
      </c>
      <c r="C9519" s="347">
        <v>40375</v>
      </c>
      <c r="D9519" s="348"/>
      <c r="E9519" s="348" t="s">
        <v>21889</v>
      </c>
      <c r="F9519" s="349" t="s">
        <v>11801</v>
      </c>
      <c r="G9519" s="372" t="s">
        <v>25238</v>
      </c>
    </row>
    <row r="9520" spans="1:7">
      <c r="A9520" s="178" t="str">
        <f t="shared" si="148"/>
        <v>1 - 1893</v>
      </c>
      <c r="B9520" s="178">
        <v>1</v>
      </c>
      <c r="C9520" s="347">
        <v>1893</v>
      </c>
      <c r="D9520" s="348"/>
      <c r="E9520" s="348" t="s">
        <v>21890</v>
      </c>
      <c r="F9520" s="349" t="s">
        <v>11801</v>
      </c>
      <c r="G9520" s="372" t="s">
        <v>11875</v>
      </c>
    </row>
    <row r="9521" spans="1:7">
      <c r="A9521" s="178" t="str">
        <f t="shared" si="148"/>
        <v>1 - 1902</v>
      </c>
      <c r="B9521" s="178">
        <v>1</v>
      </c>
      <c r="C9521" s="347">
        <v>1902</v>
      </c>
      <c r="D9521" s="348"/>
      <c r="E9521" s="348" t="s">
        <v>21891</v>
      </c>
      <c r="F9521" s="349" t="s">
        <v>11801</v>
      </c>
      <c r="G9521" s="372" t="s">
        <v>2339</v>
      </c>
    </row>
    <row r="9522" spans="1:7">
      <c r="A9522" s="178" t="str">
        <f t="shared" si="148"/>
        <v>1 - 1901</v>
      </c>
      <c r="B9522" s="178">
        <v>1</v>
      </c>
      <c r="C9522" s="347">
        <v>1901</v>
      </c>
      <c r="D9522" s="348"/>
      <c r="E9522" s="348" t="s">
        <v>21892</v>
      </c>
      <c r="F9522" s="349" t="s">
        <v>11801</v>
      </c>
      <c r="G9522" s="372" t="s">
        <v>1607</v>
      </c>
    </row>
    <row r="9523" spans="1:7">
      <c r="A9523" s="178" t="str">
        <f t="shared" si="148"/>
        <v>1 - 1892</v>
      </c>
      <c r="B9523" s="178">
        <v>1</v>
      </c>
      <c r="C9523" s="347">
        <v>1892</v>
      </c>
      <c r="D9523" s="348"/>
      <c r="E9523" s="348" t="s">
        <v>21893</v>
      </c>
      <c r="F9523" s="349" t="s">
        <v>11801</v>
      </c>
      <c r="G9523" s="372" t="s">
        <v>1928</v>
      </c>
    </row>
    <row r="9524" spans="1:7">
      <c r="A9524" s="178" t="str">
        <f t="shared" si="148"/>
        <v>1 - 1907</v>
      </c>
      <c r="B9524" s="178">
        <v>1</v>
      </c>
      <c r="C9524" s="347">
        <v>1907</v>
      </c>
      <c r="D9524" s="348"/>
      <c r="E9524" s="348" t="s">
        <v>21894</v>
      </c>
      <c r="F9524" s="349" t="s">
        <v>11801</v>
      </c>
      <c r="G9524" s="372" t="s">
        <v>11946</v>
      </c>
    </row>
    <row r="9525" spans="1:7">
      <c r="A9525" s="178" t="str">
        <f t="shared" si="148"/>
        <v>1 - 1894</v>
      </c>
      <c r="B9525" s="178">
        <v>1</v>
      </c>
      <c r="C9525" s="347">
        <v>1894</v>
      </c>
      <c r="D9525" s="348"/>
      <c r="E9525" s="348" t="s">
        <v>21895</v>
      </c>
      <c r="F9525" s="349" t="s">
        <v>11801</v>
      </c>
      <c r="G9525" s="372" t="s">
        <v>8716</v>
      </c>
    </row>
    <row r="9526" spans="1:7">
      <c r="A9526" s="178" t="str">
        <f t="shared" si="148"/>
        <v>1 - 1891</v>
      </c>
      <c r="B9526" s="178">
        <v>1</v>
      </c>
      <c r="C9526" s="347">
        <v>1891</v>
      </c>
      <c r="D9526" s="348"/>
      <c r="E9526" s="348" t="s">
        <v>21896</v>
      </c>
      <c r="F9526" s="349" t="s">
        <v>11801</v>
      </c>
      <c r="G9526" s="372" t="s">
        <v>1094</v>
      </c>
    </row>
    <row r="9527" spans="1:7">
      <c r="A9527" s="178" t="str">
        <f t="shared" si="148"/>
        <v>1 - 1896</v>
      </c>
      <c r="B9527" s="178">
        <v>1</v>
      </c>
      <c r="C9527" s="347">
        <v>1896</v>
      </c>
      <c r="D9527" s="348"/>
      <c r="E9527" s="348" t="s">
        <v>21897</v>
      </c>
      <c r="F9527" s="349" t="s">
        <v>11801</v>
      </c>
      <c r="G9527" s="372" t="s">
        <v>8928</v>
      </c>
    </row>
    <row r="9528" spans="1:7">
      <c r="A9528" s="178" t="str">
        <f t="shared" si="148"/>
        <v>1 - 1895</v>
      </c>
      <c r="B9528" s="178">
        <v>1</v>
      </c>
      <c r="C9528" s="347">
        <v>1895</v>
      </c>
      <c r="D9528" s="348"/>
      <c r="E9528" s="348" t="s">
        <v>21898</v>
      </c>
      <c r="F9528" s="349" t="s">
        <v>11801</v>
      </c>
      <c r="G9528" s="372" t="s">
        <v>5120</v>
      </c>
    </row>
    <row r="9529" spans="1:7">
      <c r="A9529" s="178" t="str">
        <f t="shared" si="148"/>
        <v>1 - 2641</v>
      </c>
      <c r="B9529" s="178">
        <v>1</v>
      </c>
      <c r="C9529" s="347">
        <v>2641</v>
      </c>
      <c r="D9529" s="348"/>
      <c r="E9529" s="348" t="s">
        <v>21899</v>
      </c>
      <c r="F9529" s="349" t="s">
        <v>11801</v>
      </c>
      <c r="G9529" s="372" t="s">
        <v>2045</v>
      </c>
    </row>
    <row r="9530" spans="1:7">
      <c r="A9530" s="178" t="str">
        <f t="shared" si="148"/>
        <v>1 - 2636</v>
      </c>
      <c r="B9530" s="178">
        <v>1</v>
      </c>
      <c r="C9530" s="347">
        <v>2636</v>
      </c>
      <c r="D9530" s="348"/>
      <c r="E9530" s="348" t="s">
        <v>21900</v>
      </c>
      <c r="F9530" s="349" t="s">
        <v>11801</v>
      </c>
      <c r="G9530" s="372" t="s">
        <v>9244</v>
      </c>
    </row>
    <row r="9531" spans="1:7">
      <c r="A9531" s="178" t="str">
        <f t="shared" si="148"/>
        <v>1 - 2637</v>
      </c>
      <c r="B9531" s="178">
        <v>1</v>
      </c>
      <c r="C9531" s="347">
        <v>2637</v>
      </c>
      <c r="D9531" s="348"/>
      <c r="E9531" s="348" t="s">
        <v>21901</v>
      </c>
      <c r="F9531" s="349" t="s">
        <v>11801</v>
      </c>
      <c r="G9531" s="372" t="s">
        <v>12025</v>
      </c>
    </row>
    <row r="9532" spans="1:7">
      <c r="A9532" s="178" t="str">
        <f t="shared" si="148"/>
        <v>1 - 2638</v>
      </c>
      <c r="B9532" s="178">
        <v>1</v>
      </c>
      <c r="C9532" s="347">
        <v>2638</v>
      </c>
      <c r="D9532" s="348"/>
      <c r="E9532" s="348" t="s">
        <v>21902</v>
      </c>
      <c r="F9532" s="349" t="s">
        <v>11801</v>
      </c>
      <c r="G9532" s="372" t="s">
        <v>1614</v>
      </c>
    </row>
    <row r="9533" spans="1:7">
      <c r="A9533" s="178" t="str">
        <f t="shared" si="148"/>
        <v>1 - 2639</v>
      </c>
      <c r="B9533" s="178">
        <v>1</v>
      </c>
      <c r="C9533" s="347">
        <v>2639</v>
      </c>
      <c r="D9533" s="348"/>
      <c r="E9533" s="348" t="s">
        <v>21903</v>
      </c>
      <c r="F9533" s="349" t="s">
        <v>11801</v>
      </c>
      <c r="G9533" s="372" t="s">
        <v>9054</v>
      </c>
    </row>
    <row r="9534" spans="1:7">
      <c r="A9534" s="178" t="str">
        <f t="shared" si="148"/>
        <v>1 - 2644</v>
      </c>
      <c r="B9534" s="178">
        <v>1</v>
      </c>
      <c r="C9534" s="347">
        <v>2644</v>
      </c>
      <c r="D9534" s="348"/>
      <c r="E9534" s="348" t="s">
        <v>21904</v>
      </c>
      <c r="F9534" s="349" t="s">
        <v>11801</v>
      </c>
      <c r="G9534" s="372" t="s">
        <v>274</v>
      </c>
    </row>
    <row r="9535" spans="1:7">
      <c r="A9535" s="178" t="str">
        <f t="shared" si="148"/>
        <v>1 - 2643</v>
      </c>
      <c r="B9535" s="178">
        <v>1</v>
      </c>
      <c r="C9535" s="347">
        <v>2643</v>
      </c>
      <c r="D9535" s="348"/>
      <c r="E9535" s="348" t="s">
        <v>21905</v>
      </c>
      <c r="F9535" s="349" t="s">
        <v>11801</v>
      </c>
      <c r="G9535" s="372" t="s">
        <v>6846</v>
      </c>
    </row>
    <row r="9536" spans="1:7">
      <c r="A9536" s="178" t="str">
        <f t="shared" si="148"/>
        <v>1 - 2640</v>
      </c>
      <c r="B9536" s="178">
        <v>1</v>
      </c>
      <c r="C9536" s="347">
        <v>2640</v>
      </c>
      <c r="D9536" s="348"/>
      <c r="E9536" s="348" t="s">
        <v>21906</v>
      </c>
      <c r="F9536" s="349" t="s">
        <v>11801</v>
      </c>
      <c r="G9536" s="372" t="s">
        <v>12164</v>
      </c>
    </row>
    <row r="9537" spans="1:7">
      <c r="A9537" s="178" t="str">
        <f t="shared" si="148"/>
        <v>1 - 2642</v>
      </c>
      <c r="B9537" s="178">
        <v>1</v>
      </c>
      <c r="C9537" s="347">
        <v>2642</v>
      </c>
      <c r="D9537" s="348"/>
      <c r="E9537" s="348" t="s">
        <v>21907</v>
      </c>
      <c r="F9537" s="349" t="s">
        <v>11801</v>
      </c>
      <c r="G9537" s="372" t="s">
        <v>8996</v>
      </c>
    </row>
    <row r="9538" spans="1:7">
      <c r="A9538" s="178" t="str">
        <f t="shared" si="148"/>
        <v>1 - 38943</v>
      </c>
      <c r="B9538" s="178">
        <v>1</v>
      </c>
      <c r="C9538" s="347">
        <v>38943</v>
      </c>
      <c r="D9538" s="348"/>
      <c r="E9538" s="348" t="s">
        <v>21908</v>
      </c>
      <c r="F9538" s="349" t="s">
        <v>11801</v>
      </c>
      <c r="G9538" s="372" t="s">
        <v>9194</v>
      </c>
    </row>
    <row r="9539" spans="1:7">
      <c r="A9539" s="178" t="str">
        <f t="shared" si="148"/>
        <v>1 - 38944</v>
      </c>
      <c r="B9539" s="178">
        <v>1</v>
      </c>
      <c r="C9539" s="347">
        <v>38944</v>
      </c>
      <c r="D9539" s="348"/>
      <c r="E9539" s="348" t="s">
        <v>21909</v>
      </c>
      <c r="F9539" s="349" t="s">
        <v>11801</v>
      </c>
      <c r="G9539" s="372" t="s">
        <v>5296</v>
      </c>
    </row>
    <row r="9540" spans="1:7">
      <c r="A9540" s="178" t="str">
        <f t="shared" si="148"/>
        <v>1 - 38945</v>
      </c>
      <c r="B9540" s="178">
        <v>1</v>
      </c>
      <c r="C9540" s="347">
        <v>38945</v>
      </c>
      <c r="D9540" s="348"/>
      <c r="E9540" s="348" t="s">
        <v>21910</v>
      </c>
      <c r="F9540" s="349" t="s">
        <v>11801</v>
      </c>
      <c r="G9540" s="372" t="s">
        <v>11894</v>
      </c>
    </row>
    <row r="9541" spans="1:7">
      <c r="A9541" s="178" t="str">
        <f t="shared" si="148"/>
        <v>1 - 38946</v>
      </c>
      <c r="B9541" s="178">
        <v>1</v>
      </c>
      <c r="C9541" s="347">
        <v>38946</v>
      </c>
      <c r="D9541" s="348"/>
      <c r="E9541" s="348" t="s">
        <v>21911</v>
      </c>
      <c r="F9541" s="349" t="s">
        <v>11801</v>
      </c>
      <c r="G9541" s="372" t="s">
        <v>3397</v>
      </c>
    </row>
    <row r="9542" spans="1:7">
      <c r="A9542" s="178" t="str">
        <f t="shared" si="148"/>
        <v>1 - 39308</v>
      </c>
      <c r="B9542" s="178">
        <v>1</v>
      </c>
      <c r="C9542" s="347">
        <v>39308</v>
      </c>
      <c r="D9542" s="348"/>
      <c r="E9542" s="348" t="s">
        <v>21912</v>
      </c>
      <c r="F9542" s="349" t="s">
        <v>11801</v>
      </c>
      <c r="G9542" s="372" t="s">
        <v>13922</v>
      </c>
    </row>
    <row r="9543" spans="1:7">
      <c r="A9543" s="178" t="str">
        <f t="shared" si="148"/>
        <v>1 - 39309</v>
      </c>
      <c r="B9543" s="178">
        <v>1</v>
      </c>
      <c r="C9543" s="347">
        <v>39309</v>
      </c>
      <c r="D9543" s="348"/>
      <c r="E9543" s="348" t="s">
        <v>21913</v>
      </c>
      <c r="F9543" s="349" t="s">
        <v>11801</v>
      </c>
      <c r="G9543" s="372" t="s">
        <v>2235</v>
      </c>
    </row>
    <row r="9544" spans="1:7">
      <c r="A9544" s="178" t="str">
        <f t="shared" si="148"/>
        <v>1 - 39310</v>
      </c>
      <c r="B9544" s="178">
        <v>1</v>
      </c>
      <c r="C9544" s="347">
        <v>39310</v>
      </c>
      <c r="D9544" s="348"/>
      <c r="E9544" s="348" t="s">
        <v>21914</v>
      </c>
      <c r="F9544" s="349" t="s">
        <v>11801</v>
      </c>
      <c r="G9544" s="372" t="s">
        <v>11905</v>
      </c>
    </row>
    <row r="9545" spans="1:7">
      <c r="A9545" s="178" t="str">
        <f t="shared" ref="A9545:A9608" si="149">B9545&amp;" - "&amp;C9545</f>
        <v>1 - 39311</v>
      </c>
      <c r="B9545" s="178">
        <v>1</v>
      </c>
      <c r="C9545" s="347">
        <v>39311</v>
      </c>
      <c r="D9545" s="348"/>
      <c r="E9545" s="348" t="s">
        <v>21915</v>
      </c>
      <c r="F9545" s="349" t="s">
        <v>11801</v>
      </c>
      <c r="G9545" s="372" t="s">
        <v>13589</v>
      </c>
    </row>
    <row r="9546" spans="1:7">
      <c r="A9546" s="178" t="str">
        <f t="shared" si="149"/>
        <v>1 - 39855</v>
      </c>
      <c r="B9546" s="178">
        <v>1</v>
      </c>
      <c r="C9546" s="347">
        <v>39855</v>
      </c>
      <c r="D9546" s="348"/>
      <c r="E9546" s="348" t="s">
        <v>21916</v>
      </c>
      <c r="F9546" s="349" t="s">
        <v>11801</v>
      </c>
      <c r="G9546" s="372" t="s">
        <v>11819</v>
      </c>
    </row>
    <row r="9547" spans="1:7">
      <c r="A9547" s="178" t="str">
        <f t="shared" si="149"/>
        <v>1 - 39856</v>
      </c>
      <c r="B9547" s="178">
        <v>1</v>
      </c>
      <c r="C9547" s="347">
        <v>39856</v>
      </c>
      <c r="D9547" s="348"/>
      <c r="E9547" s="348" t="s">
        <v>21917</v>
      </c>
      <c r="F9547" s="349" t="s">
        <v>11801</v>
      </c>
      <c r="G9547" s="372" t="s">
        <v>8077</v>
      </c>
    </row>
    <row r="9548" spans="1:7">
      <c r="A9548" s="178" t="str">
        <f t="shared" si="149"/>
        <v>1 - 39857</v>
      </c>
      <c r="B9548" s="178">
        <v>1</v>
      </c>
      <c r="C9548" s="347">
        <v>39857</v>
      </c>
      <c r="D9548" s="348"/>
      <c r="E9548" s="348" t="s">
        <v>21918</v>
      </c>
      <c r="F9548" s="349" t="s">
        <v>11801</v>
      </c>
      <c r="G9548" s="372" t="s">
        <v>9176</v>
      </c>
    </row>
    <row r="9549" spans="1:7">
      <c r="A9549" s="178" t="str">
        <f t="shared" si="149"/>
        <v>1 - 39858</v>
      </c>
      <c r="B9549" s="178">
        <v>1</v>
      </c>
      <c r="C9549" s="347">
        <v>39858</v>
      </c>
      <c r="D9549" s="348"/>
      <c r="E9549" s="348" t="s">
        <v>21919</v>
      </c>
      <c r="F9549" s="349" t="s">
        <v>11801</v>
      </c>
      <c r="G9549" s="372" t="s">
        <v>941</v>
      </c>
    </row>
    <row r="9550" spans="1:7">
      <c r="A9550" s="178" t="str">
        <f t="shared" si="149"/>
        <v>1 - 39859</v>
      </c>
      <c r="B9550" s="178">
        <v>1</v>
      </c>
      <c r="C9550" s="347">
        <v>39859</v>
      </c>
      <c r="D9550" s="348"/>
      <c r="E9550" s="348" t="s">
        <v>21920</v>
      </c>
      <c r="F9550" s="349" t="s">
        <v>11801</v>
      </c>
      <c r="G9550" s="372" t="s">
        <v>4707</v>
      </c>
    </row>
    <row r="9551" spans="1:7">
      <c r="A9551" s="178" t="str">
        <f t="shared" si="149"/>
        <v>1 - 39860</v>
      </c>
      <c r="B9551" s="178">
        <v>1</v>
      </c>
      <c r="C9551" s="347">
        <v>39860</v>
      </c>
      <c r="D9551" s="348"/>
      <c r="E9551" s="348" t="s">
        <v>21921</v>
      </c>
      <c r="F9551" s="349" t="s">
        <v>11801</v>
      </c>
      <c r="G9551" s="372" t="s">
        <v>25239</v>
      </c>
    </row>
    <row r="9552" spans="1:7">
      <c r="A9552" s="178" t="str">
        <f t="shared" si="149"/>
        <v>1 - 39861</v>
      </c>
      <c r="B9552" s="178">
        <v>1</v>
      </c>
      <c r="C9552" s="347">
        <v>39861</v>
      </c>
      <c r="D9552" s="348"/>
      <c r="E9552" s="348" t="s">
        <v>21922</v>
      </c>
      <c r="F9552" s="349" t="s">
        <v>11801</v>
      </c>
      <c r="G9552" s="372" t="s">
        <v>18523</v>
      </c>
    </row>
    <row r="9553" spans="1:7">
      <c r="A9553" s="178" t="str">
        <f t="shared" si="149"/>
        <v>1 - 38447</v>
      </c>
      <c r="B9553" s="178">
        <v>1</v>
      </c>
      <c r="C9553" s="347">
        <v>38447</v>
      </c>
      <c r="D9553" s="348"/>
      <c r="E9553" s="348" t="s">
        <v>21923</v>
      </c>
      <c r="F9553" s="349" t="s">
        <v>11801</v>
      </c>
      <c r="G9553" s="372" t="s">
        <v>25240</v>
      </c>
    </row>
    <row r="9554" spans="1:7">
      <c r="A9554" s="178" t="str">
        <f t="shared" si="149"/>
        <v>1 - 36320</v>
      </c>
      <c r="B9554" s="178">
        <v>1</v>
      </c>
      <c r="C9554" s="347">
        <v>36320</v>
      </c>
      <c r="D9554" s="348"/>
      <c r="E9554" s="348" t="s">
        <v>21924</v>
      </c>
      <c r="F9554" s="349" t="s">
        <v>11801</v>
      </c>
      <c r="G9554" s="372" t="s">
        <v>1353</v>
      </c>
    </row>
    <row r="9555" spans="1:7">
      <c r="A9555" s="178" t="str">
        <f t="shared" si="149"/>
        <v>1 - 36324</v>
      </c>
      <c r="B9555" s="178">
        <v>1</v>
      </c>
      <c r="C9555" s="347">
        <v>36324</v>
      </c>
      <c r="D9555" s="348"/>
      <c r="E9555" s="348" t="s">
        <v>21925</v>
      </c>
      <c r="F9555" s="349" t="s">
        <v>11801</v>
      </c>
      <c r="G9555" s="372" t="s">
        <v>2577</v>
      </c>
    </row>
    <row r="9556" spans="1:7">
      <c r="A9556" s="178" t="str">
        <f t="shared" si="149"/>
        <v>1 - 38441</v>
      </c>
      <c r="B9556" s="178">
        <v>1</v>
      </c>
      <c r="C9556" s="347">
        <v>38441</v>
      </c>
      <c r="D9556" s="348"/>
      <c r="E9556" s="348" t="s">
        <v>21926</v>
      </c>
      <c r="F9556" s="349" t="s">
        <v>11801</v>
      </c>
      <c r="G9556" s="372" t="s">
        <v>12071</v>
      </c>
    </row>
    <row r="9557" spans="1:7">
      <c r="A9557" s="178" t="str">
        <f t="shared" si="149"/>
        <v>1 - 38442</v>
      </c>
      <c r="B9557" s="178">
        <v>1</v>
      </c>
      <c r="C9557" s="347">
        <v>38442</v>
      </c>
      <c r="D9557" s="348"/>
      <c r="E9557" s="348" t="s">
        <v>21927</v>
      </c>
      <c r="F9557" s="349" t="s">
        <v>11801</v>
      </c>
      <c r="G9557" s="372" t="s">
        <v>280</v>
      </c>
    </row>
    <row r="9558" spans="1:7">
      <c r="A9558" s="178" t="str">
        <f t="shared" si="149"/>
        <v>1 - 38443</v>
      </c>
      <c r="B9558" s="178">
        <v>1</v>
      </c>
      <c r="C9558" s="347">
        <v>38443</v>
      </c>
      <c r="D9558" s="348"/>
      <c r="E9558" s="348" t="s">
        <v>21928</v>
      </c>
      <c r="F9558" s="349" t="s">
        <v>11801</v>
      </c>
      <c r="G9558" s="372" t="s">
        <v>6907</v>
      </c>
    </row>
    <row r="9559" spans="1:7">
      <c r="A9559" s="178" t="str">
        <f t="shared" si="149"/>
        <v>1 - 38444</v>
      </c>
      <c r="B9559" s="178">
        <v>1</v>
      </c>
      <c r="C9559" s="347">
        <v>38444</v>
      </c>
      <c r="D9559" s="348"/>
      <c r="E9559" s="348" t="s">
        <v>21929</v>
      </c>
      <c r="F9559" s="349" t="s">
        <v>11801</v>
      </c>
      <c r="G9559" s="372" t="s">
        <v>5871</v>
      </c>
    </row>
    <row r="9560" spans="1:7">
      <c r="A9560" s="178" t="str">
        <f t="shared" si="149"/>
        <v>1 - 38445</v>
      </c>
      <c r="B9560" s="178">
        <v>1</v>
      </c>
      <c r="C9560" s="347">
        <v>38445</v>
      </c>
      <c r="D9560" s="348"/>
      <c r="E9560" s="348" t="s">
        <v>21930</v>
      </c>
      <c r="F9560" s="349" t="s">
        <v>11801</v>
      </c>
      <c r="G9560" s="372" t="s">
        <v>25241</v>
      </c>
    </row>
    <row r="9561" spans="1:7">
      <c r="A9561" s="178" t="str">
        <f t="shared" si="149"/>
        <v>1 - 38446</v>
      </c>
      <c r="B9561" s="178">
        <v>1</v>
      </c>
      <c r="C9561" s="347">
        <v>38446</v>
      </c>
      <c r="D9561" s="348"/>
      <c r="E9561" s="348" t="s">
        <v>21931</v>
      </c>
      <c r="F9561" s="349" t="s">
        <v>11801</v>
      </c>
      <c r="G9561" s="372" t="s">
        <v>25242</v>
      </c>
    </row>
    <row r="9562" spans="1:7">
      <c r="A9562" s="178" t="str">
        <f t="shared" si="149"/>
        <v>1 - 3867</v>
      </c>
      <c r="B9562" s="178">
        <v>1</v>
      </c>
      <c r="C9562" s="347">
        <v>3867</v>
      </c>
      <c r="D9562" s="348"/>
      <c r="E9562" s="348" t="s">
        <v>21932</v>
      </c>
      <c r="F9562" s="349" t="s">
        <v>11801</v>
      </c>
      <c r="G9562" s="372" t="s">
        <v>12296</v>
      </c>
    </row>
    <row r="9563" spans="1:7">
      <c r="A9563" s="178" t="str">
        <f t="shared" si="149"/>
        <v>1 - 3861</v>
      </c>
      <c r="B9563" s="178">
        <v>1</v>
      </c>
      <c r="C9563" s="347">
        <v>3861</v>
      </c>
      <c r="D9563" s="348"/>
      <c r="E9563" s="348" t="s">
        <v>21933</v>
      </c>
      <c r="F9563" s="349" t="s">
        <v>11801</v>
      </c>
      <c r="G9563" s="372" t="s">
        <v>11976</v>
      </c>
    </row>
    <row r="9564" spans="1:7">
      <c r="A9564" s="178" t="str">
        <f t="shared" si="149"/>
        <v>1 - 3904</v>
      </c>
      <c r="B9564" s="178">
        <v>1</v>
      </c>
      <c r="C9564" s="347">
        <v>3904</v>
      </c>
      <c r="D9564" s="348"/>
      <c r="E9564" s="348" t="s">
        <v>21934</v>
      </c>
      <c r="F9564" s="349" t="s">
        <v>11801</v>
      </c>
      <c r="G9564" s="372" t="s">
        <v>11287</v>
      </c>
    </row>
    <row r="9565" spans="1:7">
      <c r="A9565" s="178" t="str">
        <f t="shared" si="149"/>
        <v>1 - 3903</v>
      </c>
      <c r="B9565" s="178">
        <v>1</v>
      </c>
      <c r="C9565" s="347">
        <v>3903</v>
      </c>
      <c r="D9565" s="348"/>
      <c r="E9565" s="348" t="s">
        <v>21935</v>
      </c>
      <c r="F9565" s="349" t="s">
        <v>11801</v>
      </c>
      <c r="G9565" s="372" t="s">
        <v>9719</v>
      </c>
    </row>
    <row r="9566" spans="1:7">
      <c r="A9566" s="178" t="str">
        <f t="shared" si="149"/>
        <v>1 - 3862</v>
      </c>
      <c r="B9566" s="178">
        <v>1</v>
      </c>
      <c r="C9566" s="347">
        <v>3862</v>
      </c>
      <c r="D9566" s="348"/>
      <c r="E9566" s="348" t="s">
        <v>21936</v>
      </c>
      <c r="F9566" s="349" t="s">
        <v>11801</v>
      </c>
      <c r="G9566" s="372" t="s">
        <v>11317</v>
      </c>
    </row>
    <row r="9567" spans="1:7">
      <c r="A9567" s="178" t="str">
        <f t="shared" si="149"/>
        <v>1 - 3863</v>
      </c>
      <c r="B9567" s="178">
        <v>1</v>
      </c>
      <c r="C9567" s="347">
        <v>3863</v>
      </c>
      <c r="D9567" s="348"/>
      <c r="E9567" s="348" t="s">
        <v>21937</v>
      </c>
      <c r="F9567" s="349" t="s">
        <v>11801</v>
      </c>
      <c r="G9567" s="372" t="s">
        <v>684</v>
      </c>
    </row>
    <row r="9568" spans="1:7">
      <c r="A9568" s="178" t="str">
        <f t="shared" si="149"/>
        <v>1 - 3864</v>
      </c>
      <c r="B9568" s="178">
        <v>1</v>
      </c>
      <c r="C9568" s="347">
        <v>3864</v>
      </c>
      <c r="D9568" s="348"/>
      <c r="E9568" s="348" t="s">
        <v>21938</v>
      </c>
      <c r="F9568" s="349" t="s">
        <v>11801</v>
      </c>
      <c r="G9568" s="372" t="s">
        <v>630</v>
      </c>
    </row>
    <row r="9569" spans="1:7">
      <c r="A9569" s="178" t="str">
        <f t="shared" si="149"/>
        <v>1 - 3865</v>
      </c>
      <c r="B9569" s="178">
        <v>1</v>
      </c>
      <c r="C9569" s="347">
        <v>3865</v>
      </c>
      <c r="D9569" s="348"/>
      <c r="E9569" s="348" t="s">
        <v>21939</v>
      </c>
      <c r="F9569" s="349" t="s">
        <v>11801</v>
      </c>
      <c r="G9569" s="372" t="s">
        <v>11928</v>
      </c>
    </row>
    <row r="9570" spans="1:7">
      <c r="A9570" s="178" t="str">
        <f t="shared" si="149"/>
        <v>1 - 3866</v>
      </c>
      <c r="B9570" s="178">
        <v>1</v>
      </c>
      <c r="C9570" s="347">
        <v>3866</v>
      </c>
      <c r="D9570" s="348"/>
      <c r="E9570" s="348" t="s">
        <v>21940</v>
      </c>
      <c r="F9570" s="349" t="s">
        <v>11801</v>
      </c>
      <c r="G9570" s="372" t="s">
        <v>24871</v>
      </c>
    </row>
    <row r="9571" spans="1:7">
      <c r="A9571" s="178" t="str">
        <f t="shared" si="149"/>
        <v>1 - 3902</v>
      </c>
      <c r="B9571" s="178">
        <v>1</v>
      </c>
      <c r="C9571" s="347">
        <v>3902</v>
      </c>
      <c r="D9571" s="348"/>
      <c r="E9571" s="348" t="s">
        <v>21941</v>
      </c>
      <c r="F9571" s="349" t="s">
        <v>11801</v>
      </c>
      <c r="G9571" s="372" t="s">
        <v>6583</v>
      </c>
    </row>
    <row r="9572" spans="1:7">
      <c r="A9572" s="178" t="str">
        <f t="shared" si="149"/>
        <v>1 - 3878</v>
      </c>
      <c r="B9572" s="178">
        <v>1</v>
      </c>
      <c r="C9572" s="347">
        <v>3878</v>
      </c>
      <c r="D9572" s="348"/>
      <c r="E9572" s="348" t="s">
        <v>21942</v>
      </c>
      <c r="F9572" s="349" t="s">
        <v>11801</v>
      </c>
      <c r="G9572" s="372" t="s">
        <v>12127</v>
      </c>
    </row>
    <row r="9573" spans="1:7">
      <c r="A9573" s="178" t="str">
        <f t="shared" si="149"/>
        <v>1 - 3877</v>
      </c>
      <c r="B9573" s="178">
        <v>1</v>
      </c>
      <c r="C9573" s="347">
        <v>3877</v>
      </c>
      <c r="D9573" s="348"/>
      <c r="E9573" s="348" t="s">
        <v>21943</v>
      </c>
      <c r="F9573" s="349" t="s">
        <v>11801</v>
      </c>
      <c r="G9573" s="372" t="s">
        <v>17228</v>
      </c>
    </row>
    <row r="9574" spans="1:7">
      <c r="A9574" s="178" t="str">
        <f t="shared" si="149"/>
        <v>1 - 3879</v>
      </c>
      <c r="B9574" s="178">
        <v>1</v>
      </c>
      <c r="C9574" s="347">
        <v>3879</v>
      </c>
      <c r="D9574" s="348"/>
      <c r="E9574" s="348" t="s">
        <v>21944</v>
      </c>
      <c r="F9574" s="349" t="s">
        <v>11801</v>
      </c>
      <c r="G9574" s="372" t="s">
        <v>4228</v>
      </c>
    </row>
    <row r="9575" spans="1:7">
      <c r="A9575" s="178" t="str">
        <f t="shared" si="149"/>
        <v>1 - 3880</v>
      </c>
      <c r="B9575" s="178">
        <v>1</v>
      </c>
      <c r="C9575" s="347">
        <v>3880</v>
      </c>
      <c r="D9575" s="348"/>
      <c r="E9575" s="348" t="s">
        <v>21945</v>
      </c>
      <c r="F9575" s="349" t="s">
        <v>11801</v>
      </c>
      <c r="G9575" s="372" t="s">
        <v>11917</v>
      </c>
    </row>
    <row r="9576" spans="1:7">
      <c r="A9576" s="178" t="str">
        <f t="shared" si="149"/>
        <v>1 - 12892</v>
      </c>
      <c r="B9576" s="178">
        <v>1</v>
      </c>
      <c r="C9576" s="347">
        <v>12892</v>
      </c>
      <c r="D9576" s="348"/>
      <c r="E9576" s="348" t="s">
        <v>21946</v>
      </c>
      <c r="F9576" s="349" t="s">
        <v>11866</v>
      </c>
      <c r="G9576" s="372" t="s">
        <v>12104</v>
      </c>
    </row>
    <row r="9577" spans="1:7">
      <c r="A9577" s="178" t="str">
        <f t="shared" si="149"/>
        <v>1 - 3883</v>
      </c>
      <c r="B9577" s="178">
        <v>1</v>
      </c>
      <c r="C9577" s="347">
        <v>3883</v>
      </c>
      <c r="D9577" s="348"/>
      <c r="E9577" s="348" t="s">
        <v>21947</v>
      </c>
      <c r="F9577" s="349" t="s">
        <v>11801</v>
      </c>
      <c r="G9577" s="372" t="s">
        <v>2323</v>
      </c>
    </row>
    <row r="9578" spans="1:7">
      <c r="A9578" s="178" t="str">
        <f t="shared" si="149"/>
        <v>1 - 3876</v>
      </c>
      <c r="B9578" s="178">
        <v>1</v>
      </c>
      <c r="C9578" s="347">
        <v>3876</v>
      </c>
      <c r="D9578" s="348"/>
      <c r="E9578" s="348" t="s">
        <v>21948</v>
      </c>
      <c r="F9578" s="349" t="s">
        <v>11801</v>
      </c>
      <c r="G9578" s="372" t="s">
        <v>2225</v>
      </c>
    </row>
    <row r="9579" spans="1:7">
      <c r="A9579" s="178" t="str">
        <f t="shared" si="149"/>
        <v>1 - 3884</v>
      </c>
      <c r="B9579" s="178">
        <v>1</v>
      </c>
      <c r="C9579" s="347">
        <v>3884</v>
      </c>
      <c r="D9579" s="348"/>
      <c r="E9579" s="348" t="s">
        <v>21949</v>
      </c>
      <c r="F9579" s="349" t="s">
        <v>11801</v>
      </c>
      <c r="G9579" s="372" t="s">
        <v>11809</v>
      </c>
    </row>
    <row r="9580" spans="1:7">
      <c r="A9580" s="178" t="str">
        <f t="shared" si="149"/>
        <v>1 - 3837</v>
      </c>
      <c r="B9580" s="178">
        <v>1</v>
      </c>
      <c r="C9580" s="347">
        <v>3837</v>
      </c>
      <c r="D9580" s="348"/>
      <c r="E9580" s="348" t="s">
        <v>21950</v>
      </c>
      <c r="F9580" s="349" t="s">
        <v>11801</v>
      </c>
      <c r="G9580" s="372" t="s">
        <v>13473</v>
      </c>
    </row>
    <row r="9581" spans="1:7">
      <c r="A9581" s="178" t="str">
        <f t="shared" si="149"/>
        <v>1 - 3845</v>
      </c>
      <c r="B9581" s="178">
        <v>1</v>
      </c>
      <c r="C9581" s="347">
        <v>3845</v>
      </c>
      <c r="D9581" s="348"/>
      <c r="E9581" s="348" t="s">
        <v>21951</v>
      </c>
      <c r="F9581" s="349" t="s">
        <v>11801</v>
      </c>
      <c r="G9581" s="372" t="s">
        <v>909</v>
      </c>
    </row>
    <row r="9582" spans="1:7">
      <c r="A9582" s="178" t="str">
        <f t="shared" si="149"/>
        <v>1 - 11045</v>
      </c>
      <c r="B9582" s="178">
        <v>1</v>
      </c>
      <c r="C9582" s="347">
        <v>11045</v>
      </c>
      <c r="D9582" s="348"/>
      <c r="E9582" s="348" t="s">
        <v>21952</v>
      </c>
      <c r="F9582" s="349" t="s">
        <v>11801</v>
      </c>
      <c r="G9582" s="372" t="s">
        <v>13532</v>
      </c>
    </row>
    <row r="9583" spans="1:7">
      <c r="A9583" s="178" t="str">
        <f t="shared" si="149"/>
        <v>1 - 20170</v>
      </c>
      <c r="B9583" s="178">
        <v>1</v>
      </c>
      <c r="C9583" s="347">
        <v>20170</v>
      </c>
      <c r="D9583" s="348"/>
      <c r="E9583" s="348" t="s">
        <v>21953</v>
      </c>
      <c r="F9583" s="349" t="s">
        <v>11801</v>
      </c>
      <c r="G9583" s="372" t="s">
        <v>13511</v>
      </c>
    </row>
    <row r="9584" spans="1:7">
      <c r="A9584" s="178" t="str">
        <f t="shared" si="149"/>
        <v>1 - 20171</v>
      </c>
      <c r="B9584" s="178">
        <v>1</v>
      </c>
      <c r="C9584" s="347">
        <v>20171</v>
      </c>
      <c r="D9584" s="348"/>
      <c r="E9584" s="348" t="s">
        <v>21954</v>
      </c>
      <c r="F9584" s="349" t="s">
        <v>11801</v>
      </c>
      <c r="G9584" s="372" t="s">
        <v>13910</v>
      </c>
    </row>
    <row r="9585" spans="1:7">
      <c r="A9585" s="178" t="str">
        <f t="shared" si="149"/>
        <v>1 - 20167</v>
      </c>
      <c r="B9585" s="178">
        <v>1</v>
      </c>
      <c r="C9585" s="347">
        <v>20167</v>
      </c>
      <c r="D9585" s="348"/>
      <c r="E9585" s="348" t="s">
        <v>21955</v>
      </c>
      <c r="F9585" s="349" t="s">
        <v>11801</v>
      </c>
      <c r="G9585" s="372" t="s">
        <v>9246</v>
      </c>
    </row>
    <row r="9586" spans="1:7">
      <c r="A9586" s="178" t="str">
        <f t="shared" si="149"/>
        <v>1 - 20168</v>
      </c>
      <c r="B9586" s="178">
        <v>1</v>
      </c>
      <c r="C9586" s="347">
        <v>20168</v>
      </c>
      <c r="D9586" s="348"/>
      <c r="E9586" s="348" t="s">
        <v>21956</v>
      </c>
      <c r="F9586" s="349" t="s">
        <v>11801</v>
      </c>
      <c r="G9586" s="372" t="s">
        <v>11815</v>
      </c>
    </row>
    <row r="9587" spans="1:7">
      <c r="A9587" s="178" t="str">
        <f t="shared" si="149"/>
        <v>1 - 20169</v>
      </c>
      <c r="B9587" s="178">
        <v>1</v>
      </c>
      <c r="C9587" s="347">
        <v>20169</v>
      </c>
      <c r="D9587" s="348"/>
      <c r="E9587" s="348" t="s">
        <v>21957</v>
      </c>
      <c r="F9587" s="349" t="s">
        <v>11801</v>
      </c>
      <c r="G9587" s="372" t="s">
        <v>15938</v>
      </c>
    </row>
    <row r="9588" spans="1:7">
      <c r="A9588" s="178" t="str">
        <f t="shared" si="149"/>
        <v>1 - 3899</v>
      </c>
      <c r="B9588" s="178">
        <v>1</v>
      </c>
      <c r="C9588" s="347">
        <v>3899</v>
      </c>
      <c r="D9588" s="348"/>
      <c r="E9588" s="348" t="s">
        <v>21958</v>
      </c>
      <c r="F9588" s="349" t="s">
        <v>11801</v>
      </c>
      <c r="G9588" s="372" t="s">
        <v>12299</v>
      </c>
    </row>
    <row r="9589" spans="1:7">
      <c r="A9589" s="178" t="str">
        <f t="shared" si="149"/>
        <v>1 - 38676</v>
      </c>
      <c r="B9589" s="178">
        <v>1</v>
      </c>
      <c r="C9589" s="347">
        <v>38676</v>
      </c>
      <c r="D9589" s="348"/>
      <c r="E9589" s="348" t="s">
        <v>21959</v>
      </c>
      <c r="F9589" s="349" t="s">
        <v>11801</v>
      </c>
      <c r="G9589" s="372" t="s">
        <v>10083</v>
      </c>
    </row>
    <row r="9590" spans="1:7">
      <c r="A9590" s="178" t="str">
        <f t="shared" si="149"/>
        <v>1 - 3897</v>
      </c>
      <c r="B9590" s="178">
        <v>1</v>
      </c>
      <c r="C9590" s="347">
        <v>3897</v>
      </c>
      <c r="D9590" s="348"/>
      <c r="E9590" s="348" t="s">
        <v>21960</v>
      </c>
      <c r="F9590" s="349" t="s">
        <v>11801</v>
      </c>
      <c r="G9590" s="372" t="s">
        <v>407</v>
      </c>
    </row>
    <row r="9591" spans="1:7">
      <c r="A9591" s="178" t="str">
        <f t="shared" si="149"/>
        <v>1 - 3875</v>
      </c>
      <c r="B9591" s="178">
        <v>1</v>
      </c>
      <c r="C9591" s="347">
        <v>3875</v>
      </c>
      <c r="D9591" s="348"/>
      <c r="E9591" s="348" t="s">
        <v>21961</v>
      </c>
      <c r="F9591" s="349" t="s">
        <v>11801</v>
      </c>
      <c r="G9591" s="372" t="s">
        <v>586</v>
      </c>
    </row>
    <row r="9592" spans="1:7">
      <c r="A9592" s="178" t="str">
        <f t="shared" si="149"/>
        <v>1 - 3898</v>
      </c>
      <c r="B9592" s="178">
        <v>1</v>
      </c>
      <c r="C9592" s="347">
        <v>3898</v>
      </c>
      <c r="D9592" s="348"/>
      <c r="E9592" s="348" t="s">
        <v>21962</v>
      </c>
      <c r="F9592" s="349" t="s">
        <v>11801</v>
      </c>
      <c r="G9592" s="372" t="s">
        <v>2018</v>
      </c>
    </row>
    <row r="9593" spans="1:7">
      <c r="A9593" s="178" t="str">
        <f t="shared" si="149"/>
        <v>1 - 3855</v>
      </c>
      <c r="B9593" s="178">
        <v>1</v>
      </c>
      <c r="C9593" s="347">
        <v>3855</v>
      </c>
      <c r="D9593" s="348"/>
      <c r="E9593" s="348" t="s">
        <v>21963</v>
      </c>
      <c r="F9593" s="349" t="s">
        <v>11801</v>
      </c>
      <c r="G9593" s="372" t="s">
        <v>1181</v>
      </c>
    </row>
    <row r="9594" spans="1:7">
      <c r="A9594" s="178" t="str">
        <f t="shared" si="149"/>
        <v>1 - 3874</v>
      </c>
      <c r="B9594" s="178">
        <v>1</v>
      </c>
      <c r="C9594" s="347">
        <v>3874</v>
      </c>
      <c r="D9594" s="348"/>
      <c r="E9594" s="348" t="s">
        <v>21964</v>
      </c>
      <c r="F9594" s="349" t="s">
        <v>11801</v>
      </c>
      <c r="G9594" s="372" t="s">
        <v>13385</v>
      </c>
    </row>
    <row r="9595" spans="1:7">
      <c r="A9595" s="178" t="str">
        <f t="shared" si="149"/>
        <v>1 - 3870</v>
      </c>
      <c r="B9595" s="178">
        <v>1</v>
      </c>
      <c r="C9595" s="347">
        <v>3870</v>
      </c>
      <c r="D9595" s="348"/>
      <c r="E9595" s="348" t="s">
        <v>21965</v>
      </c>
      <c r="F9595" s="349" t="s">
        <v>11801</v>
      </c>
      <c r="G9595" s="372" t="s">
        <v>6586</v>
      </c>
    </row>
    <row r="9596" spans="1:7">
      <c r="A9596" s="178" t="str">
        <f t="shared" si="149"/>
        <v>1 - 38678</v>
      </c>
      <c r="B9596" s="178">
        <v>1</v>
      </c>
      <c r="C9596" s="347">
        <v>38678</v>
      </c>
      <c r="D9596" s="348"/>
      <c r="E9596" s="348" t="s">
        <v>21966</v>
      </c>
      <c r="F9596" s="349" t="s">
        <v>11801</v>
      </c>
      <c r="G9596" s="372" t="s">
        <v>11833</v>
      </c>
    </row>
    <row r="9597" spans="1:7">
      <c r="A9597" s="178" t="str">
        <f t="shared" si="149"/>
        <v>1 - 3859</v>
      </c>
      <c r="B9597" s="178">
        <v>1</v>
      </c>
      <c r="C9597" s="347">
        <v>3859</v>
      </c>
      <c r="D9597" s="348"/>
      <c r="E9597" s="348" t="s">
        <v>21967</v>
      </c>
      <c r="F9597" s="349" t="s">
        <v>11801</v>
      </c>
      <c r="G9597" s="372" t="s">
        <v>9188</v>
      </c>
    </row>
    <row r="9598" spans="1:7">
      <c r="A9598" s="178" t="str">
        <f t="shared" si="149"/>
        <v>1 - 3856</v>
      </c>
      <c r="B9598" s="178">
        <v>1</v>
      </c>
      <c r="C9598" s="347">
        <v>3856</v>
      </c>
      <c r="D9598" s="348"/>
      <c r="E9598" s="348" t="s">
        <v>21968</v>
      </c>
      <c r="F9598" s="349" t="s">
        <v>11801</v>
      </c>
      <c r="G9598" s="372" t="s">
        <v>11028</v>
      </c>
    </row>
    <row r="9599" spans="1:7">
      <c r="A9599" s="178" t="str">
        <f t="shared" si="149"/>
        <v>1 - 3906</v>
      </c>
      <c r="B9599" s="178">
        <v>1</v>
      </c>
      <c r="C9599" s="347">
        <v>3906</v>
      </c>
      <c r="D9599" s="348"/>
      <c r="E9599" s="348" t="s">
        <v>21969</v>
      </c>
      <c r="F9599" s="349" t="s">
        <v>11801</v>
      </c>
      <c r="G9599" s="372" t="s">
        <v>1353</v>
      </c>
    </row>
    <row r="9600" spans="1:7">
      <c r="A9600" s="178" t="str">
        <f t="shared" si="149"/>
        <v>1 - 3860</v>
      </c>
      <c r="B9600" s="178">
        <v>1</v>
      </c>
      <c r="C9600" s="347">
        <v>3860</v>
      </c>
      <c r="D9600" s="348"/>
      <c r="E9600" s="348" t="s">
        <v>21970</v>
      </c>
      <c r="F9600" s="349" t="s">
        <v>11801</v>
      </c>
      <c r="G9600" s="372" t="s">
        <v>1743</v>
      </c>
    </row>
    <row r="9601" spans="1:7">
      <c r="A9601" s="178" t="str">
        <f t="shared" si="149"/>
        <v>1 - 3905</v>
      </c>
      <c r="B9601" s="178">
        <v>1</v>
      </c>
      <c r="C9601" s="347">
        <v>3905</v>
      </c>
      <c r="D9601" s="348"/>
      <c r="E9601" s="348" t="s">
        <v>21971</v>
      </c>
      <c r="F9601" s="349" t="s">
        <v>11801</v>
      </c>
      <c r="G9601" s="372" t="s">
        <v>8915</v>
      </c>
    </row>
    <row r="9602" spans="1:7">
      <c r="A9602" s="178" t="str">
        <f t="shared" si="149"/>
        <v>1 - 3871</v>
      </c>
      <c r="B9602" s="178">
        <v>1</v>
      </c>
      <c r="C9602" s="347">
        <v>3871</v>
      </c>
      <c r="D9602" s="348"/>
      <c r="E9602" s="348" t="s">
        <v>21972</v>
      </c>
      <c r="F9602" s="349" t="s">
        <v>11801</v>
      </c>
      <c r="G9602" s="372" t="s">
        <v>25243</v>
      </c>
    </row>
    <row r="9603" spans="1:7">
      <c r="A9603" s="178" t="str">
        <f t="shared" si="149"/>
        <v>1 - 37429</v>
      </c>
      <c r="B9603" s="178">
        <v>1</v>
      </c>
      <c r="C9603" s="347">
        <v>37429</v>
      </c>
      <c r="D9603" s="348"/>
      <c r="E9603" s="348" t="s">
        <v>21973</v>
      </c>
      <c r="F9603" s="349" t="s">
        <v>11801</v>
      </c>
      <c r="G9603" s="372" t="s">
        <v>25244</v>
      </c>
    </row>
    <row r="9604" spans="1:7">
      <c r="A9604" s="178" t="str">
        <f t="shared" si="149"/>
        <v>1 - 37426</v>
      </c>
      <c r="B9604" s="178">
        <v>1</v>
      </c>
      <c r="C9604" s="347">
        <v>37426</v>
      </c>
      <c r="D9604" s="348"/>
      <c r="E9604" s="348" t="s">
        <v>21974</v>
      </c>
      <c r="F9604" s="349" t="s">
        <v>11801</v>
      </c>
      <c r="G9604" s="372" t="s">
        <v>25245</v>
      </c>
    </row>
    <row r="9605" spans="1:7">
      <c r="A9605" s="178" t="str">
        <f t="shared" si="149"/>
        <v>1 - 37427</v>
      </c>
      <c r="B9605" s="178">
        <v>1</v>
      </c>
      <c r="C9605" s="347">
        <v>37427</v>
      </c>
      <c r="D9605" s="348"/>
      <c r="E9605" s="348" t="s">
        <v>21975</v>
      </c>
      <c r="F9605" s="349" t="s">
        <v>11801</v>
      </c>
      <c r="G9605" s="372" t="s">
        <v>17230</v>
      </c>
    </row>
    <row r="9606" spans="1:7">
      <c r="A9606" s="178" t="str">
        <f t="shared" si="149"/>
        <v>1 - 37424</v>
      </c>
      <c r="B9606" s="178">
        <v>1</v>
      </c>
      <c r="C9606" s="347">
        <v>37424</v>
      </c>
      <c r="D9606" s="348"/>
      <c r="E9606" s="348" t="s">
        <v>21976</v>
      </c>
      <c r="F9606" s="349" t="s">
        <v>11801</v>
      </c>
      <c r="G9606" s="372" t="s">
        <v>4201</v>
      </c>
    </row>
    <row r="9607" spans="1:7">
      <c r="A9607" s="178" t="str">
        <f t="shared" si="149"/>
        <v>1 - 37428</v>
      </c>
      <c r="B9607" s="178">
        <v>1</v>
      </c>
      <c r="C9607" s="347">
        <v>37428</v>
      </c>
      <c r="D9607" s="348"/>
      <c r="E9607" s="348" t="s">
        <v>21977</v>
      </c>
      <c r="F9607" s="349" t="s">
        <v>11801</v>
      </c>
      <c r="G9607" s="372" t="s">
        <v>25246</v>
      </c>
    </row>
    <row r="9608" spans="1:7">
      <c r="A9608" s="178" t="str">
        <f t="shared" si="149"/>
        <v>1 - 37425</v>
      </c>
      <c r="B9608" s="178">
        <v>1</v>
      </c>
      <c r="C9608" s="347">
        <v>37425</v>
      </c>
      <c r="D9608" s="348"/>
      <c r="E9608" s="348" t="s">
        <v>21978</v>
      </c>
      <c r="F9608" s="349" t="s">
        <v>11801</v>
      </c>
      <c r="G9608" s="372" t="s">
        <v>6215</v>
      </c>
    </row>
    <row r="9609" spans="1:7" ht="25.5">
      <c r="A9609" s="178" t="str">
        <f t="shared" ref="A9609:A9672" si="150">B9609&amp;" - "&amp;C9609</f>
        <v>1 - 11519</v>
      </c>
      <c r="B9609" s="178">
        <v>1</v>
      </c>
      <c r="C9609" s="347">
        <v>11519</v>
      </c>
      <c r="D9609" s="348"/>
      <c r="E9609" s="348" t="s">
        <v>21979</v>
      </c>
      <c r="F9609" s="349" t="s">
        <v>11866</v>
      </c>
      <c r="G9609" s="372" t="s">
        <v>11914</v>
      </c>
    </row>
    <row r="9610" spans="1:7" ht="25.5">
      <c r="A9610" s="178" t="str">
        <f t="shared" si="150"/>
        <v>1 - 11520</v>
      </c>
      <c r="B9610" s="178">
        <v>1</v>
      </c>
      <c r="C9610" s="347">
        <v>11520</v>
      </c>
      <c r="D9610" s="348"/>
      <c r="E9610" s="348" t="s">
        <v>21980</v>
      </c>
      <c r="F9610" s="349" t="s">
        <v>11866</v>
      </c>
      <c r="G9610" s="372" t="s">
        <v>12080</v>
      </c>
    </row>
    <row r="9611" spans="1:7">
      <c r="A9611" s="178" t="str">
        <f t="shared" si="150"/>
        <v>1 - 11518</v>
      </c>
      <c r="B9611" s="178">
        <v>1</v>
      </c>
      <c r="C9611" s="347">
        <v>11518</v>
      </c>
      <c r="D9611" s="348"/>
      <c r="E9611" s="348" t="s">
        <v>21981</v>
      </c>
      <c r="F9611" s="349" t="s">
        <v>11866</v>
      </c>
      <c r="G9611" s="372" t="s">
        <v>9823</v>
      </c>
    </row>
    <row r="9612" spans="1:7">
      <c r="A9612" s="178" t="str">
        <f t="shared" si="150"/>
        <v>1 - 38473</v>
      </c>
      <c r="B9612" s="178">
        <v>1</v>
      </c>
      <c r="C9612" s="347">
        <v>38473</v>
      </c>
      <c r="D9612" s="348"/>
      <c r="E9612" s="348" t="s">
        <v>21982</v>
      </c>
      <c r="F9612" s="349" t="s">
        <v>11801</v>
      </c>
      <c r="G9612" s="372" t="s">
        <v>25247</v>
      </c>
    </row>
    <row r="9613" spans="1:7">
      <c r="A9613" s="178" t="str">
        <f t="shared" si="150"/>
        <v>1 - 4244</v>
      </c>
      <c r="B9613" s="178">
        <v>1</v>
      </c>
      <c r="C9613" s="347">
        <v>4244</v>
      </c>
      <c r="D9613" s="348"/>
      <c r="E9613" s="348" t="s">
        <v>21983</v>
      </c>
      <c r="F9613" s="349" t="s">
        <v>11800</v>
      </c>
      <c r="G9613" s="372" t="s">
        <v>6583</v>
      </c>
    </row>
    <row r="9614" spans="1:7">
      <c r="A9614" s="178" t="str">
        <f t="shared" si="150"/>
        <v>1 - 40977</v>
      </c>
      <c r="B9614" s="178">
        <v>1</v>
      </c>
      <c r="C9614" s="347">
        <v>40977</v>
      </c>
      <c r="D9614" s="348"/>
      <c r="E9614" s="348" t="s">
        <v>21984</v>
      </c>
      <c r="F9614" s="349" t="s">
        <v>11837</v>
      </c>
      <c r="G9614" s="372" t="s">
        <v>25248</v>
      </c>
    </row>
    <row r="9615" spans="1:7" ht="25.5">
      <c r="A9615" s="178" t="str">
        <f t="shared" si="150"/>
        <v>1 - 2742</v>
      </c>
      <c r="B9615" s="178">
        <v>1</v>
      </c>
      <c r="C9615" s="347">
        <v>2742</v>
      </c>
      <c r="D9615" s="348"/>
      <c r="E9615" s="348" t="s">
        <v>21985</v>
      </c>
      <c r="F9615" s="349" t="s">
        <v>11812</v>
      </c>
      <c r="G9615" s="372" t="s">
        <v>11847</v>
      </c>
    </row>
    <row r="9616" spans="1:7" ht="25.5">
      <c r="A9616" s="178" t="str">
        <f t="shared" si="150"/>
        <v>1 - 2748</v>
      </c>
      <c r="B9616" s="178">
        <v>1</v>
      </c>
      <c r="C9616" s="347">
        <v>2748</v>
      </c>
      <c r="D9616" s="348"/>
      <c r="E9616" s="348" t="s">
        <v>21986</v>
      </c>
      <c r="F9616" s="349" t="s">
        <v>11812</v>
      </c>
      <c r="G9616" s="372" t="s">
        <v>4722</v>
      </c>
    </row>
    <row r="9617" spans="1:7" ht="25.5">
      <c r="A9617" s="178" t="str">
        <f t="shared" si="150"/>
        <v>1 - 2736</v>
      </c>
      <c r="B9617" s="178">
        <v>1</v>
      </c>
      <c r="C9617" s="347">
        <v>2736</v>
      </c>
      <c r="D9617" s="348"/>
      <c r="E9617" s="348" t="s">
        <v>21987</v>
      </c>
      <c r="F9617" s="349" t="s">
        <v>11812</v>
      </c>
      <c r="G9617" s="372" t="s">
        <v>4955</v>
      </c>
    </row>
    <row r="9618" spans="1:7" ht="25.5">
      <c r="A9618" s="178" t="str">
        <f t="shared" si="150"/>
        <v>1 - 2745</v>
      </c>
      <c r="B9618" s="178">
        <v>1</v>
      </c>
      <c r="C9618" s="347">
        <v>2745</v>
      </c>
      <c r="D9618" s="348"/>
      <c r="E9618" s="348" t="s">
        <v>21988</v>
      </c>
      <c r="F9618" s="349" t="s">
        <v>11812</v>
      </c>
      <c r="G9618" s="372" t="s">
        <v>11819</v>
      </c>
    </row>
    <row r="9619" spans="1:7" ht="25.5">
      <c r="A9619" s="178" t="str">
        <f t="shared" si="150"/>
        <v>1 - 2751</v>
      </c>
      <c r="B9619" s="178">
        <v>1</v>
      </c>
      <c r="C9619" s="347">
        <v>2751</v>
      </c>
      <c r="D9619" s="348"/>
      <c r="E9619" s="348" t="s">
        <v>21989</v>
      </c>
      <c r="F9619" s="349" t="s">
        <v>11812</v>
      </c>
      <c r="G9619" s="372" t="s">
        <v>1442</v>
      </c>
    </row>
    <row r="9620" spans="1:7" ht="25.5">
      <c r="A9620" s="178" t="str">
        <f t="shared" si="150"/>
        <v>1 - 14439</v>
      </c>
      <c r="B9620" s="178">
        <v>1</v>
      </c>
      <c r="C9620" s="347">
        <v>14439</v>
      </c>
      <c r="D9620" s="348"/>
      <c r="E9620" s="348" t="s">
        <v>21990</v>
      </c>
      <c r="F9620" s="349" t="s">
        <v>11812</v>
      </c>
      <c r="G9620" s="372" t="s">
        <v>1784</v>
      </c>
    </row>
    <row r="9621" spans="1:7" ht="25.5">
      <c r="A9621" s="178" t="str">
        <f t="shared" si="150"/>
        <v>1 - 2731</v>
      </c>
      <c r="B9621" s="178">
        <v>1</v>
      </c>
      <c r="C9621" s="347">
        <v>2731</v>
      </c>
      <c r="D9621" s="348"/>
      <c r="E9621" s="348" t="s">
        <v>21991</v>
      </c>
      <c r="F9621" s="349" t="s">
        <v>11812</v>
      </c>
      <c r="G9621" s="372" t="s">
        <v>25249</v>
      </c>
    </row>
    <row r="9622" spans="1:7" ht="25.5">
      <c r="A9622" s="178" t="str">
        <f t="shared" si="150"/>
        <v>1 - 21138</v>
      </c>
      <c r="B9622" s="178">
        <v>1</v>
      </c>
      <c r="C9622" s="347">
        <v>21138</v>
      </c>
      <c r="D9622" s="348"/>
      <c r="E9622" s="348" t="s">
        <v>21992</v>
      </c>
      <c r="F9622" s="349" t="s">
        <v>11812</v>
      </c>
      <c r="G9622" s="372" t="s">
        <v>4638</v>
      </c>
    </row>
    <row r="9623" spans="1:7" ht="25.5">
      <c r="A9623" s="178" t="str">
        <f t="shared" si="150"/>
        <v>1 - 2747</v>
      </c>
      <c r="B9623" s="178">
        <v>1</v>
      </c>
      <c r="C9623" s="347">
        <v>2747</v>
      </c>
      <c r="D9623" s="348"/>
      <c r="E9623" s="348" t="s">
        <v>21993</v>
      </c>
      <c r="F9623" s="349" t="s">
        <v>11812</v>
      </c>
      <c r="G9623" s="372" t="s">
        <v>13327</v>
      </c>
    </row>
    <row r="9624" spans="1:7">
      <c r="A9624" s="178" t="str">
        <f t="shared" si="150"/>
        <v>1 - 4115</v>
      </c>
      <c r="B9624" s="178">
        <v>1</v>
      </c>
      <c r="C9624" s="347">
        <v>4115</v>
      </c>
      <c r="D9624" s="348"/>
      <c r="E9624" s="348" t="s">
        <v>21994</v>
      </c>
      <c r="F9624" s="349" t="s">
        <v>11812</v>
      </c>
      <c r="G9624" s="372" t="s">
        <v>11898</v>
      </c>
    </row>
    <row r="9625" spans="1:7" ht="25.5">
      <c r="A9625" s="178" t="str">
        <f t="shared" si="150"/>
        <v>1 - 2729</v>
      </c>
      <c r="B9625" s="178">
        <v>1</v>
      </c>
      <c r="C9625" s="347">
        <v>2729</v>
      </c>
      <c r="D9625" s="348"/>
      <c r="E9625" s="348" t="s">
        <v>21995</v>
      </c>
      <c r="F9625" s="349" t="s">
        <v>11801</v>
      </c>
      <c r="G9625" s="372" t="s">
        <v>17577</v>
      </c>
    </row>
    <row r="9626" spans="1:7">
      <c r="A9626" s="178" t="str">
        <f t="shared" si="150"/>
        <v>1 - 4119</v>
      </c>
      <c r="B9626" s="178">
        <v>1</v>
      </c>
      <c r="C9626" s="347">
        <v>4119</v>
      </c>
      <c r="D9626" s="348"/>
      <c r="E9626" s="348" t="s">
        <v>21996</v>
      </c>
      <c r="F9626" s="349" t="s">
        <v>11812</v>
      </c>
      <c r="G9626" s="372" t="s">
        <v>13626</v>
      </c>
    </row>
    <row r="9627" spans="1:7">
      <c r="A9627" s="178" t="str">
        <f t="shared" si="150"/>
        <v>1 - 2794</v>
      </c>
      <c r="B9627" s="178">
        <v>1</v>
      </c>
      <c r="C9627" s="347">
        <v>2794</v>
      </c>
      <c r="D9627" s="348"/>
      <c r="E9627" s="348" t="s">
        <v>21997</v>
      </c>
      <c r="F9627" s="349" t="s">
        <v>11812</v>
      </c>
      <c r="G9627" s="372" t="s">
        <v>25250</v>
      </c>
    </row>
    <row r="9628" spans="1:7">
      <c r="A9628" s="178" t="str">
        <f t="shared" si="150"/>
        <v>1 - 2788</v>
      </c>
      <c r="B9628" s="178">
        <v>1</v>
      </c>
      <c r="C9628" s="347">
        <v>2788</v>
      </c>
      <c r="D9628" s="348"/>
      <c r="E9628" s="348" t="s">
        <v>21998</v>
      </c>
      <c r="F9628" s="349" t="s">
        <v>11812</v>
      </c>
      <c r="G9628" s="372" t="s">
        <v>13433</v>
      </c>
    </row>
    <row r="9629" spans="1:7">
      <c r="A9629" s="178" t="str">
        <f t="shared" si="150"/>
        <v>1 - 4006</v>
      </c>
      <c r="B9629" s="178">
        <v>1</v>
      </c>
      <c r="C9629" s="347">
        <v>4006</v>
      </c>
      <c r="D9629" s="348"/>
      <c r="E9629" s="348" t="s">
        <v>21999</v>
      </c>
      <c r="F9629" s="349" t="s">
        <v>11803</v>
      </c>
      <c r="G9629" s="372" t="s">
        <v>25251</v>
      </c>
    </row>
    <row r="9630" spans="1:7">
      <c r="A9630" s="178" t="str">
        <f t="shared" si="150"/>
        <v>1 - 36151</v>
      </c>
      <c r="B9630" s="178">
        <v>1</v>
      </c>
      <c r="C9630" s="347">
        <v>36151</v>
      </c>
      <c r="D9630" s="348"/>
      <c r="E9630" s="348" t="s">
        <v>22000</v>
      </c>
      <c r="F9630" s="349" t="s">
        <v>11801</v>
      </c>
      <c r="G9630" s="372" t="s">
        <v>7005</v>
      </c>
    </row>
    <row r="9631" spans="1:7">
      <c r="A9631" s="178" t="str">
        <f t="shared" si="150"/>
        <v>1 - 37457</v>
      </c>
      <c r="B9631" s="178">
        <v>1</v>
      </c>
      <c r="C9631" s="347">
        <v>37457</v>
      </c>
      <c r="D9631" s="348"/>
      <c r="E9631" s="348" t="s">
        <v>22001</v>
      </c>
      <c r="F9631" s="349" t="s">
        <v>11812</v>
      </c>
      <c r="G9631" s="372" t="s">
        <v>9922</v>
      </c>
    </row>
    <row r="9632" spans="1:7">
      <c r="A9632" s="178" t="str">
        <f t="shared" si="150"/>
        <v>1 - 37456</v>
      </c>
      <c r="B9632" s="178">
        <v>1</v>
      </c>
      <c r="C9632" s="347">
        <v>37456</v>
      </c>
      <c r="D9632" s="348"/>
      <c r="E9632" s="348" t="s">
        <v>22002</v>
      </c>
      <c r="F9632" s="349" t="s">
        <v>11812</v>
      </c>
      <c r="G9632" s="372" t="s">
        <v>1353</v>
      </c>
    </row>
    <row r="9633" spans="1:7" ht="25.5">
      <c r="A9633" s="178" t="str">
        <f t="shared" si="150"/>
        <v>1 - 37461</v>
      </c>
      <c r="B9633" s="178">
        <v>1</v>
      </c>
      <c r="C9633" s="347">
        <v>37461</v>
      </c>
      <c r="D9633" s="348"/>
      <c r="E9633" s="348" t="s">
        <v>22003</v>
      </c>
      <c r="F9633" s="349" t="s">
        <v>11812</v>
      </c>
      <c r="G9633" s="372" t="s">
        <v>2147</v>
      </c>
    </row>
    <row r="9634" spans="1:7" ht="25.5">
      <c r="A9634" s="178" t="str">
        <f t="shared" si="150"/>
        <v>1 - 37460</v>
      </c>
      <c r="B9634" s="178">
        <v>1</v>
      </c>
      <c r="C9634" s="347">
        <v>37460</v>
      </c>
      <c r="D9634" s="348"/>
      <c r="E9634" s="348" t="s">
        <v>22004</v>
      </c>
      <c r="F9634" s="349" t="s">
        <v>11812</v>
      </c>
      <c r="G9634" s="372" t="s">
        <v>12000</v>
      </c>
    </row>
    <row r="9635" spans="1:7">
      <c r="A9635" s="178" t="str">
        <f t="shared" si="150"/>
        <v>1 - 37458</v>
      </c>
      <c r="B9635" s="178">
        <v>1</v>
      </c>
      <c r="C9635" s="347">
        <v>37458</v>
      </c>
      <c r="D9635" s="348"/>
      <c r="E9635" s="348" t="s">
        <v>22005</v>
      </c>
      <c r="F9635" s="349" t="s">
        <v>11812</v>
      </c>
      <c r="G9635" s="372" t="s">
        <v>1626</v>
      </c>
    </row>
    <row r="9636" spans="1:7">
      <c r="A9636" s="178" t="str">
        <f t="shared" si="150"/>
        <v>1 - 37454</v>
      </c>
      <c r="B9636" s="178">
        <v>1</v>
      </c>
      <c r="C9636" s="347">
        <v>37454</v>
      </c>
      <c r="D9636" s="348"/>
      <c r="E9636" s="348" t="s">
        <v>22006</v>
      </c>
      <c r="F9636" s="349" t="s">
        <v>11812</v>
      </c>
      <c r="G9636" s="372" t="s">
        <v>592</v>
      </c>
    </row>
    <row r="9637" spans="1:7">
      <c r="A9637" s="178" t="str">
        <f t="shared" si="150"/>
        <v>1 - 37455</v>
      </c>
      <c r="B9637" s="178">
        <v>1</v>
      </c>
      <c r="C9637" s="347">
        <v>37455</v>
      </c>
      <c r="D9637" s="348"/>
      <c r="E9637" s="348" t="s">
        <v>22007</v>
      </c>
      <c r="F9637" s="349" t="s">
        <v>11812</v>
      </c>
      <c r="G9637" s="372" t="s">
        <v>11222</v>
      </c>
    </row>
    <row r="9638" spans="1:7">
      <c r="A9638" s="178" t="str">
        <f t="shared" si="150"/>
        <v>1 - 37459</v>
      </c>
      <c r="B9638" s="178">
        <v>1</v>
      </c>
      <c r="C9638" s="347">
        <v>37459</v>
      </c>
      <c r="D9638" s="348"/>
      <c r="E9638" s="348" t="s">
        <v>22008</v>
      </c>
      <c r="F9638" s="349" t="s">
        <v>11812</v>
      </c>
      <c r="G9638" s="372" t="s">
        <v>12123</v>
      </c>
    </row>
    <row r="9639" spans="1:7" ht="25.5">
      <c r="A9639" s="178" t="str">
        <f t="shared" si="150"/>
        <v>1 - 21029</v>
      </c>
      <c r="B9639" s="178">
        <v>1</v>
      </c>
      <c r="C9639" s="347">
        <v>21029</v>
      </c>
      <c r="D9639" s="348"/>
      <c r="E9639" s="348" t="s">
        <v>22009</v>
      </c>
      <c r="F9639" s="349" t="s">
        <v>11801</v>
      </c>
      <c r="G9639" s="372" t="s">
        <v>25252</v>
      </c>
    </row>
    <row r="9640" spans="1:7" ht="25.5">
      <c r="A9640" s="178" t="str">
        <f t="shared" si="150"/>
        <v>1 - 21030</v>
      </c>
      <c r="B9640" s="178">
        <v>1</v>
      </c>
      <c r="C9640" s="347">
        <v>21030</v>
      </c>
      <c r="D9640" s="348"/>
      <c r="E9640" s="348" t="s">
        <v>22010</v>
      </c>
      <c r="F9640" s="349" t="s">
        <v>11801</v>
      </c>
      <c r="G9640" s="372" t="s">
        <v>25253</v>
      </c>
    </row>
    <row r="9641" spans="1:7" ht="25.5">
      <c r="A9641" s="178" t="str">
        <f t="shared" si="150"/>
        <v>1 - 21031</v>
      </c>
      <c r="B9641" s="178">
        <v>1</v>
      </c>
      <c r="C9641" s="347">
        <v>21031</v>
      </c>
      <c r="D9641" s="348"/>
      <c r="E9641" s="348" t="s">
        <v>22011</v>
      </c>
      <c r="F9641" s="349" t="s">
        <v>11801</v>
      </c>
      <c r="G9641" s="372" t="s">
        <v>13956</v>
      </c>
    </row>
    <row r="9642" spans="1:7" ht="25.5">
      <c r="A9642" s="178" t="str">
        <f t="shared" si="150"/>
        <v>1 - 21032</v>
      </c>
      <c r="B9642" s="178">
        <v>1</v>
      </c>
      <c r="C9642" s="347">
        <v>21032</v>
      </c>
      <c r="D9642" s="348"/>
      <c r="E9642" s="348" t="s">
        <v>22012</v>
      </c>
      <c r="F9642" s="349" t="s">
        <v>11801</v>
      </c>
      <c r="G9642" s="372" t="s">
        <v>25254</v>
      </c>
    </row>
    <row r="9643" spans="1:7" ht="25.5">
      <c r="A9643" s="178" t="str">
        <f t="shared" si="150"/>
        <v>1 - 37527</v>
      </c>
      <c r="B9643" s="178">
        <v>1</v>
      </c>
      <c r="C9643" s="347">
        <v>37527</v>
      </c>
      <c r="D9643" s="348"/>
      <c r="E9643" s="348" t="s">
        <v>22013</v>
      </c>
      <c r="F9643" s="349" t="s">
        <v>11801</v>
      </c>
      <c r="G9643" s="372" t="s">
        <v>25255</v>
      </c>
    </row>
    <row r="9644" spans="1:7" ht="25.5">
      <c r="A9644" s="178" t="str">
        <f t="shared" si="150"/>
        <v>1 - 37528</v>
      </c>
      <c r="B9644" s="178">
        <v>1</v>
      </c>
      <c r="C9644" s="347">
        <v>37528</v>
      </c>
      <c r="D9644" s="348"/>
      <c r="E9644" s="348" t="s">
        <v>22014</v>
      </c>
      <c r="F9644" s="349" t="s">
        <v>11801</v>
      </c>
      <c r="G9644" s="372" t="s">
        <v>25256</v>
      </c>
    </row>
    <row r="9645" spans="1:7" ht="25.5">
      <c r="A9645" s="178" t="str">
        <f t="shared" si="150"/>
        <v>1 - 37529</v>
      </c>
      <c r="B9645" s="178">
        <v>1</v>
      </c>
      <c r="C9645" s="347">
        <v>37529</v>
      </c>
      <c r="D9645" s="348"/>
      <c r="E9645" s="348" t="s">
        <v>22015</v>
      </c>
      <c r="F9645" s="349" t="s">
        <v>11801</v>
      </c>
      <c r="G9645" s="372" t="s">
        <v>25257</v>
      </c>
    </row>
    <row r="9646" spans="1:7" ht="25.5">
      <c r="A9646" s="178" t="str">
        <f t="shared" si="150"/>
        <v>1 - 37530</v>
      </c>
      <c r="B9646" s="178">
        <v>1</v>
      </c>
      <c r="C9646" s="347">
        <v>37530</v>
      </c>
      <c r="D9646" s="348"/>
      <c r="E9646" s="348" t="s">
        <v>22016</v>
      </c>
      <c r="F9646" s="349" t="s">
        <v>11801</v>
      </c>
      <c r="G9646" s="372" t="s">
        <v>25258</v>
      </c>
    </row>
    <row r="9647" spans="1:7" ht="25.5">
      <c r="A9647" s="178" t="str">
        <f t="shared" si="150"/>
        <v>1 - 21034</v>
      </c>
      <c r="B9647" s="178">
        <v>1</v>
      </c>
      <c r="C9647" s="347">
        <v>21034</v>
      </c>
      <c r="D9647" s="348"/>
      <c r="E9647" s="348" t="s">
        <v>22017</v>
      </c>
      <c r="F9647" s="349" t="s">
        <v>11801</v>
      </c>
      <c r="G9647" s="372" t="s">
        <v>25259</v>
      </c>
    </row>
    <row r="9648" spans="1:7" ht="25.5">
      <c r="A9648" s="178" t="str">
        <f t="shared" si="150"/>
        <v>1 - 37531</v>
      </c>
      <c r="B9648" s="178">
        <v>1</v>
      </c>
      <c r="C9648" s="347">
        <v>37531</v>
      </c>
      <c r="D9648" s="348"/>
      <c r="E9648" s="348" t="s">
        <v>22018</v>
      </c>
      <c r="F9648" s="349" t="s">
        <v>11801</v>
      </c>
      <c r="G9648" s="372" t="s">
        <v>25260</v>
      </c>
    </row>
    <row r="9649" spans="1:7" ht="25.5">
      <c r="A9649" s="178" t="str">
        <f t="shared" si="150"/>
        <v>1 - 21036</v>
      </c>
      <c r="B9649" s="178">
        <v>1</v>
      </c>
      <c r="C9649" s="347">
        <v>21036</v>
      </c>
      <c r="D9649" s="348"/>
      <c r="E9649" s="348" t="s">
        <v>22019</v>
      </c>
      <c r="F9649" s="349" t="s">
        <v>11801</v>
      </c>
      <c r="G9649" s="372" t="s">
        <v>25261</v>
      </c>
    </row>
    <row r="9650" spans="1:7" ht="25.5">
      <c r="A9650" s="178" t="str">
        <f t="shared" si="150"/>
        <v>1 - 21037</v>
      </c>
      <c r="B9650" s="178">
        <v>1</v>
      </c>
      <c r="C9650" s="347">
        <v>21037</v>
      </c>
      <c r="D9650" s="348"/>
      <c r="E9650" s="348" t="s">
        <v>22020</v>
      </c>
      <c r="F9650" s="349" t="s">
        <v>11801</v>
      </c>
      <c r="G9650" s="372" t="s">
        <v>25262</v>
      </c>
    </row>
    <row r="9651" spans="1:7" ht="25.5">
      <c r="A9651" s="178" t="str">
        <f t="shared" si="150"/>
        <v>1 - 20185</v>
      </c>
      <c r="B9651" s="178">
        <v>1</v>
      </c>
      <c r="C9651" s="347">
        <v>20185</v>
      </c>
      <c r="D9651" s="348"/>
      <c r="E9651" s="348" t="s">
        <v>22021</v>
      </c>
      <c r="F9651" s="349" t="s">
        <v>11812</v>
      </c>
      <c r="G9651" s="372" t="s">
        <v>4906</v>
      </c>
    </row>
    <row r="9652" spans="1:7" ht="25.5">
      <c r="A9652" s="178" t="str">
        <f t="shared" si="150"/>
        <v>1 - 20260</v>
      </c>
      <c r="B9652" s="178">
        <v>1</v>
      </c>
      <c r="C9652" s="347">
        <v>20260</v>
      </c>
      <c r="D9652" s="348"/>
      <c r="E9652" s="348" t="s">
        <v>22022</v>
      </c>
      <c r="F9652" s="349" t="s">
        <v>11801</v>
      </c>
      <c r="G9652" s="372" t="s">
        <v>7111</v>
      </c>
    </row>
    <row r="9653" spans="1:7" ht="25.5">
      <c r="A9653" s="178" t="str">
        <f t="shared" si="150"/>
        <v>1 - 37523</v>
      </c>
      <c r="B9653" s="178">
        <v>1</v>
      </c>
      <c r="C9653" s="347">
        <v>37523</v>
      </c>
      <c r="D9653" s="348"/>
      <c r="E9653" s="348" t="s">
        <v>22023</v>
      </c>
      <c r="F9653" s="349" t="s">
        <v>11801</v>
      </c>
      <c r="G9653" s="372" t="s">
        <v>25263</v>
      </c>
    </row>
    <row r="9654" spans="1:7" ht="25.5">
      <c r="A9654" s="178" t="str">
        <f t="shared" si="150"/>
        <v>1 - 37515</v>
      </c>
      <c r="B9654" s="178">
        <v>1</v>
      </c>
      <c r="C9654" s="347">
        <v>37515</v>
      </c>
      <c r="D9654" s="348"/>
      <c r="E9654" s="348" t="s">
        <v>22024</v>
      </c>
      <c r="F9654" s="349" t="s">
        <v>11801</v>
      </c>
      <c r="G9654" s="372" t="s">
        <v>25264</v>
      </c>
    </row>
    <row r="9655" spans="1:7" ht="25.5">
      <c r="A9655" s="178" t="str">
        <f t="shared" si="150"/>
        <v>1 - 12899</v>
      </c>
      <c r="B9655" s="178">
        <v>1</v>
      </c>
      <c r="C9655" s="347">
        <v>12899</v>
      </c>
      <c r="D9655" s="348"/>
      <c r="E9655" s="348" t="s">
        <v>22025</v>
      </c>
      <c r="F9655" s="349" t="s">
        <v>11801</v>
      </c>
      <c r="G9655" s="372" t="s">
        <v>12303</v>
      </c>
    </row>
    <row r="9656" spans="1:7" ht="25.5">
      <c r="A9656" s="178" t="str">
        <f t="shared" si="150"/>
        <v>1 - 12898</v>
      </c>
      <c r="B9656" s="178">
        <v>1</v>
      </c>
      <c r="C9656" s="347">
        <v>12898</v>
      </c>
      <c r="D9656" s="348"/>
      <c r="E9656" s="348" t="s">
        <v>22026</v>
      </c>
      <c r="F9656" s="349" t="s">
        <v>11801</v>
      </c>
      <c r="G9656" s="372" t="s">
        <v>14870</v>
      </c>
    </row>
    <row r="9657" spans="1:7">
      <c r="A9657" s="178" t="str">
        <f t="shared" si="150"/>
        <v>1 - 42528</v>
      </c>
      <c r="B9657" s="178">
        <v>1</v>
      </c>
      <c r="C9657" s="347">
        <v>42528</v>
      </c>
      <c r="D9657" s="348"/>
      <c r="E9657" s="348" t="s">
        <v>22027</v>
      </c>
      <c r="F9657" s="349" t="s">
        <v>11802</v>
      </c>
      <c r="G9657" s="372" t="s">
        <v>7577</v>
      </c>
    </row>
    <row r="9658" spans="1:7">
      <c r="A9658" s="178" t="str">
        <f t="shared" si="150"/>
        <v>1 - 39696</v>
      </c>
      <c r="B9658" s="178">
        <v>1</v>
      </c>
      <c r="C9658" s="347">
        <v>39696</v>
      </c>
      <c r="D9658" s="348"/>
      <c r="E9658" s="348" t="s">
        <v>22028</v>
      </c>
      <c r="F9658" s="349" t="s">
        <v>11802</v>
      </c>
      <c r="G9658" s="372" t="s">
        <v>8764</v>
      </c>
    </row>
    <row r="9659" spans="1:7">
      <c r="A9659" s="178" t="str">
        <f t="shared" si="150"/>
        <v>1 - 39700</v>
      </c>
      <c r="B9659" s="178">
        <v>1</v>
      </c>
      <c r="C9659" s="347">
        <v>39700</v>
      </c>
      <c r="D9659" s="348"/>
      <c r="E9659" s="348" t="s">
        <v>22029</v>
      </c>
      <c r="F9659" s="349" t="s">
        <v>11802</v>
      </c>
      <c r="G9659" s="372" t="s">
        <v>7798</v>
      </c>
    </row>
    <row r="9660" spans="1:7">
      <c r="A9660" s="178" t="str">
        <f t="shared" si="150"/>
        <v>1 - 11621</v>
      </c>
      <c r="B9660" s="178">
        <v>1</v>
      </c>
      <c r="C9660" s="347">
        <v>11621</v>
      </c>
      <c r="D9660" s="348"/>
      <c r="E9660" s="348" t="s">
        <v>22030</v>
      </c>
      <c r="F9660" s="349" t="s">
        <v>11802</v>
      </c>
      <c r="G9660" s="372" t="s">
        <v>25265</v>
      </c>
    </row>
    <row r="9661" spans="1:7" ht="25.5">
      <c r="A9661" s="178" t="str">
        <f t="shared" si="150"/>
        <v>1 - 4014</v>
      </c>
      <c r="B9661" s="178">
        <v>1</v>
      </c>
      <c r="C9661" s="347">
        <v>4014</v>
      </c>
      <c r="D9661" s="348"/>
      <c r="E9661" s="348" t="s">
        <v>22031</v>
      </c>
      <c r="F9661" s="349" t="s">
        <v>11802</v>
      </c>
      <c r="G9661" s="372" t="s">
        <v>25266</v>
      </c>
    </row>
    <row r="9662" spans="1:7" ht="25.5">
      <c r="A9662" s="178" t="str">
        <f t="shared" si="150"/>
        <v>1 - 4015</v>
      </c>
      <c r="B9662" s="178">
        <v>1</v>
      </c>
      <c r="C9662" s="347">
        <v>4015</v>
      </c>
      <c r="D9662" s="348"/>
      <c r="E9662" s="348" t="s">
        <v>22032</v>
      </c>
      <c r="F9662" s="349" t="s">
        <v>11802</v>
      </c>
      <c r="G9662" s="372" t="s">
        <v>24835</v>
      </c>
    </row>
    <row r="9663" spans="1:7" ht="25.5">
      <c r="A9663" s="178" t="str">
        <f t="shared" si="150"/>
        <v>1 - 4017</v>
      </c>
      <c r="B9663" s="178">
        <v>1</v>
      </c>
      <c r="C9663" s="347">
        <v>4017</v>
      </c>
      <c r="D9663" s="348"/>
      <c r="E9663" s="348" t="s">
        <v>22033</v>
      </c>
      <c r="F9663" s="349" t="s">
        <v>11802</v>
      </c>
      <c r="G9663" s="372" t="s">
        <v>25267</v>
      </c>
    </row>
    <row r="9664" spans="1:7" ht="25.5">
      <c r="A9664" s="178" t="str">
        <f t="shared" si="150"/>
        <v>1 - 4016</v>
      </c>
      <c r="B9664" s="178">
        <v>1</v>
      </c>
      <c r="C9664" s="347">
        <v>4016</v>
      </c>
      <c r="D9664" s="348"/>
      <c r="E9664" s="348" t="s">
        <v>22034</v>
      </c>
      <c r="F9664" s="349" t="s">
        <v>11802</v>
      </c>
      <c r="G9664" s="372" t="s">
        <v>12178</v>
      </c>
    </row>
    <row r="9665" spans="1:7">
      <c r="A9665" s="178" t="str">
        <f t="shared" si="150"/>
        <v>1 - 39699</v>
      </c>
      <c r="B9665" s="178">
        <v>1</v>
      </c>
      <c r="C9665" s="347">
        <v>39699</v>
      </c>
      <c r="D9665" s="348"/>
      <c r="E9665" s="348" t="s">
        <v>22035</v>
      </c>
      <c r="F9665" s="349" t="s">
        <v>11802</v>
      </c>
      <c r="G9665" s="372" t="s">
        <v>6331</v>
      </c>
    </row>
    <row r="9666" spans="1:7">
      <c r="A9666" s="178" t="str">
        <f t="shared" si="150"/>
        <v>1 - 38544</v>
      </c>
      <c r="B9666" s="178">
        <v>1</v>
      </c>
      <c r="C9666" s="347">
        <v>38544</v>
      </c>
      <c r="D9666" s="348"/>
      <c r="E9666" s="348" t="s">
        <v>22036</v>
      </c>
      <c r="F9666" s="349" t="s">
        <v>11802</v>
      </c>
      <c r="G9666" s="372" t="s">
        <v>2087</v>
      </c>
    </row>
    <row r="9667" spans="1:7">
      <c r="A9667" s="178" t="str">
        <f t="shared" si="150"/>
        <v>1 - 38545</v>
      </c>
      <c r="B9667" s="178">
        <v>1</v>
      </c>
      <c r="C9667" s="347">
        <v>38545</v>
      </c>
      <c r="D9667" s="348"/>
      <c r="E9667" s="348" t="s">
        <v>22037</v>
      </c>
      <c r="F9667" s="349" t="s">
        <v>11802</v>
      </c>
      <c r="G9667" s="372" t="s">
        <v>4775</v>
      </c>
    </row>
    <row r="9668" spans="1:7">
      <c r="A9668" s="178" t="str">
        <f t="shared" si="150"/>
        <v>1 - 42527</v>
      </c>
      <c r="B9668" s="178">
        <v>1</v>
      </c>
      <c r="C9668" s="347">
        <v>42527</v>
      </c>
      <c r="D9668" s="348"/>
      <c r="E9668" s="348" t="s">
        <v>22038</v>
      </c>
      <c r="F9668" s="349" t="s">
        <v>11802</v>
      </c>
      <c r="G9668" s="372" t="s">
        <v>839</v>
      </c>
    </row>
    <row r="9669" spans="1:7">
      <c r="A9669" s="178" t="str">
        <f t="shared" si="150"/>
        <v>1 - 39323</v>
      </c>
      <c r="B9669" s="178">
        <v>1</v>
      </c>
      <c r="C9669" s="347">
        <v>39323</v>
      </c>
      <c r="D9669" s="348"/>
      <c r="E9669" s="348" t="s">
        <v>22039</v>
      </c>
      <c r="F9669" s="349" t="s">
        <v>11802</v>
      </c>
      <c r="G9669" s="372" t="s">
        <v>13770</v>
      </c>
    </row>
    <row r="9670" spans="1:7" ht="25.5">
      <c r="A9670" s="178" t="str">
        <f t="shared" si="150"/>
        <v>1 - 626</v>
      </c>
      <c r="B9670" s="178">
        <v>1</v>
      </c>
      <c r="C9670" s="347">
        <v>626</v>
      </c>
      <c r="D9670" s="348"/>
      <c r="E9670" s="348" t="s">
        <v>22040</v>
      </c>
      <c r="F9670" s="349" t="s">
        <v>11813</v>
      </c>
      <c r="G9670" s="372" t="s">
        <v>17461</v>
      </c>
    </row>
    <row r="9671" spans="1:7">
      <c r="A9671" s="178" t="str">
        <f t="shared" si="150"/>
        <v>1 - 25860</v>
      </c>
      <c r="B9671" s="178">
        <v>1</v>
      </c>
      <c r="C9671" s="347">
        <v>25860</v>
      </c>
      <c r="D9671" s="348"/>
      <c r="E9671" s="348" t="s">
        <v>22041</v>
      </c>
      <c r="F9671" s="349" t="s">
        <v>11802</v>
      </c>
      <c r="G9671" s="372" t="s">
        <v>16273</v>
      </c>
    </row>
    <row r="9672" spans="1:7">
      <c r="A9672" s="178" t="str">
        <f t="shared" si="150"/>
        <v>1 - 25861</v>
      </c>
      <c r="B9672" s="178">
        <v>1</v>
      </c>
      <c r="C9672" s="347">
        <v>25861</v>
      </c>
      <c r="D9672" s="348"/>
      <c r="E9672" s="348" t="s">
        <v>22042</v>
      </c>
      <c r="F9672" s="349" t="s">
        <v>11802</v>
      </c>
      <c r="G9672" s="372" t="s">
        <v>6920</v>
      </c>
    </row>
    <row r="9673" spans="1:7">
      <c r="A9673" s="178" t="str">
        <f t="shared" ref="A9673:A9736" si="151">B9673&amp;" - "&amp;C9673</f>
        <v>1 - 25862</v>
      </c>
      <c r="B9673" s="178">
        <v>1</v>
      </c>
      <c r="C9673" s="347">
        <v>25862</v>
      </c>
      <c r="D9673" s="348"/>
      <c r="E9673" s="348" t="s">
        <v>22043</v>
      </c>
      <c r="F9673" s="349" t="s">
        <v>11802</v>
      </c>
      <c r="G9673" s="372" t="s">
        <v>12193</v>
      </c>
    </row>
    <row r="9674" spans="1:7">
      <c r="A9674" s="178" t="str">
        <f t="shared" si="151"/>
        <v>1 - 25863</v>
      </c>
      <c r="B9674" s="178">
        <v>1</v>
      </c>
      <c r="C9674" s="347">
        <v>25863</v>
      </c>
      <c r="D9674" s="348"/>
      <c r="E9674" s="348" t="s">
        <v>22044</v>
      </c>
      <c r="F9674" s="349" t="s">
        <v>11802</v>
      </c>
      <c r="G9674" s="372" t="s">
        <v>14744</v>
      </c>
    </row>
    <row r="9675" spans="1:7">
      <c r="A9675" s="178" t="str">
        <f t="shared" si="151"/>
        <v>1 - 25864</v>
      </c>
      <c r="B9675" s="178">
        <v>1</v>
      </c>
      <c r="C9675" s="347">
        <v>25864</v>
      </c>
      <c r="D9675" s="348"/>
      <c r="E9675" s="348" t="s">
        <v>22045</v>
      </c>
      <c r="F9675" s="349" t="s">
        <v>11802</v>
      </c>
      <c r="G9675" s="372" t="s">
        <v>7189</v>
      </c>
    </row>
    <row r="9676" spans="1:7">
      <c r="A9676" s="178" t="str">
        <f t="shared" si="151"/>
        <v>1 - 25865</v>
      </c>
      <c r="B9676" s="178">
        <v>1</v>
      </c>
      <c r="C9676" s="347">
        <v>25865</v>
      </c>
      <c r="D9676" s="348"/>
      <c r="E9676" s="348" t="s">
        <v>22046</v>
      </c>
      <c r="F9676" s="349" t="s">
        <v>11802</v>
      </c>
      <c r="G9676" s="372" t="s">
        <v>25268</v>
      </c>
    </row>
    <row r="9677" spans="1:7">
      <c r="A9677" s="178" t="str">
        <f t="shared" si="151"/>
        <v>1 - 25866</v>
      </c>
      <c r="B9677" s="178">
        <v>1</v>
      </c>
      <c r="C9677" s="347">
        <v>25866</v>
      </c>
      <c r="D9677" s="348"/>
      <c r="E9677" s="348" t="s">
        <v>22047</v>
      </c>
      <c r="F9677" s="349" t="s">
        <v>11802</v>
      </c>
      <c r="G9677" s="372" t="s">
        <v>25269</v>
      </c>
    </row>
    <row r="9678" spans="1:7" ht="25.5">
      <c r="A9678" s="178" t="str">
        <f t="shared" si="151"/>
        <v>1 - 25868</v>
      </c>
      <c r="B9678" s="178">
        <v>1</v>
      </c>
      <c r="C9678" s="347">
        <v>25868</v>
      </c>
      <c r="D9678" s="348"/>
      <c r="E9678" s="348" t="s">
        <v>22048</v>
      </c>
      <c r="F9678" s="349" t="s">
        <v>11802</v>
      </c>
      <c r="G9678" s="372" t="s">
        <v>11991</v>
      </c>
    </row>
    <row r="9679" spans="1:7" ht="25.5">
      <c r="A9679" s="178" t="str">
        <f t="shared" si="151"/>
        <v>1 - 25869</v>
      </c>
      <c r="B9679" s="178">
        <v>1</v>
      </c>
      <c r="C9679" s="347">
        <v>25869</v>
      </c>
      <c r="D9679" s="348"/>
      <c r="E9679" s="348" t="s">
        <v>22049</v>
      </c>
      <c r="F9679" s="349" t="s">
        <v>11802</v>
      </c>
      <c r="G9679" s="372" t="s">
        <v>13747</v>
      </c>
    </row>
    <row r="9680" spans="1:7" ht="25.5">
      <c r="A9680" s="178" t="str">
        <f t="shared" si="151"/>
        <v>1 - 25870</v>
      </c>
      <c r="B9680" s="178">
        <v>1</v>
      </c>
      <c r="C9680" s="347">
        <v>25870</v>
      </c>
      <c r="D9680" s="348"/>
      <c r="E9680" s="348" t="s">
        <v>22050</v>
      </c>
      <c r="F9680" s="349" t="s">
        <v>11802</v>
      </c>
      <c r="G9680" s="372" t="s">
        <v>6877</v>
      </c>
    </row>
    <row r="9681" spans="1:7" ht="25.5">
      <c r="A9681" s="178" t="str">
        <f t="shared" si="151"/>
        <v>1 - 25871</v>
      </c>
      <c r="B9681" s="178">
        <v>1</v>
      </c>
      <c r="C9681" s="347">
        <v>25871</v>
      </c>
      <c r="D9681" s="348"/>
      <c r="E9681" s="348" t="s">
        <v>22051</v>
      </c>
      <c r="F9681" s="349" t="s">
        <v>11802</v>
      </c>
      <c r="G9681" s="372" t="s">
        <v>6427</v>
      </c>
    </row>
    <row r="9682" spans="1:7" ht="25.5">
      <c r="A9682" s="178" t="str">
        <f t="shared" si="151"/>
        <v>1 - 25867</v>
      </c>
      <c r="B9682" s="178">
        <v>1</v>
      </c>
      <c r="C9682" s="347">
        <v>25867</v>
      </c>
      <c r="D9682" s="348"/>
      <c r="E9682" s="348" t="s">
        <v>22052</v>
      </c>
      <c r="F9682" s="349" t="s">
        <v>11802</v>
      </c>
      <c r="G9682" s="372" t="s">
        <v>17405</v>
      </c>
    </row>
    <row r="9683" spans="1:7" ht="25.5">
      <c r="A9683" s="178" t="str">
        <f t="shared" si="151"/>
        <v>1 - 25872</v>
      </c>
      <c r="B9683" s="178">
        <v>1</v>
      </c>
      <c r="C9683" s="347">
        <v>25872</v>
      </c>
      <c r="D9683" s="348"/>
      <c r="E9683" s="348" t="s">
        <v>22053</v>
      </c>
      <c r="F9683" s="349" t="s">
        <v>11802</v>
      </c>
      <c r="G9683" s="372" t="s">
        <v>13687</v>
      </c>
    </row>
    <row r="9684" spans="1:7" ht="25.5">
      <c r="A9684" s="178" t="str">
        <f t="shared" si="151"/>
        <v>1 - 25873</v>
      </c>
      <c r="B9684" s="178">
        <v>1</v>
      </c>
      <c r="C9684" s="347">
        <v>25873</v>
      </c>
      <c r="D9684" s="348"/>
      <c r="E9684" s="348" t="s">
        <v>22054</v>
      </c>
      <c r="F9684" s="349" t="s">
        <v>11802</v>
      </c>
      <c r="G9684" s="372" t="s">
        <v>13907</v>
      </c>
    </row>
    <row r="9685" spans="1:7">
      <c r="A9685" s="178" t="str">
        <f t="shared" si="151"/>
        <v>1 - 40637</v>
      </c>
      <c r="B9685" s="178">
        <v>1</v>
      </c>
      <c r="C9685" s="347">
        <v>40637</v>
      </c>
      <c r="D9685" s="348"/>
      <c r="E9685" s="348" t="s">
        <v>22055</v>
      </c>
      <c r="F9685" s="349" t="s">
        <v>11801</v>
      </c>
      <c r="G9685" s="372" t="s">
        <v>14874</v>
      </c>
    </row>
    <row r="9686" spans="1:7">
      <c r="A9686" s="178" t="str">
        <f t="shared" si="151"/>
        <v>1 - 13836</v>
      </c>
      <c r="B9686" s="178">
        <v>1</v>
      </c>
      <c r="C9686" s="347">
        <v>13836</v>
      </c>
      <c r="D9686" s="348"/>
      <c r="E9686" s="348" t="s">
        <v>22056</v>
      </c>
      <c r="F9686" s="349" t="s">
        <v>11801</v>
      </c>
      <c r="G9686" s="372" t="s">
        <v>14875</v>
      </c>
    </row>
    <row r="9687" spans="1:7" ht="25.5">
      <c r="A9687" s="178" t="str">
        <f t="shared" si="151"/>
        <v>1 - 14534</v>
      </c>
      <c r="B9687" s="178">
        <v>1</v>
      </c>
      <c r="C9687" s="347">
        <v>14534</v>
      </c>
      <c r="D9687" s="348"/>
      <c r="E9687" s="348" t="s">
        <v>22057</v>
      </c>
      <c r="F9687" s="349" t="s">
        <v>11801</v>
      </c>
      <c r="G9687" s="372" t="s">
        <v>14876</v>
      </c>
    </row>
    <row r="9688" spans="1:7" ht="25.5">
      <c r="A9688" s="178" t="str">
        <f t="shared" si="151"/>
        <v>1 - 14619</v>
      </c>
      <c r="B9688" s="178">
        <v>1</v>
      </c>
      <c r="C9688" s="347">
        <v>14619</v>
      </c>
      <c r="D9688" s="348"/>
      <c r="E9688" s="348" t="s">
        <v>22058</v>
      </c>
      <c r="F9688" s="349" t="s">
        <v>11801</v>
      </c>
      <c r="G9688" s="372" t="s">
        <v>25270</v>
      </c>
    </row>
    <row r="9689" spans="1:7" ht="25.5">
      <c r="A9689" s="178" t="str">
        <f t="shared" si="151"/>
        <v>1 - 14535</v>
      </c>
      <c r="B9689" s="178">
        <v>1</v>
      </c>
      <c r="C9689" s="347">
        <v>14535</v>
      </c>
      <c r="D9689" s="348"/>
      <c r="E9689" s="348" t="s">
        <v>22059</v>
      </c>
      <c r="F9689" s="349" t="s">
        <v>11801</v>
      </c>
      <c r="G9689" s="372" t="s">
        <v>14877</v>
      </c>
    </row>
    <row r="9690" spans="1:7" ht="38.25">
      <c r="A9690" s="178" t="str">
        <f t="shared" si="151"/>
        <v>1 - 39813</v>
      </c>
      <c r="B9690" s="178">
        <v>1</v>
      </c>
      <c r="C9690" s="347">
        <v>39813</v>
      </c>
      <c r="D9690" s="348"/>
      <c r="E9690" s="348" t="s">
        <v>22060</v>
      </c>
      <c r="F9690" s="349" t="s">
        <v>11801</v>
      </c>
      <c r="G9690" s="372" t="s">
        <v>25271</v>
      </c>
    </row>
    <row r="9691" spans="1:7" ht="38.25">
      <c r="A9691" s="178" t="str">
        <f t="shared" si="151"/>
        <v>1 - 40403</v>
      </c>
      <c r="B9691" s="178">
        <v>1</v>
      </c>
      <c r="C9691" s="347">
        <v>40403</v>
      </c>
      <c r="D9691" s="348"/>
      <c r="E9691" s="348" t="s">
        <v>22061</v>
      </c>
      <c r="F9691" s="349" t="s">
        <v>11801</v>
      </c>
      <c r="G9691" s="372" t="s">
        <v>25272</v>
      </c>
    </row>
    <row r="9692" spans="1:7">
      <c r="A9692" s="178" t="str">
        <f t="shared" si="151"/>
        <v>1 - 12868</v>
      </c>
      <c r="B9692" s="178">
        <v>1</v>
      </c>
      <c r="C9692" s="347">
        <v>12868</v>
      </c>
      <c r="D9692" s="348"/>
      <c r="E9692" s="348" t="s">
        <v>22062</v>
      </c>
      <c r="F9692" s="349" t="s">
        <v>11800</v>
      </c>
      <c r="G9692" s="372" t="s">
        <v>25273</v>
      </c>
    </row>
    <row r="9693" spans="1:7">
      <c r="A9693" s="178" t="str">
        <f t="shared" si="151"/>
        <v>1 - 40916</v>
      </c>
      <c r="B9693" s="178">
        <v>1</v>
      </c>
      <c r="C9693" s="347">
        <v>40916</v>
      </c>
      <c r="D9693" s="348"/>
      <c r="E9693" s="348" t="s">
        <v>22063</v>
      </c>
      <c r="F9693" s="349" t="s">
        <v>11837</v>
      </c>
      <c r="G9693" s="372" t="s">
        <v>25274</v>
      </c>
    </row>
    <row r="9694" spans="1:7">
      <c r="A9694" s="178" t="str">
        <f t="shared" si="151"/>
        <v>1 - 4755</v>
      </c>
      <c r="B9694" s="178">
        <v>1</v>
      </c>
      <c r="C9694" s="347">
        <v>4755</v>
      </c>
      <c r="D9694" s="348"/>
      <c r="E9694" s="348" t="s">
        <v>22064</v>
      </c>
      <c r="F9694" s="349" t="s">
        <v>11800</v>
      </c>
      <c r="G9694" s="372" t="s">
        <v>17830</v>
      </c>
    </row>
    <row r="9695" spans="1:7">
      <c r="A9695" s="178" t="str">
        <f t="shared" si="151"/>
        <v>1 - 41067</v>
      </c>
      <c r="B9695" s="178">
        <v>1</v>
      </c>
      <c r="C9695" s="347">
        <v>41067</v>
      </c>
      <c r="D9695" s="348"/>
      <c r="E9695" s="348" t="s">
        <v>22065</v>
      </c>
      <c r="F9695" s="349" t="s">
        <v>11837</v>
      </c>
      <c r="G9695" s="372" t="s">
        <v>25275</v>
      </c>
    </row>
    <row r="9696" spans="1:7">
      <c r="A9696" s="178" t="str">
        <f t="shared" si="151"/>
        <v>1 - 38463</v>
      </c>
      <c r="B9696" s="178">
        <v>1</v>
      </c>
      <c r="C9696" s="347">
        <v>38463</v>
      </c>
      <c r="D9696" s="348"/>
      <c r="E9696" s="348" t="s">
        <v>22066</v>
      </c>
      <c r="F9696" s="349" t="s">
        <v>11801</v>
      </c>
      <c r="G9696" s="372" t="s">
        <v>13559</v>
      </c>
    </row>
    <row r="9697" spans="1:7" ht="25.5">
      <c r="A9697" s="178" t="str">
        <f t="shared" si="151"/>
        <v>1 - 40703</v>
      </c>
      <c r="B9697" s="178">
        <v>1</v>
      </c>
      <c r="C9697" s="347">
        <v>40703</v>
      </c>
      <c r="D9697" s="348"/>
      <c r="E9697" s="348" t="s">
        <v>22067</v>
      </c>
      <c r="F9697" s="349" t="s">
        <v>11801</v>
      </c>
      <c r="G9697" s="372" t="s">
        <v>25276</v>
      </c>
    </row>
    <row r="9698" spans="1:7">
      <c r="A9698" s="178" t="str">
        <f t="shared" si="151"/>
        <v>1 - 14531</v>
      </c>
      <c r="B9698" s="178">
        <v>1</v>
      </c>
      <c r="C9698" s="347">
        <v>14531</v>
      </c>
      <c r="D9698" s="348"/>
      <c r="E9698" s="348" t="s">
        <v>22068</v>
      </c>
      <c r="F9698" s="349" t="s">
        <v>11801</v>
      </c>
      <c r="G9698" s="372" t="s">
        <v>25277</v>
      </c>
    </row>
    <row r="9699" spans="1:7">
      <c r="A9699" s="178" t="str">
        <f t="shared" si="151"/>
        <v>1 - 36533</v>
      </c>
      <c r="B9699" s="178">
        <v>1</v>
      </c>
      <c r="C9699" s="347">
        <v>36533</v>
      </c>
      <c r="D9699" s="348"/>
      <c r="E9699" s="348" t="s">
        <v>22069</v>
      </c>
      <c r="F9699" s="349" t="s">
        <v>11801</v>
      </c>
      <c r="G9699" s="372" t="s">
        <v>25278</v>
      </c>
    </row>
    <row r="9700" spans="1:7">
      <c r="A9700" s="178" t="str">
        <f t="shared" si="151"/>
        <v>1 - 11616</v>
      </c>
      <c r="B9700" s="178">
        <v>1</v>
      </c>
      <c r="C9700" s="347">
        <v>11616</v>
      </c>
      <c r="D9700" s="348"/>
      <c r="E9700" s="348" t="s">
        <v>22070</v>
      </c>
      <c r="F9700" s="349" t="s">
        <v>11801</v>
      </c>
      <c r="G9700" s="372" t="s">
        <v>25279</v>
      </c>
    </row>
    <row r="9701" spans="1:7">
      <c r="A9701" s="178" t="str">
        <f t="shared" si="151"/>
        <v>1 - 41898</v>
      </c>
      <c r="B9701" s="178">
        <v>1</v>
      </c>
      <c r="C9701" s="347">
        <v>41898</v>
      </c>
      <c r="D9701" s="348"/>
      <c r="E9701" s="348" t="s">
        <v>22071</v>
      </c>
      <c r="F9701" s="349" t="s">
        <v>11801</v>
      </c>
      <c r="G9701" s="372" t="s">
        <v>25280</v>
      </c>
    </row>
    <row r="9702" spans="1:7" ht="25.5">
      <c r="A9702" s="178" t="str">
        <f t="shared" si="151"/>
        <v>1 - 13447</v>
      </c>
      <c r="B9702" s="178">
        <v>1</v>
      </c>
      <c r="C9702" s="347">
        <v>13447</v>
      </c>
      <c r="D9702" s="348"/>
      <c r="E9702" s="348" t="s">
        <v>22072</v>
      </c>
      <c r="F9702" s="349" t="s">
        <v>11801</v>
      </c>
      <c r="G9702" s="372" t="s">
        <v>25281</v>
      </c>
    </row>
    <row r="9703" spans="1:7">
      <c r="A9703" s="178" t="str">
        <f t="shared" si="151"/>
        <v>1 - 14529</v>
      </c>
      <c r="B9703" s="178">
        <v>1</v>
      </c>
      <c r="C9703" s="347">
        <v>14529</v>
      </c>
      <c r="D9703" s="348"/>
      <c r="E9703" s="348" t="s">
        <v>22073</v>
      </c>
      <c r="F9703" s="349" t="s">
        <v>11801</v>
      </c>
      <c r="G9703" s="372" t="s">
        <v>25282</v>
      </c>
    </row>
    <row r="9704" spans="1:7">
      <c r="A9704" s="178" t="str">
        <f t="shared" si="151"/>
        <v>1 - 10747</v>
      </c>
      <c r="B9704" s="178">
        <v>1</v>
      </c>
      <c r="C9704" s="347">
        <v>10747</v>
      </c>
      <c r="D9704" s="348"/>
      <c r="E9704" s="348" t="s">
        <v>22074</v>
      </c>
      <c r="F9704" s="349" t="s">
        <v>11801</v>
      </c>
      <c r="G9704" s="372" t="s">
        <v>25283</v>
      </c>
    </row>
    <row r="9705" spans="1:7" ht="25.5">
      <c r="A9705" s="178" t="str">
        <f t="shared" si="151"/>
        <v>1 - 36141</v>
      </c>
      <c r="B9705" s="178">
        <v>1</v>
      </c>
      <c r="C9705" s="347">
        <v>36141</v>
      </c>
      <c r="D9705" s="348"/>
      <c r="E9705" s="348" t="s">
        <v>22075</v>
      </c>
      <c r="F9705" s="349" t="s">
        <v>11801</v>
      </c>
      <c r="G9705" s="372" t="s">
        <v>13584</v>
      </c>
    </row>
    <row r="9706" spans="1:7">
      <c r="A9706" s="178" t="str">
        <f t="shared" si="151"/>
        <v>1 - 4053</v>
      </c>
      <c r="B9706" s="178">
        <v>1</v>
      </c>
      <c r="C9706" s="347">
        <v>4053</v>
      </c>
      <c r="D9706" s="348"/>
      <c r="E9706" s="348" t="s">
        <v>22076</v>
      </c>
      <c r="F9706" s="349" t="s">
        <v>12103</v>
      </c>
      <c r="G9706" s="372" t="s">
        <v>12309</v>
      </c>
    </row>
    <row r="9707" spans="1:7">
      <c r="A9707" s="178" t="str">
        <f t="shared" si="151"/>
        <v>1 - 4052</v>
      </c>
      <c r="B9707" s="178">
        <v>1</v>
      </c>
      <c r="C9707" s="347">
        <v>4052</v>
      </c>
      <c r="D9707" s="348"/>
      <c r="E9707" s="348" t="s">
        <v>22077</v>
      </c>
      <c r="F9707" s="349" t="s">
        <v>11834</v>
      </c>
      <c r="G9707" s="372" t="s">
        <v>25284</v>
      </c>
    </row>
    <row r="9708" spans="1:7">
      <c r="A9708" s="178" t="str">
        <f t="shared" si="151"/>
        <v>1 - 4056</v>
      </c>
      <c r="B9708" s="178">
        <v>1</v>
      </c>
      <c r="C9708" s="347">
        <v>4056</v>
      </c>
      <c r="D9708" s="348"/>
      <c r="E9708" s="348" t="s">
        <v>22078</v>
      </c>
      <c r="F9708" s="349" t="s">
        <v>12103</v>
      </c>
      <c r="G9708" s="372" t="s">
        <v>17622</v>
      </c>
    </row>
    <row r="9709" spans="1:7">
      <c r="A9709" s="178" t="str">
        <f t="shared" si="151"/>
        <v>1 - 4051</v>
      </c>
      <c r="B9709" s="178">
        <v>1</v>
      </c>
      <c r="C9709" s="347">
        <v>4051</v>
      </c>
      <c r="D9709" s="348"/>
      <c r="E9709" s="348" t="s">
        <v>22079</v>
      </c>
      <c r="F9709" s="349" t="s">
        <v>11834</v>
      </c>
      <c r="G9709" s="372" t="s">
        <v>17005</v>
      </c>
    </row>
    <row r="9710" spans="1:7">
      <c r="A9710" s="178" t="str">
        <f t="shared" si="151"/>
        <v>1 - 4048</v>
      </c>
      <c r="B9710" s="178">
        <v>1</v>
      </c>
      <c r="C9710" s="347">
        <v>4048</v>
      </c>
      <c r="D9710" s="348"/>
      <c r="E9710" s="348" t="s">
        <v>22079</v>
      </c>
      <c r="F9710" s="349" t="s">
        <v>11814</v>
      </c>
      <c r="G9710" s="372" t="s">
        <v>24155</v>
      </c>
    </row>
    <row r="9711" spans="1:7">
      <c r="A9711" s="178" t="str">
        <f t="shared" si="151"/>
        <v>1 - 4047</v>
      </c>
      <c r="B9711" s="178">
        <v>1</v>
      </c>
      <c r="C9711" s="347">
        <v>4047</v>
      </c>
      <c r="D9711" s="348"/>
      <c r="E9711" s="348" t="s">
        <v>22079</v>
      </c>
      <c r="F9711" s="349" t="s">
        <v>12103</v>
      </c>
      <c r="G9711" s="372" t="s">
        <v>13553</v>
      </c>
    </row>
    <row r="9712" spans="1:7" ht="25.5">
      <c r="A9712" s="178" t="str">
        <f t="shared" si="151"/>
        <v>1 - 39434</v>
      </c>
      <c r="B9712" s="178">
        <v>1</v>
      </c>
      <c r="C9712" s="347">
        <v>39434</v>
      </c>
      <c r="D9712" s="348"/>
      <c r="E9712" s="348" t="s">
        <v>22080</v>
      </c>
      <c r="F9712" s="349" t="s">
        <v>11813</v>
      </c>
      <c r="G9712" s="372" t="s">
        <v>12033</v>
      </c>
    </row>
    <row r="9713" spans="1:7" ht="25.5">
      <c r="A9713" s="178" t="str">
        <f t="shared" si="151"/>
        <v>1 - 39433</v>
      </c>
      <c r="B9713" s="178">
        <v>1</v>
      </c>
      <c r="C9713" s="347">
        <v>39433</v>
      </c>
      <c r="D9713" s="348"/>
      <c r="E9713" s="348" t="s">
        <v>22081</v>
      </c>
      <c r="F9713" s="349" t="s">
        <v>11813</v>
      </c>
      <c r="G9713" s="372" t="s">
        <v>2106</v>
      </c>
    </row>
    <row r="9714" spans="1:7">
      <c r="A9714" s="178" t="str">
        <f t="shared" si="151"/>
        <v>1 - 4049</v>
      </c>
      <c r="B9714" s="178">
        <v>1</v>
      </c>
      <c r="C9714" s="347">
        <v>4049</v>
      </c>
      <c r="D9714" s="348"/>
      <c r="E9714" s="348" t="s">
        <v>22082</v>
      </c>
      <c r="F9714" s="349" t="s">
        <v>11814</v>
      </c>
      <c r="G9714" s="372" t="s">
        <v>25285</v>
      </c>
    </row>
    <row r="9715" spans="1:7">
      <c r="A9715" s="178" t="str">
        <f t="shared" si="151"/>
        <v>1 - 38120</v>
      </c>
      <c r="B9715" s="178">
        <v>1</v>
      </c>
      <c r="C9715" s="347">
        <v>38120</v>
      </c>
      <c r="D9715" s="348"/>
      <c r="E9715" s="348" t="s">
        <v>22083</v>
      </c>
      <c r="F9715" s="349" t="s">
        <v>11813</v>
      </c>
      <c r="G9715" s="372" t="s">
        <v>25286</v>
      </c>
    </row>
    <row r="9716" spans="1:7">
      <c r="A9716" s="178" t="str">
        <f t="shared" si="151"/>
        <v>1 - 38877</v>
      </c>
      <c r="B9716" s="178">
        <v>1</v>
      </c>
      <c r="C9716" s="347">
        <v>38877</v>
      </c>
      <c r="D9716" s="348"/>
      <c r="E9716" s="348" t="s">
        <v>22084</v>
      </c>
      <c r="F9716" s="349" t="s">
        <v>11813</v>
      </c>
      <c r="G9716" s="372" t="s">
        <v>11909</v>
      </c>
    </row>
    <row r="9717" spans="1:7">
      <c r="A9717" s="178" t="str">
        <f t="shared" si="151"/>
        <v>1 - 34546</v>
      </c>
      <c r="B9717" s="178">
        <v>1</v>
      </c>
      <c r="C9717" s="347">
        <v>34546</v>
      </c>
      <c r="D9717" s="348"/>
      <c r="E9717" s="348" t="s">
        <v>22085</v>
      </c>
      <c r="F9717" s="349" t="s">
        <v>11813</v>
      </c>
      <c r="G9717" s="372" t="s">
        <v>4411</v>
      </c>
    </row>
    <row r="9718" spans="1:7">
      <c r="A9718" s="178" t="str">
        <f t="shared" si="151"/>
        <v>1 - 10498</v>
      </c>
      <c r="B9718" s="178">
        <v>1</v>
      </c>
      <c r="C9718" s="347">
        <v>10498</v>
      </c>
      <c r="D9718" s="348"/>
      <c r="E9718" s="348" t="s">
        <v>22086</v>
      </c>
      <c r="F9718" s="349" t="s">
        <v>11813</v>
      </c>
      <c r="G9718" s="372" t="s">
        <v>1658</v>
      </c>
    </row>
    <row r="9719" spans="1:7">
      <c r="A9719" s="178" t="str">
        <f t="shared" si="151"/>
        <v>1 - 4823</v>
      </c>
      <c r="B9719" s="178">
        <v>1</v>
      </c>
      <c r="C9719" s="347">
        <v>4823</v>
      </c>
      <c r="D9719" s="348"/>
      <c r="E9719" s="348" t="s">
        <v>22087</v>
      </c>
      <c r="F9719" s="349" t="s">
        <v>11813</v>
      </c>
      <c r="G9719" s="372" t="s">
        <v>13934</v>
      </c>
    </row>
    <row r="9720" spans="1:7">
      <c r="A9720" s="178" t="str">
        <f t="shared" si="151"/>
        <v>1 - 12357</v>
      </c>
      <c r="B9720" s="178">
        <v>1</v>
      </c>
      <c r="C9720" s="347">
        <v>12357</v>
      </c>
      <c r="D9720" s="348"/>
      <c r="E9720" s="348" t="s">
        <v>22088</v>
      </c>
      <c r="F9720" s="349" t="s">
        <v>11801</v>
      </c>
      <c r="G9720" s="372" t="s">
        <v>25287</v>
      </c>
    </row>
    <row r="9721" spans="1:7">
      <c r="A9721" s="178" t="str">
        <f t="shared" si="151"/>
        <v>1 - 12358</v>
      </c>
      <c r="B9721" s="178">
        <v>1</v>
      </c>
      <c r="C9721" s="347">
        <v>12358</v>
      </c>
      <c r="D9721" s="348"/>
      <c r="E9721" s="348" t="s">
        <v>22089</v>
      </c>
      <c r="F9721" s="349" t="s">
        <v>11801</v>
      </c>
      <c r="G9721" s="372" t="s">
        <v>25288</v>
      </c>
    </row>
    <row r="9722" spans="1:7">
      <c r="A9722" s="178" t="str">
        <f t="shared" si="151"/>
        <v>1 - 11079</v>
      </c>
      <c r="B9722" s="178">
        <v>1</v>
      </c>
      <c r="C9722" s="347">
        <v>11079</v>
      </c>
      <c r="D9722" s="348"/>
      <c r="E9722" s="348" t="s">
        <v>22090</v>
      </c>
      <c r="F9722" s="349" t="s">
        <v>11803</v>
      </c>
      <c r="G9722" s="372" t="s">
        <v>25289</v>
      </c>
    </row>
    <row r="9723" spans="1:7">
      <c r="A9723" s="178" t="str">
        <f t="shared" si="151"/>
        <v>1 - 11082</v>
      </c>
      <c r="B9723" s="178">
        <v>1</v>
      </c>
      <c r="C9723" s="347">
        <v>11082</v>
      </c>
      <c r="D9723" s="348"/>
      <c r="E9723" s="348" t="s">
        <v>22091</v>
      </c>
      <c r="F9723" s="349" t="s">
        <v>11803</v>
      </c>
      <c r="G9723" s="372" t="s">
        <v>25290</v>
      </c>
    </row>
    <row r="9724" spans="1:7">
      <c r="A9724" s="178" t="str">
        <f t="shared" si="151"/>
        <v>1 - 4058</v>
      </c>
      <c r="B9724" s="178">
        <v>1</v>
      </c>
      <c r="C9724" s="347">
        <v>4058</v>
      </c>
      <c r="D9724" s="348"/>
      <c r="E9724" s="348" t="s">
        <v>22092</v>
      </c>
      <c r="F9724" s="349" t="s">
        <v>11800</v>
      </c>
      <c r="G9724" s="372" t="s">
        <v>25291</v>
      </c>
    </row>
    <row r="9725" spans="1:7">
      <c r="A9725" s="178" t="str">
        <f t="shared" si="151"/>
        <v>1 - 40974</v>
      </c>
      <c r="B9725" s="178">
        <v>1</v>
      </c>
      <c r="C9725" s="347">
        <v>40974</v>
      </c>
      <c r="D9725" s="348"/>
      <c r="E9725" s="348" t="s">
        <v>22093</v>
      </c>
      <c r="F9725" s="349" t="s">
        <v>11837</v>
      </c>
      <c r="G9725" s="372" t="s">
        <v>25292</v>
      </c>
    </row>
    <row r="9726" spans="1:7">
      <c r="A9726" s="178" t="str">
        <f t="shared" si="151"/>
        <v>1 - 34794</v>
      </c>
      <c r="B9726" s="178">
        <v>1</v>
      </c>
      <c r="C9726" s="347">
        <v>34794</v>
      </c>
      <c r="D9726" s="348"/>
      <c r="E9726" s="348" t="s">
        <v>22094</v>
      </c>
      <c r="F9726" s="349" t="s">
        <v>11800</v>
      </c>
      <c r="G9726" s="372" t="s">
        <v>17302</v>
      </c>
    </row>
    <row r="9727" spans="1:7">
      <c r="A9727" s="178" t="str">
        <f t="shared" si="151"/>
        <v>1 - 40925</v>
      </c>
      <c r="B9727" s="178">
        <v>1</v>
      </c>
      <c r="C9727" s="347">
        <v>40925</v>
      </c>
      <c r="D9727" s="348"/>
      <c r="E9727" s="348" t="s">
        <v>22095</v>
      </c>
      <c r="F9727" s="349" t="s">
        <v>11837</v>
      </c>
      <c r="G9727" s="372" t="s">
        <v>25293</v>
      </c>
    </row>
    <row r="9728" spans="1:7">
      <c r="A9728" s="178" t="str">
        <f t="shared" si="151"/>
        <v>1 - 13741</v>
      </c>
      <c r="B9728" s="178">
        <v>1</v>
      </c>
      <c r="C9728" s="347">
        <v>13741</v>
      </c>
      <c r="D9728" s="348"/>
      <c r="E9728" s="348" t="s">
        <v>22096</v>
      </c>
      <c r="F9728" s="349" t="s">
        <v>11801</v>
      </c>
      <c r="G9728" s="372" t="s">
        <v>25294</v>
      </c>
    </row>
    <row r="9729" spans="1:7" ht="25.5">
      <c r="A9729" s="178" t="str">
        <f t="shared" si="151"/>
        <v>1 - 3288</v>
      </c>
      <c r="B9729" s="178">
        <v>1</v>
      </c>
      <c r="C9729" s="347">
        <v>3288</v>
      </c>
      <c r="D9729" s="348"/>
      <c r="E9729" s="348" t="s">
        <v>22097</v>
      </c>
      <c r="F9729" s="349" t="s">
        <v>11812</v>
      </c>
      <c r="G9729" s="372" t="s">
        <v>11893</v>
      </c>
    </row>
    <row r="9730" spans="1:7" ht="25.5">
      <c r="A9730" s="178" t="str">
        <f t="shared" si="151"/>
        <v>1 - 13587</v>
      </c>
      <c r="B9730" s="178">
        <v>1</v>
      </c>
      <c r="C9730" s="347">
        <v>13587</v>
      </c>
      <c r="D9730" s="348"/>
      <c r="E9730" s="348" t="s">
        <v>22098</v>
      </c>
      <c r="F9730" s="349" t="s">
        <v>11812</v>
      </c>
      <c r="G9730" s="372" t="s">
        <v>727</v>
      </c>
    </row>
    <row r="9731" spans="1:7">
      <c r="A9731" s="178" t="str">
        <f t="shared" si="151"/>
        <v>1 - 38598</v>
      </c>
      <c r="B9731" s="178">
        <v>1</v>
      </c>
      <c r="C9731" s="347">
        <v>38598</v>
      </c>
      <c r="D9731" s="348"/>
      <c r="E9731" s="348" t="s">
        <v>22099</v>
      </c>
      <c r="F9731" s="349" t="s">
        <v>11801</v>
      </c>
      <c r="G9731" s="372" t="s">
        <v>17445</v>
      </c>
    </row>
    <row r="9732" spans="1:7">
      <c r="A9732" s="178" t="str">
        <f t="shared" si="151"/>
        <v>1 - 38595</v>
      </c>
      <c r="B9732" s="178">
        <v>1</v>
      </c>
      <c r="C9732" s="347">
        <v>38595</v>
      </c>
      <c r="D9732" s="348"/>
      <c r="E9732" s="348" t="s">
        <v>22100</v>
      </c>
      <c r="F9732" s="349" t="s">
        <v>11801</v>
      </c>
      <c r="G9732" s="372" t="s">
        <v>9719</v>
      </c>
    </row>
    <row r="9733" spans="1:7">
      <c r="A9733" s="178" t="str">
        <f t="shared" si="151"/>
        <v>1 - 38592</v>
      </c>
      <c r="B9733" s="178">
        <v>1</v>
      </c>
      <c r="C9733" s="347">
        <v>38592</v>
      </c>
      <c r="D9733" s="348"/>
      <c r="E9733" s="348" t="s">
        <v>22101</v>
      </c>
      <c r="F9733" s="349" t="s">
        <v>11801</v>
      </c>
      <c r="G9733" s="372" t="s">
        <v>9061</v>
      </c>
    </row>
    <row r="9734" spans="1:7">
      <c r="A9734" s="178" t="str">
        <f t="shared" si="151"/>
        <v>1 - 38588</v>
      </c>
      <c r="B9734" s="178">
        <v>1</v>
      </c>
      <c r="C9734" s="347">
        <v>38588</v>
      </c>
      <c r="D9734" s="348"/>
      <c r="E9734" s="348" t="s">
        <v>22102</v>
      </c>
      <c r="F9734" s="349" t="s">
        <v>11801</v>
      </c>
      <c r="G9734" s="372" t="s">
        <v>374</v>
      </c>
    </row>
    <row r="9735" spans="1:7">
      <c r="A9735" s="178" t="str">
        <f t="shared" si="151"/>
        <v>1 - 38593</v>
      </c>
      <c r="B9735" s="178">
        <v>1</v>
      </c>
      <c r="C9735" s="347">
        <v>38593</v>
      </c>
      <c r="D9735" s="348"/>
      <c r="E9735" s="348" t="s">
        <v>22103</v>
      </c>
      <c r="F9735" s="349" t="s">
        <v>11801</v>
      </c>
      <c r="G9735" s="372" t="s">
        <v>1750</v>
      </c>
    </row>
    <row r="9736" spans="1:7">
      <c r="A9736" s="178" t="str">
        <f t="shared" si="151"/>
        <v>1 - 38589</v>
      </c>
      <c r="B9736" s="178">
        <v>1</v>
      </c>
      <c r="C9736" s="347">
        <v>38589</v>
      </c>
      <c r="D9736" s="348"/>
      <c r="E9736" s="348" t="s">
        <v>22104</v>
      </c>
      <c r="F9736" s="349" t="s">
        <v>11801</v>
      </c>
      <c r="G9736" s="372" t="s">
        <v>1928</v>
      </c>
    </row>
    <row r="9737" spans="1:7">
      <c r="A9737" s="178" t="str">
        <f t="shared" ref="A9737:A9800" si="152">B9737&amp;" - "&amp;C9737</f>
        <v>1 - 38594</v>
      </c>
      <c r="B9737" s="178">
        <v>1</v>
      </c>
      <c r="C9737" s="347">
        <v>38594</v>
      </c>
      <c r="D9737" s="348"/>
      <c r="E9737" s="348" t="s">
        <v>22105</v>
      </c>
      <c r="F9737" s="349" t="s">
        <v>11801</v>
      </c>
      <c r="G9737" s="372" t="s">
        <v>1261</v>
      </c>
    </row>
    <row r="9738" spans="1:7">
      <c r="A9738" s="178" t="str">
        <f t="shared" si="152"/>
        <v>1 - 34787</v>
      </c>
      <c r="B9738" s="178">
        <v>1</v>
      </c>
      <c r="C9738" s="347">
        <v>34787</v>
      </c>
      <c r="D9738" s="348"/>
      <c r="E9738" s="348" t="s">
        <v>22106</v>
      </c>
      <c r="F9738" s="349" t="s">
        <v>11801</v>
      </c>
      <c r="G9738" s="372" t="s">
        <v>1285</v>
      </c>
    </row>
    <row r="9739" spans="1:7">
      <c r="A9739" s="178" t="str">
        <f t="shared" si="152"/>
        <v>1 - 34788</v>
      </c>
      <c r="B9739" s="178">
        <v>1</v>
      </c>
      <c r="C9739" s="347">
        <v>34788</v>
      </c>
      <c r="D9739" s="348"/>
      <c r="E9739" s="348" t="s">
        <v>22107</v>
      </c>
      <c r="F9739" s="349" t="s">
        <v>11801</v>
      </c>
      <c r="G9739" s="372" t="s">
        <v>1285</v>
      </c>
    </row>
    <row r="9740" spans="1:7">
      <c r="A9740" s="178" t="str">
        <f t="shared" si="152"/>
        <v>1 - 34784</v>
      </c>
      <c r="B9740" s="178">
        <v>1</v>
      </c>
      <c r="C9740" s="347">
        <v>34784</v>
      </c>
      <c r="D9740" s="348"/>
      <c r="E9740" s="348" t="s">
        <v>22108</v>
      </c>
      <c r="F9740" s="349" t="s">
        <v>11801</v>
      </c>
      <c r="G9740" s="372" t="s">
        <v>1220</v>
      </c>
    </row>
    <row r="9741" spans="1:7">
      <c r="A9741" s="178" t="str">
        <f t="shared" si="152"/>
        <v>1 - 34781</v>
      </c>
      <c r="B9741" s="178">
        <v>1</v>
      </c>
      <c r="C9741" s="347">
        <v>34781</v>
      </c>
      <c r="D9741" s="348"/>
      <c r="E9741" s="348" t="s">
        <v>22109</v>
      </c>
      <c r="F9741" s="349" t="s">
        <v>11801</v>
      </c>
      <c r="G9741" s="372" t="s">
        <v>1814</v>
      </c>
    </row>
    <row r="9742" spans="1:7">
      <c r="A9742" s="178" t="str">
        <f t="shared" si="152"/>
        <v>1 - 34773</v>
      </c>
      <c r="B9742" s="178">
        <v>1</v>
      </c>
      <c r="C9742" s="347">
        <v>34773</v>
      </c>
      <c r="D9742" s="348"/>
      <c r="E9742" s="348" t="s">
        <v>22110</v>
      </c>
      <c r="F9742" s="349" t="s">
        <v>11801</v>
      </c>
      <c r="G9742" s="372" t="s">
        <v>11222</v>
      </c>
    </row>
    <row r="9743" spans="1:7">
      <c r="A9743" s="178" t="str">
        <f t="shared" si="152"/>
        <v>1 - 34769</v>
      </c>
      <c r="B9743" s="178">
        <v>1</v>
      </c>
      <c r="C9743" s="347">
        <v>34769</v>
      </c>
      <c r="D9743" s="348"/>
      <c r="E9743" s="348" t="s">
        <v>22111</v>
      </c>
      <c r="F9743" s="349" t="s">
        <v>11801</v>
      </c>
      <c r="G9743" s="372" t="s">
        <v>1047</v>
      </c>
    </row>
    <row r="9744" spans="1:7">
      <c r="A9744" s="178" t="str">
        <f t="shared" si="152"/>
        <v>1 - 34763</v>
      </c>
      <c r="B9744" s="178">
        <v>1</v>
      </c>
      <c r="C9744" s="347">
        <v>34763</v>
      </c>
      <c r="D9744" s="348"/>
      <c r="E9744" s="348" t="s">
        <v>22112</v>
      </c>
      <c r="F9744" s="349" t="s">
        <v>11801</v>
      </c>
      <c r="G9744" s="372" t="s">
        <v>9188</v>
      </c>
    </row>
    <row r="9745" spans="1:7">
      <c r="A9745" s="178" t="str">
        <f t="shared" si="152"/>
        <v>1 - 34774</v>
      </c>
      <c r="B9745" s="178">
        <v>1</v>
      </c>
      <c r="C9745" s="347">
        <v>34774</v>
      </c>
      <c r="D9745" s="348"/>
      <c r="E9745" s="348" t="s">
        <v>22113</v>
      </c>
      <c r="F9745" s="349" t="s">
        <v>11801</v>
      </c>
      <c r="G9745" s="372" t="s">
        <v>11021</v>
      </c>
    </row>
    <row r="9746" spans="1:7">
      <c r="A9746" s="178" t="str">
        <f t="shared" si="152"/>
        <v>1 - 34771</v>
      </c>
      <c r="B9746" s="178">
        <v>1</v>
      </c>
      <c r="C9746" s="347">
        <v>34771</v>
      </c>
      <c r="D9746" s="348"/>
      <c r="E9746" s="348" t="s">
        <v>22114</v>
      </c>
      <c r="F9746" s="349" t="s">
        <v>11801</v>
      </c>
      <c r="G9746" s="372" t="s">
        <v>11223</v>
      </c>
    </row>
    <row r="9747" spans="1:7">
      <c r="A9747" s="178" t="str">
        <f t="shared" si="152"/>
        <v>1 - 34764</v>
      </c>
      <c r="B9747" s="178">
        <v>1</v>
      </c>
      <c r="C9747" s="347">
        <v>34764</v>
      </c>
      <c r="D9747" s="348"/>
      <c r="E9747" s="348" t="s">
        <v>22115</v>
      </c>
      <c r="F9747" s="349" t="s">
        <v>11801</v>
      </c>
      <c r="G9747" s="372" t="s">
        <v>2098</v>
      </c>
    </row>
    <row r="9748" spans="1:7">
      <c r="A9748" s="178" t="str">
        <f t="shared" si="152"/>
        <v>1 - 4062</v>
      </c>
      <c r="B9748" s="178">
        <v>1</v>
      </c>
      <c r="C9748" s="347">
        <v>4062</v>
      </c>
      <c r="D9748" s="348"/>
      <c r="E9748" s="348" t="s">
        <v>22116</v>
      </c>
      <c r="F9748" s="349" t="s">
        <v>11801</v>
      </c>
      <c r="G9748" s="372" t="s">
        <v>8268</v>
      </c>
    </row>
    <row r="9749" spans="1:7">
      <c r="A9749" s="178" t="str">
        <f t="shared" si="152"/>
        <v>1 - 4059</v>
      </c>
      <c r="B9749" s="178">
        <v>1</v>
      </c>
      <c r="C9749" s="347">
        <v>4059</v>
      </c>
      <c r="D9749" s="348"/>
      <c r="E9749" s="348" t="s">
        <v>22117</v>
      </c>
      <c r="F9749" s="349" t="s">
        <v>11812</v>
      </c>
      <c r="G9749" s="372" t="s">
        <v>8316</v>
      </c>
    </row>
    <row r="9750" spans="1:7">
      <c r="A9750" s="178" t="str">
        <f t="shared" si="152"/>
        <v>1 - 4061</v>
      </c>
      <c r="B9750" s="178">
        <v>1</v>
      </c>
      <c r="C9750" s="347">
        <v>4061</v>
      </c>
      <c r="D9750" s="348"/>
      <c r="E9750" s="348" t="s">
        <v>22118</v>
      </c>
      <c r="F9750" s="349" t="s">
        <v>11801</v>
      </c>
      <c r="G9750" s="372" t="s">
        <v>13650</v>
      </c>
    </row>
    <row r="9751" spans="1:7" ht="25.5">
      <c r="A9751" s="178" t="str">
        <f t="shared" si="152"/>
        <v>1 - 10608</v>
      </c>
      <c r="B9751" s="178">
        <v>1</v>
      </c>
      <c r="C9751" s="347">
        <v>10608</v>
      </c>
      <c r="D9751" s="348"/>
      <c r="E9751" s="348" t="s">
        <v>22119</v>
      </c>
      <c r="F9751" s="349" t="s">
        <v>11801</v>
      </c>
      <c r="G9751" s="372" t="s">
        <v>14881</v>
      </c>
    </row>
    <row r="9752" spans="1:7">
      <c r="A9752" s="178" t="str">
        <f t="shared" si="152"/>
        <v>1 - 4069</v>
      </c>
      <c r="B9752" s="178">
        <v>1</v>
      </c>
      <c r="C9752" s="347">
        <v>4069</v>
      </c>
      <c r="D9752" s="348"/>
      <c r="E9752" s="348" t="s">
        <v>22120</v>
      </c>
      <c r="F9752" s="349" t="s">
        <v>11800</v>
      </c>
      <c r="G9752" s="372" t="s">
        <v>13428</v>
      </c>
    </row>
    <row r="9753" spans="1:7">
      <c r="A9753" s="178" t="str">
        <f t="shared" si="152"/>
        <v>1 - 40819</v>
      </c>
      <c r="B9753" s="178">
        <v>1</v>
      </c>
      <c r="C9753" s="347">
        <v>40819</v>
      </c>
      <c r="D9753" s="348"/>
      <c r="E9753" s="348" t="s">
        <v>22121</v>
      </c>
      <c r="F9753" s="349" t="s">
        <v>11837</v>
      </c>
      <c r="G9753" s="372" t="s">
        <v>25295</v>
      </c>
    </row>
    <row r="9754" spans="1:7">
      <c r="A9754" s="178" t="str">
        <f t="shared" si="152"/>
        <v>1 - 34361</v>
      </c>
      <c r="B9754" s="178">
        <v>1</v>
      </c>
      <c r="C9754" s="347">
        <v>34361</v>
      </c>
      <c r="D9754" s="348"/>
      <c r="E9754" s="348" t="s">
        <v>22122</v>
      </c>
      <c r="F9754" s="349" t="s">
        <v>11813</v>
      </c>
      <c r="G9754" s="372" t="s">
        <v>9244</v>
      </c>
    </row>
    <row r="9755" spans="1:7" ht="25.5">
      <c r="A9755" s="178" t="str">
        <f t="shared" si="152"/>
        <v>1 - 36512</v>
      </c>
      <c r="B9755" s="178">
        <v>1</v>
      </c>
      <c r="C9755" s="347">
        <v>36512</v>
      </c>
      <c r="D9755" s="348"/>
      <c r="E9755" s="348" t="s">
        <v>22123</v>
      </c>
      <c r="F9755" s="349" t="s">
        <v>11801</v>
      </c>
      <c r="G9755" s="372" t="s">
        <v>25296</v>
      </c>
    </row>
    <row r="9756" spans="1:7">
      <c r="A9756" s="178" t="str">
        <f t="shared" si="152"/>
        <v>1 - 25972</v>
      </c>
      <c r="B9756" s="178">
        <v>1</v>
      </c>
      <c r="C9756" s="347">
        <v>25972</v>
      </c>
      <c r="D9756" s="348"/>
      <c r="E9756" s="348" t="s">
        <v>22124</v>
      </c>
      <c r="F9756" s="349" t="s">
        <v>11813</v>
      </c>
      <c r="G9756" s="372" t="s">
        <v>1690</v>
      </c>
    </row>
    <row r="9757" spans="1:7">
      <c r="A9757" s="178" t="str">
        <f t="shared" si="152"/>
        <v>1 - 25973</v>
      </c>
      <c r="B9757" s="178">
        <v>1</v>
      </c>
      <c r="C9757" s="347">
        <v>25973</v>
      </c>
      <c r="D9757" s="348"/>
      <c r="E9757" s="348" t="s">
        <v>22125</v>
      </c>
      <c r="F9757" s="349" t="s">
        <v>11813</v>
      </c>
      <c r="G9757" s="372" t="s">
        <v>1690</v>
      </c>
    </row>
    <row r="9758" spans="1:7">
      <c r="A9758" s="178" t="str">
        <f t="shared" si="152"/>
        <v>1 - 11697</v>
      </c>
      <c r="B9758" s="178">
        <v>1</v>
      </c>
      <c r="C9758" s="347">
        <v>11697</v>
      </c>
      <c r="D9758" s="348"/>
      <c r="E9758" s="348" t="s">
        <v>22126</v>
      </c>
      <c r="F9758" s="349" t="s">
        <v>11801</v>
      </c>
      <c r="G9758" s="372" t="s">
        <v>25297</v>
      </c>
    </row>
    <row r="9759" spans="1:7">
      <c r="A9759" s="178" t="str">
        <f t="shared" si="152"/>
        <v>1 - 11698</v>
      </c>
      <c r="B9759" s="178">
        <v>1</v>
      </c>
      <c r="C9759" s="347">
        <v>11698</v>
      </c>
      <c r="D9759" s="348"/>
      <c r="E9759" s="348" t="s">
        <v>22127</v>
      </c>
      <c r="F9759" s="349" t="s">
        <v>11801</v>
      </c>
      <c r="G9759" s="372" t="s">
        <v>25298</v>
      </c>
    </row>
    <row r="9760" spans="1:7">
      <c r="A9760" s="178" t="str">
        <f t="shared" si="152"/>
        <v>1 - 11699</v>
      </c>
      <c r="B9760" s="178">
        <v>1</v>
      </c>
      <c r="C9760" s="347">
        <v>11699</v>
      </c>
      <c r="D9760" s="348"/>
      <c r="E9760" s="348" t="s">
        <v>22128</v>
      </c>
      <c r="F9760" s="349" t="s">
        <v>11801</v>
      </c>
      <c r="G9760" s="372" t="s">
        <v>25299</v>
      </c>
    </row>
    <row r="9761" spans="1:7">
      <c r="A9761" s="178" t="str">
        <f t="shared" si="152"/>
        <v>1 - 10432</v>
      </c>
      <c r="B9761" s="178">
        <v>1</v>
      </c>
      <c r="C9761" s="347">
        <v>10432</v>
      </c>
      <c r="D9761" s="348"/>
      <c r="E9761" s="348" t="s">
        <v>22129</v>
      </c>
      <c r="F9761" s="349" t="s">
        <v>11801</v>
      </c>
      <c r="G9761" s="372" t="s">
        <v>25300</v>
      </c>
    </row>
    <row r="9762" spans="1:7">
      <c r="A9762" s="178" t="str">
        <f t="shared" si="152"/>
        <v>1 - 10430</v>
      </c>
      <c r="B9762" s="178">
        <v>1</v>
      </c>
      <c r="C9762" s="347">
        <v>10430</v>
      </c>
      <c r="D9762" s="348"/>
      <c r="E9762" s="348" t="s">
        <v>22130</v>
      </c>
      <c r="F9762" s="349" t="s">
        <v>11801</v>
      </c>
      <c r="G9762" s="372" t="s">
        <v>25301</v>
      </c>
    </row>
    <row r="9763" spans="1:7" ht="25.5">
      <c r="A9763" s="178" t="str">
        <f t="shared" si="152"/>
        <v>1 - 37514</v>
      </c>
      <c r="B9763" s="178">
        <v>1</v>
      </c>
      <c r="C9763" s="347">
        <v>37514</v>
      </c>
      <c r="D9763" s="348"/>
      <c r="E9763" s="348" t="s">
        <v>22131</v>
      </c>
      <c r="F9763" s="349" t="s">
        <v>11801</v>
      </c>
      <c r="G9763" s="372" t="s">
        <v>25302</v>
      </c>
    </row>
    <row r="9764" spans="1:7" ht="25.5">
      <c r="A9764" s="178" t="str">
        <f t="shared" si="152"/>
        <v>1 - 37519</v>
      </c>
      <c r="B9764" s="178">
        <v>1</v>
      </c>
      <c r="C9764" s="347">
        <v>37519</v>
      </c>
      <c r="D9764" s="348"/>
      <c r="E9764" s="348" t="s">
        <v>22132</v>
      </c>
      <c r="F9764" s="349" t="s">
        <v>11801</v>
      </c>
      <c r="G9764" s="372" t="s">
        <v>25303</v>
      </c>
    </row>
    <row r="9765" spans="1:7" ht="25.5">
      <c r="A9765" s="178" t="str">
        <f t="shared" si="152"/>
        <v>1 - 37520</v>
      </c>
      <c r="B9765" s="178">
        <v>1</v>
      </c>
      <c r="C9765" s="347">
        <v>37520</v>
      </c>
      <c r="D9765" s="348"/>
      <c r="E9765" s="348" t="s">
        <v>22133</v>
      </c>
      <c r="F9765" s="349" t="s">
        <v>11801</v>
      </c>
      <c r="G9765" s="372" t="s">
        <v>25304</v>
      </c>
    </row>
    <row r="9766" spans="1:7" ht="25.5">
      <c r="A9766" s="178" t="str">
        <f t="shared" si="152"/>
        <v>1 - 37521</v>
      </c>
      <c r="B9766" s="178">
        <v>1</v>
      </c>
      <c r="C9766" s="347">
        <v>37521</v>
      </c>
      <c r="D9766" s="348"/>
      <c r="E9766" s="348" t="s">
        <v>22134</v>
      </c>
      <c r="F9766" s="349" t="s">
        <v>11801</v>
      </c>
      <c r="G9766" s="372" t="s">
        <v>25305</v>
      </c>
    </row>
    <row r="9767" spans="1:7" ht="25.5">
      <c r="A9767" s="178" t="str">
        <f t="shared" si="152"/>
        <v>1 - 37522</v>
      </c>
      <c r="B9767" s="178">
        <v>1</v>
      </c>
      <c r="C9767" s="347">
        <v>37522</v>
      </c>
      <c r="D9767" s="348"/>
      <c r="E9767" s="348" t="s">
        <v>22135</v>
      </c>
      <c r="F9767" s="349" t="s">
        <v>11801</v>
      </c>
      <c r="G9767" s="372" t="s">
        <v>25306</v>
      </c>
    </row>
    <row r="9768" spans="1:7" ht="25.5">
      <c r="A9768" s="178" t="str">
        <f t="shared" si="152"/>
        <v>1 - 21109</v>
      </c>
      <c r="B9768" s="178">
        <v>1</v>
      </c>
      <c r="C9768" s="347">
        <v>21109</v>
      </c>
      <c r="D9768" s="348"/>
      <c r="E9768" s="348" t="s">
        <v>22136</v>
      </c>
      <c r="F9768" s="349" t="s">
        <v>11801</v>
      </c>
      <c r="G9768" s="372" t="s">
        <v>25307</v>
      </c>
    </row>
    <row r="9769" spans="1:7">
      <c r="A9769" s="178" t="str">
        <f t="shared" si="152"/>
        <v>1 - 36800</v>
      </c>
      <c r="B9769" s="178">
        <v>1</v>
      </c>
      <c r="C9769" s="347">
        <v>36800</v>
      </c>
      <c r="D9769" s="348"/>
      <c r="E9769" s="348" t="s">
        <v>22137</v>
      </c>
      <c r="F9769" s="349" t="s">
        <v>11801</v>
      </c>
      <c r="G9769" s="372" t="s">
        <v>25308</v>
      </c>
    </row>
    <row r="9770" spans="1:7">
      <c r="A9770" s="178" t="str">
        <f t="shared" si="152"/>
        <v>1 - 11769</v>
      </c>
      <c r="B9770" s="178">
        <v>1</v>
      </c>
      <c r="C9770" s="347">
        <v>11769</v>
      </c>
      <c r="D9770" s="348"/>
      <c r="E9770" s="348" t="s">
        <v>22138</v>
      </c>
      <c r="F9770" s="349" t="s">
        <v>11801</v>
      </c>
      <c r="G9770" s="372" t="s">
        <v>25309</v>
      </c>
    </row>
    <row r="9771" spans="1:7">
      <c r="A9771" s="178" t="str">
        <f t="shared" si="152"/>
        <v>1 - 36793</v>
      </c>
      <c r="B9771" s="178">
        <v>1</v>
      </c>
      <c r="C9771" s="347">
        <v>36793</v>
      </c>
      <c r="D9771" s="348"/>
      <c r="E9771" s="348" t="s">
        <v>22139</v>
      </c>
      <c r="F9771" s="349" t="s">
        <v>11801</v>
      </c>
      <c r="G9771" s="372" t="s">
        <v>25310</v>
      </c>
    </row>
    <row r="9772" spans="1:7" ht="25.5">
      <c r="A9772" s="178" t="str">
        <f t="shared" si="152"/>
        <v>1 - 37546</v>
      </c>
      <c r="B9772" s="178">
        <v>1</v>
      </c>
      <c r="C9772" s="347">
        <v>37546</v>
      </c>
      <c r="D9772" s="348"/>
      <c r="E9772" s="348" t="s">
        <v>22140</v>
      </c>
      <c r="F9772" s="349" t="s">
        <v>11801</v>
      </c>
      <c r="G9772" s="372" t="s">
        <v>25311</v>
      </c>
    </row>
    <row r="9773" spans="1:7" ht="25.5">
      <c r="A9773" s="178" t="str">
        <f t="shared" si="152"/>
        <v>1 - 37544</v>
      </c>
      <c r="B9773" s="178">
        <v>1</v>
      </c>
      <c r="C9773" s="347">
        <v>37544</v>
      </c>
      <c r="D9773" s="348"/>
      <c r="E9773" s="348" t="s">
        <v>22141</v>
      </c>
      <c r="F9773" s="349" t="s">
        <v>11801</v>
      </c>
      <c r="G9773" s="372" t="s">
        <v>25312</v>
      </c>
    </row>
    <row r="9774" spans="1:7" ht="25.5">
      <c r="A9774" s="178" t="str">
        <f t="shared" si="152"/>
        <v>1 - 37545</v>
      </c>
      <c r="B9774" s="178">
        <v>1</v>
      </c>
      <c r="C9774" s="347">
        <v>37545</v>
      </c>
      <c r="D9774" s="348"/>
      <c r="E9774" s="348" t="s">
        <v>22142</v>
      </c>
      <c r="F9774" s="349" t="s">
        <v>11801</v>
      </c>
      <c r="G9774" s="372" t="s">
        <v>25313</v>
      </c>
    </row>
    <row r="9775" spans="1:7">
      <c r="A9775" s="178" t="str">
        <f t="shared" si="152"/>
        <v>1 - 11771</v>
      </c>
      <c r="B9775" s="178">
        <v>1</v>
      </c>
      <c r="C9775" s="347">
        <v>11771</v>
      </c>
      <c r="D9775" s="348"/>
      <c r="E9775" s="348" t="s">
        <v>22143</v>
      </c>
      <c r="F9775" s="349" t="s">
        <v>11801</v>
      </c>
      <c r="G9775" s="372" t="s">
        <v>25314</v>
      </c>
    </row>
    <row r="9776" spans="1:7" ht="25.5">
      <c r="A9776" s="178" t="str">
        <f t="shared" si="152"/>
        <v>1 - 39919</v>
      </c>
      <c r="B9776" s="178">
        <v>1</v>
      </c>
      <c r="C9776" s="347">
        <v>39919</v>
      </c>
      <c r="D9776" s="348"/>
      <c r="E9776" s="348" t="s">
        <v>22144</v>
      </c>
      <c r="F9776" s="349" t="s">
        <v>11801</v>
      </c>
      <c r="G9776" s="372" t="s">
        <v>25315</v>
      </c>
    </row>
    <row r="9777" spans="1:7" ht="25.5">
      <c r="A9777" s="178" t="str">
        <f t="shared" si="152"/>
        <v>1 - 38385</v>
      </c>
      <c r="B9777" s="178">
        <v>1</v>
      </c>
      <c r="C9777" s="347">
        <v>38385</v>
      </c>
      <c r="D9777" s="348"/>
      <c r="E9777" s="348" t="s">
        <v>22145</v>
      </c>
      <c r="F9777" s="349" t="s">
        <v>11801</v>
      </c>
      <c r="G9777" s="372" t="s">
        <v>11964</v>
      </c>
    </row>
    <row r="9778" spans="1:7">
      <c r="A9778" s="178" t="str">
        <f t="shared" si="152"/>
        <v>1 - 37587</v>
      </c>
      <c r="B9778" s="178">
        <v>1</v>
      </c>
      <c r="C9778" s="347">
        <v>37587</v>
      </c>
      <c r="D9778" s="348"/>
      <c r="E9778" s="348" t="s">
        <v>22146</v>
      </c>
      <c r="F9778" s="349" t="s">
        <v>11801</v>
      </c>
      <c r="G9778" s="372" t="s">
        <v>16434</v>
      </c>
    </row>
    <row r="9779" spans="1:7">
      <c r="A9779" s="178" t="str">
        <f t="shared" si="152"/>
        <v>1 - 11571</v>
      </c>
      <c r="B9779" s="178">
        <v>1</v>
      </c>
      <c r="C9779" s="347">
        <v>11571</v>
      </c>
      <c r="D9779" s="348"/>
      <c r="E9779" s="348" t="s">
        <v>22147</v>
      </c>
      <c r="F9779" s="349" t="s">
        <v>11801</v>
      </c>
      <c r="G9779" s="372" t="s">
        <v>25316</v>
      </c>
    </row>
    <row r="9780" spans="1:7">
      <c r="A9780" s="178" t="str">
        <f t="shared" si="152"/>
        <v>1 - 11561</v>
      </c>
      <c r="B9780" s="178">
        <v>1</v>
      </c>
      <c r="C9780" s="347">
        <v>11561</v>
      </c>
      <c r="D9780" s="348"/>
      <c r="E9780" s="348" t="s">
        <v>22148</v>
      </c>
      <c r="F9780" s="349" t="s">
        <v>11801</v>
      </c>
      <c r="G9780" s="372" t="s">
        <v>25317</v>
      </c>
    </row>
    <row r="9781" spans="1:7">
      <c r="A9781" s="178" t="str">
        <f t="shared" si="152"/>
        <v>1 - 11560</v>
      </c>
      <c r="B9781" s="178">
        <v>1</v>
      </c>
      <c r="C9781" s="347">
        <v>11560</v>
      </c>
      <c r="D9781" s="348"/>
      <c r="E9781" s="348" t="s">
        <v>22149</v>
      </c>
      <c r="F9781" s="349" t="s">
        <v>11801</v>
      </c>
      <c r="G9781" s="372" t="s">
        <v>10665</v>
      </c>
    </row>
    <row r="9782" spans="1:7">
      <c r="A9782" s="178" t="str">
        <f t="shared" si="152"/>
        <v>1 - 11499</v>
      </c>
      <c r="B9782" s="178">
        <v>1</v>
      </c>
      <c r="C9782" s="347">
        <v>11499</v>
      </c>
      <c r="D9782" s="348"/>
      <c r="E9782" s="348" t="s">
        <v>22150</v>
      </c>
      <c r="F9782" s="349" t="s">
        <v>11801</v>
      </c>
      <c r="G9782" s="372" t="s">
        <v>25318</v>
      </c>
    </row>
    <row r="9783" spans="1:7">
      <c r="A9783" s="178" t="str">
        <f t="shared" si="152"/>
        <v>1 - 34761</v>
      </c>
      <c r="B9783" s="178">
        <v>1</v>
      </c>
      <c r="C9783" s="347">
        <v>34761</v>
      </c>
      <c r="D9783" s="348"/>
      <c r="E9783" s="348" t="s">
        <v>22151</v>
      </c>
      <c r="F9783" s="349" t="s">
        <v>11800</v>
      </c>
      <c r="G9783" s="372" t="s">
        <v>11937</v>
      </c>
    </row>
    <row r="9784" spans="1:7">
      <c r="A9784" s="178" t="str">
        <f t="shared" si="152"/>
        <v>1 - 40924</v>
      </c>
      <c r="B9784" s="178">
        <v>1</v>
      </c>
      <c r="C9784" s="347">
        <v>40924</v>
      </c>
      <c r="D9784" s="348"/>
      <c r="E9784" s="348" t="s">
        <v>22152</v>
      </c>
      <c r="F9784" s="349" t="s">
        <v>11837</v>
      </c>
      <c r="G9784" s="372" t="s">
        <v>25319</v>
      </c>
    </row>
    <row r="9785" spans="1:7">
      <c r="A9785" s="178" t="str">
        <f t="shared" si="152"/>
        <v>1 - 25957</v>
      </c>
      <c r="B9785" s="178">
        <v>1</v>
      </c>
      <c r="C9785" s="347">
        <v>25957</v>
      </c>
      <c r="D9785" s="348"/>
      <c r="E9785" s="348" t="s">
        <v>22153</v>
      </c>
      <c r="F9785" s="349" t="s">
        <v>11800</v>
      </c>
      <c r="G9785" s="372" t="s">
        <v>3262</v>
      </c>
    </row>
    <row r="9786" spans="1:7">
      <c r="A9786" s="178" t="str">
        <f t="shared" si="152"/>
        <v>1 - 40983</v>
      </c>
      <c r="B9786" s="178">
        <v>1</v>
      </c>
      <c r="C9786" s="347">
        <v>40983</v>
      </c>
      <c r="D9786" s="348"/>
      <c r="E9786" s="348" t="s">
        <v>22154</v>
      </c>
      <c r="F9786" s="349" t="s">
        <v>11837</v>
      </c>
      <c r="G9786" s="372" t="s">
        <v>25320</v>
      </c>
    </row>
    <row r="9787" spans="1:7">
      <c r="A9787" s="178" t="str">
        <f t="shared" si="152"/>
        <v>1 - 2437</v>
      </c>
      <c r="B9787" s="178">
        <v>1</v>
      </c>
      <c r="C9787" s="347">
        <v>2437</v>
      </c>
      <c r="D9787" s="348"/>
      <c r="E9787" s="348" t="s">
        <v>22155</v>
      </c>
      <c r="F9787" s="349" t="s">
        <v>11800</v>
      </c>
      <c r="G9787" s="372" t="s">
        <v>11235</v>
      </c>
    </row>
    <row r="9788" spans="1:7">
      <c r="A9788" s="178" t="str">
        <f t="shared" si="152"/>
        <v>1 - 40921</v>
      </c>
      <c r="B9788" s="178">
        <v>1</v>
      </c>
      <c r="C9788" s="347">
        <v>40921</v>
      </c>
      <c r="D9788" s="348"/>
      <c r="E9788" s="348" t="s">
        <v>22156</v>
      </c>
      <c r="F9788" s="349" t="s">
        <v>11837</v>
      </c>
      <c r="G9788" s="372" t="s">
        <v>25321</v>
      </c>
    </row>
    <row r="9789" spans="1:7" ht="25.5">
      <c r="A9789" s="178" t="str">
        <f t="shared" si="152"/>
        <v>1 - 40534</v>
      </c>
      <c r="B9789" s="178">
        <v>1</v>
      </c>
      <c r="C9789" s="347">
        <v>40534</v>
      </c>
      <c r="D9789" s="348"/>
      <c r="E9789" s="348" t="s">
        <v>22157</v>
      </c>
      <c r="F9789" s="349" t="s">
        <v>11801</v>
      </c>
      <c r="G9789" s="372" t="s">
        <v>25322</v>
      </c>
    </row>
    <row r="9790" spans="1:7" ht="25.5">
      <c r="A9790" s="178" t="str">
        <f t="shared" si="152"/>
        <v>1 - 14252</v>
      </c>
      <c r="B9790" s="178">
        <v>1</v>
      </c>
      <c r="C9790" s="347">
        <v>14252</v>
      </c>
      <c r="D9790" s="348"/>
      <c r="E9790" s="348" t="s">
        <v>22158</v>
      </c>
      <c r="F9790" s="349" t="s">
        <v>11801</v>
      </c>
      <c r="G9790" s="372" t="s">
        <v>25323</v>
      </c>
    </row>
    <row r="9791" spans="1:7" ht="25.5">
      <c r="A9791" s="178" t="str">
        <f t="shared" si="152"/>
        <v>1 - 730</v>
      </c>
      <c r="B9791" s="178">
        <v>1</v>
      </c>
      <c r="C9791" s="347">
        <v>730</v>
      </c>
      <c r="D9791" s="348"/>
      <c r="E9791" s="348" t="s">
        <v>22159</v>
      </c>
      <c r="F9791" s="349" t="s">
        <v>11801</v>
      </c>
      <c r="G9791" s="372" t="s">
        <v>25324</v>
      </c>
    </row>
    <row r="9792" spans="1:7" ht="25.5">
      <c r="A9792" s="178" t="str">
        <f t="shared" si="152"/>
        <v>1 - 723</v>
      </c>
      <c r="B9792" s="178">
        <v>1</v>
      </c>
      <c r="C9792" s="347">
        <v>723</v>
      </c>
      <c r="D9792" s="348"/>
      <c r="E9792" s="348" t="s">
        <v>22160</v>
      </c>
      <c r="F9792" s="349" t="s">
        <v>11801</v>
      </c>
      <c r="G9792" s="372" t="s">
        <v>25325</v>
      </c>
    </row>
    <row r="9793" spans="1:7" ht="25.5">
      <c r="A9793" s="178" t="str">
        <f t="shared" si="152"/>
        <v>1 - 36502</v>
      </c>
      <c r="B9793" s="178">
        <v>1</v>
      </c>
      <c r="C9793" s="347">
        <v>36502</v>
      </c>
      <c r="D9793" s="348"/>
      <c r="E9793" s="348" t="s">
        <v>22161</v>
      </c>
      <c r="F9793" s="349" t="s">
        <v>11801</v>
      </c>
      <c r="G9793" s="372" t="s">
        <v>25326</v>
      </c>
    </row>
    <row r="9794" spans="1:7" ht="25.5">
      <c r="A9794" s="178" t="str">
        <f t="shared" si="152"/>
        <v>1 - 36503</v>
      </c>
      <c r="B9794" s="178">
        <v>1</v>
      </c>
      <c r="C9794" s="347">
        <v>36503</v>
      </c>
      <c r="D9794" s="348"/>
      <c r="E9794" s="348" t="s">
        <v>22162</v>
      </c>
      <c r="F9794" s="349" t="s">
        <v>11801</v>
      </c>
      <c r="G9794" s="372" t="s">
        <v>25327</v>
      </c>
    </row>
    <row r="9795" spans="1:7" ht="25.5">
      <c r="A9795" s="178" t="str">
        <f t="shared" si="152"/>
        <v>1 - 4090</v>
      </c>
      <c r="B9795" s="178">
        <v>1</v>
      </c>
      <c r="C9795" s="347">
        <v>4090</v>
      </c>
      <c r="D9795" s="348"/>
      <c r="E9795" s="348" t="s">
        <v>22163</v>
      </c>
      <c r="F9795" s="349" t="s">
        <v>11801</v>
      </c>
      <c r="G9795" s="372" t="s">
        <v>25328</v>
      </c>
    </row>
    <row r="9796" spans="1:7" ht="25.5">
      <c r="A9796" s="178" t="str">
        <f t="shared" si="152"/>
        <v>1 - 13227</v>
      </c>
      <c r="B9796" s="178">
        <v>1</v>
      </c>
      <c r="C9796" s="347">
        <v>13227</v>
      </c>
      <c r="D9796" s="348"/>
      <c r="E9796" s="348" t="s">
        <v>22164</v>
      </c>
      <c r="F9796" s="349" t="s">
        <v>11801</v>
      </c>
      <c r="G9796" s="372" t="s">
        <v>25329</v>
      </c>
    </row>
    <row r="9797" spans="1:7" ht="25.5">
      <c r="A9797" s="178" t="str">
        <f t="shared" si="152"/>
        <v>1 - 10597</v>
      </c>
      <c r="B9797" s="178">
        <v>1</v>
      </c>
      <c r="C9797" s="347">
        <v>10597</v>
      </c>
      <c r="D9797" s="348"/>
      <c r="E9797" s="348" t="s">
        <v>22165</v>
      </c>
      <c r="F9797" s="349" t="s">
        <v>11801</v>
      </c>
      <c r="G9797" s="372" t="s">
        <v>25330</v>
      </c>
    </row>
    <row r="9798" spans="1:7">
      <c r="A9798" s="178" t="str">
        <f t="shared" si="152"/>
        <v>1 - 39628</v>
      </c>
      <c r="B9798" s="178">
        <v>1</v>
      </c>
      <c r="C9798" s="347">
        <v>39628</v>
      </c>
      <c r="D9798" s="348"/>
      <c r="E9798" s="348" t="s">
        <v>22166</v>
      </c>
      <c r="F9798" s="349" t="s">
        <v>11801</v>
      </c>
      <c r="G9798" s="372" t="s">
        <v>25331</v>
      </c>
    </row>
    <row r="9799" spans="1:7">
      <c r="A9799" s="178" t="str">
        <f t="shared" si="152"/>
        <v>1 - 39404</v>
      </c>
      <c r="B9799" s="178">
        <v>1</v>
      </c>
      <c r="C9799" s="347">
        <v>39404</v>
      </c>
      <c r="D9799" s="348"/>
      <c r="E9799" s="348" t="s">
        <v>22167</v>
      </c>
      <c r="F9799" s="349" t="s">
        <v>11801</v>
      </c>
      <c r="G9799" s="372" t="s">
        <v>25332</v>
      </c>
    </row>
    <row r="9800" spans="1:7">
      <c r="A9800" s="178" t="str">
        <f t="shared" si="152"/>
        <v>1 - 39402</v>
      </c>
      <c r="B9800" s="178">
        <v>1</v>
      </c>
      <c r="C9800" s="347">
        <v>39402</v>
      </c>
      <c r="D9800" s="348"/>
      <c r="E9800" s="348" t="s">
        <v>22168</v>
      </c>
      <c r="F9800" s="349" t="s">
        <v>11801</v>
      </c>
      <c r="G9800" s="372" t="s">
        <v>25333</v>
      </c>
    </row>
    <row r="9801" spans="1:7">
      <c r="A9801" s="178" t="str">
        <f t="shared" ref="A9801:A9864" si="153">B9801&amp;" - "&amp;C9801</f>
        <v>1 - 39403</v>
      </c>
      <c r="B9801" s="178">
        <v>1</v>
      </c>
      <c r="C9801" s="347">
        <v>39403</v>
      </c>
      <c r="D9801" s="348"/>
      <c r="E9801" s="348" t="s">
        <v>22169</v>
      </c>
      <c r="F9801" s="349" t="s">
        <v>11801</v>
      </c>
      <c r="G9801" s="372" t="s">
        <v>25334</v>
      </c>
    </row>
    <row r="9802" spans="1:7">
      <c r="A9802" s="178" t="str">
        <f t="shared" si="153"/>
        <v>1 - 4093</v>
      </c>
      <c r="B9802" s="178">
        <v>1</v>
      </c>
      <c r="C9802" s="347">
        <v>4093</v>
      </c>
      <c r="D9802" s="348"/>
      <c r="E9802" s="348" t="s">
        <v>22170</v>
      </c>
      <c r="F9802" s="349" t="s">
        <v>11800</v>
      </c>
      <c r="G9802" s="372" t="s">
        <v>25236</v>
      </c>
    </row>
    <row r="9803" spans="1:7">
      <c r="A9803" s="178" t="str">
        <f t="shared" si="153"/>
        <v>1 - 10512</v>
      </c>
      <c r="B9803" s="178">
        <v>1</v>
      </c>
      <c r="C9803" s="347">
        <v>10512</v>
      </c>
      <c r="D9803" s="348"/>
      <c r="E9803" s="348" t="s">
        <v>22171</v>
      </c>
      <c r="F9803" s="349" t="s">
        <v>11837</v>
      </c>
      <c r="G9803" s="372" t="s">
        <v>25335</v>
      </c>
    </row>
    <row r="9804" spans="1:7">
      <c r="A9804" s="178" t="str">
        <f t="shared" si="153"/>
        <v>1 - 20020</v>
      </c>
      <c r="B9804" s="178">
        <v>1</v>
      </c>
      <c r="C9804" s="347">
        <v>20020</v>
      </c>
      <c r="D9804" s="348"/>
      <c r="E9804" s="348" t="s">
        <v>22172</v>
      </c>
      <c r="F9804" s="349" t="s">
        <v>11800</v>
      </c>
      <c r="G9804" s="372" t="s">
        <v>13770</v>
      </c>
    </row>
    <row r="9805" spans="1:7">
      <c r="A9805" s="178" t="str">
        <f t="shared" si="153"/>
        <v>1 - 41038</v>
      </c>
      <c r="B9805" s="178">
        <v>1</v>
      </c>
      <c r="C9805" s="347">
        <v>41038</v>
      </c>
      <c r="D9805" s="348"/>
      <c r="E9805" s="348" t="s">
        <v>22173</v>
      </c>
      <c r="F9805" s="349" t="s">
        <v>11837</v>
      </c>
      <c r="G9805" s="372" t="s">
        <v>25336</v>
      </c>
    </row>
    <row r="9806" spans="1:7">
      <c r="A9806" s="178" t="str">
        <f t="shared" si="153"/>
        <v>1 - 4094</v>
      </c>
      <c r="B9806" s="178">
        <v>1</v>
      </c>
      <c r="C9806" s="347">
        <v>4094</v>
      </c>
      <c r="D9806" s="348"/>
      <c r="E9806" s="348" t="s">
        <v>22174</v>
      </c>
      <c r="F9806" s="349" t="s">
        <v>11800</v>
      </c>
      <c r="G9806" s="372" t="s">
        <v>11013</v>
      </c>
    </row>
    <row r="9807" spans="1:7">
      <c r="A9807" s="178" t="str">
        <f t="shared" si="153"/>
        <v>1 - 40988</v>
      </c>
      <c r="B9807" s="178">
        <v>1</v>
      </c>
      <c r="C9807" s="347">
        <v>40988</v>
      </c>
      <c r="D9807" s="348"/>
      <c r="E9807" s="348" t="s">
        <v>22175</v>
      </c>
      <c r="F9807" s="349" t="s">
        <v>11837</v>
      </c>
      <c r="G9807" s="372" t="s">
        <v>25337</v>
      </c>
    </row>
    <row r="9808" spans="1:7">
      <c r="A9808" s="178" t="str">
        <f t="shared" si="153"/>
        <v>1 - 4095</v>
      </c>
      <c r="B9808" s="178">
        <v>1</v>
      </c>
      <c r="C9808" s="347">
        <v>4095</v>
      </c>
      <c r="D9808" s="348"/>
      <c r="E9808" s="348" t="s">
        <v>22176</v>
      </c>
      <c r="F9808" s="349" t="s">
        <v>11800</v>
      </c>
      <c r="G9808" s="372" t="s">
        <v>13377</v>
      </c>
    </row>
    <row r="9809" spans="1:7">
      <c r="A9809" s="178" t="str">
        <f t="shared" si="153"/>
        <v>1 - 40990</v>
      </c>
      <c r="B9809" s="178">
        <v>1</v>
      </c>
      <c r="C9809" s="347">
        <v>40990</v>
      </c>
      <c r="D9809" s="348"/>
      <c r="E9809" s="348" t="s">
        <v>22177</v>
      </c>
      <c r="F9809" s="349" t="s">
        <v>11837</v>
      </c>
      <c r="G9809" s="372" t="s">
        <v>25338</v>
      </c>
    </row>
    <row r="9810" spans="1:7">
      <c r="A9810" s="178" t="str">
        <f t="shared" si="153"/>
        <v>1 - 4097</v>
      </c>
      <c r="B9810" s="178">
        <v>1</v>
      </c>
      <c r="C9810" s="347">
        <v>4097</v>
      </c>
      <c r="D9810" s="348"/>
      <c r="E9810" s="348" t="s">
        <v>22178</v>
      </c>
      <c r="F9810" s="349" t="s">
        <v>11800</v>
      </c>
      <c r="G9810" s="372" t="s">
        <v>13970</v>
      </c>
    </row>
    <row r="9811" spans="1:7">
      <c r="A9811" s="178" t="str">
        <f t="shared" si="153"/>
        <v>1 - 40994</v>
      </c>
      <c r="B9811" s="178">
        <v>1</v>
      </c>
      <c r="C9811" s="347">
        <v>40994</v>
      </c>
      <c r="D9811" s="348"/>
      <c r="E9811" s="348" t="s">
        <v>22179</v>
      </c>
      <c r="F9811" s="349" t="s">
        <v>11837</v>
      </c>
      <c r="G9811" s="372" t="s">
        <v>25339</v>
      </c>
    </row>
    <row r="9812" spans="1:7">
      <c r="A9812" s="178" t="str">
        <f t="shared" si="153"/>
        <v>1 - 4096</v>
      </c>
      <c r="B9812" s="178">
        <v>1</v>
      </c>
      <c r="C9812" s="347">
        <v>4096</v>
      </c>
      <c r="D9812" s="348"/>
      <c r="E9812" s="348" t="s">
        <v>22180</v>
      </c>
      <c r="F9812" s="349" t="s">
        <v>11800</v>
      </c>
      <c r="G9812" s="372" t="s">
        <v>14913</v>
      </c>
    </row>
    <row r="9813" spans="1:7">
      <c r="A9813" s="178" t="str">
        <f t="shared" si="153"/>
        <v>1 - 40992</v>
      </c>
      <c r="B9813" s="178">
        <v>1</v>
      </c>
      <c r="C9813" s="347">
        <v>40992</v>
      </c>
      <c r="D9813" s="348"/>
      <c r="E9813" s="348" t="s">
        <v>22181</v>
      </c>
      <c r="F9813" s="349" t="s">
        <v>11837</v>
      </c>
      <c r="G9813" s="372" t="s">
        <v>25340</v>
      </c>
    </row>
    <row r="9814" spans="1:7">
      <c r="A9814" s="178" t="str">
        <f t="shared" si="153"/>
        <v>1 - 13955</v>
      </c>
      <c r="B9814" s="178">
        <v>1</v>
      </c>
      <c r="C9814" s="347">
        <v>13955</v>
      </c>
      <c r="D9814" s="348"/>
      <c r="E9814" s="348" t="s">
        <v>22182</v>
      </c>
      <c r="F9814" s="349" t="s">
        <v>11801</v>
      </c>
      <c r="G9814" s="372" t="s">
        <v>25341</v>
      </c>
    </row>
    <row r="9815" spans="1:7">
      <c r="A9815" s="178" t="str">
        <f t="shared" si="153"/>
        <v>1 - 4114</v>
      </c>
      <c r="B9815" s="178">
        <v>1</v>
      </c>
      <c r="C9815" s="347">
        <v>4114</v>
      </c>
      <c r="D9815" s="348"/>
      <c r="E9815" s="348" t="s">
        <v>22183</v>
      </c>
      <c r="F9815" s="349" t="s">
        <v>11801</v>
      </c>
      <c r="G9815" s="372" t="s">
        <v>25342</v>
      </c>
    </row>
    <row r="9816" spans="1:7">
      <c r="A9816" s="178" t="str">
        <f t="shared" si="153"/>
        <v>1 - 36797</v>
      </c>
      <c r="B9816" s="178">
        <v>1</v>
      </c>
      <c r="C9816" s="347">
        <v>36797</v>
      </c>
      <c r="D9816" s="348"/>
      <c r="E9816" s="348" t="s">
        <v>22184</v>
      </c>
      <c r="F9816" s="349" t="s">
        <v>11801</v>
      </c>
      <c r="G9816" s="372" t="s">
        <v>2485</v>
      </c>
    </row>
    <row r="9817" spans="1:7">
      <c r="A9817" s="178" t="str">
        <f t="shared" si="153"/>
        <v>1 - 4107</v>
      </c>
      <c r="B9817" s="178">
        <v>1</v>
      </c>
      <c r="C9817" s="347">
        <v>4107</v>
      </c>
      <c r="D9817" s="348"/>
      <c r="E9817" s="348" t="s">
        <v>22185</v>
      </c>
      <c r="F9817" s="349" t="s">
        <v>11801</v>
      </c>
      <c r="G9817" s="372" t="s">
        <v>16672</v>
      </c>
    </row>
    <row r="9818" spans="1:7">
      <c r="A9818" s="178" t="str">
        <f t="shared" si="153"/>
        <v>1 - 36799</v>
      </c>
      <c r="B9818" s="178">
        <v>1</v>
      </c>
      <c r="C9818" s="347">
        <v>36799</v>
      </c>
      <c r="D9818" s="348"/>
      <c r="E9818" s="348" t="s">
        <v>22186</v>
      </c>
      <c r="F9818" s="349" t="s">
        <v>11801</v>
      </c>
      <c r="G9818" s="372" t="s">
        <v>17318</v>
      </c>
    </row>
    <row r="9819" spans="1:7">
      <c r="A9819" s="178" t="str">
        <f t="shared" si="153"/>
        <v>1 - 4108</v>
      </c>
      <c r="B9819" s="178">
        <v>1</v>
      </c>
      <c r="C9819" s="347">
        <v>4108</v>
      </c>
      <c r="D9819" s="348"/>
      <c r="E9819" s="348" t="s">
        <v>22187</v>
      </c>
      <c r="F9819" s="349" t="s">
        <v>11801</v>
      </c>
      <c r="G9819" s="372" t="s">
        <v>25343</v>
      </c>
    </row>
    <row r="9820" spans="1:7">
      <c r="A9820" s="178" t="str">
        <f t="shared" si="153"/>
        <v>1 - 4102</v>
      </c>
      <c r="B9820" s="178">
        <v>1</v>
      </c>
      <c r="C9820" s="347">
        <v>4102</v>
      </c>
      <c r="D9820" s="348"/>
      <c r="E9820" s="348" t="s">
        <v>22188</v>
      </c>
      <c r="F9820" s="349" t="s">
        <v>11801</v>
      </c>
      <c r="G9820" s="372" t="s">
        <v>12261</v>
      </c>
    </row>
    <row r="9821" spans="1:7" ht="25.5">
      <c r="A9821" s="178" t="str">
        <f t="shared" si="153"/>
        <v>1 - 10826</v>
      </c>
      <c r="B9821" s="178">
        <v>1</v>
      </c>
      <c r="C9821" s="347">
        <v>10826</v>
      </c>
      <c r="D9821" s="348"/>
      <c r="E9821" s="348" t="s">
        <v>22189</v>
      </c>
      <c r="F9821" s="349" t="s">
        <v>11801</v>
      </c>
      <c r="G9821" s="372" t="s">
        <v>25344</v>
      </c>
    </row>
    <row r="9822" spans="1:7">
      <c r="A9822" s="178" t="str">
        <f t="shared" si="153"/>
        <v>1 - 365</v>
      </c>
      <c r="B9822" s="178">
        <v>1</v>
      </c>
      <c r="C9822" s="347">
        <v>365</v>
      </c>
      <c r="D9822" s="348"/>
      <c r="E9822" s="348" t="s">
        <v>22190</v>
      </c>
      <c r="F9822" s="349" t="s">
        <v>11801</v>
      </c>
      <c r="G9822" s="372" t="s">
        <v>12191</v>
      </c>
    </row>
    <row r="9823" spans="1:7">
      <c r="A9823" s="178" t="str">
        <f t="shared" si="153"/>
        <v>1 - 38639</v>
      </c>
      <c r="B9823" s="178">
        <v>1</v>
      </c>
      <c r="C9823" s="347">
        <v>38639</v>
      </c>
      <c r="D9823" s="348"/>
      <c r="E9823" s="348" t="s">
        <v>22191</v>
      </c>
      <c r="F9823" s="349" t="s">
        <v>11801</v>
      </c>
      <c r="G9823" s="372" t="s">
        <v>25345</v>
      </c>
    </row>
    <row r="9824" spans="1:7">
      <c r="A9824" s="178" t="str">
        <f t="shared" si="153"/>
        <v>1 - 38640</v>
      </c>
      <c r="B9824" s="178">
        <v>1</v>
      </c>
      <c r="C9824" s="347">
        <v>38640</v>
      </c>
      <c r="D9824" s="348"/>
      <c r="E9824" s="348" t="s">
        <v>22192</v>
      </c>
      <c r="F9824" s="349" t="s">
        <v>11801</v>
      </c>
      <c r="G9824" s="372" t="s">
        <v>2259</v>
      </c>
    </row>
    <row r="9825" spans="1:7" ht="25.5">
      <c r="A9825" s="178" t="str">
        <f t="shared" si="153"/>
        <v>1 - 358</v>
      </c>
      <c r="B9825" s="178">
        <v>1</v>
      </c>
      <c r="C9825" s="347">
        <v>358</v>
      </c>
      <c r="D9825" s="348"/>
      <c r="E9825" s="348" t="s">
        <v>22193</v>
      </c>
      <c r="F9825" s="349" t="s">
        <v>11801</v>
      </c>
      <c r="G9825" s="372" t="s">
        <v>4148</v>
      </c>
    </row>
    <row r="9826" spans="1:7" ht="25.5">
      <c r="A9826" s="178" t="str">
        <f t="shared" si="153"/>
        <v>1 - 359</v>
      </c>
      <c r="B9826" s="178">
        <v>1</v>
      </c>
      <c r="C9826" s="347">
        <v>359</v>
      </c>
      <c r="D9826" s="348"/>
      <c r="E9826" s="348" t="s">
        <v>22194</v>
      </c>
      <c r="F9826" s="349" t="s">
        <v>11801</v>
      </c>
      <c r="G9826" s="372" t="s">
        <v>25346</v>
      </c>
    </row>
    <row r="9827" spans="1:7">
      <c r="A9827" s="178" t="str">
        <f t="shared" si="153"/>
        <v>1 - 38641</v>
      </c>
      <c r="B9827" s="178">
        <v>1</v>
      </c>
      <c r="C9827" s="347">
        <v>38641</v>
      </c>
      <c r="D9827" s="348"/>
      <c r="E9827" s="348" t="s">
        <v>22195</v>
      </c>
      <c r="F9827" s="349" t="s">
        <v>11801</v>
      </c>
      <c r="G9827" s="372" t="s">
        <v>25347</v>
      </c>
    </row>
    <row r="9828" spans="1:7" ht="25.5">
      <c r="A9828" s="178" t="str">
        <f t="shared" si="153"/>
        <v>1 - 360</v>
      </c>
      <c r="B9828" s="178">
        <v>1</v>
      </c>
      <c r="C9828" s="347">
        <v>360</v>
      </c>
      <c r="D9828" s="348"/>
      <c r="E9828" s="348" t="s">
        <v>22196</v>
      </c>
      <c r="F9828" s="349" t="s">
        <v>11801</v>
      </c>
      <c r="G9828" s="372" t="s">
        <v>2443</v>
      </c>
    </row>
    <row r="9829" spans="1:7" ht="25.5">
      <c r="A9829" s="178" t="str">
        <f t="shared" si="153"/>
        <v>1 - 4127</v>
      </c>
      <c r="B9829" s="178">
        <v>1</v>
      </c>
      <c r="C9829" s="347">
        <v>4127</v>
      </c>
      <c r="D9829" s="348"/>
      <c r="E9829" s="348" t="s">
        <v>22197</v>
      </c>
      <c r="F9829" s="349" t="s">
        <v>11801</v>
      </c>
      <c r="G9829" s="372" t="s">
        <v>14882</v>
      </c>
    </row>
    <row r="9830" spans="1:7" ht="25.5">
      <c r="A9830" s="178" t="str">
        <f t="shared" si="153"/>
        <v>1 - 4154</v>
      </c>
      <c r="B9830" s="178">
        <v>1</v>
      </c>
      <c r="C9830" s="347">
        <v>4154</v>
      </c>
      <c r="D9830" s="348"/>
      <c r="E9830" s="348" t="s">
        <v>22198</v>
      </c>
      <c r="F9830" s="349" t="s">
        <v>11801</v>
      </c>
      <c r="G9830" s="372" t="s">
        <v>14883</v>
      </c>
    </row>
    <row r="9831" spans="1:7" ht="25.5">
      <c r="A9831" s="178" t="str">
        <f t="shared" si="153"/>
        <v>1 - 4168</v>
      </c>
      <c r="B9831" s="178">
        <v>1</v>
      </c>
      <c r="C9831" s="347">
        <v>4168</v>
      </c>
      <c r="D9831" s="348"/>
      <c r="E9831" s="348" t="s">
        <v>22199</v>
      </c>
      <c r="F9831" s="349" t="s">
        <v>11801</v>
      </c>
      <c r="G9831" s="372" t="s">
        <v>14884</v>
      </c>
    </row>
    <row r="9832" spans="1:7" ht="25.5">
      <c r="A9832" s="178" t="str">
        <f t="shared" si="153"/>
        <v>1 - 4161</v>
      </c>
      <c r="B9832" s="178">
        <v>1</v>
      </c>
      <c r="C9832" s="347">
        <v>4161</v>
      </c>
      <c r="D9832" s="348"/>
      <c r="E9832" s="348" t="s">
        <v>22200</v>
      </c>
      <c r="F9832" s="349" t="s">
        <v>11801</v>
      </c>
      <c r="G9832" s="372" t="s">
        <v>14885</v>
      </c>
    </row>
    <row r="9833" spans="1:7" ht="38.25">
      <c r="A9833" s="178" t="str">
        <f t="shared" si="153"/>
        <v>1 - 42430</v>
      </c>
      <c r="B9833" s="178">
        <v>1</v>
      </c>
      <c r="C9833" s="347">
        <v>42430</v>
      </c>
      <c r="D9833" s="348"/>
      <c r="E9833" s="348" t="s">
        <v>22201</v>
      </c>
      <c r="F9833" s="349" t="s">
        <v>11801</v>
      </c>
      <c r="G9833" s="372" t="s">
        <v>25348</v>
      </c>
    </row>
    <row r="9834" spans="1:7">
      <c r="A9834" s="178" t="str">
        <f t="shared" si="153"/>
        <v>1 - 4214</v>
      </c>
      <c r="B9834" s="178">
        <v>1</v>
      </c>
      <c r="C9834" s="347">
        <v>4214</v>
      </c>
      <c r="D9834" s="348"/>
      <c r="E9834" s="348" t="s">
        <v>22202</v>
      </c>
      <c r="F9834" s="349" t="s">
        <v>11801</v>
      </c>
      <c r="G9834" s="372" t="s">
        <v>4746</v>
      </c>
    </row>
    <row r="9835" spans="1:7">
      <c r="A9835" s="178" t="str">
        <f t="shared" si="153"/>
        <v>1 - 4215</v>
      </c>
      <c r="B9835" s="178">
        <v>1</v>
      </c>
      <c r="C9835" s="347">
        <v>4215</v>
      </c>
      <c r="D9835" s="348"/>
      <c r="E9835" s="348" t="s">
        <v>22203</v>
      </c>
      <c r="F9835" s="349" t="s">
        <v>11801</v>
      </c>
      <c r="G9835" s="372" t="s">
        <v>2101</v>
      </c>
    </row>
    <row r="9836" spans="1:7">
      <c r="A9836" s="178" t="str">
        <f t="shared" si="153"/>
        <v>1 - 4210</v>
      </c>
      <c r="B9836" s="178">
        <v>1</v>
      </c>
      <c r="C9836" s="347">
        <v>4210</v>
      </c>
      <c r="D9836" s="348"/>
      <c r="E9836" s="348" t="s">
        <v>22204</v>
      </c>
      <c r="F9836" s="349" t="s">
        <v>11801</v>
      </c>
      <c r="G9836" s="372" t="s">
        <v>1966</v>
      </c>
    </row>
    <row r="9837" spans="1:7">
      <c r="A9837" s="178" t="str">
        <f t="shared" si="153"/>
        <v>1 - 4212</v>
      </c>
      <c r="B9837" s="178">
        <v>1</v>
      </c>
      <c r="C9837" s="347">
        <v>4212</v>
      </c>
      <c r="D9837" s="348"/>
      <c r="E9837" s="348" t="s">
        <v>22205</v>
      </c>
      <c r="F9837" s="349" t="s">
        <v>11801</v>
      </c>
      <c r="G9837" s="372" t="s">
        <v>10870</v>
      </c>
    </row>
    <row r="9838" spans="1:7">
      <c r="A9838" s="178" t="str">
        <f t="shared" si="153"/>
        <v>1 - 4213</v>
      </c>
      <c r="B9838" s="178">
        <v>1</v>
      </c>
      <c r="C9838" s="347">
        <v>4213</v>
      </c>
      <c r="D9838" s="348"/>
      <c r="E9838" s="348" t="s">
        <v>22206</v>
      </c>
      <c r="F9838" s="349" t="s">
        <v>11801</v>
      </c>
      <c r="G9838" s="372" t="s">
        <v>13511</v>
      </c>
    </row>
    <row r="9839" spans="1:7">
      <c r="A9839" s="178" t="str">
        <f t="shared" si="153"/>
        <v>1 - 4211</v>
      </c>
      <c r="B9839" s="178">
        <v>1</v>
      </c>
      <c r="C9839" s="347">
        <v>4211</v>
      </c>
      <c r="D9839" s="348"/>
      <c r="E9839" s="348" t="s">
        <v>22207</v>
      </c>
      <c r="F9839" s="349" t="s">
        <v>11801</v>
      </c>
      <c r="G9839" s="372" t="s">
        <v>2455</v>
      </c>
    </row>
    <row r="9840" spans="1:7">
      <c r="A9840" s="178" t="str">
        <f t="shared" si="153"/>
        <v>1 - 4209</v>
      </c>
      <c r="B9840" s="178">
        <v>1</v>
      </c>
      <c r="C9840" s="347">
        <v>4209</v>
      </c>
      <c r="D9840" s="348"/>
      <c r="E9840" s="348" t="s">
        <v>22208</v>
      </c>
      <c r="F9840" s="349" t="s">
        <v>11801</v>
      </c>
      <c r="G9840" s="372" t="s">
        <v>941</v>
      </c>
    </row>
    <row r="9841" spans="1:7">
      <c r="A9841" s="178" t="str">
        <f t="shared" si="153"/>
        <v>1 - 4180</v>
      </c>
      <c r="B9841" s="178">
        <v>1</v>
      </c>
      <c r="C9841" s="347">
        <v>4180</v>
      </c>
      <c r="D9841" s="348"/>
      <c r="E9841" s="348" t="s">
        <v>22209</v>
      </c>
      <c r="F9841" s="349" t="s">
        <v>11801</v>
      </c>
      <c r="G9841" s="372" t="s">
        <v>13512</v>
      </c>
    </row>
    <row r="9842" spans="1:7">
      <c r="A9842" s="178" t="str">
        <f t="shared" si="153"/>
        <v>1 - 4177</v>
      </c>
      <c r="B9842" s="178">
        <v>1</v>
      </c>
      <c r="C9842" s="347">
        <v>4177</v>
      </c>
      <c r="D9842" s="348"/>
      <c r="E9842" s="348" t="s">
        <v>22210</v>
      </c>
      <c r="F9842" s="349" t="s">
        <v>11801</v>
      </c>
      <c r="G9842" s="372" t="s">
        <v>4831</v>
      </c>
    </row>
    <row r="9843" spans="1:7">
      <c r="A9843" s="178" t="str">
        <f t="shared" si="153"/>
        <v>1 - 4179</v>
      </c>
      <c r="B9843" s="178">
        <v>1</v>
      </c>
      <c r="C9843" s="347">
        <v>4179</v>
      </c>
      <c r="D9843" s="348"/>
      <c r="E9843" s="348" t="s">
        <v>22211</v>
      </c>
      <c r="F9843" s="349" t="s">
        <v>11801</v>
      </c>
      <c r="G9843" s="372" t="s">
        <v>4184</v>
      </c>
    </row>
    <row r="9844" spans="1:7">
      <c r="A9844" s="178" t="str">
        <f t="shared" si="153"/>
        <v>1 - 4208</v>
      </c>
      <c r="B9844" s="178">
        <v>1</v>
      </c>
      <c r="C9844" s="347">
        <v>4208</v>
      </c>
      <c r="D9844" s="348"/>
      <c r="E9844" s="348" t="s">
        <v>22212</v>
      </c>
      <c r="F9844" s="349" t="s">
        <v>11801</v>
      </c>
      <c r="G9844" s="372" t="s">
        <v>5733</v>
      </c>
    </row>
    <row r="9845" spans="1:7">
      <c r="A9845" s="178" t="str">
        <f t="shared" si="153"/>
        <v>1 - 4181</v>
      </c>
      <c r="B9845" s="178">
        <v>1</v>
      </c>
      <c r="C9845" s="347">
        <v>4181</v>
      </c>
      <c r="D9845" s="348"/>
      <c r="E9845" s="348" t="s">
        <v>22213</v>
      </c>
      <c r="F9845" s="349" t="s">
        <v>11801</v>
      </c>
      <c r="G9845" s="372" t="s">
        <v>14842</v>
      </c>
    </row>
    <row r="9846" spans="1:7">
      <c r="A9846" s="178" t="str">
        <f t="shared" si="153"/>
        <v>1 - 4178</v>
      </c>
      <c r="B9846" s="178">
        <v>1</v>
      </c>
      <c r="C9846" s="347">
        <v>4178</v>
      </c>
      <c r="D9846" s="348"/>
      <c r="E9846" s="348" t="s">
        <v>22214</v>
      </c>
      <c r="F9846" s="349" t="s">
        <v>11801</v>
      </c>
      <c r="G9846" s="372" t="s">
        <v>1796</v>
      </c>
    </row>
    <row r="9847" spans="1:7">
      <c r="A9847" s="178" t="str">
        <f t="shared" si="153"/>
        <v>1 - 4182</v>
      </c>
      <c r="B9847" s="178">
        <v>1</v>
      </c>
      <c r="C9847" s="347">
        <v>4182</v>
      </c>
      <c r="D9847" s="348"/>
      <c r="E9847" s="348" t="s">
        <v>22215</v>
      </c>
      <c r="F9847" s="349" t="s">
        <v>11801</v>
      </c>
      <c r="G9847" s="372" t="s">
        <v>25349</v>
      </c>
    </row>
    <row r="9848" spans="1:7">
      <c r="A9848" s="178" t="str">
        <f t="shared" si="153"/>
        <v>1 - 4183</v>
      </c>
      <c r="B9848" s="178">
        <v>1</v>
      </c>
      <c r="C9848" s="347">
        <v>4183</v>
      </c>
      <c r="D9848" s="348"/>
      <c r="E9848" s="348" t="s">
        <v>22216</v>
      </c>
      <c r="F9848" s="349" t="s">
        <v>11801</v>
      </c>
      <c r="G9848" s="372" t="s">
        <v>13419</v>
      </c>
    </row>
    <row r="9849" spans="1:7">
      <c r="A9849" s="178" t="str">
        <f t="shared" si="153"/>
        <v>1 - 4184</v>
      </c>
      <c r="B9849" s="178">
        <v>1</v>
      </c>
      <c r="C9849" s="347">
        <v>4184</v>
      </c>
      <c r="D9849" s="348"/>
      <c r="E9849" s="348" t="s">
        <v>22217</v>
      </c>
      <c r="F9849" s="349" t="s">
        <v>11801</v>
      </c>
      <c r="G9849" s="372" t="s">
        <v>25350</v>
      </c>
    </row>
    <row r="9850" spans="1:7">
      <c r="A9850" s="178" t="str">
        <f t="shared" si="153"/>
        <v>1 - 4185</v>
      </c>
      <c r="B9850" s="178">
        <v>1</v>
      </c>
      <c r="C9850" s="347">
        <v>4185</v>
      </c>
      <c r="D9850" s="348"/>
      <c r="E9850" s="348" t="s">
        <v>22218</v>
      </c>
      <c r="F9850" s="349" t="s">
        <v>11801</v>
      </c>
      <c r="G9850" s="372" t="s">
        <v>25351</v>
      </c>
    </row>
    <row r="9851" spans="1:7">
      <c r="A9851" s="178" t="str">
        <f t="shared" si="153"/>
        <v>1 - 4205</v>
      </c>
      <c r="B9851" s="178">
        <v>1</v>
      </c>
      <c r="C9851" s="347">
        <v>4205</v>
      </c>
      <c r="D9851" s="348"/>
      <c r="E9851" s="348" t="s">
        <v>22219</v>
      </c>
      <c r="F9851" s="349" t="s">
        <v>11801</v>
      </c>
      <c r="G9851" s="372" t="s">
        <v>6427</v>
      </c>
    </row>
    <row r="9852" spans="1:7">
      <c r="A9852" s="178" t="str">
        <f t="shared" si="153"/>
        <v>1 - 4192</v>
      </c>
      <c r="B9852" s="178">
        <v>1</v>
      </c>
      <c r="C9852" s="347">
        <v>4192</v>
      </c>
      <c r="D9852" s="348"/>
      <c r="E9852" s="348" t="s">
        <v>22220</v>
      </c>
      <c r="F9852" s="349" t="s">
        <v>11801</v>
      </c>
      <c r="G9852" s="372" t="s">
        <v>6427</v>
      </c>
    </row>
    <row r="9853" spans="1:7">
      <c r="A9853" s="178" t="str">
        <f t="shared" si="153"/>
        <v>1 - 4191</v>
      </c>
      <c r="B9853" s="178">
        <v>1</v>
      </c>
      <c r="C9853" s="347">
        <v>4191</v>
      </c>
      <c r="D9853" s="348"/>
      <c r="E9853" s="348" t="s">
        <v>22221</v>
      </c>
      <c r="F9853" s="349" t="s">
        <v>11801</v>
      </c>
      <c r="G9853" s="372" t="s">
        <v>6427</v>
      </c>
    </row>
    <row r="9854" spans="1:7">
      <c r="A9854" s="178" t="str">
        <f t="shared" si="153"/>
        <v>1 - 4207</v>
      </c>
      <c r="B9854" s="178">
        <v>1</v>
      </c>
      <c r="C9854" s="347">
        <v>4207</v>
      </c>
      <c r="D9854" s="348"/>
      <c r="E9854" s="348" t="s">
        <v>22222</v>
      </c>
      <c r="F9854" s="349" t="s">
        <v>11801</v>
      </c>
      <c r="G9854" s="372" t="s">
        <v>9873</v>
      </c>
    </row>
    <row r="9855" spans="1:7">
      <c r="A9855" s="178" t="str">
        <f t="shared" si="153"/>
        <v>1 - 4206</v>
      </c>
      <c r="B9855" s="178">
        <v>1</v>
      </c>
      <c r="C9855" s="347">
        <v>4206</v>
      </c>
      <c r="D9855" s="348"/>
      <c r="E9855" s="348" t="s">
        <v>22223</v>
      </c>
      <c r="F9855" s="349" t="s">
        <v>11801</v>
      </c>
      <c r="G9855" s="372" t="s">
        <v>7229</v>
      </c>
    </row>
    <row r="9856" spans="1:7">
      <c r="A9856" s="178" t="str">
        <f t="shared" si="153"/>
        <v>1 - 4190</v>
      </c>
      <c r="B9856" s="178">
        <v>1</v>
      </c>
      <c r="C9856" s="347">
        <v>4190</v>
      </c>
      <c r="D9856" s="348"/>
      <c r="E9856" s="348" t="s">
        <v>22224</v>
      </c>
      <c r="F9856" s="349" t="s">
        <v>11801</v>
      </c>
      <c r="G9856" s="372" t="s">
        <v>7229</v>
      </c>
    </row>
    <row r="9857" spans="1:7">
      <c r="A9857" s="178" t="str">
        <f t="shared" si="153"/>
        <v>1 - 4186</v>
      </c>
      <c r="B9857" s="178">
        <v>1</v>
      </c>
      <c r="C9857" s="347">
        <v>4186</v>
      </c>
      <c r="D9857" s="348"/>
      <c r="E9857" s="348" t="s">
        <v>22225</v>
      </c>
      <c r="F9857" s="349" t="s">
        <v>11801</v>
      </c>
      <c r="G9857" s="372" t="s">
        <v>18181</v>
      </c>
    </row>
    <row r="9858" spans="1:7">
      <c r="A9858" s="178" t="str">
        <f t="shared" si="153"/>
        <v>1 - 4188</v>
      </c>
      <c r="B9858" s="178">
        <v>1</v>
      </c>
      <c r="C9858" s="347">
        <v>4188</v>
      </c>
      <c r="D9858" s="348"/>
      <c r="E9858" s="348" t="s">
        <v>22226</v>
      </c>
      <c r="F9858" s="349" t="s">
        <v>11801</v>
      </c>
      <c r="G9858" s="372" t="s">
        <v>2871</v>
      </c>
    </row>
    <row r="9859" spans="1:7">
      <c r="A9859" s="178" t="str">
        <f t="shared" si="153"/>
        <v>1 - 4189</v>
      </c>
      <c r="B9859" s="178">
        <v>1</v>
      </c>
      <c r="C9859" s="347">
        <v>4189</v>
      </c>
      <c r="D9859" s="348"/>
      <c r="E9859" s="348" t="s">
        <v>22227</v>
      </c>
      <c r="F9859" s="349" t="s">
        <v>11801</v>
      </c>
      <c r="G9859" s="372" t="s">
        <v>2871</v>
      </c>
    </row>
    <row r="9860" spans="1:7">
      <c r="A9860" s="178" t="str">
        <f t="shared" si="153"/>
        <v>1 - 4197</v>
      </c>
      <c r="B9860" s="178">
        <v>1</v>
      </c>
      <c r="C9860" s="347">
        <v>4197</v>
      </c>
      <c r="D9860" s="348"/>
      <c r="E9860" s="348" t="s">
        <v>22228</v>
      </c>
      <c r="F9860" s="349" t="s">
        <v>11801</v>
      </c>
      <c r="G9860" s="372" t="s">
        <v>25352</v>
      </c>
    </row>
    <row r="9861" spans="1:7">
      <c r="A9861" s="178" t="str">
        <f t="shared" si="153"/>
        <v>1 - 4194</v>
      </c>
      <c r="B9861" s="178">
        <v>1</v>
      </c>
      <c r="C9861" s="347">
        <v>4194</v>
      </c>
      <c r="D9861" s="348"/>
      <c r="E9861" s="348" t="s">
        <v>22229</v>
      </c>
      <c r="F9861" s="349" t="s">
        <v>11801</v>
      </c>
      <c r="G9861" s="372" t="s">
        <v>25353</v>
      </c>
    </row>
    <row r="9862" spans="1:7">
      <c r="A9862" s="178" t="str">
        <f t="shared" si="153"/>
        <v>1 - 4193</v>
      </c>
      <c r="B9862" s="178">
        <v>1</v>
      </c>
      <c r="C9862" s="347">
        <v>4193</v>
      </c>
      <c r="D9862" s="348"/>
      <c r="E9862" s="348" t="s">
        <v>22230</v>
      </c>
      <c r="F9862" s="349" t="s">
        <v>11801</v>
      </c>
      <c r="G9862" s="372" t="s">
        <v>25353</v>
      </c>
    </row>
    <row r="9863" spans="1:7">
      <c r="A9863" s="178" t="str">
        <f t="shared" si="153"/>
        <v>1 - 4204</v>
      </c>
      <c r="B9863" s="178">
        <v>1</v>
      </c>
      <c r="C9863" s="347">
        <v>4204</v>
      </c>
      <c r="D9863" s="348"/>
      <c r="E9863" s="348" t="s">
        <v>22231</v>
      </c>
      <c r="F9863" s="349" t="s">
        <v>11801</v>
      </c>
      <c r="G9863" s="372" t="s">
        <v>25353</v>
      </c>
    </row>
    <row r="9864" spans="1:7">
      <c r="A9864" s="178" t="str">
        <f t="shared" si="153"/>
        <v>1 - 4187</v>
      </c>
      <c r="B9864" s="178">
        <v>1</v>
      </c>
      <c r="C9864" s="347">
        <v>4187</v>
      </c>
      <c r="D9864" s="348"/>
      <c r="E9864" s="348" t="s">
        <v>22232</v>
      </c>
      <c r="F9864" s="349" t="s">
        <v>11801</v>
      </c>
      <c r="G9864" s="372" t="s">
        <v>13615</v>
      </c>
    </row>
    <row r="9865" spans="1:7">
      <c r="A9865" s="178" t="str">
        <f t="shared" ref="A9865:A9928" si="154">B9865&amp;" - "&amp;C9865</f>
        <v>1 - 4202</v>
      </c>
      <c r="B9865" s="178">
        <v>1</v>
      </c>
      <c r="C9865" s="347">
        <v>4202</v>
      </c>
      <c r="D9865" s="348"/>
      <c r="E9865" s="348" t="s">
        <v>22233</v>
      </c>
      <c r="F9865" s="349" t="s">
        <v>11801</v>
      </c>
      <c r="G9865" s="372" t="s">
        <v>10223</v>
      </c>
    </row>
    <row r="9866" spans="1:7">
      <c r="A9866" s="178" t="str">
        <f t="shared" si="154"/>
        <v>1 - 4203</v>
      </c>
      <c r="B9866" s="178">
        <v>1</v>
      </c>
      <c r="C9866" s="347">
        <v>4203</v>
      </c>
      <c r="D9866" s="348"/>
      <c r="E9866" s="348" t="s">
        <v>22234</v>
      </c>
      <c r="F9866" s="349" t="s">
        <v>11801</v>
      </c>
      <c r="G9866" s="372" t="s">
        <v>18157</v>
      </c>
    </row>
    <row r="9867" spans="1:7">
      <c r="A9867" s="178" t="str">
        <f t="shared" si="154"/>
        <v>1 - 40368</v>
      </c>
      <c r="B9867" s="178">
        <v>1</v>
      </c>
      <c r="C9867" s="347">
        <v>40368</v>
      </c>
      <c r="D9867" s="348"/>
      <c r="E9867" s="348" t="s">
        <v>22235</v>
      </c>
      <c r="F9867" s="349" t="s">
        <v>11801</v>
      </c>
      <c r="G9867" s="372" t="s">
        <v>11870</v>
      </c>
    </row>
    <row r="9868" spans="1:7">
      <c r="A9868" s="178" t="str">
        <f t="shared" si="154"/>
        <v>1 - 40365</v>
      </c>
      <c r="B9868" s="178">
        <v>1</v>
      </c>
      <c r="C9868" s="347">
        <v>40365</v>
      </c>
      <c r="D9868" s="348"/>
      <c r="E9868" s="348" t="s">
        <v>22236</v>
      </c>
      <c r="F9868" s="349" t="s">
        <v>11801</v>
      </c>
      <c r="G9868" s="372" t="s">
        <v>5145</v>
      </c>
    </row>
    <row r="9869" spans="1:7">
      <c r="A9869" s="178" t="str">
        <f t="shared" si="154"/>
        <v>1 - 40356</v>
      </c>
      <c r="B9869" s="178">
        <v>1</v>
      </c>
      <c r="C9869" s="347">
        <v>40356</v>
      </c>
      <c r="D9869" s="348"/>
      <c r="E9869" s="348" t="s">
        <v>22237</v>
      </c>
      <c r="F9869" s="349" t="s">
        <v>11801</v>
      </c>
      <c r="G9869" s="372" t="s">
        <v>6301</v>
      </c>
    </row>
    <row r="9870" spans="1:7">
      <c r="A9870" s="178" t="str">
        <f t="shared" si="154"/>
        <v>1 - 40362</v>
      </c>
      <c r="B9870" s="178">
        <v>1</v>
      </c>
      <c r="C9870" s="347">
        <v>40362</v>
      </c>
      <c r="D9870" s="348"/>
      <c r="E9870" s="348" t="s">
        <v>22238</v>
      </c>
      <c r="F9870" s="349" t="s">
        <v>11801</v>
      </c>
      <c r="G9870" s="372" t="s">
        <v>1862</v>
      </c>
    </row>
    <row r="9871" spans="1:7">
      <c r="A9871" s="178" t="str">
        <f t="shared" si="154"/>
        <v>1 - 40374</v>
      </c>
      <c r="B9871" s="178">
        <v>1</v>
      </c>
      <c r="C9871" s="347">
        <v>40374</v>
      </c>
      <c r="D9871" s="348"/>
      <c r="E9871" s="348" t="s">
        <v>22239</v>
      </c>
      <c r="F9871" s="349" t="s">
        <v>11801</v>
      </c>
      <c r="G9871" s="372" t="s">
        <v>25354</v>
      </c>
    </row>
    <row r="9872" spans="1:7">
      <c r="A9872" s="178" t="str">
        <f t="shared" si="154"/>
        <v>1 - 40371</v>
      </c>
      <c r="B9872" s="178">
        <v>1</v>
      </c>
      <c r="C9872" s="347">
        <v>40371</v>
      </c>
      <c r="D9872" s="348"/>
      <c r="E9872" s="348" t="s">
        <v>22240</v>
      </c>
      <c r="F9872" s="349" t="s">
        <v>11801</v>
      </c>
      <c r="G9872" s="372" t="s">
        <v>14977</v>
      </c>
    </row>
    <row r="9873" spans="1:7">
      <c r="A9873" s="178" t="str">
        <f t="shared" si="154"/>
        <v>1 - 40359</v>
      </c>
      <c r="B9873" s="178">
        <v>1</v>
      </c>
      <c r="C9873" s="347">
        <v>40359</v>
      </c>
      <c r="D9873" s="348"/>
      <c r="E9873" s="348" t="s">
        <v>22241</v>
      </c>
      <c r="F9873" s="349" t="s">
        <v>11801</v>
      </c>
      <c r="G9873" s="372" t="s">
        <v>8340</v>
      </c>
    </row>
    <row r="9874" spans="1:7">
      <c r="A9874" s="178" t="str">
        <f t="shared" si="154"/>
        <v>1 - 7595</v>
      </c>
      <c r="B9874" s="178">
        <v>1</v>
      </c>
      <c r="C9874" s="347">
        <v>7595</v>
      </c>
      <c r="D9874" s="348"/>
      <c r="E9874" s="348" t="s">
        <v>22242</v>
      </c>
      <c r="F9874" s="349" t="s">
        <v>11800</v>
      </c>
      <c r="G9874" s="372" t="s">
        <v>13331</v>
      </c>
    </row>
    <row r="9875" spans="1:7">
      <c r="A9875" s="178" t="str">
        <f t="shared" si="154"/>
        <v>1 - 41094</v>
      </c>
      <c r="B9875" s="178">
        <v>1</v>
      </c>
      <c r="C9875" s="347">
        <v>41094</v>
      </c>
      <c r="D9875" s="348"/>
      <c r="E9875" s="348" t="s">
        <v>22243</v>
      </c>
      <c r="F9875" s="349" t="s">
        <v>11837</v>
      </c>
      <c r="G9875" s="372" t="s">
        <v>25355</v>
      </c>
    </row>
    <row r="9876" spans="1:7" ht="25.5">
      <c r="A9876" s="178" t="str">
        <f t="shared" si="154"/>
        <v>1 - 38175</v>
      </c>
      <c r="B9876" s="178">
        <v>1</v>
      </c>
      <c r="C9876" s="347">
        <v>38175</v>
      </c>
      <c r="D9876" s="348"/>
      <c r="E9876" s="348" t="s">
        <v>22244</v>
      </c>
      <c r="F9876" s="349" t="s">
        <v>11801</v>
      </c>
      <c r="G9876" s="372" t="s">
        <v>11010</v>
      </c>
    </row>
    <row r="9877" spans="1:7" ht="25.5">
      <c r="A9877" s="178" t="str">
        <f t="shared" si="154"/>
        <v>1 - 38176</v>
      </c>
      <c r="B9877" s="178">
        <v>1</v>
      </c>
      <c r="C9877" s="347">
        <v>38176</v>
      </c>
      <c r="D9877" s="348"/>
      <c r="E9877" s="348" t="s">
        <v>22245</v>
      </c>
      <c r="F9877" s="349" t="s">
        <v>11801</v>
      </c>
      <c r="G9877" s="372" t="s">
        <v>4864</v>
      </c>
    </row>
    <row r="9878" spans="1:7" ht="25.5">
      <c r="A9878" s="178" t="str">
        <f t="shared" si="154"/>
        <v>1 - 36152</v>
      </c>
      <c r="B9878" s="178">
        <v>1</v>
      </c>
      <c r="C9878" s="347">
        <v>36152</v>
      </c>
      <c r="D9878" s="348"/>
      <c r="E9878" s="348" t="s">
        <v>22246</v>
      </c>
      <c r="F9878" s="349" t="s">
        <v>11801</v>
      </c>
      <c r="G9878" s="372" t="s">
        <v>9194</v>
      </c>
    </row>
    <row r="9879" spans="1:7">
      <c r="A9879" s="178" t="str">
        <f t="shared" si="154"/>
        <v>1 - 11138</v>
      </c>
      <c r="B9879" s="178">
        <v>1</v>
      </c>
      <c r="C9879" s="347">
        <v>11138</v>
      </c>
      <c r="D9879" s="348"/>
      <c r="E9879" s="348" t="s">
        <v>22247</v>
      </c>
      <c r="F9879" s="349" t="s">
        <v>11814</v>
      </c>
      <c r="G9879" s="372" t="s">
        <v>727</v>
      </c>
    </row>
    <row r="9880" spans="1:7">
      <c r="A9880" s="178" t="str">
        <f t="shared" si="154"/>
        <v>1 - 5333</v>
      </c>
      <c r="B9880" s="178">
        <v>1</v>
      </c>
      <c r="C9880" s="347">
        <v>5333</v>
      </c>
      <c r="D9880" s="348"/>
      <c r="E9880" s="348" t="s">
        <v>22248</v>
      </c>
      <c r="F9880" s="349" t="s">
        <v>11814</v>
      </c>
      <c r="G9880" s="372" t="s">
        <v>13896</v>
      </c>
    </row>
    <row r="9881" spans="1:7">
      <c r="A9881" s="178" t="str">
        <f t="shared" si="154"/>
        <v>1 - 4221</v>
      </c>
      <c r="B9881" s="178">
        <v>1</v>
      </c>
      <c r="C9881" s="347">
        <v>4221</v>
      </c>
      <c r="D9881" s="348"/>
      <c r="E9881" s="348" t="s">
        <v>22249</v>
      </c>
      <c r="F9881" s="349" t="s">
        <v>11814</v>
      </c>
      <c r="G9881" s="372" t="s">
        <v>14771</v>
      </c>
    </row>
    <row r="9882" spans="1:7" ht="25.5">
      <c r="A9882" s="178" t="str">
        <f t="shared" si="154"/>
        <v>1 - 4227</v>
      </c>
      <c r="B9882" s="178">
        <v>1</v>
      </c>
      <c r="C9882" s="347">
        <v>4227</v>
      </c>
      <c r="D9882" s="348"/>
      <c r="E9882" s="348" t="s">
        <v>22250</v>
      </c>
      <c r="F9882" s="349" t="s">
        <v>11814</v>
      </c>
      <c r="G9882" s="372" t="s">
        <v>9873</v>
      </c>
    </row>
    <row r="9883" spans="1:7" ht="25.5">
      <c r="A9883" s="178" t="str">
        <f t="shared" si="154"/>
        <v>1 - 38170</v>
      </c>
      <c r="B9883" s="178">
        <v>1</v>
      </c>
      <c r="C9883" s="347">
        <v>38170</v>
      </c>
      <c r="D9883" s="348"/>
      <c r="E9883" s="348" t="s">
        <v>22251</v>
      </c>
      <c r="F9883" s="349" t="s">
        <v>11801</v>
      </c>
      <c r="G9883" s="372" t="s">
        <v>4758</v>
      </c>
    </row>
    <row r="9884" spans="1:7">
      <c r="A9884" s="178" t="str">
        <f t="shared" si="154"/>
        <v>1 - 4252</v>
      </c>
      <c r="B9884" s="178">
        <v>1</v>
      </c>
      <c r="C9884" s="347">
        <v>4252</v>
      </c>
      <c r="D9884" s="348"/>
      <c r="E9884" s="348" t="s">
        <v>22252</v>
      </c>
      <c r="F9884" s="349" t="s">
        <v>11800</v>
      </c>
      <c r="G9884" s="372" t="s">
        <v>11917</v>
      </c>
    </row>
    <row r="9885" spans="1:7">
      <c r="A9885" s="178" t="str">
        <f t="shared" si="154"/>
        <v>1 - 40980</v>
      </c>
      <c r="B9885" s="178">
        <v>1</v>
      </c>
      <c r="C9885" s="347">
        <v>40980</v>
      </c>
      <c r="D9885" s="348"/>
      <c r="E9885" s="348" t="s">
        <v>22253</v>
      </c>
      <c r="F9885" s="349" t="s">
        <v>11837</v>
      </c>
      <c r="G9885" s="372" t="s">
        <v>25356</v>
      </c>
    </row>
    <row r="9886" spans="1:7">
      <c r="A9886" s="178" t="str">
        <f t="shared" si="154"/>
        <v>1 - 4243</v>
      </c>
      <c r="B9886" s="178">
        <v>1</v>
      </c>
      <c r="C9886" s="347">
        <v>4243</v>
      </c>
      <c r="D9886" s="348"/>
      <c r="E9886" s="348" t="s">
        <v>22254</v>
      </c>
      <c r="F9886" s="349" t="s">
        <v>11800</v>
      </c>
      <c r="G9886" s="372" t="s">
        <v>13713</v>
      </c>
    </row>
    <row r="9887" spans="1:7">
      <c r="A9887" s="178" t="str">
        <f t="shared" si="154"/>
        <v>1 - 41031</v>
      </c>
      <c r="B9887" s="178">
        <v>1</v>
      </c>
      <c r="C9887" s="347">
        <v>41031</v>
      </c>
      <c r="D9887" s="348"/>
      <c r="E9887" s="348" t="s">
        <v>22255</v>
      </c>
      <c r="F9887" s="349" t="s">
        <v>11837</v>
      </c>
      <c r="G9887" s="372" t="s">
        <v>25357</v>
      </c>
    </row>
    <row r="9888" spans="1:7">
      <c r="A9888" s="178" t="str">
        <f t="shared" si="154"/>
        <v>1 - 40986</v>
      </c>
      <c r="B9888" s="178">
        <v>1</v>
      </c>
      <c r="C9888" s="347">
        <v>40986</v>
      </c>
      <c r="D9888" s="348"/>
      <c r="E9888" s="348" t="s">
        <v>22256</v>
      </c>
      <c r="F9888" s="349" t="s">
        <v>11837</v>
      </c>
      <c r="G9888" s="372" t="s">
        <v>25358</v>
      </c>
    </row>
    <row r="9889" spans="1:7">
      <c r="A9889" s="178" t="str">
        <f t="shared" si="154"/>
        <v>1 - 37666</v>
      </c>
      <c r="B9889" s="178">
        <v>1</v>
      </c>
      <c r="C9889" s="347">
        <v>37666</v>
      </c>
      <c r="D9889" s="348"/>
      <c r="E9889" s="348" t="s">
        <v>22257</v>
      </c>
      <c r="F9889" s="349" t="s">
        <v>11800</v>
      </c>
      <c r="G9889" s="372" t="s">
        <v>14723</v>
      </c>
    </row>
    <row r="9890" spans="1:7">
      <c r="A9890" s="178" t="str">
        <f t="shared" si="154"/>
        <v>1 - 4250</v>
      </c>
      <c r="B9890" s="178">
        <v>1</v>
      </c>
      <c r="C9890" s="347">
        <v>4250</v>
      </c>
      <c r="D9890" s="348"/>
      <c r="E9890" s="348" t="s">
        <v>22258</v>
      </c>
      <c r="F9890" s="349" t="s">
        <v>11800</v>
      </c>
      <c r="G9890" s="372" t="s">
        <v>24435</v>
      </c>
    </row>
    <row r="9891" spans="1:7">
      <c r="A9891" s="178" t="str">
        <f t="shared" si="154"/>
        <v>1 - 40978</v>
      </c>
      <c r="B9891" s="178">
        <v>1</v>
      </c>
      <c r="C9891" s="347">
        <v>40978</v>
      </c>
      <c r="D9891" s="348"/>
      <c r="E9891" s="348" t="s">
        <v>22259</v>
      </c>
      <c r="F9891" s="349" t="s">
        <v>11837</v>
      </c>
      <c r="G9891" s="372" t="s">
        <v>25359</v>
      </c>
    </row>
    <row r="9892" spans="1:7">
      <c r="A9892" s="178" t="str">
        <f t="shared" si="154"/>
        <v>1 - 25960</v>
      </c>
      <c r="B9892" s="178">
        <v>1</v>
      </c>
      <c r="C9892" s="347">
        <v>25960</v>
      </c>
      <c r="D9892" s="348"/>
      <c r="E9892" s="348" t="s">
        <v>22260</v>
      </c>
      <c r="F9892" s="349" t="s">
        <v>11800</v>
      </c>
      <c r="G9892" s="372" t="s">
        <v>3830</v>
      </c>
    </row>
    <row r="9893" spans="1:7">
      <c r="A9893" s="178" t="str">
        <f t="shared" si="154"/>
        <v>1 - 41043</v>
      </c>
      <c r="B9893" s="178">
        <v>1</v>
      </c>
      <c r="C9893" s="347">
        <v>41043</v>
      </c>
      <c r="D9893" s="348"/>
      <c r="E9893" s="348" t="s">
        <v>22261</v>
      </c>
      <c r="F9893" s="349" t="s">
        <v>11837</v>
      </c>
      <c r="G9893" s="372" t="s">
        <v>25360</v>
      </c>
    </row>
    <row r="9894" spans="1:7">
      <c r="A9894" s="178" t="str">
        <f t="shared" si="154"/>
        <v>1 - 4234</v>
      </c>
      <c r="B9894" s="178">
        <v>1</v>
      </c>
      <c r="C9894" s="347">
        <v>4234</v>
      </c>
      <c r="D9894" s="348"/>
      <c r="E9894" s="348" t="s">
        <v>22262</v>
      </c>
      <c r="F9894" s="349" t="s">
        <v>11800</v>
      </c>
      <c r="G9894" s="372" t="s">
        <v>11888</v>
      </c>
    </row>
    <row r="9895" spans="1:7">
      <c r="A9895" s="178" t="str">
        <f t="shared" si="154"/>
        <v>1 - 40987</v>
      </c>
      <c r="B9895" s="178">
        <v>1</v>
      </c>
      <c r="C9895" s="347">
        <v>40987</v>
      </c>
      <c r="D9895" s="348"/>
      <c r="E9895" s="348" t="s">
        <v>22263</v>
      </c>
      <c r="F9895" s="349" t="s">
        <v>11837</v>
      </c>
      <c r="G9895" s="372" t="s">
        <v>25335</v>
      </c>
    </row>
    <row r="9896" spans="1:7">
      <c r="A9896" s="178" t="str">
        <f t="shared" si="154"/>
        <v>1 - 4253</v>
      </c>
      <c r="B9896" s="178">
        <v>1</v>
      </c>
      <c r="C9896" s="347">
        <v>4253</v>
      </c>
      <c r="D9896" s="348"/>
      <c r="E9896" s="348" t="s">
        <v>22264</v>
      </c>
      <c r="F9896" s="349" t="s">
        <v>11800</v>
      </c>
      <c r="G9896" s="372" t="s">
        <v>3262</v>
      </c>
    </row>
    <row r="9897" spans="1:7">
      <c r="A9897" s="178" t="str">
        <f t="shared" si="154"/>
        <v>1 - 40981</v>
      </c>
      <c r="B9897" s="178">
        <v>1</v>
      </c>
      <c r="C9897" s="347">
        <v>40981</v>
      </c>
      <c r="D9897" s="348"/>
      <c r="E9897" s="348" t="s">
        <v>22265</v>
      </c>
      <c r="F9897" s="349" t="s">
        <v>11837</v>
      </c>
      <c r="G9897" s="372" t="s">
        <v>25320</v>
      </c>
    </row>
    <row r="9898" spans="1:7">
      <c r="A9898" s="178" t="str">
        <f t="shared" si="154"/>
        <v>1 - 4254</v>
      </c>
      <c r="B9898" s="178">
        <v>1</v>
      </c>
      <c r="C9898" s="347">
        <v>4254</v>
      </c>
      <c r="D9898" s="348"/>
      <c r="E9898" s="348" t="s">
        <v>22266</v>
      </c>
      <c r="F9898" s="349" t="s">
        <v>11800</v>
      </c>
      <c r="G9898" s="372" t="s">
        <v>12041</v>
      </c>
    </row>
    <row r="9899" spans="1:7">
      <c r="A9899" s="178" t="str">
        <f t="shared" si="154"/>
        <v>1 - 41036</v>
      </c>
      <c r="B9899" s="178">
        <v>1</v>
      </c>
      <c r="C9899" s="347">
        <v>41036</v>
      </c>
      <c r="D9899" s="348"/>
      <c r="E9899" s="348" t="s">
        <v>22267</v>
      </c>
      <c r="F9899" s="349" t="s">
        <v>11837</v>
      </c>
      <c r="G9899" s="372" t="s">
        <v>25361</v>
      </c>
    </row>
    <row r="9900" spans="1:7">
      <c r="A9900" s="178" t="str">
        <f t="shared" si="154"/>
        <v>1 - 4251</v>
      </c>
      <c r="B9900" s="178">
        <v>1</v>
      </c>
      <c r="C9900" s="347">
        <v>4251</v>
      </c>
      <c r="D9900" s="348"/>
      <c r="E9900" s="348" t="s">
        <v>22268</v>
      </c>
      <c r="F9900" s="349" t="s">
        <v>11800</v>
      </c>
      <c r="G9900" s="372" t="s">
        <v>6821</v>
      </c>
    </row>
    <row r="9901" spans="1:7">
      <c r="A9901" s="178" t="str">
        <f t="shared" si="154"/>
        <v>1 - 40979</v>
      </c>
      <c r="B9901" s="178">
        <v>1</v>
      </c>
      <c r="C9901" s="347">
        <v>40979</v>
      </c>
      <c r="D9901" s="348"/>
      <c r="E9901" s="348" t="s">
        <v>22269</v>
      </c>
      <c r="F9901" s="349" t="s">
        <v>11837</v>
      </c>
      <c r="G9901" s="372" t="s">
        <v>25362</v>
      </c>
    </row>
    <row r="9902" spans="1:7">
      <c r="A9902" s="178" t="str">
        <f t="shared" si="154"/>
        <v>1 - 4230</v>
      </c>
      <c r="B9902" s="178">
        <v>1</v>
      </c>
      <c r="C9902" s="347">
        <v>4230</v>
      </c>
      <c r="D9902" s="348"/>
      <c r="E9902" s="348" t="s">
        <v>22270</v>
      </c>
      <c r="F9902" s="349" t="s">
        <v>11800</v>
      </c>
      <c r="G9902" s="372" t="s">
        <v>12130</v>
      </c>
    </row>
    <row r="9903" spans="1:7">
      <c r="A9903" s="178" t="str">
        <f t="shared" si="154"/>
        <v>1 - 40998</v>
      </c>
      <c r="B9903" s="178">
        <v>1</v>
      </c>
      <c r="C9903" s="347">
        <v>40998</v>
      </c>
      <c r="D9903" s="348"/>
      <c r="E9903" s="348" t="s">
        <v>22271</v>
      </c>
      <c r="F9903" s="349" t="s">
        <v>11837</v>
      </c>
      <c r="G9903" s="372" t="s">
        <v>25363</v>
      </c>
    </row>
    <row r="9904" spans="1:7">
      <c r="A9904" s="178" t="str">
        <f t="shared" si="154"/>
        <v>1 - 4257</v>
      </c>
      <c r="B9904" s="178">
        <v>1</v>
      </c>
      <c r="C9904" s="347">
        <v>4257</v>
      </c>
      <c r="D9904" s="348"/>
      <c r="E9904" s="348" t="s">
        <v>22272</v>
      </c>
      <c r="F9904" s="349" t="s">
        <v>11800</v>
      </c>
      <c r="G9904" s="372" t="s">
        <v>7054</v>
      </c>
    </row>
    <row r="9905" spans="1:7">
      <c r="A9905" s="178" t="str">
        <f t="shared" si="154"/>
        <v>1 - 40982</v>
      </c>
      <c r="B9905" s="178">
        <v>1</v>
      </c>
      <c r="C9905" s="347">
        <v>40982</v>
      </c>
      <c r="D9905" s="348"/>
      <c r="E9905" s="348" t="s">
        <v>22273</v>
      </c>
      <c r="F9905" s="349" t="s">
        <v>11837</v>
      </c>
      <c r="G9905" s="372" t="s">
        <v>25364</v>
      </c>
    </row>
    <row r="9906" spans="1:7">
      <c r="A9906" s="178" t="str">
        <f t="shared" si="154"/>
        <v>1 - 4240</v>
      </c>
      <c r="B9906" s="178">
        <v>1</v>
      </c>
      <c r="C9906" s="347">
        <v>4240</v>
      </c>
      <c r="D9906" s="348"/>
      <c r="E9906" s="348" t="s">
        <v>22274</v>
      </c>
      <c r="F9906" s="349" t="s">
        <v>11800</v>
      </c>
      <c r="G9906" s="372" t="s">
        <v>17614</v>
      </c>
    </row>
    <row r="9907" spans="1:7">
      <c r="A9907" s="178" t="str">
        <f t="shared" si="154"/>
        <v>1 - 41026</v>
      </c>
      <c r="B9907" s="178">
        <v>1</v>
      </c>
      <c r="C9907" s="347">
        <v>41026</v>
      </c>
      <c r="D9907" s="348"/>
      <c r="E9907" s="348" t="s">
        <v>22275</v>
      </c>
      <c r="F9907" s="349" t="s">
        <v>11837</v>
      </c>
      <c r="G9907" s="372" t="s">
        <v>25365</v>
      </c>
    </row>
    <row r="9908" spans="1:7">
      <c r="A9908" s="178" t="str">
        <f t="shared" si="154"/>
        <v>1 - 4239</v>
      </c>
      <c r="B9908" s="178">
        <v>1</v>
      </c>
      <c r="C9908" s="347">
        <v>4239</v>
      </c>
      <c r="D9908" s="348"/>
      <c r="E9908" s="348" t="s">
        <v>22276</v>
      </c>
      <c r="F9908" s="349" t="s">
        <v>11800</v>
      </c>
      <c r="G9908" s="372" t="s">
        <v>14730</v>
      </c>
    </row>
    <row r="9909" spans="1:7">
      <c r="A9909" s="178" t="str">
        <f t="shared" si="154"/>
        <v>1 - 41024</v>
      </c>
      <c r="B9909" s="178">
        <v>1</v>
      </c>
      <c r="C9909" s="347">
        <v>41024</v>
      </c>
      <c r="D9909" s="348"/>
      <c r="E9909" s="348" t="s">
        <v>22277</v>
      </c>
      <c r="F9909" s="349" t="s">
        <v>11837</v>
      </c>
      <c r="G9909" s="372" t="s">
        <v>25366</v>
      </c>
    </row>
    <row r="9910" spans="1:7">
      <c r="A9910" s="178" t="str">
        <f t="shared" si="154"/>
        <v>1 - 4248</v>
      </c>
      <c r="B9910" s="178">
        <v>1</v>
      </c>
      <c r="C9910" s="347">
        <v>4248</v>
      </c>
      <c r="D9910" s="348"/>
      <c r="E9910" s="348" t="s">
        <v>22278</v>
      </c>
      <c r="F9910" s="349" t="s">
        <v>11800</v>
      </c>
      <c r="G9910" s="372" t="s">
        <v>17256</v>
      </c>
    </row>
    <row r="9911" spans="1:7">
      <c r="A9911" s="178" t="str">
        <f t="shared" si="154"/>
        <v>1 - 41033</v>
      </c>
      <c r="B9911" s="178">
        <v>1</v>
      </c>
      <c r="C9911" s="347">
        <v>41033</v>
      </c>
      <c r="D9911" s="348"/>
      <c r="E9911" s="348" t="s">
        <v>22279</v>
      </c>
      <c r="F9911" s="349" t="s">
        <v>11837</v>
      </c>
      <c r="G9911" s="372" t="s">
        <v>25367</v>
      </c>
    </row>
    <row r="9912" spans="1:7">
      <c r="A9912" s="178" t="str">
        <f t="shared" si="154"/>
        <v>1 - 25959</v>
      </c>
      <c r="B9912" s="178">
        <v>1</v>
      </c>
      <c r="C9912" s="347">
        <v>25959</v>
      </c>
      <c r="D9912" s="348"/>
      <c r="E9912" s="348" t="s">
        <v>22280</v>
      </c>
      <c r="F9912" s="349" t="s">
        <v>11800</v>
      </c>
      <c r="G9912" s="372" t="s">
        <v>18389</v>
      </c>
    </row>
    <row r="9913" spans="1:7">
      <c r="A9913" s="178" t="str">
        <f t="shared" si="154"/>
        <v>1 - 41040</v>
      </c>
      <c r="B9913" s="178">
        <v>1</v>
      </c>
      <c r="C9913" s="347">
        <v>41040</v>
      </c>
      <c r="D9913" s="348"/>
      <c r="E9913" s="348" t="s">
        <v>22281</v>
      </c>
      <c r="F9913" s="349" t="s">
        <v>11837</v>
      </c>
      <c r="G9913" s="372" t="s">
        <v>25368</v>
      </c>
    </row>
    <row r="9914" spans="1:7">
      <c r="A9914" s="178" t="str">
        <f t="shared" si="154"/>
        <v>1 - 4238</v>
      </c>
      <c r="B9914" s="178">
        <v>1</v>
      </c>
      <c r="C9914" s="347">
        <v>4238</v>
      </c>
      <c r="D9914" s="348"/>
      <c r="E9914" s="348" t="s">
        <v>22282</v>
      </c>
      <c r="F9914" s="349" t="s">
        <v>11800</v>
      </c>
      <c r="G9914" s="372" t="s">
        <v>11333</v>
      </c>
    </row>
    <row r="9915" spans="1:7">
      <c r="A9915" s="178" t="str">
        <f t="shared" si="154"/>
        <v>1 - 41012</v>
      </c>
      <c r="B9915" s="178">
        <v>1</v>
      </c>
      <c r="C9915" s="347">
        <v>41012</v>
      </c>
      <c r="D9915" s="348"/>
      <c r="E9915" s="348" t="s">
        <v>22283</v>
      </c>
      <c r="F9915" s="349" t="s">
        <v>11837</v>
      </c>
      <c r="G9915" s="372" t="s">
        <v>25369</v>
      </c>
    </row>
    <row r="9916" spans="1:7">
      <c r="A9916" s="178" t="str">
        <f t="shared" si="154"/>
        <v>1 - 4237</v>
      </c>
      <c r="B9916" s="178">
        <v>1</v>
      </c>
      <c r="C9916" s="347">
        <v>4237</v>
      </c>
      <c r="D9916" s="348"/>
      <c r="E9916" s="348" t="s">
        <v>22284</v>
      </c>
      <c r="F9916" s="349" t="s">
        <v>11800</v>
      </c>
      <c r="G9916" s="372" t="s">
        <v>875</v>
      </c>
    </row>
    <row r="9917" spans="1:7">
      <c r="A9917" s="178" t="str">
        <f t="shared" si="154"/>
        <v>1 - 41002</v>
      </c>
      <c r="B9917" s="178">
        <v>1</v>
      </c>
      <c r="C9917" s="347">
        <v>41002</v>
      </c>
      <c r="D9917" s="348"/>
      <c r="E9917" s="348" t="s">
        <v>22285</v>
      </c>
      <c r="F9917" s="349" t="s">
        <v>11837</v>
      </c>
      <c r="G9917" s="372" t="s">
        <v>25370</v>
      </c>
    </row>
    <row r="9918" spans="1:7">
      <c r="A9918" s="178" t="str">
        <f t="shared" si="154"/>
        <v>1 - 4233</v>
      </c>
      <c r="B9918" s="178">
        <v>1</v>
      </c>
      <c r="C9918" s="347">
        <v>4233</v>
      </c>
      <c r="D9918" s="348"/>
      <c r="E9918" s="348" t="s">
        <v>22286</v>
      </c>
      <c r="F9918" s="349" t="s">
        <v>11800</v>
      </c>
      <c r="G9918" s="372" t="s">
        <v>25236</v>
      </c>
    </row>
    <row r="9919" spans="1:7">
      <c r="A9919" s="178" t="str">
        <f t="shared" si="154"/>
        <v>1 - 41001</v>
      </c>
      <c r="B9919" s="178">
        <v>1</v>
      </c>
      <c r="C9919" s="347">
        <v>41001</v>
      </c>
      <c r="D9919" s="348"/>
      <c r="E9919" s="348" t="s">
        <v>22287</v>
      </c>
      <c r="F9919" s="349" t="s">
        <v>11837</v>
      </c>
      <c r="G9919" s="372" t="s">
        <v>25371</v>
      </c>
    </row>
    <row r="9920" spans="1:7">
      <c r="A9920" s="178" t="str">
        <f t="shared" si="154"/>
        <v>1 - 2</v>
      </c>
      <c r="B9920" s="178">
        <v>1</v>
      </c>
      <c r="C9920" s="347">
        <v>2</v>
      </c>
      <c r="D9920" s="348"/>
      <c r="E9920" s="348" t="s">
        <v>22288</v>
      </c>
      <c r="F9920" s="349" t="s">
        <v>11803</v>
      </c>
      <c r="G9920" s="372" t="s">
        <v>6756</v>
      </c>
    </row>
    <row r="9921" spans="1:7" ht="25.5">
      <c r="A9921" s="178" t="str">
        <f t="shared" si="154"/>
        <v>1 - 36517</v>
      </c>
      <c r="B9921" s="178">
        <v>1</v>
      </c>
      <c r="C9921" s="347">
        <v>36517</v>
      </c>
      <c r="D9921" s="348"/>
      <c r="E9921" s="348" t="s">
        <v>22289</v>
      </c>
      <c r="F9921" s="349" t="s">
        <v>11801</v>
      </c>
      <c r="G9921" s="372" t="s">
        <v>25372</v>
      </c>
    </row>
    <row r="9922" spans="1:7" ht="25.5">
      <c r="A9922" s="178" t="str">
        <f t="shared" si="154"/>
        <v>1 - 4262</v>
      </c>
      <c r="B9922" s="178">
        <v>1</v>
      </c>
      <c r="C9922" s="347">
        <v>4262</v>
      </c>
      <c r="D9922" s="348"/>
      <c r="E9922" s="348" t="s">
        <v>22290</v>
      </c>
      <c r="F9922" s="349" t="s">
        <v>11801</v>
      </c>
      <c r="G9922" s="372" t="s">
        <v>25373</v>
      </c>
    </row>
    <row r="9923" spans="1:7" ht="25.5">
      <c r="A9923" s="178" t="str">
        <f t="shared" si="154"/>
        <v>1 - 4263</v>
      </c>
      <c r="B9923" s="178">
        <v>1</v>
      </c>
      <c r="C9923" s="347">
        <v>4263</v>
      </c>
      <c r="D9923" s="348"/>
      <c r="E9923" s="348" t="s">
        <v>22291</v>
      </c>
      <c r="F9923" s="349" t="s">
        <v>11801</v>
      </c>
      <c r="G9923" s="372" t="s">
        <v>25374</v>
      </c>
    </row>
    <row r="9924" spans="1:7" ht="25.5">
      <c r="A9924" s="178" t="str">
        <f t="shared" si="154"/>
        <v>1 - 36518</v>
      </c>
      <c r="B9924" s="178">
        <v>1</v>
      </c>
      <c r="C9924" s="347">
        <v>36518</v>
      </c>
      <c r="D9924" s="348"/>
      <c r="E9924" s="348" t="s">
        <v>22292</v>
      </c>
      <c r="F9924" s="349" t="s">
        <v>11801</v>
      </c>
      <c r="G9924" s="372" t="s">
        <v>25375</v>
      </c>
    </row>
    <row r="9925" spans="1:7" ht="25.5">
      <c r="A9925" s="178" t="str">
        <f t="shared" si="154"/>
        <v>1 - 14221</v>
      </c>
      <c r="B9925" s="178">
        <v>1</v>
      </c>
      <c r="C9925" s="347">
        <v>14221</v>
      </c>
      <c r="D9925" s="348"/>
      <c r="E9925" s="348" t="s">
        <v>22293</v>
      </c>
      <c r="F9925" s="349" t="s">
        <v>11801</v>
      </c>
      <c r="G9925" s="372" t="s">
        <v>25376</v>
      </c>
    </row>
    <row r="9926" spans="1:7">
      <c r="A9926" s="178" t="str">
        <f t="shared" si="154"/>
        <v>1 - 38402</v>
      </c>
      <c r="B9926" s="178">
        <v>1</v>
      </c>
      <c r="C9926" s="347">
        <v>38402</v>
      </c>
      <c r="D9926" s="348"/>
      <c r="E9926" s="348" t="s">
        <v>22294</v>
      </c>
      <c r="F9926" s="349" t="s">
        <v>11801</v>
      </c>
      <c r="G9926" s="372" t="s">
        <v>8918</v>
      </c>
    </row>
    <row r="9927" spans="1:7">
      <c r="A9927" s="178" t="str">
        <f t="shared" si="154"/>
        <v>1 - 3412</v>
      </c>
      <c r="B9927" s="178">
        <v>1</v>
      </c>
      <c r="C9927" s="347">
        <v>3412</v>
      </c>
      <c r="D9927" s="348"/>
      <c r="E9927" s="348" t="s">
        <v>22295</v>
      </c>
      <c r="F9927" s="349" t="s">
        <v>11802</v>
      </c>
      <c r="G9927" s="372" t="s">
        <v>18131</v>
      </c>
    </row>
    <row r="9928" spans="1:7">
      <c r="A9928" s="178" t="str">
        <f t="shared" si="154"/>
        <v>1 - 3413</v>
      </c>
      <c r="B9928" s="178">
        <v>1</v>
      </c>
      <c r="C9928" s="347">
        <v>3413</v>
      </c>
      <c r="D9928" s="348"/>
      <c r="E9928" s="348" t="s">
        <v>22296</v>
      </c>
      <c r="F9928" s="349" t="s">
        <v>11802</v>
      </c>
      <c r="G9928" s="372" t="s">
        <v>15004</v>
      </c>
    </row>
    <row r="9929" spans="1:7">
      <c r="A9929" s="178" t="str">
        <f t="shared" ref="A9929:A9992" si="155">B9929&amp;" - "&amp;C9929</f>
        <v>1 - 39744</v>
      </c>
      <c r="B9929" s="178">
        <v>1</v>
      </c>
      <c r="C9929" s="347">
        <v>39744</v>
      </c>
      <c r="D9929" s="348"/>
      <c r="E9929" s="348" t="s">
        <v>22297</v>
      </c>
      <c r="F9929" s="349" t="s">
        <v>11802</v>
      </c>
      <c r="G9929" s="372" t="s">
        <v>11818</v>
      </c>
    </row>
    <row r="9930" spans="1:7">
      <c r="A9930" s="178" t="str">
        <f t="shared" si="155"/>
        <v>1 - 39745</v>
      </c>
      <c r="B9930" s="178">
        <v>1</v>
      </c>
      <c r="C9930" s="347">
        <v>39745</v>
      </c>
      <c r="D9930" s="348"/>
      <c r="E9930" s="348" t="s">
        <v>22298</v>
      </c>
      <c r="F9930" s="349" t="s">
        <v>11802</v>
      </c>
      <c r="G9930" s="372" t="s">
        <v>25377</v>
      </c>
    </row>
    <row r="9931" spans="1:7" ht="25.5">
      <c r="A9931" s="178" t="str">
        <f t="shared" si="155"/>
        <v>1 - 39637</v>
      </c>
      <c r="B9931" s="178">
        <v>1</v>
      </c>
      <c r="C9931" s="347">
        <v>39637</v>
      </c>
      <c r="D9931" s="348"/>
      <c r="E9931" s="348" t="s">
        <v>22299</v>
      </c>
      <c r="F9931" s="349" t="s">
        <v>11802</v>
      </c>
      <c r="G9931" s="372" t="s">
        <v>25378</v>
      </c>
    </row>
    <row r="9932" spans="1:7" ht="25.5">
      <c r="A9932" s="178" t="str">
        <f t="shared" si="155"/>
        <v>1 - 39638</v>
      </c>
      <c r="B9932" s="178">
        <v>1</v>
      </c>
      <c r="C9932" s="347">
        <v>39638</v>
      </c>
      <c r="D9932" s="348"/>
      <c r="E9932" s="348" t="s">
        <v>22300</v>
      </c>
      <c r="F9932" s="349" t="s">
        <v>11802</v>
      </c>
      <c r="G9932" s="372" t="s">
        <v>25379</v>
      </c>
    </row>
    <row r="9933" spans="1:7" ht="25.5">
      <c r="A9933" s="178" t="str">
        <f t="shared" si="155"/>
        <v>1 - 39639</v>
      </c>
      <c r="B9933" s="178">
        <v>1</v>
      </c>
      <c r="C9933" s="347">
        <v>39639</v>
      </c>
      <c r="D9933" s="348"/>
      <c r="E9933" s="348" t="s">
        <v>22301</v>
      </c>
      <c r="F9933" s="349" t="s">
        <v>11802</v>
      </c>
      <c r="G9933" s="372" t="s">
        <v>25380</v>
      </c>
    </row>
    <row r="9934" spans="1:7" ht="38.25">
      <c r="A9934" s="178" t="str">
        <f t="shared" si="155"/>
        <v>1 - 39517</v>
      </c>
      <c r="B9934" s="178">
        <v>1</v>
      </c>
      <c r="C9934" s="347">
        <v>39517</v>
      </c>
      <c r="D9934" s="348"/>
      <c r="E9934" s="348" t="s">
        <v>22302</v>
      </c>
      <c r="F9934" s="349" t="s">
        <v>11802</v>
      </c>
      <c r="G9934" s="372" t="s">
        <v>13852</v>
      </c>
    </row>
    <row r="9935" spans="1:7" ht="38.25">
      <c r="A9935" s="178" t="str">
        <f t="shared" si="155"/>
        <v>1 - 39518</v>
      </c>
      <c r="B9935" s="178">
        <v>1</v>
      </c>
      <c r="C9935" s="347">
        <v>39518</v>
      </c>
      <c r="D9935" s="348"/>
      <c r="E9935" s="348" t="s">
        <v>22303</v>
      </c>
      <c r="F9935" s="349" t="s">
        <v>11802</v>
      </c>
      <c r="G9935" s="372" t="s">
        <v>25381</v>
      </c>
    </row>
    <row r="9936" spans="1:7">
      <c r="A9936" s="178" t="str">
        <f t="shared" si="155"/>
        <v>1 - 38366</v>
      </c>
      <c r="B9936" s="178">
        <v>1</v>
      </c>
      <c r="C9936" s="347">
        <v>38366</v>
      </c>
      <c r="D9936" s="348"/>
      <c r="E9936" s="348" t="s">
        <v>22304</v>
      </c>
      <c r="F9936" s="349" t="s">
        <v>11802</v>
      </c>
      <c r="G9936" s="372" t="s">
        <v>16307</v>
      </c>
    </row>
    <row r="9937" spans="1:7">
      <c r="A9937" s="178" t="str">
        <f t="shared" si="155"/>
        <v>1 - 11703</v>
      </c>
      <c r="B9937" s="178">
        <v>1</v>
      </c>
      <c r="C9937" s="347">
        <v>11703</v>
      </c>
      <c r="D9937" s="348"/>
      <c r="E9937" s="348" t="s">
        <v>22305</v>
      </c>
      <c r="F9937" s="349" t="s">
        <v>11801</v>
      </c>
      <c r="G9937" s="372" t="s">
        <v>13316</v>
      </c>
    </row>
    <row r="9938" spans="1:7">
      <c r="A9938" s="178" t="str">
        <f t="shared" si="155"/>
        <v>1 - 37400</v>
      </c>
      <c r="B9938" s="178">
        <v>1</v>
      </c>
      <c r="C9938" s="347">
        <v>37400</v>
      </c>
      <c r="D9938" s="348"/>
      <c r="E9938" s="348" t="s">
        <v>22306</v>
      </c>
      <c r="F9938" s="349" t="s">
        <v>11801</v>
      </c>
      <c r="G9938" s="372" t="s">
        <v>13319</v>
      </c>
    </row>
    <row r="9939" spans="1:7" ht="25.5">
      <c r="A9939" s="178" t="str">
        <f t="shared" si="155"/>
        <v>1 - 25400</v>
      </c>
      <c r="B9939" s="178">
        <v>1</v>
      </c>
      <c r="C9939" s="347">
        <v>25400</v>
      </c>
      <c r="D9939" s="348"/>
      <c r="E9939" s="348" t="s">
        <v>22307</v>
      </c>
      <c r="F9939" s="349" t="s">
        <v>11801</v>
      </c>
      <c r="G9939" s="372" t="s">
        <v>25382</v>
      </c>
    </row>
    <row r="9940" spans="1:7">
      <c r="A9940" s="178" t="str">
        <f t="shared" si="155"/>
        <v>1 - 4272</v>
      </c>
      <c r="B9940" s="178">
        <v>1</v>
      </c>
      <c r="C9940" s="347">
        <v>4272</v>
      </c>
      <c r="D9940" s="348"/>
      <c r="E9940" s="348" t="s">
        <v>22308</v>
      </c>
      <c r="F9940" s="349" t="s">
        <v>11801</v>
      </c>
      <c r="G9940" s="372" t="s">
        <v>13381</v>
      </c>
    </row>
    <row r="9941" spans="1:7">
      <c r="A9941" s="178" t="str">
        <f t="shared" si="155"/>
        <v>1 - 4276</v>
      </c>
      <c r="B9941" s="178">
        <v>1</v>
      </c>
      <c r="C9941" s="347">
        <v>4276</v>
      </c>
      <c r="D9941" s="348"/>
      <c r="E9941" s="348" t="s">
        <v>22309</v>
      </c>
      <c r="F9941" s="349" t="s">
        <v>11801</v>
      </c>
      <c r="G9941" s="372" t="s">
        <v>25383</v>
      </c>
    </row>
    <row r="9942" spans="1:7">
      <c r="A9942" s="178" t="str">
        <f t="shared" si="155"/>
        <v>1 - 4273</v>
      </c>
      <c r="B9942" s="178">
        <v>1</v>
      </c>
      <c r="C9942" s="347">
        <v>4273</v>
      </c>
      <c r="D9942" s="348"/>
      <c r="E9942" s="348" t="s">
        <v>22310</v>
      </c>
      <c r="F9942" s="349" t="s">
        <v>11801</v>
      </c>
      <c r="G9942" s="372" t="s">
        <v>25384</v>
      </c>
    </row>
    <row r="9943" spans="1:7" ht="25.5">
      <c r="A9943" s="178" t="str">
        <f t="shared" si="155"/>
        <v>1 - 4274</v>
      </c>
      <c r="B9943" s="178">
        <v>1</v>
      </c>
      <c r="C9943" s="347">
        <v>4274</v>
      </c>
      <c r="D9943" s="348"/>
      <c r="E9943" s="348" t="s">
        <v>22311</v>
      </c>
      <c r="F9943" s="349" t="s">
        <v>11801</v>
      </c>
      <c r="G9943" s="372" t="s">
        <v>14861</v>
      </c>
    </row>
    <row r="9944" spans="1:7" ht="25.5">
      <c r="A9944" s="178" t="str">
        <f t="shared" si="155"/>
        <v>1 - 39438</v>
      </c>
      <c r="B9944" s="178">
        <v>1</v>
      </c>
      <c r="C9944" s="347">
        <v>39438</v>
      </c>
      <c r="D9944" s="348"/>
      <c r="E9944" s="348" t="s">
        <v>22312</v>
      </c>
      <c r="F9944" s="349" t="s">
        <v>11801</v>
      </c>
      <c r="G9944" s="372" t="s">
        <v>1459</v>
      </c>
    </row>
    <row r="9945" spans="1:7">
      <c r="A9945" s="178" t="str">
        <f t="shared" si="155"/>
        <v>1 - 11963</v>
      </c>
      <c r="B9945" s="178">
        <v>1</v>
      </c>
      <c r="C9945" s="347">
        <v>11963</v>
      </c>
      <c r="D9945" s="348"/>
      <c r="E9945" s="348" t="s">
        <v>22313</v>
      </c>
      <c r="F9945" s="349" t="s">
        <v>11801</v>
      </c>
      <c r="G9945" s="372" t="s">
        <v>4725</v>
      </c>
    </row>
    <row r="9946" spans="1:7">
      <c r="A9946" s="178" t="str">
        <f t="shared" si="155"/>
        <v>1 - 11964</v>
      </c>
      <c r="B9946" s="178">
        <v>1</v>
      </c>
      <c r="C9946" s="347">
        <v>11964</v>
      </c>
      <c r="D9946" s="348"/>
      <c r="E9946" s="348" t="s">
        <v>22314</v>
      </c>
      <c r="F9946" s="349" t="s">
        <v>11801</v>
      </c>
      <c r="G9946" s="372" t="s">
        <v>12116</v>
      </c>
    </row>
    <row r="9947" spans="1:7" ht="25.5">
      <c r="A9947" s="178" t="str">
        <f t="shared" si="155"/>
        <v>1 - 4379</v>
      </c>
      <c r="B9947" s="178">
        <v>1</v>
      </c>
      <c r="C9947" s="347">
        <v>4379</v>
      </c>
      <c r="D9947" s="348"/>
      <c r="E9947" s="348" t="s">
        <v>22315</v>
      </c>
      <c r="F9947" s="349" t="s">
        <v>11801</v>
      </c>
      <c r="G9947" s="372" t="s">
        <v>1462</v>
      </c>
    </row>
    <row r="9948" spans="1:7" ht="25.5">
      <c r="A9948" s="178" t="str">
        <f t="shared" si="155"/>
        <v>1 - 4377</v>
      </c>
      <c r="B9948" s="178">
        <v>1</v>
      </c>
      <c r="C9948" s="347">
        <v>4377</v>
      </c>
      <c r="D9948" s="348"/>
      <c r="E9948" s="348" t="s">
        <v>22316</v>
      </c>
      <c r="F9948" s="349" t="s">
        <v>11801</v>
      </c>
      <c r="G9948" s="372" t="s">
        <v>1335</v>
      </c>
    </row>
    <row r="9949" spans="1:7" ht="25.5">
      <c r="A9949" s="178" t="str">
        <f t="shared" si="155"/>
        <v>1 - 4356</v>
      </c>
      <c r="B9949" s="178">
        <v>1</v>
      </c>
      <c r="C9949" s="347">
        <v>4356</v>
      </c>
      <c r="D9949" s="348"/>
      <c r="E9949" s="348" t="s">
        <v>22317</v>
      </c>
      <c r="F9949" s="349" t="s">
        <v>11801</v>
      </c>
      <c r="G9949" s="372" t="s">
        <v>1459</v>
      </c>
    </row>
    <row r="9950" spans="1:7" ht="25.5">
      <c r="A9950" s="178" t="str">
        <f t="shared" si="155"/>
        <v>1 - 13246</v>
      </c>
      <c r="B9950" s="178">
        <v>1</v>
      </c>
      <c r="C9950" s="347">
        <v>13246</v>
      </c>
      <c r="D9950" s="348"/>
      <c r="E9950" s="348" t="s">
        <v>22318</v>
      </c>
      <c r="F9950" s="349" t="s">
        <v>11801</v>
      </c>
      <c r="G9950" s="372" t="s">
        <v>1106</v>
      </c>
    </row>
    <row r="9951" spans="1:7" ht="25.5">
      <c r="A9951" s="178" t="str">
        <f t="shared" si="155"/>
        <v>1 - 4346</v>
      </c>
      <c r="B9951" s="178">
        <v>1</v>
      </c>
      <c r="C9951" s="347">
        <v>4346</v>
      </c>
      <c r="D9951" s="348"/>
      <c r="E9951" s="348" t="s">
        <v>22319</v>
      </c>
      <c r="F9951" s="349" t="s">
        <v>11801</v>
      </c>
      <c r="G9951" s="372" t="s">
        <v>13514</v>
      </c>
    </row>
    <row r="9952" spans="1:7" ht="25.5">
      <c r="A9952" s="178" t="str">
        <f t="shared" si="155"/>
        <v>1 - 11955</v>
      </c>
      <c r="B9952" s="178">
        <v>1</v>
      </c>
      <c r="C9952" s="347">
        <v>11955</v>
      </c>
      <c r="D9952" s="348"/>
      <c r="E9952" s="348" t="s">
        <v>22320</v>
      </c>
      <c r="F9952" s="349" t="s">
        <v>11801</v>
      </c>
      <c r="G9952" s="372" t="s">
        <v>6536</v>
      </c>
    </row>
    <row r="9953" spans="1:7" ht="25.5">
      <c r="A9953" s="178" t="str">
        <f t="shared" si="155"/>
        <v>1 - 11960</v>
      </c>
      <c r="B9953" s="178">
        <v>1</v>
      </c>
      <c r="C9953" s="347">
        <v>11960</v>
      </c>
      <c r="D9953" s="348"/>
      <c r="E9953" s="348" t="s">
        <v>22321</v>
      </c>
      <c r="F9953" s="349" t="s">
        <v>11801</v>
      </c>
      <c r="G9953" s="372" t="s">
        <v>2291</v>
      </c>
    </row>
    <row r="9954" spans="1:7" ht="25.5">
      <c r="A9954" s="178" t="str">
        <f t="shared" si="155"/>
        <v>1 - 4333</v>
      </c>
      <c r="B9954" s="178">
        <v>1</v>
      </c>
      <c r="C9954" s="347">
        <v>4333</v>
      </c>
      <c r="D9954" s="348"/>
      <c r="E9954" s="348" t="s">
        <v>22322</v>
      </c>
      <c r="F9954" s="349" t="s">
        <v>11801</v>
      </c>
      <c r="G9954" s="372" t="s">
        <v>1459</v>
      </c>
    </row>
    <row r="9955" spans="1:7" ht="25.5">
      <c r="A9955" s="178" t="str">
        <f t="shared" si="155"/>
        <v>1 - 4358</v>
      </c>
      <c r="B9955" s="178">
        <v>1</v>
      </c>
      <c r="C9955" s="347">
        <v>4358</v>
      </c>
      <c r="D9955" s="348"/>
      <c r="E9955" s="348" t="s">
        <v>22323</v>
      </c>
      <c r="F9955" s="349" t="s">
        <v>11801</v>
      </c>
      <c r="G9955" s="372" t="s">
        <v>9719</v>
      </c>
    </row>
    <row r="9956" spans="1:7" ht="25.5">
      <c r="A9956" s="178" t="str">
        <f t="shared" si="155"/>
        <v>1 - 39435</v>
      </c>
      <c r="B9956" s="178">
        <v>1</v>
      </c>
      <c r="C9956" s="347">
        <v>39435</v>
      </c>
      <c r="D9956" s="348"/>
      <c r="E9956" s="348" t="s">
        <v>22324</v>
      </c>
      <c r="F9956" s="349" t="s">
        <v>11801</v>
      </c>
      <c r="G9956" s="372" t="s">
        <v>934</v>
      </c>
    </row>
    <row r="9957" spans="1:7" ht="25.5">
      <c r="A9957" s="178" t="str">
        <f t="shared" si="155"/>
        <v>1 - 39436</v>
      </c>
      <c r="B9957" s="178">
        <v>1</v>
      </c>
      <c r="C9957" s="347">
        <v>39436</v>
      </c>
      <c r="D9957" s="348"/>
      <c r="E9957" s="348" t="s">
        <v>22325</v>
      </c>
      <c r="F9957" s="349" t="s">
        <v>11801</v>
      </c>
      <c r="G9957" s="372" t="s">
        <v>1989</v>
      </c>
    </row>
    <row r="9958" spans="1:7" ht="25.5">
      <c r="A9958" s="178" t="str">
        <f t="shared" si="155"/>
        <v>1 - 39437</v>
      </c>
      <c r="B9958" s="178">
        <v>1</v>
      </c>
      <c r="C9958" s="347">
        <v>39437</v>
      </c>
      <c r="D9958" s="348"/>
      <c r="E9958" s="348" t="s">
        <v>22326</v>
      </c>
      <c r="F9958" s="349" t="s">
        <v>11801</v>
      </c>
      <c r="G9958" s="372" t="s">
        <v>1366</v>
      </c>
    </row>
    <row r="9959" spans="1:7" ht="25.5">
      <c r="A9959" s="178" t="str">
        <f t="shared" si="155"/>
        <v>1 - 39439</v>
      </c>
      <c r="B9959" s="178">
        <v>1</v>
      </c>
      <c r="C9959" s="347">
        <v>39439</v>
      </c>
      <c r="D9959" s="348"/>
      <c r="E9959" s="348" t="s">
        <v>22327</v>
      </c>
      <c r="F9959" s="349" t="s">
        <v>11801</v>
      </c>
      <c r="G9959" s="372" t="s">
        <v>2291</v>
      </c>
    </row>
    <row r="9960" spans="1:7" ht="25.5">
      <c r="A9960" s="178" t="str">
        <f t="shared" si="155"/>
        <v>1 - 39440</v>
      </c>
      <c r="B9960" s="178">
        <v>1</v>
      </c>
      <c r="C9960" s="347">
        <v>39440</v>
      </c>
      <c r="D9960" s="348"/>
      <c r="E9960" s="348" t="s">
        <v>22328</v>
      </c>
      <c r="F9960" s="349" t="s">
        <v>11801</v>
      </c>
      <c r="G9960" s="372" t="s">
        <v>1632</v>
      </c>
    </row>
    <row r="9961" spans="1:7" ht="25.5">
      <c r="A9961" s="178" t="str">
        <f t="shared" si="155"/>
        <v>1 - 39441</v>
      </c>
      <c r="B9961" s="178">
        <v>1</v>
      </c>
      <c r="C9961" s="347">
        <v>39441</v>
      </c>
      <c r="D9961" s="348"/>
      <c r="E9961" s="348" t="s">
        <v>22329</v>
      </c>
      <c r="F9961" s="349" t="s">
        <v>11801</v>
      </c>
      <c r="G9961" s="372" t="s">
        <v>1459</v>
      </c>
    </row>
    <row r="9962" spans="1:7" ht="25.5">
      <c r="A9962" s="178" t="str">
        <f t="shared" si="155"/>
        <v>1 - 39442</v>
      </c>
      <c r="B9962" s="178">
        <v>1</v>
      </c>
      <c r="C9962" s="347">
        <v>39442</v>
      </c>
      <c r="D9962" s="348"/>
      <c r="E9962" s="348" t="s">
        <v>22330</v>
      </c>
      <c r="F9962" s="349" t="s">
        <v>11801</v>
      </c>
      <c r="G9962" s="372" t="s">
        <v>1335</v>
      </c>
    </row>
    <row r="9963" spans="1:7" ht="25.5">
      <c r="A9963" s="178" t="str">
        <f t="shared" si="155"/>
        <v>1 - 39443</v>
      </c>
      <c r="B9963" s="178">
        <v>1</v>
      </c>
      <c r="C9963" s="347">
        <v>39443</v>
      </c>
      <c r="D9963" s="348"/>
      <c r="E9963" s="348" t="s">
        <v>22331</v>
      </c>
      <c r="F9963" s="349" t="s">
        <v>11801</v>
      </c>
      <c r="G9963" s="372" t="s">
        <v>1004</v>
      </c>
    </row>
    <row r="9964" spans="1:7" ht="25.5">
      <c r="A9964" s="178" t="str">
        <f t="shared" si="155"/>
        <v>1 - 4329</v>
      </c>
      <c r="B9964" s="178">
        <v>1</v>
      </c>
      <c r="C9964" s="347">
        <v>4329</v>
      </c>
      <c r="D9964" s="348"/>
      <c r="E9964" s="348" t="s">
        <v>22332</v>
      </c>
      <c r="F9964" s="349" t="s">
        <v>11801</v>
      </c>
      <c r="G9964" s="372" t="s">
        <v>12126</v>
      </c>
    </row>
    <row r="9965" spans="1:7" ht="25.5">
      <c r="A9965" s="178" t="str">
        <f t="shared" si="155"/>
        <v>1 - 4383</v>
      </c>
      <c r="B9965" s="178">
        <v>1</v>
      </c>
      <c r="C9965" s="347">
        <v>4383</v>
      </c>
      <c r="D9965" s="348"/>
      <c r="E9965" s="348" t="s">
        <v>22333</v>
      </c>
      <c r="F9965" s="349" t="s">
        <v>11801</v>
      </c>
      <c r="G9965" s="372" t="s">
        <v>13555</v>
      </c>
    </row>
    <row r="9966" spans="1:7" ht="25.5">
      <c r="A9966" s="178" t="str">
        <f t="shared" si="155"/>
        <v>1 - 4344</v>
      </c>
      <c r="B9966" s="178">
        <v>1</v>
      </c>
      <c r="C9966" s="347">
        <v>4344</v>
      </c>
      <c r="D9966" s="348"/>
      <c r="E9966" s="348" t="s">
        <v>22334</v>
      </c>
      <c r="F9966" s="349" t="s">
        <v>11801</v>
      </c>
      <c r="G9966" s="372" t="s">
        <v>17597</v>
      </c>
    </row>
    <row r="9967" spans="1:7" ht="25.5">
      <c r="A9967" s="178" t="str">
        <f t="shared" si="155"/>
        <v>1 - 436</v>
      </c>
      <c r="B9967" s="178">
        <v>1</v>
      </c>
      <c r="C9967" s="347">
        <v>436</v>
      </c>
      <c r="D9967" s="348"/>
      <c r="E9967" s="348" t="s">
        <v>22335</v>
      </c>
      <c r="F9967" s="349" t="s">
        <v>11801</v>
      </c>
      <c r="G9967" s="372" t="s">
        <v>4173</v>
      </c>
    </row>
    <row r="9968" spans="1:7" ht="25.5">
      <c r="A9968" s="178" t="str">
        <f t="shared" si="155"/>
        <v>1 - 442</v>
      </c>
      <c r="B9968" s="178">
        <v>1</v>
      </c>
      <c r="C9968" s="347">
        <v>442</v>
      </c>
      <c r="D9968" s="348"/>
      <c r="E9968" s="348" t="s">
        <v>22336</v>
      </c>
      <c r="F9968" s="349" t="s">
        <v>11801</v>
      </c>
      <c r="G9968" s="372" t="s">
        <v>11808</v>
      </c>
    </row>
    <row r="9969" spans="1:7">
      <c r="A9969" s="178" t="str">
        <f t="shared" si="155"/>
        <v>1 - 11953</v>
      </c>
      <c r="B9969" s="178">
        <v>1</v>
      </c>
      <c r="C9969" s="347">
        <v>11953</v>
      </c>
      <c r="D9969" s="348"/>
      <c r="E9969" s="348" t="s">
        <v>22337</v>
      </c>
      <c r="F9969" s="349" t="s">
        <v>11801</v>
      </c>
      <c r="G9969" s="372" t="s">
        <v>9922</v>
      </c>
    </row>
    <row r="9970" spans="1:7" ht="25.5">
      <c r="A9970" s="178" t="str">
        <f t="shared" si="155"/>
        <v>1 - 4335</v>
      </c>
      <c r="B9970" s="178">
        <v>1</v>
      </c>
      <c r="C9970" s="347">
        <v>4335</v>
      </c>
      <c r="D9970" s="348"/>
      <c r="E9970" s="348" t="s">
        <v>22338</v>
      </c>
      <c r="F9970" s="349" t="s">
        <v>11801</v>
      </c>
      <c r="G9970" s="372" t="s">
        <v>4955</v>
      </c>
    </row>
    <row r="9971" spans="1:7" ht="25.5">
      <c r="A9971" s="178" t="str">
        <f t="shared" si="155"/>
        <v>1 - 4334</v>
      </c>
      <c r="B9971" s="178">
        <v>1</v>
      </c>
      <c r="C9971" s="347">
        <v>4334</v>
      </c>
      <c r="D9971" s="348"/>
      <c r="E9971" s="348" t="s">
        <v>22339</v>
      </c>
      <c r="F9971" s="349" t="s">
        <v>11801</v>
      </c>
      <c r="G9971" s="372" t="s">
        <v>11771</v>
      </c>
    </row>
    <row r="9972" spans="1:7">
      <c r="A9972" s="178" t="str">
        <f t="shared" si="155"/>
        <v>1 - 4343</v>
      </c>
      <c r="B9972" s="178">
        <v>1</v>
      </c>
      <c r="C9972" s="347">
        <v>4343</v>
      </c>
      <c r="D9972" s="348"/>
      <c r="E9972" s="348" t="s">
        <v>22340</v>
      </c>
      <c r="F9972" s="349" t="s">
        <v>11801</v>
      </c>
      <c r="G9972" s="372" t="s">
        <v>1997</v>
      </c>
    </row>
    <row r="9973" spans="1:7" ht="25.5">
      <c r="A9973" s="178" t="str">
        <f t="shared" si="155"/>
        <v>1 - 430</v>
      </c>
      <c r="B9973" s="178">
        <v>1</v>
      </c>
      <c r="C9973" s="347">
        <v>430</v>
      </c>
      <c r="D9973" s="348"/>
      <c r="E9973" s="348" t="s">
        <v>22341</v>
      </c>
      <c r="F9973" s="349" t="s">
        <v>11801</v>
      </c>
      <c r="G9973" s="372" t="s">
        <v>4945</v>
      </c>
    </row>
    <row r="9974" spans="1:7" ht="25.5">
      <c r="A9974" s="178" t="str">
        <f t="shared" si="155"/>
        <v>1 - 441</v>
      </c>
      <c r="B9974" s="178">
        <v>1</v>
      </c>
      <c r="C9974" s="347">
        <v>441</v>
      </c>
      <c r="D9974" s="348"/>
      <c r="E9974" s="348" t="s">
        <v>22342</v>
      </c>
      <c r="F9974" s="349" t="s">
        <v>11801</v>
      </c>
      <c r="G9974" s="372" t="s">
        <v>4166</v>
      </c>
    </row>
    <row r="9975" spans="1:7" ht="25.5">
      <c r="A9975" s="178" t="str">
        <f t="shared" si="155"/>
        <v>1 - 431</v>
      </c>
      <c r="B9975" s="178">
        <v>1</v>
      </c>
      <c r="C9975" s="347">
        <v>431</v>
      </c>
      <c r="D9975" s="348"/>
      <c r="E9975" s="348" t="s">
        <v>22343</v>
      </c>
      <c r="F9975" s="349" t="s">
        <v>11801</v>
      </c>
      <c r="G9975" s="372" t="s">
        <v>292</v>
      </c>
    </row>
    <row r="9976" spans="1:7" ht="25.5">
      <c r="A9976" s="178" t="str">
        <f t="shared" si="155"/>
        <v>1 - 432</v>
      </c>
      <c r="B9976" s="178">
        <v>1</v>
      </c>
      <c r="C9976" s="347">
        <v>432</v>
      </c>
      <c r="D9976" s="348"/>
      <c r="E9976" s="348" t="s">
        <v>22344</v>
      </c>
      <c r="F9976" s="349" t="s">
        <v>11801</v>
      </c>
      <c r="G9976" s="372" t="s">
        <v>4840</v>
      </c>
    </row>
    <row r="9977" spans="1:7">
      <c r="A9977" s="178" t="str">
        <f t="shared" si="155"/>
        <v>1 - 429</v>
      </c>
      <c r="B9977" s="178">
        <v>1</v>
      </c>
      <c r="C9977" s="347">
        <v>429</v>
      </c>
      <c r="D9977" s="348"/>
      <c r="E9977" s="348" t="s">
        <v>22345</v>
      </c>
      <c r="F9977" s="349" t="s">
        <v>11801</v>
      </c>
      <c r="G9977" s="372" t="s">
        <v>8156</v>
      </c>
    </row>
    <row r="9978" spans="1:7" ht="25.5">
      <c r="A9978" s="178" t="str">
        <f t="shared" si="155"/>
        <v>1 - 439</v>
      </c>
      <c r="B9978" s="178">
        <v>1</v>
      </c>
      <c r="C9978" s="347">
        <v>439</v>
      </c>
      <c r="D9978" s="348"/>
      <c r="E9978" s="348" t="s">
        <v>22346</v>
      </c>
      <c r="F9978" s="349" t="s">
        <v>11801</v>
      </c>
      <c r="G9978" s="372" t="s">
        <v>9078</v>
      </c>
    </row>
    <row r="9979" spans="1:7" ht="25.5">
      <c r="A9979" s="178" t="str">
        <f t="shared" si="155"/>
        <v>1 - 433</v>
      </c>
      <c r="B9979" s="178">
        <v>1</v>
      </c>
      <c r="C9979" s="347">
        <v>433</v>
      </c>
      <c r="D9979" s="348"/>
      <c r="E9979" s="348" t="s">
        <v>22347</v>
      </c>
      <c r="F9979" s="349" t="s">
        <v>11801</v>
      </c>
      <c r="G9979" s="372" t="s">
        <v>4958</v>
      </c>
    </row>
    <row r="9980" spans="1:7">
      <c r="A9980" s="178" t="str">
        <f t="shared" si="155"/>
        <v>1 - 437</v>
      </c>
      <c r="B9980" s="178">
        <v>1</v>
      </c>
      <c r="C9980" s="347">
        <v>437</v>
      </c>
      <c r="D9980" s="348"/>
      <c r="E9980" s="348" t="s">
        <v>22348</v>
      </c>
      <c r="F9980" s="349" t="s">
        <v>11801</v>
      </c>
      <c r="G9980" s="372" t="s">
        <v>7652</v>
      </c>
    </row>
    <row r="9981" spans="1:7" ht="25.5">
      <c r="A9981" s="178" t="str">
        <f t="shared" si="155"/>
        <v>1 - 11790</v>
      </c>
      <c r="B9981" s="178">
        <v>1</v>
      </c>
      <c r="C9981" s="347">
        <v>11790</v>
      </c>
      <c r="D9981" s="348"/>
      <c r="E9981" s="348" t="s">
        <v>22349</v>
      </c>
      <c r="F9981" s="349" t="s">
        <v>11801</v>
      </c>
      <c r="G9981" s="372" t="s">
        <v>11933</v>
      </c>
    </row>
    <row r="9982" spans="1:7" ht="25.5">
      <c r="A9982" s="178" t="str">
        <f t="shared" si="155"/>
        <v>1 - 428</v>
      </c>
      <c r="B9982" s="178">
        <v>1</v>
      </c>
      <c r="C9982" s="347">
        <v>428</v>
      </c>
      <c r="D9982" s="348"/>
      <c r="E9982" s="348" t="s">
        <v>22350</v>
      </c>
      <c r="F9982" s="349" t="s">
        <v>11801</v>
      </c>
      <c r="G9982" s="372" t="s">
        <v>2508</v>
      </c>
    </row>
    <row r="9983" spans="1:7" ht="25.5">
      <c r="A9983" s="178" t="str">
        <f t="shared" si="155"/>
        <v>1 - 4384</v>
      </c>
      <c r="B9983" s="178">
        <v>1</v>
      </c>
      <c r="C9983" s="347">
        <v>4384</v>
      </c>
      <c r="D9983" s="348"/>
      <c r="E9983" s="348" t="s">
        <v>22351</v>
      </c>
      <c r="F9983" s="349" t="s">
        <v>11801</v>
      </c>
      <c r="G9983" s="372" t="s">
        <v>2059</v>
      </c>
    </row>
    <row r="9984" spans="1:7" ht="25.5">
      <c r="A9984" s="178" t="str">
        <f t="shared" si="155"/>
        <v>1 - 4351</v>
      </c>
      <c r="B9984" s="178">
        <v>1</v>
      </c>
      <c r="C9984" s="347">
        <v>4351</v>
      </c>
      <c r="D9984" s="348"/>
      <c r="E9984" s="348" t="s">
        <v>22352</v>
      </c>
      <c r="F9984" s="349" t="s">
        <v>11801</v>
      </c>
      <c r="G9984" s="372" t="s">
        <v>16187</v>
      </c>
    </row>
    <row r="9985" spans="1:7">
      <c r="A9985" s="178" t="str">
        <f t="shared" si="155"/>
        <v>1 - 11054</v>
      </c>
      <c r="B9985" s="178">
        <v>1</v>
      </c>
      <c r="C9985" s="347">
        <v>11054</v>
      </c>
      <c r="D9985" s="348"/>
      <c r="E9985" s="348" t="s">
        <v>22353</v>
      </c>
      <c r="F9985" s="349" t="s">
        <v>11801</v>
      </c>
      <c r="G9985" s="372" t="s">
        <v>1705</v>
      </c>
    </row>
    <row r="9986" spans="1:7">
      <c r="A9986" s="178" t="str">
        <f t="shared" si="155"/>
        <v>1 - 11055</v>
      </c>
      <c r="B9986" s="178">
        <v>1</v>
      </c>
      <c r="C9986" s="347">
        <v>11055</v>
      </c>
      <c r="D9986" s="348"/>
      <c r="E9986" s="348" t="s">
        <v>22354</v>
      </c>
      <c r="F9986" s="349" t="s">
        <v>11801</v>
      </c>
      <c r="G9986" s="372" t="s">
        <v>1275</v>
      </c>
    </row>
    <row r="9987" spans="1:7">
      <c r="A9987" s="178" t="str">
        <f t="shared" si="155"/>
        <v>1 - 11056</v>
      </c>
      <c r="B9987" s="178">
        <v>1</v>
      </c>
      <c r="C9987" s="347">
        <v>11056</v>
      </c>
      <c r="D9987" s="348"/>
      <c r="E9987" s="348" t="s">
        <v>22355</v>
      </c>
      <c r="F9987" s="349" t="s">
        <v>11801</v>
      </c>
      <c r="G9987" s="372" t="s">
        <v>1275</v>
      </c>
    </row>
    <row r="9988" spans="1:7">
      <c r="A9988" s="178" t="str">
        <f t="shared" si="155"/>
        <v>1 - 11057</v>
      </c>
      <c r="B9988" s="178">
        <v>1</v>
      </c>
      <c r="C9988" s="347">
        <v>11057</v>
      </c>
      <c r="D9988" s="348"/>
      <c r="E9988" s="348" t="s">
        <v>22356</v>
      </c>
      <c r="F9988" s="349" t="s">
        <v>11801</v>
      </c>
      <c r="G9988" s="372" t="s">
        <v>2291</v>
      </c>
    </row>
    <row r="9989" spans="1:7">
      <c r="A9989" s="178" t="str">
        <f t="shared" si="155"/>
        <v>1 - 11059</v>
      </c>
      <c r="B9989" s="178">
        <v>1</v>
      </c>
      <c r="C9989" s="347">
        <v>11059</v>
      </c>
      <c r="D9989" s="348"/>
      <c r="E9989" s="348" t="s">
        <v>22357</v>
      </c>
      <c r="F9989" s="349" t="s">
        <v>11801</v>
      </c>
      <c r="G9989" s="372" t="s">
        <v>1072</v>
      </c>
    </row>
    <row r="9990" spans="1:7">
      <c r="A9990" s="178" t="str">
        <f t="shared" si="155"/>
        <v>1 - 11058</v>
      </c>
      <c r="B9990" s="178">
        <v>1</v>
      </c>
      <c r="C9990" s="347">
        <v>11058</v>
      </c>
      <c r="D9990" s="348"/>
      <c r="E9990" s="348" t="s">
        <v>22358</v>
      </c>
      <c r="F9990" s="349" t="s">
        <v>11801</v>
      </c>
      <c r="G9990" s="372" t="s">
        <v>1762</v>
      </c>
    </row>
    <row r="9991" spans="1:7">
      <c r="A9991" s="178" t="str">
        <f t="shared" si="155"/>
        <v>1 - 4380</v>
      </c>
      <c r="B9991" s="178">
        <v>1</v>
      </c>
      <c r="C9991" s="347">
        <v>4380</v>
      </c>
      <c r="D9991" s="348"/>
      <c r="E9991" s="348" t="s">
        <v>22359</v>
      </c>
      <c r="F9991" s="349" t="s">
        <v>11801</v>
      </c>
      <c r="G9991" s="372" t="s">
        <v>2178</v>
      </c>
    </row>
    <row r="9992" spans="1:7" ht="25.5">
      <c r="A9992" s="178" t="str">
        <f t="shared" si="155"/>
        <v>1 - 4299</v>
      </c>
      <c r="B9992" s="178">
        <v>1</v>
      </c>
      <c r="C9992" s="347">
        <v>4299</v>
      </c>
      <c r="D9992" s="348"/>
      <c r="E9992" s="348" t="s">
        <v>22360</v>
      </c>
      <c r="F9992" s="349" t="s">
        <v>11801</v>
      </c>
      <c r="G9992" s="372" t="s">
        <v>407</v>
      </c>
    </row>
    <row r="9993" spans="1:7" ht="25.5">
      <c r="A9993" s="178" t="str">
        <f t="shared" ref="A9993:A10056" si="156">B9993&amp;" - "&amp;C9993</f>
        <v>1 - 4304</v>
      </c>
      <c r="B9993" s="178">
        <v>1</v>
      </c>
      <c r="C9993" s="347">
        <v>4304</v>
      </c>
      <c r="D9993" s="348"/>
      <c r="E9993" s="348" t="s">
        <v>22361</v>
      </c>
      <c r="F9993" s="349" t="s">
        <v>11801</v>
      </c>
      <c r="G9993" s="372" t="s">
        <v>9211</v>
      </c>
    </row>
    <row r="9994" spans="1:7" ht="25.5">
      <c r="A9994" s="178" t="str">
        <f t="shared" si="156"/>
        <v>1 - 4305</v>
      </c>
      <c r="B9994" s="178">
        <v>1</v>
      </c>
      <c r="C9994" s="347">
        <v>4305</v>
      </c>
      <c r="D9994" s="348"/>
      <c r="E9994" s="348" t="s">
        <v>22362</v>
      </c>
      <c r="F9994" s="349" t="s">
        <v>11801</v>
      </c>
      <c r="G9994" s="372" t="s">
        <v>11221</v>
      </c>
    </row>
    <row r="9995" spans="1:7" ht="25.5">
      <c r="A9995" s="178" t="str">
        <f t="shared" si="156"/>
        <v>1 - 4306</v>
      </c>
      <c r="B9995" s="178">
        <v>1</v>
      </c>
      <c r="C9995" s="347">
        <v>4306</v>
      </c>
      <c r="D9995" s="348"/>
      <c r="E9995" s="348" t="s">
        <v>22363</v>
      </c>
      <c r="F9995" s="349" t="s">
        <v>11801</v>
      </c>
      <c r="G9995" s="372" t="s">
        <v>1139</v>
      </c>
    </row>
    <row r="9996" spans="1:7" ht="25.5">
      <c r="A9996" s="178" t="str">
        <f t="shared" si="156"/>
        <v>1 - 4308</v>
      </c>
      <c r="B9996" s="178">
        <v>1</v>
      </c>
      <c r="C9996" s="347">
        <v>4308</v>
      </c>
      <c r="D9996" s="348"/>
      <c r="E9996" s="348" t="s">
        <v>22364</v>
      </c>
      <c r="F9996" s="349" t="s">
        <v>11801</v>
      </c>
      <c r="G9996" s="372" t="s">
        <v>12186</v>
      </c>
    </row>
    <row r="9997" spans="1:7" ht="25.5">
      <c r="A9997" s="178" t="str">
        <f t="shared" si="156"/>
        <v>1 - 4302</v>
      </c>
      <c r="B9997" s="178">
        <v>1</v>
      </c>
      <c r="C9997" s="347">
        <v>4302</v>
      </c>
      <c r="D9997" s="348"/>
      <c r="E9997" s="348" t="s">
        <v>22365</v>
      </c>
      <c r="F9997" s="349" t="s">
        <v>11801</v>
      </c>
      <c r="G9997" s="372" t="s">
        <v>1442</v>
      </c>
    </row>
    <row r="9998" spans="1:7" ht="25.5">
      <c r="A9998" s="178" t="str">
        <f t="shared" si="156"/>
        <v>1 - 4300</v>
      </c>
      <c r="B9998" s="178">
        <v>1</v>
      </c>
      <c r="C9998" s="347">
        <v>4300</v>
      </c>
      <c r="D9998" s="348"/>
      <c r="E9998" s="348" t="s">
        <v>22366</v>
      </c>
      <c r="F9998" s="349" t="s">
        <v>11801</v>
      </c>
      <c r="G9998" s="372" t="s">
        <v>2551</v>
      </c>
    </row>
    <row r="9999" spans="1:7" ht="25.5">
      <c r="A9999" s="178" t="str">
        <f t="shared" si="156"/>
        <v>1 - 4301</v>
      </c>
      <c r="B9999" s="178">
        <v>1</v>
      </c>
      <c r="C9999" s="347">
        <v>4301</v>
      </c>
      <c r="D9999" s="348"/>
      <c r="E9999" s="348" t="s">
        <v>22367</v>
      </c>
      <c r="F9999" s="349" t="s">
        <v>11801</v>
      </c>
      <c r="G9999" s="372" t="s">
        <v>2000</v>
      </c>
    </row>
    <row r="10000" spans="1:7" ht="25.5">
      <c r="A10000" s="178" t="str">
        <f t="shared" si="156"/>
        <v>1 - 4320</v>
      </c>
      <c r="B10000" s="178">
        <v>1</v>
      </c>
      <c r="C10000" s="347">
        <v>4320</v>
      </c>
      <c r="D10000" s="348"/>
      <c r="E10000" s="348" t="s">
        <v>22368</v>
      </c>
      <c r="F10000" s="349" t="s">
        <v>11801</v>
      </c>
      <c r="G10000" s="372" t="s">
        <v>1784</v>
      </c>
    </row>
    <row r="10001" spans="1:7" ht="25.5">
      <c r="A10001" s="178" t="str">
        <f t="shared" si="156"/>
        <v>1 - 4318</v>
      </c>
      <c r="B10001" s="178">
        <v>1</v>
      </c>
      <c r="C10001" s="347">
        <v>4318</v>
      </c>
      <c r="D10001" s="348"/>
      <c r="E10001" s="348" t="s">
        <v>22369</v>
      </c>
      <c r="F10001" s="349" t="s">
        <v>11801</v>
      </c>
      <c r="G10001" s="372" t="s">
        <v>2455</v>
      </c>
    </row>
    <row r="10002" spans="1:7">
      <c r="A10002" s="178" t="str">
        <f t="shared" si="156"/>
        <v>1 - 40547</v>
      </c>
      <c r="B10002" s="178">
        <v>1</v>
      </c>
      <c r="C10002" s="347">
        <v>40547</v>
      </c>
      <c r="D10002" s="348"/>
      <c r="E10002" s="348" t="s">
        <v>22370</v>
      </c>
      <c r="F10002" s="349" t="s">
        <v>12099</v>
      </c>
      <c r="G10002" s="372" t="s">
        <v>17587</v>
      </c>
    </row>
    <row r="10003" spans="1:7">
      <c r="A10003" s="178" t="str">
        <f t="shared" si="156"/>
        <v>1 - 11962</v>
      </c>
      <c r="B10003" s="178">
        <v>1</v>
      </c>
      <c r="C10003" s="347">
        <v>11962</v>
      </c>
      <c r="D10003" s="348"/>
      <c r="E10003" s="348" t="s">
        <v>22371</v>
      </c>
      <c r="F10003" s="349" t="s">
        <v>11801</v>
      </c>
      <c r="G10003" s="372" t="s">
        <v>1366</v>
      </c>
    </row>
    <row r="10004" spans="1:7">
      <c r="A10004" s="178" t="str">
        <f t="shared" si="156"/>
        <v>1 - 4332</v>
      </c>
      <c r="B10004" s="178">
        <v>1</v>
      </c>
      <c r="C10004" s="347">
        <v>4332</v>
      </c>
      <c r="D10004" s="348"/>
      <c r="E10004" s="348" t="s">
        <v>22372</v>
      </c>
      <c r="F10004" s="349" t="s">
        <v>11801</v>
      </c>
      <c r="G10004" s="372" t="s">
        <v>2446</v>
      </c>
    </row>
    <row r="10005" spans="1:7">
      <c r="A10005" s="178" t="str">
        <f t="shared" si="156"/>
        <v>1 - 4331</v>
      </c>
      <c r="B10005" s="178">
        <v>1</v>
      </c>
      <c r="C10005" s="347">
        <v>4331</v>
      </c>
      <c r="D10005" s="348"/>
      <c r="E10005" s="348" t="s">
        <v>22373</v>
      </c>
      <c r="F10005" s="349" t="s">
        <v>11801</v>
      </c>
      <c r="G10005" s="372" t="s">
        <v>1604</v>
      </c>
    </row>
    <row r="10006" spans="1:7" ht="25.5">
      <c r="A10006" s="178" t="str">
        <f t="shared" si="156"/>
        <v>1 - 4336</v>
      </c>
      <c r="B10006" s="178">
        <v>1</v>
      </c>
      <c r="C10006" s="347">
        <v>4336</v>
      </c>
      <c r="D10006" s="348"/>
      <c r="E10006" s="348" t="s">
        <v>22374</v>
      </c>
      <c r="F10006" s="349" t="s">
        <v>11801</v>
      </c>
      <c r="G10006" s="372" t="s">
        <v>2412</v>
      </c>
    </row>
    <row r="10007" spans="1:7">
      <c r="A10007" s="178" t="str">
        <f t="shared" si="156"/>
        <v>1 - 13294</v>
      </c>
      <c r="B10007" s="178">
        <v>1</v>
      </c>
      <c r="C10007" s="347">
        <v>13294</v>
      </c>
      <c r="D10007" s="348"/>
      <c r="E10007" s="348" t="s">
        <v>22375</v>
      </c>
      <c r="F10007" s="349" t="s">
        <v>11801</v>
      </c>
      <c r="G10007" s="372" t="s">
        <v>1623</v>
      </c>
    </row>
    <row r="10008" spans="1:7">
      <c r="A10008" s="178" t="str">
        <f t="shared" si="156"/>
        <v>1 - 11948</v>
      </c>
      <c r="B10008" s="178">
        <v>1</v>
      </c>
      <c r="C10008" s="347">
        <v>11948</v>
      </c>
      <c r="D10008" s="348"/>
      <c r="E10008" s="348" t="s">
        <v>22376</v>
      </c>
      <c r="F10008" s="349" t="s">
        <v>11801</v>
      </c>
      <c r="G10008" s="372" t="s">
        <v>11976</v>
      </c>
    </row>
    <row r="10009" spans="1:7">
      <c r="A10009" s="178" t="str">
        <f t="shared" si="156"/>
        <v>1 - 4382</v>
      </c>
      <c r="B10009" s="178">
        <v>1</v>
      </c>
      <c r="C10009" s="347">
        <v>4382</v>
      </c>
      <c r="D10009" s="348"/>
      <c r="E10009" s="348" t="s">
        <v>22377</v>
      </c>
      <c r="F10009" s="349" t="s">
        <v>11801</v>
      </c>
      <c r="G10009" s="372" t="s">
        <v>2011</v>
      </c>
    </row>
    <row r="10010" spans="1:7">
      <c r="A10010" s="178" t="str">
        <f t="shared" si="156"/>
        <v>1 - 4354</v>
      </c>
      <c r="B10010" s="178">
        <v>1</v>
      </c>
      <c r="C10010" s="347">
        <v>4354</v>
      </c>
      <c r="D10010" s="348"/>
      <c r="E10010" s="348" t="s">
        <v>22378</v>
      </c>
      <c r="F10010" s="349" t="s">
        <v>11801</v>
      </c>
      <c r="G10010" s="372" t="s">
        <v>14758</v>
      </c>
    </row>
    <row r="10011" spans="1:7" ht="25.5">
      <c r="A10011" s="178" t="str">
        <f t="shared" si="156"/>
        <v>1 - 40839</v>
      </c>
      <c r="B10011" s="178">
        <v>1</v>
      </c>
      <c r="C10011" s="347">
        <v>40839</v>
      </c>
      <c r="D10011" s="348"/>
      <c r="E10011" s="348" t="s">
        <v>22379</v>
      </c>
      <c r="F10011" s="349" t="s">
        <v>12099</v>
      </c>
      <c r="G10011" s="372" t="s">
        <v>25385</v>
      </c>
    </row>
    <row r="10012" spans="1:7">
      <c r="A10012" s="178" t="str">
        <f t="shared" si="156"/>
        <v>1 - 40552</v>
      </c>
      <c r="B10012" s="178">
        <v>1</v>
      </c>
      <c r="C10012" s="347">
        <v>40552</v>
      </c>
      <c r="D10012" s="348"/>
      <c r="E10012" s="348" t="s">
        <v>22380</v>
      </c>
      <c r="F10012" s="349" t="s">
        <v>12099</v>
      </c>
      <c r="G10012" s="372" t="s">
        <v>13963</v>
      </c>
    </row>
    <row r="10013" spans="1:7">
      <c r="A10013" s="178" t="str">
        <f t="shared" si="156"/>
        <v>1 - 40549</v>
      </c>
      <c r="B10013" s="178">
        <v>1</v>
      </c>
      <c r="C10013" s="347">
        <v>40549</v>
      </c>
      <c r="D10013" s="348"/>
      <c r="E10013" s="348" t="s">
        <v>22381</v>
      </c>
      <c r="F10013" s="349" t="s">
        <v>12099</v>
      </c>
      <c r="G10013" s="372" t="s">
        <v>25386</v>
      </c>
    </row>
    <row r="10014" spans="1:7" ht="25.5">
      <c r="A10014" s="178" t="str">
        <f t="shared" si="156"/>
        <v>1 - 4385</v>
      </c>
      <c r="B10014" s="178">
        <v>1</v>
      </c>
      <c r="C10014" s="347">
        <v>4385</v>
      </c>
      <c r="D10014" s="348"/>
      <c r="E10014" s="348" t="s">
        <v>22382</v>
      </c>
      <c r="F10014" s="349" t="s">
        <v>11874</v>
      </c>
      <c r="G10014" s="372" t="s">
        <v>25387</v>
      </c>
    </row>
    <row r="10015" spans="1:7">
      <c r="A10015" s="178" t="str">
        <f t="shared" si="156"/>
        <v>1 - 38397</v>
      </c>
      <c r="B10015" s="178">
        <v>1</v>
      </c>
      <c r="C10015" s="347">
        <v>38397</v>
      </c>
      <c r="D10015" s="348"/>
      <c r="E10015" s="348" t="s">
        <v>22383</v>
      </c>
      <c r="F10015" s="349" t="s">
        <v>11813</v>
      </c>
      <c r="G10015" s="372" t="s">
        <v>4302</v>
      </c>
    </row>
    <row r="10016" spans="1:7" ht="25.5">
      <c r="A10016" s="178" t="str">
        <f t="shared" si="156"/>
        <v>1 - 20078</v>
      </c>
      <c r="B10016" s="178">
        <v>1</v>
      </c>
      <c r="C10016" s="347">
        <v>20078</v>
      </c>
      <c r="D10016" s="348" t="s">
        <v>22384</v>
      </c>
      <c r="E10016" s="348" t="s">
        <v>22384</v>
      </c>
      <c r="F10016" s="349" t="s">
        <v>11801</v>
      </c>
      <c r="G10016" s="372" t="s">
        <v>4911</v>
      </c>
    </row>
    <row r="10017" spans="1:7" ht="25.5">
      <c r="A10017" s="178" t="str">
        <f t="shared" si="156"/>
        <v>1 - 20079</v>
      </c>
      <c r="B10017" s="178">
        <v>1</v>
      </c>
      <c r="C10017" s="347">
        <v>20079</v>
      </c>
      <c r="D10017" s="348"/>
      <c r="E10017" s="348" t="s">
        <v>22385</v>
      </c>
      <c r="F10017" s="349" t="s">
        <v>11801</v>
      </c>
      <c r="G10017" s="372" t="s">
        <v>13486</v>
      </c>
    </row>
    <row r="10018" spans="1:7">
      <c r="A10018" s="178" t="str">
        <f t="shared" si="156"/>
        <v>1 - 39897</v>
      </c>
      <c r="B10018" s="178">
        <v>1</v>
      </c>
      <c r="C10018" s="347">
        <v>39897</v>
      </c>
      <c r="D10018" s="348"/>
      <c r="E10018" s="348" t="s">
        <v>22386</v>
      </c>
      <c r="F10018" s="349" t="s">
        <v>11801</v>
      </c>
      <c r="G10018" s="372" t="s">
        <v>13543</v>
      </c>
    </row>
    <row r="10019" spans="1:7">
      <c r="A10019" s="178" t="str">
        <f t="shared" si="156"/>
        <v>1 - 118</v>
      </c>
      <c r="B10019" s="178">
        <v>1</v>
      </c>
      <c r="C10019" s="347">
        <v>118</v>
      </c>
      <c r="D10019" s="348"/>
      <c r="E10019" s="348" t="s">
        <v>22387</v>
      </c>
      <c r="F10019" s="349" t="s">
        <v>11801</v>
      </c>
      <c r="G10019" s="372" t="s">
        <v>12150</v>
      </c>
    </row>
    <row r="10020" spans="1:7" ht="25.5">
      <c r="A10020" s="178" t="str">
        <f t="shared" si="156"/>
        <v>1 - 4396</v>
      </c>
      <c r="B10020" s="178">
        <v>1</v>
      </c>
      <c r="C10020" s="347">
        <v>4396</v>
      </c>
      <c r="D10020" s="348"/>
      <c r="E10020" s="348" t="s">
        <v>22388</v>
      </c>
      <c r="F10020" s="349" t="s">
        <v>11802</v>
      </c>
      <c r="G10020" s="372" t="s">
        <v>25388</v>
      </c>
    </row>
    <row r="10021" spans="1:7">
      <c r="A10021" s="178" t="str">
        <f t="shared" si="156"/>
        <v>1 - 36881</v>
      </c>
      <c r="B10021" s="178">
        <v>1</v>
      </c>
      <c r="C10021" s="347">
        <v>36881</v>
      </c>
      <c r="D10021" s="348"/>
      <c r="E10021" s="348" t="s">
        <v>22389</v>
      </c>
      <c r="F10021" s="349" t="s">
        <v>11802</v>
      </c>
      <c r="G10021" s="372" t="s">
        <v>25389</v>
      </c>
    </row>
    <row r="10022" spans="1:7">
      <c r="A10022" s="178" t="str">
        <f t="shared" si="156"/>
        <v>1 - 36882</v>
      </c>
      <c r="B10022" s="178">
        <v>1</v>
      </c>
      <c r="C10022" s="347">
        <v>36882</v>
      </c>
      <c r="D10022" s="348"/>
      <c r="E10022" s="348" t="s">
        <v>22390</v>
      </c>
      <c r="F10022" s="349" t="s">
        <v>11802</v>
      </c>
      <c r="G10022" s="372" t="s">
        <v>25390</v>
      </c>
    </row>
    <row r="10023" spans="1:7">
      <c r="A10023" s="178" t="str">
        <f t="shared" si="156"/>
        <v>1 - 4397</v>
      </c>
      <c r="B10023" s="178">
        <v>1</v>
      </c>
      <c r="C10023" s="347">
        <v>4397</v>
      </c>
      <c r="D10023" s="348"/>
      <c r="E10023" s="348" t="s">
        <v>22391</v>
      </c>
      <c r="F10023" s="349" t="s">
        <v>11802</v>
      </c>
      <c r="G10023" s="372" t="s">
        <v>25391</v>
      </c>
    </row>
    <row r="10024" spans="1:7" ht="25.5">
      <c r="A10024" s="178" t="str">
        <f t="shared" si="156"/>
        <v>1 - 34754</v>
      </c>
      <c r="B10024" s="178">
        <v>1</v>
      </c>
      <c r="C10024" s="347">
        <v>34754</v>
      </c>
      <c r="D10024" s="348"/>
      <c r="E10024" s="348" t="s">
        <v>22392</v>
      </c>
      <c r="F10024" s="349" t="s">
        <v>11802</v>
      </c>
      <c r="G10024" s="372" t="s">
        <v>25392</v>
      </c>
    </row>
    <row r="10025" spans="1:7" ht="25.5">
      <c r="A10025" s="178" t="str">
        <f t="shared" si="156"/>
        <v>1 - 25962</v>
      </c>
      <c r="B10025" s="178">
        <v>1</v>
      </c>
      <c r="C10025" s="347">
        <v>25962</v>
      </c>
      <c r="D10025" s="348"/>
      <c r="E10025" s="348" t="s">
        <v>22393</v>
      </c>
      <c r="F10025" s="349" t="s">
        <v>11802</v>
      </c>
      <c r="G10025" s="372" t="s">
        <v>25393</v>
      </c>
    </row>
    <row r="10026" spans="1:7" ht="25.5">
      <c r="A10026" s="178" t="str">
        <f t="shared" si="156"/>
        <v>1 - 34752</v>
      </c>
      <c r="B10026" s="178">
        <v>1</v>
      </c>
      <c r="C10026" s="347">
        <v>34752</v>
      </c>
      <c r="D10026" s="348"/>
      <c r="E10026" s="348" t="s">
        <v>22394</v>
      </c>
      <c r="F10026" s="349" t="s">
        <v>11802</v>
      </c>
      <c r="G10026" s="372" t="s">
        <v>25394</v>
      </c>
    </row>
    <row r="10027" spans="1:7">
      <c r="A10027" s="178" t="str">
        <f t="shared" si="156"/>
        <v>1 - 4751</v>
      </c>
      <c r="B10027" s="178">
        <v>1</v>
      </c>
      <c r="C10027" s="347">
        <v>4751</v>
      </c>
      <c r="D10027" s="348"/>
      <c r="E10027" s="348" t="s">
        <v>22395</v>
      </c>
      <c r="F10027" s="349" t="s">
        <v>11800</v>
      </c>
      <c r="G10027" s="372" t="s">
        <v>18184</v>
      </c>
    </row>
    <row r="10028" spans="1:7">
      <c r="A10028" s="178" t="str">
        <f t="shared" si="156"/>
        <v>1 - 41066</v>
      </c>
      <c r="B10028" s="178">
        <v>1</v>
      </c>
      <c r="C10028" s="347">
        <v>41066</v>
      </c>
      <c r="D10028" s="348"/>
      <c r="E10028" s="348" t="s">
        <v>22396</v>
      </c>
      <c r="F10028" s="349" t="s">
        <v>11837</v>
      </c>
      <c r="G10028" s="372" t="s">
        <v>25395</v>
      </c>
    </row>
    <row r="10029" spans="1:7">
      <c r="A10029" s="178" t="str">
        <f t="shared" si="156"/>
        <v>1 - 39604</v>
      </c>
      <c r="B10029" s="178">
        <v>1</v>
      </c>
      <c r="C10029" s="347">
        <v>39604</v>
      </c>
      <c r="D10029" s="348"/>
      <c r="E10029" s="348" t="s">
        <v>22397</v>
      </c>
      <c r="F10029" s="349" t="s">
        <v>11801</v>
      </c>
      <c r="G10029" s="372" t="s">
        <v>25396</v>
      </c>
    </row>
    <row r="10030" spans="1:7">
      <c r="A10030" s="178" t="str">
        <f t="shared" si="156"/>
        <v>1 - 39605</v>
      </c>
      <c r="B10030" s="178">
        <v>1</v>
      </c>
      <c r="C10030" s="347">
        <v>39605</v>
      </c>
      <c r="D10030" s="348"/>
      <c r="E10030" s="348" t="s">
        <v>22398</v>
      </c>
      <c r="F10030" s="349" t="s">
        <v>11801</v>
      </c>
      <c r="G10030" s="372" t="s">
        <v>4970</v>
      </c>
    </row>
    <row r="10031" spans="1:7">
      <c r="A10031" s="178" t="str">
        <f t="shared" si="156"/>
        <v>1 - 39606</v>
      </c>
      <c r="B10031" s="178">
        <v>1</v>
      </c>
      <c r="C10031" s="347">
        <v>39606</v>
      </c>
      <c r="D10031" s="348"/>
      <c r="E10031" s="348" t="s">
        <v>22399</v>
      </c>
      <c r="F10031" s="349" t="s">
        <v>11801</v>
      </c>
      <c r="G10031" s="372" t="s">
        <v>13548</v>
      </c>
    </row>
    <row r="10032" spans="1:7">
      <c r="A10032" s="178" t="str">
        <f t="shared" si="156"/>
        <v>1 - 39607</v>
      </c>
      <c r="B10032" s="178">
        <v>1</v>
      </c>
      <c r="C10032" s="347">
        <v>39607</v>
      </c>
      <c r="D10032" s="348"/>
      <c r="E10032" s="348" t="s">
        <v>22400</v>
      </c>
      <c r="F10032" s="349" t="s">
        <v>11801</v>
      </c>
      <c r="G10032" s="372" t="s">
        <v>11011</v>
      </c>
    </row>
    <row r="10033" spans="1:7">
      <c r="A10033" s="178" t="str">
        <f t="shared" si="156"/>
        <v>1 - 39594</v>
      </c>
      <c r="B10033" s="178">
        <v>1</v>
      </c>
      <c r="C10033" s="347">
        <v>39594</v>
      </c>
      <c r="D10033" s="348"/>
      <c r="E10033" s="348" t="s">
        <v>22401</v>
      </c>
      <c r="F10033" s="349" t="s">
        <v>11801</v>
      </c>
      <c r="G10033" s="372" t="s">
        <v>25397</v>
      </c>
    </row>
    <row r="10034" spans="1:7">
      <c r="A10034" s="178" t="str">
        <f t="shared" si="156"/>
        <v>1 - 39596</v>
      </c>
      <c r="B10034" s="178">
        <v>1</v>
      </c>
      <c r="C10034" s="347">
        <v>39596</v>
      </c>
      <c r="D10034" s="348"/>
      <c r="E10034" s="348" t="s">
        <v>22402</v>
      </c>
      <c r="F10034" s="349" t="s">
        <v>11801</v>
      </c>
      <c r="G10034" s="372" t="s">
        <v>25398</v>
      </c>
    </row>
    <row r="10035" spans="1:7">
      <c r="A10035" s="178" t="str">
        <f t="shared" si="156"/>
        <v>1 - 39595</v>
      </c>
      <c r="B10035" s="178">
        <v>1</v>
      </c>
      <c r="C10035" s="347">
        <v>39595</v>
      </c>
      <c r="D10035" s="348"/>
      <c r="E10035" s="348" t="s">
        <v>22403</v>
      </c>
      <c r="F10035" s="349" t="s">
        <v>11801</v>
      </c>
      <c r="G10035" s="372" t="s">
        <v>25399</v>
      </c>
    </row>
    <row r="10036" spans="1:7">
      <c r="A10036" s="178" t="str">
        <f t="shared" si="156"/>
        <v>1 - 39597</v>
      </c>
      <c r="B10036" s="178">
        <v>1</v>
      </c>
      <c r="C10036" s="347">
        <v>39597</v>
      </c>
      <c r="D10036" s="348"/>
      <c r="E10036" s="348" t="s">
        <v>22404</v>
      </c>
      <c r="F10036" s="349" t="s">
        <v>11801</v>
      </c>
      <c r="G10036" s="372" t="s">
        <v>25400</v>
      </c>
    </row>
    <row r="10037" spans="1:7" ht="25.5">
      <c r="A10037" s="178" t="str">
        <f t="shared" si="156"/>
        <v>1 - 20209</v>
      </c>
      <c r="B10037" s="178">
        <v>1</v>
      </c>
      <c r="C10037" s="347">
        <v>20209</v>
      </c>
      <c r="D10037" s="348"/>
      <c r="E10037" s="348" t="s">
        <v>22405</v>
      </c>
      <c r="F10037" s="349" t="s">
        <v>11812</v>
      </c>
      <c r="G10037" s="372" t="s">
        <v>8249</v>
      </c>
    </row>
    <row r="10038" spans="1:7" ht="25.5">
      <c r="A10038" s="178" t="str">
        <f t="shared" si="156"/>
        <v>1 - 4433</v>
      </c>
      <c r="B10038" s="178">
        <v>1</v>
      </c>
      <c r="C10038" s="347">
        <v>4433</v>
      </c>
      <c r="D10038" s="348"/>
      <c r="E10038" s="348" t="s">
        <v>22406</v>
      </c>
      <c r="F10038" s="349" t="s">
        <v>11812</v>
      </c>
      <c r="G10038" s="372" t="s">
        <v>909</v>
      </c>
    </row>
    <row r="10039" spans="1:7">
      <c r="A10039" s="178" t="str">
        <f t="shared" si="156"/>
        <v>1 - 10731</v>
      </c>
      <c r="B10039" s="178">
        <v>1</v>
      </c>
      <c r="C10039" s="347">
        <v>10731</v>
      </c>
      <c r="D10039" s="348"/>
      <c r="E10039" s="348" t="s">
        <v>22407</v>
      </c>
      <c r="F10039" s="349" t="s">
        <v>11802</v>
      </c>
      <c r="G10039" s="372" t="s">
        <v>11950</v>
      </c>
    </row>
    <row r="10040" spans="1:7">
      <c r="A10040" s="178" t="str">
        <f t="shared" si="156"/>
        <v>1 - 4704</v>
      </c>
      <c r="B10040" s="178">
        <v>1</v>
      </c>
      <c r="C10040" s="347">
        <v>4704</v>
      </c>
      <c r="D10040" s="348"/>
      <c r="E10040" s="348" t="s">
        <v>22408</v>
      </c>
      <c r="F10040" s="349" t="s">
        <v>11802</v>
      </c>
      <c r="G10040" s="372" t="s">
        <v>16269</v>
      </c>
    </row>
    <row r="10041" spans="1:7">
      <c r="A10041" s="178" t="str">
        <f t="shared" si="156"/>
        <v>1 - 10730</v>
      </c>
      <c r="B10041" s="178">
        <v>1</v>
      </c>
      <c r="C10041" s="347">
        <v>10730</v>
      </c>
      <c r="D10041" s="348"/>
      <c r="E10041" s="348" t="s">
        <v>22409</v>
      </c>
      <c r="F10041" s="349" t="s">
        <v>11802</v>
      </c>
      <c r="G10041" s="372" t="s">
        <v>13512</v>
      </c>
    </row>
    <row r="10042" spans="1:7">
      <c r="A10042" s="178" t="str">
        <f t="shared" si="156"/>
        <v>1 - 4729</v>
      </c>
      <c r="B10042" s="178">
        <v>1</v>
      </c>
      <c r="C10042" s="347">
        <v>4729</v>
      </c>
      <c r="D10042" s="348"/>
      <c r="E10042" s="348" t="s">
        <v>22410</v>
      </c>
      <c r="F10042" s="349" t="s">
        <v>11803</v>
      </c>
      <c r="G10042" s="372" t="s">
        <v>13861</v>
      </c>
    </row>
    <row r="10043" spans="1:7">
      <c r="A10043" s="178" t="str">
        <f t="shared" si="156"/>
        <v>1 - 4720</v>
      </c>
      <c r="B10043" s="178">
        <v>1</v>
      </c>
      <c r="C10043" s="347">
        <v>4720</v>
      </c>
      <c r="D10043" s="348"/>
      <c r="E10043" s="348" t="s">
        <v>22411</v>
      </c>
      <c r="F10043" s="349" t="s">
        <v>11803</v>
      </c>
      <c r="G10043" s="372" t="s">
        <v>13719</v>
      </c>
    </row>
    <row r="10044" spans="1:7">
      <c r="A10044" s="178" t="str">
        <f t="shared" si="156"/>
        <v>1 - 4721</v>
      </c>
      <c r="B10044" s="178">
        <v>1</v>
      </c>
      <c r="C10044" s="347">
        <v>4721</v>
      </c>
      <c r="D10044" s="348"/>
      <c r="E10044" s="348" t="s">
        <v>22412</v>
      </c>
      <c r="F10044" s="349" t="s">
        <v>11803</v>
      </c>
      <c r="G10044" s="372" t="s">
        <v>14968</v>
      </c>
    </row>
    <row r="10045" spans="1:7">
      <c r="A10045" s="178" t="str">
        <f t="shared" si="156"/>
        <v>1 - 4718</v>
      </c>
      <c r="B10045" s="178">
        <v>1</v>
      </c>
      <c r="C10045" s="347">
        <v>4718</v>
      </c>
      <c r="D10045" s="348"/>
      <c r="E10045" s="348" t="s">
        <v>22413</v>
      </c>
      <c r="F10045" s="349" t="s">
        <v>11803</v>
      </c>
      <c r="G10045" s="372" t="s">
        <v>14968</v>
      </c>
    </row>
    <row r="10046" spans="1:7">
      <c r="A10046" s="178" t="str">
        <f t="shared" si="156"/>
        <v>1 - 4722</v>
      </c>
      <c r="B10046" s="178">
        <v>1</v>
      </c>
      <c r="C10046" s="347">
        <v>4722</v>
      </c>
      <c r="D10046" s="348"/>
      <c r="E10046" s="348" t="s">
        <v>22414</v>
      </c>
      <c r="F10046" s="349" t="s">
        <v>11803</v>
      </c>
      <c r="G10046" s="372" t="s">
        <v>14968</v>
      </c>
    </row>
    <row r="10047" spans="1:7">
      <c r="A10047" s="178" t="str">
        <f t="shared" si="156"/>
        <v>1 - 4723</v>
      </c>
      <c r="B10047" s="178">
        <v>1</v>
      </c>
      <c r="C10047" s="347">
        <v>4723</v>
      </c>
      <c r="D10047" s="348"/>
      <c r="E10047" s="348" t="s">
        <v>22415</v>
      </c>
      <c r="F10047" s="349" t="s">
        <v>11803</v>
      </c>
      <c r="G10047" s="372" t="s">
        <v>13642</v>
      </c>
    </row>
    <row r="10048" spans="1:7">
      <c r="A10048" s="178" t="str">
        <f t="shared" si="156"/>
        <v>1 - 4727</v>
      </c>
      <c r="B10048" s="178">
        <v>1</v>
      </c>
      <c r="C10048" s="347">
        <v>4727</v>
      </c>
      <c r="D10048" s="348"/>
      <c r="E10048" s="348" t="s">
        <v>22416</v>
      </c>
      <c r="F10048" s="349" t="s">
        <v>11803</v>
      </c>
      <c r="G10048" s="372" t="s">
        <v>13809</v>
      </c>
    </row>
    <row r="10049" spans="1:7" ht="25.5">
      <c r="A10049" s="178" t="str">
        <f t="shared" si="156"/>
        <v>1 - 4748</v>
      </c>
      <c r="B10049" s="178">
        <v>1</v>
      </c>
      <c r="C10049" s="347">
        <v>4748</v>
      </c>
      <c r="D10049" s="348"/>
      <c r="E10049" s="348" t="s">
        <v>22417</v>
      </c>
      <c r="F10049" s="349" t="s">
        <v>11803</v>
      </c>
      <c r="G10049" s="372" t="s">
        <v>25401</v>
      </c>
    </row>
    <row r="10050" spans="1:7" ht="25.5">
      <c r="A10050" s="178" t="str">
        <f t="shared" si="156"/>
        <v>1 - 4730</v>
      </c>
      <c r="B10050" s="178">
        <v>1</v>
      </c>
      <c r="C10050" s="347">
        <v>4730</v>
      </c>
      <c r="D10050" s="348"/>
      <c r="E10050" s="348" t="s">
        <v>22418</v>
      </c>
      <c r="F10050" s="349" t="s">
        <v>11803</v>
      </c>
      <c r="G10050" s="372" t="s">
        <v>25402</v>
      </c>
    </row>
    <row r="10051" spans="1:7" ht="25.5">
      <c r="A10051" s="178" t="str">
        <f t="shared" si="156"/>
        <v>1 - 13186</v>
      </c>
      <c r="B10051" s="178">
        <v>1</v>
      </c>
      <c r="C10051" s="347">
        <v>13186</v>
      </c>
      <c r="D10051" s="348"/>
      <c r="E10051" s="348" t="s">
        <v>22419</v>
      </c>
      <c r="F10051" s="349" t="s">
        <v>11803</v>
      </c>
      <c r="G10051" s="372" t="s">
        <v>12058</v>
      </c>
    </row>
    <row r="10052" spans="1:7" ht="25.5">
      <c r="A10052" s="178" t="str">
        <f t="shared" si="156"/>
        <v>1 - 10737</v>
      </c>
      <c r="B10052" s="178">
        <v>1</v>
      </c>
      <c r="C10052" s="347">
        <v>10737</v>
      </c>
      <c r="D10052" s="348"/>
      <c r="E10052" s="348" t="s">
        <v>22420</v>
      </c>
      <c r="F10052" s="349" t="s">
        <v>11802</v>
      </c>
      <c r="G10052" s="372" t="s">
        <v>25403</v>
      </c>
    </row>
    <row r="10053" spans="1:7" ht="25.5">
      <c r="A10053" s="178" t="str">
        <f t="shared" si="156"/>
        <v>1 - 10734</v>
      </c>
      <c r="B10053" s="178">
        <v>1</v>
      </c>
      <c r="C10053" s="347">
        <v>10734</v>
      </c>
      <c r="D10053" s="348"/>
      <c r="E10053" s="348" t="s">
        <v>22421</v>
      </c>
      <c r="F10053" s="349" t="s">
        <v>11802</v>
      </c>
      <c r="G10053" s="372" t="s">
        <v>11999</v>
      </c>
    </row>
    <row r="10054" spans="1:7">
      <c r="A10054" s="178" t="str">
        <f t="shared" si="156"/>
        <v>1 - 4708</v>
      </c>
      <c r="B10054" s="178">
        <v>1</v>
      </c>
      <c r="C10054" s="347">
        <v>4708</v>
      </c>
      <c r="D10054" s="348"/>
      <c r="E10054" s="348" t="s">
        <v>22422</v>
      </c>
      <c r="F10054" s="349" t="s">
        <v>11802</v>
      </c>
      <c r="G10054" s="372" t="s">
        <v>17970</v>
      </c>
    </row>
    <row r="10055" spans="1:7" ht="25.5">
      <c r="A10055" s="178" t="str">
        <f t="shared" si="156"/>
        <v>1 - 4712</v>
      </c>
      <c r="B10055" s="178">
        <v>1</v>
      </c>
      <c r="C10055" s="347">
        <v>4712</v>
      </c>
      <c r="D10055" s="348"/>
      <c r="E10055" s="348" t="s">
        <v>22423</v>
      </c>
      <c r="F10055" s="349" t="s">
        <v>11802</v>
      </c>
      <c r="G10055" s="372" t="s">
        <v>11520</v>
      </c>
    </row>
    <row r="10056" spans="1:7" ht="38.25">
      <c r="A10056" s="178" t="str">
        <f t="shared" si="156"/>
        <v>1 - 4710</v>
      </c>
      <c r="B10056" s="178">
        <v>1</v>
      </c>
      <c r="C10056" s="347">
        <v>4710</v>
      </c>
      <c r="D10056" s="348"/>
      <c r="E10056" s="348" t="s">
        <v>22424</v>
      </c>
      <c r="F10056" s="349" t="s">
        <v>11802</v>
      </c>
      <c r="G10056" s="372" t="s">
        <v>13324</v>
      </c>
    </row>
    <row r="10057" spans="1:7" ht="25.5">
      <c r="A10057" s="178" t="str">
        <f t="shared" ref="A10057:A10120" si="157">B10057&amp;" - "&amp;C10057</f>
        <v>1 - 4746</v>
      </c>
      <c r="B10057" s="178">
        <v>1</v>
      </c>
      <c r="C10057" s="347">
        <v>4746</v>
      </c>
      <c r="D10057" s="348"/>
      <c r="E10057" s="348" t="s">
        <v>22425</v>
      </c>
      <c r="F10057" s="349" t="s">
        <v>11803</v>
      </c>
      <c r="G10057" s="372" t="s">
        <v>25404</v>
      </c>
    </row>
    <row r="10058" spans="1:7">
      <c r="A10058" s="178" t="str">
        <f t="shared" si="157"/>
        <v>1 - 4750</v>
      </c>
      <c r="B10058" s="178">
        <v>1</v>
      </c>
      <c r="C10058" s="347">
        <v>4750</v>
      </c>
      <c r="D10058" s="348"/>
      <c r="E10058" s="348" t="s">
        <v>22426</v>
      </c>
      <c r="F10058" s="349" t="s">
        <v>11800</v>
      </c>
      <c r="G10058" s="372" t="s">
        <v>11845</v>
      </c>
    </row>
    <row r="10059" spans="1:7">
      <c r="A10059" s="178" t="str">
        <f t="shared" si="157"/>
        <v>1 - 41065</v>
      </c>
      <c r="B10059" s="178">
        <v>1</v>
      </c>
      <c r="C10059" s="347">
        <v>41065</v>
      </c>
      <c r="D10059" s="348"/>
      <c r="E10059" s="348" t="s">
        <v>22427</v>
      </c>
      <c r="F10059" s="349" t="s">
        <v>11837</v>
      </c>
      <c r="G10059" s="372" t="s">
        <v>24530</v>
      </c>
    </row>
    <row r="10060" spans="1:7">
      <c r="A10060" s="178" t="str">
        <f t="shared" si="157"/>
        <v>1 - 34747</v>
      </c>
      <c r="B10060" s="178">
        <v>1</v>
      </c>
      <c r="C10060" s="347">
        <v>34747</v>
      </c>
      <c r="D10060" s="348"/>
      <c r="E10060" s="348" t="s">
        <v>22428</v>
      </c>
      <c r="F10060" s="349" t="s">
        <v>11812</v>
      </c>
      <c r="G10060" s="372" t="s">
        <v>25405</v>
      </c>
    </row>
    <row r="10061" spans="1:7">
      <c r="A10061" s="178" t="str">
        <f t="shared" si="157"/>
        <v>1 - 4826</v>
      </c>
      <c r="B10061" s="178">
        <v>1</v>
      </c>
      <c r="C10061" s="347">
        <v>4826</v>
      </c>
      <c r="D10061" s="348"/>
      <c r="E10061" s="348" t="s">
        <v>22429</v>
      </c>
      <c r="F10061" s="349" t="s">
        <v>11812</v>
      </c>
      <c r="G10061" s="372" t="s">
        <v>25406</v>
      </c>
    </row>
    <row r="10062" spans="1:7">
      <c r="A10062" s="178" t="str">
        <f t="shared" si="157"/>
        <v>1 - 41975</v>
      </c>
      <c r="B10062" s="178">
        <v>1</v>
      </c>
      <c r="C10062" s="347">
        <v>41975</v>
      </c>
      <c r="D10062" s="348"/>
      <c r="E10062" s="348" t="s">
        <v>22430</v>
      </c>
      <c r="F10062" s="349" t="s">
        <v>11802</v>
      </c>
      <c r="G10062" s="372" t="s">
        <v>13462</v>
      </c>
    </row>
    <row r="10063" spans="1:7">
      <c r="A10063" s="178" t="str">
        <f t="shared" si="157"/>
        <v>1 - 4825</v>
      </c>
      <c r="B10063" s="178">
        <v>1</v>
      </c>
      <c r="C10063" s="347">
        <v>4825</v>
      </c>
      <c r="D10063" s="348"/>
      <c r="E10063" s="348" t="s">
        <v>22431</v>
      </c>
      <c r="F10063" s="349" t="s">
        <v>11812</v>
      </c>
      <c r="G10063" s="372" t="s">
        <v>25407</v>
      </c>
    </row>
    <row r="10064" spans="1:7">
      <c r="A10064" s="178" t="str">
        <f t="shared" si="157"/>
        <v>1 - 34744</v>
      </c>
      <c r="B10064" s="178">
        <v>1</v>
      </c>
      <c r="C10064" s="347">
        <v>34744</v>
      </c>
      <c r="D10064" s="348"/>
      <c r="E10064" s="348" t="s">
        <v>22432</v>
      </c>
      <c r="F10064" s="349" t="s">
        <v>11802</v>
      </c>
      <c r="G10064" s="372" t="s">
        <v>13847</v>
      </c>
    </row>
    <row r="10065" spans="1:7" ht="25.5">
      <c r="A10065" s="178" t="str">
        <f t="shared" si="157"/>
        <v>1 - 39430</v>
      </c>
      <c r="B10065" s="178">
        <v>1</v>
      </c>
      <c r="C10065" s="347">
        <v>39430</v>
      </c>
      <c r="D10065" s="348"/>
      <c r="E10065" s="348" t="s">
        <v>22433</v>
      </c>
      <c r="F10065" s="349" t="s">
        <v>11801</v>
      </c>
      <c r="G10065" s="372" t="s">
        <v>2323</v>
      </c>
    </row>
    <row r="10066" spans="1:7" ht="25.5">
      <c r="A10066" s="178" t="str">
        <f t="shared" si="157"/>
        <v>1 - 39573</v>
      </c>
      <c r="B10066" s="178">
        <v>1</v>
      </c>
      <c r="C10066" s="347">
        <v>39573</v>
      </c>
      <c r="D10066" s="348"/>
      <c r="E10066" s="348" t="s">
        <v>22434</v>
      </c>
      <c r="F10066" s="349" t="s">
        <v>11801</v>
      </c>
      <c r="G10066" s="372" t="s">
        <v>1978</v>
      </c>
    </row>
    <row r="10067" spans="1:7" ht="25.5">
      <c r="A10067" s="178" t="str">
        <f t="shared" si="157"/>
        <v>1 - 38410</v>
      </c>
      <c r="B10067" s="178">
        <v>1</v>
      </c>
      <c r="C10067" s="347">
        <v>38410</v>
      </c>
      <c r="D10067" s="348"/>
      <c r="E10067" s="348" t="s">
        <v>22435</v>
      </c>
      <c r="F10067" s="349" t="s">
        <v>11801</v>
      </c>
      <c r="G10067" s="372" t="s">
        <v>25408</v>
      </c>
    </row>
    <row r="10068" spans="1:7">
      <c r="A10068" s="178" t="str">
        <f t="shared" si="157"/>
        <v>1 - 4765</v>
      </c>
      <c r="B10068" s="178">
        <v>1</v>
      </c>
      <c r="C10068" s="347">
        <v>4765</v>
      </c>
      <c r="D10068" s="348"/>
      <c r="E10068" s="348" t="s">
        <v>22436</v>
      </c>
      <c r="F10068" s="349" t="s">
        <v>11812</v>
      </c>
      <c r="G10068" s="372" t="s">
        <v>13690</v>
      </c>
    </row>
    <row r="10069" spans="1:7">
      <c r="A10069" s="178" t="str">
        <f t="shared" si="157"/>
        <v>1 - 4766</v>
      </c>
      <c r="B10069" s="178">
        <v>1</v>
      </c>
      <c r="C10069" s="347">
        <v>4766</v>
      </c>
      <c r="D10069" s="348"/>
      <c r="E10069" s="348" t="s">
        <v>22437</v>
      </c>
      <c r="F10069" s="349" t="s">
        <v>11813</v>
      </c>
      <c r="G10069" s="372" t="s">
        <v>4408</v>
      </c>
    </row>
    <row r="10070" spans="1:7">
      <c r="A10070" s="178" t="str">
        <f t="shared" si="157"/>
        <v>1 - 4767</v>
      </c>
      <c r="B10070" s="178">
        <v>1</v>
      </c>
      <c r="C10070" s="347">
        <v>4767</v>
      </c>
      <c r="D10070" s="348"/>
      <c r="E10070" s="348" t="s">
        <v>22437</v>
      </c>
      <c r="F10070" s="349" t="s">
        <v>11812</v>
      </c>
      <c r="G10070" s="372" t="s">
        <v>25409</v>
      </c>
    </row>
    <row r="10071" spans="1:7">
      <c r="A10071" s="178" t="str">
        <f t="shared" si="157"/>
        <v>1 - 10963</v>
      </c>
      <c r="B10071" s="178">
        <v>1</v>
      </c>
      <c r="C10071" s="347">
        <v>10963</v>
      </c>
      <c r="D10071" s="348"/>
      <c r="E10071" s="348" t="s">
        <v>22438</v>
      </c>
      <c r="F10071" s="349" t="s">
        <v>11812</v>
      </c>
      <c r="G10071" s="372" t="s">
        <v>25410</v>
      </c>
    </row>
    <row r="10072" spans="1:7">
      <c r="A10072" s="178" t="str">
        <f t="shared" si="157"/>
        <v>1 - 10962</v>
      </c>
      <c r="B10072" s="178">
        <v>1</v>
      </c>
      <c r="C10072" s="347">
        <v>10962</v>
      </c>
      <c r="D10072" s="348"/>
      <c r="E10072" s="348" t="s">
        <v>22439</v>
      </c>
      <c r="F10072" s="349" t="s">
        <v>11813</v>
      </c>
      <c r="G10072" s="372" t="s">
        <v>8986</v>
      </c>
    </row>
    <row r="10073" spans="1:7">
      <c r="A10073" s="178" t="str">
        <f t="shared" si="157"/>
        <v>1 - 34742</v>
      </c>
      <c r="B10073" s="178">
        <v>1</v>
      </c>
      <c r="C10073" s="347">
        <v>34742</v>
      </c>
      <c r="D10073" s="348"/>
      <c r="E10073" s="348" t="s">
        <v>22440</v>
      </c>
      <c r="F10073" s="349" t="s">
        <v>11813</v>
      </c>
      <c r="G10073" s="372" t="s">
        <v>4746</v>
      </c>
    </row>
    <row r="10074" spans="1:7">
      <c r="A10074" s="178" t="str">
        <f t="shared" si="157"/>
        <v>1 - 4773</v>
      </c>
      <c r="B10074" s="178">
        <v>1</v>
      </c>
      <c r="C10074" s="347">
        <v>4773</v>
      </c>
      <c r="D10074" s="348"/>
      <c r="E10074" s="348" t="s">
        <v>22441</v>
      </c>
      <c r="F10074" s="349" t="s">
        <v>11812</v>
      </c>
      <c r="G10074" s="372" t="s">
        <v>25411</v>
      </c>
    </row>
    <row r="10075" spans="1:7">
      <c r="A10075" s="178" t="str">
        <f t="shared" si="157"/>
        <v>1 - 34740</v>
      </c>
      <c r="B10075" s="178">
        <v>1</v>
      </c>
      <c r="C10075" s="347">
        <v>34740</v>
      </c>
      <c r="D10075" s="348"/>
      <c r="E10075" s="348" t="s">
        <v>22442</v>
      </c>
      <c r="F10075" s="349" t="s">
        <v>11813</v>
      </c>
      <c r="G10075" s="372" t="s">
        <v>4746</v>
      </c>
    </row>
    <row r="10076" spans="1:7">
      <c r="A10076" s="178" t="str">
        <f t="shared" si="157"/>
        <v>1 - 4776</v>
      </c>
      <c r="B10076" s="178">
        <v>1</v>
      </c>
      <c r="C10076" s="347">
        <v>4776</v>
      </c>
      <c r="D10076" s="348"/>
      <c r="E10076" s="348" t="s">
        <v>22443</v>
      </c>
      <c r="F10076" s="349" t="s">
        <v>11812</v>
      </c>
      <c r="G10076" s="372" t="s">
        <v>25412</v>
      </c>
    </row>
    <row r="10077" spans="1:7">
      <c r="A10077" s="178" t="str">
        <f t="shared" si="157"/>
        <v>1 - 4774</v>
      </c>
      <c r="B10077" s="178">
        <v>1</v>
      </c>
      <c r="C10077" s="347">
        <v>4774</v>
      </c>
      <c r="D10077" s="348"/>
      <c r="E10077" s="348" t="s">
        <v>22443</v>
      </c>
      <c r="F10077" s="349" t="s">
        <v>11813</v>
      </c>
      <c r="G10077" s="372" t="s">
        <v>4408</v>
      </c>
    </row>
    <row r="10078" spans="1:7">
      <c r="A10078" s="178" t="str">
        <f t="shared" si="157"/>
        <v>1 - 40313</v>
      </c>
      <c r="B10078" s="178">
        <v>1</v>
      </c>
      <c r="C10078" s="347">
        <v>40313</v>
      </c>
      <c r="D10078" s="348"/>
      <c r="E10078" s="348" t="s">
        <v>22444</v>
      </c>
      <c r="F10078" s="349" t="s">
        <v>11813</v>
      </c>
      <c r="G10078" s="372" t="s">
        <v>4746</v>
      </c>
    </row>
    <row r="10079" spans="1:7">
      <c r="A10079" s="178" t="str">
        <f t="shared" si="157"/>
        <v>1 - 13340</v>
      </c>
      <c r="B10079" s="178">
        <v>1</v>
      </c>
      <c r="C10079" s="347">
        <v>13340</v>
      </c>
      <c r="D10079" s="348"/>
      <c r="E10079" s="348" t="s">
        <v>22445</v>
      </c>
      <c r="F10079" s="349" t="s">
        <v>11812</v>
      </c>
      <c r="G10079" s="372" t="s">
        <v>11381</v>
      </c>
    </row>
    <row r="10080" spans="1:7">
      <c r="A10080" s="178" t="str">
        <f t="shared" si="157"/>
        <v>1 - 10965</v>
      </c>
      <c r="B10080" s="178">
        <v>1</v>
      </c>
      <c r="C10080" s="347">
        <v>10965</v>
      </c>
      <c r="D10080" s="348"/>
      <c r="E10080" s="348" t="s">
        <v>22446</v>
      </c>
      <c r="F10080" s="349" t="s">
        <v>11812</v>
      </c>
      <c r="G10080" s="372" t="s">
        <v>13888</v>
      </c>
    </row>
    <row r="10081" spans="1:7">
      <c r="A10081" s="178" t="str">
        <f t="shared" si="157"/>
        <v>1 - 10966</v>
      </c>
      <c r="B10081" s="178">
        <v>1</v>
      </c>
      <c r="C10081" s="347">
        <v>10966</v>
      </c>
      <c r="D10081" s="348"/>
      <c r="E10081" s="348" t="s">
        <v>22447</v>
      </c>
      <c r="F10081" s="349" t="s">
        <v>11813</v>
      </c>
      <c r="G10081" s="372" t="s">
        <v>12013</v>
      </c>
    </row>
    <row r="10082" spans="1:7">
      <c r="A10082" s="178" t="str">
        <f t="shared" si="157"/>
        <v>1 - 40537</v>
      </c>
      <c r="B10082" s="178">
        <v>1</v>
      </c>
      <c r="C10082" s="347">
        <v>40537</v>
      </c>
      <c r="D10082" s="348"/>
      <c r="E10082" s="348" t="s">
        <v>22448</v>
      </c>
      <c r="F10082" s="349" t="s">
        <v>11813</v>
      </c>
      <c r="G10082" s="372" t="s">
        <v>7577</v>
      </c>
    </row>
    <row r="10083" spans="1:7">
      <c r="A10083" s="178" t="str">
        <f t="shared" si="157"/>
        <v>1 - 40536</v>
      </c>
      <c r="B10083" s="178">
        <v>1</v>
      </c>
      <c r="C10083" s="347">
        <v>40536</v>
      </c>
      <c r="D10083" s="348"/>
      <c r="E10083" s="348" t="s">
        <v>22449</v>
      </c>
      <c r="F10083" s="349" t="s">
        <v>11813</v>
      </c>
      <c r="G10083" s="372" t="s">
        <v>7577</v>
      </c>
    </row>
    <row r="10084" spans="1:7">
      <c r="A10084" s="178" t="str">
        <f t="shared" si="157"/>
        <v>1 - 40535</v>
      </c>
      <c r="B10084" s="178">
        <v>1</v>
      </c>
      <c r="C10084" s="347">
        <v>40535</v>
      </c>
      <c r="D10084" s="348"/>
      <c r="E10084" s="348" t="s">
        <v>22450</v>
      </c>
      <c r="F10084" s="349" t="s">
        <v>11813</v>
      </c>
      <c r="G10084" s="372" t="s">
        <v>7577</v>
      </c>
    </row>
    <row r="10085" spans="1:7" ht="25.5">
      <c r="A10085" s="178" t="str">
        <f t="shared" si="157"/>
        <v>1 - 39427</v>
      </c>
      <c r="B10085" s="178">
        <v>1</v>
      </c>
      <c r="C10085" s="347">
        <v>39427</v>
      </c>
      <c r="D10085" s="348"/>
      <c r="E10085" s="348" t="s">
        <v>22451</v>
      </c>
      <c r="F10085" s="349" t="s">
        <v>11812</v>
      </c>
      <c r="G10085" s="372" t="s">
        <v>11922</v>
      </c>
    </row>
    <row r="10086" spans="1:7">
      <c r="A10086" s="178" t="str">
        <f t="shared" si="157"/>
        <v>1 - 39424</v>
      </c>
      <c r="B10086" s="178">
        <v>1</v>
      </c>
      <c r="C10086" s="347">
        <v>39424</v>
      </c>
      <c r="D10086" s="348"/>
      <c r="E10086" s="348" t="s">
        <v>22452</v>
      </c>
      <c r="F10086" s="349" t="s">
        <v>11812</v>
      </c>
      <c r="G10086" s="372" t="s">
        <v>11284</v>
      </c>
    </row>
    <row r="10087" spans="1:7">
      <c r="A10087" s="178" t="str">
        <f t="shared" si="157"/>
        <v>1 - 39425</v>
      </c>
      <c r="B10087" s="178">
        <v>1</v>
      </c>
      <c r="C10087" s="347">
        <v>39425</v>
      </c>
      <c r="D10087" s="348"/>
      <c r="E10087" s="348" t="s">
        <v>22453</v>
      </c>
      <c r="F10087" s="349" t="s">
        <v>11812</v>
      </c>
      <c r="G10087" s="372" t="s">
        <v>5813</v>
      </c>
    </row>
    <row r="10088" spans="1:7">
      <c r="A10088" s="178" t="str">
        <f t="shared" si="157"/>
        <v>1 - 40664</v>
      </c>
      <c r="B10088" s="178">
        <v>1</v>
      </c>
      <c r="C10088" s="347">
        <v>40664</v>
      </c>
      <c r="D10088" s="348"/>
      <c r="E10088" s="348" t="s">
        <v>22454</v>
      </c>
      <c r="F10088" s="349" t="s">
        <v>11813</v>
      </c>
      <c r="G10088" s="372" t="s">
        <v>16286</v>
      </c>
    </row>
    <row r="10089" spans="1:7">
      <c r="A10089" s="178" t="str">
        <f t="shared" si="157"/>
        <v>1 - 34360</v>
      </c>
      <c r="B10089" s="178">
        <v>1</v>
      </c>
      <c r="C10089" s="347">
        <v>34360</v>
      </c>
      <c r="D10089" s="348"/>
      <c r="E10089" s="348" t="s">
        <v>22455</v>
      </c>
      <c r="F10089" s="349" t="s">
        <v>11813</v>
      </c>
      <c r="G10089" s="372" t="s">
        <v>13444</v>
      </c>
    </row>
    <row r="10090" spans="1:7">
      <c r="A10090" s="178" t="str">
        <f t="shared" si="157"/>
        <v>1 - 20259</v>
      </c>
      <c r="B10090" s="178">
        <v>1</v>
      </c>
      <c r="C10090" s="347">
        <v>20259</v>
      </c>
      <c r="D10090" s="348"/>
      <c r="E10090" s="348" t="s">
        <v>22456</v>
      </c>
      <c r="F10090" s="349" t="s">
        <v>11812</v>
      </c>
      <c r="G10090" s="372" t="s">
        <v>11898</v>
      </c>
    </row>
    <row r="10091" spans="1:7" ht="25.5">
      <c r="A10091" s="178" t="str">
        <f t="shared" si="157"/>
        <v>1 - 14077</v>
      </c>
      <c r="B10091" s="178">
        <v>1</v>
      </c>
      <c r="C10091" s="347">
        <v>14077</v>
      </c>
      <c r="D10091" s="348"/>
      <c r="E10091" s="348" t="s">
        <v>22457</v>
      </c>
      <c r="F10091" s="349" t="s">
        <v>11812</v>
      </c>
      <c r="G10091" s="372" t="s">
        <v>25413</v>
      </c>
    </row>
    <row r="10092" spans="1:7" ht="25.5">
      <c r="A10092" s="178" t="str">
        <f t="shared" si="157"/>
        <v>1 - 3678</v>
      </c>
      <c r="B10092" s="178">
        <v>1</v>
      </c>
      <c r="C10092" s="347">
        <v>3678</v>
      </c>
      <c r="D10092" s="348"/>
      <c r="E10092" s="348" t="s">
        <v>22458</v>
      </c>
      <c r="F10092" s="349" t="s">
        <v>11812</v>
      </c>
      <c r="G10092" s="372" t="s">
        <v>25414</v>
      </c>
    </row>
    <row r="10093" spans="1:7" ht="25.5">
      <c r="A10093" s="178" t="str">
        <f t="shared" si="157"/>
        <v>1 - 39418</v>
      </c>
      <c r="B10093" s="178">
        <v>1</v>
      </c>
      <c r="C10093" s="347">
        <v>39418</v>
      </c>
      <c r="D10093" s="348"/>
      <c r="E10093" s="348" t="s">
        <v>22459</v>
      </c>
      <c r="F10093" s="349" t="s">
        <v>11812</v>
      </c>
      <c r="G10093" s="372" t="s">
        <v>5814</v>
      </c>
    </row>
    <row r="10094" spans="1:7" ht="25.5">
      <c r="A10094" s="178" t="str">
        <f t="shared" si="157"/>
        <v>1 - 39419</v>
      </c>
      <c r="B10094" s="178">
        <v>1</v>
      </c>
      <c r="C10094" s="347">
        <v>39419</v>
      </c>
      <c r="D10094" s="348"/>
      <c r="E10094" s="348" t="s">
        <v>22460</v>
      </c>
      <c r="F10094" s="349" t="s">
        <v>11812</v>
      </c>
      <c r="G10094" s="372" t="s">
        <v>1790</v>
      </c>
    </row>
    <row r="10095" spans="1:7" ht="25.5">
      <c r="A10095" s="178" t="str">
        <f t="shared" si="157"/>
        <v>1 - 39420</v>
      </c>
      <c r="B10095" s="178">
        <v>1</v>
      </c>
      <c r="C10095" s="347">
        <v>39420</v>
      </c>
      <c r="D10095" s="348"/>
      <c r="E10095" s="348" t="s">
        <v>22461</v>
      </c>
      <c r="F10095" s="349" t="s">
        <v>11812</v>
      </c>
      <c r="G10095" s="372" t="s">
        <v>11032</v>
      </c>
    </row>
    <row r="10096" spans="1:7" ht="25.5">
      <c r="A10096" s="178" t="str">
        <f t="shared" si="157"/>
        <v>1 - 39571</v>
      </c>
      <c r="B10096" s="178">
        <v>1</v>
      </c>
      <c r="C10096" s="347">
        <v>39571</v>
      </c>
      <c r="D10096" s="348"/>
      <c r="E10096" s="348" t="s">
        <v>22462</v>
      </c>
      <c r="F10096" s="349" t="s">
        <v>11812</v>
      </c>
      <c r="G10096" s="372" t="s">
        <v>259</v>
      </c>
    </row>
    <row r="10097" spans="1:7" ht="25.5">
      <c r="A10097" s="178" t="str">
        <f t="shared" si="157"/>
        <v>1 - 39421</v>
      </c>
      <c r="B10097" s="178">
        <v>1</v>
      </c>
      <c r="C10097" s="347">
        <v>39421</v>
      </c>
      <c r="D10097" s="348"/>
      <c r="E10097" s="348" t="s">
        <v>22463</v>
      </c>
      <c r="F10097" s="349" t="s">
        <v>11812</v>
      </c>
      <c r="G10097" s="372" t="s">
        <v>766</v>
      </c>
    </row>
    <row r="10098" spans="1:7" ht="25.5">
      <c r="A10098" s="178" t="str">
        <f t="shared" si="157"/>
        <v>1 - 39422</v>
      </c>
      <c r="B10098" s="178">
        <v>1</v>
      </c>
      <c r="C10098" s="347">
        <v>39422</v>
      </c>
      <c r="D10098" s="348"/>
      <c r="E10098" s="348" t="s">
        <v>22464</v>
      </c>
      <c r="F10098" s="349" t="s">
        <v>11812</v>
      </c>
      <c r="G10098" s="372" t="s">
        <v>904</v>
      </c>
    </row>
    <row r="10099" spans="1:7" ht="25.5">
      <c r="A10099" s="178" t="str">
        <f t="shared" si="157"/>
        <v>1 - 39423</v>
      </c>
      <c r="B10099" s="178">
        <v>1</v>
      </c>
      <c r="C10099" s="347">
        <v>39423</v>
      </c>
      <c r="D10099" s="348"/>
      <c r="E10099" s="348" t="s">
        <v>22465</v>
      </c>
      <c r="F10099" s="349" t="s">
        <v>11812</v>
      </c>
      <c r="G10099" s="372" t="s">
        <v>4292</v>
      </c>
    </row>
    <row r="10100" spans="1:7" ht="25.5">
      <c r="A10100" s="178" t="str">
        <f t="shared" si="157"/>
        <v>1 - 39426</v>
      </c>
      <c r="B10100" s="178">
        <v>1</v>
      </c>
      <c r="C10100" s="347">
        <v>39426</v>
      </c>
      <c r="D10100" s="348"/>
      <c r="E10100" s="348" t="s">
        <v>22466</v>
      </c>
      <c r="F10100" s="349" t="s">
        <v>11812</v>
      </c>
      <c r="G10100" s="372" t="s">
        <v>4888</v>
      </c>
    </row>
    <row r="10101" spans="1:7" ht="25.5">
      <c r="A10101" s="178" t="str">
        <f t="shared" si="157"/>
        <v>1 - 39429</v>
      </c>
      <c r="B10101" s="178">
        <v>1</v>
      </c>
      <c r="C10101" s="347">
        <v>39429</v>
      </c>
      <c r="D10101" s="348"/>
      <c r="E10101" s="348" t="s">
        <v>22467</v>
      </c>
      <c r="F10101" s="349" t="s">
        <v>11812</v>
      </c>
      <c r="G10101" s="372" t="s">
        <v>11862</v>
      </c>
    </row>
    <row r="10102" spans="1:7" ht="25.5">
      <c r="A10102" s="178" t="str">
        <f t="shared" si="157"/>
        <v>1 - 39428</v>
      </c>
      <c r="B10102" s="178">
        <v>1</v>
      </c>
      <c r="C10102" s="347">
        <v>39428</v>
      </c>
      <c r="D10102" s="348"/>
      <c r="E10102" s="348" t="s">
        <v>22468</v>
      </c>
      <c r="F10102" s="349" t="s">
        <v>11812</v>
      </c>
      <c r="G10102" s="372" t="s">
        <v>18708</v>
      </c>
    </row>
    <row r="10103" spans="1:7" ht="25.5">
      <c r="A10103" s="178" t="str">
        <f t="shared" si="157"/>
        <v>1 - 39572</v>
      </c>
      <c r="B10103" s="178">
        <v>1</v>
      </c>
      <c r="C10103" s="347">
        <v>39572</v>
      </c>
      <c r="D10103" s="348"/>
      <c r="E10103" s="348" t="s">
        <v>22469</v>
      </c>
      <c r="F10103" s="349" t="s">
        <v>11812</v>
      </c>
      <c r="G10103" s="372" t="s">
        <v>11858</v>
      </c>
    </row>
    <row r="10104" spans="1:7" ht="25.5">
      <c r="A10104" s="178" t="str">
        <f t="shared" si="157"/>
        <v>1 - 39570</v>
      </c>
      <c r="B10104" s="178">
        <v>1</v>
      </c>
      <c r="C10104" s="347">
        <v>39570</v>
      </c>
      <c r="D10104" s="348"/>
      <c r="E10104" s="348" t="s">
        <v>22470</v>
      </c>
      <c r="F10104" s="349" t="s">
        <v>11812</v>
      </c>
      <c r="G10104" s="372" t="s">
        <v>950</v>
      </c>
    </row>
    <row r="10105" spans="1:7" ht="25.5">
      <c r="A10105" s="178" t="str">
        <f t="shared" si="157"/>
        <v>1 - 39569</v>
      </c>
      <c r="B10105" s="178">
        <v>1</v>
      </c>
      <c r="C10105" s="347">
        <v>39569</v>
      </c>
      <c r="D10105" s="348"/>
      <c r="E10105" s="348" t="s">
        <v>22471</v>
      </c>
      <c r="F10105" s="349" t="s">
        <v>11812</v>
      </c>
      <c r="G10105" s="372" t="s">
        <v>12105</v>
      </c>
    </row>
    <row r="10106" spans="1:7" ht="25.5">
      <c r="A10106" s="178" t="str">
        <f t="shared" si="157"/>
        <v>1 - 11552</v>
      </c>
      <c r="B10106" s="178">
        <v>1</v>
      </c>
      <c r="C10106" s="347">
        <v>11552</v>
      </c>
      <c r="D10106" s="348"/>
      <c r="E10106" s="348" t="s">
        <v>22472</v>
      </c>
      <c r="F10106" s="349" t="s">
        <v>11812</v>
      </c>
      <c r="G10106" s="372" t="s">
        <v>12044</v>
      </c>
    </row>
    <row r="10107" spans="1:7" ht="25.5">
      <c r="A10107" s="178" t="str">
        <f t="shared" si="157"/>
        <v>1 - 40598</v>
      </c>
      <c r="B10107" s="178">
        <v>1</v>
      </c>
      <c r="C10107" s="347">
        <v>40598</v>
      </c>
      <c r="D10107" s="348"/>
      <c r="E10107" s="348" t="s">
        <v>22473</v>
      </c>
      <c r="F10107" s="349" t="s">
        <v>11813</v>
      </c>
      <c r="G10107" s="372" t="s">
        <v>7577</v>
      </c>
    </row>
    <row r="10108" spans="1:7">
      <c r="A10108" s="178" t="str">
        <f t="shared" si="157"/>
        <v>1 - 39029</v>
      </c>
      <c r="B10108" s="178">
        <v>1</v>
      </c>
      <c r="C10108" s="347">
        <v>39029</v>
      </c>
      <c r="D10108" s="348"/>
      <c r="E10108" s="348" t="s">
        <v>22474</v>
      </c>
      <c r="F10108" s="349" t="s">
        <v>11812</v>
      </c>
      <c r="G10108" s="372" t="s">
        <v>810</v>
      </c>
    </row>
    <row r="10109" spans="1:7">
      <c r="A10109" s="178" t="str">
        <f t="shared" si="157"/>
        <v>1 - 39028</v>
      </c>
      <c r="B10109" s="178">
        <v>1</v>
      </c>
      <c r="C10109" s="347">
        <v>39028</v>
      </c>
      <c r="D10109" s="348"/>
      <c r="E10109" s="348" t="s">
        <v>22475</v>
      </c>
      <c r="F10109" s="349" t="s">
        <v>11812</v>
      </c>
      <c r="G10109" s="372" t="s">
        <v>1975</v>
      </c>
    </row>
    <row r="10110" spans="1:7">
      <c r="A10110" s="178" t="str">
        <f t="shared" si="157"/>
        <v>1 - 39328</v>
      </c>
      <c r="B10110" s="178">
        <v>1</v>
      </c>
      <c r="C10110" s="347">
        <v>39328</v>
      </c>
      <c r="D10110" s="348"/>
      <c r="E10110" s="348" t="s">
        <v>22476</v>
      </c>
      <c r="F10110" s="349" t="s">
        <v>11812</v>
      </c>
      <c r="G10110" s="372" t="s">
        <v>9058</v>
      </c>
    </row>
    <row r="10111" spans="1:7" ht="38.25">
      <c r="A10111" s="178" t="str">
        <f t="shared" si="157"/>
        <v>1 - 38541</v>
      </c>
      <c r="B10111" s="178">
        <v>1</v>
      </c>
      <c r="C10111" s="347">
        <v>38541</v>
      </c>
      <c r="D10111" s="348"/>
      <c r="E10111" s="348" t="s">
        <v>22477</v>
      </c>
      <c r="F10111" s="349" t="s">
        <v>11801</v>
      </c>
      <c r="G10111" s="372" t="s">
        <v>25415</v>
      </c>
    </row>
    <row r="10112" spans="1:7" ht="38.25">
      <c r="A10112" s="178" t="str">
        <f t="shared" si="157"/>
        <v>1 - 38542</v>
      </c>
      <c r="B10112" s="178">
        <v>1</v>
      </c>
      <c r="C10112" s="347">
        <v>38542</v>
      </c>
      <c r="D10112" s="348"/>
      <c r="E10112" s="348" t="s">
        <v>22478</v>
      </c>
      <c r="F10112" s="349" t="s">
        <v>11801</v>
      </c>
      <c r="G10112" s="372" t="s">
        <v>25416</v>
      </c>
    </row>
    <row r="10113" spans="1:7" ht="38.25">
      <c r="A10113" s="178" t="str">
        <f t="shared" si="157"/>
        <v>1 - 38543</v>
      </c>
      <c r="B10113" s="178">
        <v>1</v>
      </c>
      <c r="C10113" s="347">
        <v>38543</v>
      </c>
      <c r="D10113" s="348"/>
      <c r="E10113" s="348" t="s">
        <v>22479</v>
      </c>
      <c r="F10113" s="349" t="s">
        <v>11801</v>
      </c>
      <c r="G10113" s="372" t="s">
        <v>25417</v>
      </c>
    </row>
    <row r="10114" spans="1:7" ht="25.5">
      <c r="A10114" s="178" t="str">
        <f t="shared" si="157"/>
        <v>1 - 40406</v>
      </c>
      <c r="B10114" s="178">
        <v>1</v>
      </c>
      <c r="C10114" s="347">
        <v>40406</v>
      </c>
      <c r="D10114" s="348"/>
      <c r="E10114" s="348" t="s">
        <v>22480</v>
      </c>
      <c r="F10114" s="349" t="s">
        <v>11801</v>
      </c>
      <c r="G10114" s="372" t="s">
        <v>25418</v>
      </c>
    </row>
    <row r="10115" spans="1:7" ht="25.5">
      <c r="A10115" s="178" t="str">
        <f t="shared" si="157"/>
        <v>1 - 40789</v>
      </c>
      <c r="B10115" s="178">
        <v>1</v>
      </c>
      <c r="C10115" s="347">
        <v>40789</v>
      </c>
      <c r="D10115" s="348"/>
      <c r="E10115" s="348" t="s">
        <v>22481</v>
      </c>
      <c r="F10115" s="349" t="s">
        <v>11801</v>
      </c>
      <c r="G10115" s="372" t="s">
        <v>25419</v>
      </c>
    </row>
    <row r="10116" spans="1:7" ht="25.5">
      <c r="A10116" s="178" t="str">
        <f t="shared" si="157"/>
        <v>1 - 40791</v>
      </c>
      <c r="B10116" s="178">
        <v>1</v>
      </c>
      <c r="C10116" s="347">
        <v>40791</v>
      </c>
      <c r="D10116" s="348"/>
      <c r="E10116" s="348" t="s">
        <v>22482</v>
      </c>
      <c r="F10116" s="349" t="s">
        <v>11801</v>
      </c>
      <c r="G10116" s="372" t="s">
        <v>25420</v>
      </c>
    </row>
    <row r="10117" spans="1:7" ht="25.5">
      <c r="A10117" s="178" t="str">
        <f t="shared" si="157"/>
        <v>1 - 11651</v>
      </c>
      <c r="B10117" s="178">
        <v>1</v>
      </c>
      <c r="C10117" s="347">
        <v>11651</v>
      </c>
      <c r="D10117" s="348"/>
      <c r="E10117" s="348" t="s">
        <v>22483</v>
      </c>
      <c r="F10117" s="349" t="s">
        <v>11801</v>
      </c>
      <c r="G10117" s="372" t="s">
        <v>25421</v>
      </c>
    </row>
    <row r="10118" spans="1:7" ht="25.5">
      <c r="A10118" s="178" t="str">
        <f t="shared" si="157"/>
        <v>1 - 42002</v>
      </c>
      <c r="B10118" s="178">
        <v>1</v>
      </c>
      <c r="C10118" s="347">
        <v>42002</v>
      </c>
      <c r="D10118" s="348"/>
      <c r="E10118" s="348" t="s">
        <v>22484</v>
      </c>
      <c r="F10118" s="349" t="s">
        <v>11801</v>
      </c>
      <c r="G10118" s="372" t="s">
        <v>25422</v>
      </c>
    </row>
    <row r="10119" spans="1:7" ht="25.5">
      <c r="A10119" s="178" t="str">
        <f t="shared" si="157"/>
        <v>1 - 40435</v>
      </c>
      <c r="B10119" s="178">
        <v>1</v>
      </c>
      <c r="C10119" s="347">
        <v>40435</v>
      </c>
      <c r="D10119" s="348"/>
      <c r="E10119" s="348" t="s">
        <v>22485</v>
      </c>
      <c r="F10119" s="349" t="s">
        <v>11801</v>
      </c>
      <c r="G10119" s="372" t="s">
        <v>25423</v>
      </c>
    </row>
    <row r="10120" spans="1:7" ht="25.5">
      <c r="A10120" s="178" t="str">
        <f t="shared" si="157"/>
        <v>1 - 39012</v>
      </c>
      <c r="B10120" s="178">
        <v>1</v>
      </c>
      <c r="C10120" s="347">
        <v>39012</v>
      </c>
      <c r="D10120" s="348"/>
      <c r="E10120" s="348" t="s">
        <v>22486</v>
      </c>
      <c r="F10120" s="349" t="s">
        <v>11801</v>
      </c>
      <c r="G10120" s="372" t="s">
        <v>25424</v>
      </c>
    </row>
    <row r="10121" spans="1:7">
      <c r="A10121" s="178" t="str">
        <f t="shared" ref="A10121:A10184" si="158">B10121&amp;" - "&amp;C10121</f>
        <v>1 - 13617</v>
      </c>
      <c r="B10121" s="178">
        <v>1</v>
      </c>
      <c r="C10121" s="347">
        <v>13617</v>
      </c>
      <c r="D10121" s="348"/>
      <c r="E10121" s="348" t="s">
        <v>22487</v>
      </c>
      <c r="F10121" s="349" t="s">
        <v>11801</v>
      </c>
      <c r="G10121" s="372" t="s">
        <v>25425</v>
      </c>
    </row>
    <row r="10122" spans="1:7">
      <c r="A10122" s="178" t="str">
        <f t="shared" si="158"/>
        <v>1 - 5327</v>
      </c>
      <c r="B10122" s="178">
        <v>1</v>
      </c>
      <c r="C10122" s="347">
        <v>5327</v>
      </c>
      <c r="D10122" s="348"/>
      <c r="E10122" s="348" t="s">
        <v>22488</v>
      </c>
      <c r="F10122" s="349" t="s">
        <v>11813</v>
      </c>
      <c r="G10122" s="372" t="s">
        <v>25426</v>
      </c>
    </row>
    <row r="10123" spans="1:7" ht="25.5">
      <c r="A10123" s="178" t="str">
        <f t="shared" si="158"/>
        <v>1 - 35274</v>
      </c>
      <c r="B10123" s="178">
        <v>1</v>
      </c>
      <c r="C10123" s="347">
        <v>35274</v>
      </c>
      <c r="D10123" s="348"/>
      <c r="E10123" s="348" t="s">
        <v>22489</v>
      </c>
      <c r="F10123" s="349" t="s">
        <v>11812</v>
      </c>
      <c r="G10123" s="372" t="s">
        <v>17230</v>
      </c>
    </row>
    <row r="10124" spans="1:7" ht="25.5">
      <c r="A10124" s="178" t="str">
        <f t="shared" si="158"/>
        <v>1 - 35275</v>
      </c>
      <c r="B10124" s="178">
        <v>1</v>
      </c>
      <c r="C10124" s="347">
        <v>35275</v>
      </c>
      <c r="D10124" s="348"/>
      <c r="E10124" s="348" t="s">
        <v>22490</v>
      </c>
      <c r="F10124" s="349" t="s">
        <v>11812</v>
      </c>
      <c r="G10124" s="372" t="s">
        <v>25427</v>
      </c>
    </row>
    <row r="10125" spans="1:7" ht="25.5">
      <c r="A10125" s="178" t="str">
        <f t="shared" si="158"/>
        <v>1 - 35276</v>
      </c>
      <c r="B10125" s="178">
        <v>1</v>
      </c>
      <c r="C10125" s="347">
        <v>35276</v>
      </c>
      <c r="D10125" s="348"/>
      <c r="E10125" s="348" t="s">
        <v>22491</v>
      </c>
      <c r="F10125" s="349" t="s">
        <v>11812</v>
      </c>
      <c r="G10125" s="372" t="s">
        <v>25428</v>
      </c>
    </row>
    <row r="10126" spans="1:7">
      <c r="A10126" s="178" t="str">
        <f t="shared" si="158"/>
        <v>1 - 38386</v>
      </c>
      <c r="B10126" s="178">
        <v>1</v>
      </c>
      <c r="C10126" s="347">
        <v>38386</v>
      </c>
      <c r="D10126" s="348"/>
      <c r="E10126" s="348" t="s">
        <v>22492</v>
      </c>
      <c r="F10126" s="349" t="s">
        <v>11801</v>
      </c>
      <c r="G10126" s="372" t="s">
        <v>2101</v>
      </c>
    </row>
    <row r="10127" spans="1:7" ht="25.5">
      <c r="A10127" s="178" t="str">
        <f t="shared" si="158"/>
        <v>1 - 11091</v>
      </c>
      <c r="B10127" s="178">
        <v>1</v>
      </c>
      <c r="C10127" s="347">
        <v>11091</v>
      </c>
      <c r="D10127" s="348"/>
      <c r="E10127" s="348" t="s">
        <v>22493</v>
      </c>
      <c r="F10127" s="349" t="s">
        <v>11801</v>
      </c>
      <c r="G10127" s="372" t="s">
        <v>11025</v>
      </c>
    </row>
    <row r="10128" spans="1:7" ht="25.5">
      <c r="A10128" s="178" t="str">
        <f t="shared" si="158"/>
        <v>1 - 37586</v>
      </c>
      <c r="B10128" s="178">
        <v>1</v>
      </c>
      <c r="C10128" s="347">
        <v>37586</v>
      </c>
      <c r="D10128" s="348"/>
      <c r="E10128" s="348" t="s">
        <v>22494</v>
      </c>
      <c r="F10128" s="349" t="s">
        <v>12099</v>
      </c>
      <c r="G10128" s="372" t="s">
        <v>25429</v>
      </c>
    </row>
    <row r="10129" spans="1:7">
      <c r="A10129" s="178" t="str">
        <f t="shared" si="158"/>
        <v>1 - 37395</v>
      </c>
      <c r="B10129" s="178">
        <v>1</v>
      </c>
      <c r="C10129" s="347">
        <v>37395</v>
      </c>
      <c r="D10129" s="348"/>
      <c r="E10129" s="348" t="s">
        <v>22495</v>
      </c>
      <c r="F10129" s="349" t="s">
        <v>12099</v>
      </c>
      <c r="G10129" s="372" t="s">
        <v>25430</v>
      </c>
    </row>
    <row r="10130" spans="1:7">
      <c r="A10130" s="178" t="str">
        <f t="shared" si="158"/>
        <v>1 - 14147</v>
      </c>
      <c r="B10130" s="178">
        <v>1</v>
      </c>
      <c r="C10130" s="347">
        <v>14147</v>
      </c>
      <c r="D10130" s="348"/>
      <c r="E10130" s="348" t="s">
        <v>22496</v>
      </c>
      <c r="F10130" s="349" t="s">
        <v>12099</v>
      </c>
      <c r="G10130" s="372" t="s">
        <v>25431</v>
      </c>
    </row>
    <row r="10131" spans="1:7">
      <c r="A10131" s="178" t="str">
        <f t="shared" si="158"/>
        <v>1 - 37396</v>
      </c>
      <c r="B10131" s="178">
        <v>1</v>
      </c>
      <c r="C10131" s="347">
        <v>37396</v>
      </c>
      <c r="D10131" s="348"/>
      <c r="E10131" s="348" t="s">
        <v>22497</v>
      </c>
      <c r="F10131" s="349" t="s">
        <v>12099</v>
      </c>
      <c r="G10131" s="372" t="s">
        <v>25432</v>
      </c>
    </row>
    <row r="10132" spans="1:7">
      <c r="A10132" s="178" t="str">
        <f t="shared" si="158"/>
        <v>1 - 37397</v>
      </c>
      <c r="B10132" s="178">
        <v>1</v>
      </c>
      <c r="C10132" s="347">
        <v>37397</v>
      </c>
      <c r="D10132" s="348"/>
      <c r="E10132" s="348" t="s">
        <v>22498</v>
      </c>
      <c r="F10132" s="349" t="s">
        <v>12099</v>
      </c>
      <c r="G10132" s="372" t="s">
        <v>13455</v>
      </c>
    </row>
    <row r="10133" spans="1:7">
      <c r="A10133" s="178" t="str">
        <f t="shared" si="158"/>
        <v>1 - 11559</v>
      </c>
      <c r="B10133" s="178">
        <v>1</v>
      </c>
      <c r="C10133" s="347">
        <v>11559</v>
      </c>
      <c r="D10133" s="348"/>
      <c r="E10133" s="348" t="s">
        <v>22499</v>
      </c>
      <c r="F10133" s="349" t="s">
        <v>11801</v>
      </c>
      <c r="G10133" s="372" t="s">
        <v>8777</v>
      </c>
    </row>
    <row r="10134" spans="1:7" ht="25.5">
      <c r="A10134" s="178" t="str">
        <f t="shared" si="158"/>
        <v>1 - 444</v>
      </c>
      <c r="B10134" s="178">
        <v>1</v>
      </c>
      <c r="C10134" s="347">
        <v>444</v>
      </c>
      <c r="D10134" s="348"/>
      <c r="E10134" s="348" t="s">
        <v>22500</v>
      </c>
      <c r="F10134" s="349" t="s">
        <v>11801</v>
      </c>
      <c r="G10134" s="372" t="s">
        <v>9095</v>
      </c>
    </row>
    <row r="10135" spans="1:7" ht="25.5">
      <c r="A10135" s="178" t="str">
        <f t="shared" si="158"/>
        <v>1 - 445</v>
      </c>
      <c r="B10135" s="178">
        <v>1</v>
      </c>
      <c r="C10135" s="347">
        <v>445</v>
      </c>
      <c r="D10135" s="348"/>
      <c r="E10135" s="348" t="s">
        <v>22501</v>
      </c>
      <c r="F10135" s="349" t="s">
        <v>11801</v>
      </c>
      <c r="G10135" s="372" t="s">
        <v>6084</v>
      </c>
    </row>
    <row r="10136" spans="1:7">
      <c r="A10136" s="178" t="str">
        <f t="shared" si="158"/>
        <v>1 - 4783</v>
      </c>
      <c r="B10136" s="178">
        <v>1</v>
      </c>
      <c r="C10136" s="347">
        <v>4783</v>
      </c>
      <c r="D10136" s="348"/>
      <c r="E10136" s="348" t="s">
        <v>22502</v>
      </c>
      <c r="F10136" s="349" t="s">
        <v>11800</v>
      </c>
      <c r="G10136" s="372" t="s">
        <v>11845</v>
      </c>
    </row>
    <row r="10137" spans="1:7">
      <c r="A10137" s="178" t="str">
        <f t="shared" si="158"/>
        <v>1 - 41079</v>
      </c>
      <c r="B10137" s="178">
        <v>1</v>
      </c>
      <c r="C10137" s="347">
        <v>41079</v>
      </c>
      <c r="D10137" s="348"/>
      <c r="E10137" s="348" t="s">
        <v>22503</v>
      </c>
      <c r="F10137" s="349" t="s">
        <v>11837</v>
      </c>
      <c r="G10137" s="372" t="s">
        <v>24530</v>
      </c>
    </row>
    <row r="10138" spans="1:7">
      <c r="A10138" s="178" t="str">
        <f t="shared" si="158"/>
        <v>1 - 12874</v>
      </c>
      <c r="B10138" s="178">
        <v>1</v>
      </c>
      <c r="C10138" s="347">
        <v>12874</v>
      </c>
      <c r="D10138" s="348"/>
      <c r="E10138" s="348" t="s">
        <v>22504</v>
      </c>
      <c r="F10138" s="349" t="s">
        <v>11800</v>
      </c>
      <c r="G10138" s="372" t="s">
        <v>11845</v>
      </c>
    </row>
    <row r="10139" spans="1:7">
      <c r="A10139" s="178" t="str">
        <f t="shared" si="158"/>
        <v>1 - 41082</v>
      </c>
      <c r="B10139" s="178">
        <v>1</v>
      </c>
      <c r="C10139" s="347">
        <v>41082</v>
      </c>
      <c r="D10139" s="348"/>
      <c r="E10139" s="348" t="s">
        <v>22505</v>
      </c>
      <c r="F10139" s="349" t="s">
        <v>11837</v>
      </c>
      <c r="G10139" s="372" t="s">
        <v>24530</v>
      </c>
    </row>
    <row r="10140" spans="1:7">
      <c r="A10140" s="178" t="str">
        <f t="shared" si="158"/>
        <v>1 - 4785</v>
      </c>
      <c r="B10140" s="178">
        <v>1</v>
      </c>
      <c r="C10140" s="347">
        <v>4785</v>
      </c>
      <c r="D10140" s="348"/>
      <c r="E10140" s="348" t="s">
        <v>22506</v>
      </c>
      <c r="F10140" s="349" t="s">
        <v>11800</v>
      </c>
      <c r="G10140" s="372" t="s">
        <v>14722</v>
      </c>
    </row>
    <row r="10141" spans="1:7">
      <c r="A10141" s="178" t="str">
        <f t="shared" si="158"/>
        <v>1 - 41081</v>
      </c>
      <c r="B10141" s="178">
        <v>1</v>
      </c>
      <c r="C10141" s="347">
        <v>41081</v>
      </c>
      <c r="D10141" s="348"/>
      <c r="E10141" s="348" t="s">
        <v>22507</v>
      </c>
      <c r="F10141" s="349" t="s">
        <v>11837</v>
      </c>
      <c r="G10141" s="372" t="s">
        <v>25433</v>
      </c>
    </row>
    <row r="10142" spans="1:7">
      <c r="A10142" s="178" t="str">
        <f t="shared" si="158"/>
        <v>1 - 4801</v>
      </c>
      <c r="B10142" s="178">
        <v>1</v>
      </c>
      <c r="C10142" s="347">
        <v>4801</v>
      </c>
      <c r="D10142" s="348"/>
      <c r="E10142" s="348" t="s">
        <v>22508</v>
      </c>
      <c r="F10142" s="349" t="s">
        <v>11802</v>
      </c>
      <c r="G10142" s="372" t="s">
        <v>25434</v>
      </c>
    </row>
    <row r="10143" spans="1:7">
      <c r="A10143" s="178" t="str">
        <f t="shared" si="158"/>
        <v>1 - 4794</v>
      </c>
      <c r="B10143" s="178">
        <v>1</v>
      </c>
      <c r="C10143" s="347">
        <v>4794</v>
      </c>
      <c r="D10143" s="348"/>
      <c r="E10143" s="348" t="s">
        <v>22509</v>
      </c>
      <c r="F10143" s="349" t="s">
        <v>11802</v>
      </c>
      <c r="G10143" s="372" t="s">
        <v>25435</v>
      </c>
    </row>
    <row r="10144" spans="1:7" ht="25.5">
      <c r="A10144" s="178" t="str">
        <f t="shared" si="158"/>
        <v>1 - 4796</v>
      </c>
      <c r="B10144" s="178">
        <v>1</v>
      </c>
      <c r="C10144" s="347">
        <v>4796</v>
      </c>
      <c r="D10144" s="348"/>
      <c r="E10144" s="348" t="s">
        <v>22510</v>
      </c>
      <c r="F10144" s="349" t="s">
        <v>11802</v>
      </c>
      <c r="G10144" s="372" t="s">
        <v>25436</v>
      </c>
    </row>
    <row r="10145" spans="1:7">
      <c r="A10145" s="178" t="str">
        <f t="shared" si="158"/>
        <v>1 - 4800</v>
      </c>
      <c r="B10145" s="178">
        <v>1</v>
      </c>
      <c r="C10145" s="347">
        <v>4800</v>
      </c>
      <c r="D10145" s="348"/>
      <c r="E10145" s="348" t="s">
        <v>22511</v>
      </c>
      <c r="F10145" s="349" t="s">
        <v>11802</v>
      </c>
      <c r="G10145" s="372" t="s">
        <v>18069</v>
      </c>
    </row>
    <row r="10146" spans="1:7">
      <c r="A10146" s="178" t="str">
        <f t="shared" si="158"/>
        <v>1 - 4795</v>
      </c>
      <c r="B10146" s="178">
        <v>1</v>
      </c>
      <c r="C10146" s="347">
        <v>4795</v>
      </c>
      <c r="D10146" s="348"/>
      <c r="E10146" s="348" t="s">
        <v>22512</v>
      </c>
      <c r="F10146" s="349" t="s">
        <v>11802</v>
      </c>
      <c r="G10146" s="372" t="s">
        <v>25437</v>
      </c>
    </row>
    <row r="10147" spans="1:7" ht="38.25">
      <c r="A10147" s="178" t="str">
        <f t="shared" si="158"/>
        <v>1 - 39694</v>
      </c>
      <c r="B10147" s="178">
        <v>1</v>
      </c>
      <c r="C10147" s="347">
        <v>39694</v>
      </c>
      <c r="D10147" s="348"/>
      <c r="E10147" s="348" t="s">
        <v>22513</v>
      </c>
      <c r="F10147" s="349" t="s">
        <v>11802</v>
      </c>
      <c r="G10147" s="372" t="s">
        <v>25438</v>
      </c>
    </row>
    <row r="10148" spans="1:7">
      <c r="A10148" s="178" t="str">
        <f t="shared" si="158"/>
        <v>1 - 1292</v>
      </c>
      <c r="B10148" s="178">
        <v>1</v>
      </c>
      <c r="C10148" s="347">
        <v>1292</v>
      </c>
      <c r="D10148" s="348"/>
      <c r="E10148" s="348" t="s">
        <v>22514</v>
      </c>
      <c r="F10148" s="349" t="s">
        <v>11802</v>
      </c>
      <c r="G10148" s="372" t="s">
        <v>11881</v>
      </c>
    </row>
    <row r="10149" spans="1:7" ht="25.5">
      <c r="A10149" s="178" t="str">
        <f t="shared" si="158"/>
        <v>1 - 1287</v>
      </c>
      <c r="B10149" s="178">
        <v>1</v>
      </c>
      <c r="C10149" s="347">
        <v>1287</v>
      </c>
      <c r="D10149" s="348"/>
      <c r="E10149" s="348" t="s">
        <v>22515</v>
      </c>
      <c r="F10149" s="349" t="s">
        <v>11802</v>
      </c>
      <c r="G10149" s="372" t="s">
        <v>25439</v>
      </c>
    </row>
    <row r="10150" spans="1:7" ht="25.5">
      <c r="A10150" s="178" t="str">
        <f t="shared" si="158"/>
        <v>1 - 1297</v>
      </c>
      <c r="B10150" s="178">
        <v>1</v>
      </c>
      <c r="C10150" s="347">
        <v>1297</v>
      </c>
      <c r="D10150" s="348"/>
      <c r="E10150" s="348" t="s">
        <v>22516</v>
      </c>
      <c r="F10150" s="349" t="s">
        <v>11802</v>
      </c>
      <c r="G10150" s="372" t="s">
        <v>25440</v>
      </c>
    </row>
    <row r="10151" spans="1:7" ht="25.5">
      <c r="A10151" s="178" t="str">
        <f t="shared" si="158"/>
        <v>1 - 4786</v>
      </c>
      <c r="B10151" s="178">
        <v>1</v>
      </c>
      <c r="C10151" s="347">
        <v>4786</v>
      </c>
      <c r="D10151" s="348"/>
      <c r="E10151" s="348" t="s">
        <v>22517</v>
      </c>
      <c r="F10151" s="349" t="s">
        <v>11802</v>
      </c>
      <c r="G10151" s="372" t="s">
        <v>25441</v>
      </c>
    </row>
    <row r="10152" spans="1:7" ht="25.5">
      <c r="A10152" s="178" t="str">
        <f t="shared" si="158"/>
        <v>1 - 10840</v>
      </c>
      <c r="B10152" s="178">
        <v>1</v>
      </c>
      <c r="C10152" s="347">
        <v>10840</v>
      </c>
      <c r="D10152" s="348"/>
      <c r="E10152" s="348" t="s">
        <v>22518</v>
      </c>
      <c r="F10152" s="349" t="s">
        <v>11802</v>
      </c>
      <c r="G10152" s="372" t="s">
        <v>25442</v>
      </c>
    </row>
    <row r="10153" spans="1:7" ht="25.5">
      <c r="A10153" s="178" t="str">
        <f t="shared" si="158"/>
        <v>1 - 10841</v>
      </c>
      <c r="B10153" s="178">
        <v>1</v>
      </c>
      <c r="C10153" s="347">
        <v>10841</v>
      </c>
      <c r="D10153" s="348"/>
      <c r="E10153" s="348" t="s">
        <v>22519</v>
      </c>
      <c r="F10153" s="349" t="s">
        <v>11802</v>
      </c>
      <c r="G10153" s="372" t="s">
        <v>25443</v>
      </c>
    </row>
    <row r="10154" spans="1:7" ht="25.5">
      <c r="A10154" s="178" t="str">
        <f t="shared" si="158"/>
        <v>1 - 25980</v>
      </c>
      <c r="B10154" s="178">
        <v>1</v>
      </c>
      <c r="C10154" s="347">
        <v>25980</v>
      </c>
      <c r="D10154" s="348"/>
      <c r="E10154" s="348" t="s">
        <v>22520</v>
      </c>
      <c r="F10154" s="349" t="s">
        <v>11802</v>
      </c>
      <c r="G10154" s="372" t="s">
        <v>25444</v>
      </c>
    </row>
    <row r="10155" spans="1:7" ht="25.5">
      <c r="A10155" s="178" t="str">
        <f t="shared" si="158"/>
        <v>1 - 10842</v>
      </c>
      <c r="B10155" s="178">
        <v>1</v>
      </c>
      <c r="C10155" s="347">
        <v>10842</v>
      </c>
      <c r="D10155" s="348"/>
      <c r="E10155" s="348" t="s">
        <v>22521</v>
      </c>
      <c r="F10155" s="349" t="s">
        <v>11802</v>
      </c>
      <c r="G10155" s="372" t="s">
        <v>25445</v>
      </c>
    </row>
    <row r="10156" spans="1:7">
      <c r="A10156" s="178" t="str">
        <f t="shared" si="158"/>
        <v>1 - 21108</v>
      </c>
      <c r="B10156" s="178">
        <v>1</v>
      </c>
      <c r="C10156" s="347">
        <v>21108</v>
      </c>
      <c r="D10156" s="348"/>
      <c r="E10156" s="348" t="s">
        <v>22522</v>
      </c>
      <c r="F10156" s="349" t="s">
        <v>11802</v>
      </c>
      <c r="G10156" s="372" t="s">
        <v>25446</v>
      </c>
    </row>
    <row r="10157" spans="1:7">
      <c r="A10157" s="178" t="str">
        <f t="shared" si="158"/>
        <v>1 - 38180</v>
      </c>
      <c r="B10157" s="178">
        <v>1</v>
      </c>
      <c r="C10157" s="347">
        <v>38180</v>
      </c>
      <c r="D10157" s="348"/>
      <c r="E10157" s="348" t="s">
        <v>22523</v>
      </c>
      <c r="F10157" s="349" t="s">
        <v>11802</v>
      </c>
      <c r="G10157" s="372" t="s">
        <v>25447</v>
      </c>
    </row>
    <row r="10158" spans="1:7">
      <c r="A10158" s="178" t="str">
        <f t="shared" si="158"/>
        <v>1 - 40648</v>
      </c>
      <c r="B10158" s="178">
        <v>1</v>
      </c>
      <c r="C10158" s="347">
        <v>40648</v>
      </c>
      <c r="D10158" s="348"/>
      <c r="E10158" s="348" t="s">
        <v>22524</v>
      </c>
      <c r="F10158" s="349" t="s">
        <v>11802</v>
      </c>
      <c r="G10158" s="372" t="s">
        <v>25448</v>
      </c>
    </row>
    <row r="10159" spans="1:7">
      <c r="A10159" s="178" t="str">
        <f t="shared" si="158"/>
        <v>1 - 40649</v>
      </c>
      <c r="B10159" s="178">
        <v>1</v>
      </c>
      <c r="C10159" s="347">
        <v>40649</v>
      </c>
      <c r="D10159" s="348"/>
      <c r="E10159" s="348" t="s">
        <v>22525</v>
      </c>
      <c r="F10159" s="349" t="s">
        <v>11802</v>
      </c>
      <c r="G10159" s="372" t="s">
        <v>9786</v>
      </c>
    </row>
    <row r="10160" spans="1:7">
      <c r="A10160" s="178" t="str">
        <f t="shared" si="158"/>
        <v>1 - 40650</v>
      </c>
      <c r="B10160" s="178">
        <v>1</v>
      </c>
      <c r="C10160" s="347">
        <v>40650</v>
      </c>
      <c r="D10160" s="348"/>
      <c r="E10160" s="348" t="s">
        <v>22526</v>
      </c>
      <c r="F10160" s="349" t="s">
        <v>11802</v>
      </c>
      <c r="G10160" s="372" t="s">
        <v>25449</v>
      </c>
    </row>
    <row r="10161" spans="1:7">
      <c r="A10161" s="178" t="str">
        <f t="shared" si="158"/>
        <v>1 - 40651</v>
      </c>
      <c r="B10161" s="178">
        <v>1</v>
      </c>
      <c r="C10161" s="347">
        <v>40651</v>
      </c>
      <c r="D10161" s="348"/>
      <c r="E10161" s="348" t="s">
        <v>22527</v>
      </c>
      <c r="F10161" s="349" t="s">
        <v>11802</v>
      </c>
      <c r="G10161" s="372" t="s">
        <v>25450</v>
      </c>
    </row>
    <row r="10162" spans="1:7">
      <c r="A10162" s="178" t="str">
        <f t="shared" si="158"/>
        <v>1 - 40652</v>
      </c>
      <c r="B10162" s="178">
        <v>1</v>
      </c>
      <c r="C10162" s="347">
        <v>40652</v>
      </c>
      <c r="D10162" s="348"/>
      <c r="E10162" s="348" t="s">
        <v>22528</v>
      </c>
      <c r="F10162" s="349" t="s">
        <v>11802</v>
      </c>
      <c r="G10162" s="372" t="s">
        <v>13724</v>
      </c>
    </row>
    <row r="10163" spans="1:7" ht="25.5">
      <c r="A10163" s="178" t="str">
        <f t="shared" si="158"/>
        <v>1 - 40647</v>
      </c>
      <c r="B10163" s="178">
        <v>1</v>
      </c>
      <c r="C10163" s="347">
        <v>40647</v>
      </c>
      <c r="D10163" s="348"/>
      <c r="E10163" s="348" t="s">
        <v>22529</v>
      </c>
      <c r="F10163" s="349" t="s">
        <v>11802</v>
      </c>
      <c r="G10163" s="372" t="s">
        <v>17480</v>
      </c>
    </row>
    <row r="10164" spans="1:7">
      <c r="A10164" s="178" t="str">
        <f t="shared" si="158"/>
        <v>1 - 40653</v>
      </c>
      <c r="B10164" s="178">
        <v>1</v>
      </c>
      <c r="C10164" s="347">
        <v>40653</v>
      </c>
      <c r="D10164" s="348"/>
      <c r="E10164" s="348" t="s">
        <v>22530</v>
      </c>
      <c r="F10164" s="349" t="s">
        <v>11802</v>
      </c>
      <c r="G10164" s="372" t="s">
        <v>14846</v>
      </c>
    </row>
    <row r="10165" spans="1:7">
      <c r="A10165" s="178" t="str">
        <f t="shared" si="158"/>
        <v>1 - 36178</v>
      </c>
      <c r="B10165" s="178">
        <v>1</v>
      </c>
      <c r="C10165" s="347">
        <v>36178</v>
      </c>
      <c r="D10165" s="348"/>
      <c r="E10165" s="348" t="s">
        <v>22531</v>
      </c>
      <c r="F10165" s="349" t="s">
        <v>11801</v>
      </c>
      <c r="G10165" s="372" t="s">
        <v>12048</v>
      </c>
    </row>
    <row r="10166" spans="1:7">
      <c r="A10166" s="178" t="str">
        <f t="shared" si="158"/>
        <v>1 - 38195</v>
      </c>
      <c r="B10166" s="178">
        <v>1</v>
      </c>
      <c r="C10166" s="347">
        <v>38195</v>
      </c>
      <c r="D10166" s="348"/>
      <c r="E10166" s="348" t="s">
        <v>22532</v>
      </c>
      <c r="F10166" s="349" t="s">
        <v>11802</v>
      </c>
      <c r="G10166" s="372" t="s">
        <v>25451</v>
      </c>
    </row>
    <row r="10167" spans="1:7">
      <c r="A10167" s="178" t="str">
        <f t="shared" si="158"/>
        <v>1 - 38181</v>
      </c>
      <c r="B10167" s="178">
        <v>1</v>
      </c>
      <c r="C10167" s="347">
        <v>38181</v>
      </c>
      <c r="D10167" s="348"/>
      <c r="E10167" s="348" t="s">
        <v>22533</v>
      </c>
      <c r="F10167" s="349" t="s">
        <v>11802</v>
      </c>
      <c r="G10167" s="372" t="s">
        <v>25452</v>
      </c>
    </row>
    <row r="10168" spans="1:7">
      <c r="A10168" s="178" t="str">
        <f t="shared" si="158"/>
        <v>1 - 38182</v>
      </c>
      <c r="B10168" s="178">
        <v>1</v>
      </c>
      <c r="C10168" s="347">
        <v>38182</v>
      </c>
      <c r="D10168" s="348"/>
      <c r="E10168" s="348" t="s">
        <v>22534</v>
      </c>
      <c r="F10168" s="349" t="s">
        <v>11802</v>
      </c>
      <c r="G10168" s="372" t="s">
        <v>25453</v>
      </c>
    </row>
    <row r="10169" spans="1:7" ht="25.5">
      <c r="A10169" s="178" t="str">
        <f t="shared" si="158"/>
        <v>1 - 38186</v>
      </c>
      <c r="B10169" s="178">
        <v>1</v>
      </c>
      <c r="C10169" s="347">
        <v>38186</v>
      </c>
      <c r="D10169" s="348"/>
      <c r="E10169" s="348" t="s">
        <v>22535</v>
      </c>
      <c r="F10169" s="349" t="s">
        <v>11802</v>
      </c>
      <c r="G10169" s="372" t="s">
        <v>25454</v>
      </c>
    </row>
    <row r="10170" spans="1:7" ht="25.5">
      <c r="A10170" s="178" t="str">
        <f t="shared" si="158"/>
        <v>1 - 38185</v>
      </c>
      <c r="B10170" s="178">
        <v>1</v>
      </c>
      <c r="C10170" s="347">
        <v>38185</v>
      </c>
      <c r="D10170" s="348"/>
      <c r="E10170" s="348" t="s">
        <v>22536</v>
      </c>
      <c r="F10170" s="349" t="s">
        <v>11802</v>
      </c>
      <c r="G10170" s="372" t="s">
        <v>25455</v>
      </c>
    </row>
    <row r="10171" spans="1:7" ht="25.5">
      <c r="A10171" s="178" t="str">
        <f t="shared" si="158"/>
        <v>1 - 40654</v>
      </c>
      <c r="B10171" s="178">
        <v>1</v>
      </c>
      <c r="C10171" s="347">
        <v>40654</v>
      </c>
      <c r="D10171" s="348"/>
      <c r="E10171" s="348" t="s">
        <v>22537</v>
      </c>
      <c r="F10171" s="349" t="s">
        <v>11802</v>
      </c>
      <c r="G10171" s="372" t="s">
        <v>25456</v>
      </c>
    </row>
    <row r="10172" spans="1:7" ht="25.5">
      <c r="A10172" s="178" t="str">
        <f t="shared" si="158"/>
        <v>1 - 25981</v>
      </c>
      <c r="B10172" s="178">
        <v>1</v>
      </c>
      <c r="C10172" s="347">
        <v>25981</v>
      </c>
      <c r="D10172" s="348"/>
      <c r="E10172" s="348" t="s">
        <v>22538</v>
      </c>
      <c r="F10172" s="349" t="s">
        <v>11802</v>
      </c>
      <c r="G10172" s="372" t="s">
        <v>25457</v>
      </c>
    </row>
    <row r="10173" spans="1:7" ht="25.5">
      <c r="A10173" s="178" t="str">
        <f t="shared" si="158"/>
        <v>1 - 4822</v>
      </c>
      <c r="B10173" s="178">
        <v>1</v>
      </c>
      <c r="C10173" s="347">
        <v>4822</v>
      </c>
      <c r="D10173" s="348"/>
      <c r="E10173" s="348" t="s">
        <v>22539</v>
      </c>
      <c r="F10173" s="349" t="s">
        <v>11802</v>
      </c>
      <c r="G10173" s="372" t="s">
        <v>25458</v>
      </c>
    </row>
    <row r="10174" spans="1:7" ht="25.5">
      <c r="A10174" s="178" t="str">
        <f t="shared" si="158"/>
        <v>1 - 4818</v>
      </c>
      <c r="B10174" s="178">
        <v>1</v>
      </c>
      <c r="C10174" s="347">
        <v>4818</v>
      </c>
      <c r="D10174" s="348"/>
      <c r="E10174" s="348" t="s">
        <v>22540</v>
      </c>
      <c r="F10174" s="349" t="s">
        <v>11802</v>
      </c>
      <c r="G10174" s="372" t="s">
        <v>25459</v>
      </c>
    </row>
    <row r="10175" spans="1:7" ht="25.5">
      <c r="A10175" s="178" t="str">
        <f t="shared" si="158"/>
        <v>1 - 39567</v>
      </c>
      <c r="B10175" s="178">
        <v>1</v>
      </c>
      <c r="C10175" s="347">
        <v>39567</v>
      </c>
      <c r="D10175" s="348"/>
      <c r="E10175" s="348" t="s">
        <v>22541</v>
      </c>
      <c r="F10175" s="349" t="s">
        <v>11802</v>
      </c>
      <c r="G10175" s="372" t="s">
        <v>25460</v>
      </c>
    </row>
    <row r="10176" spans="1:7" ht="25.5">
      <c r="A10176" s="178" t="str">
        <f t="shared" si="158"/>
        <v>1 - 39566</v>
      </c>
      <c r="B10176" s="178">
        <v>1</v>
      </c>
      <c r="C10176" s="347">
        <v>39566</v>
      </c>
      <c r="D10176" s="348"/>
      <c r="E10176" s="348" t="s">
        <v>22542</v>
      </c>
      <c r="F10176" s="349" t="s">
        <v>11802</v>
      </c>
      <c r="G10176" s="372" t="s">
        <v>16191</v>
      </c>
    </row>
    <row r="10177" spans="1:7">
      <c r="A10177" s="178" t="str">
        <f t="shared" si="158"/>
        <v>1 - 11062</v>
      </c>
      <c r="B10177" s="178">
        <v>1</v>
      </c>
      <c r="C10177" s="347">
        <v>11062</v>
      </c>
      <c r="D10177" s="348"/>
      <c r="E10177" s="348" t="s">
        <v>22543</v>
      </c>
      <c r="F10177" s="349" t="s">
        <v>11802</v>
      </c>
      <c r="G10177" s="372" t="s">
        <v>14865</v>
      </c>
    </row>
    <row r="10178" spans="1:7">
      <c r="A10178" s="178" t="str">
        <f t="shared" si="158"/>
        <v>1 - 11063</v>
      </c>
      <c r="B10178" s="178">
        <v>1</v>
      </c>
      <c r="C10178" s="347">
        <v>11063</v>
      </c>
      <c r="D10178" s="348"/>
      <c r="E10178" s="348" t="s">
        <v>22544</v>
      </c>
      <c r="F10178" s="349" t="s">
        <v>11802</v>
      </c>
      <c r="G10178" s="372" t="s">
        <v>25461</v>
      </c>
    </row>
    <row r="10179" spans="1:7">
      <c r="A10179" s="178" t="str">
        <f t="shared" si="158"/>
        <v>1 - 13521</v>
      </c>
      <c r="B10179" s="178">
        <v>1</v>
      </c>
      <c r="C10179" s="347">
        <v>13521</v>
      </c>
      <c r="D10179" s="348"/>
      <c r="E10179" s="348" t="s">
        <v>22545</v>
      </c>
      <c r="F10179" s="349" t="s">
        <v>11801</v>
      </c>
      <c r="G10179" s="372" t="s">
        <v>13775</v>
      </c>
    </row>
    <row r="10180" spans="1:7" ht="25.5">
      <c r="A10180" s="178" t="str">
        <f t="shared" si="158"/>
        <v>1 - 10851</v>
      </c>
      <c r="B10180" s="178">
        <v>1</v>
      </c>
      <c r="C10180" s="347">
        <v>10851</v>
      </c>
      <c r="D10180" s="348"/>
      <c r="E10180" s="348" t="s">
        <v>22546</v>
      </c>
      <c r="F10180" s="349" t="s">
        <v>11801</v>
      </c>
      <c r="G10180" s="372" t="s">
        <v>6738</v>
      </c>
    </row>
    <row r="10181" spans="1:7" ht="25.5">
      <c r="A10181" s="178" t="str">
        <f t="shared" si="158"/>
        <v>1 - 39515</v>
      </c>
      <c r="B10181" s="178">
        <v>1</v>
      </c>
      <c r="C10181" s="347">
        <v>39515</v>
      </c>
      <c r="D10181" s="348"/>
      <c r="E10181" s="348" t="s">
        <v>22547</v>
      </c>
      <c r="F10181" s="349" t="s">
        <v>11801</v>
      </c>
      <c r="G10181" s="372" t="s">
        <v>16163</v>
      </c>
    </row>
    <row r="10182" spans="1:7" ht="25.5">
      <c r="A10182" s="178" t="str">
        <f t="shared" si="158"/>
        <v>1 - 39516</v>
      </c>
      <c r="B10182" s="178">
        <v>1</v>
      </c>
      <c r="C10182" s="347">
        <v>39516</v>
      </c>
      <c r="D10182" s="348"/>
      <c r="E10182" s="348" t="s">
        <v>22548</v>
      </c>
      <c r="F10182" s="349" t="s">
        <v>11801</v>
      </c>
      <c r="G10182" s="372" t="s">
        <v>17321</v>
      </c>
    </row>
    <row r="10183" spans="1:7" ht="25.5">
      <c r="A10183" s="178" t="str">
        <f t="shared" si="158"/>
        <v>1 - 39514</v>
      </c>
      <c r="B10183" s="178">
        <v>1</v>
      </c>
      <c r="C10183" s="347">
        <v>39514</v>
      </c>
      <c r="D10183" s="348"/>
      <c r="E10183" s="348" t="s">
        <v>22549</v>
      </c>
      <c r="F10183" s="349" t="s">
        <v>11801</v>
      </c>
      <c r="G10183" s="372" t="s">
        <v>24182</v>
      </c>
    </row>
    <row r="10184" spans="1:7" ht="25.5">
      <c r="A10184" s="178" t="str">
        <f t="shared" si="158"/>
        <v>1 - 4812</v>
      </c>
      <c r="B10184" s="178">
        <v>1</v>
      </c>
      <c r="C10184" s="347">
        <v>4812</v>
      </c>
      <c r="D10184" s="348"/>
      <c r="E10184" s="348" t="s">
        <v>22550</v>
      </c>
      <c r="F10184" s="349" t="s">
        <v>11802</v>
      </c>
      <c r="G10184" s="372" t="s">
        <v>606</v>
      </c>
    </row>
    <row r="10185" spans="1:7">
      <c r="A10185" s="178" t="str">
        <f t="shared" ref="A10185:A10248" si="159">B10185&amp;" - "&amp;C10185</f>
        <v>1 - 10849</v>
      </c>
      <c r="B10185" s="178">
        <v>1</v>
      </c>
      <c r="C10185" s="347">
        <v>10849</v>
      </c>
      <c r="D10185" s="348"/>
      <c r="E10185" s="348" t="s">
        <v>22551</v>
      </c>
      <c r="F10185" s="349" t="s">
        <v>11801</v>
      </c>
      <c r="G10185" s="372" t="s">
        <v>25462</v>
      </c>
    </row>
    <row r="10186" spans="1:7">
      <c r="A10186" s="178" t="str">
        <f t="shared" si="159"/>
        <v>1 - 10848</v>
      </c>
      <c r="B10186" s="178">
        <v>1</v>
      </c>
      <c r="C10186" s="347">
        <v>10848</v>
      </c>
      <c r="D10186" s="348"/>
      <c r="E10186" s="348" t="s">
        <v>22552</v>
      </c>
      <c r="F10186" s="349" t="s">
        <v>11801</v>
      </c>
      <c r="G10186" s="372" t="s">
        <v>25463</v>
      </c>
    </row>
    <row r="10187" spans="1:7" ht="25.5">
      <c r="A10187" s="178" t="str">
        <f t="shared" si="159"/>
        <v>1 - 4813</v>
      </c>
      <c r="B10187" s="178">
        <v>1</v>
      </c>
      <c r="C10187" s="347">
        <v>4813</v>
      </c>
      <c r="D10187" s="348"/>
      <c r="E10187" s="348" t="s">
        <v>22553</v>
      </c>
      <c r="F10187" s="349" t="s">
        <v>11802</v>
      </c>
      <c r="G10187" s="372" t="s">
        <v>15009</v>
      </c>
    </row>
    <row r="10188" spans="1:7" ht="25.5">
      <c r="A10188" s="178" t="str">
        <f t="shared" si="159"/>
        <v>1 - 37560</v>
      </c>
      <c r="B10188" s="178">
        <v>1</v>
      </c>
      <c r="C10188" s="347">
        <v>37560</v>
      </c>
      <c r="D10188" s="348"/>
      <c r="E10188" s="348" t="s">
        <v>22554</v>
      </c>
      <c r="F10188" s="349" t="s">
        <v>11801</v>
      </c>
      <c r="G10188" s="372" t="s">
        <v>17043</v>
      </c>
    </row>
    <row r="10189" spans="1:7" ht="25.5">
      <c r="A10189" s="178" t="str">
        <f t="shared" si="159"/>
        <v>1 - 37557</v>
      </c>
      <c r="B10189" s="178">
        <v>1</v>
      </c>
      <c r="C10189" s="347">
        <v>37557</v>
      </c>
      <c r="D10189" s="348"/>
      <c r="E10189" s="348" t="s">
        <v>22555</v>
      </c>
      <c r="F10189" s="349" t="s">
        <v>11801</v>
      </c>
      <c r="G10189" s="372" t="s">
        <v>12253</v>
      </c>
    </row>
    <row r="10190" spans="1:7" ht="25.5">
      <c r="A10190" s="178" t="str">
        <f t="shared" si="159"/>
        <v>1 - 37556</v>
      </c>
      <c r="B10190" s="178">
        <v>1</v>
      </c>
      <c r="C10190" s="347">
        <v>37556</v>
      </c>
      <c r="D10190" s="348"/>
      <c r="E10190" s="348" t="s">
        <v>22556</v>
      </c>
      <c r="F10190" s="349" t="s">
        <v>11801</v>
      </c>
      <c r="G10190" s="372" t="s">
        <v>12055</v>
      </c>
    </row>
    <row r="10191" spans="1:7" ht="25.5">
      <c r="A10191" s="178" t="str">
        <f t="shared" si="159"/>
        <v>1 - 37559</v>
      </c>
      <c r="B10191" s="178">
        <v>1</v>
      </c>
      <c r="C10191" s="347">
        <v>37559</v>
      </c>
      <c r="D10191" s="348"/>
      <c r="E10191" s="348" t="s">
        <v>22557</v>
      </c>
      <c r="F10191" s="349" t="s">
        <v>11801</v>
      </c>
      <c r="G10191" s="372" t="s">
        <v>11882</v>
      </c>
    </row>
    <row r="10192" spans="1:7" ht="25.5">
      <c r="A10192" s="178" t="str">
        <f t="shared" si="159"/>
        <v>1 - 37539</v>
      </c>
      <c r="B10192" s="178">
        <v>1</v>
      </c>
      <c r="C10192" s="347">
        <v>37539</v>
      </c>
      <c r="D10192" s="348"/>
      <c r="E10192" s="348" t="s">
        <v>22558</v>
      </c>
      <c r="F10192" s="349" t="s">
        <v>11801</v>
      </c>
      <c r="G10192" s="372" t="s">
        <v>6913</v>
      </c>
    </row>
    <row r="10193" spans="1:7" ht="25.5">
      <c r="A10193" s="178" t="str">
        <f t="shared" si="159"/>
        <v>1 - 37558</v>
      </c>
      <c r="B10193" s="178">
        <v>1</v>
      </c>
      <c r="C10193" s="347">
        <v>37558</v>
      </c>
      <c r="D10193" s="348"/>
      <c r="E10193" s="348" t="s">
        <v>22559</v>
      </c>
      <c r="F10193" s="349" t="s">
        <v>11801</v>
      </c>
      <c r="G10193" s="372" t="s">
        <v>6427</v>
      </c>
    </row>
    <row r="10194" spans="1:7">
      <c r="A10194" s="178" t="str">
        <f t="shared" si="159"/>
        <v>1 - 34723</v>
      </c>
      <c r="B10194" s="178">
        <v>1</v>
      </c>
      <c r="C10194" s="347">
        <v>34723</v>
      </c>
      <c r="D10194" s="348" t="s">
        <v>35735</v>
      </c>
      <c r="E10194" s="348" t="s">
        <v>22560</v>
      </c>
      <c r="F10194" s="349" t="s">
        <v>11802</v>
      </c>
      <c r="G10194" s="372" t="s">
        <v>25464</v>
      </c>
    </row>
    <row r="10195" spans="1:7">
      <c r="A10195" s="178" t="str">
        <f t="shared" si="159"/>
        <v>1 - 34721</v>
      </c>
      <c r="B10195" s="178">
        <v>1</v>
      </c>
      <c r="C10195" s="347">
        <v>34721</v>
      </c>
      <c r="D10195" s="348"/>
      <c r="E10195" s="348" t="s">
        <v>22561</v>
      </c>
      <c r="F10195" s="349" t="s">
        <v>11802</v>
      </c>
      <c r="G10195" s="372" t="s">
        <v>25465</v>
      </c>
    </row>
    <row r="10196" spans="1:7">
      <c r="A10196" s="178" t="str">
        <f t="shared" si="159"/>
        <v>1 - 4309</v>
      </c>
      <c r="B10196" s="178">
        <v>1</v>
      </c>
      <c r="C10196" s="347">
        <v>4309</v>
      </c>
      <c r="D10196" s="348"/>
      <c r="E10196" s="348" t="s">
        <v>22562</v>
      </c>
      <c r="F10196" s="349" t="s">
        <v>11801</v>
      </c>
      <c r="G10196" s="372" t="s">
        <v>12033</v>
      </c>
    </row>
    <row r="10197" spans="1:7">
      <c r="A10197" s="178" t="str">
        <f t="shared" si="159"/>
        <v>1 - 4307</v>
      </c>
      <c r="B10197" s="178">
        <v>1</v>
      </c>
      <c r="C10197" s="347">
        <v>4307</v>
      </c>
      <c r="D10197" s="348"/>
      <c r="E10197" s="348" t="s">
        <v>22563</v>
      </c>
      <c r="F10197" s="349" t="s">
        <v>11801</v>
      </c>
      <c r="G10197" s="372" t="s">
        <v>9149</v>
      </c>
    </row>
    <row r="10198" spans="1:7">
      <c r="A10198" s="178" t="str">
        <f t="shared" si="159"/>
        <v>1 - 10850</v>
      </c>
      <c r="B10198" s="178">
        <v>1</v>
      </c>
      <c r="C10198" s="347">
        <v>10850</v>
      </c>
      <c r="D10198" s="348"/>
      <c r="E10198" s="348" t="s">
        <v>22564</v>
      </c>
      <c r="F10198" s="349" t="s">
        <v>11801</v>
      </c>
      <c r="G10198" s="372" t="s">
        <v>25466</v>
      </c>
    </row>
    <row r="10199" spans="1:7" ht="25.5">
      <c r="A10199" s="178" t="str">
        <f t="shared" si="159"/>
        <v>1 - 42438</v>
      </c>
      <c r="B10199" s="178">
        <v>1</v>
      </c>
      <c r="C10199" s="347">
        <v>42438</v>
      </c>
      <c r="D10199" s="348"/>
      <c r="E10199" s="348" t="s">
        <v>22565</v>
      </c>
      <c r="F10199" s="349" t="s">
        <v>11801</v>
      </c>
      <c r="G10199" s="372" t="s">
        <v>25467</v>
      </c>
    </row>
    <row r="10200" spans="1:7">
      <c r="A10200" s="178" t="str">
        <f t="shared" si="159"/>
        <v>1 - 4792</v>
      </c>
      <c r="B10200" s="178">
        <v>1</v>
      </c>
      <c r="C10200" s="347">
        <v>4792</v>
      </c>
      <c r="D10200" s="348"/>
      <c r="E10200" s="348" t="s">
        <v>22566</v>
      </c>
      <c r="F10200" s="349" t="s">
        <v>11802</v>
      </c>
      <c r="G10200" s="372" t="s">
        <v>25468</v>
      </c>
    </row>
    <row r="10201" spans="1:7" ht="25.5">
      <c r="A10201" s="178" t="str">
        <f t="shared" si="159"/>
        <v>1 - 4790</v>
      </c>
      <c r="B10201" s="178">
        <v>1</v>
      </c>
      <c r="C10201" s="347">
        <v>4790</v>
      </c>
      <c r="D10201" s="348"/>
      <c r="E10201" s="348" t="s">
        <v>22567</v>
      </c>
      <c r="F10201" s="349" t="s">
        <v>11802</v>
      </c>
      <c r="G10201" s="372" t="s">
        <v>14979</v>
      </c>
    </row>
    <row r="10202" spans="1:7" ht="25.5">
      <c r="A10202" s="178" t="str">
        <f t="shared" si="159"/>
        <v>1 - 40671</v>
      </c>
      <c r="B10202" s="178">
        <v>1</v>
      </c>
      <c r="C10202" s="347">
        <v>40671</v>
      </c>
      <c r="D10202" s="348"/>
      <c r="E10202" s="348" t="s">
        <v>22568</v>
      </c>
      <c r="F10202" s="349" t="s">
        <v>11802</v>
      </c>
      <c r="G10202" s="372" t="s">
        <v>14720</v>
      </c>
    </row>
    <row r="10203" spans="1:7">
      <c r="A10203" s="178" t="str">
        <f t="shared" si="159"/>
        <v>1 - 7552</v>
      </c>
      <c r="B10203" s="178">
        <v>1</v>
      </c>
      <c r="C10203" s="347">
        <v>7552</v>
      </c>
      <c r="D10203" s="348"/>
      <c r="E10203" s="348" t="s">
        <v>22569</v>
      </c>
      <c r="F10203" s="349" t="s">
        <v>11801</v>
      </c>
      <c r="G10203" s="372" t="s">
        <v>14753</v>
      </c>
    </row>
    <row r="10204" spans="1:7">
      <c r="A10204" s="178" t="str">
        <f t="shared" si="159"/>
        <v>1 - 4893</v>
      </c>
      <c r="B10204" s="178">
        <v>1</v>
      </c>
      <c r="C10204" s="347">
        <v>4893</v>
      </c>
      <c r="D10204" s="348"/>
      <c r="E10204" s="348" t="s">
        <v>22570</v>
      </c>
      <c r="F10204" s="349" t="s">
        <v>11801</v>
      </c>
      <c r="G10204" s="372" t="s">
        <v>11898</v>
      </c>
    </row>
    <row r="10205" spans="1:7">
      <c r="A10205" s="178" t="str">
        <f t="shared" si="159"/>
        <v>1 - 4894</v>
      </c>
      <c r="B10205" s="178">
        <v>1</v>
      </c>
      <c r="C10205" s="347">
        <v>4894</v>
      </c>
      <c r="D10205" s="348"/>
      <c r="E10205" s="348" t="s">
        <v>22571</v>
      </c>
      <c r="F10205" s="349" t="s">
        <v>11801</v>
      </c>
      <c r="G10205" s="372" t="s">
        <v>3237</v>
      </c>
    </row>
    <row r="10206" spans="1:7">
      <c r="A10206" s="178" t="str">
        <f t="shared" si="159"/>
        <v>1 - 4888</v>
      </c>
      <c r="B10206" s="178">
        <v>1</v>
      </c>
      <c r="C10206" s="347">
        <v>4888</v>
      </c>
      <c r="D10206" s="348"/>
      <c r="E10206" s="348" t="s">
        <v>22572</v>
      </c>
      <c r="F10206" s="349" t="s">
        <v>11801</v>
      </c>
      <c r="G10206" s="372" t="s">
        <v>1492</v>
      </c>
    </row>
    <row r="10207" spans="1:7">
      <c r="A10207" s="178" t="str">
        <f t="shared" si="159"/>
        <v>1 - 4890</v>
      </c>
      <c r="B10207" s="178">
        <v>1</v>
      </c>
      <c r="C10207" s="347">
        <v>4890</v>
      </c>
      <c r="D10207" s="348"/>
      <c r="E10207" s="348" t="s">
        <v>22573</v>
      </c>
      <c r="F10207" s="349" t="s">
        <v>11801</v>
      </c>
      <c r="G10207" s="372" t="s">
        <v>13344</v>
      </c>
    </row>
    <row r="10208" spans="1:7">
      <c r="A10208" s="178" t="str">
        <f t="shared" si="159"/>
        <v>1 - 12411</v>
      </c>
      <c r="B10208" s="178">
        <v>1</v>
      </c>
      <c r="C10208" s="347">
        <v>12411</v>
      </c>
      <c r="D10208" s="348"/>
      <c r="E10208" s="348" t="s">
        <v>22574</v>
      </c>
      <c r="F10208" s="349" t="s">
        <v>11801</v>
      </c>
      <c r="G10208" s="372" t="s">
        <v>14809</v>
      </c>
    </row>
    <row r="10209" spans="1:7">
      <c r="A10209" s="178" t="str">
        <f t="shared" si="159"/>
        <v>1 - 4891</v>
      </c>
      <c r="B10209" s="178">
        <v>1</v>
      </c>
      <c r="C10209" s="347">
        <v>4891</v>
      </c>
      <c r="D10209" s="348"/>
      <c r="E10209" s="348" t="s">
        <v>22575</v>
      </c>
      <c r="F10209" s="349" t="s">
        <v>11801</v>
      </c>
      <c r="G10209" s="372" t="s">
        <v>5004</v>
      </c>
    </row>
    <row r="10210" spans="1:7">
      <c r="A10210" s="178" t="str">
        <f t="shared" si="159"/>
        <v>1 - 4889</v>
      </c>
      <c r="B10210" s="178">
        <v>1</v>
      </c>
      <c r="C10210" s="347">
        <v>4889</v>
      </c>
      <c r="D10210" s="348"/>
      <c r="E10210" s="348" t="s">
        <v>22576</v>
      </c>
      <c r="F10210" s="349" t="s">
        <v>11801</v>
      </c>
      <c r="G10210" s="372" t="s">
        <v>8041</v>
      </c>
    </row>
    <row r="10211" spans="1:7">
      <c r="A10211" s="178" t="str">
        <f t="shared" si="159"/>
        <v>1 - 4892</v>
      </c>
      <c r="B10211" s="178">
        <v>1</v>
      </c>
      <c r="C10211" s="347">
        <v>4892</v>
      </c>
      <c r="D10211" s="348"/>
      <c r="E10211" s="348" t="s">
        <v>22577</v>
      </c>
      <c r="F10211" s="349" t="s">
        <v>11801</v>
      </c>
      <c r="G10211" s="372" t="s">
        <v>25469</v>
      </c>
    </row>
    <row r="10212" spans="1:7">
      <c r="A10212" s="178" t="str">
        <f t="shared" si="159"/>
        <v>1 - 12412</v>
      </c>
      <c r="B10212" s="178">
        <v>1</v>
      </c>
      <c r="C10212" s="347">
        <v>12412</v>
      </c>
      <c r="D10212" s="348"/>
      <c r="E10212" s="348" t="s">
        <v>22578</v>
      </c>
      <c r="F10212" s="349" t="s">
        <v>11801</v>
      </c>
      <c r="G10212" s="372" t="s">
        <v>25470</v>
      </c>
    </row>
    <row r="10213" spans="1:7">
      <c r="A10213" s="178" t="str">
        <f t="shared" si="159"/>
        <v>1 - 11073</v>
      </c>
      <c r="B10213" s="178">
        <v>1</v>
      </c>
      <c r="C10213" s="347">
        <v>11073</v>
      </c>
      <c r="D10213" s="348"/>
      <c r="E10213" s="348" t="s">
        <v>22579</v>
      </c>
      <c r="F10213" s="349" t="s">
        <v>11801</v>
      </c>
      <c r="G10213" s="372" t="s">
        <v>11897</v>
      </c>
    </row>
    <row r="10214" spans="1:7">
      <c r="A10214" s="178" t="str">
        <f t="shared" si="159"/>
        <v>1 - 11071</v>
      </c>
      <c r="B10214" s="178">
        <v>1</v>
      </c>
      <c r="C10214" s="347">
        <v>11071</v>
      </c>
      <c r="D10214" s="348"/>
      <c r="E10214" s="348" t="s">
        <v>22580</v>
      </c>
      <c r="F10214" s="349" t="s">
        <v>11801</v>
      </c>
      <c r="G10214" s="372" t="s">
        <v>11816</v>
      </c>
    </row>
    <row r="10215" spans="1:7">
      <c r="A10215" s="178" t="str">
        <f t="shared" si="159"/>
        <v>1 - 11072</v>
      </c>
      <c r="B10215" s="178">
        <v>1</v>
      </c>
      <c r="C10215" s="347">
        <v>11072</v>
      </c>
      <c r="D10215" s="348"/>
      <c r="E10215" s="348" t="s">
        <v>22581</v>
      </c>
      <c r="F10215" s="349" t="s">
        <v>11801</v>
      </c>
      <c r="G10215" s="372" t="s">
        <v>11024</v>
      </c>
    </row>
    <row r="10216" spans="1:7">
      <c r="A10216" s="178" t="str">
        <f t="shared" si="159"/>
        <v>1 - 4895</v>
      </c>
      <c r="B10216" s="178">
        <v>1</v>
      </c>
      <c r="C10216" s="347">
        <v>4895</v>
      </c>
      <c r="D10216" s="348"/>
      <c r="E10216" s="348" t="s">
        <v>22582</v>
      </c>
      <c r="F10216" s="349" t="s">
        <v>11801</v>
      </c>
      <c r="G10216" s="372" t="s">
        <v>1147</v>
      </c>
    </row>
    <row r="10217" spans="1:7">
      <c r="A10217" s="178" t="str">
        <f t="shared" si="159"/>
        <v>1 - 4907</v>
      </c>
      <c r="B10217" s="178">
        <v>1</v>
      </c>
      <c r="C10217" s="347">
        <v>4907</v>
      </c>
      <c r="D10217" s="348"/>
      <c r="E10217" s="348" t="s">
        <v>22583</v>
      </c>
      <c r="F10217" s="349" t="s">
        <v>11801</v>
      </c>
      <c r="G10217" s="372" t="s">
        <v>13689</v>
      </c>
    </row>
    <row r="10218" spans="1:7">
      <c r="A10218" s="178" t="str">
        <f t="shared" si="159"/>
        <v>1 - 4902</v>
      </c>
      <c r="B10218" s="178">
        <v>1</v>
      </c>
      <c r="C10218" s="347">
        <v>4902</v>
      </c>
      <c r="D10218" s="348"/>
      <c r="E10218" s="348" t="s">
        <v>22584</v>
      </c>
      <c r="F10218" s="349" t="s">
        <v>11801</v>
      </c>
      <c r="G10218" s="372" t="s">
        <v>5457</v>
      </c>
    </row>
    <row r="10219" spans="1:7">
      <c r="A10219" s="178" t="str">
        <f t="shared" si="159"/>
        <v>1 - 4908</v>
      </c>
      <c r="B10219" s="178">
        <v>1</v>
      </c>
      <c r="C10219" s="347">
        <v>4908</v>
      </c>
      <c r="D10219" s="348"/>
      <c r="E10219" s="348" t="s">
        <v>22585</v>
      </c>
      <c r="F10219" s="349" t="s">
        <v>11801</v>
      </c>
      <c r="G10219" s="372" t="s">
        <v>25471</v>
      </c>
    </row>
    <row r="10220" spans="1:7">
      <c r="A10220" s="178" t="str">
        <f t="shared" si="159"/>
        <v>1 - 4909</v>
      </c>
      <c r="B10220" s="178">
        <v>1</v>
      </c>
      <c r="C10220" s="347">
        <v>4909</v>
      </c>
      <c r="D10220" s="348"/>
      <c r="E10220" s="348" t="s">
        <v>22586</v>
      </c>
      <c r="F10220" s="349" t="s">
        <v>11801</v>
      </c>
      <c r="G10220" s="372" t="s">
        <v>25472</v>
      </c>
    </row>
    <row r="10221" spans="1:7">
      <c r="A10221" s="178" t="str">
        <f t="shared" si="159"/>
        <v>1 - 4903</v>
      </c>
      <c r="B10221" s="178">
        <v>1</v>
      </c>
      <c r="C10221" s="347">
        <v>4903</v>
      </c>
      <c r="D10221" s="348"/>
      <c r="E10221" s="348" t="s">
        <v>22587</v>
      </c>
      <c r="F10221" s="349" t="s">
        <v>11801</v>
      </c>
      <c r="G10221" s="372" t="s">
        <v>25473</v>
      </c>
    </row>
    <row r="10222" spans="1:7">
      <c r="A10222" s="178" t="str">
        <f t="shared" si="159"/>
        <v>1 - 4897</v>
      </c>
      <c r="B10222" s="178">
        <v>1</v>
      </c>
      <c r="C10222" s="347">
        <v>4897</v>
      </c>
      <c r="D10222" s="348"/>
      <c r="E10222" s="348" t="s">
        <v>22588</v>
      </c>
      <c r="F10222" s="349" t="s">
        <v>11801</v>
      </c>
      <c r="G10222" s="372" t="s">
        <v>11809</v>
      </c>
    </row>
    <row r="10223" spans="1:7">
      <c r="A10223" s="178" t="str">
        <f t="shared" si="159"/>
        <v>1 - 4896</v>
      </c>
      <c r="B10223" s="178">
        <v>1</v>
      </c>
      <c r="C10223" s="347">
        <v>4896</v>
      </c>
      <c r="D10223" s="348"/>
      <c r="E10223" s="348" t="s">
        <v>22589</v>
      </c>
      <c r="F10223" s="349" t="s">
        <v>11801</v>
      </c>
      <c r="G10223" s="372" t="s">
        <v>2144</v>
      </c>
    </row>
    <row r="10224" spans="1:7">
      <c r="A10224" s="178" t="str">
        <f t="shared" si="159"/>
        <v>1 - 4900</v>
      </c>
      <c r="B10224" s="178">
        <v>1</v>
      </c>
      <c r="C10224" s="347">
        <v>4900</v>
      </c>
      <c r="D10224" s="348"/>
      <c r="E10224" s="348" t="s">
        <v>22590</v>
      </c>
      <c r="F10224" s="349" t="s">
        <v>11801</v>
      </c>
      <c r="G10224" s="372" t="s">
        <v>13838</v>
      </c>
    </row>
    <row r="10225" spans="1:7">
      <c r="A10225" s="178" t="str">
        <f t="shared" si="159"/>
        <v>1 - 4898</v>
      </c>
      <c r="B10225" s="178">
        <v>1</v>
      </c>
      <c r="C10225" s="347">
        <v>4898</v>
      </c>
      <c r="D10225" s="348"/>
      <c r="E10225" s="348" t="s">
        <v>22591</v>
      </c>
      <c r="F10225" s="349" t="s">
        <v>11801</v>
      </c>
      <c r="G10225" s="372" t="s">
        <v>11030</v>
      </c>
    </row>
    <row r="10226" spans="1:7">
      <c r="A10226" s="178" t="str">
        <f t="shared" si="159"/>
        <v>1 - 4899</v>
      </c>
      <c r="B10226" s="178">
        <v>1</v>
      </c>
      <c r="C10226" s="347">
        <v>4899</v>
      </c>
      <c r="D10226" s="348"/>
      <c r="E10226" s="348" t="s">
        <v>22592</v>
      </c>
      <c r="F10226" s="349" t="s">
        <v>11801</v>
      </c>
      <c r="G10226" s="372" t="s">
        <v>1878</v>
      </c>
    </row>
    <row r="10227" spans="1:7">
      <c r="A10227" s="178" t="str">
        <f t="shared" si="159"/>
        <v>1 - 11096</v>
      </c>
      <c r="B10227" s="178">
        <v>1</v>
      </c>
      <c r="C10227" s="347">
        <v>11096</v>
      </c>
      <c r="D10227" s="348"/>
      <c r="E10227" s="348" t="s">
        <v>22593</v>
      </c>
      <c r="F10227" s="349" t="s">
        <v>11813</v>
      </c>
      <c r="G10227" s="372" t="s">
        <v>11003</v>
      </c>
    </row>
    <row r="10228" spans="1:7">
      <c r="A10228" s="178" t="str">
        <f t="shared" si="159"/>
        <v>1 - 4741</v>
      </c>
      <c r="B10228" s="178">
        <v>1</v>
      </c>
      <c r="C10228" s="347">
        <v>4741</v>
      </c>
      <c r="D10228" s="348"/>
      <c r="E10228" s="348" t="s">
        <v>22594</v>
      </c>
      <c r="F10228" s="349" t="s">
        <v>11803</v>
      </c>
      <c r="G10228" s="372" t="s">
        <v>16264</v>
      </c>
    </row>
    <row r="10229" spans="1:7">
      <c r="A10229" s="178" t="str">
        <f t="shared" si="159"/>
        <v>1 - 4752</v>
      </c>
      <c r="B10229" s="178">
        <v>1</v>
      </c>
      <c r="C10229" s="347">
        <v>4752</v>
      </c>
      <c r="D10229" s="348"/>
      <c r="E10229" s="348" t="s">
        <v>22595</v>
      </c>
      <c r="F10229" s="349" t="s">
        <v>11800</v>
      </c>
      <c r="G10229" s="372" t="s">
        <v>12041</v>
      </c>
    </row>
    <row r="10230" spans="1:7">
      <c r="A10230" s="178" t="str">
        <f t="shared" si="159"/>
        <v>1 - 41091</v>
      </c>
      <c r="B10230" s="178">
        <v>1</v>
      </c>
      <c r="C10230" s="347">
        <v>41091</v>
      </c>
      <c r="D10230" s="348"/>
      <c r="E10230" s="348" t="s">
        <v>22596</v>
      </c>
      <c r="F10230" s="349" t="s">
        <v>11837</v>
      </c>
      <c r="G10230" s="372" t="s">
        <v>25361</v>
      </c>
    </row>
    <row r="10231" spans="1:7" ht="25.5">
      <c r="A10231" s="178" t="str">
        <f t="shared" si="159"/>
        <v>1 - 13954</v>
      </c>
      <c r="B10231" s="178">
        <v>1</v>
      </c>
      <c r="C10231" s="347">
        <v>13954</v>
      </c>
      <c r="D10231" s="348"/>
      <c r="E10231" s="348" t="s">
        <v>22597</v>
      </c>
      <c r="F10231" s="349" t="s">
        <v>11801</v>
      </c>
      <c r="G10231" s="372" t="s">
        <v>25474</v>
      </c>
    </row>
    <row r="10232" spans="1:7">
      <c r="A10232" s="178" t="str">
        <f t="shared" si="159"/>
        <v>1 - 3411</v>
      </c>
      <c r="B10232" s="178">
        <v>1</v>
      </c>
      <c r="C10232" s="347">
        <v>3411</v>
      </c>
      <c r="D10232" s="348"/>
      <c r="E10232" s="348" t="s">
        <v>22598</v>
      </c>
      <c r="F10232" s="349" t="s">
        <v>11813</v>
      </c>
      <c r="G10232" s="372" t="s">
        <v>13820</v>
      </c>
    </row>
    <row r="10233" spans="1:7">
      <c r="A10233" s="178" t="str">
        <f t="shared" si="159"/>
        <v>1 - 39995</v>
      </c>
      <c r="B10233" s="178">
        <v>1</v>
      </c>
      <c r="C10233" s="347">
        <v>39995</v>
      </c>
      <c r="D10233" s="348"/>
      <c r="E10233" s="348" t="s">
        <v>22599</v>
      </c>
      <c r="F10233" s="349" t="s">
        <v>11803</v>
      </c>
      <c r="G10233" s="372" t="s">
        <v>25475</v>
      </c>
    </row>
    <row r="10234" spans="1:7" ht="25.5">
      <c r="A10234" s="178" t="str">
        <f t="shared" si="159"/>
        <v>1 - 11615</v>
      </c>
      <c r="B10234" s="178">
        <v>1</v>
      </c>
      <c r="C10234" s="347">
        <v>11615</v>
      </c>
      <c r="D10234" s="348"/>
      <c r="E10234" s="348" t="s">
        <v>22600</v>
      </c>
      <c r="F10234" s="349" t="s">
        <v>11802</v>
      </c>
      <c r="G10234" s="372" t="s">
        <v>11819</v>
      </c>
    </row>
    <row r="10235" spans="1:7" ht="25.5">
      <c r="A10235" s="178" t="str">
        <f t="shared" si="159"/>
        <v>1 - 3408</v>
      </c>
      <c r="B10235" s="178">
        <v>1</v>
      </c>
      <c r="C10235" s="347">
        <v>3408</v>
      </c>
      <c r="D10235" s="348"/>
      <c r="E10235" s="348" t="s">
        <v>22601</v>
      </c>
      <c r="F10235" s="349" t="s">
        <v>11802</v>
      </c>
      <c r="G10235" s="372" t="s">
        <v>271</v>
      </c>
    </row>
    <row r="10236" spans="1:7" ht="25.5">
      <c r="A10236" s="178" t="str">
        <f t="shared" si="159"/>
        <v>1 - 3409</v>
      </c>
      <c r="B10236" s="178">
        <v>1</v>
      </c>
      <c r="C10236" s="347">
        <v>3409</v>
      </c>
      <c r="D10236" s="348"/>
      <c r="E10236" s="348" t="s">
        <v>22602</v>
      </c>
      <c r="F10236" s="349" t="s">
        <v>11802</v>
      </c>
      <c r="G10236" s="372" t="s">
        <v>12282</v>
      </c>
    </row>
    <row r="10237" spans="1:7">
      <c r="A10237" s="178" t="str">
        <f t="shared" si="159"/>
        <v>1 - 11427</v>
      </c>
      <c r="B10237" s="178">
        <v>1</v>
      </c>
      <c r="C10237" s="347">
        <v>11427</v>
      </c>
      <c r="D10237" s="348"/>
      <c r="E10237" s="348" t="s">
        <v>22603</v>
      </c>
      <c r="F10237" s="349" t="s">
        <v>11813</v>
      </c>
      <c r="G10237" s="372" t="s">
        <v>25476</v>
      </c>
    </row>
    <row r="10238" spans="1:7" ht="25.5">
      <c r="A10238" s="178" t="str">
        <f t="shared" si="159"/>
        <v>1 - 4491</v>
      </c>
      <c r="B10238" s="178">
        <v>1</v>
      </c>
      <c r="C10238" s="347">
        <v>4491</v>
      </c>
      <c r="D10238" s="348"/>
      <c r="E10238" s="348" t="s">
        <v>22604</v>
      </c>
      <c r="F10238" s="349" t="s">
        <v>11812</v>
      </c>
      <c r="G10238" s="372" t="s">
        <v>12169</v>
      </c>
    </row>
    <row r="10239" spans="1:7" ht="25.5">
      <c r="A10239" s="178" t="str">
        <f t="shared" si="159"/>
        <v>1 - 26022</v>
      </c>
      <c r="B10239" s="178">
        <v>1</v>
      </c>
      <c r="C10239" s="347">
        <v>26022</v>
      </c>
      <c r="D10239" s="348"/>
      <c r="E10239" s="348" t="s">
        <v>22605</v>
      </c>
      <c r="F10239" s="349" t="s">
        <v>11801</v>
      </c>
      <c r="G10239" s="372" t="s">
        <v>25477</v>
      </c>
    </row>
    <row r="10240" spans="1:7">
      <c r="A10240" s="178" t="str">
        <f t="shared" si="159"/>
        <v>1 - 421</v>
      </c>
      <c r="B10240" s="178">
        <v>1</v>
      </c>
      <c r="C10240" s="347">
        <v>421</v>
      </c>
      <c r="D10240" s="348"/>
      <c r="E10240" s="348" t="s">
        <v>22606</v>
      </c>
      <c r="F10240" s="349" t="s">
        <v>11801</v>
      </c>
      <c r="G10240" s="372" t="s">
        <v>1495</v>
      </c>
    </row>
    <row r="10241" spans="1:7">
      <c r="A10241" s="178" t="str">
        <f t="shared" si="159"/>
        <v>1 - 12362</v>
      </c>
      <c r="B10241" s="178">
        <v>1</v>
      </c>
      <c r="C10241" s="347">
        <v>12362</v>
      </c>
      <c r="D10241" s="348"/>
      <c r="E10241" s="348" t="s">
        <v>22607</v>
      </c>
      <c r="F10241" s="349" t="s">
        <v>11801</v>
      </c>
      <c r="G10241" s="372" t="s">
        <v>7111</v>
      </c>
    </row>
    <row r="10242" spans="1:7">
      <c r="A10242" s="178" t="str">
        <f t="shared" si="159"/>
        <v>1 - 14148</v>
      </c>
      <c r="B10242" s="178">
        <v>1</v>
      </c>
      <c r="C10242" s="347">
        <v>14148</v>
      </c>
      <c r="D10242" s="348"/>
      <c r="E10242" s="348" t="s">
        <v>22608</v>
      </c>
      <c r="F10242" s="349" t="s">
        <v>11801</v>
      </c>
      <c r="G10242" s="372" t="s">
        <v>589</v>
      </c>
    </row>
    <row r="10243" spans="1:7">
      <c r="A10243" s="178" t="str">
        <f t="shared" si="159"/>
        <v>1 - 4341</v>
      </c>
      <c r="B10243" s="178">
        <v>1</v>
      </c>
      <c r="C10243" s="347">
        <v>4341</v>
      </c>
      <c r="D10243" s="348"/>
      <c r="E10243" s="348" t="s">
        <v>22609</v>
      </c>
      <c r="F10243" s="349" t="s">
        <v>11801</v>
      </c>
      <c r="G10243" s="372" t="s">
        <v>11891</v>
      </c>
    </row>
    <row r="10244" spans="1:7">
      <c r="A10244" s="178" t="str">
        <f t="shared" si="159"/>
        <v>1 - 4337</v>
      </c>
      <c r="B10244" s="178">
        <v>1</v>
      </c>
      <c r="C10244" s="347">
        <v>4337</v>
      </c>
      <c r="D10244" s="348"/>
      <c r="E10244" s="348" t="s">
        <v>22610</v>
      </c>
      <c r="F10244" s="349" t="s">
        <v>11801</v>
      </c>
      <c r="G10244" s="372" t="s">
        <v>12181</v>
      </c>
    </row>
    <row r="10245" spans="1:7">
      <c r="A10245" s="178" t="str">
        <f t="shared" si="159"/>
        <v>1 - 4339</v>
      </c>
      <c r="B10245" s="178">
        <v>1</v>
      </c>
      <c r="C10245" s="347">
        <v>4339</v>
      </c>
      <c r="D10245" s="348"/>
      <c r="E10245" s="348" t="s">
        <v>22611</v>
      </c>
      <c r="F10245" s="349" t="s">
        <v>11801</v>
      </c>
      <c r="G10245" s="372" t="s">
        <v>2585</v>
      </c>
    </row>
    <row r="10246" spans="1:7">
      <c r="A10246" s="178" t="str">
        <f t="shared" si="159"/>
        <v>1 - 39997</v>
      </c>
      <c r="B10246" s="178">
        <v>1</v>
      </c>
      <c r="C10246" s="347">
        <v>39997</v>
      </c>
      <c r="D10246" s="348"/>
      <c r="E10246" s="348" t="s">
        <v>22612</v>
      </c>
      <c r="F10246" s="349" t="s">
        <v>11801</v>
      </c>
      <c r="G10246" s="372" t="s">
        <v>1072</v>
      </c>
    </row>
    <row r="10247" spans="1:7">
      <c r="A10247" s="178" t="str">
        <f t="shared" si="159"/>
        <v>1 - 11971</v>
      </c>
      <c r="B10247" s="178">
        <v>1</v>
      </c>
      <c r="C10247" s="347">
        <v>11971</v>
      </c>
      <c r="D10247" s="348"/>
      <c r="E10247" s="348" t="s">
        <v>22613</v>
      </c>
      <c r="F10247" s="349" t="s">
        <v>11801</v>
      </c>
      <c r="G10247" s="372" t="s">
        <v>2705</v>
      </c>
    </row>
    <row r="10248" spans="1:7">
      <c r="A10248" s="178" t="str">
        <f t="shared" si="159"/>
        <v>1 - 4342</v>
      </c>
      <c r="B10248" s="178">
        <v>1</v>
      </c>
      <c r="C10248" s="347">
        <v>4342</v>
      </c>
      <c r="D10248" s="348"/>
      <c r="E10248" s="348" t="s">
        <v>22614</v>
      </c>
      <c r="F10248" s="349" t="s">
        <v>11801</v>
      </c>
      <c r="G10248" s="372" t="s">
        <v>1366</v>
      </c>
    </row>
    <row r="10249" spans="1:7">
      <c r="A10249" s="178" t="str">
        <f t="shared" ref="A10249:A10312" si="160">B10249&amp;" - "&amp;C10249</f>
        <v>1 - 4330</v>
      </c>
      <c r="B10249" s="178">
        <v>1</v>
      </c>
      <c r="C10249" s="347">
        <v>4330</v>
      </c>
      <c r="D10249" s="348"/>
      <c r="E10249" s="348" t="s">
        <v>22615</v>
      </c>
      <c r="F10249" s="349" t="s">
        <v>11801</v>
      </c>
      <c r="G10249" s="372" t="s">
        <v>2291</v>
      </c>
    </row>
    <row r="10250" spans="1:7">
      <c r="A10250" s="178" t="str">
        <f t="shared" si="160"/>
        <v>1 - 4340</v>
      </c>
      <c r="B10250" s="178">
        <v>1</v>
      </c>
      <c r="C10250" s="347">
        <v>4340</v>
      </c>
      <c r="D10250" s="348"/>
      <c r="E10250" s="348" t="s">
        <v>22616</v>
      </c>
      <c r="F10250" s="349" t="s">
        <v>11801</v>
      </c>
      <c r="G10250" s="372" t="s">
        <v>1635</v>
      </c>
    </row>
    <row r="10251" spans="1:7">
      <c r="A10251" s="178" t="str">
        <f t="shared" si="160"/>
        <v>1 - 5088</v>
      </c>
      <c r="B10251" s="178">
        <v>1</v>
      </c>
      <c r="C10251" s="347">
        <v>5088</v>
      </c>
      <c r="D10251" s="348"/>
      <c r="E10251" s="348" t="s">
        <v>22617</v>
      </c>
      <c r="F10251" s="349" t="s">
        <v>11801</v>
      </c>
      <c r="G10251" s="372" t="s">
        <v>727</v>
      </c>
    </row>
    <row r="10252" spans="1:7" ht="25.5">
      <c r="A10252" s="178" t="str">
        <f t="shared" si="160"/>
        <v>1 - 11154</v>
      </c>
      <c r="B10252" s="178">
        <v>1</v>
      </c>
      <c r="C10252" s="347">
        <v>11154</v>
      </c>
      <c r="D10252" s="348"/>
      <c r="E10252" s="348" t="s">
        <v>22618</v>
      </c>
      <c r="F10252" s="349" t="s">
        <v>11801</v>
      </c>
      <c r="G10252" s="372" t="s">
        <v>25478</v>
      </c>
    </row>
    <row r="10253" spans="1:7" ht="38.25">
      <c r="A10253" s="178" t="str">
        <f t="shared" si="160"/>
        <v>1 - 39021</v>
      </c>
      <c r="B10253" s="178">
        <v>1</v>
      </c>
      <c r="C10253" s="347">
        <v>39021</v>
      </c>
      <c r="D10253" s="348"/>
      <c r="E10253" s="348" t="s">
        <v>22619</v>
      </c>
      <c r="F10253" s="349" t="s">
        <v>11801</v>
      </c>
      <c r="G10253" s="372" t="s">
        <v>25479</v>
      </c>
    </row>
    <row r="10254" spans="1:7" ht="25.5">
      <c r="A10254" s="178" t="str">
        <f t="shared" si="160"/>
        <v>1 - 39022</v>
      </c>
      <c r="B10254" s="178">
        <v>1</v>
      </c>
      <c r="C10254" s="347">
        <v>39022</v>
      </c>
      <c r="D10254" s="348"/>
      <c r="E10254" s="348" t="s">
        <v>22620</v>
      </c>
      <c r="F10254" s="349" t="s">
        <v>11801</v>
      </c>
      <c r="G10254" s="372" t="s">
        <v>25480</v>
      </c>
    </row>
    <row r="10255" spans="1:7" ht="25.5">
      <c r="A10255" s="178" t="str">
        <f t="shared" si="160"/>
        <v>1 - 39024</v>
      </c>
      <c r="B10255" s="178">
        <v>1</v>
      </c>
      <c r="C10255" s="347">
        <v>39024</v>
      </c>
      <c r="D10255" s="348"/>
      <c r="E10255" s="348" t="s">
        <v>22621</v>
      </c>
      <c r="F10255" s="349" t="s">
        <v>11801</v>
      </c>
      <c r="G10255" s="372" t="s">
        <v>25481</v>
      </c>
    </row>
    <row r="10256" spans="1:7" ht="25.5">
      <c r="A10256" s="178" t="str">
        <f t="shared" si="160"/>
        <v>1 - 4914</v>
      </c>
      <c r="B10256" s="178">
        <v>1</v>
      </c>
      <c r="C10256" s="347">
        <v>4914</v>
      </c>
      <c r="D10256" s="348"/>
      <c r="E10256" s="348" t="s">
        <v>22622</v>
      </c>
      <c r="F10256" s="349" t="s">
        <v>11802</v>
      </c>
      <c r="G10256" s="372" t="s">
        <v>25482</v>
      </c>
    </row>
    <row r="10257" spans="1:7" ht="25.5">
      <c r="A10257" s="178" t="str">
        <f t="shared" si="160"/>
        <v>1 - 4917</v>
      </c>
      <c r="B10257" s="178">
        <v>1</v>
      </c>
      <c r="C10257" s="347">
        <v>4917</v>
      </c>
      <c r="D10257" s="348"/>
      <c r="E10257" s="348" t="s">
        <v>22623</v>
      </c>
      <c r="F10257" s="349" t="s">
        <v>11802</v>
      </c>
      <c r="G10257" s="372" t="s">
        <v>25483</v>
      </c>
    </row>
    <row r="10258" spans="1:7" ht="25.5">
      <c r="A10258" s="178" t="str">
        <f t="shared" si="160"/>
        <v>1 - 39025</v>
      </c>
      <c r="B10258" s="178">
        <v>1</v>
      </c>
      <c r="C10258" s="347">
        <v>39025</v>
      </c>
      <c r="D10258" s="348"/>
      <c r="E10258" s="348" t="s">
        <v>22624</v>
      </c>
      <c r="F10258" s="349" t="s">
        <v>11801</v>
      </c>
      <c r="G10258" s="372" t="s">
        <v>25484</v>
      </c>
    </row>
    <row r="10259" spans="1:7" ht="25.5">
      <c r="A10259" s="178" t="str">
        <f t="shared" si="160"/>
        <v>1 - 4930</v>
      </c>
      <c r="B10259" s="178">
        <v>1</v>
      </c>
      <c r="C10259" s="347">
        <v>4930</v>
      </c>
      <c r="D10259" s="348"/>
      <c r="E10259" s="348" t="s">
        <v>22625</v>
      </c>
      <c r="F10259" s="349" t="s">
        <v>11802</v>
      </c>
      <c r="G10259" s="372" t="s">
        <v>25485</v>
      </c>
    </row>
    <row r="10260" spans="1:7" ht="25.5">
      <c r="A10260" s="178" t="str">
        <f t="shared" si="160"/>
        <v>1 - 4922</v>
      </c>
      <c r="B10260" s="178">
        <v>1</v>
      </c>
      <c r="C10260" s="347">
        <v>4922</v>
      </c>
      <c r="D10260" s="348"/>
      <c r="E10260" s="348" t="s">
        <v>22626</v>
      </c>
      <c r="F10260" s="349" t="s">
        <v>11802</v>
      </c>
      <c r="G10260" s="372" t="s">
        <v>25486</v>
      </c>
    </row>
    <row r="10261" spans="1:7" ht="25.5">
      <c r="A10261" s="178" t="str">
        <f t="shared" si="160"/>
        <v>1 - 4911</v>
      </c>
      <c r="B10261" s="178">
        <v>1</v>
      </c>
      <c r="C10261" s="347">
        <v>4911</v>
      </c>
      <c r="D10261" s="348"/>
      <c r="E10261" s="348" t="s">
        <v>22627</v>
      </c>
      <c r="F10261" s="349" t="s">
        <v>11802</v>
      </c>
      <c r="G10261" s="372" t="s">
        <v>16718</v>
      </c>
    </row>
    <row r="10262" spans="1:7" ht="25.5">
      <c r="A10262" s="178" t="str">
        <f t="shared" si="160"/>
        <v>1 - 37518</v>
      </c>
      <c r="B10262" s="178">
        <v>1</v>
      </c>
      <c r="C10262" s="347">
        <v>37518</v>
      </c>
      <c r="D10262" s="348"/>
      <c r="E10262" s="348" t="s">
        <v>22628</v>
      </c>
      <c r="F10262" s="349" t="s">
        <v>11802</v>
      </c>
      <c r="G10262" s="372" t="s">
        <v>25487</v>
      </c>
    </row>
    <row r="10263" spans="1:7" ht="25.5">
      <c r="A10263" s="178" t="str">
        <f t="shared" si="160"/>
        <v>1 - 4910</v>
      </c>
      <c r="B10263" s="178">
        <v>1</v>
      </c>
      <c r="C10263" s="347">
        <v>4910</v>
      </c>
      <c r="D10263" s="348"/>
      <c r="E10263" s="348" t="s">
        <v>22629</v>
      </c>
      <c r="F10263" s="349" t="s">
        <v>11802</v>
      </c>
      <c r="G10263" s="372" t="s">
        <v>16718</v>
      </c>
    </row>
    <row r="10264" spans="1:7" ht="25.5">
      <c r="A10264" s="178" t="str">
        <f t="shared" si="160"/>
        <v>1 - 4943</v>
      </c>
      <c r="B10264" s="178">
        <v>1</v>
      </c>
      <c r="C10264" s="347">
        <v>4943</v>
      </c>
      <c r="D10264" s="348"/>
      <c r="E10264" s="348" t="s">
        <v>22630</v>
      </c>
      <c r="F10264" s="349" t="s">
        <v>11802</v>
      </c>
      <c r="G10264" s="372" t="s">
        <v>25488</v>
      </c>
    </row>
    <row r="10265" spans="1:7" ht="25.5">
      <c r="A10265" s="178" t="str">
        <f t="shared" si="160"/>
        <v>1 - 5002</v>
      </c>
      <c r="B10265" s="178">
        <v>1</v>
      </c>
      <c r="C10265" s="347">
        <v>5002</v>
      </c>
      <c r="D10265" s="348"/>
      <c r="E10265" s="348" t="s">
        <v>22631</v>
      </c>
      <c r="F10265" s="349" t="s">
        <v>11802</v>
      </c>
      <c r="G10265" s="372" t="s">
        <v>25489</v>
      </c>
    </row>
    <row r="10266" spans="1:7">
      <c r="A10266" s="178" t="str">
        <f t="shared" si="160"/>
        <v>1 - 4977</v>
      </c>
      <c r="B10266" s="178">
        <v>1</v>
      </c>
      <c r="C10266" s="347">
        <v>4977</v>
      </c>
      <c r="D10266" s="348"/>
      <c r="E10266" s="348" t="s">
        <v>22632</v>
      </c>
      <c r="F10266" s="349" t="s">
        <v>11802</v>
      </c>
      <c r="G10266" s="372" t="s">
        <v>25490</v>
      </c>
    </row>
    <row r="10267" spans="1:7" ht="25.5">
      <c r="A10267" s="178" t="str">
        <f t="shared" si="160"/>
        <v>1 - 5028</v>
      </c>
      <c r="B10267" s="178">
        <v>1</v>
      </c>
      <c r="C10267" s="347">
        <v>5028</v>
      </c>
      <c r="D10267" s="348"/>
      <c r="E10267" s="348" t="s">
        <v>22633</v>
      </c>
      <c r="F10267" s="349" t="s">
        <v>11802</v>
      </c>
      <c r="G10267" s="372" t="s">
        <v>25491</v>
      </c>
    </row>
    <row r="10268" spans="1:7" ht="25.5">
      <c r="A10268" s="178" t="str">
        <f t="shared" si="160"/>
        <v>1 - 4998</v>
      </c>
      <c r="B10268" s="178">
        <v>1</v>
      </c>
      <c r="C10268" s="347">
        <v>4998</v>
      </c>
      <c r="D10268" s="348"/>
      <c r="E10268" s="348" t="s">
        <v>22634</v>
      </c>
      <c r="F10268" s="349" t="s">
        <v>11802</v>
      </c>
      <c r="G10268" s="372" t="s">
        <v>18121</v>
      </c>
    </row>
    <row r="10269" spans="1:7">
      <c r="A10269" s="178" t="str">
        <f t="shared" si="160"/>
        <v>1 - 4969</v>
      </c>
      <c r="B10269" s="178">
        <v>1</v>
      </c>
      <c r="C10269" s="347">
        <v>4969</v>
      </c>
      <c r="D10269" s="348"/>
      <c r="E10269" s="348" t="s">
        <v>22635</v>
      </c>
      <c r="F10269" s="349" t="s">
        <v>11802</v>
      </c>
      <c r="G10269" s="372" t="s">
        <v>25492</v>
      </c>
    </row>
    <row r="10270" spans="1:7" ht="25.5">
      <c r="A10270" s="178" t="str">
        <f t="shared" si="160"/>
        <v>1 - 11364</v>
      </c>
      <c r="B10270" s="178">
        <v>1</v>
      </c>
      <c r="C10270" s="347">
        <v>11364</v>
      </c>
      <c r="D10270" s="348"/>
      <c r="E10270" s="348" t="s">
        <v>22636</v>
      </c>
      <c r="F10270" s="349" t="s">
        <v>11801</v>
      </c>
      <c r="G10270" s="372" t="s">
        <v>25493</v>
      </c>
    </row>
    <row r="10271" spans="1:7" ht="25.5">
      <c r="A10271" s="178" t="str">
        <f t="shared" si="160"/>
        <v>1 - 11365</v>
      </c>
      <c r="B10271" s="178">
        <v>1</v>
      </c>
      <c r="C10271" s="347">
        <v>11365</v>
      </c>
      <c r="D10271" s="348"/>
      <c r="E10271" s="348" t="s">
        <v>22637</v>
      </c>
      <c r="F10271" s="349" t="s">
        <v>11801</v>
      </c>
      <c r="G10271" s="372" t="s">
        <v>25494</v>
      </c>
    </row>
    <row r="10272" spans="1:7" ht="25.5">
      <c r="A10272" s="178" t="str">
        <f t="shared" si="160"/>
        <v>1 - 11366</v>
      </c>
      <c r="B10272" s="178">
        <v>1</v>
      </c>
      <c r="C10272" s="347">
        <v>11366</v>
      </c>
      <c r="D10272" s="348"/>
      <c r="E10272" s="348" t="s">
        <v>22638</v>
      </c>
      <c r="F10272" s="349" t="s">
        <v>11801</v>
      </c>
      <c r="G10272" s="372" t="s">
        <v>25495</v>
      </c>
    </row>
    <row r="10273" spans="1:7" ht="25.5">
      <c r="A10273" s="178" t="str">
        <f t="shared" si="160"/>
        <v>1 - 11367</v>
      </c>
      <c r="B10273" s="178">
        <v>1</v>
      </c>
      <c r="C10273" s="347">
        <v>11367</v>
      </c>
      <c r="D10273" s="348"/>
      <c r="E10273" s="348" t="s">
        <v>22639</v>
      </c>
      <c r="F10273" s="349" t="s">
        <v>11802</v>
      </c>
      <c r="G10273" s="372" t="s">
        <v>25211</v>
      </c>
    </row>
    <row r="10274" spans="1:7" ht="25.5">
      <c r="A10274" s="178" t="str">
        <f t="shared" si="160"/>
        <v>1 - 4989</v>
      </c>
      <c r="B10274" s="178">
        <v>1</v>
      </c>
      <c r="C10274" s="347">
        <v>4989</v>
      </c>
      <c r="D10274" s="348"/>
      <c r="E10274" s="348" t="s">
        <v>22640</v>
      </c>
      <c r="F10274" s="349" t="s">
        <v>11801</v>
      </c>
      <c r="G10274" s="372" t="s">
        <v>25496</v>
      </c>
    </row>
    <row r="10275" spans="1:7" ht="25.5">
      <c r="A10275" s="178" t="str">
        <f t="shared" si="160"/>
        <v>1 - 4982</v>
      </c>
      <c r="B10275" s="178">
        <v>1</v>
      </c>
      <c r="C10275" s="347">
        <v>4982</v>
      </c>
      <c r="D10275" s="348"/>
      <c r="E10275" s="348" t="s">
        <v>22641</v>
      </c>
      <c r="F10275" s="349" t="s">
        <v>11801</v>
      </c>
      <c r="G10275" s="372" t="s">
        <v>14980</v>
      </c>
    </row>
    <row r="10276" spans="1:7" ht="25.5">
      <c r="A10276" s="178" t="str">
        <f t="shared" si="160"/>
        <v>1 - 20322</v>
      </c>
      <c r="B10276" s="178">
        <v>1</v>
      </c>
      <c r="C10276" s="347">
        <v>20322</v>
      </c>
      <c r="D10276" s="348"/>
      <c r="E10276" s="348" t="s">
        <v>22642</v>
      </c>
      <c r="F10276" s="349" t="s">
        <v>11801</v>
      </c>
      <c r="G10276" s="372" t="s">
        <v>25497</v>
      </c>
    </row>
    <row r="10277" spans="1:7" ht="25.5">
      <c r="A10277" s="178" t="str">
        <f t="shared" si="160"/>
        <v>1 - 10553</v>
      </c>
      <c r="B10277" s="178">
        <v>1</v>
      </c>
      <c r="C10277" s="347">
        <v>10553</v>
      </c>
      <c r="D10277" s="348"/>
      <c r="E10277" s="348" t="s">
        <v>22643</v>
      </c>
      <c r="F10277" s="349" t="s">
        <v>11801</v>
      </c>
      <c r="G10277" s="372" t="s">
        <v>25498</v>
      </c>
    </row>
    <row r="10278" spans="1:7" ht="25.5">
      <c r="A10278" s="178" t="str">
        <f t="shared" si="160"/>
        <v>1 - 5020</v>
      </c>
      <c r="B10278" s="178">
        <v>1</v>
      </c>
      <c r="C10278" s="347">
        <v>5020</v>
      </c>
      <c r="D10278" s="348"/>
      <c r="E10278" s="348" t="s">
        <v>22644</v>
      </c>
      <c r="F10278" s="349" t="s">
        <v>11801</v>
      </c>
      <c r="G10278" s="372" t="s">
        <v>25499</v>
      </c>
    </row>
    <row r="10279" spans="1:7" ht="25.5">
      <c r="A10279" s="178" t="str">
        <f t="shared" si="160"/>
        <v>1 - 4962</v>
      </c>
      <c r="B10279" s="178">
        <v>1</v>
      </c>
      <c r="C10279" s="347">
        <v>4962</v>
      </c>
      <c r="D10279" s="348"/>
      <c r="E10279" s="348" t="s">
        <v>22645</v>
      </c>
      <c r="F10279" s="349" t="s">
        <v>11801</v>
      </c>
      <c r="G10279" s="372" t="s">
        <v>25500</v>
      </c>
    </row>
    <row r="10280" spans="1:7" ht="25.5">
      <c r="A10280" s="178" t="str">
        <f t="shared" si="160"/>
        <v>1 - 4981</v>
      </c>
      <c r="B10280" s="178">
        <v>1</v>
      </c>
      <c r="C10280" s="347">
        <v>4981</v>
      </c>
      <c r="D10280" s="348"/>
      <c r="E10280" s="348" t="s">
        <v>22646</v>
      </c>
      <c r="F10280" s="349" t="s">
        <v>11801</v>
      </c>
      <c r="G10280" s="372" t="s">
        <v>25501</v>
      </c>
    </row>
    <row r="10281" spans="1:7" ht="25.5">
      <c r="A10281" s="178" t="str">
        <f t="shared" si="160"/>
        <v>1 - 10554</v>
      </c>
      <c r="B10281" s="178">
        <v>1</v>
      </c>
      <c r="C10281" s="347">
        <v>10554</v>
      </c>
      <c r="D10281" s="348"/>
      <c r="E10281" s="348" t="s">
        <v>22647</v>
      </c>
      <c r="F10281" s="349" t="s">
        <v>11801</v>
      </c>
      <c r="G10281" s="372" t="s">
        <v>25502</v>
      </c>
    </row>
    <row r="10282" spans="1:7" ht="25.5">
      <c r="A10282" s="178" t="str">
        <f t="shared" si="160"/>
        <v>1 - 4964</v>
      </c>
      <c r="B10282" s="178">
        <v>1</v>
      </c>
      <c r="C10282" s="347">
        <v>4964</v>
      </c>
      <c r="D10282" s="348"/>
      <c r="E10282" s="348" t="s">
        <v>22648</v>
      </c>
      <c r="F10282" s="349" t="s">
        <v>11801</v>
      </c>
      <c r="G10282" s="372" t="s">
        <v>25503</v>
      </c>
    </row>
    <row r="10283" spans="1:7" ht="25.5">
      <c r="A10283" s="178" t="str">
        <f t="shared" si="160"/>
        <v>1 - 4992</v>
      </c>
      <c r="B10283" s="178">
        <v>1</v>
      </c>
      <c r="C10283" s="347">
        <v>4992</v>
      </c>
      <c r="D10283" s="348"/>
      <c r="E10283" s="348" t="s">
        <v>22649</v>
      </c>
      <c r="F10283" s="349" t="s">
        <v>11801</v>
      </c>
      <c r="G10283" s="372" t="s">
        <v>25504</v>
      </c>
    </row>
    <row r="10284" spans="1:7" ht="25.5">
      <c r="A10284" s="178" t="str">
        <f t="shared" si="160"/>
        <v>1 - 10555</v>
      </c>
      <c r="B10284" s="178">
        <v>1</v>
      </c>
      <c r="C10284" s="347">
        <v>10555</v>
      </c>
      <c r="D10284" s="348"/>
      <c r="E10284" s="348" t="s">
        <v>22650</v>
      </c>
      <c r="F10284" s="349" t="s">
        <v>11801</v>
      </c>
      <c r="G10284" s="372" t="s">
        <v>25505</v>
      </c>
    </row>
    <row r="10285" spans="1:7" ht="25.5">
      <c r="A10285" s="178" t="str">
        <f t="shared" si="160"/>
        <v>1 - 4987</v>
      </c>
      <c r="B10285" s="178">
        <v>1</v>
      </c>
      <c r="C10285" s="347">
        <v>4987</v>
      </c>
      <c r="D10285" s="348"/>
      <c r="E10285" s="348" t="s">
        <v>22651</v>
      </c>
      <c r="F10285" s="349" t="s">
        <v>11801</v>
      </c>
      <c r="G10285" s="372" t="s">
        <v>25502</v>
      </c>
    </row>
    <row r="10286" spans="1:7" ht="25.5">
      <c r="A10286" s="178" t="str">
        <f t="shared" si="160"/>
        <v>1 - 10556</v>
      </c>
      <c r="B10286" s="178">
        <v>1</v>
      </c>
      <c r="C10286" s="347">
        <v>10556</v>
      </c>
      <c r="D10286" s="348"/>
      <c r="E10286" s="348" t="s">
        <v>22652</v>
      </c>
      <c r="F10286" s="349" t="s">
        <v>11801</v>
      </c>
      <c r="G10286" s="372" t="s">
        <v>25506</v>
      </c>
    </row>
    <row r="10287" spans="1:7" ht="25.5">
      <c r="A10287" s="178" t="str">
        <f t="shared" si="160"/>
        <v>1 - 4958</v>
      </c>
      <c r="B10287" s="178">
        <v>1</v>
      </c>
      <c r="C10287" s="347">
        <v>4958</v>
      </c>
      <c r="D10287" s="348"/>
      <c r="E10287" s="348" t="s">
        <v>22653</v>
      </c>
      <c r="F10287" s="349" t="s">
        <v>11802</v>
      </c>
      <c r="G10287" s="372" t="s">
        <v>25507</v>
      </c>
    </row>
    <row r="10288" spans="1:7" ht="25.5">
      <c r="A10288" s="178" t="str">
        <f t="shared" si="160"/>
        <v>1 - 39502</v>
      </c>
      <c r="B10288" s="178">
        <v>1</v>
      </c>
      <c r="C10288" s="347">
        <v>39502</v>
      </c>
      <c r="D10288" s="348"/>
      <c r="E10288" s="348" t="s">
        <v>22654</v>
      </c>
      <c r="F10288" s="349" t="s">
        <v>11801</v>
      </c>
      <c r="G10288" s="372" t="s">
        <v>25508</v>
      </c>
    </row>
    <row r="10289" spans="1:7" ht="25.5">
      <c r="A10289" s="178" t="str">
        <f t="shared" si="160"/>
        <v>1 - 39504</v>
      </c>
      <c r="B10289" s="178">
        <v>1</v>
      </c>
      <c r="C10289" s="347">
        <v>39504</v>
      </c>
      <c r="D10289" s="348"/>
      <c r="E10289" s="348" t="s">
        <v>22655</v>
      </c>
      <c r="F10289" s="349" t="s">
        <v>11801</v>
      </c>
      <c r="G10289" s="372" t="s">
        <v>25509</v>
      </c>
    </row>
    <row r="10290" spans="1:7" ht="25.5">
      <c r="A10290" s="178" t="str">
        <f t="shared" si="160"/>
        <v>1 - 39503</v>
      </c>
      <c r="B10290" s="178">
        <v>1</v>
      </c>
      <c r="C10290" s="347">
        <v>39503</v>
      </c>
      <c r="D10290" s="348"/>
      <c r="E10290" s="348" t="s">
        <v>22656</v>
      </c>
      <c r="F10290" s="349" t="s">
        <v>11801</v>
      </c>
      <c r="G10290" s="372" t="s">
        <v>25510</v>
      </c>
    </row>
    <row r="10291" spans="1:7" ht="25.5">
      <c r="A10291" s="178" t="str">
        <f t="shared" si="160"/>
        <v>1 - 39505</v>
      </c>
      <c r="B10291" s="178">
        <v>1</v>
      </c>
      <c r="C10291" s="347">
        <v>39505</v>
      </c>
      <c r="D10291" s="348"/>
      <c r="E10291" s="348" t="s">
        <v>22657</v>
      </c>
      <c r="F10291" s="349" t="s">
        <v>11801</v>
      </c>
      <c r="G10291" s="372" t="s">
        <v>25503</v>
      </c>
    </row>
    <row r="10292" spans="1:7">
      <c r="A10292" s="178" t="str">
        <f t="shared" si="160"/>
        <v>1 - 25969</v>
      </c>
      <c r="B10292" s="178">
        <v>1</v>
      </c>
      <c r="C10292" s="347">
        <v>25969</v>
      </c>
      <c r="D10292" s="348"/>
      <c r="E10292" s="348" t="s">
        <v>22658</v>
      </c>
      <c r="F10292" s="349" t="s">
        <v>11801</v>
      </c>
      <c r="G10292" s="372" t="s">
        <v>25511</v>
      </c>
    </row>
    <row r="10293" spans="1:7" ht="25.5">
      <c r="A10293" s="178" t="str">
        <f t="shared" si="160"/>
        <v>1 - 4944</v>
      </c>
      <c r="B10293" s="178">
        <v>1</v>
      </c>
      <c r="C10293" s="347">
        <v>4944</v>
      </c>
      <c r="D10293" s="348"/>
      <c r="E10293" s="348" t="s">
        <v>22659</v>
      </c>
      <c r="F10293" s="349" t="s">
        <v>11802</v>
      </c>
      <c r="G10293" s="372" t="s">
        <v>25512</v>
      </c>
    </row>
    <row r="10294" spans="1:7">
      <c r="A10294" s="178" t="str">
        <f t="shared" si="160"/>
        <v>1 - 21102</v>
      </c>
      <c r="B10294" s="178">
        <v>1</v>
      </c>
      <c r="C10294" s="347">
        <v>21102</v>
      </c>
      <c r="D10294" s="348"/>
      <c r="E10294" s="348" t="s">
        <v>22660</v>
      </c>
      <c r="F10294" s="349" t="s">
        <v>11801</v>
      </c>
      <c r="G10294" s="372" t="s">
        <v>12313</v>
      </c>
    </row>
    <row r="10295" spans="1:7">
      <c r="A10295" s="178" t="str">
        <f t="shared" si="160"/>
        <v>1 - 21101</v>
      </c>
      <c r="B10295" s="178">
        <v>1</v>
      </c>
      <c r="C10295" s="347">
        <v>21101</v>
      </c>
      <c r="D10295" s="348"/>
      <c r="E10295" s="348" t="s">
        <v>22661</v>
      </c>
      <c r="F10295" s="349" t="s">
        <v>11801</v>
      </c>
      <c r="G10295" s="372" t="s">
        <v>17757</v>
      </c>
    </row>
    <row r="10296" spans="1:7" ht="25.5">
      <c r="A10296" s="178" t="str">
        <f t="shared" si="160"/>
        <v>1 - 34713</v>
      </c>
      <c r="B10296" s="178">
        <v>1</v>
      </c>
      <c r="C10296" s="347">
        <v>34713</v>
      </c>
      <c r="D10296" s="348"/>
      <c r="E10296" s="348" t="s">
        <v>22662</v>
      </c>
      <c r="F10296" s="349" t="s">
        <v>11802</v>
      </c>
      <c r="G10296" s="372" t="s">
        <v>25513</v>
      </c>
    </row>
    <row r="10297" spans="1:7" ht="25.5">
      <c r="A10297" s="178" t="str">
        <f t="shared" si="160"/>
        <v>1 - 4947</v>
      </c>
      <c r="B10297" s="178">
        <v>1</v>
      </c>
      <c r="C10297" s="347">
        <v>4947</v>
      </c>
      <c r="D10297" s="348"/>
      <c r="E10297" s="348" t="s">
        <v>22663</v>
      </c>
      <c r="F10297" s="349" t="s">
        <v>11802</v>
      </c>
      <c r="G10297" s="372" t="s">
        <v>25514</v>
      </c>
    </row>
    <row r="10298" spans="1:7" ht="25.5">
      <c r="A10298" s="178" t="str">
        <f t="shared" si="160"/>
        <v>1 - 37563</v>
      </c>
      <c r="B10298" s="178">
        <v>1</v>
      </c>
      <c r="C10298" s="347">
        <v>37563</v>
      </c>
      <c r="D10298" s="348"/>
      <c r="E10298" s="348" t="s">
        <v>22664</v>
      </c>
      <c r="F10298" s="349" t="s">
        <v>11802</v>
      </c>
      <c r="G10298" s="372" t="s">
        <v>25515</v>
      </c>
    </row>
    <row r="10299" spans="1:7" ht="25.5">
      <c r="A10299" s="178" t="str">
        <f t="shared" si="160"/>
        <v>1 - 4948</v>
      </c>
      <c r="B10299" s="178">
        <v>1</v>
      </c>
      <c r="C10299" s="347">
        <v>4948</v>
      </c>
      <c r="D10299" s="348"/>
      <c r="E10299" s="348" t="s">
        <v>22665</v>
      </c>
      <c r="F10299" s="349" t="s">
        <v>11802</v>
      </c>
      <c r="G10299" s="372" t="s">
        <v>25516</v>
      </c>
    </row>
    <row r="10300" spans="1:7" ht="25.5">
      <c r="A10300" s="178" t="str">
        <f t="shared" si="160"/>
        <v>1 - 37561</v>
      </c>
      <c r="B10300" s="178">
        <v>1</v>
      </c>
      <c r="C10300" s="347">
        <v>37561</v>
      </c>
      <c r="D10300" s="348"/>
      <c r="E10300" s="348" t="s">
        <v>22666</v>
      </c>
      <c r="F10300" s="349" t="s">
        <v>11802</v>
      </c>
      <c r="G10300" s="372" t="s">
        <v>25517</v>
      </c>
    </row>
    <row r="10301" spans="1:7" ht="25.5">
      <c r="A10301" s="178" t="str">
        <f t="shared" si="160"/>
        <v>1 - 37562</v>
      </c>
      <c r="B10301" s="178">
        <v>1</v>
      </c>
      <c r="C10301" s="347">
        <v>37562</v>
      </c>
      <c r="D10301" s="348"/>
      <c r="E10301" s="348" t="s">
        <v>22667</v>
      </c>
      <c r="F10301" s="349" t="s">
        <v>11802</v>
      </c>
      <c r="G10301" s="372" t="s">
        <v>25518</v>
      </c>
    </row>
    <row r="10302" spans="1:7" ht="25.5">
      <c r="A10302" s="178" t="str">
        <f t="shared" si="160"/>
        <v>1 - 37585</v>
      </c>
      <c r="B10302" s="178">
        <v>1</v>
      </c>
      <c r="C10302" s="347">
        <v>37585</v>
      </c>
      <c r="D10302" s="348"/>
      <c r="E10302" s="348" t="s">
        <v>22668</v>
      </c>
      <c r="F10302" s="349" t="s">
        <v>11801</v>
      </c>
      <c r="G10302" s="372" t="s">
        <v>25519</v>
      </c>
    </row>
    <row r="10303" spans="1:7" ht="25.5">
      <c r="A10303" s="178" t="str">
        <f t="shared" si="160"/>
        <v>1 - 14164</v>
      </c>
      <c r="B10303" s="178">
        <v>1</v>
      </c>
      <c r="C10303" s="347">
        <v>14164</v>
      </c>
      <c r="D10303" s="348"/>
      <c r="E10303" s="348" t="s">
        <v>22669</v>
      </c>
      <c r="F10303" s="349" t="s">
        <v>11801</v>
      </c>
      <c r="G10303" s="372" t="s">
        <v>25520</v>
      </c>
    </row>
    <row r="10304" spans="1:7" ht="25.5">
      <c r="A10304" s="178" t="str">
        <f t="shared" si="160"/>
        <v>1 - 14163</v>
      </c>
      <c r="B10304" s="178">
        <v>1</v>
      </c>
      <c r="C10304" s="347">
        <v>14163</v>
      </c>
      <c r="D10304" s="348"/>
      <c r="E10304" s="348" t="s">
        <v>22670</v>
      </c>
      <c r="F10304" s="349" t="s">
        <v>11801</v>
      </c>
      <c r="G10304" s="372" t="s">
        <v>25521</v>
      </c>
    </row>
    <row r="10305" spans="1:7" ht="25.5">
      <c r="A10305" s="178" t="str">
        <f t="shared" si="160"/>
        <v>1 - 5051</v>
      </c>
      <c r="B10305" s="178">
        <v>1</v>
      </c>
      <c r="C10305" s="347">
        <v>5051</v>
      </c>
      <c r="D10305" s="348"/>
      <c r="E10305" s="348" t="s">
        <v>22671</v>
      </c>
      <c r="F10305" s="349" t="s">
        <v>11801</v>
      </c>
      <c r="G10305" s="372" t="s">
        <v>25522</v>
      </c>
    </row>
    <row r="10306" spans="1:7" ht="25.5">
      <c r="A10306" s="178" t="str">
        <f t="shared" si="160"/>
        <v>1 - 14162</v>
      </c>
      <c r="B10306" s="178">
        <v>1</v>
      </c>
      <c r="C10306" s="347">
        <v>14162</v>
      </c>
      <c r="D10306" s="348"/>
      <c r="E10306" s="348" t="s">
        <v>22672</v>
      </c>
      <c r="F10306" s="349" t="s">
        <v>11801</v>
      </c>
      <c r="G10306" s="372" t="s">
        <v>25523</v>
      </c>
    </row>
    <row r="10307" spans="1:7" ht="25.5">
      <c r="A10307" s="178" t="str">
        <f t="shared" si="160"/>
        <v>1 - 5052</v>
      </c>
      <c r="B10307" s="178">
        <v>1</v>
      </c>
      <c r="C10307" s="347">
        <v>5052</v>
      </c>
      <c r="D10307" s="348"/>
      <c r="E10307" s="348" t="s">
        <v>22673</v>
      </c>
      <c r="F10307" s="349" t="s">
        <v>11801</v>
      </c>
      <c r="G10307" s="372" t="s">
        <v>25524</v>
      </c>
    </row>
    <row r="10308" spans="1:7" ht="25.5">
      <c r="A10308" s="178" t="str">
        <f t="shared" si="160"/>
        <v>1 - 14166</v>
      </c>
      <c r="B10308" s="178">
        <v>1</v>
      </c>
      <c r="C10308" s="347">
        <v>14166</v>
      </c>
      <c r="D10308" s="348"/>
      <c r="E10308" s="348" t="s">
        <v>22674</v>
      </c>
      <c r="F10308" s="349" t="s">
        <v>11801</v>
      </c>
      <c r="G10308" s="372" t="s">
        <v>25525</v>
      </c>
    </row>
    <row r="10309" spans="1:7" ht="25.5">
      <c r="A10309" s="178" t="str">
        <f t="shared" si="160"/>
        <v>1 - 14165</v>
      </c>
      <c r="B10309" s="178">
        <v>1</v>
      </c>
      <c r="C10309" s="347">
        <v>14165</v>
      </c>
      <c r="D10309" s="348"/>
      <c r="E10309" s="348" t="s">
        <v>22675</v>
      </c>
      <c r="F10309" s="349" t="s">
        <v>11801</v>
      </c>
      <c r="G10309" s="372" t="s">
        <v>25526</v>
      </c>
    </row>
    <row r="10310" spans="1:7" ht="25.5">
      <c r="A10310" s="178" t="str">
        <f t="shared" si="160"/>
        <v>1 - 5050</v>
      </c>
      <c r="B10310" s="178">
        <v>1</v>
      </c>
      <c r="C10310" s="347">
        <v>5050</v>
      </c>
      <c r="D10310" s="348"/>
      <c r="E10310" s="348" t="s">
        <v>22676</v>
      </c>
      <c r="F10310" s="349" t="s">
        <v>11801</v>
      </c>
      <c r="G10310" s="372" t="s">
        <v>25527</v>
      </c>
    </row>
    <row r="10311" spans="1:7" ht="25.5">
      <c r="A10311" s="178" t="str">
        <f t="shared" si="160"/>
        <v>1 - 12378</v>
      </c>
      <c r="B10311" s="178">
        <v>1</v>
      </c>
      <c r="C10311" s="347">
        <v>12378</v>
      </c>
      <c r="D10311" s="348"/>
      <c r="E10311" s="348" t="s">
        <v>22677</v>
      </c>
      <c r="F10311" s="349" t="s">
        <v>11801</v>
      </c>
      <c r="G10311" s="372" t="s">
        <v>25528</v>
      </c>
    </row>
    <row r="10312" spans="1:7">
      <c r="A10312" s="178" t="str">
        <f t="shared" si="160"/>
        <v>1 - 12366</v>
      </c>
      <c r="B10312" s="178">
        <v>1</v>
      </c>
      <c r="C10312" s="347">
        <v>12366</v>
      </c>
      <c r="D10312" s="348"/>
      <c r="E10312" s="348" t="s">
        <v>22678</v>
      </c>
      <c r="F10312" s="349" t="s">
        <v>11801</v>
      </c>
      <c r="G10312" s="372" t="s">
        <v>25529</v>
      </c>
    </row>
    <row r="10313" spans="1:7">
      <c r="A10313" s="178" t="str">
        <f t="shared" ref="A10313:A10376" si="161">B10313&amp;" - "&amp;C10313</f>
        <v>1 - 5045</v>
      </c>
      <c r="B10313" s="178">
        <v>1</v>
      </c>
      <c r="C10313" s="347">
        <v>5045</v>
      </c>
      <c r="D10313" s="348"/>
      <c r="E10313" s="348" t="s">
        <v>22679</v>
      </c>
      <c r="F10313" s="349" t="s">
        <v>11801</v>
      </c>
      <c r="G10313" s="372" t="s">
        <v>25530</v>
      </c>
    </row>
    <row r="10314" spans="1:7">
      <c r="A10314" s="178" t="str">
        <f t="shared" si="161"/>
        <v>1 - 5044</v>
      </c>
      <c r="B10314" s="178">
        <v>1</v>
      </c>
      <c r="C10314" s="347">
        <v>5044</v>
      </c>
      <c r="D10314" s="348"/>
      <c r="E10314" s="348" t="s">
        <v>22680</v>
      </c>
      <c r="F10314" s="349" t="s">
        <v>11801</v>
      </c>
      <c r="G10314" s="372" t="s">
        <v>25531</v>
      </c>
    </row>
    <row r="10315" spans="1:7">
      <c r="A10315" s="178" t="str">
        <f t="shared" si="161"/>
        <v>1 - 5055</v>
      </c>
      <c r="B10315" s="178">
        <v>1</v>
      </c>
      <c r="C10315" s="347">
        <v>5055</v>
      </c>
      <c r="D10315" s="348"/>
      <c r="E10315" s="348" t="s">
        <v>22681</v>
      </c>
      <c r="F10315" s="349" t="s">
        <v>11801</v>
      </c>
      <c r="G10315" s="372" t="s">
        <v>25532</v>
      </c>
    </row>
    <row r="10316" spans="1:7">
      <c r="A10316" s="178" t="str">
        <f t="shared" si="161"/>
        <v>1 - 5053</v>
      </c>
      <c r="B10316" s="178">
        <v>1</v>
      </c>
      <c r="C10316" s="347">
        <v>5053</v>
      </c>
      <c r="D10316" s="348"/>
      <c r="E10316" s="348" t="s">
        <v>22682</v>
      </c>
      <c r="F10316" s="349" t="s">
        <v>11801</v>
      </c>
      <c r="G10316" s="372" t="s">
        <v>25533</v>
      </c>
    </row>
    <row r="10317" spans="1:7">
      <c r="A10317" s="178" t="str">
        <f t="shared" si="161"/>
        <v>1 - 5035</v>
      </c>
      <c r="B10317" s="178">
        <v>1</v>
      </c>
      <c r="C10317" s="347">
        <v>5035</v>
      </c>
      <c r="D10317" s="348"/>
      <c r="E10317" s="348" t="s">
        <v>22683</v>
      </c>
      <c r="F10317" s="349" t="s">
        <v>11801</v>
      </c>
      <c r="G10317" s="372" t="s">
        <v>25534</v>
      </c>
    </row>
    <row r="10318" spans="1:7">
      <c r="A10318" s="178" t="str">
        <f t="shared" si="161"/>
        <v>1 - 5036</v>
      </c>
      <c r="B10318" s="178">
        <v>1</v>
      </c>
      <c r="C10318" s="347">
        <v>5036</v>
      </c>
      <c r="D10318" s="348"/>
      <c r="E10318" s="348" t="s">
        <v>22684</v>
      </c>
      <c r="F10318" s="349" t="s">
        <v>11801</v>
      </c>
      <c r="G10318" s="372" t="s">
        <v>25535</v>
      </c>
    </row>
    <row r="10319" spans="1:7">
      <c r="A10319" s="178" t="str">
        <f t="shared" si="161"/>
        <v>1 - 5059</v>
      </c>
      <c r="B10319" s="178">
        <v>1</v>
      </c>
      <c r="C10319" s="347">
        <v>5059</v>
      </c>
      <c r="D10319" s="348"/>
      <c r="E10319" s="348" t="s">
        <v>22685</v>
      </c>
      <c r="F10319" s="349" t="s">
        <v>11801</v>
      </c>
      <c r="G10319" s="372" t="s">
        <v>25536</v>
      </c>
    </row>
    <row r="10320" spans="1:7">
      <c r="A10320" s="178" t="str">
        <f t="shared" si="161"/>
        <v>1 - 5034</v>
      </c>
      <c r="B10320" s="178">
        <v>1</v>
      </c>
      <c r="C10320" s="347">
        <v>5034</v>
      </c>
      <c r="D10320" s="348"/>
      <c r="E10320" s="348" t="s">
        <v>22686</v>
      </c>
      <c r="F10320" s="349" t="s">
        <v>11801</v>
      </c>
      <c r="G10320" s="372" t="s">
        <v>25537</v>
      </c>
    </row>
    <row r="10321" spans="1:7">
      <c r="A10321" s="178" t="str">
        <f t="shared" si="161"/>
        <v>1 - 5056</v>
      </c>
      <c r="B10321" s="178">
        <v>1</v>
      </c>
      <c r="C10321" s="347">
        <v>5056</v>
      </c>
      <c r="D10321" s="348"/>
      <c r="E10321" s="348" t="s">
        <v>22687</v>
      </c>
      <c r="F10321" s="349" t="s">
        <v>11801</v>
      </c>
      <c r="G10321" s="372" t="s">
        <v>25538</v>
      </c>
    </row>
    <row r="10322" spans="1:7">
      <c r="A10322" s="178" t="str">
        <f t="shared" si="161"/>
        <v>1 - 5057</v>
      </c>
      <c r="B10322" s="178">
        <v>1</v>
      </c>
      <c r="C10322" s="347">
        <v>5057</v>
      </c>
      <c r="D10322" s="348"/>
      <c r="E10322" s="348" t="s">
        <v>22688</v>
      </c>
      <c r="F10322" s="349" t="s">
        <v>11801</v>
      </c>
      <c r="G10322" s="372" t="s">
        <v>25539</v>
      </c>
    </row>
    <row r="10323" spans="1:7">
      <c r="A10323" s="178" t="str">
        <f t="shared" si="161"/>
        <v>1 - 5033</v>
      </c>
      <c r="B10323" s="178">
        <v>1</v>
      </c>
      <c r="C10323" s="347">
        <v>5033</v>
      </c>
      <c r="D10323" s="348"/>
      <c r="E10323" s="348" t="s">
        <v>22689</v>
      </c>
      <c r="F10323" s="349" t="s">
        <v>11801</v>
      </c>
      <c r="G10323" s="372" t="s">
        <v>25540</v>
      </c>
    </row>
    <row r="10324" spans="1:7">
      <c r="A10324" s="178" t="str">
        <f t="shared" si="161"/>
        <v>1 - 5038</v>
      </c>
      <c r="B10324" s="178">
        <v>1</v>
      </c>
      <c r="C10324" s="347">
        <v>5038</v>
      </c>
      <c r="D10324" s="348"/>
      <c r="E10324" s="348" t="s">
        <v>22690</v>
      </c>
      <c r="F10324" s="349" t="s">
        <v>11801</v>
      </c>
      <c r="G10324" s="372" t="s">
        <v>25541</v>
      </c>
    </row>
    <row r="10325" spans="1:7">
      <c r="A10325" s="178" t="str">
        <f t="shared" si="161"/>
        <v>1 - 12372</v>
      </c>
      <c r="B10325" s="178">
        <v>1</v>
      </c>
      <c r="C10325" s="347">
        <v>12372</v>
      </c>
      <c r="D10325" s="348"/>
      <c r="E10325" s="348" t="s">
        <v>22691</v>
      </c>
      <c r="F10325" s="349" t="s">
        <v>11801</v>
      </c>
      <c r="G10325" s="372" t="s">
        <v>25542</v>
      </c>
    </row>
    <row r="10326" spans="1:7">
      <c r="A10326" s="178" t="str">
        <f t="shared" si="161"/>
        <v>1 - 13339</v>
      </c>
      <c r="B10326" s="178">
        <v>1</v>
      </c>
      <c r="C10326" s="347">
        <v>13339</v>
      </c>
      <c r="D10326" s="348"/>
      <c r="E10326" s="348" t="s">
        <v>22692</v>
      </c>
      <c r="F10326" s="349" t="s">
        <v>11801</v>
      </c>
      <c r="G10326" s="372" t="s">
        <v>25543</v>
      </c>
    </row>
    <row r="10327" spans="1:7">
      <c r="A10327" s="178" t="str">
        <f t="shared" si="161"/>
        <v>1 - 12373</v>
      </c>
      <c r="B10327" s="178">
        <v>1</v>
      </c>
      <c r="C10327" s="347">
        <v>12373</v>
      </c>
      <c r="D10327" s="348"/>
      <c r="E10327" s="348" t="s">
        <v>22693</v>
      </c>
      <c r="F10327" s="349" t="s">
        <v>11801</v>
      </c>
      <c r="G10327" s="372" t="s">
        <v>25544</v>
      </c>
    </row>
    <row r="10328" spans="1:7">
      <c r="A10328" s="178" t="str">
        <f t="shared" si="161"/>
        <v>1 - 12388</v>
      </c>
      <c r="B10328" s="178">
        <v>1</v>
      </c>
      <c r="C10328" s="347">
        <v>12388</v>
      </c>
      <c r="D10328" s="348"/>
      <c r="E10328" s="348" t="s">
        <v>22694</v>
      </c>
      <c r="F10328" s="349" t="s">
        <v>11801</v>
      </c>
      <c r="G10328" s="372" t="s">
        <v>25545</v>
      </c>
    </row>
    <row r="10329" spans="1:7">
      <c r="A10329" s="178" t="str">
        <f t="shared" si="161"/>
        <v>1 - 34695</v>
      </c>
      <c r="B10329" s="178">
        <v>1</v>
      </c>
      <c r="C10329" s="347">
        <v>34695</v>
      </c>
      <c r="D10329" s="348"/>
      <c r="E10329" s="348" t="s">
        <v>22695</v>
      </c>
      <c r="F10329" s="349" t="s">
        <v>11801</v>
      </c>
      <c r="G10329" s="372" t="s">
        <v>25546</v>
      </c>
    </row>
    <row r="10330" spans="1:7">
      <c r="A10330" s="178" t="str">
        <f t="shared" si="161"/>
        <v>1 - 34692</v>
      </c>
      <c r="B10330" s="178">
        <v>1</v>
      </c>
      <c r="C10330" s="347">
        <v>34692</v>
      </c>
      <c r="D10330" s="348"/>
      <c r="E10330" s="348" t="s">
        <v>22696</v>
      </c>
      <c r="F10330" s="349" t="s">
        <v>11801</v>
      </c>
      <c r="G10330" s="372" t="s">
        <v>25547</v>
      </c>
    </row>
    <row r="10331" spans="1:7">
      <c r="A10331" s="178" t="str">
        <f t="shared" si="161"/>
        <v>1 - 26028</v>
      </c>
      <c r="B10331" s="178">
        <v>1</v>
      </c>
      <c r="C10331" s="347">
        <v>26028</v>
      </c>
      <c r="D10331" s="348"/>
      <c r="E10331" s="348" t="s">
        <v>22697</v>
      </c>
      <c r="F10331" s="349" t="s">
        <v>11952</v>
      </c>
      <c r="G10331" s="372" t="s">
        <v>25548</v>
      </c>
    </row>
    <row r="10332" spans="1:7" ht="25.5">
      <c r="A10332" s="178" t="str">
        <f t="shared" si="161"/>
        <v>1 - 11844</v>
      </c>
      <c r="B10332" s="178">
        <v>1</v>
      </c>
      <c r="C10332" s="347">
        <v>11844</v>
      </c>
      <c r="D10332" s="348"/>
      <c r="E10332" s="348" t="s">
        <v>22698</v>
      </c>
      <c r="F10332" s="349" t="s">
        <v>11812</v>
      </c>
      <c r="G10332" s="372" t="s">
        <v>14945</v>
      </c>
    </row>
    <row r="10333" spans="1:7" ht="25.5">
      <c r="A10333" s="178" t="str">
        <f t="shared" si="161"/>
        <v>1 - 4465</v>
      </c>
      <c r="B10333" s="178">
        <v>1</v>
      </c>
      <c r="C10333" s="347">
        <v>4465</v>
      </c>
      <c r="D10333" s="348"/>
      <c r="E10333" s="348" t="s">
        <v>22699</v>
      </c>
      <c r="F10333" s="349" t="s">
        <v>11812</v>
      </c>
      <c r="G10333" s="372" t="s">
        <v>25549</v>
      </c>
    </row>
    <row r="10334" spans="1:7" ht="25.5">
      <c r="A10334" s="178" t="str">
        <f t="shared" si="161"/>
        <v>1 - 35273</v>
      </c>
      <c r="B10334" s="178">
        <v>1</v>
      </c>
      <c r="C10334" s="347">
        <v>35273</v>
      </c>
      <c r="D10334" s="348"/>
      <c r="E10334" s="348" t="s">
        <v>22700</v>
      </c>
      <c r="F10334" s="349" t="s">
        <v>11812</v>
      </c>
      <c r="G10334" s="372" t="s">
        <v>13594</v>
      </c>
    </row>
    <row r="10335" spans="1:7" ht="25.5">
      <c r="A10335" s="178" t="str">
        <f t="shared" si="161"/>
        <v>1 - 4470</v>
      </c>
      <c r="B10335" s="178">
        <v>1</v>
      </c>
      <c r="C10335" s="347">
        <v>4470</v>
      </c>
      <c r="D10335" s="348"/>
      <c r="E10335" s="348" t="s">
        <v>22701</v>
      </c>
      <c r="F10335" s="349" t="s">
        <v>11812</v>
      </c>
      <c r="G10335" s="372" t="s">
        <v>18294</v>
      </c>
    </row>
    <row r="10336" spans="1:7" ht="25.5">
      <c r="A10336" s="178" t="str">
        <f t="shared" si="161"/>
        <v>1 - 20204</v>
      </c>
      <c r="B10336" s="178">
        <v>1</v>
      </c>
      <c r="C10336" s="347">
        <v>20204</v>
      </c>
      <c r="D10336" s="348"/>
      <c r="E10336" s="348" t="s">
        <v>22702</v>
      </c>
      <c r="F10336" s="349" t="s">
        <v>11812</v>
      </c>
      <c r="G10336" s="372" t="s">
        <v>25550</v>
      </c>
    </row>
    <row r="10337" spans="1:7" ht="25.5">
      <c r="A10337" s="178" t="str">
        <f t="shared" si="161"/>
        <v>1 - 20208</v>
      </c>
      <c r="B10337" s="178">
        <v>1</v>
      </c>
      <c r="C10337" s="347">
        <v>20208</v>
      </c>
      <c r="D10337" s="348"/>
      <c r="E10337" s="348" t="s">
        <v>22703</v>
      </c>
      <c r="F10337" s="349" t="s">
        <v>11812</v>
      </c>
      <c r="G10337" s="372" t="s">
        <v>14992</v>
      </c>
    </row>
    <row r="10338" spans="1:7" ht="25.5">
      <c r="A10338" s="178" t="str">
        <f t="shared" si="161"/>
        <v>1 - 4437</v>
      </c>
      <c r="B10338" s="178">
        <v>1</v>
      </c>
      <c r="C10338" s="347">
        <v>4437</v>
      </c>
      <c r="D10338" s="348"/>
      <c r="E10338" s="348" t="s">
        <v>22704</v>
      </c>
      <c r="F10338" s="349" t="s">
        <v>11812</v>
      </c>
      <c r="G10338" s="372" t="s">
        <v>25551</v>
      </c>
    </row>
    <row r="10339" spans="1:7" ht="25.5">
      <c r="A10339" s="178" t="str">
        <f t="shared" si="161"/>
        <v>1 - 14580</v>
      </c>
      <c r="B10339" s="178">
        <v>1</v>
      </c>
      <c r="C10339" s="347">
        <v>14580</v>
      </c>
      <c r="D10339" s="348"/>
      <c r="E10339" s="348" t="s">
        <v>22705</v>
      </c>
      <c r="F10339" s="349" t="s">
        <v>11812</v>
      </c>
      <c r="G10339" s="372" t="s">
        <v>25552</v>
      </c>
    </row>
    <row r="10340" spans="1:7">
      <c r="A10340" s="178" t="str">
        <f t="shared" si="161"/>
        <v>1 - 40304</v>
      </c>
      <c r="B10340" s="178">
        <v>1</v>
      </c>
      <c r="C10340" s="347">
        <v>40304</v>
      </c>
      <c r="D10340" s="348"/>
      <c r="E10340" s="348" t="s">
        <v>22706</v>
      </c>
      <c r="F10340" s="349" t="s">
        <v>11813</v>
      </c>
      <c r="G10340" s="372" t="s">
        <v>12183</v>
      </c>
    </row>
    <row r="10341" spans="1:7">
      <c r="A10341" s="178" t="str">
        <f t="shared" si="161"/>
        <v>1 - 5065</v>
      </c>
      <c r="B10341" s="178">
        <v>1</v>
      </c>
      <c r="C10341" s="347">
        <v>5065</v>
      </c>
      <c r="D10341" s="348"/>
      <c r="E10341" s="348" t="s">
        <v>22707</v>
      </c>
      <c r="F10341" s="349" t="s">
        <v>11813</v>
      </c>
      <c r="G10341" s="372" t="s">
        <v>8229</v>
      </c>
    </row>
    <row r="10342" spans="1:7">
      <c r="A10342" s="178" t="str">
        <f t="shared" si="161"/>
        <v>1 - 5072</v>
      </c>
      <c r="B10342" s="178">
        <v>1</v>
      </c>
      <c r="C10342" s="347">
        <v>5072</v>
      </c>
      <c r="D10342" s="348"/>
      <c r="E10342" s="348" t="s">
        <v>22708</v>
      </c>
      <c r="F10342" s="349" t="s">
        <v>11813</v>
      </c>
      <c r="G10342" s="372" t="s">
        <v>12205</v>
      </c>
    </row>
    <row r="10343" spans="1:7">
      <c r="A10343" s="178" t="str">
        <f t="shared" si="161"/>
        <v>1 - 5066</v>
      </c>
      <c r="B10343" s="178">
        <v>1</v>
      </c>
      <c r="C10343" s="347">
        <v>5066</v>
      </c>
      <c r="D10343" s="348"/>
      <c r="E10343" s="348" t="s">
        <v>22709</v>
      </c>
      <c r="F10343" s="349" t="s">
        <v>11813</v>
      </c>
      <c r="G10343" s="372" t="s">
        <v>11890</v>
      </c>
    </row>
    <row r="10344" spans="1:7">
      <c r="A10344" s="178" t="str">
        <f t="shared" si="161"/>
        <v>1 - 5063</v>
      </c>
      <c r="B10344" s="178">
        <v>1</v>
      </c>
      <c r="C10344" s="347">
        <v>5063</v>
      </c>
      <c r="D10344" s="348"/>
      <c r="E10344" s="348" t="s">
        <v>22710</v>
      </c>
      <c r="F10344" s="349" t="s">
        <v>11813</v>
      </c>
      <c r="G10344" s="372" t="s">
        <v>11455</v>
      </c>
    </row>
    <row r="10345" spans="1:7">
      <c r="A10345" s="178" t="str">
        <f t="shared" si="161"/>
        <v>1 - 20247</v>
      </c>
      <c r="B10345" s="178">
        <v>1</v>
      </c>
      <c r="C10345" s="347">
        <v>20247</v>
      </c>
      <c r="D10345" s="348"/>
      <c r="E10345" s="348" t="s">
        <v>22711</v>
      </c>
      <c r="F10345" s="349" t="s">
        <v>11813</v>
      </c>
      <c r="G10345" s="372" t="s">
        <v>12020</v>
      </c>
    </row>
    <row r="10346" spans="1:7">
      <c r="A10346" s="178" t="str">
        <f t="shared" si="161"/>
        <v>1 - 5074</v>
      </c>
      <c r="B10346" s="178">
        <v>1</v>
      </c>
      <c r="C10346" s="347">
        <v>5074</v>
      </c>
      <c r="D10346" s="348"/>
      <c r="E10346" s="348" t="s">
        <v>22712</v>
      </c>
      <c r="F10346" s="349" t="s">
        <v>11813</v>
      </c>
      <c r="G10346" s="372" t="s">
        <v>13767</v>
      </c>
    </row>
    <row r="10347" spans="1:7">
      <c r="A10347" s="178" t="str">
        <f t="shared" si="161"/>
        <v>1 - 5067</v>
      </c>
      <c r="B10347" s="178">
        <v>1</v>
      </c>
      <c r="C10347" s="347">
        <v>5067</v>
      </c>
      <c r="D10347" s="348"/>
      <c r="E10347" s="348" t="s">
        <v>22713</v>
      </c>
      <c r="F10347" s="349" t="s">
        <v>11813</v>
      </c>
      <c r="G10347" s="372" t="s">
        <v>1495</v>
      </c>
    </row>
    <row r="10348" spans="1:7">
      <c r="A10348" s="178" t="str">
        <f t="shared" si="161"/>
        <v>1 - 5078</v>
      </c>
      <c r="B10348" s="178">
        <v>1</v>
      </c>
      <c r="C10348" s="347">
        <v>5078</v>
      </c>
      <c r="D10348" s="348"/>
      <c r="E10348" s="348" t="s">
        <v>22714</v>
      </c>
      <c r="F10348" s="349" t="s">
        <v>11813</v>
      </c>
      <c r="G10348" s="372" t="s">
        <v>2788</v>
      </c>
    </row>
    <row r="10349" spans="1:7">
      <c r="A10349" s="178" t="str">
        <f t="shared" si="161"/>
        <v>1 - 5068</v>
      </c>
      <c r="B10349" s="178">
        <v>1</v>
      </c>
      <c r="C10349" s="347">
        <v>5068</v>
      </c>
      <c r="D10349" s="348"/>
      <c r="E10349" s="348" t="s">
        <v>22715</v>
      </c>
      <c r="F10349" s="349" t="s">
        <v>11813</v>
      </c>
      <c r="G10349" s="372" t="s">
        <v>16358</v>
      </c>
    </row>
    <row r="10350" spans="1:7">
      <c r="A10350" s="178" t="str">
        <f t="shared" si="161"/>
        <v>1 - 5073</v>
      </c>
      <c r="B10350" s="178">
        <v>1</v>
      </c>
      <c r="C10350" s="347">
        <v>5073</v>
      </c>
      <c r="D10350" s="348"/>
      <c r="E10350" s="348" t="s">
        <v>22716</v>
      </c>
      <c r="F10350" s="349" t="s">
        <v>11813</v>
      </c>
      <c r="G10350" s="372" t="s">
        <v>16305</v>
      </c>
    </row>
    <row r="10351" spans="1:7">
      <c r="A10351" s="178" t="str">
        <f t="shared" si="161"/>
        <v>1 - 5069</v>
      </c>
      <c r="B10351" s="178">
        <v>1</v>
      </c>
      <c r="C10351" s="347">
        <v>5069</v>
      </c>
      <c r="D10351" s="348"/>
      <c r="E10351" s="348" t="s">
        <v>22717</v>
      </c>
      <c r="F10351" s="349" t="s">
        <v>11813</v>
      </c>
      <c r="G10351" s="372" t="s">
        <v>16305</v>
      </c>
    </row>
    <row r="10352" spans="1:7">
      <c r="A10352" s="178" t="str">
        <f t="shared" si="161"/>
        <v>1 - 5070</v>
      </c>
      <c r="B10352" s="178">
        <v>1</v>
      </c>
      <c r="C10352" s="347">
        <v>5070</v>
      </c>
      <c r="D10352" s="348"/>
      <c r="E10352" s="348" t="s">
        <v>22718</v>
      </c>
      <c r="F10352" s="349" t="s">
        <v>11813</v>
      </c>
      <c r="G10352" s="372" t="s">
        <v>17225</v>
      </c>
    </row>
    <row r="10353" spans="1:7">
      <c r="A10353" s="178" t="str">
        <f t="shared" si="161"/>
        <v>1 - 5071</v>
      </c>
      <c r="B10353" s="178">
        <v>1</v>
      </c>
      <c r="C10353" s="347">
        <v>5071</v>
      </c>
      <c r="D10353" s="348"/>
      <c r="E10353" s="348" t="s">
        <v>22719</v>
      </c>
      <c r="F10353" s="349" t="s">
        <v>11813</v>
      </c>
      <c r="G10353" s="372" t="s">
        <v>16358</v>
      </c>
    </row>
    <row r="10354" spans="1:7">
      <c r="A10354" s="178" t="str">
        <f t="shared" si="161"/>
        <v>1 - 5061</v>
      </c>
      <c r="B10354" s="178">
        <v>1</v>
      </c>
      <c r="C10354" s="347">
        <v>5061</v>
      </c>
      <c r="D10354" s="348"/>
      <c r="E10354" s="348" t="s">
        <v>22720</v>
      </c>
      <c r="F10354" s="349" t="s">
        <v>11813</v>
      </c>
      <c r="G10354" s="372" t="s">
        <v>2761</v>
      </c>
    </row>
    <row r="10355" spans="1:7">
      <c r="A10355" s="178" t="str">
        <f t="shared" si="161"/>
        <v>1 - 5075</v>
      </c>
      <c r="B10355" s="178">
        <v>1</v>
      </c>
      <c r="C10355" s="347">
        <v>5075</v>
      </c>
      <c r="D10355" s="348"/>
      <c r="E10355" s="348" t="s">
        <v>22721</v>
      </c>
      <c r="F10355" s="349" t="s">
        <v>11813</v>
      </c>
      <c r="G10355" s="372" t="s">
        <v>16358</v>
      </c>
    </row>
    <row r="10356" spans="1:7">
      <c r="A10356" s="178" t="str">
        <f t="shared" si="161"/>
        <v>1 - 39027</v>
      </c>
      <c r="B10356" s="178">
        <v>1</v>
      </c>
      <c r="C10356" s="347">
        <v>39027</v>
      </c>
      <c r="D10356" s="348"/>
      <c r="E10356" s="348" t="s">
        <v>22722</v>
      </c>
      <c r="F10356" s="349" t="s">
        <v>11813</v>
      </c>
      <c r="G10356" s="372" t="s">
        <v>12115</v>
      </c>
    </row>
    <row r="10357" spans="1:7">
      <c r="A10357" s="178" t="str">
        <f t="shared" si="161"/>
        <v>1 - 5062</v>
      </c>
      <c r="B10357" s="178">
        <v>1</v>
      </c>
      <c r="C10357" s="347">
        <v>5062</v>
      </c>
      <c r="D10357" s="348"/>
      <c r="E10357" s="348" t="s">
        <v>22723</v>
      </c>
      <c r="F10357" s="349" t="s">
        <v>11813</v>
      </c>
      <c r="G10357" s="372" t="s">
        <v>12005</v>
      </c>
    </row>
    <row r="10358" spans="1:7">
      <c r="A10358" s="178" t="str">
        <f t="shared" si="161"/>
        <v>1 - 40568</v>
      </c>
      <c r="B10358" s="178">
        <v>1</v>
      </c>
      <c r="C10358" s="347">
        <v>40568</v>
      </c>
      <c r="D10358" s="348"/>
      <c r="E10358" s="348" t="s">
        <v>22724</v>
      </c>
      <c r="F10358" s="349" t="s">
        <v>11813</v>
      </c>
      <c r="G10358" s="372" t="s">
        <v>110</v>
      </c>
    </row>
    <row r="10359" spans="1:7">
      <c r="A10359" s="178" t="str">
        <f t="shared" si="161"/>
        <v>1 - 39026</v>
      </c>
      <c r="B10359" s="178">
        <v>1</v>
      </c>
      <c r="C10359" s="347">
        <v>39026</v>
      </c>
      <c r="D10359" s="348"/>
      <c r="E10359" s="348" t="s">
        <v>22725</v>
      </c>
      <c r="F10359" s="349" t="s">
        <v>11813</v>
      </c>
      <c r="G10359" s="372" t="s">
        <v>7619</v>
      </c>
    </row>
    <row r="10360" spans="1:7">
      <c r="A10360" s="178" t="str">
        <f t="shared" si="161"/>
        <v>1 - 11572</v>
      </c>
      <c r="B10360" s="178">
        <v>1</v>
      </c>
      <c r="C10360" s="347">
        <v>11572</v>
      </c>
      <c r="D10360" s="348"/>
      <c r="E10360" s="348" t="s">
        <v>22726</v>
      </c>
      <c r="F10360" s="349" t="s">
        <v>11801</v>
      </c>
      <c r="G10360" s="372" t="s">
        <v>12067</v>
      </c>
    </row>
    <row r="10361" spans="1:7" ht="38.25">
      <c r="A10361" s="178" t="str">
        <f t="shared" si="161"/>
        <v>1 - 42431</v>
      </c>
      <c r="B10361" s="178">
        <v>1</v>
      </c>
      <c r="C10361" s="347">
        <v>42431</v>
      </c>
      <c r="D10361" s="348"/>
      <c r="E10361" s="348" t="s">
        <v>22727</v>
      </c>
      <c r="F10361" s="349" t="s">
        <v>11801</v>
      </c>
      <c r="G10361" s="372" t="s">
        <v>25553</v>
      </c>
    </row>
    <row r="10362" spans="1:7">
      <c r="A10362" s="178" t="str">
        <f t="shared" si="161"/>
        <v>1 - 11149</v>
      </c>
      <c r="B10362" s="178">
        <v>1</v>
      </c>
      <c r="C10362" s="347">
        <v>11149</v>
      </c>
      <c r="D10362" s="348"/>
      <c r="E10362" s="348" t="s">
        <v>22728</v>
      </c>
      <c r="F10362" s="349" t="s">
        <v>12103</v>
      </c>
      <c r="G10362" s="372" t="s">
        <v>25554</v>
      </c>
    </row>
    <row r="10363" spans="1:7" ht="25.5">
      <c r="A10363" s="178" t="str">
        <f t="shared" si="161"/>
        <v>1 - 511</v>
      </c>
      <c r="B10363" s="178">
        <v>1</v>
      </c>
      <c r="C10363" s="347">
        <v>511</v>
      </c>
      <c r="D10363" s="348"/>
      <c r="E10363" s="348" t="s">
        <v>22729</v>
      </c>
      <c r="F10363" s="349" t="s">
        <v>11814</v>
      </c>
      <c r="G10363" s="372" t="s">
        <v>12060</v>
      </c>
    </row>
    <row r="10364" spans="1:7">
      <c r="A10364" s="178" t="str">
        <f t="shared" si="161"/>
        <v>1 - 11174</v>
      </c>
      <c r="B10364" s="178">
        <v>1</v>
      </c>
      <c r="C10364" s="347">
        <v>11174</v>
      </c>
      <c r="D10364" s="348"/>
      <c r="E10364" s="348" t="s">
        <v>22730</v>
      </c>
      <c r="F10364" s="349" t="s">
        <v>11834</v>
      </c>
      <c r="G10364" s="372" t="s">
        <v>25555</v>
      </c>
    </row>
    <row r="10365" spans="1:7" ht="25.5">
      <c r="A10365" s="178" t="str">
        <f t="shared" si="161"/>
        <v>1 - 37540</v>
      </c>
      <c r="B10365" s="178">
        <v>1</v>
      </c>
      <c r="C10365" s="347">
        <v>37540</v>
      </c>
      <c r="D10365" s="348"/>
      <c r="E10365" s="348" t="s">
        <v>22731</v>
      </c>
      <c r="F10365" s="349" t="s">
        <v>11801</v>
      </c>
      <c r="G10365" s="372" t="s">
        <v>25556</v>
      </c>
    </row>
    <row r="10366" spans="1:7" ht="25.5">
      <c r="A10366" s="178" t="str">
        <f t="shared" si="161"/>
        <v>1 - 37548</v>
      </c>
      <c r="B10366" s="178">
        <v>1</v>
      </c>
      <c r="C10366" s="347">
        <v>37548</v>
      </c>
      <c r="D10366" s="348"/>
      <c r="E10366" s="348" t="s">
        <v>22732</v>
      </c>
      <c r="F10366" s="349" t="s">
        <v>11801</v>
      </c>
      <c r="G10366" s="372" t="s">
        <v>25557</v>
      </c>
    </row>
    <row r="10367" spans="1:7" ht="25.5">
      <c r="A10367" s="178" t="str">
        <f t="shared" si="161"/>
        <v>1 - 39828</v>
      </c>
      <c r="B10367" s="178">
        <v>1</v>
      </c>
      <c r="C10367" s="347">
        <v>39828</v>
      </c>
      <c r="D10367" s="348"/>
      <c r="E10367" s="348" t="s">
        <v>22733</v>
      </c>
      <c r="F10367" s="349" t="s">
        <v>11801</v>
      </c>
      <c r="G10367" s="372" t="s">
        <v>25558</v>
      </c>
    </row>
    <row r="10368" spans="1:7" ht="38.25">
      <c r="A10368" s="178" t="str">
        <f t="shared" si="161"/>
        <v>1 - 12273</v>
      </c>
      <c r="B10368" s="178">
        <v>1</v>
      </c>
      <c r="C10368" s="347">
        <v>12273</v>
      </c>
      <c r="D10368" s="348"/>
      <c r="E10368" s="348" t="s">
        <v>22734</v>
      </c>
      <c r="F10368" s="349" t="s">
        <v>11801</v>
      </c>
      <c r="G10368" s="372" t="s">
        <v>25559</v>
      </c>
    </row>
    <row r="10369" spans="1:7">
      <c r="A10369" s="178" t="str">
        <f t="shared" si="161"/>
        <v>1 - 38392</v>
      </c>
      <c r="B10369" s="178">
        <v>1</v>
      </c>
      <c r="C10369" s="347">
        <v>38392</v>
      </c>
      <c r="D10369" s="348"/>
      <c r="E10369" s="348" t="s">
        <v>22735</v>
      </c>
      <c r="F10369" s="349" t="s">
        <v>11801</v>
      </c>
      <c r="G10369" s="372" t="s">
        <v>4973</v>
      </c>
    </row>
    <row r="10370" spans="1:7">
      <c r="A10370" s="178" t="str">
        <f t="shared" si="161"/>
        <v>1 - 11735</v>
      </c>
      <c r="B10370" s="178">
        <v>1</v>
      </c>
      <c r="C10370" s="347">
        <v>11735</v>
      </c>
      <c r="D10370" s="348"/>
      <c r="E10370" s="348" t="s">
        <v>22736</v>
      </c>
      <c r="F10370" s="349" t="s">
        <v>11801</v>
      </c>
      <c r="G10370" s="372" t="s">
        <v>1743</v>
      </c>
    </row>
    <row r="10371" spans="1:7">
      <c r="A10371" s="178" t="str">
        <f t="shared" si="161"/>
        <v>1 - 11733</v>
      </c>
      <c r="B10371" s="178">
        <v>1</v>
      </c>
      <c r="C10371" s="347">
        <v>11733</v>
      </c>
      <c r="D10371" s="348"/>
      <c r="E10371" s="348" t="s">
        <v>22737</v>
      </c>
      <c r="F10371" s="349" t="s">
        <v>11801</v>
      </c>
      <c r="G10371" s="372" t="s">
        <v>24328</v>
      </c>
    </row>
    <row r="10372" spans="1:7">
      <c r="A10372" s="178" t="str">
        <f t="shared" si="161"/>
        <v>1 - 11734</v>
      </c>
      <c r="B10372" s="178">
        <v>1</v>
      </c>
      <c r="C10372" s="347">
        <v>11734</v>
      </c>
      <c r="D10372" s="348"/>
      <c r="E10372" s="348" t="s">
        <v>22738</v>
      </c>
      <c r="F10372" s="349" t="s">
        <v>11801</v>
      </c>
      <c r="G10372" s="372" t="s">
        <v>1261</v>
      </c>
    </row>
    <row r="10373" spans="1:7">
      <c r="A10373" s="178" t="str">
        <f t="shared" si="161"/>
        <v>1 - 11737</v>
      </c>
      <c r="B10373" s="178">
        <v>1</v>
      </c>
      <c r="C10373" s="347">
        <v>11737</v>
      </c>
      <c r="D10373" s="348"/>
      <c r="E10373" s="348" t="s">
        <v>22739</v>
      </c>
      <c r="F10373" s="349" t="s">
        <v>11801</v>
      </c>
      <c r="G10373" s="372" t="s">
        <v>8764</v>
      </c>
    </row>
    <row r="10374" spans="1:7">
      <c r="A10374" s="178" t="str">
        <f t="shared" si="161"/>
        <v>1 - 11738</v>
      </c>
      <c r="B10374" s="178">
        <v>1</v>
      </c>
      <c r="C10374" s="347">
        <v>11738</v>
      </c>
      <c r="D10374" s="348"/>
      <c r="E10374" s="348" t="s">
        <v>22740</v>
      </c>
      <c r="F10374" s="349" t="s">
        <v>11801</v>
      </c>
      <c r="G10374" s="372" t="s">
        <v>292</v>
      </c>
    </row>
    <row r="10375" spans="1:7">
      <c r="A10375" s="178" t="str">
        <f t="shared" si="161"/>
        <v>1 - 36143</v>
      </c>
      <c r="B10375" s="178">
        <v>1</v>
      </c>
      <c r="C10375" s="347">
        <v>36143</v>
      </c>
      <c r="D10375" s="348"/>
      <c r="E10375" s="348" t="s">
        <v>22741</v>
      </c>
      <c r="F10375" s="349" t="s">
        <v>11801</v>
      </c>
      <c r="G10375" s="372" t="s">
        <v>3827</v>
      </c>
    </row>
    <row r="10376" spans="1:7">
      <c r="A10376" s="178" t="str">
        <f t="shared" si="161"/>
        <v>1 - 36142</v>
      </c>
      <c r="B10376" s="178">
        <v>1</v>
      </c>
      <c r="C10376" s="347">
        <v>36142</v>
      </c>
      <c r="D10376" s="348"/>
      <c r="E10376" s="348" t="s">
        <v>22742</v>
      </c>
      <c r="F10376" s="349" t="s">
        <v>11801</v>
      </c>
      <c r="G10376" s="372" t="s">
        <v>1750</v>
      </c>
    </row>
    <row r="10377" spans="1:7">
      <c r="A10377" s="178" t="str">
        <f t="shared" ref="A10377:A10440" si="162">B10377&amp;" - "&amp;C10377</f>
        <v>1 - 36146</v>
      </c>
      <c r="B10377" s="178">
        <v>1</v>
      </c>
      <c r="C10377" s="347">
        <v>36146</v>
      </c>
      <c r="D10377" s="348"/>
      <c r="E10377" s="348" t="s">
        <v>22743</v>
      </c>
      <c r="F10377" s="349" t="s">
        <v>11801</v>
      </c>
      <c r="G10377" s="372" t="s">
        <v>25560</v>
      </c>
    </row>
    <row r="10378" spans="1:7" ht="25.5">
      <c r="A10378" s="178" t="str">
        <f t="shared" si="162"/>
        <v>1 - 39015</v>
      </c>
      <c r="B10378" s="178">
        <v>1</v>
      </c>
      <c r="C10378" s="347">
        <v>39015</v>
      </c>
      <c r="D10378" s="348"/>
      <c r="E10378" s="348" t="s">
        <v>22744</v>
      </c>
      <c r="F10378" s="349" t="s">
        <v>11801</v>
      </c>
      <c r="G10378" s="372" t="s">
        <v>2218</v>
      </c>
    </row>
    <row r="10379" spans="1:7">
      <c r="A10379" s="178" t="str">
        <f t="shared" si="162"/>
        <v>1 - 38377</v>
      </c>
      <c r="B10379" s="178">
        <v>1</v>
      </c>
      <c r="C10379" s="347">
        <v>38377</v>
      </c>
      <c r="D10379" s="348"/>
      <c r="E10379" s="348" t="s">
        <v>22745</v>
      </c>
      <c r="F10379" s="349" t="s">
        <v>11801</v>
      </c>
      <c r="G10379" s="372" t="s">
        <v>3265</v>
      </c>
    </row>
    <row r="10380" spans="1:7">
      <c r="A10380" s="178" t="str">
        <f t="shared" si="162"/>
        <v>1 - 38376</v>
      </c>
      <c r="B10380" s="178">
        <v>1</v>
      </c>
      <c r="C10380" s="347">
        <v>38376</v>
      </c>
      <c r="D10380" s="348"/>
      <c r="E10380" s="348" t="s">
        <v>22746</v>
      </c>
      <c r="F10380" s="349" t="s">
        <v>11801</v>
      </c>
      <c r="G10380" s="372" t="s">
        <v>24369</v>
      </c>
    </row>
    <row r="10381" spans="1:7">
      <c r="A10381" s="178" t="str">
        <f t="shared" si="162"/>
        <v>1 - 38116</v>
      </c>
      <c r="B10381" s="178">
        <v>1</v>
      </c>
      <c r="C10381" s="347">
        <v>38116</v>
      </c>
      <c r="D10381" s="348"/>
      <c r="E10381" s="348" t="s">
        <v>22747</v>
      </c>
      <c r="F10381" s="349" t="s">
        <v>11801</v>
      </c>
      <c r="G10381" s="372" t="s">
        <v>2006</v>
      </c>
    </row>
    <row r="10382" spans="1:7" ht="25.5">
      <c r="A10382" s="178" t="str">
        <f t="shared" si="162"/>
        <v>1 - 38066</v>
      </c>
      <c r="B10382" s="178">
        <v>1</v>
      </c>
      <c r="C10382" s="347">
        <v>38066</v>
      </c>
      <c r="D10382" s="348"/>
      <c r="E10382" s="348" t="s">
        <v>22748</v>
      </c>
      <c r="F10382" s="349" t="s">
        <v>11801</v>
      </c>
      <c r="G10382" s="372" t="s">
        <v>4188</v>
      </c>
    </row>
    <row r="10383" spans="1:7">
      <c r="A10383" s="178" t="str">
        <f t="shared" si="162"/>
        <v>1 - 38117</v>
      </c>
      <c r="B10383" s="178">
        <v>1</v>
      </c>
      <c r="C10383" s="347">
        <v>38117</v>
      </c>
      <c r="D10383" s="348"/>
      <c r="E10383" s="348" t="s">
        <v>22749</v>
      </c>
      <c r="F10383" s="349" t="s">
        <v>11801</v>
      </c>
      <c r="G10383" s="372" t="s">
        <v>8044</v>
      </c>
    </row>
    <row r="10384" spans="1:7" ht="25.5">
      <c r="A10384" s="178" t="str">
        <f t="shared" si="162"/>
        <v>1 - 38067</v>
      </c>
      <c r="B10384" s="178">
        <v>1</v>
      </c>
      <c r="C10384" s="347">
        <v>38067</v>
      </c>
      <c r="D10384" s="348"/>
      <c r="E10384" s="348" t="s">
        <v>22750</v>
      </c>
      <c r="F10384" s="349" t="s">
        <v>11801</v>
      </c>
      <c r="G10384" s="372" t="s">
        <v>7445</v>
      </c>
    </row>
    <row r="10385" spans="1:7" ht="25.5">
      <c r="A10385" s="178" t="str">
        <f t="shared" si="162"/>
        <v>1 - 41757</v>
      </c>
      <c r="B10385" s="178">
        <v>1</v>
      </c>
      <c r="C10385" s="347">
        <v>41757</v>
      </c>
      <c r="D10385" s="348"/>
      <c r="E10385" s="348" t="s">
        <v>22751</v>
      </c>
      <c r="F10385" s="349" t="s">
        <v>11801</v>
      </c>
      <c r="G10385" s="372" t="s">
        <v>25561</v>
      </c>
    </row>
    <row r="10386" spans="1:7" ht="25.5">
      <c r="A10386" s="178" t="str">
        <f t="shared" si="162"/>
        <v>1 - 5080</v>
      </c>
      <c r="B10386" s="178">
        <v>1</v>
      </c>
      <c r="C10386" s="347">
        <v>5080</v>
      </c>
      <c r="D10386" s="348"/>
      <c r="E10386" s="348" t="s">
        <v>22752</v>
      </c>
      <c r="F10386" s="349" t="s">
        <v>11801</v>
      </c>
      <c r="G10386" s="372" t="s">
        <v>25562</v>
      </c>
    </row>
    <row r="10387" spans="1:7" ht="38.25">
      <c r="A10387" s="178" t="str">
        <f t="shared" si="162"/>
        <v>1 - 11522</v>
      </c>
      <c r="B10387" s="178">
        <v>1</v>
      </c>
      <c r="C10387" s="347">
        <v>11522</v>
      </c>
      <c r="D10387" s="348"/>
      <c r="E10387" s="348" t="s">
        <v>22753</v>
      </c>
      <c r="F10387" s="349" t="s">
        <v>11801</v>
      </c>
      <c r="G10387" s="372" t="s">
        <v>2972</v>
      </c>
    </row>
    <row r="10388" spans="1:7" ht="25.5">
      <c r="A10388" s="178" t="str">
        <f t="shared" si="162"/>
        <v>1 - 11523</v>
      </c>
      <c r="B10388" s="178">
        <v>1</v>
      </c>
      <c r="C10388" s="347">
        <v>11523</v>
      </c>
      <c r="D10388" s="348"/>
      <c r="E10388" s="348" t="s">
        <v>22754</v>
      </c>
      <c r="F10388" s="349" t="s">
        <v>11801</v>
      </c>
      <c r="G10388" s="372" t="s">
        <v>12249</v>
      </c>
    </row>
    <row r="10389" spans="1:7" ht="25.5">
      <c r="A10389" s="178" t="str">
        <f t="shared" si="162"/>
        <v>1 - 11524</v>
      </c>
      <c r="B10389" s="178">
        <v>1</v>
      </c>
      <c r="C10389" s="347">
        <v>11524</v>
      </c>
      <c r="D10389" s="348"/>
      <c r="E10389" s="348" t="s">
        <v>22755</v>
      </c>
      <c r="F10389" s="349" t="s">
        <v>11801</v>
      </c>
      <c r="G10389" s="372" t="s">
        <v>25563</v>
      </c>
    </row>
    <row r="10390" spans="1:7" ht="25.5">
      <c r="A10390" s="178" t="str">
        <f t="shared" si="162"/>
        <v>1 - 38168</v>
      </c>
      <c r="B10390" s="178">
        <v>1</v>
      </c>
      <c r="C10390" s="347">
        <v>38168</v>
      </c>
      <c r="D10390" s="348"/>
      <c r="E10390" s="348" t="s">
        <v>22756</v>
      </c>
      <c r="F10390" s="349" t="s">
        <v>11801</v>
      </c>
      <c r="G10390" s="372" t="s">
        <v>25564</v>
      </c>
    </row>
    <row r="10391" spans="1:7" ht="25.5">
      <c r="A10391" s="178" t="str">
        <f t="shared" si="162"/>
        <v>1 - 13393</v>
      </c>
      <c r="B10391" s="178">
        <v>1</v>
      </c>
      <c r="C10391" s="347">
        <v>13393</v>
      </c>
      <c r="D10391" s="348"/>
      <c r="E10391" s="348" t="s">
        <v>22757</v>
      </c>
      <c r="F10391" s="349" t="s">
        <v>11801</v>
      </c>
      <c r="G10391" s="372" t="s">
        <v>25565</v>
      </c>
    </row>
    <row r="10392" spans="1:7" ht="25.5">
      <c r="A10392" s="178" t="str">
        <f t="shared" si="162"/>
        <v>1 - 13395</v>
      </c>
      <c r="B10392" s="178">
        <v>1</v>
      </c>
      <c r="C10392" s="347">
        <v>13395</v>
      </c>
      <c r="D10392" s="348"/>
      <c r="E10392" s="348" t="s">
        <v>22758</v>
      </c>
      <c r="F10392" s="349" t="s">
        <v>11801</v>
      </c>
      <c r="G10392" s="372" t="s">
        <v>25566</v>
      </c>
    </row>
    <row r="10393" spans="1:7" ht="25.5">
      <c r="A10393" s="178" t="str">
        <f t="shared" si="162"/>
        <v>1 - 12039</v>
      </c>
      <c r="B10393" s="178">
        <v>1</v>
      </c>
      <c r="C10393" s="347">
        <v>12039</v>
      </c>
      <c r="D10393" s="348"/>
      <c r="E10393" s="348" t="s">
        <v>22759</v>
      </c>
      <c r="F10393" s="349" t="s">
        <v>11801</v>
      </c>
      <c r="G10393" s="372" t="s">
        <v>25567</v>
      </c>
    </row>
    <row r="10394" spans="1:7" ht="25.5">
      <c r="A10394" s="178" t="str">
        <f t="shared" si="162"/>
        <v>1 - 13396</v>
      </c>
      <c r="B10394" s="178">
        <v>1</v>
      </c>
      <c r="C10394" s="347">
        <v>13396</v>
      </c>
      <c r="D10394" s="348"/>
      <c r="E10394" s="348" t="s">
        <v>22760</v>
      </c>
      <c r="F10394" s="349" t="s">
        <v>11801</v>
      </c>
      <c r="G10394" s="372" t="s">
        <v>25568</v>
      </c>
    </row>
    <row r="10395" spans="1:7" ht="25.5">
      <c r="A10395" s="178" t="str">
        <f t="shared" si="162"/>
        <v>1 - 13397</v>
      </c>
      <c r="B10395" s="178">
        <v>1</v>
      </c>
      <c r="C10395" s="347">
        <v>13397</v>
      </c>
      <c r="D10395" s="348"/>
      <c r="E10395" s="348" t="s">
        <v>22761</v>
      </c>
      <c r="F10395" s="349" t="s">
        <v>11801</v>
      </c>
      <c r="G10395" s="372" t="s">
        <v>25569</v>
      </c>
    </row>
    <row r="10396" spans="1:7" ht="25.5">
      <c r="A10396" s="178" t="str">
        <f t="shared" si="162"/>
        <v>1 - 12041</v>
      </c>
      <c r="B10396" s="178">
        <v>1</v>
      </c>
      <c r="C10396" s="347">
        <v>12041</v>
      </c>
      <c r="D10396" s="348"/>
      <c r="E10396" s="348" t="s">
        <v>22762</v>
      </c>
      <c r="F10396" s="349" t="s">
        <v>11801</v>
      </c>
      <c r="G10396" s="372" t="s">
        <v>25570</v>
      </c>
    </row>
    <row r="10397" spans="1:7" ht="25.5">
      <c r="A10397" s="178" t="str">
        <f t="shared" si="162"/>
        <v>1 - 12043</v>
      </c>
      <c r="B10397" s="178">
        <v>1</v>
      </c>
      <c r="C10397" s="347">
        <v>12043</v>
      </c>
      <c r="D10397" s="348"/>
      <c r="E10397" s="348" t="s">
        <v>22763</v>
      </c>
      <c r="F10397" s="349" t="s">
        <v>11801</v>
      </c>
      <c r="G10397" s="372" t="s">
        <v>25571</v>
      </c>
    </row>
    <row r="10398" spans="1:7" ht="25.5">
      <c r="A10398" s="178" t="str">
        <f t="shared" si="162"/>
        <v>1 - 39762</v>
      </c>
      <c r="B10398" s="178">
        <v>1</v>
      </c>
      <c r="C10398" s="347">
        <v>39762</v>
      </c>
      <c r="D10398" s="348"/>
      <c r="E10398" s="348" t="s">
        <v>22764</v>
      </c>
      <c r="F10398" s="349" t="s">
        <v>11801</v>
      </c>
      <c r="G10398" s="372" t="s">
        <v>25572</v>
      </c>
    </row>
    <row r="10399" spans="1:7" ht="25.5">
      <c r="A10399" s="178" t="str">
        <f t="shared" si="162"/>
        <v>1 - 12042</v>
      </c>
      <c r="B10399" s="178">
        <v>1</v>
      </c>
      <c r="C10399" s="347">
        <v>12042</v>
      </c>
      <c r="D10399" s="348"/>
      <c r="E10399" s="348" t="s">
        <v>22765</v>
      </c>
      <c r="F10399" s="349" t="s">
        <v>11801</v>
      </c>
      <c r="G10399" s="372" t="s">
        <v>17992</v>
      </c>
    </row>
    <row r="10400" spans="1:7" ht="25.5">
      <c r="A10400" s="178" t="str">
        <f t="shared" si="162"/>
        <v>1 - 39763</v>
      </c>
      <c r="B10400" s="178">
        <v>1</v>
      </c>
      <c r="C10400" s="347">
        <v>39763</v>
      </c>
      <c r="D10400" s="348"/>
      <c r="E10400" s="348" t="s">
        <v>22766</v>
      </c>
      <c r="F10400" s="349" t="s">
        <v>11801</v>
      </c>
      <c r="G10400" s="372" t="s">
        <v>25573</v>
      </c>
    </row>
    <row r="10401" spans="1:7" ht="25.5">
      <c r="A10401" s="178" t="str">
        <f t="shared" si="162"/>
        <v>1 - 39756</v>
      </c>
      <c r="B10401" s="178">
        <v>1</v>
      </c>
      <c r="C10401" s="347">
        <v>39756</v>
      </c>
      <c r="D10401" s="348"/>
      <c r="E10401" s="348" t="s">
        <v>22767</v>
      </c>
      <c r="F10401" s="349" t="s">
        <v>11801</v>
      </c>
      <c r="G10401" s="372" t="s">
        <v>25574</v>
      </c>
    </row>
    <row r="10402" spans="1:7" ht="25.5">
      <c r="A10402" s="178" t="str">
        <f t="shared" si="162"/>
        <v>1 - 12038</v>
      </c>
      <c r="B10402" s="178">
        <v>1</v>
      </c>
      <c r="C10402" s="347">
        <v>12038</v>
      </c>
      <c r="D10402" s="348"/>
      <c r="E10402" s="348" t="s">
        <v>22768</v>
      </c>
      <c r="F10402" s="349" t="s">
        <v>11801</v>
      </c>
      <c r="G10402" s="372" t="s">
        <v>25575</v>
      </c>
    </row>
    <row r="10403" spans="1:7" ht="25.5">
      <c r="A10403" s="178" t="str">
        <f t="shared" si="162"/>
        <v>1 - 12040</v>
      </c>
      <c r="B10403" s="178">
        <v>1</v>
      </c>
      <c r="C10403" s="347">
        <v>12040</v>
      </c>
      <c r="D10403" s="348"/>
      <c r="E10403" s="348" t="s">
        <v>22769</v>
      </c>
      <c r="F10403" s="349" t="s">
        <v>11801</v>
      </c>
      <c r="G10403" s="372" t="s">
        <v>25576</v>
      </c>
    </row>
    <row r="10404" spans="1:7" ht="25.5">
      <c r="A10404" s="178" t="str">
        <f t="shared" si="162"/>
        <v>1 - 39757</v>
      </c>
      <c r="B10404" s="178">
        <v>1</v>
      </c>
      <c r="C10404" s="347">
        <v>39757</v>
      </c>
      <c r="D10404" s="348"/>
      <c r="E10404" s="348" t="s">
        <v>22770</v>
      </c>
      <c r="F10404" s="349" t="s">
        <v>11801</v>
      </c>
      <c r="G10404" s="372" t="s">
        <v>25577</v>
      </c>
    </row>
    <row r="10405" spans="1:7" ht="25.5">
      <c r="A10405" s="178" t="str">
        <f t="shared" si="162"/>
        <v>1 - 39758</v>
      </c>
      <c r="B10405" s="178">
        <v>1</v>
      </c>
      <c r="C10405" s="347">
        <v>39758</v>
      </c>
      <c r="D10405" s="348"/>
      <c r="E10405" s="348" t="s">
        <v>22771</v>
      </c>
      <c r="F10405" s="349" t="s">
        <v>11801</v>
      </c>
      <c r="G10405" s="372" t="s">
        <v>16895</v>
      </c>
    </row>
    <row r="10406" spans="1:7" ht="25.5">
      <c r="A10406" s="178" t="str">
        <f t="shared" si="162"/>
        <v>1 - 39759</v>
      </c>
      <c r="B10406" s="178">
        <v>1</v>
      </c>
      <c r="C10406" s="347">
        <v>39759</v>
      </c>
      <c r="D10406" s="348"/>
      <c r="E10406" s="348" t="s">
        <v>22772</v>
      </c>
      <c r="F10406" s="349" t="s">
        <v>11801</v>
      </c>
      <c r="G10406" s="372" t="s">
        <v>25578</v>
      </c>
    </row>
    <row r="10407" spans="1:7" ht="25.5">
      <c r="A10407" s="178" t="str">
        <f t="shared" si="162"/>
        <v>1 - 39760</v>
      </c>
      <c r="B10407" s="178">
        <v>1</v>
      </c>
      <c r="C10407" s="347">
        <v>39760</v>
      </c>
      <c r="D10407" s="348"/>
      <c r="E10407" s="348" t="s">
        <v>22773</v>
      </c>
      <c r="F10407" s="349" t="s">
        <v>11801</v>
      </c>
      <c r="G10407" s="372" t="s">
        <v>25579</v>
      </c>
    </row>
    <row r="10408" spans="1:7" ht="25.5">
      <c r="A10408" s="178" t="str">
        <f t="shared" si="162"/>
        <v>1 - 39761</v>
      </c>
      <c r="B10408" s="178">
        <v>1</v>
      </c>
      <c r="C10408" s="347">
        <v>39761</v>
      </c>
      <c r="D10408" s="348"/>
      <c r="E10408" s="348" t="s">
        <v>22774</v>
      </c>
      <c r="F10408" s="349" t="s">
        <v>11801</v>
      </c>
      <c r="G10408" s="372" t="s">
        <v>25580</v>
      </c>
    </row>
    <row r="10409" spans="1:7" ht="25.5">
      <c r="A10409" s="178" t="str">
        <f t="shared" si="162"/>
        <v>1 - 39765</v>
      </c>
      <c r="B10409" s="178">
        <v>1</v>
      </c>
      <c r="C10409" s="347">
        <v>39765</v>
      </c>
      <c r="D10409" s="348"/>
      <c r="E10409" s="348" t="s">
        <v>22775</v>
      </c>
      <c r="F10409" s="349" t="s">
        <v>11801</v>
      </c>
      <c r="G10409" s="372" t="s">
        <v>9648</v>
      </c>
    </row>
    <row r="10410" spans="1:7" ht="25.5">
      <c r="A10410" s="178" t="str">
        <f t="shared" si="162"/>
        <v>1 - 13399</v>
      </c>
      <c r="B10410" s="178">
        <v>1</v>
      </c>
      <c r="C10410" s="347">
        <v>13399</v>
      </c>
      <c r="D10410" s="348"/>
      <c r="E10410" s="348" t="s">
        <v>22776</v>
      </c>
      <c r="F10410" s="349" t="s">
        <v>11801</v>
      </c>
      <c r="G10410" s="372" t="s">
        <v>16295</v>
      </c>
    </row>
    <row r="10411" spans="1:7" ht="25.5">
      <c r="A10411" s="178" t="str">
        <f t="shared" si="162"/>
        <v>1 - 39764</v>
      </c>
      <c r="B10411" s="178">
        <v>1</v>
      </c>
      <c r="C10411" s="347">
        <v>39764</v>
      </c>
      <c r="D10411" s="348"/>
      <c r="E10411" s="348" t="s">
        <v>22777</v>
      </c>
      <c r="F10411" s="349" t="s">
        <v>11801</v>
      </c>
      <c r="G10411" s="372" t="s">
        <v>11954</v>
      </c>
    </row>
    <row r="10412" spans="1:7" ht="25.5">
      <c r="A10412" s="178" t="str">
        <f t="shared" si="162"/>
        <v>1 - 39805</v>
      </c>
      <c r="B10412" s="178">
        <v>1</v>
      </c>
      <c r="C10412" s="347">
        <v>39805</v>
      </c>
      <c r="D10412" s="348"/>
      <c r="E10412" s="348" t="s">
        <v>22778</v>
      </c>
      <c r="F10412" s="349" t="s">
        <v>11801</v>
      </c>
      <c r="G10412" s="372" t="s">
        <v>25581</v>
      </c>
    </row>
    <row r="10413" spans="1:7" ht="25.5">
      <c r="A10413" s="178" t="str">
        <f t="shared" si="162"/>
        <v>1 - 39806</v>
      </c>
      <c r="B10413" s="178">
        <v>1</v>
      </c>
      <c r="C10413" s="347">
        <v>39806</v>
      </c>
      <c r="D10413" s="348"/>
      <c r="E10413" s="348" t="s">
        <v>22779</v>
      </c>
      <c r="F10413" s="349" t="s">
        <v>11801</v>
      </c>
      <c r="G10413" s="372" t="s">
        <v>25582</v>
      </c>
    </row>
    <row r="10414" spans="1:7" ht="25.5">
      <c r="A10414" s="178" t="str">
        <f t="shared" si="162"/>
        <v>1 - 39807</v>
      </c>
      <c r="B10414" s="178">
        <v>1</v>
      </c>
      <c r="C10414" s="347">
        <v>39807</v>
      </c>
      <c r="D10414" s="348"/>
      <c r="E10414" s="348" t="s">
        <v>22780</v>
      </c>
      <c r="F10414" s="349" t="s">
        <v>11801</v>
      </c>
      <c r="G10414" s="372" t="s">
        <v>25583</v>
      </c>
    </row>
    <row r="10415" spans="1:7" ht="25.5">
      <c r="A10415" s="178" t="str">
        <f t="shared" si="162"/>
        <v>1 - 39804</v>
      </c>
      <c r="B10415" s="178">
        <v>1</v>
      </c>
      <c r="C10415" s="347">
        <v>39804</v>
      </c>
      <c r="D10415" s="348"/>
      <c r="E10415" s="348" t="s">
        <v>22781</v>
      </c>
      <c r="F10415" s="349" t="s">
        <v>11801</v>
      </c>
      <c r="G10415" s="372" t="s">
        <v>25584</v>
      </c>
    </row>
    <row r="10416" spans="1:7">
      <c r="A10416" s="178" t="str">
        <f t="shared" si="162"/>
        <v>1 - 39796</v>
      </c>
      <c r="B10416" s="178">
        <v>1</v>
      </c>
      <c r="C10416" s="347">
        <v>39796</v>
      </c>
      <c r="D10416" s="348"/>
      <c r="E10416" s="348" t="s">
        <v>22782</v>
      </c>
      <c r="F10416" s="349" t="s">
        <v>11801</v>
      </c>
      <c r="G10416" s="372" t="s">
        <v>25585</v>
      </c>
    </row>
    <row r="10417" spans="1:7">
      <c r="A10417" s="178" t="str">
        <f t="shared" si="162"/>
        <v>1 - 39797</v>
      </c>
      <c r="B10417" s="178">
        <v>1</v>
      </c>
      <c r="C10417" s="347">
        <v>39797</v>
      </c>
      <c r="D10417" s="348"/>
      <c r="E10417" s="348" t="s">
        <v>22783</v>
      </c>
      <c r="F10417" s="349" t="s">
        <v>11801</v>
      </c>
      <c r="G10417" s="372" t="s">
        <v>13582</v>
      </c>
    </row>
    <row r="10418" spans="1:7">
      <c r="A10418" s="178" t="str">
        <f t="shared" si="162"/>
        <v>1 - 39798</v>
      </c>
      <c r="B10418" s="178">
        <v>1</v>
      </c>
      <c r="C10418" s="347">
        <v>39798</v>
      </c>
      <c r="D10418" s="348"/>
      <c r="E10418" s="348" t="s">
        <v>22784</v>
      </c>
      <c r="F10418" s="349" t="s">
        <v>11801</v>
      </c>
      <c r="G10418" s="372" t="s">
        <v>17940</v>
      </c>
    </row>
    <row r="10419" spans="1:7">
      <c r="A10419" s="178" t="str">
        <f t="shared" si="162"/>
        <v>1 - 39794</v>
      </c>
      <c r="B10419" s="178">
        <v>1</v>
      </c>
      <c r="C10419" s="347">
        <v>39794</v>
      </c>
      <c r="D10419" s="348"/>
      <c r="E10419" s="348" t="s">
        <v>22785</v>
      </c>
      <c r="F10419" s="349" t="s">
        <v>11801</v>
      </c>
      <c r="G10419" s="372" t="s">
        <v>25586</v>
      </c>
    </row>
    <row r="10420" spans="1:7">
      <c r="A10420" s="178" t="str">
        <f t="shared" si="162"/>
        <v>1 - 39795</v>
      </c>
      <c r="B10420" s="178">
        <v>1</v>
      </c>
      <c r="C10420" s="347">
        <v>39795</v>
      </c>
      <c r="D10420" s="348"/>
      <c r="E10420" s="348" t="s">
        <v>22786</v>
      </c>
      <c r="F10420" s="349" t="s">
        <v>11801</v>
      </c>
      <c r="G10420" s="372" t="s">
        <v>25587</v>
      </c>
    </row>
    <row r="10421" spans="1:7">
      <c r="A10421" s="178" t="str">
        <f t="shared" si="162"/>
        <v>1 - 39801</v>
      </c>
      <c r="B10421" s="178">
        <v>1</v>
      </c>
      <c r="C10421" s="347">
        <v>39801</v>
      </c>
      <c r="D10421" s="348"/>
      <c r="E10421" s="348" t="s">
        <v>22787</v>
      </c>
      <c r="F10421" s="349" t="s">
        <v>11801</v>
      </c>
      <c r="G10421" s="372" t="s">
        <v>25588</v>
      </c>
    </row>
    <row r="10422" spans="1:7">
      <c r="A10422" s="178" t="str">
        <f t="shared" si="162"/>
        <v>1 - 39802</v>
      </c>
      <c r="B10422" s="178">
        <v>1</v>
      </c>
      <c r="C10422" s="347">
        <v>39802</v>
      </c>
      <c r="D10422" s="348"/>
      <c r="E10422" s="348" t="s">
        <v>22788</v>
      </c>
      <c r="F10422" s="349" t="s">
        <v>11801</v>
      </c>
      <c r="G10422" s="372" t="s">
        <v>25589</v>
      </c>
    </row>
    <row r="10423" spans="1:7">
      <c r="A10423" s="178" t="str">
        <f t="shared" si="162"/>
        <v>1 - 39803</v>
      </c>
      <c r="B10423" s="178">
        <v>1</v>
      </c>
      <c r="C10423" s="347">
        <v>39803</v>
      </c>
      <c r="D10423" s="348"/>
      <c r="E10423" s="348" t="s">
        <v>22789</v>
      </c>
      <c r="F10423" s="349" t="s">
        <v>11801</v>
      </c>
      <c r="G10423" s="372" t="s">
        <v>25590</v>
      </c>
    </row>
    <row r="10424" spans="1:7">
      <c r="A10424" s="178" t="str">
        <f t="shared" si="162"/>
        <v>1 - 39799</v>
      </c>
      <c r="B10424" s="178">
        <v>1</v>
      </c>
      <c r="C10424" s="347">
        <v>39799</v>
      </c>
      <c r="D10424" s="348"/>
      <c r="E10424" s="348" t="s">
        <v>22790</v>
      </c>
      <c r="F10424" s="349" t="s">
        <v>11801</v>
      </c>
      <c r="G10424" s="372" t="s">
        <v>16338</v>
      </c>
    </row>
    <row r="10425" spans="1:7">
      <c r="A10425" s="178" t="str">
        <f t="shared" si="162"/>
        <v>1 - 39800</v>
      </c>
      <c r="B10425" s="178">
        <v>1</v>
      </c>
      <c r="C10425" s="347">
        <v>39800</v>
      </c>
      <c r="D10425" s="348"/>
      <c r="E10425" s="348" t="s">
        <v>22791</v>
      </c>
      <c r="F10425" s="349" t="s">
        <v>11801</v>
      </c>
      <c r="G10425" s="372" t="s">
        <v>25591</v>
      </c>
    </row>
    <row r="10426" spans="1:7">
      <c r="A10426" s="178" t="str">
        <f t="shared" si="162"/>
        <v>1 - 4224</v>
      </c>
      <c r="B10426" s="178">
        <v>1</v>
      </c>
      <c r="C10426" s="347">
        <v>4224</v>
      </c>
      <c r="D10426" s="348"/>
      <c r="E10426" s="348" t="s">
        <v>22792</v>
      </c>
      <c r="F10426" s="349" t="s">
        <v>11814</v>
      </c>
      <c r="G10426" s="372" t="s">
        <v>13979</v>
      </c>
    </row>
    <row r="10427" spans="1:7">
      <c r="A10427" s="178" t="str">
        <f t="shared" si="162"/>
        <v>1 - 21059</v>
      </c>
      <c r="B10427" s="178">
        <v>1</v>
      </c>
      <c r="C10427" s="347">
        <v>21059</v>
      </c>
      <c r="D10427" s="348"/>
      <c r="E10427" s="348" t="s">
        <v>22793</v>
      </c>
      <c r="F10427" s="349" t="s">
        <v>11801</v>
      </c>
      <c r="G10427" s="372" t="s">
        <v>25592</v>
      </c>
    </row>
    <row r="10428" spans="1:7">
      <c r="A10428" s="178" t="str">
        <f t="shared" si="162"/>
        <v>1 - 11234</v>
      </c>
      <c r="B10428" s="178">
        <v>1</v>
      </c>
      <c r="C10428" s="347">
        <v>11234</v>
      </c>
      <c r="D10428" s="348"/>
      <c r="E10428" s="348" t="s">
        <v>22794</v>
      </c>
      <c r="F10428" s="349" t="s">
        <v>11801</v>
      </c>
      <c r="G10428" s="372" t="s">
        <v>13481</v>
      </c>
    </row>
    <row r="10429" spans="1:7">
      <c r="A10429" s="178" t="str">
        <f t="shared" si="162"/>
        <v>1 - 21060</v>
      </c>
      <c r="B10429" s="178">
        <v>1</v>
      </c>
      <c r="C10429" s="347">
        <v>21060</v>
      </c>
      <c r="D10429" s="348"/>
      <c r="E10429" s="348" t="s">
        <v>22795</v>
      </c>
      <c r="F10429" s="349" t="s">
        <v>11801</v>
      </c>
      <c r="G10429" s="372" t="s">
        <v>25593</v>
      </c>
    </row>
    <row r="10430" spans="1:7">
      <c r="A10430" s="178" t="str">
        <f t="shared" si="162"/>
        <v>1 - 21061</v>
      </c>
      <c r="B10430" s="178">
        <v>1</v>
      </c>
      <c r="C10430" s="347">
        <v>21061</v>
      </c>
      <c r="D10430" s="348"/>
      <c r="E10430" s="348" t="s">
        <v>22796</v>
      </c>
      <c r="F10430" s="349" t="s">
        <v>11801</v>
      </c>
      <c r="G10430" s="372" t="s">
        <v>25232</v>
      </c>
    </row>
    <row r="10431" spans="1:7">
      <c r="A10431" s="178" t="str">
        <f t="shared" si="162"/>
        <v>1 - 21062</v>
      </c>
      <c r="B10431" s="178">
        <v>1</v>
      </c>
      <c r="C10431" s="347">
        <v>21062</v>
      </c>
      <c r="D10431" s="348"/>
      <c r="E10431" s="348" t="s">
        <v>22797</v>
      </c>
      <c r="F10431" s="349" t="s">
        <v>11801</v>
      </c>
      <c r="G10431" s="372" t="s">
        <v>14800</v>
      </c>
    </row>
    <row r="10432" spans="1:7">
      <c r="A10432" s="178" t="str">
        <f t="shared" si="162"/>
        <v>1 - 11708</v>
      </c>
      <c r="B10432" s="178">
        <v>1</v>
      </c>
      <c r="C10432" s="347">
        <v>11708</v>
      </c>
      <c r="D10432" s="348"/>
      <c r="E10432" s="348" t="s">
        <v>22798</v>
      </c>
      <c r="F10432" s="349" t="s">
        <v>11801</v>
      </c>
      <c r="G10432" s="372" t="s">
        <v>12301</v>
      </c>
    </row>
    <row r="10433" spans="1:7">
      <c r="A10433" s="178" t="str">
        <f t="shared" si="162"/>
        <v>1 - 11709</v>
      </c>
      <c r="B10433" s="178">
        <v>1</v>
      </c>
      <c r="C10433" s="347">
        <v>11709</v>
      </c>
      <c r="D10433" s="348"/>
      <c r="E10433" s="348" t="s">
        <v>22799</v>
      </c>
      <c r="F10433" s="349" t="s">
        <v>11801</v>
      </c>
      <c r="G10433" s="372" t="s">
        <v>25594</v>
      </c>
    </row>
    <row r="10434" spans="1:7">
      <c r="A10434" s="178" t="str">
        <f t="shared" si="162"/>
        <v>1 - 11710</v>
      </c>
      <c r="B10434" s="178">
        <v>1</v>
      </c>
      <c r="C10434" s="347">
        <v>11710</v>
      </c>
      <c r="D10434" s="348"/>
      <c r="E10434" s="348" t="s">
        <v>22800</v>
      </c>
      <c r="F10434" s="349" t="s">
        <v>11801</v>
      </c>
      <c r="G10434" s="372" t="s">
        <v>8632</v>
      </c>
    </row>
    <row r="10435" spans="1:7">
      <c r="A10435" s="178" t="str">
        <f t="shared" si="162"/>
        <v>1 - 11707</v>
      </c>
      <c r="B10435" s="178">
        <v>1</v>
      </c>
      <c r="C10435" s="347">
        <v>11707</v>
      </c>
      <c r="D10435" s="348"/>
      <c r="E10435" s="348" t="s">
        <v>22801</v>
      </c>
      <c r="F10435" s="349" t="s">
        <v>11801</v>
      </c>
      <c r="G10435" s="372" t="s">
        <v>17784</v>
      </c>
    </row>
    <row r="10436" spans="1:7">
      <c r="A10436" s="178" t="str">
        <f t="shared" si="162"/>
        <v>1 - 11739</v>
      </c>
      <c r="B10436" s="178">
        <v>1</v>
      </c>
      <c r="C10436" s="347">
        <v>11739</v>
      </c>
      <c r="D10436" s="348"/>
      <c r="E10436" s="348" t="s">
        <v>22802</v>
      </c>
      <c r="F10436" s="349" t="s">
        <v>11801</v>
      </c>
      <c r="G10436" s="372" t="s">
        <v>4223</v>
      </c>
    </row>
    <row r="10437" spans="1:7">
      <c r="A10437" s="178" t="str">
        <f t="shared" si="162"/>
        <v>1 - 11711</v>
      </c>
      <c r="B10437" s="178">
        <v>1</v>
      </c>
      <c r="C10437" s="347">
        <v>11711</v>
      </c>
      <c r="D10437" s="348"/>
      <c r="E10437" s="348" t="s">
        <v>22803</v>
      </c>
      <c r="F10437" s="349" t="s">
        <v>11801</v>
      </c>
      <c r="G10437" s="372" t="s">
        <v>1781</v>
      </c>
    </row>
    <row r="10438" spans="1:7">
      <c r="A10438" s="178" t="str">
        <f t="shared" si="162"/>
        <v>1 - 5102</v>
      </c>
      <c r="B10438" s="178">
        <v>1</v>
      </c>
      <c r="C10438" s="347">
        <v>5102</v>
      </c>
      <c r="D10438" s="348"/>
      <c r="E10438" s="348" t="s">
        <v>22804</v>
      </c>
      <c r="F10438" s="349" t="s">
        <v>11801</v>
      </c>
      <c r="G10438" s="372" t="s">
        <v>13399</v>
      </c>
    </row>
    <row r="10439" spans="1:7">
      <c r="A10439" s="178" t="str">
        <f t="shared" si="162"/>
        <v>1 - 11741</v>
      </c>
      <c r="B10439" s="178">
        <v>1</v>
      </c>
      <c r="C10439" s="347">
        <v>11741</v>
      </c>
      <c r="D10439" s="348"/>
      <c r="E10439" s="348" t="s">
        <v>22805</v>
      </c>
      <c r="F10439" s="349" t="s">
        <v>11801</v>
      </c>
      <c r="G10439" s="372" t="s">
        <v>11179</v>
      </c>
    </row>
    <row r="10440" spans="1:7">
      <c r="A10440" s="178" t="str">
        <f t="shared" si="162"/>
        <v>1 - 11743</v>
      </c>
      <c r="B10440" s="178">
        <v>1</v>
      </c>
      <c r="C10440" s="347">
        <v>11743</v>
      </c>
      <c r="D10440" s="348"/>
      <c r="E10440" s="348" t="s">
        <v>22806</v>
      </c>
      <c r="F10440" s="349" t="s">
        <v>11801</v>
      </c>
      <c r="G10440" s="372" t="s">
        <v>4312</v>
      </c>
    </row>
    <row r="10441" spans="1:7">
      <c r="A10441" s="178" t="str">
        <f t="shared" ref="A10441:A10504" si="163">B10441&amp;" - "&amp;C10441</f>
        <v>1 - 11745</v>
      </c>
      <c r="B10441" s="178">
        <v>1</v>
      </c>
      <c r="C10441" s="347">
        <v>11745</v>
      </c>
      <c r="D10441" s="348"/>
      <c r="E10441" s="348" t="s">
        <v>22807</v>
      </c>
      <c r="F10441" s="349" t="s">
        <v>11801</v>
      </c>
      <c r="G10441" s="372" t="s">
        <v>2087</v>
      </c>
    </row>
    <row r="10442" spans="1:7">
      <c r="A10442" s="178" t="str">
        <f t="shared" si="163"/>
        <v>1 - 25961</v>
      </c>
      <c r="B10442" s="178">
        <v>1</v>
      </c>
      <c r="C10442" s="347">
        <v>25961</v>
      </c>
      <c r="D10442" s="348"/>
      <c r="E10442" s="348" t="s">
        <v>22808</v>
      </c>
      <c r="F10442" s="349" t="s">
        <v>11800</v>
      </c>
      <c r="G10442" s="372" t="s">
        <v>13693</v>
      </c>
    </row>
    <row r="10443" spans="1:7">
      <c r="A10443" s="178" t="str">
        <f t="shared" si="163"/>
        <v>1 - 40985</v>
      </c>
      <c r="B10443" s="178">
        <v>1</v>
      </c>
      <c r="C10443" s="347">
        <v>40985</v>
      </c>
      <c r="D10443" s="348"/>
      <c r="E10443" s="348" t="s">
        <v>22809</v>
      </c>
      <c r="F10443" s="349" t="s">
        <v>11837</v>
      </c>
      <c r="G10443" s="372" t="s">
        <v>24266</v>
      </c>
    </row>
    <row r="10444" spans="1:7">
      <c r="A10444" s="178" t="str">
        <f t="shared" si="163"/>
        <v>1 - 1088</v>
      </c>
      <c r="B10444" s="178">
        <v>1</v>
      </c>
      <c r="C10444" s="347">
        <v>1088</v>
      </c>
      <c r="D10444" s="348"/>
      <c r="E10444" s="348" t="s">
        <v>22810</v>
      </c>
      <c r="F10444" s="349" t="s">
        <v>11801</v>
      </c>
      <c r="G10444" s="372" t="s">
        <v>12159</v>
      </c>
    </row>
    <row r="10445" spans="1:7">
      <c r="A10445" s="178" t="str">
        <f t="shared" si="163"/>
        <v>1 - 1087</v>
      </c>
      <c r="B10445" s="178">
        <v>1</v>
      </c>
      <c r="C10445" s="347">
        <v>1087</v>
      </c>
      <c r="D10445" s="348"/>
      <c r="E10445" s="348" t="s">
        <v>22811</v>
      </c>
      <c r="F10445" s="349" t="s">
        <v>11801</v>
      </c>
      <c r="G10445" s="372" t="s">
        <v>3524</v>
      </c>
    </row>
    <row r="10446" spans="1:7">
      <c r="A10446" s="178" t="str">
        <f t="shared" si="163"/>
        <v>1 - 38777</v>
      </c>
      <c r="B10446" s="178">
        <v>1</v>
      </c>
      <c r="C10446" s="347">
        <v>38777</v>
      </c>
      <c r="D10446" s="348"/>
      <c r="E10446" s="348" t="s">
        <v>22812</v>
      </c>
      <c r="F10446" s="349" t="s">
        <v>11801</v>
      </c>
      <c r="G10446" s="372" t="s">
        <v>13856</v>
      </c>
    </row>
    <row r="10447" spans="1:7">
      <c r="A10447" s="178" t="str">
        <f t="shared" si="163"/>
        <v>1 - 1086</v>
      </c>
      <c r="B10447" s="178">
        <v>1</v>
      </c>
      <c r="C10447" s="347">
        <v>1086</v>
      </c>
      <c r="D10447" s="348"/>
      <c r="E10447" s="348" t="s">
        <v>22813</v>
      </c>
      <c r="F10447" s="349" t="s">
        <v>11801</v>
      </c>
      <c r="G10447" s="372" t="s">
        <v>15011</v>
      </c>
    </row>
    <row r="10448" spans="1:7">
      <c r="A10448" s="178" t="str">
        <f t="shared" si="163"/>
        <v>1 - 1079</v>
      </c>
      <c r="B10448" s="178">
        <v>1</v>
      </c>
      <c r="C10448" s="347">
        <v>1079</v>
      </c>
      <c r="D10448" s="348"/>
      <c r="E10448" s="348" t="s">
        <v>22814</v>
      </c>
      <c r="F10448" s="349" t="s">
        <v>11801</v>
      </c>
      <c r="G10448" s="372" t="s">
        <v>16340</v>
      </c>
    </row>
    <row r="10449" spans="1:7">
      <c r="A10449" s="178" t="str">
        <f t="shared" si="163"/>
        <v>1 - 39374</v>
      </c>
      <c r="B10449" s="178">
        <v>1</v>
      </c>
      <c r="C10449" s="347">
        <v>39374</v>
      </c>
      <c r="D10449" s="348"/>
      <c r="E10449" s="348" t="s">
        <v>22815</v>
      </c>
      <c r="F10449" s="349" t="s">
        <v>11801</v>
      </c>
      <c r="G10449" s="372" t="s">
        <v>16197</v>
      </c>
    </row>
    <row r="10450" spans="1:7">
      <c r="A10450" s="178" t="str">
        <f t="shared" si="163"/>
        <v>1 - 1082</v>
      </c>
      <c r="B10450" s="178">
        <v>1</v>
      </c>
      <c r="C10450" s="347">
        <v>1082</v>
      </c>
      <c r="D10450" s="348"/>
      <c r="E10450" s="348" t="s">
        <v>22816</v>
      </c>
      <c r="F10450" s="349" t="s">
        <v>11801</v>
      </c>
      <c r="G10450" s="372" t="s">
        <v>25595</v>
      </c>
    </row>
    <row r="10451" spans="1:7">
      <c r="A10451" s="178" t="str">
        <f t="shared" si="163"/>
        <v>1 - 12316</v>
      </c>
      <c r="B10451" s="178">
        <v>1</v>
      </c>
      <c r="C10451" s="347">
        <v>12316</v>
      </c>
      <c r="D10451" s="348"/>
      <c r="E10451" s="348" t="s">
        <v>22817</v>
      </c>
      <c r="F10451" s="349" t="s">
        <v>11801</v>
      </c>
      <c r="G10451" s="372" t="s">
        <v>25596</v>
      </c>
    </row>
    <row r="10452" spans="1:7">
      <c r="A10452" s="178" t="str">
        <f t="shared" si="163"/>
        <v>1 - 12317</v>
      </c>
      <c r="B10452" s="178">
        <v>1</v>
      </c>
      <c r="C10452" s="347">
        <v>12317</v>
      </c>
      <c r="D10452" s="348"/>
      <c r="E10452" s="348" t="s">
        <v>22818</v>
      </c>
      <c r="F10452" s="349" t="s">
        <v>11801</v>
      </c>
      <c r="G10452" s="372" t="s">
        <v>25597</v>
      </c>
    </row>
    <row r="10453" spans="1:7">
      <c r="A10453" s="178" t="str">
        <f t="shared" si="163"/>
        <v>1 - 12318</v>
      </c>
      <c r="B10453" s="178">
        <v>1</v>
      </c>
      <c r="C10453" s="347">
        <v>12318</v>
      </c>
      <c r="D10453" s="348"/>
      <c r="E10453" s="348" t="s">
        <v>22819</v>
      </c>
      <c r="F10453" s="349" t="s">
        <v>11801</v>
      </c>
      <c r="G10453" s="372" t="s">
        <v>13642</v>
      </c>
    </row>
    <row r="10454" spans="1:7">
      <c r="A10454" s="178" t="str">
        <f t="shared" si="163"/>
        <v>1 - 5104</v>
      </c>
      <c r="B10454" s="178">
        <v>1</v>
      </c>
      <c r="C10454" s="347">
        <v>5104</v>
      </c>
      <c r="D10454" s="348"/>
      <c r="E10454" s="348" t="s">
        <v>22820</v>
      </c>
      <c r="F10454" s="349" t="s">
        <v>11813</v>
      </c>
      <c r="G10454" s="372" t="s">
        <v>18074</v>
      </c>
    </row>
    <row r="10455" spans="1:7">
      <c r="A10455" s="178" t="str">
        <f t="shared" si="163"/>
        <v>1 - 26023</v>
      </c>
      <c r="B10455" s="178">
        <v>1</v>
      </c>
      <c r="C10455" s="347">
        <v>26023</v>
      </c>
      <c r="D10455" s="348"/>
      <c r="E10455" s="348" t="s">
        <v>22821</v>
      </c>
      <c r="F10455" s="349" t="s">
        <v>11801</v>
      </c>
      <c r="G10455" s="372" t="s">
        <v>25598</v>
      </c>
    </row>
    <row r="10456" spans="1:7">
      <c r="A10456" s="178" t="str">
        <f t="shared" si="163"/>
        <v>1 - 2710</v>
      </c>
      <c r="B10456" s="178">
        <v>1</v>
      </c>
      <c r="C10456" s="347">
        <v>2710</v>
      </c>
      <c r="D10456" s="348"/>
      <c r="E10456" s="348" t="s">
        <v>22822</v>
      </c>
      <c r="F10456" s="349" t="s">
        <v>11801</v>
      </c>
      <c r="G10456" s="372" t="s">
        <v>8293</v>
      </c>
    </row>
    <row r="10457" spans="1:7">
      <c r="A10457" s="178" t="str">
        <f t="shared" si="163"/>
        <v>1 - 14575</v>
      </c>
      <c r="B10457" s="178">
        <v>1</v>
      </c>
      <c r="C10457" s="347">
        <v>14575</v>
      </c>
      <c r="D10457" s="348"/>
      <c r="E10457" s="348" t="s">
        <v>22823</v>
      </c>
      <c r="F10457" s="349" t="s">
        <v>11801</v>
      </c>
      <c r="G10457" s="372" t="s">
        <v>25599</v>
      </c>
    </row>
    <row r="10458" spans="1:7">
      <c r="A10458" s="178" t="str">
        <f t="shared" si="163"/>
        <v>1 - 20034</v>
      </c>
      <c r="B10458" s="178">
        <v>1</v>
      </c>
      <c r="C10458" s="347">
        <v>20034</v>
      </c>
      <c r="D10458" s="348"/>
      <c r="E10458" s="348" t="s">
        <v>22824</v>
      </c>
      <c r="F10458" s="349" t="s">
        <v>11801</v>
      </c>
      <c r="G10458" s="372" t="s">
        <v>534</v>
      </c>
    </row>
    <row r="10459" spans="1:7">
      <c r="A10459" s="178" t="str">
        <f t="shared" si="163"/>
        <v>1 - 20036</v>
      </c>
      <c r="B10459" s="178">
        <v>1</v>
      </c>
      <c r="C10459" s="347">
        <v>20036</v>
      </c>
      <c r="D10459" s="348"/>
      <c r="E10459" s="348" t="s">
        <v>22825</v>
      </c>
      <c r="F10459" s="349" t="s">
        <v>11801</v>
      </c>
      <c r="G10459" s="372" t="s">
        <v>25600</v>
      </c>
    </row>
    <row r="10460" spans="1:7">
      <c r="A10460" s="178" t="str">
        <f t="shared" si="163"/>
        <v>1 - 20037</v>
      </c>
      <c r="B10460" s="178">
        <v>1</v>
      </c>
      <c r="C10460" s="347">
        <v>20037</v>
      </c>
      <c r="D10460" s="348"/>
      <c r="E10460" s="348" t="s">
        <v>22826</v>
      </c>
      <c r="F10460" s="349" t="s">
        <v>11801</v>
      </c>
      <c r="G10460" s="372" t="s">
        <v>25601</v>
      </c>
    </row>
    <row r="10461" spans="1:7">
      <c r="A10461" s="178" t="str">
        <f t="shared" si="163"/>
        <v>1 - 20043</v>
      </c>
      <c r="B10461" s="178">
        <v>1</v>
      </c>
      <c r="C10461" s="347">
        <v>20043</v>
      </c>
      <c r="D10461" s="348"/>
      <c r="E10461" s="348" t="s">
        <v>22827</v>
      </c>
      <c r="F10461" s="349" t="s">
        <v>11801</v>
      </c>
      <c r="G10461" s="372" t="s">
        <v>301</v>
      </c>
    </row>
    <row r="10462" spans="1:7">
      <c r="A10462" s="178" t="str">
        <f t="shared" si="163"/>
        <v>1 - 20044</v>
      </c>
      <c r="B10462" s="178">
        <v>1</v>
      </c>
      <c r="C10462" s="347">
        <v>20044</v>
      </c>
      <c r="D10462" s="348"/>
      <c r="E10462" s="348" t="s">
        <v>22828</v>
      </c>
      <c r="F10462" s="349" t="s">
        <v>11801</v>
      </c>
      <c r="G10462" s="372" t="s">
        <v>4223</v>
      </c>
    </row>
    <row r="10463" spans="1:7">
      <c r="A10463" s="178" t="str">
        <f t="shared" si="163"/>
        <v>1 - 20042</v>
      </c>
      <c r="B10463" s="178">
        <v>1</v>
      </c>
      <c r="C10463" s="347">
        <v>20042</v>
      </c>
      <c r="D10463" s="348"/>
      <c r="E10463" s="348" t="s">
        <v>22829</v>
      </c>
      <c r="F10463" s="349" t="s">
        <v>11801</v>
      </c>
      <c r="G10463" s="372" t="s">
        <v>14771</v>
      </c>
    </row>
    <row r="10464" spans="1:7">
      <c r="A10464" s="178" t="str">
        <f t="shared" si="163"/>
        <v>1 - 20046</v>
      </c>
      <c r="B10464" s="178">
        <v>1</v>
      </c>
      <c r="C10464" s="347">
        <v>20046</v>
      </c>
      <c r="D10464" s="348"/>
      <c r="E10464" s="348" t="s">
        <v>22830</v>
      </c>
      <c r="F10464" s="349" t="s">
        <v>11801</v>
      </c>
      <c r="G10464" s="372" t="s">
        <v>7872</v>
      </c>
    </row>
    <row r="10465" spans="1:7">
      <c r="A10465" s="178" t="str">
        <f t="shared" si="163"/>
        <v>1 - 20047</v>
      </c>
      <c r="B10465" s="178">
        <v>1</v>
      </c>
      <c r="C10465" s="347">
        <v>20047</v>
      </c>
      <c r="D10465" s="348"/>
      <c r="E10465" s="348" t="s">
        <v>22831</v>
      </c>
      <c r="F10465" s="349" t="s">
        <v>11801</v>
      </c>
      <c r="G10465" s="372" t="s">
        <v>25602</v>
      </c>
    </row>
    <row r="10466" spans="1:7">
      <c r="A10466" s="178" t="str">
        <f t="shared" si="163"/>
        <v>1 - 20045</v>
      </c>
      <c r="B10466" s="178">
        <v>1</v>
      </c>
      <c r="C10466" s="347">
        <v>20045</v>
      </c>
      <c r="D10466" s="348"/>
      <c r="E10466" s="348" t="s">
        <v>22832</v>
      </c>
      <c r="F10466" s="349" t="s">
        <v>11801</v>
      </c>
      <c r="G10466" s="372" t="s">
        <v>1975</v>
      </c>
    </row>
    <row r="10467" spans="1:7" ht="25.5">
      <c r="A10467" s="178" t="str">
        <f t="shared" si="163"/>
        <v>1 - 20972</v>
      </c>
      <c r="B10467" s="178">
        <v>1</v>
      </c>
      <c r="C10467" s="347">
        <v>20972</v>
      </c>
      <c r="D10467" s="348"/>
      <c r="E10467" s="348" t="s">
        <v>22833</v>
      </c>
      <c r="F10467" s="349" t="s">
        <v>11801</v>
      </c>
      <c r="G10467" s="372" t="s">
        <v>25603</v>
      </c>
    </row>
    <row r="10468" spans="1:7">
      <c r="A10468" s="178" t="str">
        <f t="shared" si="163"/>
        <v>1 - 20032</v>
      </c>
      <c r="B10468" s="178">
        <v>1</v>
      </c>
      <c r="C10468" s="347">
        <v>20032</v>
      </c>
      <c r="D10468" s="348"/>
      <c r="E10468" s="348" t="s">
        <v>22834</v>
      </c>
      <c r="F10468" s="349" t="s">
        <v>11801</v>
      </c>
      <c r="G10468" s="372" t="s">
        <v>18127</v>
      </c>
    </row>
    <row r="10469" spans="1:7">
      <c r="A10469" s="178" t="str">
        <f t="shared" si="163"/>
        <v>1 - 11321</v>
      </c>
      <c r="B10469" s="178">
        <v>1</v>
      </c>
      <c r="C10469" s="347">
        <v>11321</v>
      </c>
      <c r="D10469" s="348"/>
      <c r="E10469" s="348" t="s">
        <v>22835</v>
      </c>
      <c r="F10469" s="349" t="s">
        <v>11801</v>
      </c>
      <c r="G10469" s="372" t="s">
        <v>25604</v>
      </c>
    </row>
    <row r="10470" spans="1:7">
      <c r="A10470" s="178" t="str">
        <f t="shared" si="163"/>
        <v>1 - 11323</v>
      </c>
      <c r="B10470" s="178">
        <v>1</v>
      </c>
      <c r="C10470" s="347">
        <v>11323</v>
      </c>
      <c r="D10470" s="348"/>
      <c r="E10470" s="348" t="s">
        <v>22836</v>
      </c>
      <c r="F10470" s="349" t="s">
        <v>11801</v>
      </c>
      <c r="G10470" s="372" t="s">
        <v>13347</v>
      </c>
    </row>
    <row r="10471" spans="1:7">
      <c r="A10471" s="178" t="str">
        <f t="shared" si="163"/>
        <v>1 - 20327</v>
      </c>
      <c r="B10471" s="178">
        <v>1</v>
      </c>
      <c r="C10471" s="347">
        <v>20327</v>
      </c>
      <c r="D10471" s="348"/>
      <c r="E10471" s="348" t="s">
        <v>22837</v>
      </c>
      <c r="F10471" s="349" t="s">
        <v>11801</v>
      </c>
      <c r="G10471" s="372" t="s">
        <v>25605</v>
      </c>
    </row>
    <row r="10472" spans="1:7">
      <c r="A10472" s="178" t="str">
        <f t="shared" si="163"/>
        <v>1 - 25966</v>
      </c>
      <c r="B10472" s="178">
        <v>1</v>
      </c>
      <c r="C10472" s="347">
        <v>25966</v>
      </c>
      <c r="D10472" s="348"/>
      <c r="E10472" s="348" t="s">
        <v>22838</v>
      </c>
      <c r="F10472" s="349" t="s">
        <v>11814</v>
      </c>
      <c r="G10472" s="372" t="s">
        <v>11967</v>
      </c>
    </row>
    <row r="10473" spans="1:7" ht="38.25">
      <c r="A10473" s="178" t="str">
        <f t="shared" si="163"/>
        <v>1 - 13390</v>
      </c>
      <c r="B10473" s="178">
        <v>1</v>
      </c>
      <c r="C10473" s="347">
        <v>13390</v>
      </c>
      <c r="D10473" s="348"/>
      <c r="E10473" s="348" t="s">
        <v>22839</v>
      </c>
      <c r="F10473" s="349" t="s">
        <v>11801</v>
      </c>
      <c r="G10473" s="372" t="s">
        <v>13860</v>
      </c>
    </row>
    <row r="10474" spans="1:7">
      <c r="A10474" s="178" t="str">
        <f t="shared" si="163"/>
        <v>1 - 6034</v>
      </c>
      <c r="B10474" s="178">
        <v>1</v>
      </c>
      <c r="C10474" s="347">
        <v>6034</v>
      </c>
      <c r="D10474" s="348"/>
      <c r="E10474" s="348" t="s">
        <v>22840</v>
      </c>
      <c r="F10474" s="349" t="s">
        <v>11801</v>
      </c>
      <c r="G10474" s="372" t="s">
        <v>104</v>
      </c>
    </row>
    <row r="10475" spans="1:7">
      <c r="A10475" s="178" t="str">
        <f t="shared" si="163"/>
        <v>1 - 6036</v>
      </c>
      <c r="B10475" s="178">
        <v>1</v>
      </c>
      <c r="C10475" s="347">
        <v>6036</v>
      </c>
      <c r="D10475" s="348"/>
      <c r="E10475" s="348" t="s">
        <v>22841</v>
      </c>
      <c r="F10475" s="349" t="s">
        <v>11801</v>
      </c>
      <c r="G10475" s="372" t="s">
        <v>13512</v>
      </c>
    </row>
    <row r="10476" spans="1:7">
      <c r="A10476" s="178" t="str">
        <f t="shared" si="163"/>
        <v>1 - 6031</v>
      </c>
      <c r="B10476" s="178">
        <v>1</v>
      </c>
      <c r="C10476" s="347">
        <v>6031</v>
      </c>
      <c r="D10476" s="348"/>
      <c r="E10476" s="348" t="s">
        <v>22842</v>
      </c>
      <c r="F10476" s="349" t="s">
        <v>11801</v>
      </c>
      <c r="G10476" s="372" t="s">
        <v>11901</v>
      </c>
    </row>
    <row r="10477" spans="1:7">
      <c r="A10477" s="178" t="str">
        <f t="shared" si="163"/>
        <v>1 - 6029</v>
      </c>
      <c r="B10477" s="178">
        <v>1</v>
      </c>
      <c r="C10477" s="347">
        <v>6029</v>
      </c>
      <c r="D10477" s="348"/>
      <c r="E10477" s="348" t="s">
        <v>22843</v>
      </c>
      <c r="F10477" s="349" t="s">
        <v>11801</v>
      </c>
      <c r="G10477" s="372" t="s">
        <v>1809</v>
      </c>
    </row>
    <row r="10478" spans="1:7">
      <c r="A10478" s="178" t="str">
        <f t="shared" si="163"/>
        <v>1 - 6033</v>
      </c>
      <c r="B10478" s="178">
        <v>1</v>
      </c>
      <c r="C10478" s="347">
        <v>6033</v>
      </c>
      <c r="D10478" s="348"/>
      <c r="E10478" s="348" t="s">
        <v>22844</v>
      </c>
      <c r="F10478" s="349" t="s">
        <v>11801</v>
      </c>
      <c r="G10478" s="372" t="s">
        <v>6106</v>
      </c>
    </row>
    <row r="10479" spans="1:7">
      <c r="A10479" s="178" t="str">
        <f t="shared" si="163"/>
        <v>1 - 11672</v>
      </c>
      <c r="B10479" s="178">
        <v>1</v>
      </c>
      <c r="C10479" s="347">
        <v>11672</v>
      </c>
      <c r="D10479" s="348"/>
      <c r="E10479" s="348" t="s">
        <v>22845</v>
      </c>
      <c r="F10479" s="349" t="s">
        <v>11801</v>
      </c>
      <c r="G10479" s="372" t="s">
        <v>13831</v>
      </c>
    </row>
    <row r="10480" spans="1:7">
      <c r="A10480" s="178" t="str">
        <f t="shared" si="163"/>
        <v>1 - 11669</v>
      </c>
      <c r="B10480" s="178">
        <v>1</v>
      </c>
      <c r="C10480" s="347">
        <v>11669</v>
      </c>
      <c r="D10480" s="348"/>
      <c r="E10480" s="348" t="s">
        <v>22846</v>
      </c>
      <c r="F10480" s="349" t="s">
        <v>11801</v>
      </c>
      <c r="G10480" s="372" t="s">
        <v>25606</v>
      </c>
    </row>
    <row r="10481" spans="1:7">
      <c r="A10481" s="178" t="str">
        <f t="shared" si="163"/>
        <v>1 - 11670</v>
      </c>
      <c r="B10481" s="178">
        <v>1</v>
      </c>
      <c r="C10481" s="347">
        <v>11670</v>
      </c>
      <c r="D10481" s="348"/>
      <c r="E10481" s="348" t="s">
        <v>22847</v>
      </c>
      <c r="F10481" s="349" t="s">
        <v>11801</v>
      </c>
      <c r="G10481" s="372" t="s">
        <v>11799</v>
      </c>
    </row>
    <row r="10482" spans="1:7">
      <c r="A10482" s="178" t="str">
        <f t="shared" si="163"/>
        <v>1 - 20055</v>
      </c>
      <c r="B10482" s="178">
        <v>1</v>
      </c>
      <c r="C10482" s="347">
        <v>20055</v>
      </c>
      <c r="D10482" s="348"/>
      <c r="E10482" s="348" t="s">
        <v>22848</v>
      </c>
      <c r="F10482" s="349" t="s">
        <v>11801</v>
      </c>
      <c r="G10482" s="372" t="s">
        <v>18481</v>
      </c>
    </row>
    <row r="10483" spans="1:7">
      <c r="A10483" s="178" t="str">
        <f t="shared" si="163"/>
        <v>1 - 11671</v>
      </c>
      <c r="B10483" s="178">
        <v>1</v>
      </c>
      <c r="C10483" s="347">
        <v>11671</v>
      </c>
      <c r="D10483" s="348"/>
      <c r="E10483" s="348" t="s">
        <v>22849</v>
      </c>
      <c r="F10483" s="349" t="s">
        <v>11801</v>
      </c>
      <c r="G10483" s="372" t="s">
        <v>25607</v>
      </c>
    </row>
    <row r="10484" spans="1:7">
      <c r="A10484" s="178" t="str">
        <f t="shared" si="163"/>
        <v>1 - 6032</v>
      </c>
      <c r="B10484" s="178">
        <v>1</v>
      </c>
      <c r="C10484" s="347">
        <v>6032</v>
      </c>
      <c r="D10484" s="348"/>
      <c r="E10484" s="348" t="s">
        <v>22850</v>
      </c>
      <c r="F10484" s="349" t="s">
        <v>11801</v>
      </c>
      <c r="G10484" s="372" t="s">
        <v>17519</v>
      </c>
    </row>
    <row r="10485" spans="1:7">
      <c r="A10485" s="178" t="str">
        <f t="shared" si="163"/>
        <v>1 - 11673</v>
      </c>
      <c r="B10485" s="178">
        <v>1</v>
      </c>
      <c r="C10485" s="347">
        <v>11673</v>
      </c>
      <c r="D10485" s="348"/>
      <c r="E10485" s="348" t="s">
        <v>22851</v>
      </c>
      <c r="F10485" s="349" t="s">
        <v>11801</v>
      </c>
      <c r="G10485" s="372" t="s">
        <v>10080</v>
      </c>
    </row>
    <row r="10486" spans="1:7">
      <c r="A10486" s="178" t="str">
        <f t="shared" si="163"/>
        <v>1 - 11674</v>
      </c>
      <c r="B10486" s="178">
        <v>1</v>
      </c>
      <c r="C10486" s="347">
        <v>11674</v>
      </c>
      <c r="D10486" s="348"/>
      <c r="E10486" s="348" t="s">
        <v>22852</v>
      </c>
      <c r="F10486" s="349" t="s">
        <v>11801</v>
      </c>
      <c r="G10486" s="372" t="s">
        <v>13774</v>
      </c>
    </row>
    <row r="10487" spans="1:7">
      <c r="A10487" s="178" t="str">
        <f t="shared" si="163"/>
        <v>1 - 11675</v>
      </c>
      <c r="B10487" s="178">
        <v>1</v>
      </c>
      <c r="C10487" s="347">
        <v>11675</v>
      </c>
      <c r="D10487" s="348"/>
      <c r="E10487" s="348" t="s">
        <v>22853</v>
      </c>
      <c r="F10487" s="349" t="s">
        <v>11801</v>
      </c>
      <c r="G10487" s="372" t="s">
        <v>14924</v>
      </c>
    </row>
    <row r="10488" spans="1:7">
      <c r="A10488" s="178" t="str">
        <f t="shared" si="163"/>
        <v>1 - 11676</v>
      </c>
      <c r="B10488" s="178">
        <v>1</v>
      </c>
      <c r="C10488" s="347">
        <v>11676</v>
      </c>
      <c r="D10488" s="348"/>
      <c r="E10488" s="348" t="s">
        <v>22854</v>
      </c>
      <c r="F10488" s="349" t="s">
        <v>11801</v>
      </c>
      <c r="G10488" s="372" t="s">
        <v>14985</v>
      </c>
    </row>
    <row r="10489" spans="1:7">
      <c r="A10489" s="178" t="str">
        <f t="shared" si="163"/>
        <v>1 - 11677</v>
      </c>
      <c r="B10489" s="178">
        <v>1</v>
      </c>
      <c r="C10489" s="347">
        <v>11677</v>
      </c>
      <c r="D10489" s="348"/>
      <c r="E10489" s="348" t="s">
        <v>22855</v>
      </c>
      <c r="F10489" s="349" t="s">
        <v>11801</v>
      </c>
      <c r="G10489" s="372" t="s">
        <v>25608</v>
      </c>
    </row>
    <row r="10490" spans="1:7">
      <c r="A10490" s="178" t="str">
        <f t="shared" si="163"/>
        <v>1 - 11678</v>
      </c>
      <c r="B10490" s="178">
        <v>1</v>
      </c>
      <c r="C10490" s="347">
        <v>11678</v>
      </c>
      <c r="D10490" s="348"/>
      <c r="E10490" s="348" t="s">
        <v>22856</v>
      </c>
      <c r="F10490" s="349" t="s">
        <v>11801</v>
      </c>
      <c r="G10490" s="372" t="s">
        <v>25609</v>
      </c>
    </row>
    <row r="10491" spans="1:7">
      <c r="A10491" s="178" t="str">
        <f t="shared" si="163"/>
        <v>1 - 6038</v>
      </c>
      <c r="B10491" s="178">
        <v>1</v>
      </c>
      <c r="C10491" s="347">
        <v>6038</v>
      </c>
      <c r="D10491" s="348"/>
      <c r="E10491" s="348" t="s">
        <v>22857</v>
      </c>
      <c r="F10491" s="349" t="s">
        <v>11801</v>
      </c>
      <c r="G10491" s="372" t="s">
        <v>1646</v>
      </c>
    </row>
    <row r="10492" spans="1:7">
      <c r="A10492" s="178" t="str">
        <f t="shared" si="163"/>
        <v>1 - 11718</v>
      </c>
      <c r="B10492" s="178">
        <v>1</v>
      </c>
      <c r="C10492" s="347">
        <v>11718</v>
      </c>
      <c r="D10492" s="348"/>
      <c r="E10492" s="348" t="s">
        <v>22858</v>
      </c>
      <c r="F10492" s="349" t="s">
        <v>11801</v>
      </c>
      <c r="G10492" s="372" t="s">
        <v>7124</v>
      </c>
    </row>
    <row r="10493" spans="1:7">
      <c r="A10493" s="178" t="str">
        <f t="shared" si="163"/>
        <v>1 - 6037</v>
      </c>
      <c r="B10493" s="178">
        <v>1</v>
      </c>
      <c r="C10493" s="347">
        <v>6037</v>
      </c>
      <c r="D10493" s="348"/>
      <c r="E10493" s="348" t="s">
        <v>22859</v>
      </c>
      <c r="F10493" s="349" t="s">
        <v>11801</v>
      </c>
      <c r="G10493" s="372" t="s">
        <v>16273</v>
      </c>
    </row>
    <row r="10494" spans="1:7">
      <c r="A10494" s="178" t="str">
        <f t="shared" si="163"/>
        <v>1 - 11719</v>
      </c>
      <c r="B10494" s="178">
        <v>1</v>
      </c>
      <c r="C10494" s="347">
        <v>11719</v>
      </c>
      <c r="D10494" s="348"/>
      <c r="E10494" s="348" t="s">
        <v>22860</v>
      </c>
      <c r="F10494" s="349" t="s">
        <v>11801</v>
      </c>
      <c r="G10494" s="372" t="s">
        <v>6311</v>
      </c>
    </row>
    <row r="10495" spans="1:7">
      <c r="A10495" s="178" t="str">
        <f t="shared" si="163"/>
        <v>1 - 6019</v>
      </c>
      <c r="B10495" s="178">
        <v>1</v>
      </c>
      <c r="C10495" s="347">
        <v>6019</v>
      </c>
      <c r="D10495" s="348"/>
      <c r="E10495" s="348" t="s">
        <v>22861</v>
      </c>
      <c r="F10495" s="349" t="s">
        <v>11801</v>
      </c>
      <c r="G10495" s="372" t="s">
        <v>24185</v>
      </c>
    </row>
    <row r="10496" spans="1:7">
      <c r="A10496" s="178" t="str">
        <f t="shared" si="163"/>
        <v>1 - 6010</v>
      </c>
      <c r="B10496" s="178">
        <v>1</v>
      </c>
      <c r="C10496" s="347">
        <v>6010</v>
      </c>
      <c r="D10496" s="348"/>
      <c r="E10496" s="348" t="s">
        <v>22862</v>
      </c>
      <c r="F10496" s="349" t="s">
        <v>11801</v>
      </c>
      <c r="G10496" s="372" t="s">
        <v>13657</v>
      </c>
    </row>
    <row r="10497" spans="1:7">
      <c r="A10497" s="178" t="str">
        <f t="shared" si="163"/>
        <v>1 - 6017</v>
      </c>
      <c r="B10497" s="178">
        <v>1</v>
      </c>
      <c r="C10497" s="347">
        <v>6017</v>
      </c>
      <c r="D10497" s="348"/>
      <c r="E10497" s="348" t="s">
        <v>22863</v>
      </c>
      <c r="F10497" s="349" t="s">
        <v>11801</v>
      </c>
      <c r="G10497" s="372" t="s">
        <v>8023</v>
      </c>
    </row>
    <row r="10498" spans="1:7">
      <c r="A10498" s="178" t="str">
        <f t="shared" si="163"/>
        <v>1 - 6020</v>
      </c>
      <c r="B10498" s="178">
        <v>1</v>
      </c>
      <c r="C10498" s="347">
        <v>6020</v>
      </c>
      <c r="D10498" s="348"/>
      <c r="E10498" s="348" t="s">
        <v>22864</v>
      </c>
      <c r="F10498" s="349" t="s">
        <v>11801</v>
      </c>
      <c r="G10498" s="372" t="s">
        <v>24643</v>
      </c>
    </row>
    <row r="10499" spans="1:7">
      <c r="A10499" s="178" t="str">
        <f t="shared" si="163"/>
        <v>1 - 6028</v>
      </c>
      <c r="B10499" s="178">
        <v>1</v>
      </c>
      <c r="C10499" s="347">
        <v>6028</v>
      </c>
      <c r="D10499" s="348"/>
      <c r="E10499" s="348" t="s">
        <v>22865</v>
      </c>
      <c r="F10499" s="349" t="s">
        <v>11801</v>
      </c>
      <c r="G10499" s="372" t="s">
        <v>25610</v>
      </c>
    </row>
    <row r="10500" spans="1:7">
      <c r="A10500" s="178" t="str">
        <f t="shared" si="163"/>
        <v>1 - 6011</v>
      </c>
      <c r="B10500" s="178">
        <v>1</v>
      </c>
      <c r="C10500" s="347">
        <v>6011</v>
      </c>
      <c r="D10500" s="348"/>
      <c r="E10500" s="348" t="s">
        <v>22866</v>
      </c>
      <c r="F10500" s="349" t="s">
        <v>11801</v>
      </c>
      <c r="G10500" s="372" t="s">
        <v>25611</v>
      </c>
    </row>
    <row r="10501" spans="1:7">
      <c r="A10501" s="178" t="str">
        <f t="shared" si="163"/>
        <v>1 - 6012</v>
      </c>
      <c r="B10501" s="178">
        <v>1</v>
      </c>
      <c r="C10501" s="347">
        <v>6012</v>
      </c>
      <c r="D10501" s="348"/>
      <c r="E10501" s="348" t="s">
        <v>22867</v>
      </c>
      <c r="F10501" s="349" t="s">
        <v>11801</v>
      </c>
      <c r="G10501" s="372" t="s">
        <v>25612</v>
      </c>
    </row>
    <row r="10502" spans="1:7">
      <c r="A10502" s="178" t="str">
        <f t="shared" si="163"/>
        <v>1 - 6016</v>
      </c>
      <c r="B10502" s="178">
        <v>1</v>
      </c>
      <c r="C10502" s="347">
        <v>6016</v>
      </c>
      <c r="D10502" s="348"/>
      <c r="E10502" s="348" t="s">
        <v>22868</v>
      </c>
      <c r="F10502" s="349" t="s">
        <v>11801</v>
      </c>
      <c r="G10502" s="372" t="s">
        <v>239</v>
      </c>
    </row>
    <row r="10503" spans="1:7">
      <c r="A10503" s="178" t="str">
        <f t="shared" si="163"/>
        <v>1 - 6027</v>
      </c>
      <c r="B10503" s="178">
        <v>1</v>
      </c>
      <c r="C10503" s="347">
        <v>6027</v>
      </c>
      <c r="D10503" s="348"/>
      <c r="E10503" s="348" t="s">
        <v>22869</v>
      </c>
      <c r="F10503" s="349" t="s">
        <v>11801</v>
      </c>
      <c r="G10503" s="372" t="s">
        <v>25613</v>
      </c>
    </row>
    <row r="10504" spans="1:7">
      <c r="A10504" s="178" t="str">
        <f t="shared" si="163"/>
        <v>1 - 6013</v>
      </c>
      <c r="B10504" s="178">
        <v>1</v>
      </c>
      <c r="C10504" s="347">
        <v>6013</v>
      </c>
      <c r="D10504" s="348"/>
      <c r="E10504" s="348" t="s">
        <v>22870</v>
      </c>
      <c r="F10504" s="349" t="s">
        <v>11801</v>
      </c>
      <c r="G10504" s="372" t="s">
        <v>25614</v>
      </c>
    </row>
    <row r="10505" spans="1:7">
      <c r="A10505" s="178" t="str">
        <f t="shared" ref="A10505:A10568" si="164">B10505&amp;" - "&amp;C10505</f>
        <v>1 - 6015</v>
      </c>
      <c r="B10505" s="178">
        <v>1</v>
      </c>
      <c r="C10505" s="347">
        <v>6015</v>
      </c>
      <c r="D10505" s="348"/>
      <c r="E10505" s="348" t="s">
        <v>22871</v>
      </c>
      <c r="F10505" s="349" t="s">
        <v>11801</v>
      </c>
      <c r="G10505" s="372" t="s">
        <v>25238</v>
      </c>
    </row>
    <row r="10506" spans="1:7">
      <c r="A10506" s="178" t="str">
        <f t="shared" si="164"/>
        <v>1 - 6014</v>
      </c>
      <c r="B10506" s="178">
        <v>1</v>
      </c>
      <c r="C10506" s="347">
        <v>6014</v>
      </c>
      <c r="D10506" s="348"/>
      <c r="E10506" s="348" t="s">
        <v>22872</v>
      </c>
      <c r="F10506" s="349" t="s">
        <v>11801</v>
      </c>
      <c r="G10506" s="372" t="s">
        <v>25615</v>
      </c>
    </row>
    <row r="10507" spans="1:7">
      <c r="A10507" s="178" t="str">
        <f t="shared" si="164"/>
        <v>1 - 6006</v>
      </c>
      <c r="B10507" s="178">
        <v>1</v>
      </c>
      <c r="C10507" s="347">
        <v>6006</v>
      </c>
      <c r="D10507" s="348"/>
      <c r="E10507" s="348" t="s">
        <v>22873</v>
      </c>
      <c r="F10507" s="349" t="s">
        <v>11801</v>
      </c>
      <c r="G10507" s="372" t="s">
        <v>25616</v>
      </c>
    </row>
    <row r="10508" spans="1:7">
      <c r="A10508" s="178" t="str">
        <f t="shared" si="164"/>
        <v>1 - 6005</v>
      </c>
      <c r="B10508" s="178">
        <v>1</v>
      </c>
      <c r="C10508" s="347">
        <v>6005</v>
      </c>
      <c r="D10508" s="348"/>
      <c r="E10508" s="348" t="s">
        <v>22874</v>
      </c>
      <c r="F10508" s="349" t="s">
        <v>11801</v>
      </c>
      <c r="G10508" s="372" t="s">
        <v>11826</v>
      </c>
    </row>
    <row r="10509" spans="1:7">
      <c r="A10509" s="178" t="str">
        <f t="shared" si="164"/>
        <v>1 - 11756</v>
      </c>
      <c r="B10509" s="178">
        <v>1</v>
      </c>
      <c r="C10509" s="347">
        <v>11756</v>
      </c>
      <c r="D10509" s="348"/>
      <c r="E10509" s="348" t="s">
        <v>22875</v>
      </c>
      <c r="F10509" s="349" t="s">
        <v>11801</v>
      </c>
      <c r="G10509" s="372" t="s">
        <v>25617</v>
      </c>
    </row>
    <row r="10510" spans="1:7" ht="25.5">
      <c r="A10510" s="178" t="str">
        <f t="shared" si="164"/>
        <v>1 - 10904</v>
      </c>
      <c r="B10510" s="178">
        <v>1</v>
      </c>
      <c r="C10510" s="347">
        <v>10904</v>
      </c>
      <c r="D10510" s="348"/>
      <c r="E10510" s="348" t="s">
        <v>22876</v>
      </c>
      <c r="F10510" s="349" t="s">
        <v>11801</v>
      </c>
      <c r="G10510" s="372" t="s">
        <v>25618</v>
      </c>
    </row>
    <row r="10511" spans="1:7">
      <c r="A10511" s="178" t="str">
        <f t="shared" si="164"/>
        <v>1 - 11752</v>
      </c>
      <c r="B10511" s="178">
        <v>1</v>
      </c>
      <c r="C10511" s="347">
        <v>11752</v>
      </c>
      <c r="D10511" s="348"/>
      <c r="E10511" s="348" t="s">
        <v>22877</v>
      </c>
      <c r="F10511" s="349" t="s">
        <v>11801</v>
      </c>
      <c r="G10511" s="372" t="s">
        <v>778</v>
      </c>
    </row>
    <row r="10512" spans="1:7">
      <c r="A10512" s="178" t="str">
        <f t="shared" si="164"/>
        <v>1 - 11753</v>
      </c>
      <c r="B10512" s="178">
        <v>1</v>
      </c>
      <c r="C10512" s="347">
        <v>11753</v>
      </c>
      <c r="D10512" s="348"/>
      <c r="E10512" s="348" t="s">
        <v>22878</v>
      </c>
      <c r="F10512" s="349" t="s">
        <v>11801</v>
      </c>
      <c r="G10512" s="372" t="s">
        <v>1205</v>
      </c>
    </row>
    <row r="10513" spans="1:7">
      <c r="A10513" s="178" t="str">
        <f t="shared" si="164"/>
        <v>1 - 6021</v>
      </c>
      <c r="B10513" s="178">
        <v>1</v>
      </c>
      <c r="C10513" s="347">
        <v>6021</v>
      </c>
      <c r="D10513" s="348"/>
      <c r="E10513" s="348" t="s">
        <v>22879</v>
      </c>
      <c r="F10513" s="349" t="s">
        <v>11801</v>
      </c>
      <c r="G10513" s="372" t="s">
        <v>14762</v>
      </c>
    </row>
    <row r="10514" spans="1:7">
      <c r="A10514" s="178" t="str">
        <f t="shared" si="164"/>
        <v>1 - 6024</v>
      </c>
      <c r="B10514" s="178">
        <v>1</v>
      </c>
      <c r="C10514" s="347">
        <v>6024</v>
      </c>
      <c r="D10514" s="348"/>
      <c r="E10514" s="348" t="s">
        <v>22880</v>
      </c>
      <c r="F10514" s="349" t="s">
        <v>11801</v>
      </c>
      <c r="G10514" s="372" t="s">
        <v>1520</v>
      </c>
    </row>
    <row r="10515" spans="1:7">
      <c r="A10515" s="178" t="str">
        <f t="shared" si="164"/>
        <v>1 - 38379</v>
      </c>
      <c r="B10515" s="178">
        <v>1</v>
      </c>
      <c r="C10515" s="347">
        <v>38379</v>
      </c>
      <c r="D10515" s="348"/>
      <c r="E10515" s="348" t="s">
        <v>22881</v>
      </c>
      <c r="F10515" s="349" t="s">
        <v>11812</v>
      </c>
      <c r="G10515" s="372" t="s">
        <v>25619</v>
      </c>
    </row>
    <row r="10516" spans="1:7" ht="25.5">
      <c r="A10516" s="178" t="str">
        <f t="shared" si="164"/>
        <v>1 - 13897</v>
      </c>
      <c r="B10516" s="178">
        <v>1</v>
      </c>
      <c r="C10516" s="347">
        <v>13897</v>
      </c>
      <c r="D10516" s="348"/>
      <c r="E10516" s="348" t="s">
        <v>22882</v>
      </c>
      <c r="F10516" s="349" t="s">
        <v>11801</v>
      </c>
      <c r="G10516" s="372" t="s">
        <v>25620</v>
      </c>
    </row>
    <row r="10517" spans="1:7">
      <c r="A10517" s="178" t="str">
        <f t="shared" si="164"/>
        <v>1 - 10640</v>
      </c>
      <c r="B10517" s="178">
        <v>1</v>
      </c>
      <c r="C10517" s="347">
        <v>10640</v>
      </c>
      <c r="D10517" s="348"/>
      <c r="E10517" s="348" t="s">
        <v>22883</v>
      </c>
      <c r="F10517" s="349" t="s">
        <v>11801</v>
      </c>
      <c r="G10517" s="372" t="s">
        <v>25621</v>
      </c>
    </row>
    <row r="10518" spans="1:7" ht="25.5">
      <c r="A10518" s="178" t="str">
        <f t="shared" si="164"/>
        <v>1 - 11086</v>
      </c>
      <c r="B10518" s="178">
        <v>1</v>
      </c>
      <c r="C10518" s="347">
        <v>11086</v>
      </c>
      <c r="D10518" s="348"/>
      <c r="E10518" s="348" t="s">
        <v>22884</v>
      </c>
      <c r="F10518" s="349" t="s">
        <v>11803</v>
      </c>
      <c r="G10518" s="372" t="s">
        <v>25622</v>
      </c>
    </row>
    <row r="10519" spans="1:7">
      <c r="A10519" s="178" t="str">
        <f t="shared" si="164"/>
        <v>1 - 34356</v>
      </c>
      <c r="B10519" s="178">
        <v>1</v>
      </c>
      <c r="C10519" s="347">
        <v>34356</v>
      </c>
      <c r="D10519" s="348"/>
      <c r="E10519" s="348" t="s">
        <v>22885</v>
      </c>
      <c r="F10519" s="349" t="s">
        <v>11813</v>
      </c>
      <c r="G10519" s="372" t="s">
        <v>727</v>
      </c>
    </row>
    <row r="10520" spans="1:7">
      <c r="A10520" s="178" t="str">
        <f t="shared" si="164"/>
        <v>1 - 34357</v>
      </c>
      <c r="B10520" s="178">
        <v>1</v>
      </c>
      <c r="C10520" s="347">
        <v>34357</v>
      </c>
      <c r="D10520" s="348"/>
      <c r="E10520" s="348" t="s">
        <v>22886</v>
      </c>
      <c r="F10520" s="349" t="s">
        <v>11813</v>
      </c>
      <c r="G10520" s="372" t="s">
        <v>2705</v>
      </c>
    </row>
    <row r="10521" spans="1:7">
      <c r="A10521" s="178" t="str">
        <f t="shared" si="164"/>
        <v>1 - 37329</v>
      </c>
      <c r="B10521" s="178">
        <v>1</v>
      </c>
      <c r="C10521" s="347">
        <v>37329</v>
      </c>
      <c r="D10521" s="348"/>
      <c r="E10521" s="348" t="s">
        <v>22887</v>
      </c>
      <c r="F10521" s="349" t="s">
        <v>11813</v>
      </c>
      <c r="G10521" s="372" t="s">
        <v>5032</v>
      </c>
    </row>
    <row r="10522" spans="1:7">
      <c r="A10522" s="178" t="str">
        <f t="shared" si="164"/>
        <v>1 - 37398</v>
      </c>
      <c r="B10522" s="178">
        <v>1</v>
      </c>
      <c r="C10522" s="347">
        <v>37398</v>
      </c>
      <c r="D10522" s="348"/>
      <c r="E10522" s="348" t="s">
        <v>22888</v>
      </c>
      <c r="F10522" s="349" t="s">
        <v>11813</v>
      </c>
      <c r="G10522" s="372" t="s">
        <v>25623</v>
      </c>
    </row>
    <row r="10523" spans="1:7">
      <c r="A10523" s="178" t="str">
        <f t="shared" si="164"/>
        <v>1 - 2510</v>
      </c>
      <c r="B10523" s="178">
        <v>1</v>
      </c>
      <c r="C10523" s="347">
        <v>2510</v>
      </c>
      <c r="D10523" s="348"/>
      <c r="E10523" s="348" t="s">
        <v>22889</v>
      </c>
      <c r="F10523" s="349" t="s">
        <v>11801</v>
      </c>
      <c r="G10523" s="372" t="s">
        <v>11873</v>
      </c>
    </row>
    <row r="10524" spans="1:7" ht="25.5">
      <c r="A10524" s="178" t="str">
        <f t="shared" si="164"/>
        <v>1 - 12359</v>
      </c>
      <c r="B10524" s="178">
        <v>1</v>
      </c>
      <c r="C10524" s="347">
        <v>12359</v>
      </c>
      <c r="D10524" s="348"/>
      <c r="E10524" s="348" t="s">
        <v>22890</v>
      </c>
      <c r="F10524" s="349" t="s">
        <v>11801</v>
      </c>
      <c r="G10524" s="372" t="s">
        <v>13848</v>
      </c>
    </row>
    <row r="10525" spans="1:7">
      <c r="A10525" s="178" t="str">
        <f t="shared" si="164"/>
        <v>1 - 5320</v>
      </c>
      <c r="B10525" s="178">
        <v>1</v>
      </c>
      <c r="C10525" s="347">
        <v>5320</v>
      </c>
      <c r="D10525" s="348"/>
      <c r="E10525" s="348" t="s">
        <v>22891</v>
      </c>
      <c r="F10525" s="349" t="s">
        <v>11814</v>
      </c>
      <c r="G10525" s="372" t="s">
        <v>13408</v>
      </c>
    </row>
    <row r="10526" spans="1:7">
      <c r="A10526" s="178" t="str">
        <f t="shared" si="164"/>
        <v>1 - 7353</v>
      </c>
      <c r="B10526" s="178">
        <v>1</v>
      </c>
      <c r="C10526" s="347">
        <v>7353</v>
      </c>
      <c r="D10526" s="348"/>
      <c r="E10526" s="348" t="s">
        <v>22892</v>
      </c>
      <c r="F10526" s="349" t="s">
        <v>11814</v>
      </c>
      <c r="G10526" s="372" t="s">
        <v>8286</v>
      </c>
    </row>
    <row r="10527" spans="1:7">
      <c r="A10527" s="178" t="str">
        <f t="shared" si="164"/>
        <v>1 - 36144</v>
      </c>
      <c r="B10527" s="178">
        <v>1</v>
      </c>
      <c r="C10527" s="347">
        <v>36144</v>
      </c>
      <c r="D10527" s="348"/>
      <c r="E10527" s="348" t="s">
        <v>22893</v>
      </c>
      <c r="F10527" s="349" t="s">
        <v>11801</v>
      </c>
      <c r="G10527" s="372" t="s">
        <v>11222</v>
      </c>
    </row>
    <row r="10528" spans="1:7">
      <c r="A10528" s="178" t="str">
        <f t="shared" si="164"/>
        <v>1 - 10518</v>
      </c>
      <c r="B10528" s="178">
        <v>1</v>
      </c>
      <c r="C10528" s="347">
        <v>10518</v>
      </c>
      <c r="D10528" s="348"/>
      <c r="E10528" s="348" t="s">
        <v>22894</v>
      </c>
      <c r="F10528" s="349" t="s">
        <v>11801</v>
      </c>
      <c r="G10528" s="372" t="s">
        <v>25624</v>
      </c>
    </row>
    <row r="10529" spans="1:7" ht="38.25">
      <c r="A10529" s="178" t="str">
        <f t="shared" si="164"/>
        <v>1 - 36530</v>
      </c>
      <c r="B10529" s="178">
        <v>1</v>
      </c>
      <c r="C10529" s="347">
        <v>36530</v>
      </c>
      <c r="D10529" s="348"/>
      <c r="E10529" s="348" t="s">
        <v>22895</v>
      </c>
      <c r="F10529" s="349" t="s">
        <v>11801</v>
      </c>
      <c r="G10529" s="372" t="s">
        <v>25625</v>
      </c>
    </row>
    <row r="10530" spans="1:7" ht="38.25">
      <c r="A10530" s="178" t="str">
        <f t="shared" si="164"/>
        <v>1 - 6046</v>
      </c>
      <c r="B10530" s="178">
        <v>1</v>
      </c>
      <c r="C10530" s="347">
        <v>6046</v>
      </c>
      <c r="D10530" s="348"/>
      <c r="E10530" s="348" t="s">
        <v>22896</v>
      </c>
      <c r="F10530" s="349" t="s">
        <v>11801</v>
      </c>
      <c r="G10530" s="372" t="s">
        <v>25626</v>
      </c>
    </row>
    <row r="10531" spans="1:7" ht="38.25">
      <c r="A10531" s="178" t="str">
        <f t="shared" si="164"/>
        <v>1 - 36531</v>
      </c>
      <c r="B10531" s="178">
        <v>1</v>
      </c>
      <c r="C10531" s="347">
        <v>36531</v>
      </c>
      <c r="D10531" s="348"/>
      <c r="E10531" s="348" t="s">
        <v>22897</v>
      </c>
      <c r="F10531" s="349" t="s">
        <v>11801</v>
      </c>
      <c r="G10531" s="372" t="s">
        <v>25627</v>
      </c>
    </row>
    <row r="10532" spans="1:7" ht="25.5">
      <c r="A10532" s="178" t="str">
        <f t="shared" si="164"/>
        <v>1 - 34684</v>
      </c>
      <c r="B10532" s="178">
        <v>1</v>
      </c>
      <c r="C10532" s="347">
        <v>34684</v>
      </c>
      <c r="D10532" s="348"/>
      <c r="E10532" s="348" t="s">
        <v>22898</v>
      </c>
      <c r="F10532" s="349" t="s">
        <v>11802</v>
      </c>
      <c r="G10532" s="372" t="s">
        <v>25628</v>
      </c>
    </row>
    <row r="10533" spans="1:7" ht="25.5">
      <c r="A10533" s="178" t="str">
        <f t="shared" si="164"/>
        <v>1 - 34683</v>
      </c>
      <c r="B10533" s="178">
        <v>1</v>
      </c>
      <c r="C10533" s="347">
        <v>34683</v>
      </c>
      <c r="D10533" s="348"/>
      <c r="E10533" s="348" t="s">
        <v>22899</v>
      </c>
      <c r="F10533" s="349" t="s">
        <v>11802</v>
      </c>
      <c r="G10533" s="372" t="s">
        <v>25629</v>
      </c>
    </row>
    <row r="10534" spans="1:7" ht="25.5">
      <c r="A10534" s="178" t="str">
        <f t="shared" si="164"/>
        <v>1 - 533</v>
      </c>
      <c r="B10534" s="178">
        <v>1</v>
      </c>
      <c r="C10534" s="347">
        <v>533</v>
      </c>
      <c r="D10534" s="348"/>
      <c r="E10534" s="348" t="s">
        <v>22900</v>
      </c>
      <c r="F10534" s="349" t="s">
        <v>11802</v>
      </c>
      <c r="G10534" s="372" t="s">
        <v>12076</v>
      </c>
    </row>
    <row r="10535" spans="1:7" ht="25.5">
      <c r="A10535" s="178" t="str">
        <f t="shared" si="164"/>
        <v>1 - 10515</v>
      </c>
      <c r="B10535" s="178">
        <v>1</v>
      </c>
      <c r="C10535" s="347">
        <v>10515</v>
      </c>
      <c r="D10535" s="348"/>
      <c r="E10535" s="348" t="s">
        <v>22901</v>
      </c>
      <c r="F10535" s="349" t="s">
        <v>11802</v>
      </c>
      <c r="G10535" s="372" t="s">
        <v>16683</v>
      </c>
    </row>
    <row r="10536" spans="1:7" ht="25.5">
      <c r="A10536" s="178" t="str">
        <f t="shared" si="164"/>
        <v>1 - 536</v>
      </c>
      <c r="B10536" s="178">
        <v>1</v>
      </c>
      <c r="C10536" s="347">
        <v>536</v>
      </c>
      <c r="D10536" s="348"/>
      <c r="E10536" s="348" t="s">
        <v>22902</v>
      </c>
      <c r="F10536" s="349" t="s">
        <v>11802</v>
      </c>
      <c r="G10536" s="372" t="s">
        <v>25630</v>
      </c>
    </row>
    <row r="10537" spans="1:7">
      <c r="A10537" s="178" t="str">
        <f t="shared" si="164"/>
        <v>1 - 153</v>
      </c>
      <c r="B10537" s="178">
        <v>1</v>
      </c>
      <c r="C10537" s="347">
        <v>153</v>
      </c>
      <c r="D10537" s="348"/>
      <c r="E10537" s="348" t="s">
        <v>22903</v>
      </c>
      <c r="F10537" s="349" t="s">
        <v>11814</v>
      </c>
      <c r="G10537" s="372" t="s">
        <v>25631</v>
      </c>
    </row>
    <row r="10538" spans="1:7" ht="25.5">
      <c r="A10538" s="178" t="str">
        <f t="shared" si="164"/>
        <v>1 - 34682</v>
      </c>
      <c r="B10538" s="178">
        <v>1</v>
      </c>
      <c r="C10538" s="347">
        <v>34682</v>
      </c>
      <c r="D10538" s="348"/>
      <c r="E10538" s="348" t="s">
        <v>22904</v>
      </c>
      <c r="F10538" s="349" t="s">
        <v>11802</v>
      </c>
      <c r="G10538" s="372" t="s">
        <v>25632</v>
      </c>
    </row>
    <row r="10539" spans="1:7">
      <c r="A10539" s="178" t="str">
        <f t="shared" si="164"/>
        <v>1 - 20205</v>
      </c>
      <c r="B10539" s="178">
        <v>1</v>
      </c>
      <c r="C10539" s="347">
        <v>20205</v>
      </c>
      <c r="D10539" s="348"/>
      <c r="E10539" s="348" t="s">
        <v>22905</v>
      </c>
      <c r="F10539" s="349" t="s">
        <v>11812</v>
      </c>
      <c r="G10539" s="372" t="s">
        <v>12200</v>
      </c>
    </row>
    <row r="10540" spans="1:7" ht="25.5">
      <c r="A10540" s="178" t="str">
        <f t="shared" si="164"/>
        <v>1 - 4412</v>
      </c>
      <c r="B10540" s="178">
        <v>1</v>
      </c>
      <c r="C10540" s="347">
        <v>4412</v>
      </c>
      <c r="D10540" s="348"/>
      <c r="E10540" s="348" t="s">
        <v>22906</v>
      </c>
      <c r="F10540" s="349" t="s">
        <v>11812</v>
      </c>
      <c r="G10540" s="372" t="s">
        <v>1427</v>
      </c>
    </row>
    <row r="10541" spans="1:7" ht="25.5">
      <c r="A10541" s="178" t="str">
        <f t="shared" si="164"/>
        <v>1 - 4408</v>
      </c>
      <c r="B10541" s="178">
        <v>1</v>
      </c>
      <c r="C10541" s="347">
        <v>4408</v>
      </c>
      <c r="D10541" s="348"/>
      <c r="E10541" s="348" t="s">
        <v>22907</v>
      </c>
      <c r="F10541" s="349" t="s">
        <v>11812</v>
      </c>
      <c r="G10541" s="372" t="s">
        <v>727</v>
      </c>
    </row>
    <row r="10542" spans="1:7">
      <c r="A10542" s="178" t="str">
        <f t="shared" si="164"/>
        <v>1 - 4505</v>
      </c>
      <c r="B10542" s="178">
        <v>1</v>
      </c>
      <c r="C10542" s="347">
        <v>4505</v>
      </c>
      <c r="D10542" s="348"/>
      <c r="E10542" s="348" t="s">
        <v>22908</v>
      </c>
      <c r="F10542" s="349" t="s">
        <v>11812</v>
      </c>
      <c r="G10542" s="372" t="s">
        <v>11947</v>
      </c>
    </row>
    <row r="10543" spans="1:7">
      <c r="A10543" s="178" t="str">
        <f t="shared" si="164"/>
        <v>1 - 10559</v>
      </c>
      <c r="B10543" s="178">
        <v>1</v>
      </c>
      <c r="C10543" s="347">
        <v>10559</v>
      </c>
      <c r="D10543" s="348"/>
      <c r="E10543" s="348" t="s">
        <v>22909</v>
      </c>
      <c r="F10543" s="349" t="s">
        <v>11801</v>
      </c>
      <c r="G10543" s="372" t="s">
        <v>25633</v>
      </c>
    </row>
    <row r="10544" spans="1:7">
      <c r="A10544" s="178" t="str">
        <f t="shared" si="164"/>
        <v>1 - 10664</v>
      </c>
      <c r="B10544" s="178">
        <v>1</v>
      </c>
      <c r="C10544" s="347">
        <v>10664</v>
      </c>
      <c r="D10544" s="348"/>
      <c r="E10544" s="348" t="s">
        <v>22910</v>
      </c>
      <c r="F10544" s="349" t="s">
        <v>11801</v>
      </c>
      <c r="G10544" s="372" t="s">
        <v>25634</v>
      </c>
    </row>
    <row r="10545" spans="1:7">
      <c r="A10545" s="178" t="str">
        <f t="shared" si="164"/>
        <v>1 - 36250</v>
      </c>
      <c r="B10545" s="178">
        <v>1</v>
      </c>
      <c r="C10545" s="347">
        <v>36250</v>
      </c>
      <c r="D10545" s="348"/>
      <c r="E10545" s="348" t="s">
        <v>22911</v>
      </c>
      <c r="F10545" s="349" t="s">
        <v>11812</v>
      </c>
      <c r="G10545" s="372" t="s">
        <v>772</v>
      </c>
    </row>
    <row r="10546" spans="1:7">
      <c r="A10546" s="178" t="str">
        <f t="shared" si="164"/>
        <v>1 - 10857</v>
      </c>
      <c r="B10546" s="178">
        <v>1</v>
      </c>
      <c r="C10546" s="347">
        <v>10857</v>
      </c>
      <c r="D10546" s="348"/>
      <c r="E10546" s="348" t="s">
        <v>22912</v>
      </c>
      <c r="F10546" s="349" t="s">
        <v>11812</v>
      </c>
      <c r="G10546" s="372" t="s">
        <v>4334</v>
      </c>
    </row>
    <row r="10547" spans="1:7">
      <c r="A10547" s="178" t="str">
        <f t="shared" si="164"/>
        <v>1 - 4803</v>
      </c>
      <c r="B10547" s="178">
        <v>1</v>
      </c>
      <c r="C10547" s="347">
        <v>4803</v>
      </c>
      <c r="D10547" s="348"/>
      <c r="E10547" s="348" t="s">
        <v>22913</v>
      </c>
      <c r="F10547" s="349" t="s">
        <v>11812</v>
      </c>
      <c r="G10547" s="372" t="s">
        <v>25635</v>
      </c>
    </row>
    <row r="10548" spans="1:7">
      <c r="A10548" s="178" t="str">
        <f t="shared" si="164"/>
        <v>1 - 6186</v>
      </c>
      <c r="B10548" s="178">
        <v>1</v>
      </c>
      <c r="C10548" s="347">
        <v>6186</v>
      </c>
      <c r="D10548" s="348"/>
      <c r="E10548" s="348" t="s">
        <v>22914</v>
      </c>
      <c r="F10548" s="349" t="s">
        <v>11812</v>
      </c>
      <c r="G10548" s="372" t="s">
        <v>7977</v>
      </c>
    </row>
    <row r="10549" spans="1:7">
      <c r="A10549" s="178" t="str">
        <f t="shared" si="164"/>
        <v>1 - 4829</v>
      </c>
      <c r="B10549" s="178">
        <v>1</v>
      </c>
      <c r="C10549" s="347">
        <v>4829</v>
      </c>
      <c r="D10549" s="348"/>
      <c r="E10549" s="348" t="s">
        <v>22915</v>
      </c>
      <c r="F10549" s="349" t="s">
        <v>11812</v>
      </c>
      <c r="G10549" s="372" t="s">
        <v>15941</v>
      </c>
    </row>
    <row r="10550" spans="1:7">
      <c r="A10550" s="178" t="str">
        <f t="shared" si="164"/>
        <v>1 - 39829</v>
      </c>
      <c r="B10550" s="178">
        <v>1</v>
      </c>
      <c r="C10550" s="347">
        <v>39829</v>
      </c>
      <c r="D10550" s="348"/>
      <c r="E10550" s="348" t="s">
        <v>22916</v>
      </c>
      <c r="F10550" s="349" t="s">
        <v>11812</v>
      </c>
      <c r="G10550" s="372" t="s">
        <v>13383</v>
      </c>
    </row>
    <row r="10551" spans="1:7" ht="25.5">
      <c r="A10551" s="178" t="str">
        <f t="shared" si="164"/>
        <v>1 - 20231</v>
      </c>
      <c r="B10551" s="178">
        <v>1</v>
      </c>
      <c r="C10551" s="347">
        <v>20231</v>
      </c>
      <c r="D10551" s="348"/>
      <c r="E10551" s="348" t="s">
        <v>22917</v>
      </c>
      <c r="F10551" s="349" t="s">
        <v>11812</v>
      </c>
      <c r="G10551" s="372" t="s">
        <v>25636</v>
      </c>
    </row>
    <row r="10552" spans="1:7">
      <c r="A10552" s="178" t="str">
        <f t="shared" si="164"/>
        <v>1 - 4804</v>
      </c>
      <c r="B10552" s="178">
        <v>1</v>
      </c>
      <c r="C10552" s="347">
        <v>4804</v>
      </c>
      <c r="D10552" s="348"/>
      <c r="E10552" s="348" t="s">
        <v>22918</v>
      </c>
      <c r="F10552" s="349" t="s">
        <v>11812</v>
      </c>
      <c r="G10552" s="372" t="s">
        <v>18180</v>
      </c>
    </row>
    <row r="10553" spans="1:7">
      <c r="A10553" s="178" t="str">
        <f t="shared" si="164"/>
        <v>1 - 34680</v>
      </c>
      <c r="B10553" s="178">
        <v>1</v>
      </c>
      <c r="C10553" s="347">
        <v>34680</v>
      </c>
      <c r="D10553" s="348"/>
      <c r="E10553" s="348" t="s">
        <v>22919</v>
      </c>
      <c r="F10553" s="349" t="s">
        <v>11812</v>
      </c>
      <c r="G10553" s="372" t="s">
        <v>25637</v>
      </c>
    </row>
    <row r="10554" spans="1:7" ht="25.5">
      <c r="A10554" s="178" t="str">
        <f t="shared" si="164"/>
        <v>1 - 11573</v>
      </c>
      <c r="B10554" s="178">
        <v>1</v>
      </c>
      <c r="C10554" s="347">
        <v>11573</v>
      </c>
      <c r="D10554" s="348"/>
      <c r="E10554" s="348" t="s">
        <v>22920</v>
      </c>
      <c r="F10554" s="349" t="s">
        <v>11801</v>
      </c>
      <c r="G10554" s="372" t="s">
        <v>283</v>
      </c>
    </row>
    <row r="10555" spans="1:7">
      <c r="A10555" s="178" t="str">
        <f t="shared" si="164"/>
        <v>1 - 38401</v>
      </c>
      <c r="B10555" s="178">
        <v>1</v>
      </c>
      <c r="C10555" s="347">
        <v>38401</v>
      </c>
      <c r="D10555" s="348"/>
      <c r="E10555" s="348" t="s">
        <v>22921</v>
      </c>
      <c r="F10555" s="349" t="s">
        <v>11801</v>
      </c>
      <c r="G10555" s="372" t="s">
        <v>60</v>
      </c>
    </row>
    <row r="10556" spans="1:7" ht="25.5">
      <c r="A10556" s="178" t="str">
        <f t="shared" si="164"/>
        <v>1 - 38179</v>
      </c>
      <c r="B10556" s="178">
        <v>1</v>
      </c>
      <c r="C10556" s="347">
        <v>38179</v>
      </c>
      <c r="D10556" s="348"/>
      <c r="E10556" s="348" t="s">
        <v>22922</v>
      </c>
      <c r="F10556" s="349" t="s">
        <v>11801</v>
      </c>
      <c r="G10556" s="372" t="s">
        <v>13400</v>
      </c>
    </row>
    <row r="10557" spans="1:7" ht="25.5">
      <c r="A10557" s="178" t="str">
        <f t="shared" si="164"/>
        <v>1 - 11575</v>
      </c>
      <c r="B10557" s="178">
        <v>1</v>
      </c>
      <c r="C10557" s="347">
        <v>11575</v>
      </c>
      <c r="D10557" s="348"/>
      <c r="E10557" s="348" t="s">
        <v>22923</v>
      </c>
      <c r="F10557" s="349" t="s">
        <v>11801</v>
      </c>
      <c r="G10557" s="372" t="s">
        <v>18705</v>
      </c>
    </row>
    <row r="10558" spans="1:7">
      <c r="A10558" s="178" t="str">
        <f t="shared" si="164"/>
        <v>1 - 20256</v>
      </c>
      <c r="B10558" s="178">
        <v>1</v>
      </c>
      <c r="C10558" s="347">
        <v>20256</v>
      </c>
      <c r="D10558" s="348"/>
      <c r="E10558" s="348" t="s">
        <v>22924</v>
      </c>
      <c r="F10558" s="349" t="s">
        <v>11801</v>
      </c>
      <c r="G10558" s="372" t="s">
        <v>2368</v>
      </c>
    </row>
    <row r="10559" spans="1:7" ht="25.5">
      <c r="A10559" s="178" t="str">
        <f t="shared" si="164"/>
        <v>1 - 14511</v>
      </c>
      <c r="B10559" s="178">
        <v>1</v>
      </c>
      <c r="C10559" s="347">
        <v>14511</v>
      </c>
      <c r="D10559" s="348"/>
      <c r="E10559" s="348" t="s">
        <v>22925</v>
      </c>
      <c r="F10559" s="349" t="s">
        <v>11801</v>
      </c>
      <c r="G10559" s="372" t="s">
        <v>25638</v>
      </c>
    </row>
    <row r="10560" spans="1:7" ht="25.5">
      <c r="A10560" s="178" t="str">
        <f t="shared" si="164"/>
        <v>1 - 10642</v>
      </c>
      <c r="B10560" s="178">
        <v>1</v>
      </c>
      <c r="C10560" s="347">
        <v>10642</v>
      </c>
      <c r="D10560" s="348"/>
      <c r="E10560" s="348" t="s">
        <v>22926</v>
      </c>
      <c r="F10560" s="349" t="s">
        <v>11801</v>
      </c>
      <c r="G10560" s="372" t="s">
        <v>25639</v>
      </c>
    </row>
    <row r="10561" spans="1:7" ht="25.5">
      <c r="A10561" s="178" t="str">
        <f t="shared" si="164"/>
        <v>1 - 14489</v>
      </c>
      <c r="B10561" s="178">
        <v>1</v>
      </c>
      <c r="C10561" s="347">
        <v>14489</v>
      </c>
      <c r="D10561" s="348"/>
      <c r="E10561" s="348" t="s">
        <v>22927</v>
      </c>
      <c r="F10561" s="349" t="s">
        <v>11801</v>
      </c>
      <c r="G10561" s="372" t="s">
        <v>25640</v>
      </c>
    </row>
    <row r="10562" spans="1:7" ht="25.5">
      <c r="A10562" s="178" t="str">
        <f t="shared" si="164"/>
        <v>1 - 14513</v>
      </c>
      <c r="B10562" s="178">
        <v>1</v>
      </c>
      <c r="C10562" s="347">
        <v>14513</v>
      </c>
      <c r="D10562" s="348"/>
      <c r="E10562" s="348" t="s">
        <v>22928</v>
      </c>
      <c r="F10562" s="349" t="s">
        <v>11801</v>
      </c>
      <c r="G10562" s="372" t="s">
        <v>25641</v>
      </c>
    </row>
    <row r="10563" spans="1:7" ht="25.5">
      <c r="A10563" s="178" t="str">
        <f t="shared" si="164"/>
        <v>1 - 13600</v>
      </c>
      <c r="B10563" s="178">
        <v>1</v>
      </c>
      <c r="C10563" s="347">
        <v>13600</v>
      </c>
      <c r="D10563" s="348"/>
      <c r="E10563" s="348" t="s">
        <v>22929</v>
      </c>
      <c r="F10563" s="349" t="s">
        <v>11801</v>
      </c>
      <c r="G10563" s="372" t="s">
        <v>25642</v>
      </c>
    </row>
    <row r="10564" spans="1:7" ht="25.5">
      <c r="A10564" s="178" t="str">
        <f t="shared" si="164"/>
        <v>1 - 10646</v>
      </c>
      <c r="B10564" s="178">
        <v>1</v>
      </c>
      <c r="C10564" s="347">
        <v>10646</v>
      </c>
      <c r="D10564" s="348"/>
      <c r="E10564" s="348" t="s">
        <v>22930</v>
      </c>
      <c r="F10564" s="349" t="s">
        <v>11801</v>
      </c>
      <c r="G10564" s="372" t="s">
        <v>25643</v>
      </c>
    </row>
    <row r="10565" spans="1:7" ht="25.5">
      <c r="A10565" s="178" t="str">
        <f t="shared" si="164"/>
        <v>1 - 6070</v>
      </c>
      <c r="B10565" s="178">
        <v>1</v>
      </c>
      <c r="C10565" s="347">
        <v>6070</v>
      </c>
      <c r="D10565" s="348"/>
      <c r="E10565" s="348" t="s">
        <v>22931</v>
      </c>
      <c r="F10565" s="349" t="s">
        <v>11801</v>
      </c>
      <c r="G10565" s="372" t="s">
        <v>25644</v>
      </c>
    </row>
    <row r="10566" spans="1:7" ht="25.5">
      <c r="A10566" s="178" t="str">
        <f t="shared" si="164"/>
        <v>1 - 6069</v>
      </c>
      <c r="B10566" s="178">
        <v>1</v>
      </c>
      <c r="C10566" s="347">
        <v>6069</v>
      </c>
      <c r="D10566" s="348"/>
      <c r="E10566" s="348" t="s">
        <v>22932</v>
      </c>
      <c r="F10566" s="349" t="s">
        <v>11801</v>
      </c>
      <c r="G10566" s="372" t="s">
        <v>25645</v>
      </c>
    </row>
    <row r="10567" spans="1:7" ht="25.5">
      <c r="A10567" s="178" t="str">
        <f t="shared" si="164"/>
        <v>1 - 14626</v>
      </c>
      <c r="B10567" s="178">
        <v>1</v>
      </c>
      <c r="C10567" s="347">
        <v>14626</v>
      </c>
      <c r="D10567" s="348"/>
      <c r="E10567" s="348" t="s">
        <v>22933</v>
      </c>
      <c r="F10567" s="349" t="s">
        <v>11801</v>
      </c>
      <c r="G10567" s="372" t="s">
        <v>25646</v>
      </c>
    </row>
    <row r="10568" spans="1:7" ht="25.5">
      <c r="A10568" s="178" t="str">
        <f t="shared" si="164"/>
        <v>1 - 6067</v>
      </c>
      <c r="B10568" s="178">
        <v>1</v>
      </c>
      <c r="C10568" s="347">
        <v>6067</v>
      </c>
      <c r="D10568" s="348"/>
      <c r="E10568" s="348" t="s">
        <v>22934</v>
      </c>
      <c r="F10568" s="349" t="s">
        <v>11801</v>
      </c>
      <c r="G10568" s="372" t="s">
        <v>25647</v>
      </c>
    </row>
    <row r="10569" spans="1:7">
      <c r="A10569" s="178" t="str">
        <f t="shared" ref="A10569:A10632" si="165">B10569&amp;" - "&amp;C10569</f>
        <v>1 - 38393</v>
      </c>
      <c r="B10569" s="178">
        <v>1</v>
      </c>
      <c r="C10569" s="347">
        <v>38393</v>
      </c>
      <c r="D10569" s="348"/>
      <c r="E10569" s="348" t="s">
        <v>22935</v>
      </c>
      <c r="F10569" s="349" t="s">
        <v>11801</v>
      </c>
      <c r="G10569" s="372" t="s">
        <v>12269</v>
      </c>
    </row>
    <row r="10570" spans="1:7">
      <c r="A10570" s="178" t="str">
        <f t="shared" si="165"/>
        <v>1 - 38390</v>
      </c>
      <c r="B10570" s="178">
        <v>1</v>
      </c>
      <c r="C10570" s="347">
        <v>38390</v>
      </c>
      <c r="D10570" s="348"/>
      <c r="E10570" s="348" t="s">
        <v>22936</v>
      </c>
      <c r="F10570" s="349" t="s">
        <v>11801</v>
      </c>
      <c r="G10570" s="372" t="s">
        <v>14988</v>
      </c>
    </row>
    <row r="10571" spans="1:7">
      <c r="A10571" s="178" t="str">
        <f t="shared" si="165"/>
        <v>1 - 36532</v>
      </c>
      <c r="B10571" s="178">
        <v>1</v>
      </c>
      <c r="C10571" s="347">
        <v>36532</v>
      </c>
      <c r="D10571" s="348"/>
      <c r="E10571" s="348" t="s">
        <v>22937</v>
      </c>
      <c r="F10571" s="349" t="s">
        <v>11801</v>
      </c>
      <c r="G10571" s="372" t="s">
        <v>25648</v>
      </c>
    </row>
    <row r="10572" spans="1:7" ht="25.5">
      <c r="A10572" s="178" t="str">
        <f t="shared" si="165"/>
        <v>1 - 11578</v>
      </c>
      <c r="B10572" s="178">
        <v>1</v>
      </c>
      <c r="C10572" s="347">
        <v>11578</v>
      </c>
      <c r="D10572" s="348"/>
      <c r="E10572" s="348" t="s">
        <v>22938</v>
      </c>
      <c r="F10572" s="349" t="s">
        <v>11801</v>
      </c>
      <c r="G10572" s="372" t="s">
        <v>1759</v>
      </c>
    </row>
    <row r="10573" spans="1:7" ht="25.5">
      <c r="A10573" s="178" t="str">
        <f t="shared" si="165"/>
        <v>1 - 11577</v>
      </c>
      <c r="B10573" s="178">
        <v>1</v>
      </c>
      <c r="C10573" s="347">
        <v>11577</v>
      </c>
      <c r="D10573" s="348"/>
      <c r="E10573" s="348" t="s">
        <v>22939</v>
      </c>
      <c r="F10573" s="349" t="s">
        <v>11801</v>
      </c>
      <c r="G10573" s="372" t="s">
        <v>6937</v>
      </c>
    </row>
    <row r="10574" spans="1:7" ht="38.25">
      <c r="A10574" s="178" t="str">
        <f t="shared" si="165"/>
        <v>1 - 42432</v>
      </c>
      <c r="B10574" s="178">
        <v>1</v>
      </c>
      <c r="C10574" s="347">
        <v>42432</v>
      </c>
      <c r="D10574" s="348"/>
      <c r="E10574" s="348" t="s">
        <v>22940</v>
      </c>
      <c r="F10574" s="349" t="s">
        <v>11801</v>
      </c>
      <c r="G10574" s="372" t="s">
        <v>25649</v>
      </c>
    </row>
    <row r="10575" spans="1:7" ht="25.5">
      <c r="A10575" s="178" t="str">
        <f t="shared" si="165"/>
        <v>1 - 42437</v>
      </c>
      <c r="B10575" s="178">
        <v>1</v>
      </c>
      <c r="C10575" s="347">
        <v>42437</v>
      </c>
      <c r="D10575" s="348"/>
      <c r="E10575" s="348" t="s">
        <v>22941</v>
      </c>
      <c r="F10575" s="349" t="s">
        <v>11801</v>
      </c>
      <c r="G10575" s="372" t="s">
        <v>25650</v>
      </c>
    </row>
    <row r="10576" spans="1:7">
      <c r="A10576" s="178" t="str">
        <f t="shared" si="165"/>
        <v>1 - 1116</v>
      </c>
      <c r="B10576" s="178">
        <v>1</v>
      </c>
      <c r="C10576" s="347">
        <v>1116</v>
      </c>
      <c r="D10576" s="348"/>
      <c r="E10576" s="348" t="s">
        <v>22942</v>
      </c>
      <c r="F10576" s="349" t="s">
        <v>11812</v>
      </c>
      <c r="G10576" s="372" t="s">
        <v>11422</v>
      </c>
    </row>
    <row r="10577" spans="1:7">
      <c r="A10577" s="178" t="str">
        <f t="shared" si="165"/>
        <v>1 - 1115</v>
      </c>
      <c r="B10577" s="178">
        <v>1</v>
      </c>
      <c r="C10577" s="347">
        <v>1115</v>
      </c>
      <c r="D10577" s="348"/>
      <c r="E10577" s="348" t="s">
        <v>22943</v>
      </c>
      <c r="F10577" s="349" t="s">
        <v>11812</v>
      </c>
      <c r="G10577" s="372" t="s">
        <v>5120</v>
      </c>
    </row>
    <row r="10578" spans="1:7">
      <c r="A10578" s="178" t="str">
        <f t="shared" si="165"/>
        <v>1 - 1113</v>
      </c>
      <c r="B10578" s="178">
        <v>1</v>
      </c>
      <c r="C10578" s="347">
        <v>1113</v>
      </c>
      <c r="D10578" s="348"/>
      <c r="E10578" s="348" t="s">
        <v>22944</v>
      </c>
      <c r="F10578" s="349" t="s">
        <v>11812</v>
      </c>
      <c r="G10578" s="372" t="s">
        <v>11364</v>
      </c>
    </row>
    <row r="10579" spans="1:7">
      <c r="A10579" s="178" t="str">
        <f t="shared" si="165"/>
        <v>1 - 1114</v>
      </c>
      <c r="B10579" s="178">
        <v>1</v>
      </c>
      <c r="C10579" s="347">
        <v>1114</v>
      </c>
      <c r="D10579" s="348"/>
      <c r="E10579" s="348" t="s">
        <v>22945</v>
      </c>
      <c r="F10579" s="349" t="s">
        <v>11812</v>
      </c>
      <c r="G10579" s="372" t="s">
        <v>24493</v>
      </c>
    </row>
    <row r="10580" spans="1:7">
      <c r="A10580" s="178" t="str">
        <f t="shared" si="165"/>
        <v>1 - 40872</v>
      </c>
      <c r="B10580" s="178">
        <v>1</v>
      </c>
      <c r="C10580" s="347">
        <v>40872</v>
      </c>
      <c r="D10580" s="348"/>
      <c r="E10580" s="348" t="s">
        <v>22946</v>
      </c>
      <c r="F10580" s="349" t="s">
        <v>11812</v>
      </c>
      <c r="G10580" s="372" t="s">
        <v>11887</v>
      </c>
    </row>
    <row r="10581" spans="1:7">
      <c r="A10581" s="178" t="str">
        <f t="shared" si="165"/>
        <v>1 - 20214</v>
      </c>
      <c r="B10581" s="178">
        <v>1</v>
      </c>
      <c r="C10581" s="347">
        <v>20214</v>
      </c>
      <c r="D10581" s="348"/>
      <c r="E10581" s="348" t="s">
        <v>22947</v>
      </c>
      <c r="F10581" s="349" t="s">
        <v>11801</v>
      </c>
      <c r="G10581" s="372" t="s">
        <v>13983</v>
      </c>
    </row>
    <row r="10582" spans="1:7" ht="25.5">
      <c r="A10582" s="178" t="str">
        <f t="shared" si="165"/>
        <v>1 - 11064</v>
      </c>
      <c r="B10582" s="178">
        <v>1</v>
      </c>
      <c r="C10582" s="347">
        <v>11064</v>
      </c>
      <c r="D10582" s="348"/>
      <c r="E10582" s="348" t="s">
        <v>22948</v>
      </c>
      <c r="F10582" s="349" t="s">
        <v>11801</v>
      </c>
      <c r="G10582" s="372" t="s">
        <v>11986</v>
      </c>
    </row>
    <row r="10583" spans="1:7" ht="25.5">
      <c r="A10583" s="178" t="str">
        <f t="shared" si="165"/>
        <v>1 - 7237</v>
      </c>
      <c r="B10583" s="178">
        <v>1</v>
      </c>
      <c r="C10583" s="347">
        <v>7237</v>
      </c>
      <c r="D10583" s="348"/>
      <c r="E10583" s="348" t="s">
        <v>22949</v>
      </c>
      <c r="F10583" s="349" t="s">
        <v>11801</v>
      </c>
      <c r="G10583" s="372" t="s">
        <v>14694</v>
      </c>
    </row>
    <row r="10584" spans="1:7">
      <c r="A10584" s="178" t="str">
        <f t="shared" si="165"/>
        <v>1 - 16</v>
      </c>
      <c r="B10584" s="178">
        <v>1</v>
      </c>
      <c r="C10584" s="347">
        <v>16</v>
      </c>
      <c r="D10584" s="348"/>
      <c r="E10584" s="348" t="s">
        <v>22950</v>
      </c>
      <c r="F10584" s="349" t="s">
        <v>11813</v>
      </c>
      <c r="G10584" s="372" t="s">
        <v>6907</v>
      </c>
    </row>
    <row r="10585" spans="1:7">
      <c r="A10585" s="178" t="str">
        <f t="shared" si="165"/>
        <v>1 - 11757</v>
      </c>
      <c r="B10585" s="178">
        <v>1</v>
      </c>
      <c r="C10585" s="347">
        <v>11757</v>
      </c>
      <c r="D10585" s="348"/>
      <c r="E10585" s="348" t="s">
        <v>22951</v>
      </c>
      <c r="F10585" s="349" t="s">
        <v>11801</v>
      </c>
      <c r="G10585" s="372" t="s">
        <v>25651</v>
      </c>
    </row>
    <row r="10586" spans="1:7" ht="25.5">
      <c r="A10586" s="178" t="str">
        <f t="shared" si="165"/>
        <v>1 - 11758</v>
      </c>
      <c r="B10586" s="178">
        <v>1</v>
      </c>
      <c r="C10586" s="347">
        <v>11758</v>
      </c>
      <c r="D10586" s="348"/>
      <c r="E10586" s="348" t="s">
        <v>22952</v>
      </c>
      <c r="F10586" s="349" t="s">
        <v>11801</v>
      </c>
      <c r="G10586" s="372" t="s">
        <v>25652</v>
      </c>
    </row>
    <row r="10587" spans="1:7">
      <c r="A10587" s="178" t="str">
        <f t="shared" si="165"/>
        <v>1 - 37526</v>
      </c>
      <c r="B10587" s="178">
        <v>1</v>
      </c>
      <c r="C10587" s="347">
        <v>37526</v>
      </c>
      <c r="D10587" s="348"/>
      <c r="E10587" s="348" t="s">
        <v>22953</v>
      </c>
      <c r="F10587" s="349" t="s">
        <v>11801</v>
      </c>
      <c r="G10587" s="372" t="s">
        <v>12009</v>
      </c>
    </row>
    <row r="10588" spans="1:7">
      <c r="A10588" s="178" t="str">
        <f t="shared" si="165"/>
        <v>1 - 6076</v>
      </c>
      <c r="B10588" s="178">
        <v>1</v>
      </c>
      <c r="C10588" s="347">
        <v>6076</v>
      </c>
      <c r="D10588" s="348"/>
      <c r="E10588" s="348" t="s">
        <v>22954</v>
      </c>
      <c r="F10588" s="349" t="s">
        <v>11803</v>
      </c>
      <c r="G10588" s="372" t="s">
        <v>16237</v>
      </c>
    </row>
    <row r="10589" spans="1:7">
      <c r="A10589" s="178" t="str">
        <f t="shared" si="165"/>
        <v>1 - 13109</v>
      </c>
      <c r="B10589" s="178">
        <v>1</v>
      </c>
      <c r="C10589" s="347">
        <v>13109</v>
      </c>
      <c r="D10589" s="348"/>
      <c r="E10589" s="348" t="s">
        <v>22955</v>
      </c>
      <c r="F10589" s="349" t="s">
        <v>11801</v>
      </c>
      <c r="G10589" s="372" t="s">
        <v>14905</v>
      </c>
    </row>
    <row r="10590" spans="1:7">
      <c r="A10590" s="178" t="str">
        <f t="shared" si="165"/>
        <v>1 - 13110</v>
      </c>
      <c r="B10590" s="178">
        <v>1</v>
      </c>
      <c r="C10590" s="347">
        <v>13110</v>
      </c>
      <c r="D10590" s="348"/>
      <c r="E10590" s="348" t="s">
        <v>22956</v>
      </c>
      <c r="F10590" s="349" t="s">
        <v>11801</v>
      </c>
      <c r="G10590" s="372" t="s">
        <v>14919</v>
      </c>
    </row>
    <row r="10591" spans="1:7">
      <c r="A10591" s="178" t="str">
        <f t="shared" si="165"/>
        <v>1 - 7581</v>
      </c>
      <c r="B10591" s="178">
        <v>1</v>
      </c>
      <c r="C10591" s="347">
        <v>7581</v>
      </c>
      <c r="D10591" s="348"/>
      <c r="E10591" s="348" t="s">
        <v>22957</v>
      </c>
      <c r="F10591" s="349" t="s">
        <v>11801</v>
      </c>
      <c r="G10591" s="372" t="s">
        <v>12185</v>
      </c>
    </row>
    <row r="10592" spans="1:7" ht="25.5">
      <c r="A10592" s="178" t="str">
        <f t="shared" si="165"/>
        <v>1 - 20206</v>
      </c>
      <c r="B10592" s="178">
        <v>1</v>
      </c>
      <c r="C10592" s="347">
        <v>20206</v>
      </c>
      <c r="D10592" s="348"/>
      <c r="E10592" s="348" t="s">
        <v>22958</v>
      </c>
      <c r="F10592" s="349" t="s">
        <v>11812</v>
      </c>
      <c r="G10592" s="372" t="s">
        <v>8340</v>
      </c>
    </row>
    <row r="10593" spans="1:7" ht="25.5">
      <c r="A10593" s="178" t="str">
        <f t="shared" si="165"/>
        <v>1 - 4460</v>
      </c>
      <c r="B10593" s="178">
        <v>1</v>
      </c>
      <c r="C10593" s="347">
        <v>4460</v>
      </c>
      <c r="D10593" s="348"/>
      <c r="E10593" s="348" t="s">
        <v>22959</v>
      </c>
      <c r="F10593" s="349" t="s">
        <v>11812</v>
      </c>
      <c r="G10593" s="372" t="s">
        <v>16120</v>
      </c>
    </row>
    <row r="10594" spans="1:7" ht="25.5">
      <c r="A10594" s="178" t="str">
        <f t="shared" si="165"/>
        <v>1 - 6204</v>
      </c>
      <c r="B10594" s="178">
        <v>1</v>
      </c>
      <c r="C10594" s="347">
        <v>6204</v>
      </c>
      <c r="D10594" s="348"/>
      <c r="E10594" s="348" t="s">
        <v>22960</v>
      </c>
      <c r="F10594" s="349" t="s">
        <v>11812</v>
      </c>
      <c r="G10594" s="372" t="s">
        <v>6731</v>
      </c>
    </row>
    <row r="10595" spans="1:7" ht="25.5">
      <c r="A10595" s="178" t="str">
        <f t="shared" si="165"/>
        <v>1 - 4417</v>
      </c>
      <c r="B10595" s="178">
        <v>1</v>
      </c>
      <c r="C10595" s="347">
        <v>4417</v>
      </c>
      <c r="D10595" s="348"/>
      <c r="E10595" s="348" t="s">
        <v>22961</v>
      </c>
      <c r="F10595" s="349" t="s">
        <v>11812</v>
      </c>
      <c r="G10595" s="372" t="s">
        <v>17462</v>
      </c>
    </row>
    <row r="10596" spans="1:7" ht="25.5">
      <c r="A10596" s="178" t="str">
        <f t="shared" si="165"/>
        <v>1 - 4517</v>
      </c>
      <c r="B10596" s="178">
        <v>1</v>
      </c>
      <c r="C10596" s="347">
        <v>4517</v>
      </c>
      <c r="D10596" s="348"/>
      <c r="E10596" s="348" t="s">
        <v>22962</v>
      </c>
      <c r="F10596" s="349" t="s">
        <v>11812</v>
      </c>
      <c r="G10596" s="372" t="s">
        <v>2556</v>
      </c>
    </row>
    <row r="10597" spans="1:7" ht="25.5">
      <c r="A10597" s="178" t="str">
        <f t="shared" si="165"/>
        <v>1 - 4512</v>
      </c>
      <c r="B10597" s="178">
        <v>1</v>
      </c>
      <c r="C10597" s="347">
        <v>4512</v>
      </c>
      <c r="D10597" s="348"/>
      <c r="E10597" s="348" t="s">
        <v>22963</v>
      </c>
      <c r="F10597" s="349" t="s">
        <v>11812</v>
      </c>
      <c r="G10597" s="372" t="s">
        <v>1535</v>
      </c>
    </row>
    <row r="10598" spans="1:7" ht="25.5">
      <c r="A10598" s="178" t="str">
        <f t="shared" si="165"/>
        <v>1 - 4415</v>
      </c>
      <c r="B10598" s="178">
        <v>1</v>
      </c>
      <c r="C10598" s="347">
        <v>4415</v>
      </c>
      <c r="D10598" s="348"/>
      <c r="E10598" s="348" t="s">
        <v>22964</v>
      </c>
      <c r="F10598" s="349" t="s">
        <v>11812</v>
      </c>
      <c r="G10598" s="372" t="s">
        <v>4843</v>
      </c>
    </row>
    <row r="10599" spans="1:7">
      <c r="A10599" s="178" t="str">
        <f t="shared" si="165"/>
        <v>1 - 37373</v>
      </c>
      <c r="B10599" s="178">
        <v>1</v>
      </c>
      <c r="C10599" s="347">
        <v>37373</v>
      </c>
      <c r="D10599" s="348"/>
      <c r="E10599" s="348" t="s">
        <v>22965</v>
      </c>
      <c r="F10599" s="349" t="s">
        <v>11800</v>
      </c>
      <c r="G10599" s="372" t="s">
        <v>1669</v>
      </c>
    </row>
    <row r="10600" spans="1:7">
      <c r="A10600" s="178" t="str">
        <f t="shared" si="165"/>
        <v>1 - 40864</v>
      </c>
      <c r="B10600" s="178">
        <v>1</v>
      </c>
      <c r="C10600" s="347">
        <v>40864</v>
      </c>
      <c r="D10600" s="348"/>
      <c r="E10600" s="348" t="s">
        <v>22966</v>
      </c>
      <c r="F10600" s="349" t="s">
        <v>11837</v>
      </c>
      <c r="G10600" s="372" t="s">
        <v>7942</v>
      </c>
    </row>
    <row r="10601" spans="1:7">
      <c r="A10601" s="178" t="str">
        <f t="shared" si="165"/>
        <v>1 - 4734</v>
      </c>
      <c r="B10601" s="178">
        <v>1</v>
      </c>
      <c r="C10601" s="347">
        <v>4734</v>
      </c>
      <c r="D10601" s="348"/>
      <c r="E10601" s="348" t="s">
        <v>22967</v>
      </c>
      <c r="F10601" s="349" t="s">
        <v>11803</v>
      </c>
      <c r="G10601" s="372" t="s">
        <v>25653</v>
      </c>
    </row>
    <row r="10602" spans="1:7">
      <c r="A10602" s="178" t="str">
        <f t="shared" si="165"/>
        <v>1 - 6085</v>
      </c>
      <c r="B10602" s="178">
        <v>1</v>
      </c>
      <c r="C10602" s="347">
        <v>6085</v>
      </c>
      <c r="D10602" s="348"/>
      <c r="E10602" s="348" t="s">
        <v>22968</v>
      </c>
      <c r="F10602" s="349" t="s">
        <v>11814</v>
      </c>
      <c r="G10602" s="372" t="s">
        <v>8918</v>
      </c>
    </row>
    <row r="10603" spans="1:7">
      <c r="A10603" s="178" t="str">
        <f t="shared" si="165"/>
        <v>1 - 38396</v>
      </c>
      <c r="B10603" s="178">
        <v>1</v>
      </c>
      <c r="C10603" s="347">
        <v>38396</v>
      </c>
      <c r="D10603" s="348"/>
      <c r="E10603" s="348" t="s">
        <v>22969</v>
      </c>
      <c r="F10603" s="349" t="s">
        <v>11801</v>
      </c>
      <c r="G10603" s="372" t="s">
        <v>25654</v>
      </c>
    </row>
    <row r="10604" spans="1:7">
      <c r="A10604" s="178" t="str">
        <f t="shared" si="165"/>
        <v>1 - 6090</v>
      </c>
      <c r="B10604" s="178">
        <v>1</v>
      </c>
      <c r="C10604" s="347">
        <v>6090</v>
      </c>
      <c r="D10604" s="348"/>
      <c r="E10604" s="348" t="s">
        <v>22970</v>
      </c>
      <c r="F10604" s="349" t="s">
        <v>11814</v>
      </c>
      <c r="G10604" s="372" t="s">
        <v>13585</v>
      </c>
    </row>
    <row r="10605" spans="1:7">
      <c r="A10605" s="178" t="str">
        <f t="shared" si="165"/>
        <v>1 - 11622</v>
      </c>
      <c r="B10605" s="178">
        <v>1</v>
      </c>
      <c r="C10605" s="347">
        <v>11622</v>
      </c>
      <c r="D10605" s="348"/>
      <c r="E10605" s="348" t="s">
        <v>22971</v>
      </c>
      <c r="F10605" s="349" t="s">
        <v>11813</v>
      </c>
      <c r="G10605" s="372" t="s">
        <v>16173</v>
      </c>
    </row>
    <row r="10606" spans="1:7">
      <c r="A10606" s="178" t="str">
        <f t="shared" si="165"/>
        <v>1 - 6094</v>
      </c>
      <c r="B10606" s="178">
        <v>1</v>
      </c>
      <c r="C10606" s="347">
        <v>6094</v>
      </c>
      <c r="D10606" s="348"/>
      <c r="E10606" s="348" t="s">
        <v>22972</v>
      </c>
      <c r="F10606" s="349" t="s">
        <v>11813</v>
      </c>
      <c r="G10606" s="372" t="s">
        <v>13396</v>
      </c>
    </row>
    <row r="10607" spans="1:7">
      <c r="A10607" s="178" t="str">
        <f t="shared" si="165"/>
        <v>1 - 7317</v>
      </c>
      <c r="B10607" s="178">
        <v>1</v>
      </c>
      <c r="C10607" s="347">
        <v>7317</v>
      </c>
      <c r="D10607" s="348"/>
      <c r="E10607" s="348" t="s">
        <v>22973</v>
      </c>
      <c r="F10607" s="349" t="s">
        <v>11813</v>
      </c>
      <c r="G10607" s="372" t="s">
        <v>16300</v>
      </c>
    </row>
    <row r="10608" spans="1:7">
      <c r="A10608" s="178" t="str">
        <f t="shared" si="165"/>
        <v>1 - 142</v>
      </c>
      <c r="B10608" s="178">
        <v>1</v>
      </c>
      <c r="C10608" s="347">
        <v>142</v>
      </c>
      <c r="D10608" s="348"/>
      <c r="E10608" s="348" t="s">
        <v>22974</v>
      </c>
      <c r="F10608" s="349" t="s">
        <v>12244</v>
      </c>
      <c r="G10608" s="372" t="s">
        <v>12163</v>
      </c>
    </row>
    <row r="10609" spans="1:7">
      <c r="A10609" s="178" t="str">
        <f t="shared" si="165"/>
        <v>1 - 38123</v>
      </c>
      <c r="B10609" s="178">
        <v>1</v>
      </c>
      <c r="C10609" s="347">
        <v>38123</v>
      </c>
      <c r="D10609" s="348"/>
      <c r="E10609" s="348" t="s">
        <v>22975</v>
      </c>
      <c r="F10609" s="349" t="s">
        <v>11813</v>
      </c>
      <c r="G10609" s="372" t="s">
        <v>12322</v>
      </c>
    </row>
    <row r="10610" spans="1:7" ht="25.5">
      <c r="A10610" s="178" t="str">
        <f t="shared" si="165"/>
        <v>1 - 42701</v>
      </c>
      <c r="B10610" s="178">
        <v>1</v>
      </c>
      <c r="C10610" s="347">
        <v>42701</v>
      </c>
      <c r="D10610" s="348"/>
      <c r="E10610" s="348" t="s">
        <v>22976</v>
      </c>
      <c r="F10610" s="349" t="s">
        <v>11801</v>
      </c>
      <c r="G10610" s="372" t="s">
        <v>10482</v>
      </c>
    </row>
    <row r="10611" spans="1:7" ht="25.5">
      <c r="A10611" s="178" t="str">
        <f t="shared" si="165"/>
        <v>1 - 42702</v>
      </c>
      <c r="B10611" s="178">
        <v>1</v>
      </c>
      <c r="C10611" s="347">
        <v>42702</v>
      </c>
      <c r="D10611" s="348"/>
      <c r="E10611" s="348" t="s">
        <v>22977</v>
      </c>
      <c r="F10611" s="349" t="s">
        <v>11801</v>
      </c>
      <c r="G10611" s="372" t="s">
        <v>25655</v>
      </c>
    </row>
    <row r="10612" spans="1:7" ht="25.5">
      <c r="A10612" s="178" t="str">
        <f t="shared" si="165"/>
        <v>1 - 37955</v>
      </c>
      <c r="B10612" s="178">
        <v>1</v>
      </c>
      <c r="C10612" s="347">
        <v>37955</v>
      </c>
      <c r="D10612" s="348"/>
      <c r="E10612" s="348" t="s">
        <v>22978</v>
      </c>
      <c r="F10612" s="349" t="s">
        <v>11801</v>
      </c>
      <c r="G10612" s="372" t="s">
        <v>25656</v>
      </c>
    </row>
    <row r="10613" spans="1:7" ht="25.5">
      <c r="A10613" s="178" t="str">
        <f t="shared" si="165"/>
        <v>1 - 42699</v>
      </c>
      <c r="B10613" s="178">
        <v>1</v>
      </c>
      <c r="C10613" s="347">
        <v>42699</v>
      </c>
      <c r="D10613" s="348"/>
      <c r="E10613" s="348" t="s">
        <v>22979</v>
      </c>
      <c r="F10613" s="349" t="s">
        <v>11801</v>
      </c>
      <c r="G10613" s="372" t="s">
        <v>12068</v>
      </c>
    </row>
    <row r="10614" spans="1:7" ht="25.5">
      <c r="A10614" s="178" t="str">
        <f t="shared" si="165"/>
        <v>1 - 42700</v>
      </c>
      <c r="B10614" s="178">
        <v>1</v>
      </c>
      <c r="C10614" s="347">
        <v>42700</v>
      </c>
      <c r="D10614" s="348"/>
      <c r="E10614" s="348" t="s">
        <v>22980</v>
      </c>
      <c r="F10614" s="349" t="s">
        <v>11801</v>
      </c>
      <c r="G10614" s="372" t="s">
        <v>14923</v>
      </c>
    </row>
    <row r="10615" spans="1:7" ht="25.5">
      <c r="A10615" s="178" t="str">
        <f t="shared" si="165"/>
        <v>1 - 37743</v>
      </c>
      <c r="B10615" s="178">
        <v>1</v>
      </c>
      <c r="C10615" s="347">
        <v>37743</v>
      </c>
      <c r="D10615" s="348"/>
      <c r="E10615" s="348" t="s">
        <v>22981</v>
      </c>
      <c r="F10615" s="349" t="s">
        <v>11801</v>
      </c>
      <c r="G10615" s="372" t="s">
        <v>25657</v>
      </c>
    </row>
    <row r="10616" spans="1:7" ht="25.5">
      <c r="A10616" s="178" t="str">
        <f t="shared" si="165"/>
        <v>1 - 37744</v>
      </c>
      <c r="B10616" s="178">
        <v>1</v>
      </c>
      <c r="C10616" s="347">
        <v>37744</v>
      </c>
      <c r="D10616" s="348"/>
      <c r="E10616" s="348" t="s">
        <v>22982</v>
      </c>
      <c r="F10616" s="349" t="s">
        <v>11801</v>
      </c>
      <c r="G10616" s="372" t="s">
        <v>14972</v>
      </c>
    </row>
    <row r="10617" spans="1:7" ht="25.5">
      <c r="A10617" s="178" t="str">
        <f t="shared" si="165"/>
        <v>1 - 37741</v>
      </c>
      <c r="B10617" s="178">
        <v>1</v>
      </c>
      <c r="C10617" s="347">
        <v>37741</v>
      </c>
      <c r="D10617" s="348"/>
      <c r="E10617" s="348" t="s">
        <v>22983</v>
      </c>
      <c r="F10617" s="349" t="s">
        <v>11801</v>
      </c>
      <c r="G10617" s="372" t="s">
        <v>25658</v>
      </c>
    </row>
    <row r="10618" spans="1:7" ht="25.5">
      <c r="A10618" s="178" t="str">
        <f t="shared" si="165"/>
        <v>1 - 39396</v>
      </c>
      <c r="B10618" s="178">
        <v>1</v>
      </c>
      <c r="C10618" s="347">
        <v>39396</v>
      </c>
      <c r="D10618" s="348"/>
      <c r="E10618" s="348" t="s">
        <v>22984</v>
      </c>
      <c r="F10618" s="349" t="s">
        <v>11801</v>
      </c>
      <c r="G10618" s="372" t="s">
        <v>16207</v>
      </c>
    </row>
    <row r="10619" spans="1:7" ht="25.5">
      <c r="A10619" s="178" t="str">
        <f t="shared" si="165"/>
        <v>1 - 39392</v>
      </c>
      <c r="B10619" s="178">
        <v>1</v>
      </c>
      <c r="C10619" s="347">
        <v>39392</v>
      </c>
      <c r="D10619" s="348"/>
      <c r="E10619" s="348" t="s">
        <v>22985</v>
      </c>
      <c r="F10619" s="349" t="s">
        <v>11801</v>
      </c>
      <c r="G10619" s="372" t="s">
        <v>25659</v>
      </c>
    </row>
    <row r="10620" spans="1:7" ht="25.5">
      <c r="A10620" s="178" t="str">
        <f t="shared" si="165"/>
        <v>1 - 39393</v>
      </c>
      <c r="B10620" s="178">
        <v>1</v>
      </c>
      <c r="C10620" s="347">
        <v>39393</v>
      </c>
      <c r="D10620" s="348"/>
      <c r="E10620" s="348" t="s">
        <v>22986</v>
      </c>
      <c r="F10620" s="349" t="s">
        <v>11801</v>
      </c>
      <c r="G10620" s="372" t="s">
        <v>13417</v>
      </c>
    </row>
    <row r="10621" spans="1:7" ht="25.5">
      <c r="A10621" s="178" t="str">
        <f t="shared" si="165"/>
        <v>1 - 39394</v>
      </c>
      <c r="B10621" s="178">
        <v>1</v>
      </c>
      <c r="C10621" s="347">
        <v>39394</v>
      </c>
      <c r="D10621" s="348"/>
      <c r="E10621" s="348" t="s">
        <v>22987</v>
      </c>
      <c r="F10621" s="349" t="s">
        <v>11801</v>
      </c>
      <c r="G10621" s="372" t="s">
        <v>24376</v>
      </c>
    </row>
    <row r="10622" spans="1:7" ht="25.5">
      <c r="A10622" s="178" t="str">
        <f t="shared" si="165"/>
        <v>1 - 39395</v>
      </c>
      <c r="B10622" s="178">
        <v>1</v>
      </c>
      <c r="C10622" s="347">
        <v>39395</v>
      </c>
      <c r="D10622" s="348"/>
      <c r="E10622" s="348" t="s">
        <v>22988</v>
      </c>
      <c r="F10622" s="349" t="s">
        <v>11801</v>
      </c>
      <c r="G10622" s="372" t="s">
        <v>11821</v>
      </c>
    </row>
    <row r="10623" spans="1:7" ht="25.5">
      <c r="A10623" s="178" t="str">
        <f t="shared" si="165"/>
        <v>1 - 14618</v>
      </c>
      <c r="B10623" s="178">
        <v>1</v>
      </c>
      <c r="C10623" s="347">
        <v>14618</v>
      </c>
      <c r="D10623" s="348"/>
      <c r="E10623" s="348" t="s">
        <v>22989</v>
      </c>
      <c r="F10623" s="349" t="s">
        <v>11801</v>
      </c>
      <c r="G10623" s="372" t="s">
        <v>25660</v>
      </c>
    </row>
    <row r="10624" spans="1:7" ht="25.5">
      <c r="A10624" s="178" t="str">
        <f t="shared" si="165"/>
        <v>1 - 40269</v>
      </c>
      <c r="B10624" s="178">
        <v>1</v>
      </c>
      <c r="C10624" s="347">
        <v>40269</v>
      </c>
      <c r="D10624" s="348"/>
      <c r="E10624" s="348" t="s">
        <v>22990</v>
      </c>
      <c r="F10624" s="349" t="s">
        <v>11801</v>
      </c>
      <c r="G10624" s="372" t="s">
        <v>25661</v>
      </c>
    </row>
    <row r="10625" spans="1:7">
      <c r="A10625" s="178" t="str">
        <f t="shared" si="165"/>
        <v>1 - 6110</v>
      </c>
      <c r="B10625" s="178">
        <v>1</v>
      </c>
      <c r="C10625" s="347">
        <v>6110</v>
      </c>
      <c r="D10625" s="348"/>
      <c r="E10625" s="348" t="s">
        <v>22991</v>
      </c>
      <c r="F10625" s="349" t="s">
        <v>11800</v>
      </c>
      <c r="G10625" s="372" t="s">
        <v>11845</v>
      </c>
    </row>
    <row r="10626" spans="1:7">
      <c r="A10626" s="178" t="str">
        <f t="shared" si="165"/>
        <v>1 - 40910</v>
      </c>
      <c r="B10626" s="178">
        <v>1</v>
      </c>
      <c r="C10626" s="347">
        <v>40910</v>
      </c>
      <c r="D10626" s="348"/>
      <c r="E10626" s="348" t="s">
        <v>22992</v>
      </c>
      <c r="F10626" s="349" t="s">
        <v>11837</v>
      </c>
      <c r="G10626" s="372" t="s">
        <v>24530</v>
      </c>
    </row>
    <row r="10627" spans="1:7">
      <c r="A10627" s="178" t="str">
        <f t="shared" si="165"/>
        <v>1 - 6111</v>
      </c>
      <c r="B10627" s="178">
        <v>1</v>
      </c>
      <c r="C10627" s="347">
        <v>6111</v>
      </c>
      <c r="D10627" s="348"/>
      <c r="E10627" s="348" t="s">
        <v>22993</v>
      </c>
      <c r="F10627" s="349" t="s">
        <v>11800</v>
      </c>
      <c r="G10627" s="372" t="s">
        <v>277</v>
      </c>
    </row>
    <row r="10628" spans="1:7">
      <c r="A10628" s="178" t="str">
        <f t="shared" si="165"/>
        <v>1 - 41084</v>
      </c>
      <c r="B10628" s="178">
        <v>1</v>
      </c>
      <c r="C10628" s="347">
        <v>41084</v>
      </c>
      <c r="D10628" s="348"/>
      <c r="E10628" s="348" t="s">
        <v>22994</v>
      </c>
      <c r="F10628" s="349" t="s">
        <v>11837</v>
      </c>
      <c r="G10628" s="372" t="s">
        <v>25662</v>
      </c>
    </row>
    <row r="10629" spans="1:7">
      <c r="A10629" s="178" t="str">
        <f t="shared" si="165"/>
        <v>1 - 25950</v>
      </c>
      <c r="B10629" s="178">
        <v>1</v>
      </c>
      <c r="C10629" s="347">
        <v>25950</v>
      </c>
      <c r="D10629" s="348"/>
      <c r="E10629" s="348" t="s">
        <v>22995</v>
      </c>
      <c r="F10629" s="349" t="s">
        <v>11803</v>
      </c>
      <c r="G10629" s="372" t="s">
        <v>25663</v>
      </c>
    </row>
    <row r="10630" spans="1:7">
      <c r="A10630" s="178" t="str">
        <f t="shared" si="165"/>
        <v>1 - 38637</v>
      </c>
      <c r="B10630" s="178">
        <v>1</v>
      </c>
      <c r="C10630" s="347">
        <v>38637</v>
      </c>
      <c r="D10630" s="348"/>
      <c r="E10630" s="348" t="s">
        <v>22996</v>
      </c>
      <c r="F10630" s="349" t="s">
        <v>11801</v>
      </c>
      <c r="G10630" s="372" t="s">
        <v>25664</v>
      </c>
    </row>
    <row r="10631" spans="1:7">
      <c r="A10631" s="178" t="str">
        <f t="shared" si="165"/>
        <v>1 - 6150</v>
      </c>
      <c r="B10631" s="178">
        <v>1</v>
      </c>
      <c r="C10631" s="347">
        <v>6150</v>
      </c>
      <c r="D10631" s="348"/>
      <c r="E10631" s="348" t="s">
        <v>22997</v>
      </c>
      <c r="F10631" s="349" t="s">
        <v>11801</v>
      </c>
      <c r="G10631" s="372" t="s">
        <v>25665</v>
      </c>
    </row>
    <row r="10632" spans="1:7">
      <c r="A10632" s="178" t="str">
        <f t="shared" si="165"/>
        <v>1 - 6136</v>
      </c>
      <c r="B10632" s="178">
        <v>1</v>
      </c>
      <c r="C10632" s="347">
        <v>6136</v>
      </c>
      <c r="D10632" s="348"/>
      <c r="E10632" s="348" t="s">
        <v>22998</v>
      </c>
      <c r="F10632" s="349" t="s">
        <v>11801</v>
      </c>
      <c r="G10632" s="372" t="s">
        <v>25666</v>
      </c>
    </row>
    <row r="10633" spans="1:7">
      <c r="A10633" s="178" t="str">
        <f t="shared" ref="A10633:A10696" si="166">B10633&amp;" - "&amp;C10633</f>
        <v>1 - 38638</v>
      </c>
      <c r="B10633" s="178">
        <v>1</v>
      </c>
      <c r="C10633" s="347">
        <v>38638</v>
      </c>
      <c r="D10633" s="348"/>
      <c r="E10633" s="348" t="s">
        <v>22999</v>
      </c>
      <c r="F10633" s="349" t="s">
        <v>11801</v>
      </c>
      <c r="G10633" s="372" t="s">
        <v>25667</v>
      </c>
    </row>
    <row r="10634" spans="1:7">
      <c r="A10634" s="178" t="str">
        <f t="shared" si="166"/>
        <v>1 - 20262</v>
      </c>
      <c r="B10634" s="178">
        <v>1</v>
      </c>
      <c r="C10634" s="347">
        <v>20262</v>
      </c>
      <c r="D10634" s="348"/>
      <c r="E10634" s="348" t="s">
        <v>23000</v>
      </c>
      <c r="F10634" s="349" t="s">
        <v>11801</v>
      </c>
      <c r="G10634" s="372" t="s">
        <v>12060</v>
      </c>
    </row>
    <row r="10635" spans="1:7">
      <c r="A10635" s="178" t="str">
        <f t="shared" si="166"/>
        <v>1 - 6148</v>
      </c>
      <c r="B10635" s="178">
        <v>1</v>
      </c>
      <c r="C10635" s="347">
        <v>6148</v>
      </c>
      <c r="D10635" s="348"/>
      <c r="E10635" s="348" t="s">
        <v>23001</v>
      </c>
      <c r="F10635" s="349" t="s">
        <v>11801</v>
      </c>
      <c r="G10635" s="372" t="s">
        <v>13669</v>
      </c>
    </row>
    <row r="10636" spans="1:7">
      <c r="A10636" s="178" t="str">
        <f t="shared" si="166"/>
        <v>1 - 6145</v>
      </c>
      <c r="B10636" s="178">
        <v>1</v>
      </c>
      <c r="C10636" s="347">
        <v>6145</v>
      </c>
      <c r="D10636" s="348"/>
      <c r="E10636" s="348" t="s">
        <v>23002</v>
      </c>
      <c r="F10636" s="349" t="s">
        <v>11801</v>
      </c>
      <c r="G10636" s="372" t="s">
        <v>24845</v>
      </c>
    </row>
    <row r="10637" spans="1:7">
      <c r="A10637" s="178" t="str">
        <f t="shared" si="166"/>
        <v>1 - 6149</v>
      </c>
      <c r="B10637" s="178">
        <v>1</v>
      </c>
      <c r="C10637" s="347">
        <v>6149</v>
      </c>
      <c r="D10637" s="348"/>
      <c r="E10637" s="348" t="s">
        <v>23003</v>
      </c>
      <c r="F10637" s="349" t="s">
        <v>11801</v>
      </c>
      <c r="G10637" s="372" t="s">
        <v>4918</v>
      </c>
    </row>
    <row r="10638" spans="1:7">
      <c r="A10638" s="178" t="str">
        <f t="shared" si="166"/>
        <v>1 - 6146</v>
      </c>
      <c r="B10638" s="178">
        <v>1</v>
      </c>
      <c r="C10638" s="347">
        <v>6146</v>
      </c>
      <c r="D10638" s="348"/>
      <c r="E10638" s="348" t="s">
        <v>23004</v>
      </c>
      <c r="F10638" s="349" t="s">
        <v>11801</v>
      </c>
      <c r="G10638" s="372" t="s">
        <v>13689</v>
      </c>
    </row>
    <row r="10639" spans="1:7">
      <c r="A10639" s="178" t="str">
        <f t="shared" si="166"/>
        <v>1 - 26026</v>
      </c>
      <c r="B10639" s="178">
        <v>1</v>
      </c>
      <c r="C10639" s="347">
        <v>26026</v>
      </c>
      <c r="D10639" s="348"/>
      <c r="E10639" s="348" t="s">
        <v>23005</v>
      </c>
      <c r="F10639" s="349" t="s">
        <v>11813</v>
      </c>
      <c r="G10639" s="372" t="s">
        <v>1014</v>
      </c>
    </row>
    <row r="10640" spans="1:7">
      <c r="A10640" s="178" t="str">
        <f t="shared" si="166"/>
        <v>1 - 39961</v>
      </c>
      <c r="B10640" s="178">
        <v>1</v>
      </c>
      <c r="C10640" s="347">
        <v>39961</v>
      </c>
      <c r="D10640" s="348"/>
      <c r="E10640" s="348" t="s">
        <v>23006</v>
      </c>
      <c r="F10640" s="349" t="s">
        <v>11801</v>
      </c>
      <c r="G10640" s="372" t="s">
        <v>6910</v>
      </c>
    </row>
    <row r="10641" spans="1:7" ht="38.25">
      <c r="A10641" s="178" t="str">
        <f t="shared" si="166"/>
        <v>1 - 42433</v>
      </c>
      <c r="B10641" s="178">
        <v>1</v>
      </c>
      <c r="C10641" s="347">
        <v>42433</v>
      </c>
      <c r="D10641" s="348"/>
      <c r="E10641" s="348" t="s">
        <v>23007</v>
      </c>
      <c r="F10641" s="349" t="s">
        <v>11801</v>
      </c>
      <c r="G10641" s="372" t="s">
        <v>25668</v>
      </c>
    </row>
    <row r="10642" spans="1:7" ht="38.25">
      <c r="A10642" s="178" t="str">
        <f t="shared" si="166"/>
        <v>1 - 42434</v>
      </c>
      <c r="B10642" s="178">
        <v>1</v>
      </c>
      <c r="C10642" s="347">
        <v>42434</v>
      </c>
      <c r="D10642" s="348"/>
      <c r="E10642" s="348" t="s">
        <v>23008</v>
      </c>
      <c r="F10642" s="349" t="s">
        <v>11801</v>
      </c>
      <c r="G10642" s="372" t="s">
        <v>25669</v>
      </c>
    </row>
    <row r="10643" spans="1:7" ht="38.25">
      <c r="A10643" s="178" t="str">
        <f t="shared" si="166"/>
        <v>1 - 42435</v>
      </c>
      <c r="B10643" s="178">
        <v>1</v>
      </c>
      <c r="C10643" s="347">
        <v>42435</v>
      </c>
      <c r="D10643" s="348"/>
      <c r="E10643" s="348" t="s">
        <v>23009</v>
      </c>
      <c r="F10643" s="349" t="s">
        <v>11801</v>
      </c>
      <c r="G10643" s="372" t="s">
        <v>25670</v>
      </c>
    </row>
    <row r="10644" spans="1:7">
      <c r="A10644" s="178" t="str">
        <f t="shared" si="166"/>
        <v>1 - 38061</v>
      </c>
      <c r="B10644" s="178">
        <v>1</v>
      </c>
      <c r="C10644" s="347">
        <v>38061</v>
      </c>
      <c r="D10644" s="348"/>
      <c r="E10644" s="348" t="s">
        <v>23010</v>
      </c>
      <c r="F10644" s="349" t="s">
        <v>11801</v>
      </c>
      <c r="G10644" s="372" t="s">
        <v>25671</v>
      </c>
    </row>
    <row r="10645" spans="1:7">
      <c r="A10645" s="178" t="str">
        <f t="shared" si="166"/>
        <v>1 - 20250</v>
      </c>
      <c r="B10645" s="178">
        <v>1</v>
      </c>
      <c r="C10645" s="347">
        <v>20250</v>
      </c>
      <c r="D10645" s="348"/>
      <c r="E10645" s="348" t="s">
        <v>23011</v>
      </c>
      <c r="F10645" s="349" t="s">
        <v>11813</v>
      </c>
      <c r="G10645" s="372" t="s">
        <v>6913</v>
      </c>
    </row>
    <row r="10646" spans="1:7" ht="38.25">
      <c r="A10646" s="178" t="str">
        <f t="shared" si="166"/>
        <v>1 - 39965</v>
      </c>
      <c r="B10646" s="178">
        <v>1</v>
      </c>
      <c r="C10646" s="347">
        <v>39965</v>
      </c>
      <c r="D10646" s="348"/>
      <c r="E10646" s="348" t="s">
        <v>23012</v>
      </c>
      <c r="F10646" s="349" t="s">
        <v>11802</v>
      </c>
      <c r="G10646" s="372" t="s">
        <v>14926</v>
      </c>
    </row>
    <row r="10647" spans="1:7" ht="51">
      <c r="A10647" s="178" t="str">
        <f t="shared" si="166"/>
        <v>1 - 39964</v>
      </c>
      <c r="B10647" s="178">
        <v>1</v>
      </c>
      <c r="C10647" s="347">
        <v>39964</v>
      </c>
      <c r="D10647" s="348"/>
      <c r="E10647" s="348" t="s">
        <v>23013</v>
      </c>
      <c r="F10647" s="349" t="s">
        <v>11802</v>
      </c>
      <c r="G10647" s="372" t="s">
        <v>14927</v>
      </c>
    </row>
    <row r="10648" spans="1:7">
      <c r="A10648" s="178" t="str">
        <f t="shared" si="166"/>
        <v>1 - 7</v>
      </c>
      <c r="B10648" s="178">
        <v>1</v>
      </c>
      <c r="C10648" s="347">
        <v>7</v>
      </c>
      <c r="D10648" s="348"/>
      <c r="E10648" s="348" t="s">
        <v>23014</v>
      </c>
      <c r="F10648" s="349" t="s">
        <v>11813</v>
      </c>
      <c r="G10648" s="372" t="s">
        <v>12047</v>
      </c>
    </row>
    <row r="10649" spans="1:7">
      <c r="A10649" s="178" t="str">
        <f t="shared" si="166"/>
        <v>1 - 13388</v>
      </c>
      <c r="B10649" s="178">
        <v>1</v>
      </c>
      <c r="C10649" s="347">
        <v>13388</v>
      </c>
      <c r="D10649" s="348"/>
      <c r="E10649" s="348" t="s">
        <v>23015</v>
      </c>
      <c r="F10649" s="349" t="s">
        <v>11813</v>
      </c>
      <c r="G10649" s="372" t="s">
        <v>25672</v>
      </c>
    </row>
    <row r="10650" spans="1:7">
      <c r="A10650" s="178" t="str">
        <f t="shared" si="166"/>
        <v>1 - 39914</v>
      </c>
      <c r="B10650" s="178">
        <v>1</v>
      </c>
      <c r="C10650" s="347">
        <v>39914</v>
      </c>
      <c r="D10650" s="348"/>
      <c r="E10650" s="348" t="s">
        <v>23016</v>
      </c>
      <c r="F10650" s="349" t="s">
        <v>11813</v>
      </c>
      <c r="G10650" s="372" t="s">
        <v>25673</v>
      </c>
    </row>
    <row r="10651" spans="1:7">
      <c r="A10651" s="178" t="str">
        <f t="shared" si="166"/>
        <v>1 - 12732</v>
      </c>
      <c r="B10651" s="178">
        <v>1</v>
      </c>
      <c r="C10651" s="347">
        <v>12732</v>
      </c>
      <c r="D10651" s="348"/>
      <c r="E10651" s="348" t="s">
        <v>23017</v>
      </c>
      <c r="F10651" s="349" t="s">
        <v>11801</v>
      </c>
      <c r="G10651" s="372" t="s">
        <v>25674</v>
      </c>
    </row>
    <row r="10652" spans="1:7">
      <c r="A10652" s="178" t="str">
        <f t="shared" si="166"/>
        <v>1 - 6160</v>
      </c>
      <c r="B10652" s="178">
        <v>1</v>
      </c>
      <c r="C10652" s="347">
        <v>6160</v>
      </c>
      <c r="D10652" s="348"/>
      <c r="E10652" s="348" t="s">
        <v>23018</v>
      </c>
      <c r="F10652" s="349" t="s">
        <v>11800</v>
      </c>
      <c r="G10652" s="372" t="s">
        <v>11845</v>
      </c>
    </row>
    <row r="10653" spans="1:7">
      <c r="A10653" s="178" t="str">
        <f t="shared" si="166"/>
        <v>1 - 41087</v>
      </c>
      <c r="B10653" s="178">
        <v>1</v>
      </c>
      <c r="C10653" s="347">
        <v>41087</v>
      </c>
      <c r="D10653" s="348"/>
      <c r="E10653" s="348" t="s">
        <v>23019</v>
      </c>
      <c r="F10653" s="349" t="s">
        <v>11837</v>
      </c>
      <c r="G10653" s="372" t="s">
        <v>24530</v>
      </c>
    </row>
    <row r="10654" spans="1:7">
      <c r="A10654" s="178" t="str">
        <f t="shared" si="166"/>
        <v>1 - 6166</v>
      </c>
      <c r="B10654" s="178">
        <v>1</v>
      </c>
      <c r="C10654" s="347">
        <v>6166</v>
      </c>
      <c r="D10654" s="348"/>
      <c r="E10654" s="348" t="s">
        <v>23020</v>
      </c>
      <c r="F10654" s="349" t="s">
        <v>11800</v>
      </c>
      <c r="G10654" s="372" t="s">
        <v>17647</v>
      </c>
    </row>
    <row r="10655" spans="1:7">
      <c r="A10655" s="178" t="str">
        <f t="shared" si="166"/>
        <v>1 - 41088</v>
      </c>
      <c r="B10655" s="178">
        <v>1</v>
      </c>
      <c r="C10655" s="347">
        <v>41088</v>
      </c>
      <c r="D10655" s="348"/>
      <c r="E10655" s="348" t="s">
        <v>23021</v>
      </c>
      <c r="F10655" s="349" t="s">
        <v>11837</v>
      </c>
      <c r="G10655" s="372" t="s">
        <v>25675</v>
      </c>
    </row>
    <row r="10656" spans="1:7" ht="25.5">
      <c r="A10656" s="178" t="str">
        <f t="shared" si="166"/>
        <v>1 - 20232</v>
      </c>
      <c r="B10656" s="178">
        <v>1</v>
      </c>
      <c r="C10656" s="347">
        <v>20232</v>
      </c>
      <c r="D10656" s="348"/>
      <c r="E10656" s="348" t="s">
        <v>23022</v>
      </c>
      <c r="F10656" s="349" t="s">
        <v>11812</v>
      </c>
      <c r="G10656" s="372" t="s">
        <v>25414</v>
      </c>
    </row>
    <row r="10657" spans="1:7">
      <c r="A10657" s="178" t="str">
        <f t="shared" si="166"/>
        <v>1 - 10856</v>
      </c>
      <c r="B10657" s="178">
        <v>1</v>
      </c>
      <c r="C10657" s="347">
        <v>10856</v>
      </c>
      <c r="D10657" s="348"/>
      <c r="E10657" s="348" t="s">
        <v>23023</v>
      </c>
      <c r="F10657" s="349" t="s">
        <v>11812</v>
      </c>
      <c r="G10657" s="372" t="s">
        <v>25676</v>
      </c>
    </row>
    <row r="10658" spans="1:7">
      <c r="A10658" s="178" t="str">
        <f t="shared" si="166"/>
        <v>1 - 4828</v>
      </c>
      <c r="B10658" s="178">
        <v>1</v>
      </c>
      <c r="C10658" s="347">
        <v>4828</v>
      </c>
      <c r="D10658" s="348"/>
      <c r="E10658" s="348" t="s">
        <v>23024</v>
      </c>
      <c r="F10658" s="349" t="s">
        <v>11812</v>
      </c>
      <c r="G10658" s="372" t="s">
        <v>4082</v>
      </c>
    </row>
    <row r="10659" spans="1:7">
      <c r="A10659" s="178" t="str">
        <f t="shared" si="166"/>
        <v>1 - 20249</v>
      </c>
      <c r="B10659" s="178">
        <v>1</v>
      </c>
      <c r="C10659" s="347">
        <v>20249</v>
      </c>
      <c r="D10659" s="348"/>
      <c r="E10659" s="348" t="s">
        <v>23025</v>
      </c>
      <c r="F10659" s="349" t="s">
        <v>11812</v>
      </c>
      <c r="G10659" s="372" t="s">
        <v>9817</v>
      </c>
    </row>
    <row r="10660" spans="1:7">
      <c r="A10660" s="178" t="str">
        <f t="shared" si="166"/>
        <v>1 - 11609</v>
      </c>
      <c r="B10660" s="178">
        <v>1</v>
      </c>
      <c r="C10660" s="347">
        <v>11609</v>
      </c>
      <c r="D10660" s="348"/>
      <c r="E10660" s="348" t="s">
        <v>23026</v>
      </c>
      <c r="F10660" s="349" t="s">
        <v>11814</v>
      </c>
      <c r="G10660" s="372" t="s">
        <v>16290</v>
      </c>
    </row>
    <row r="10661" spans="1:7">
      <c r="A10661" s="178" t="str">
        <f t="shared" si="166"/>
        <v>1 - 20083</v>
      </c>
      <c r="B10661" s="178">
        <v>1</v>
      </c>
      <c r="C10661" s="347">
        <v>20083</v>
      </c>
      <c r="D10661" s="348"/>
      <c r="E10661" s="348" t="s">
        <v>23027</v>
      </c>
      <c r="F10661" s="349" t="s">
        <v>11801</v>
      </c>
      <c r="G10661" s="372" t="s">
        <v>16171</v>
      </c>
    </row>
    <row r="10662" spans="1:7">
      <c r="A10662" s="178" t="str">
        <f t="shared" si="166"/>
        <v>1 - 20082</v>
      </c>
      <c r="B10662" s="178">
        <v>1</v>
      </c>
      <c r="C10662" s="347">
        <v>20082</v>
      </c>
      <c r="D10662" s="348"/>
      <c r="E10662" s="348" t="s">
        <v>23028</v>
      </c>
      <c r="F10662" s="349" t="s">
        <v>11801</v>
      </c>
      <c r="G10662" s="372" t="s">
        <v>4417</v>
      </c>
    </row>
    <row r="10663" spans="1:7">
      <c r="A10663" s="178" t="str">
        <f t="shared" si="166"/>
        <v>1 - 5318</v>
      </c>
      <c r="B10663" s="178">
        <v>1</v>
      </c>
      <c r="C10663" s="347">
        <v>5318</v>
      </c>
      <c r="D10663" s="348"/>
      <c r="E10663" s="348" t="s">
        <v>23029</v>
      </c>
      <c r="F10663" s="349" t="s">
        <v>11814</v>
      </c>
      <c r="G10663" s="372" t="s">
        <v>8198</v>
      </c>
    </row>
    <row r="10664" spans="1:7">
      <c r="A10664" s="178" t="str">
        <f t="shared" si="166"/>
        <v>1 - 10691</v>
      </c>
      <c r="B10664" s="178">
        <v>1</v>
      </c>
      <c r="C10664" s="347">
        <v>10691</v>
      </c>
      <c r="D10664" s="348"/>
      <c r="E10664" s="348" t="s">
        <v>23030</v>
      </c>
      <c r="F10664" s="349" t="s">
        <v>11814</v>
      </c>
      <c r="G10664" s="372" t="s">
        <v>25164</v>
      </c>
    </row>
    <row r="10665" spans="1:7">
      <c r="A10665" s="178" t="str">
        <f t="shared" si="166"/>
        <v>1 - 12295</v>
      </c>
      <c r="B10665" s="178">
        <v>1</v>
      </c>
      <c r="C10665" s="347">
        <v>12295</v>
      </c>
      <c r="D10665" s="348"/>
      <c r="E10665" s="348" t="s">
        <v>23031</v>
      </c>
      <c r="F10665" s="349" t="s">
        <v>11801</v>
      </c>
      <c r="G10665" s="372" t="s">
        <v>12009</v>
      </c>
    </row>
    <row r="10666" spans="1:7">
      <c r="A10666" s="178" t="str">
        <f t="shared" si="166"/>
        <v>1 - 12296</v>
      </c>
      <c r="B10666" s="178">
        <v>1</v>
      </c>
      <c r="C10666" s="347">
        <v>12296</v>
      </c>
      <c r="D10666" s="348"/>
      <c r="E10666" s="348" t="s">
        <v>23032</v>
      </c>
      <c r="F10666" s="349" t="s">
        <v>11801</v>
      </c>
      <c r="G10666" s="372" t="s">
        <v>2150</v>
      </c>
    </row>
    <row r="10667" spans="1:7">
      <c r="A10667" s="178" t="str">
        <f t="shared" si="166"/>
        <v>1 - 12294</v>
      </c>
      <c r="B10667" s="178">
        <v>1</v>
      </c>
      <c r="C10667" s="347">
        <v>12294</v>
      </c>
      <c r="D10667" s="348"/>
      <c r="E10667" s="348" t="s">
        <v>23033</v>
      </c>
      <c r="F10667" s="349" t="s">
        <v>11801</v>
      </c>
      <c r="G10667" s="372" t="s">
        <v>5296</v>
      </c>
    </row>
    <row r="10668" spans="1:7">
      <c r="A10668" s="178" t="str">
        <f t="shared" si="166"/>
        <v>1 - 14543</v>
      </c>
      <c r="B10668" s="178">
        <v>1</v>
      </c>
      <c r="C10668" s="347">
        <v>14543</v>
      </c>
      <c r="D10668" s="348"/>
      <c r="E10668" s="348" t="s">
        <v>23034</v>
      </c>
      <c r="F10668" s="349" t="s">
        <v>11801</v>
      </c>
      <c r="G10668" s="372" t="s">
        <v>12151</v>
      </c>
    </row>
    <row r="10669" spans="1:7">
      <c r="A10669" s="178" t="str">
        <f t="shared" si="166"/>
        <v>1 - 13329</v>
      </c>
      <c r="B10669" s="178">
        <v>1</v>
      </c>
      <c r="C10669" s="347">
        <v>13329</v>
      </c>
      <c r="D10669" s="348"/>
      <c r="E10669" s="348" t="s">
        <v>23035</v>
      </c>
      <c r="F10669" s="349" t="s">
        <v>11801</v>
      </c>
      <c r="G10669" s="372" t="s">
        <v>1626</v>
      </c>
    </row>
    <row r="10670" spans="1:7" ht="25.5">
      <c r="A10670" s="178" t="str">
        <f t="shared" si="166"/>
        <v>1 - 21044</v>
      </c>
      <c r="B10670" s="178">
        <v>1</v>
      </c>
      <c r="C10670" s="347">
        <v>21044</v>
      </c>
      <c r="D10670" s="348"/>
      <c r="E10670" s="348" t="s">
        <v>23036</v>
      </c>
      <c r="F10670" s="349" t="s">
        <v>11801</v>
      </c>
      <c r="G10670" s="372" t="s">
        <v>13935</v>
      </c>
    </row>
    <row r="10671" spans="1:7" ht="25.5">
      <c r="A10671" s="178" t="str">
        <f t="shared" si="166"/>
        <v>1 - 21045</v>
      </c>
      <c r="B10671" s="178">
        <v>1</v>
      </c>
      <c r="C10671" s="347">
        <v>21045</v>
      </c>
      <c r="D10671" s="348"/>
      <c r="E10671" s="348" t="s">
        <v>23037</v>
      </c>
      <c r="F10671" s="349" t="s">
        <v>11801</v>
      </c>
      <c r="G10671" s="372" t="s">
        <v>16925</v>
      </c>
    </row>
    <row r="10672" spans="1:7" ht="25.5">
      <c r="A10672" s="178" t="str">
        <f t="shared" si="166"/>
        <v>1 - 21040</v>
      </c>
      <c r="B10672" s="178">
        <v>1</v>
      </c>
      <c r="C10672" s="347">
        <v>21040</v>
      </c>
      <c r="D10672" s="348"/>
      <c r="E10672" s="348" t="s">
        <v>23038</v>
      </c>
      <c r="F10672" s="349" t="s">
        <v>11801</v>
      </c>
      <c r="G10672" s="372" t="s">
        <v>9949</v>
      </c>
    </row>
    <row r="10673" spans="1:7" ht="25.5">
      <c r="A10673" s="178" t="str">
        <f t="shared" si="166"/>
        <v>1 - 21041</v>
      </c>
      <c r="B10673" s="178">
        <v>1</v>
      </c>
      <c r="C10673" s="347">
        <v>21041</v>
      </c>
      <c r="D10673" s="348"/>
      <c r="E10673" s="348" t="s">
        <v>23039</v>
      </c>
      <c r="F10673" s="349" t="s">
        <v>11801</v>
      </c>
      <c r="G10673" s="372" t="s">
        <v>14731</v>
      </c>
    </row>
    <row r="10674" spans="1:7" ht="25.5">
      <c r="A10674" s="178" t="str">
        <f t="shared" si="166"/>
        <v>1 - 21047</v>
      </c>
      <c r="B10674" s="178">
        <v>1</v>
      </c>
      <c r="C10674" s="347">
        <v>21047</v>
      </c>
      <c r="D10674" s="348"/>
      <c r="E10674" s="348" t="s">
        <v>23040</v>
      </c>
      <c r="F10674" s="349" t="s">
        <v>11801</v>
      </c>
      <c r="G10674" s="372" t="s">
        <v>25677</v>
      </c>
    </row>
    <row r="10675" spans="1:7" ht="25.5">
      <c r="A10675" s="178" t="str">
        <f t="shared" si="166"/>
        <v>1 - 21043</v>
      </c>
      <c r="B10675" s="178">
        <v>1</v>
      </c>
      <c r="C10675" s="347">
        <v>21043</v>
      </c>
      <c r="D10675" s="348"/>
      <c r="E10675" s="348" t="s">
        <v>23041</v>
      </c>
      <c r="F10675" s="349" t="s">
        <v>11801</v>
      </c>
      <c r="G10675" s="372" t="s">
        <v>25678</v>
      </c>
    </row>
    <row r="10676" spans="1:7" ht="25.5">
      <c r="A10676" s="178" t="str">
        <f t="shared" si="166"/>
        <v>1 - 21042</v>
      </c>
      <c r="B10676" s="178">
        <v>1</v>
      </c>
      <c r="C10676" s="347">
        <v>21042</v>
      </c>
      <c r="D10676" s="348"/>
      <c r="E10676" s="348" t="s">
        <v>23042</v>
      </c>
      <c r="F10676" s="349" t="s">
        <v>11801</v>
      </c>
      <c r="G10676" s="372" t="s">
        <v>2062</v>
      </c>
    </row>
    <row r="10677" spans="1:7">
      <c r="A10677" s="178" t="str">
        <f t="shared" si="166"/>
        <v>1 - 11895</v>
      </c>
      <c r="B10677" s="178">
        <v>1</v>
      </c>
      <c r="C10677" s="347">
        <v>11895</v>
      </c>
      <c r="D10677" s="348"/>
      <c r="E10677" s="348" t="s">
        <v>23043</v>
      </c>
      <c r="F10677" s="349" t="s">
        <v>11801</v>
      </c>
      <c r="G10677" s="372" t="s">
        <v>25679</v>
      </c>
    </row>
    <row r="10678" spans="1:7">
      <c r="A10678" s="178" t="str">
        <f t="shared" si="166"/>
        <v>1 - 11896</v>
      </c>
      <c r="B10678" s="178">
        <v>1</v>
      </c>
      <c r="C10678" s="347">
        <v>11896</v>
      </c>
      <c r="D10678" s="348"/>
      <c r="E10678" s="348" t="s">
        <v>23044</v>
      </c>
      <c r="F10678" s="349" t="s">
        <v>11801</v>
      </c>
      <c r="G10678" s="372" t="s">
        <v>25680</v>
      </c>
    </row>
    <row r="10679" spans="1:7">
      <c r="A10679" s="178" t="str">
        <f t="shared" si="166"/>
        <v>1 - 11897</v>
      </c>
      <c r="B10679" s="178">
        <v>1</v>
      </c>
      <c r="C10679" s="347">
        <v>11897</v>
      </c>
      <c r="D10679" s="348"/>
      <c r="E10679" s="348" t="s">
        <v>23045</v>
      </c>
      <c r="F10679" s="349" t="s">
        <v>11801</v>
      </c>
      <c r="G10679" s="372" t="s">
        <v>25681</v>
      </c>
    </row>
    <row r="10680" spans="1:7">
      <c r="A10680" s="178" t="str">
        <f t="shared" si="166"/>
        <v>1 - 11898</v>
      </c>
      <c r="B10680" s="178">
        <v>1</v>
      </c>
      <c r="C10680" s="347">
        <v>11898</v>
      </c>
      <c r="D10680" s="348"/>
      <c r="E10680" s="348" t="s">
        <v>23046</v>
      </c>
      <c r="F10680" s="349" t="s">
        <v>11801</v>
      </c>
      <c r="G10680" s="372" t="s">
        <v>25682</v>
      </c>
    </row>
    <row r="10681" spans="1:7">
      <c r="A10681" s="178" t="str">
        <f t="shared" si="166"/>
        <v>1 - 3282</v>
      </c>
      <c r="B10681" s="178">
        <v>1</v>
      </c>
      <c r="C10681" s="347">
        <v>3282</v>
      </c>
      <c r="D10681" s="348"/>
      <c r="E10681" s="348" t="s">
        <v>23047</v>
      </c>
      <c r="F10681" s="349" t="s">
        <v>11801</v>
      </c>
      <c r="G10681" s="372" t="s">
        <v>25683</v>
      </c>
    </row>
    <row r="10682" spans="1:7">
      <c r="A10682" s="178" t="str">
        <f t="shared" si="166"/>
        <v>1 - 11899</v>
      </c>
      <c r="B10682" s="178">
        <v>1</v>
      </c>
      <c r="C10682" s="347">
        <v>11899</v>
      </c>
      <c r="D10682" s="348"/>
      <c r="E10682" s="348" t="s">
        <v>23048</v>
      </c>
      <c r="F10682" s="349" t="s">
        <v>11801</v>
      </c>
      <c r="G10682" s="372" t="s">
        <v>25684</v>
      </c>
    </row>
    <row r="10683" spans="1:7">
      <c r="A10683" s="178" t="str">
        <f t="shared" si="166"/>
        <v>1 - 11900</v>
      </c>
      <c r="B10683" s="178">
        <v>1</v>
      </c>
      <c r="C10683" s="347">
        <v>11900</v>
      </c>
      <c r="D10683" s="348"/>
      <c r="E10683" s="348" t="s">
        <v>23049</v>
      </c>
      <c r="F10683" s="349" t="s">
        <v>11801</v>
      </c>
      <c r="G10683" s="372" t="s">
        <v>25685</v>
      </c>
    </row>
    <row r="10684" spans="1:7">
      <c r="A10684" s="178" t="str">
        <f t="shared" si="166"/>
        <v>1 - 14149</v>
      </c>
      <c r="B10684" s="178">
        <v>1</v>
      </c>
      <c r="C10684" s="347">
        <v>14149</v>
      </c>
      <c r="D10684" s="348"/>
      <c r="E10684" s="348" t="s">
        <v>23050</v>
      </c>
      <c r="F10684" s="349" t="s">
        <v>12099</v>
      </c>
      <c r="G10684" s="372" t="s">
        <v>25686</v>
      </c>
    </row>
    <row r="10685" spans="1:7" ht="25.5">
      <c r="A10685" s="178" t="str">
        <f t="shared" si="166"/>
        <v>1 - 38099</v>
      </c>
      <c r="B10685" s="178">
        <v>1</v>
      </c>
      <c r="C10685" s="347">
        <v>38099</v>
      </c>
      <c r="D10685" s="348"/>
      <c r="E10685" s="348" t="s">
        <v>23051</v>
      </c>
      <c r="F10685" s="349" t="s">
        <v>11801</v>
      </c>
      <c r="G10685" s="372" t="s">
        <v>1353</v>
      </c>
    </row>
    <row r="10686" spans="1:7" ht="25.5">
      <c r="A10686" s="178" t="str">
        <f t="shared" si="166"/>
        <v>1 - 38100</v>
      </c>
      <c r="B10686" s="178">
        <v>1</v>
      </c>
      <c r="C10686" s="347">
        <v>38100</v>
      </c>
      <c r="D10686" s="348"/>
      <c r="E10686" s="348" t="s">
        <v>23052</v>
      </c>
      <c r="F10686" s="349" t="s">
        <v>11801</v>
      </c>
      <c r="G10686" s="372" t="s">
        <v>1427</v>
      </c>
    </row>
    <row r="10687" spans="1:7">
      <c r="A10687" s="178" t="str">
        <f t="shared" si="166"/>
        <v>1 - 20061</v>
      </c>
      <c r="B10687" s="178">
        <v>1</v>
      </c>
      <c r="C10687" s="347">
        <v>20061</v>
      </c>
      <c r="D10687" s="348"/>
      <c r="E10687" s="348" t="s">
        <v>23053</v>
      </c>
      <c r="F10687" s="349" t="s">
        <v>11801</v>
      </c>
      <c r="G10687" s="372" t="s">
        <v>2106</v>
      </c>
    </row>
    <row r="10688" spans="1:7" ht="25.5">
      <c r="A10688" s="178" t="str">
        <f t="shared" si="166"/>
        <v>1 - 7576</v>
      </c>
      <c r="B10688" s="178">
        <v>1</v>
      </c>
      <c r="C10688" s="347">
        <v>7576</v>
      </c>
      <c r="D10688" s="348"/>
      <c r="E10688" s="348" t="s">
        <v>23054</v>
      </c>
      <c r="F10688" s="349" t="s">
        <v>11801</v>
      </c>
      <c r="G10688" s="372" t="s">
        <v>25687</v>
      </c>
    </row>
    <row r="10689" spans="1:7">
      <c r="A10689" s="178" t="str">
        <f t="shared" si="166"/>
        <v>1 - 3384</v>
      </c>
      <c r="B10689" s="178">
        <v>1</v>
      </c>
      <c r="C10689" s="347">
        <v>3384</v>
      </c>
      <c r="D10689" s="348"/>
      <c r="E10689" s="348" t="s">
        <v>23055</v>
      </c>
      <c r="F10689" s="349" t="s">
        <v>11801</v>
      </c>
      <c r="G10689" s="372" t="s">
        <v>12274</v>
      </c>
    </row>
    <row r="10690" spans="1:7">
      <c r="A10690" s="178" t="str">
        <f t="shared" si="166"/>
        <v>1 - 7572</v>
      </c>
      <c r="B10690" s="178">
        <v>1</v>
      </c>
      <c r="C10690" s="347">
        <v>7572</v>
      </c>
      <c r="D10690" s="348"/>
      <c r="E10690" s="348" t="s">
        <v>23056</v>
      </c>
      <c r="F10690" s="349" t="s">
        <v>11801</v>
      </c>
      <c r="G10690" s="372" t="s">
        <v>8734</v>
      </c>
    </row>
    <row r="10691" spans="1:7">
      <c r="A10691" s="178" t="str">
        <f t="shared" si="166"/>
        <v>1 - 3396</v>
      </c>
      <c r="B10691" s="178">
        <v>1</v>
      </c>
      <c r="C10691" s="347">
        <v>3396</v>
      </c>
      <c r="D10691" s="348"/>
      <c r="E10691" s="348" t="s">
        <v>23057</v>
      </c>
      <c r="F10691" s="349" t="s">
        <v>11801</v>
      </c>
      <c r="G10691" s="372" t="s">
        <v>4945</v>
      </c>
    </row>
    <row r="10692" spans="1:7">
      <c r="A10692" s="178" t="str">
        <f t="shared" si="166"/>
        <v>1 - 37590</v>
      </c>
      <c r="B10692" s="178">
        <v>1</v>
      </c>
      <c r="C10692" s="347">
        <v>37590</v>
      </c>
      <c r="D10692" s="348"/>
      <c r="E10692" s="348" t="s">
        <v>23058</v>
      </c>
      <c r="F10692" s="349" t="s">
        <v>11801</v>
      </c>
      <c r="G10692" s="372" t="s">
        <v>13557</v>
      </c>
    </row>
    <row r="10693" spans="1:7">
      <c r="A10693" s="178" t="str">
        <f t="shared" si="166"/>
        <v>1 - 37591</v>
      </c>
      <c r="B10693" s="178">
        <v>1</v>
      </c>
      <c r="C10693" s="347">
        <v>37591</v>
      </c>
      <c r="D10693" s="348"/>
      <c r="E10693" s="348" t="s">
        <v>23059</v>
      </c>
      <c r="F10693" s="349" t="s">
        <v>11801</v>
      </c>
      <c r="G10693" s="372" t="s">
        <v>17622</v>
      </c>
    </row>
    <row r="10694" spans="1:7" ht="25.5">
      <c r="A10694" s="178" t="str">
        <f t="shared" si="166"/>
        <v>1 - 12626</v>
      </c>
      <c r="B10694" s="178">
        <v>1</v>
      </c>
      <c r="C10694" s="347">
        <v>12626</v>
      </c>
      <c r="D10694" s="348"/>
      <c r="E10694" s="348" t="s">
        <v>23060</v>
      </c>
      <c r="F10694" s="349" t="s">
        <v>11801</v>
      </c>
      <c r="G10694" s="372" t="s">
        <v>13570</v>
      </c>
    </row>
    <row r="10695" spans="1:7">
      <c r="A10695" s="178" t="str">
        <f t="shared" si="166"/>
        <v>1 - 11033</v>
      </c>
      <c r="B10695" s="178">
        <v>1</v>
      </c>
      <c r="C10695" s="347">
        <v>11033</v>
      </c>
      <c r="D10695" s="348"/>
      <c r="E10695" s="348" t="s">
        <v>23061</v>
      </c>
      <c r="F10695" s="349" t="s">
        <v>11801</v>
      </c>
      <c r="G10695" s="372" t="s">
        <v>268</v>
      </c>
    </row>
    <row r="10696" spans="1:7">
      <c r="A10696" s="178" t="str">
        <f t="shared" si="166"/>
        <v>1 - 390</v>
      </c>
      <c r="B10696" s="178">
        <v>1</v>
      </c>
      <c r="C10696" s="347">
        <v>390</v>
      </c>
      <c r="D10696" s="348"/>
      <c r="E10696" s="348" t="s">
        <v>23062</v>
      </c>
      <c r="F10696" s="349" t="s">
        <v>11801</v>
      </c>
      <c r="G10696" s="372" t="s">
        <v>12302</v>
      </c>
    </row>
    <row r="10697" spans="1:7" ht="25.5">
      <c r="A10697" s="178" t="str">
        <f t="shared" ref="A10697:A10760" si="167">B10697&amp;" - "&amp;C10697</f>
        <v>1 - 42436</v>
      </c>
      <c r="B10697" s="178">
        <v>1</v>
      </c>
      <c r="C10697" s="347">
        <v>42436</v>
      </c>
      <c r="D10697" s="348"/>
      <c r="E10697" s="348" t="s">
        <v>23063</v>
      </c>
      <c r="F10697" s="349" t="s">
        <v>11801</v>
      </c>
      <c r="G10697" s="372" t="s">
        <v>25688</v>
      </c>
    </row>
    <row r="10698" spans="1:7" ht="25.5">
      <c r="A10698" s="178" t="str">
        <f t="shared" si="167"/>
        <v>1 - 6178</v>
      </c>
      <c r="B10698" s="178">
        <v>1</v>
      </c>
      <c r="C10698" s="347">
        <v>6178</v>
      </c>
      <c r="D10698" s="348"/>
      <c r="E10698" s="348" t="s">
        <v>23064</v>
      </c>
      <c r="F10698" s="349" t="s">
        <v>11802</v>
      </c>
      <c r="G10698" s="372" t="s">
        <v>25689</v>
      </c>
    </row>
    <row r="10699" spans="1:7" ht="25.5">
      <c r="A10699" s="178" t="str">
        <f t="shared" si="167"/>
        <v>1 - 6180</v>
      </c>
      <c r="B10699" s="178">
        <v>1</v>
      </c>
      <c r="C10699" s="347">
        <v>6180</v>
      </c>
      <c r="D10699" s="348"/>
      <c r="E10699" s="348" t="s">
        <v>23065</v>
      </c>
      <c r="F10699" s="349" t="s">
        <v>11802</v>
      </c>
      <c r="G10699" s="372" t="s">
        <v>25690</v>
      </c>
    </row>
    <row r="10700" spans="1:7" ht="25.5">
      <c r="A10700" s="178" t="str">
        <f t="shared" si="167"/>
        <v>1 - 6182</v>
      </c>
      <c r="B10700" s="178">
        <v>1</v>
      </c>
      <c r="C10700" s="347">
        <v>6182</v>
      </c>
      <c r="D10700" s="348"/>
      <c r="E10700" s="348" t="s">
        <v>23066</v>
      </c>
      <c r="F10700" s="349" t="s">
        <v>11802</v>
      </c>
      <c r="G10700" s="372" t="s">
        <v>25691</v>
      </c>
    </row>
    <row r="10701" spans="1:7" ht="25.5">
      <c r="A10701" s="178" t="str">
        <f t="shared" si="167"/>
        <v>1 - 3993</v>
      </c>
      <c r="B10701" s="178">
        <v>1</v>
      </c>
      <c r="C10701" s="347">
        <v>3993</v>
      </c>
      <c r="D10701" s="348"/>
      <c r="E10701" s="348" t="s">
        <v>23067</v>
      </c>
      <c r="F10701" s="349" t="s">
        <v>11802</v>
      </c>
      <c r="G10701" s="372" t="s">
        <v>13404</v>
      </c>
    </row>
    <row r="10702" spans="1:7" ht="25.5">
      <c r="A10702" s="178" t="str">
        <f t="shared" si="167"/>
        <v>1 - 3990</v>
      </c>
      <c r="B10702" s="178">
        <v>1</v>
      </c>
      <c r="C10702" s="347">
        <v>3990</v>
      </c>
      <c r="D10702" s="348"/>
      <c r="E10702" s="348" t="s">
        <v>23068</v>
      </c>
      <c r="F10702" s="349" t="s">
        <v>11812</v>
      </c>
      <c r="G10702" s="372" t="s">
        <v>13627</v>
      </c>
    </row>
    <row r="10703" spans="1:7" ht="25.5">
      <c r="A10703" s="178" t="str">
        <f t="shared" si="167"/>
        <v>1 - 3992</v>
      </c>
      <c r="B10703" s="178">
        <v>1</v>
      </c>
      <c r="C10703" s="347">
        <v>3992</v>
      </c>
      <c r="D10703" s="348"/>
      <c r="E10703" s="348" t="s">
        <v>23069</v>
      </c>
      <c r="F10703" s="349" t="s">
        <v>11812</v>
      </c>
      <c r="G10703" s="372" t="s">
        <v>14756</v>
      </c>
    </row>
    <row r="10704" spans="1:7" ht="25.5">
      <c r="A10704" s="178" t="str">
        <f t="shared" si="167"/>
        <v>1 - 4509</v>
      </c>
      <c r="B10704" s="178">
        <v>1</v>
      </c>
      <c r="C10704" s="347">
        <v>4509</v>
      </c>
      <c r="D10704" s="348"/>
      <c r="E10704" s="348" t="s">
        <v>23070</v>
      </c>
      <c r="F10704" s="349" t="s">
        <v>11812</v>
      </c>
      <c r="G10704" s="372" t="s">
        <v>788</v>
      </c>
    </row>
    <row r="10705" spans="1:7" ht="25.5">
      <c r="A10705" s="178" t="str">
        <f t="shared" si="167"/>
        <v>1 - 6194</v>
      </c>
      <c r="B10705" s="178">
        <v>1</v>
      </c>
      <c r="C10705" s="347">
        <v>6194</v>
      </c>
      <c r="D10705" s="348"/>
      <c r="E10705" s="348" t="s">
        <v>23071</v>
      </c>
      <c r="F10705" s="349" t="s">
        <v>11812</v>
      </c>
      <c r="G10705" s="372" t="s">
        <v>2697</v>
      </c>
    </row>
    <row r="10706" spans="1:7">
      <c r="A10706" s="178" t="str">
        <f t="shared" si="167"/>
        <v>1 - 6193</v>
      </c>
      <c r="B10706" s="178">
        <v>1</v>
      </c>
      <c r="C10706" s="347">
        <v>6193</v>
      </c>
      <c r="D10706" s="348"/>
      <c r="E10706" s="348" t="s">
        <v>23072</v>
      </c>
      <c r="F10706" s="349" t="s">
        <v>11812</v>
      </c>
      <c r="G10706" s="372" t="s">
        <v>14928</v>
      </c>
    </row>
    <row r="10707" spans="1:7" ht="25.5">
      <c r="A10707" s="178" t="str">
        <f t="shared" si="167"/>
        <v>1 - 10567</v>
      </c>
      <c r="B10707" s="178">
        <v>1</v>
      </c>
      <c r="C10707" s="347">
        <v>10567</v>
      </c>
      <c r="D10707" s="348"/>
      <c r="E10707" s="348" t="s">
        <v>23073</v>
      </c>
      <c r="F10707" s="349" t="s">
        <v>11812</v>
      </c>
      <c r="G10707" s="372" t="s">
        <v>1187</v>
      </c>
    </row>
    <row r="10708" spans="1:7" ht="25.5">
      <c r="A10708" s="178" t="str">
        <f t="shared" si="167"/>
        <v>1 - 6188</v>
      </c>
      <c r="B10708" s="178">
        <v>1</v>
      </c>
      <c r="C10708" s="347">
        <v>6188</v>
      </c>
      <c r="D10708" s="348"/>
      <c r="E10708" s="348" t="s">
        <v>23074</v>
      </c>
      <c r="F10708" s="349" t="s">
        <v>11802</v>
      </c>
      <c r="G10708" s="372" t="s">
        <v>11915</v>
      </c>
    </row>
    <row r="10709" spans="1:7" ht="25.5">
      <c r="A10709" s="178" t="str">
        <f t="shared" si="167"/>
        <v>1 - 6212</v>
      </c>
      <c r="B10709" s="178">
        <v>1</v>
      </c>
      <c r="C10709" s="347">
        <v>6212</v>
      </c>
      <c r="D10709" s="348"/>
      <c r="E10709" s="348" t="s">
        <v>23074</v>
      </c>
      <c r="F10709" s="349" t="s">
        <v>11812</v>
      </c>
      <c r="G10709" s="372" t="s">
        <v>4861</v>
      </c>
    </row>
    <row r="10710" spans="1:7">
      <c r="A10710" s="178" t="str">
        <f t="shared" si="167"/>
        <v>1 - 6189</v>
      </c>
      <c r="B10710" s="178">
        <v>1</v>
      </c>
      <c r="C10710" s="347">
        <v>6189</v>
      </c>
      <c r="D10710" s="348"/>
      <c r="E10710" s="348" t="s">
        <v>23075</v>
      </c>
      <c r="F10710" s="349" t="s">
        <v>11812</v>
      </c>
      <c r="G10710" s="372" t="s">
        <v>11968</v>
      </c>
    </row>
    <row r="10711" spans="1:7">
      <c r="A10711" s="178" t="str">
        <f t="shared" si="167"/>
        <v>1 - 6214</v>
      </c>
      <c r="B10711" s="178">
        <v>1</v>
      </c>
      <c r="C10711" s="347">
        <v>6214</v>
      </c>
      <c r="D10711" s="348"/>
      <c r="E10711" s="348" t="s">
        <v>23076</v>
      </c>
      <c r="F10711" s="349" t="s">
        <v>11802</v>
      </c>
      <c r="G10711" s="372" t="s">
        <v>25692</v>
      </c>
    </row>
    <row r="10712" spans="1:7" ht="25.5">
      <c r="A10712" s="178" t="str">
        <f t="shared" si="167"/>
        <v>1 - 36153</v>
      </c>
      <c r="B10712" s="178">
        <v>1</v>
      </c>
      <c r="C10712" s="347">
        <v>36153</v>
      </c>
      <c r="D10712" s="348"/>
      <c r="E10712" s="348" t="s">
        <v>23077</v>
      </c>
      <c r="F10712" s="349" t="s">
        <v>11801</v>
      </c>
      <c r="G10712" s="372" t="s">
        <v>25693</v>
      </c>
    </row>
    <row r="10713" spans="1:7">
      <c r="A10713" s="178" t="str">
        <f t="shared" si="167"/>
        <v>1 - 10740</v>
      </c>
      <c r="B10713" s="178">
        <v>1</v>
      </c>
      <c r="C10713" s="347">
        <v>10740</v>
      </c>
      <c r="D10713" s="348"/>
      <c r="E10713" s="348" t="s">
        <v>23078</v>
      </c>
      <c r="F10713" s="349" t="s">
        <v>11801</v>
      </c>
      <c r="G10713" s="372" t="s">
        <v>25694</v>
      </c>
    </row>
    <row r="10714" spans="1:7">
      <c r="A10714" s="178" t="str">
        <f t="shared" si="167"/>
        <v>1 - 13914</v>
      </c>
      <c r="B10714" s="178">
        <v>1</v>
      </c>
      <c r="C10714" s="347">
        <v>13914</v>
      </c>
      <c r="D10714" s="348"/>
      <c r="E10714" s="348" t="s">
        <v>23079</v>
      </c>
      <c r="F10714" s="349" t="s">
        <v>11801</v>
      </c>
      <c r="G10714" s="372" t="s">
        <v>25695</v>
      </c>
    </row>
    <row r="10715" spans="1:7">
      <c r="A10715" s="178" t="str">
        <f t="shared" si="167"/>
        <v>1 - 10742</v>
      </c>
      <c r="B10715" s="178">
        <v>1</v>
      </c>
      <c r="C10715" s="347">
        <v>10742</v>
      </c>
      <c r="D10715" s="348"/>
      <c r="E10715" s="348" t="s">
        <v>23080</v>
      </c>
      <c r="F10715" s="349" t="s">
        <v>11801</v>
      </c>
      <c r="G10715" s="372" t="s">
        <v>25043</v>
      </c>
    </row>
    <row r="10716" spans="1:7">
      <c r="A10716" s="178" t="str">
        <f t="shared" si="167"/>
        <v>1 - 38465</v>
      </c>
      <c r="B10716" s="178">
        <v>1</v>
      </c>
      <c r="C10716" s="347">
        <v>38465</v>
      </c>
      <c r="D10716" s="348"/>
      <c r="E10716" s="348" t="s">
        <v>23081</v>
      </c>
      <c r="F10716" s="349" t="s">
        <v>11801</v>
      </c>
      <c r="G10716" s="372" t="s">
        <v>2240</v>
      </c>
    </row>
    <row r="10717" spans="1:7">
      <c r="A10717" s="178" t="str">
        <f t="shared" si="167"/>
        <v>1 - 7543</v>
      </c>
      <c r="B10717" s="178">
        <v>1</v>
      </c>
      <c r="C10717" s="347">
        <v>7543</v>
      </c>
      <c r="D10717" s="348"/>
      <c r="E10717" s="348" t="s">
        <v>23082</v>
      </c>
      <c r="F10717" s="349" t="s">
        <v>11801</v>
      </c>
      <c r="G10717" s="372" t="s">
        <v>12122</v>
      </c>
    </row>
    <row r="10718" spans="1:7">
      <c r="A10718" s="178" t="str">
        <f t="shared" si="167"/>
        <v>1 - 13255</v>
      </c>
      <c r="B10718" s="178">
        <v>1</v>
      </c>
      <c r="C10718" s="347">
        <v>13255</v>
      </c>
      <c r="D10718" s="348"/>
      <c r="E10718" s="348" t="s">
        <v>23083</v>
      </c>
      <c r="F10718" s="349" t="s">
        <v>11801</v>
      </c>
      <c r="G10718" s="372" t="s">
        <v>1021</v>
      </c>
    </row>
    <row r="10719" spans="1:7">
      <c r="A10719" s="178" t="str">
        <f t="shared" si="167"/>
        <v>1 - 39352</v>
      </c>
      <c r="B10719" s="178">
        <v>1</v>
      </c>
      <c r="C10719" s="347">
        <v>39352</v>
      </c>
      <c r="D10719" s="348"/>
      <c r="E10719" s="348" t="s">
        <v>23084</v>
      </c>
      <c r="F10719" s="349" t="s">
        <v>11801</v>
      </c>
      <c r="G10719" s="372" t="s">
        <v>2225</v>
      </c>
    </row>
    <row r="10720" spans="1:7">
      <c r="A10720" s="178" t="str">
        <f t="shared" si="167"/>
        <v>1 - 39346</v>
      </c>
      <c r="B10720" s="178">
        <v>1</v>
      </c>
      <c r="C10720" s="347">
        <v>39346</v>
      </c>
      <c r="D10720" s="348"/>
      <c r="E10720" s="348" t="s">
        <v>23085</v>
      </c>
      <c r="F10720" s="349" t="s">
        <v>11801</v>
      </c>
      <c r="G10720" s="372" t="s">
        <v>2225</v>
      </c>
    </row>
    <row r="10721" spans="1:7">
      <c r="A10721" s="178" t="str">
        <f t="shared" si="167"/>
        <v>1 - 39350</v>
      </c>
      <c r="B10721" s="178">
        <v>1</v>
      </c>
      <c r="C10721" s="347">
        <v>39350</v>
      </c>
      <c r="D10721" s="348"/>
      <c r="E10721" s="348" t="s">
        <v>23086</v>
      </c>
      <c r="F10721" s="349" t="s">
        <v>11801</v>
      </c>
      <c r="G10721" s="372" t="s">
        <v>11875</v>
      </c>
    </row>
    <row r="10722" spans="1:7">
      <c r="A10722" s="178" t="str">
        <f t="shared" si="167"/>
        <v>1 - 39351</v>
      </c>
      <c r="B10722" s="178">
        <v>1</v>
      </c>
      <c r="C10722" s="347">
        <v>39351</v>
      </c>
      <c r="D10722" s="348"/>
      <c r="E10722" s="348" t="s">
        <v>23087</v>
      </c>
      <c r="F10722" s="349" t="s">
        <v>11801</v>
      </c>
      <c r="G10722" s="372" t="s">
        <v>11927</v>
      </c>
    </row>
    <row r="10723" spans="1:7">
      <c r="A10723" s="178" t="str">
        <f t="shared" si="167"/>
        <v>1 - 38952</v>
      </c>
      <c r="B10723" s="178">
        <v>1</v>
      </c>
      <c r="C10723" s="347">
        <v>38952</v>
      </c>
      <c r="D10723" s="348"/>
      <c r="E10723" s="348" t="s">
        <v>23088</v>
      </c>
      <c r="F10723" s="349" t="s">
        <v>11801</v>
      </c>
      <c r="G10723" s="372" t="s">
        <v>2189</v>
      </c>
    </row>
    <row r="10724" spans="1:7">
      <c r="A10724" s="178" t="str">
        <f t="shared" si="167"/>
        <v>1 - 38953</v>
      </c>
      <c r="B10724" s="178">
        <v>1</v>
      </c>
      <c r="C10724" s="347">
        <v>38953</v>
      </c>
      <c r="D10724" s="348"/>
      <c r="E10724" s="348" t="s">
        <v>23089</v>
      </c>
      <c r="F10724" s="349" t="s">
        <v>11801</v>
      </c>
      <c r="G10724" s="372" t="s">
        <v>271</v>
      </c>
    </row>
    <row r="10725" spans="1:7">
      <c r="A10725" s="178" t="str">
        <f t="shared" si="167"/>
        <v>1 - 38835</v>
      </c>
      <c r="B10725" s="178">
        <v>1</v>
      </c>
      <c r="C10725" s="347">
        <v>38835</v>
      </c>
      <c r="D10725" s="348"/>
      <c r="E10725" s="348" t="s">
        <v>23090</v>
      </c>
      <c r="F10725" s="349" t="s">
        <v>11801</v>
      </c>
      <c r="G10725" s="372" t="s">
        <v>24155</v>
      </c>
    </row>
    <row r="10726" spans="1:7">
      <c r="A10726" s="178" t="str">
        <f t="shared" si="167"/>
        <v>1 - 38837</v>
      </c>
      <c r="B10726" s="178">
        <v>1</v>
      </c>
      <c r="C10726" s="347">
        <v>38837</v>
      </c>
      <c r="D10726" s="348"/>
      <c r="E10726" s="348" t="s">
        <v>23091</v>
      </c>
      <c r="F10726" s="349" t="s">
        <v>11801</v>
      </c>
      <c r="G10726" s="372" t="s">
        <v>6488</v>
      </c>
    </row>
    <row r="10727" spans="1:7">
      <c r="A10727" s="178" t="str">
        <f t="shared" si="167"/>
        <v>1 - 38836</v>
      </c>
      <c r="B10727" s="178">
        <v>1</v>
      </c>
      <c r="C10727" s="347">
        <v>38836</v>
      </c>
      <c r="D10727" s="348"/>
      <c r="E10727" s="348" t="s">
        <v>23092</v>
      </c>
      <c r="F10727" s="349" t="s">
        <v>11801</v>
      </c>
      <c r="G10727" s="372" t="s">
        <v>4302</v>
      </c>
    </row>
    <row r="10728" spans="1:7" ht="25.5">
      <c r="A10728" s="178" t="str">
        <f t="shared" si="167"/>
        <v>1 - 2666</v>
      </c>
      <c r="B10728" s="178">
        <v>1</v>
      </c>
      <c r="C10728" s="347">
        <v>2666</v>
      </c>
      <c r="D10728" s="348"/>
      <c r="E10728" s="348" t="s">
        <v>23093</v>
      </c>
      <c r="F10728" s="349" t="s">
        <v>11801</v>
      </c>
      <c r="G10728" s="372" t="s">
        <v>1658</v>
      </c>
    </row>
    <row r="10729" spans="1:7">
      <c r="A10729" s="178" t="str">
        <f t="shared" si="167"/>
        <v>1 - 2668</v>
      </c>
      <c r="B10729" s="178">
        <v>1</v>
      </c>
      <c r="C10729" s="347">
        <v>2668</v>
      </c>
      <c r="D10729" s="348"/>
      <c r="E10729" s="348" t="s">
        <v>23094</v>
      </c>
      <c r="F10729" s="349" t="s">
        <v>11801</v>
      </c>
      <c r="G10729" s="372" t="s">
        <v>8986</v>
      </c>
    </row>
    <row r="10730" spans="1:7">
      <c r="A10730" s="178" t="str">
        <f t="shared" si="167"/>
        <v>1 - 2664</v>
      </c>
      <c r="B10730" s="178">
        <v>1</v>
      </c>
      <c r="C10730" s="347">
        <v>2664</v>
      </c>
      <c r="D10730" s="348"/>
      <c r="E10730" s="348" t="s">
        <v>23095</v>
      </c>
      <c r="F10730" s="349" t="s">
        <v>11801</v>
      </c>
      <c r="G10730" s="372" t="s">
        <v>13922</v>
      </c>
    </row>
    <row r="10731" spans="1:7">
      <c r="A10731" s="178" t="str">
        <f t="shared" si="167"/>
        <v>1 - 2662</v>
      </c>
      <c r="B10731" s="178">
        <v>1</v>
      </c>
      <c r="C10731" s="347">
        <v>2662</v>
      </c>
      <c r="D10731" s="348"/>
      <c r="E10731" s="348" t="s">
        <v>23096</v>
      </c>
      <c r="F10731" s="349" t="s">
        <v>11801</v>
      </c>
      <c r="G10731" s="372" t="s">
        <v>1376</v>
      </c>
    </row>
    <row r="10732" spans="1:7" ht="25.5">
      <c r="A10732" s="178" t="str">
        <f t="shared" si="167"/>
        <v>1 - 20964</v>
      </c>
      <c r="B10732" s="178">
        <v>1</v>
      </c>
      <c r="C10732" s="347">
        <v>20964</v>
      </c>
      <c r="D10732" s="348"/>
      <c r="E10732" s="348" t="s">
        <v>23097</v>
      </c>
      <c r="F10732" s="349" t="s">
        <v>11801</v>
      </c>
      <c r="G10732" s="372" t="s">
        <v>14943</v>
      </c>
    </row>
    <row r="10733" spans="1:7" ht="25.5">
      <c r="A10733" s="178" t="str">
        <f t="shared" si="167"/>
        <v>1 - 10905</v>
      </c>
      <c r="B10733" s="178">
        <v>1</v>
      </c>
      <c r="C10733" s="347">
        <v>10905</v>
      </c>
      <c r="D10733" s="348"/>
      <c r="E10733" s="348" t="s">
        <v>23098</v>
      </c>
      <c r="F10733" s="349" t="s">
        <v>11801</v>
      </c>
      <c r="G10733" s="372" t="s">
        <v>25696</v>
      </c>
    </row>
    <row r="10734" spans="1:7">
      <c r="A10734" s="178" t="str">
        <f t="shared" si="167"/>
        <v>1 - 42703</v>
      </c>
      <c r="B10734" s="178">
        <v>1</v>
      </c>
      <c r="C10734" s="347">
        <v>42703</v>
      </c>
      <c r="D10734" s="348"/>
      <c r="E10734" s="348" t="s">
        <v>23099</v>
      </c>
      <c r="F10734" s="349" t="s">
        <v>11801</v>
      </c>
      <c r="G10734" s="372" t="s">
        <v>25697</v>
      </c>
    </row>
    <row r="10735" spans="1:7">
      <c r="A10735" s="178" t="str">
        <f t="shared" si="167"/>
        <v>1 - 42704</v>
      </c>
      <c r="B10735" s="178">
        <v>1</v>
      </c>
      <c r="C10735" s="347">
        <v>42704</v>
      </c>
      <c r="D10735" s="348"/>
      <c r="E10735" s="348" t="s">
        <v>23100</v>
      </c>
      <c r="F10735" s="349" t="s">
        <v>11801</v>
      </c>
      <c r="G10735" s="372" t="s">
        <v>25698</v>
      </c>
    </row>
    <row r="10736" spans="1:7">
      <c r="A10736" s="178" t="str">
        <f t="shared" si="167"/>
        <v>1 - 42705</v>
      </c>
      <c r="B10736" s="178">
        <v>1</v>
      </c>
      <c r="C10736" s="347">
        <v>42705</v>
      </c>
      <c r="D10736" s="348"/>
      <c r="E10736" s="348" t="s">
        <v>23101</v>
      </c>
      <c r="F10736" s="349" t="s">
        <v>11801</v>
      </c>
      <c r="G10736" s="372" t="s">
        <v>18284</v>
      </c>
    </row>
    <row r="10737" spans="1:7">
      <c r="A10737" s="178" t="str">
        <f t="shared" si="167"/>
        <v>1 - 42706</v>
      </c>
      <c r="B10737" s="178">
        <v>1</v>
      </c>
      <c r="C10737" s="347">
        <v>42706</v>
      </c>
      <c r="D10737" s="348"/>
      <c r="E10737" s="348" t="s">
        <v>23102</v>
      </c>
      <c r="F10737" s="349" t="s">
        <v>11801</v>
      </c>
      <c r="G10737" s="372" t="s">
        <v>25699</v>
      </c>
    </row>
    <row r="10738" spans="1:7">
      <c r="A10738" s="178" t="str">
        <f t="shared" si="167"/>
        <v>1 - 11289</v>
      </c>
      <c r="B10738" s="178">
        <v>1</v>
      </c>
      <c r="C10738" s="347">
        <v>11289</v>
      </c>
      <c r="D10738" s="348"/>
      <c r="E10738" s="348" t="s">
        <v>23103</v>
      </c>
      <c r="F10738" s="349" t="s">
        <v>11801</v>
      </c>
      <c r="G10738" s="372" t="s">
        <v>7175</v>
      </c>
    </row>
    <row r="10739" spans="1:7">
      <c r="A10739" s="178" t="str">
        <f t="shared" si="167"/>
        <v>1 - 11241</v>
      </c>
      <c r="B10739" s="178">
        <v>1</v>
      </c>
      <c r="C10739" s="347">
        <v>11241</v>
      </c>
      <c r="D10739" s="348"/>
      <c r="E10739" s="348" t="s">
        <v>23104</v>
      </c>
      <c r="F10739" s="349" t="s">
        <v>11801</v>
      </c>
      <c r="G10739" s="372" t="s">
        <v>25700</v>
      </c>
    </row>
    <row r="10740" spans="1:7" ht="25.5">
      <c r="A10740" s="178" t="str">
        <f t="shared" si="167"/>
        <v>1 - 11301</v>
      </c>
      <c r="B10740" s="178">
        <v>1</v>
      </c>
      <c r="C10740" s="347">
        <v>11301</v>
      </c>
      <c r="D10740" s="348"/>
      <c r="E10740" s="348" t="s">
        <v>23105</v>
      </c>
      <c r="F10740" s="349" t="s">
        <v>11801</v>
      </c>
      <c r="G10740" s="372" t="s">
        <v>14847</v>
      </c>
    </row>
    <row r="10741" spans="1:7" ht="25.5">
      <c r="A10741" s="178" t="str">
        <f t="shared" si="167"/>
        <v>1 - 21090</v>
      </c>
      <c r="B10741" s="178">
        <v>1</v>
      </c>
      <c r="C10741" s="347">
        <v>21090</v>
      </c>
      <c r="D10741" s="348"/>
      <c r="E10741" s="348" t="s">
        <v>23106</v>
      </c>
      <c r="F10741" s="349" t="s">
        <v>11801</v>
      </c>
      <c r="G10741" s="372" t="s">
        <v>25701</v>
      </c>
    </row>
    <row r="10742" spans="1:7">
      <c r="A10742" s="178" t="str">
        <f t="shared" si="167"/>
        <v>1 - 14112</v>
      </c>
      <c r="B10742" s="178">
        <v>1</v>
      </c>
      <c r="C10742" s="347">
        <v>14112</v>
      </c>
      <c r="D10742" s="348"/>
      <c r="E10742" s="348" t="s">
        <v>23107</v>
      </c>
      <c r="F10742" s="349" t="s">
        <v>11801</v>
      </c>
      <c r="G10742" s="372" t="s">
        <v>13866</v>
      </c>
    </row>
    <row r="10743" spans="1:7" ht="25.5">
      <c r="A10743" s="178" t="str">
        <f t="shared" si="167"/>
        <v>1 - 11315</v>
      </c>
      <c r="B10743" s="178">
        <v>1</v>
      </c>
      <c r="C10743" s="347">
        <v>11315</v>
      </c>
      <c r="D10743" s="348"/>
      <c r="E10743" s="348" t="s">
        <v>23108</v>
      </c>
      <c r="F10743" s="349" t="s">
        <v>11801</v>
      </c>
      <c r="G10743" s="372" t="s">
        <v>25702</v>
      </c>
    </row>
    <row r="10744" spans="1:7">
      <c r="A10744" s="178" t="str">
        <f t="shared" si="167"/>
        <v>1 - 11292</v>
      </c>
      <c r="B10744" s="178">
        <v>1</v>
      </c>
      <c r="C10744" s="347">
        <v>11292</v>
      </c>
      <c r="D10744" s="348"/>
      <c r="E10744" s="348" t="s">
        <v>23109</v>
      </c>
      <c r="F10744" s="349" t="s">
        <v>11801</v>
      </c>
      <c r="G10744" s="372" t="s">
        <v>25703</v>
      </c>
    </row>
    <row r="10745" spans="1:7" ht="25.5">
      <c r="A10745" s="178" t="str">
        <f t="shared" si="167"/>
        <v>1 - 21071</v>
      </c>
      <c r="B10745" s="178">
        <v>1</v>
      </c>
      <c r="C10745" s="347">
        <v>21071</v>
      </c>
      <c r="D10745" s="348"/>
      <c r="E10745" s="348" t="s">
        <v>23110</v>
      </c>
      <c r="F10745" s="349" t="s">
        <v>11801</v>
      </c>
      <c r="G10745" s="372" t="s">
        <v>25704</v>
      </c>
    </row>
    <row r="10746" spans="1:7" ht="25.5">
      <c r="A10746" s="178" t="str">
        <f t="shared" si="167"/>
        <v>1 - 11293</v>
      </c>
      <c r="B10746" s="178">
        <v>1</v>
      </c>
      <c r="C10746" s="347">
        <v>11293</v>
      </c>
      <c r="D10746" s="348"/>
      <c r="E10746" s="348" t="s">
        <v>23111</v>
      </c>
      <c r="F10746" s="349" t="s">
        <v>11801</v>
      </c>
      <c r="G10746" s="372" t="s">
        <v>25705</v>
      </c>
    </row>
    <row r="10747" spans="1:7" ht="25.5">
      <c r="A10747" s="178" t="str">
        <f t="shared" si="167"/>
        <v>1 - 11316</v>
      </c>
      <c r="B10747" s="178">
        <v>1</v>
      </c>
      <c r="C10747" s="347">
        <v>11316</v>
      </c>
      <c r="D10747" s="348"/>
      <c r="E10747" s="348" t="s">
        <v>23112</v>
      </c>
      <c r="F10747" s="349" t="s">
        <v>11801</v>
      </c>
      <c r="G10747" s="372" t="s">
        <v>25706</v>
      </c>
    </row>
    <row r="10748" spans="1:7" ht="25.5">
      <c r="A10748" s="178" t="str">
        <f t="shared" si="167"/>
        <v>1 - 6243</v>
      </c>
      <c r="B10748" s="178">
        <v>1</v>
      </c>
      <c r="C10748" s="347">
        <v>6243</v>
      </c>
      <c r="D10748" s="348"/>
      <c r="E10748" s="348" t="s">
        <v>23113</v>
      </c>
      <c r="F10748" s="349" t="s">
        <v>11801</v>
      </c>
      <c r="G10748" s="372" t="s">
        <v>25707</v>
      </c>
    </row>
    <row r="10749" spans="1:7" ht="25.5">
      <c r="A10749" s="178" t="str">
        <f t="shared" si="167"/>
        <v>1 - 21079</v>
      </c>
      <c r="B10749" s="178">
        <v>1</v>
      </c>
      <c r="C10749" s="347">
        <v>21079</v>
      </c>
      <c r="D10749" s="348"/>
      <c r="E10749" s="348" t="s">
        <v>23114</v>
      </c>
      <c r="F10749" s="349" t="s">
        <v>11801</v>
      </c>
      <c r="G10749" s="372" t="s">
        <v>14903</v>
      </c>
    </row>
    <row r="10750" spans="1:7" ht="25.5">
      <c r="A10750" s="178" t="str">
        <f t="shared" si="167"/>
        <v>1 - 6240</v>
      </c>
      <c r="B10750" s="178">
        <v>1</v>
      </c>
      <c r="C10750" s="347">
        <v>6240</v>
      </c>
      <c r="D10750" s="348"/>
      <c r="E10750" s="348" t="s">
        <v>23115</v>
      </c>
      <c r="F10750" s="349" t="s">
        <v>11801</v>
      </c>
      <c r="G10750" s="372" t="s">
        <v>25708</v>
      </c>
    </row>
    <row r="10751" spans="1:7" ht="25.5">
      <c r="A10751" s="178" t="str">
        <f t="shared" si="167"/>
        <v>1 - 11296</v>
      </c>
      <c r="B10751" s="178">
        <v>1</v>
      </c>
      <c r="C10751" s="347">
        <v>11296</v>
      </c>
      <c r="D10751" s="348"/>
      <c r="E10751" s="348" t="s">
        <v>23116</v>
      </c>
      <c r="F10751" s="349" t="s">
        <v>11801</v>
      </c>
      <c r="G10751" s="372" t="s">
        <v>25709</v>
      </c>
    </row>
    <row r="10752" spans="1:7">
      <c r="A10752" s="178" t="str">
        <f t="shared" si="167"/>
        <v>1 - 11299</v>
      </c>
      <c r="B10752" s="178">
        <v>1</v>
      </c>
      <c r="C10752" s="347">
        <v>11299</v>
      </c>
      <c r="D10752" s="348"/>
      <c r="E10752" s="348" t="s">
        <v>23117</v>
      </c>
      <c r="F10752" s="349" t="s">
        <v>11801</v>
      </c>
      <c r="G10752" s="372" t="s">
        <v>25710</v>
      </c>
    </row>
    <row r="10753" spans="1:7">
      <c r="A10753" s="178" t="str">
        <f t="shared" si="167"/>
        <v>1 - 11066</v>
      </c>
      <c r="B10753" s="178">
        <v>1</v>
      </c>
      <c r="C10753" s="347">
        <v>11066</v>
      </c>
      <c r="D10753" s="348"/>
      <c r="E10753" s="348" t="s">
        <v>23118</v>
      </c>
      <c r="F10753" s="349" t="s">
        <v>11801</v>
      </c>
      <c r="G10753" s="372" t="s">
        <v>11473</v>
      </c>
    </row>
    <row r="10754" spans="1:7">
      <c r="A10754" s="178" t="str">
        <f t="shared" si="167"/>
        <v>1 - 11065</v>
      </c>
      <c r="B10754" s="178">
        <v>1</v>
      </c>
      <c r="C10754" s="347">
        <v>11065</v>
      </c>
      <c r="D10754" s="348"/>
      <c r="E10754" s="348" t="s">
        <v>23119</v>
      </c>
      <c r="F10754" s="349" t="s">
        <v>11801</v>
      </c>
      <c r="G10754" s="372" t="s">
        <v>12004</v>
      </c>
    </row>
    <row r="10755" spans="1:7">
      <c r="A10755" s="178" t="str">
        <f t="shared" si="167"/>
        <v>1 - 11688</v>
      </c>
      <c r="B10755" s="178">
        <v>1</v>
      </c>
      <c r="C10755" s="347">
        <v>11688</v>
      </c>
      <c r="D10755" s="348"/>
      <c r="E10755" s="348" t="s">
        <v>23120</v>
      </c>
      <c r="F10755" s="349" t="s">
        <v>11801</v>
      </c>
      <c r="G10755" s="372" t="s">
        <v>25711</v>
      </c>
    </row>
    <row r="10756" spans="1:7" ht="38.25">
      <c r="A10756" s="178" t="str">
        <f t="shared" si="167"/>
        <v>1 - 37736</v>
      </c>
      <c r="B10756" s="178">
        <v>1</v>
      </c>
      <c r="C10756" s="347">
        <v>37736</v>
      </c>
      <c r="D10756" s="348"/>
      <c r="E10756" s="348" t="s">
        <v>23121</v>
      </c>
      <c r="F10756" s="349" t="s">
        <v>11801</v>
      </c>
      <c r="G10756" s="372" t="s">
        <v>25712</v>
      </c>
    </row>
    <row r="10757" spans="1:7" ht="25.5">
      <c r="A10757" s="178" t="str">
        <f t="shared" si="167"/>
        <v>1 - 37739</v>
      </c>
      <c r="B10757" s="178">
        <v>1</v>
      </c>
      <c r="C10757" s="347">
        <v>37739</v>
      </c>
      <c r="D10757" s="348"/>
      <c r="E10757" s="348" t="s">
        <v>23122</v>
      </c>
      <c r="F10757" s="349" t="s">
        <v>11801</v>
      </c>
      <c r="G10757" s="372" t="s">
        <v>25713</v>
      </c>
    </row>
    <row r="10758" spans="1:7" ht="25.5">
      <c r="A10758" s="178" t="str">
        <f t="shared" si="167"/>
        <v>1 - 37740</v>
      </c>
      <c r="B10758" s="178">
        <v>1</v>
      </c>
      <c r="C10758" s="347">
        <v>37740</v>
      </c>
      <c r="D10758" s="348"/>
      <c r="E10758" s="348" t="s">
        <v>23123</v>
      </c>
      <c r="F10758" s="349" t="s">
        <v>11801</v>
      </c>
      <c r="G10758" s="372" t="s">
        <v>25714</v>
      </c>
    </row>
    <row r="10759" spans="1:7" ht="25.5">
      <c r="A10759" s="178" t="str">
        <f t="shared" si="167"/>
        <v>1 - 37738</v>
      </c>
      <c r="B10759" s="178">
        <v>1</v>
      </c>
      <c r="C10759" s="347">
        <v>37738</v>
      </c>
      <c r="D10759" s="348"/>
      <c r="E10759" s="348" t="s">
        <v>23124</v>
      </c>
      <c r="F10759" s="349" t="s">
        <v>11801</v>
      </c>
      <c r="G10759" s="372" t="s">
        <v>25715</v>
      </c>
    </row>
    <row r="10760" spans="1:7" ht="25.5">
      <c r="A10760" s="178" t="str">
        <f t="shared" si="167"/>
        <v>1 - 37737</v>
      </c>
      <c r="B10760" s="178">
        <v>1</v>
      </c>
      <c r="C10760" s="347">
        <v>37737</v>
      </c>
      <c r="D10760" s="348"/>
      <c r="E10760" s="348" t="s">
        <v>23125</v>
      </c>
      <c r="F10760" s="349" t="s">
        <v>11801</v>
      </c>
      <c r="G10760" s="372" t="s">
        <v>25716</v>
      </c>
    </row>
    <row r="10761" spans="1:7">
      <c r="A10761" s="178" t="str">
        <f t="shared" ref="A10761:A10824" si="168">B10761&amp;" - "&amp;C10761</f>
        <v>1 - 25014</v>
      </c>
      <c r="B10761" s="178">
        <v>1</v>
      </c>
      <c r="C10761" s="347">
        <v>25014</v>
      </c>
      <c r="D10761" s="348"/>
      <c r="E10761" s="348" t="s">
        <v>23126</v>
      </c>
      <c r="F10761" s="349" t="s">
        <v>11801</v>
      </c>
      <c r="G10761" s="372" t="s">
        <v>25717</v>
      </c>
    </row>
    <row r="10762" spans="1:7">
      <c r="A10762" s="178" t="str">
        <f t="shared" si="168"/>
        <v>1 - 25013</v>
      </c>
      <c r="B10762" s="178">
        <v>1</v>
      </c>
      <c r="C10762" s="347">
        <v>25013</v>
      </c>
      <c r="D10762" s="348"/>
      <c r="E10762" s="348" t="s">
        <v>23127</v>
      </c>
      <c r="F10762" s="349" t="s">
        <v>11801</v>
      </c>
      <c r="G10762" s="372" t="s">
        <v>25718</v>
      </c>
    </row>
    <row r="10763" spans="1:7">
      <c r="A10763" s="178" t="str">
        <f t="shared" si="168"/>
        <v>1 - 14405</v>
      </c>
      <c r="B10763" s="178">
        <v>1</v>
      </c>
      <c r="C10763" s="347">
        <v>14405</v>
      </c>
      <c r="D10763" s="348"/>
      <c r="E10763" s="348" t="s">
        <v>23128</v>
      </c>
      <c r="F10763" s="349" t="s">
        <v>11801</v>
      </c>
      <c r="G10763" s="372" t="s">
        <v>25719</v>
      </c>
    </row>
    <row r="10764" spans="1:7" ht="25.5">
      <c r="A10764" s="178" t="str">
        <f t="shared" si="168"/>
        <v>1 - 6253</v>
      </c>
      <c r="B10764" s="178">
        <v>1</v>
      </c>
      <c r="C10764" s="347">
        <v>6253</v>
      </c>
      <c r="D10764" s="348"/>
      <c r="E10764" s="348" t="s">
        <v>23129</v>
      </c>
      <c r="F10764" s="349" t="s">
        <v>11801</v>
      </c>
      <c r="G10764" s="372" t="s">
        <v>25237</v>
      </c>
    </row>
    <row r="10765" spans="1:7">
      <c r="A10765" s="178" t="str">
        <f t="shared" si="168"/>
        <v>1 - 36790</v>
      </c>
      <c r="B10765" s="178">
        <v>1</v>
      </c>
      <c r="C10765" s="347">
        <v>36790</v>
      </c>
      <c r="D10765" s="348"/>
      <c r="E10765" s="348" t="s">
        <v>23130</v>
      </c>
      <c r="F10765" s="349" t="s">
        <v>11801</v>
      </c>
      <c r="G10765" s="372" t="s">
        <v>25720</v>
      </c>
    </row>
    <row r="10766" spans="1:7">
      <c r="A10766" s="178" t="str">
        <f t="shared" si="168"/>
        <v>1 - 20271</v>
      </c>
      <c r="B10766" s="178">
        <v>1</v>
      </c>
      <c r="C10766" s="347">
        <v>20271</v>
      </c>
      <c r="D10766" s="348"/>
      <c r="E10766" s="348" t="s">
        <v>23131</v>
      </c>
      <c r="F10766" s="349" t="s">
        <v>11801</v>
      </c>
      <c r="G10766" s="372" t="s">
        <v>25721</v>
      </c>
    </row>
    <row r="10767" spans="1:7">
      <c r="A10767" s="178" t="str">
        <f t="shared" si="168"/>
        <v>1 - 10423</v>
      </c>
      <c r="B10767" s="178">
        <v>1</v>
      </c>
      <c r="C10767" s="347">
        <v>10423</v>
      </c>
      <c r="D10767" s="348"/>
      <c r="E10767" s="348" t="s">
        <v>23132</v>
      </c>
      <c r="F10767" s="349" t="s">
        <v>11801</v>
      </c>
      <c r="G10767" s="372" t="s">
        <v>25722</v>
      </c>
    </row>
    <row r="10768" spans="1:7">
      <c r="A10768" s="178" t="str">
        <f t="shared" si="168"/>
        <v>1 - 37589</v>
      </c>
      <c r="B10768" s="178">
        <v>1</v>
      </c>
      <c r="C10768" s="347">
        <v>37589</v>
      </c>
      <c r="D10768" s="348"/>
      <c r="E10768" s="348" t="s">
        <v>23133</v>
      </c>
      <c r="F10768" s="349" t="s">
        <v>11801</v>
      </c>
      <c r="G10768" s="372" t="s">
        <v>25723</v>
      </c>
    </row>
    <row r="10769" spans="1:7">
      <c r="A10769" s="178" t="str">
        <f t="shared" si="168"/>
        <v>1 - 11690</v>
      </c>
      <c r="B10769" s="178">
        <v>1</v>
      </c>
      <c r="C10769" s="347">
        <v>11690</v>
      </c>
      <c r="D10769" s="348"/>
      <c r="E10769" s="348" t="s">
        <v>23134</v>
      </c>
      <c r="F10769" s="349" t="s">
        <v>11801</v>
      </c>
      <c r="G10769" s="372" t="s">
        <v>25724</v>
      </c>
    </row>
    <row r="10770" spans="1:7">
      <c r="A10770" s="178" t="str">
        <f t="shared" si="168"/>
        <v>1 - 20234</v>
      </c>
      <c r="B10770" s="178">
        <v>1</v>
      </c>
      <c r="C10770" s="347">
        <v>20234</v>
      </c>
      <c r="D10770" s="348"/>
      <c r="E10770" s="348" t="s">
        <v>23135</v>
      </c>
      <c r="F10770" s="349" t="s">
        <v>11801</v>
      </c>
      <c r="G10770" s="372" t="s">
        <v>25725</v>
      </c>
    </row>
    <row r="10771" spans="1:7">
      <c r="A10771" s="178" t="str">
        <f t="shared" si="168"/>
        <v>1 - 4763</v>
      </c>
      <c r="B10771" s="178">
        <v>1</v>
      </c>
      <c r="C10771" s="347">
        <v>4763</v>
      </c>
      <c r="D10771" s="348"/>
      <c r="E10771" s="348" t="s">
        <v>23136</v>
      </c>
      <c r="F10771" s="349" t="s">
        <v>11800</v>
      </c>
      <c r="G10771" s="372" t="s">
        <v>10482</v>
      </c>
    </row>
    <row r="10772" spans="1:7">
      <c r="A10772" s="178" t="str">
        <f t="shared" si="168"/>
        <v>1 - 41070</v>
      </c>
      <c r="B10772" s="178">
        <v>1</v>
      </c>
      <c r="C10772" s="347">
        <v>41070</v>
      </c>
      <c r="D10772" s="348"/>
      <c r="E10772" s="348" t="s">
        <v>23137</v>
      </c>
      <c r="F10772" s="349" t="s">
        <v>11837</v>
      </c>
      <c r="G10772" s="372" t="s">
        <v>25726</v>
      </c>
    </row>
    <row r="10773" spans="1:7">
      <c r="A10773" s="178" t="str">
        <f t="shared" si="168"/>
        <v>1 - 14583</v>
      </c>
      <c r="B10773" s="178">
        <v>1</v>
      </c>
      <c r="C10773" s="347">
        <v>14583</v>
      </c>
      <c r="D10773" s="348"/>
      <c r="E10773" s="348" t="s">
        <v>23138</v>
      </c>
      <c r="F10773" s="349" t="s">
        <v>11803</v>
      </c>
      <c r="G10773" s="372" t="s">
        <v>17586</v>
      </c>
    </row>
    <row r="10774" spans="1:7">
      <c r="A10774" s="178" t="str">
        <f t="shared" si="168"/>
        <v>1 - 11457</v>
      </c>
      <c r="B10774" s="178">
        <v>1</v>
      </c>
      <c r="C10774" s="347">
        <v>11457</v>
      </c>
      <c r="D10774" s="348"/>
      <c r="E10774" s="348" t="s">
        <v>23139</v>
      </c>
      <c r="F10774" s="349" t="s">
        <v>11801</v>
      </c>
      <c r="G10774" s="372" t="s">
        <v>7965</v>
      </c>
    </row>
    <row r="10775" spans="1:7">
      <c r="A10775" s="178" t="str">
        <f t="shared" si="168"/>
        <v>1 - 21121</v>
      </c>
      <c r="B10775" s="178">
        <v>1</v>
      </c>
      <c r="C10775" s="347">
        <v>21121</v>
      </c>
      <c r="D10775" s="348"/>
      <c r="E10775" s="348" t="s">
        <v>23140</v>
      </c>
      <c r="F10775" s="349" t="s">
        <v>11801</v>
      </c>
      <c r="G10775" s="372" t="s">
        <v>11847</v>
      </c>
    </row>
    <row r="10776" spans="1:7">
      <c r="A10776" s="178" t="str">
        <f t="shared" si="168"/>
        <v>1 - 38010</v>
      </c>
      <c r="B10776" s="178">
        <v>1</v>
      </c>
      <c r="C10776" s="347">
        <v>38010</v>
      </c>
      <c r="D10776" s="348"/>
      <c r="E10776" s="348" t="s">
        <v>23141</v>
      </c>
      <c r="F10776" s="349" t="s">
        <v>11801</v>
      </c>
      <c r="G10776" s="372" t="s">
        <v>17212</v>
      </c>
    </row>
    <row r="10777" spans="1:7">
      <c r="A10777" s="178" t="str">
        <f t="shared" si="168"/>
        <v>1 - 38011</v>
      </c>
      <c r="B10777" s="178">
        <v>1</v>
      </c>
      <c r="C10777" s="347">
        <v>38011</v>
      </c>
      <c r="D10777" s="348"/>
      <c r="E10777" s="348" t="s">
        <v>23142</v>
      </c>
      <c r="F10777" s="349" t="s">
        <v>11801</v>
      </c>
      <c r="G10777" s="372" t="s">
        <v>13514</v>
      </c>
    </row>
    <row r="10778" spans="1:7">
      <c r="A10778" s="178" t="str">
        <f t="shared" si="168"/>
        <v>1 - 38012</v>
      </c>
      <c r="B10778" s="178">
        <v>1</v>
      </c>
      <c r="C10778" s="347">
        <v>38012</v>
      </c>
      <c r="D10778" s="348"/>
      <c r="E10778" s="348" t="s">
        <v>23143</v>
      </c>
      <c r="F10778" s="349" t="s">
        <v>11801</v>
      </c>
      <c r="G10778" s="372" t="s">
        <v>1300</v>
      </c>
    </row>
    <row r="10779" spans="1:7">
      <c r="A10779" s="178" t="str">
        <f t="shared" si="168"/>
        <v>1 - 38013</v>
      </c>
      <c r="B10779" s="178">
        <v>1</v>
      </c>
      <c r="C10779" s="347">
        <v>38013</v>
      </c>
      <c r="D10779" s="348"/>
      <c r="E10779" s="348" t="s">
        <v>23144</v>
      </c>
      <c r="F10779" s="349" t="s">
        <v>11801</v>
      </c>
      <c r="G10779" s="372" t="s">
        <v>25727</v>
      </c>
    </row>
    <row r="10780" spans="1:7">
      <c r="A10780" s="178" t="str">
        <f t="shared" si="168"/>
        <v>1 - 38014</v>
      </c>
      <c r="B10780" s="178">
        <v>1</v>
      </c>
      <c r="C10780" s="347">
        <v>38014</v>
      </c>
      <c r="D10780" s="348"/>
      <c r="E10780" s="348" t="s">
        <v>23145</v>
      </c>
      <c r="F10780" s="349" t="s">
        <v>11801</v>
      </c>
      <c r="G10780" s="372" t="s">
        <v>14948</v>
      </c>
    </row>
    <row r="10781" spans="1:7">
      <c r="A10781" s="178" t="str">
        <f t="shared" si="168"/>
        <v>1 - 38015</v>
      </c>
      <c r="B10781" s="178">
        <v>1</v>
      </c>
      <c r="C10781" s="347">
        <v>38015</v>
      </c>
      <c r="D10781" s="348"/>
      <c r="E10781" s="348" t="s">
        <v>23146</v>
      </c>
      <c r="F10781" s="349" t="s">
        <v>11801</v>
      </c>
      <c r="G10781" s="372" t="s">
        <v>25728</v>
      </c>
    </row>
    <row r="10782" spans="1:7">
      <c r="A10782" s="178" t="str">
        <f t="shared" si="168"/>
        <v>1 - 38016</v>
      </c>
      <c r="B10782" s="178">
        <v>1</v>
      </c>
      <c r="C10782" s="347">
        <v>38016</v>
      </c>
      <c r="D10782" s="348"/>
      <c r="E10782" s="348" t="s">
        <v>23147</v>
      </c>
      <c r="F10782" s="349" t="s">
        <v>11801</v>
      </c>
      <c r="G10782" s="372" t="s">
        <v>25729</v>
      </c>
    </row>
    <row r="10783" spans="1:7">
      <c r="A10783" s="178" t="str">
        <f t="shared" si="168"/>
        <v>1 - 12741</v>
      </c>
      <c r="B10783" s="178">
        <v>1</v>
      </c>
      <c r="C10783" s="347">
        <v>12741</v>
      </c>
      <c r="D10783" s="348"/>
      <c r="E10783" s="348" t="s">
        <v>23148</v>
      </c>
      <c r="F10783" s="349" t="s">
        <v>11801</v>
      </c>
      <c r="G10783" s="372" t="s">
        <v>25730</v>
      </c>
    </row>
    <row r="10784" spans="1:7">
      <c r="A10784" s="178" t="str">
        <f t="shared" si="168"/>
        <v>1 - 12733</v>
      </c>
      <c r="B10784" s="178">
        <v>1</v>
      </c>
      <c r="C10784" s="347">
        <v>12733</v>
      </c>
      <c r="D10784" s="348"/>
      <c r="E10784" s="348" t="s">
        <v>23149</v>
      </c>
      <c r="F10784" s="349" t="s">
        <v>11801</v>
      </c>
      <c r="G10784" s="372" t="s">
        <v>1806</v>
      </c>
    </row>
    <row r="10785" spans="1:7">
      <c r="A10785" s="178" t="str">
        <f t="shared" si="168"/>
        <v>1 - 12734</v>
      </c>
      <c r="B10785" s="178">
        <v>1</v>
      </c>
      <c r="C10785" s="347">
        <v>12734</v>
      </c>
      <c r="D10785" s="348"/>
      <c r="E10785" s="348" t="s">
        <v>23150</v>
      </c>
      <c r="F10785" s="349" t="s">
        <v>11801</v>
      </c>
      <c r="G10785" s="372" t="s">
        <v>10041</v>
      </c>
    </row>
    <row r="10786" spans="1:7">
      <c r="A10786" s="178" t="str">
        <f t="shared" si="168"/>
        <v>1 - 12735</v>
      </c>
      <c r="B10786" s="178">
        <v>1</v>
      </c>
      <c r="C10786" s="347">
        <v>12735</v>
      </c>
      <c r="D10786" s="348"/>
      <c r="E10786" s="348" t="s">
        <v>23151</v>
      </c>
      <c r="F10786" s="349" t="s">
        <v>11801</v>
      </c>
      <c r="G10786" s="372" t="s">
        <v>24635</v>
      </c>
    </row>
    <row r="10787" spans="1:7">
      <c r="A10787" s="178" t="str">
        <f t="shared" si="168"/>
        <v>1 - 12736</v>
      </c>
      <c r="B10787" s="178">
        <v>1</v>
      </c>
      <c r="C10787" s="347">
        <v>12736</v>
      </c>
      <c r="D10787" s="348"/>
      <c r="E10787" s="348" t="s">
        <v>23152</v>
      </c>
      <c r="F10787" s="349" t="s">
        <v>11801</v>
      </c>
      <c r="G10787" s="372" t="s">
        <v>18438</v>
      </c>
    </row>
    <row r="10788" spans="1:7">
      <c r="A10788" s="178" t="str">
        <f t="shared" si="168"/>
        <v>1 - 12737</v>
      </c>
      <c r="B10788" s="178">
        <v>1</v>
      </c>
      <c r="C10788" s="347">
        <v>12737</v>
      </c>
      <c r="D10788" s="348"/>
      <c r="E10788" s="348" t="s">
        <v>23153</v>
      </c>
      <c r="F10788" s="349" t="s">
        <v>11801</v>
      </c>
      <c r="G10788" s="372" t="s">
        <v>25731</v>
      </c>
    </row>
    <row r="10789" spans="1:7">
      <c r="A10789" s="178" t="str">
        <f t="shared" si="168"/>
        <v>1 - 12738</v>
      </c>
      <c r="B10789" s="178">
        <v>1</v>
      </c>
      <c r="C10789" s="347">
        <v>12738</v>
      </c>
      <c r="D10789" s="348"/>
      <c r="E10789" s="348" t="s">
        <v>23154</v>
      </c>
      <c r="F10789" s="349" t="s">
        <v>11801</v>
      </c>
      <c r="G10789" s="372" t="s">
        <v>25732</v>
      </c>
    </row>
    <row r="10790" spans="1:7">
      <c r="A10790" s="178" t="str">
        <f t="shared" si="168"/>
        <v>1 - 12739</v>
      </c>
      <c r="B10790" s="178">
        <v>1</v>
      </c>
      <c r="C10790" s="347">
        <v>12739</v>
      </c>
      <c r="D10790" s="348"/>
      <c r="E10790" s="348" t="s">
        <v>23155</v>
      </c>
      <c r="F10790" s="349" t="s">
        <v>11801</v>
      </c>
      <c r="G10790" s="372" t="s">
        <v>25733</v>
      </c>
    </row>
    <row r="10791" spans="1:7">
      <c r="A10791" s="178" t="str">
        <f t="shared" si="168"/>
        <v>1 - 12740</v>
      </c>
      <c r="B10791" s="178">
        <v>1</v>
      </c>
      <c r="C10791" s="347">
        <v>12740</v>
      </c>
      <c r="D10791" s="348"/>
      <c r="E10791" s="348" t="s">
        <v>23156</v>
      </c>
      <c r="F10791" s="349" t="s">
        <v>11801</v>
      </c>
      <c r="G10791" s="372" t="s">
        <v>25734</v>
      </c>
    </row>
    <row r="10792" spans="1:7">
      <c r="A10792" s="178" t="str">
        <f t="shared" si="168"/>
        <v>1 - 6297</v>
      </c>
      <c r="B10792" s="178">
        <v>1</v>
      </c>
      <c r="C10792" s="347">
        <v>6297</v>
      </c>
      <c r="D10792" s="348"/>
      <c r="E10792" s="348" t="s">
        <v>23157</v>
      </c>
      <c r="F10792" s="349" t="s">
        <v>11801</v>
      </c>
      <c r="G10792" s="372" t="s">
        <v>1725</v>
      </c>
    </row>
    <row r="10793" spans="1:7">
      <c r="A10793" s="178" t="str">
        <f t="shared" si="168"/>
        <v>1 - 6296</v>
      </c>
      <c r="B10793" s="178">
        <v>1</v>
      </c>
      <c r="C10793" s="347">
        <v>6296</v>
      </c>
      <c r="D10793" s="348"/>
      <c r="E10793" s="348" t="s">
        <v>23158</v>
      </c>
      <c r="F10793" s="349" t="s">
        <v>11801</v>
      </c>
      <c r="G10793" s="372" t="s">
        <v>17608</v>
      </c>
    </row>
    <row r="10794" spans="1:7">
      <c r="A10794" s="178" t="str">
        <f t="shared" si="168"/>
        <v>1 - 6294</v>
      </c>
      <c r="B10794" s="178">
        <v>1</v>
      </c>
      <c r="C10794" s="347">
        <v>6294</v>
      </c>
      <c r="D10794" s="348"/>
      <c r="E10794" s="348" t="s">
        <v>23159</v>
      </c>
      <c r="F10794" s="349" t="s">
        <v>11801</v>
      </c>
      <c r="G10794" s="372" t="s">
        <v>16299</v>
      </c>
    </row>
    <row r="10795" spans="1:7">
      <c r="A10795" s="178" t="str">
        <f t="shared" si="168"/>
        <v>1 - 6323</v>
      </c>
      <c r="B10795" s="178">
        <v>1</v>
      </c>
      <c r="C10795" s="347">
        <v>6323</v>
      </c>
      <c r="D10795" s="348"/>
      <c r="E10795" s="348" t="s">
        <v>23160</v>
      </c>
      <c r="F10795" s="349" t="s">
        <v>11801</v>
      </c>
      <c r="G10795" s="372" t="s">
        <v>12233</v>
      </c>
    </row>
    <row r="10796" spans="1:7">
      <c r="A10796" s="178" t="str">
        <f t="shared" si="168"/>
        <v>1 - 6299</v>
      </c>
      <c r="B10796" s="178">
        <v>1</v>
      </c>
      <c r="C10796" s="347">
        <v>6299</v>
      </c>
      <c r="D10796" s="348"/>
      <c r="E10796" s="348" t="s">
        <v>23161</v>
      </c>
      <c r="F10796" s="349" t="s">
        <v>11801</v>
      </c>
      <c r="G10796" s="372" t="s">
        <v>25735</v>
      </c>
    </row>
    <row r="10797" spans="1:7">
      <c r="A10797" s="178" t="str">
        <f t="shared" si="168"/>
        <v>1 - 6298</v>
      </c>
      <c r="B10797" s="178">
        <v>1</v>
      </c>
      <c r="C10797" s="347">
        <v>6298</v>
      </c>
      <c r="D10797" s="348"/>
      <c r="E10797" s="348" t="s">
        <v>23162</v>
      </c>
      <c r="F10797" s="349" t="s">
        <v>11801</v>
      </c>
      <c r="G10797" s="372" t="s">
        <v>143</v>
      </c>
    </row>
    <row r="10798" spans="1:7">
      <c r="A10798" s="178" t="str">
        <f t="shared" si="168"/>
        <v>1 - 6295</v>
      </c>
      <c r="B10798" s="178">
        <v>1</v>
      </c>
      <c r="C10798" s="347">
        <v>6295</v>
      </c>
      <c r="D10798" s="348"/>
      <c r="E10798" s="348" t="s">
        <v>23163</v>
      </c>
      <c r="F10798" s="349" t="s">
        <v>11801</v>
      </c>
      <c r="G10798" s="372" t="s">
        <v>17784</v>
      </c>
    </row>
    <row r="10799" spans="1:7">
      <c r="A10799" s="178" t="str">
        <f t="shared" si="168"/>
        <v>1 - 6322</v>
      </c>
      <c r="B10799" s="178">
        <v>1</v>
      </c>
      <c r="C10799" s="347">
        <v>6322</v>
      </c>
      <c r="D10799" s="348"/>
      <c r="E10799" s="348" t="s">
        <v>23164</v>
      </c>
      <c r="F10799" s="349" t="s">
        <v>11801</v>
      </c>
      <c r="G10799" s="372" t="s">
        <v>25736</v>
      </c>
    </row>
    <row r="10800" spans="1:7">
      <c r="A10800" s="178" t="str">
        <f t="shared" si="168"/>
        <v>1 - 6300</v>
      </c>
      <c r="B10800" s="178">
        <v>1</v>
      </c>
      <c r="C10800" s="347">
        <v>6300</v>
      </c>
      <c r="D10800" s="348"/>
      <c r="E10800" s="348" t="s">
        <v>23165</v>
      </c>
      <c r="F10800" s="349" t="s">
        <v>11801</v>
      </c>
      <c r="G10800" s="372" t="s">
        <v>25737</v>
      </c>
    </row>
    <row r="10801" spans="1:7">
      <c r="A10801" s="178" t="str">
        <f t="shared" si="168"/>
        <v>1 - 6321</v>
      </c>
      <c r="B10801" s="178">
        <v>1</v>
      </c>
      <c r="C10801" s="347">
        <v>6321</v>
      </c>
      <c r="D10801" s="348"/>
      <c r="E10801" s="348" t="s">
        <v>23166</v>
      </c>
      <c r="F10801" s="349" t="s">
        <v>11801</v>
      </c>
      <c r="G10801" s="372" t="s">
        <v>25738</v>
      </c>
    </row>
    <row r="10802" spans="1:7">
      <c r="A10802" s="178" t="str">
        <f t="shared" si="168"/>
        <v>1 - 6301</v>
      </c>
      <c r="B10802" s="178">
        <v>1</v>
      </c>
      <c r="C10802" s="347">
        <v>6301</v>
      </c>
      <c r="D10802" s="348"/>
      <c r="E10802" s="348" t="s">
        <v>23167</v>
      </c>
      <c r="F10802" s="349" t="s">
        <v>11801</v>
      </c>
      <c r="G10802" s="372" t="s">
        <v>25739</v>
      </c>
    </row>
    <row r="10803" spans="1:7">
      <c r="A10803" s="178" t="str">
        <f t="shared" si="168"/>
        <v>1 - 7105</v>
      </c>
      <c r="B10803" s="178">
        <v>1</v>
      </c>
      <c r="C10803" s="347">
        <v>7105</v>
      </c>
      <c r="D10803" s="348"/>
      <c r="E10803" s="348" t="s">
        <v>23168</v>
      </c>
      <c r="F10803" s="349" t="s">
        <v>11801</v>
      </c>
      <c r="G10803" s="372" t="s">
        <v>5958</v>
      </c>
    </row>
    <row r="10804" spans="1:7">
      <c r="A10804" s="178" t="str">
        <f t="shared" si="168"/>
        <v>1 - 20183</v>
      </c>
      <c r="B10804" s="178">
        <v>1</v>
      </c>
      <c r="C10804" s="347">
        <v>20183</v>
      </c>
      <c r="D10804" s="348"/>
      <c r="E10804" s="348" t="s">
        <v>23169</v>
      </c>
      <c r="F10804" s="349" t="s">
        <v>11801</v>
      </c>
      <c r="G10804" s="372" t="s">
        <v>10237</v>
      </c>
    </row>
    <row r="10805" spans="1:7">
      <c r="A10805" s="178" t="str">
        <f t="shared" si="168"/>
        <v>1 - 38448</v>
      </c>
      <c r="B10805" s="178">
        <v>1</v>
      </c>
      <c r="C10805" s="347">
        <v>38448</v>
      </c>
      <c r="D10805" s="348"/>
      <c r="E10805" s="348" t="s">
        <v>23170</v>
      </c>
      <c r="F10805" s="349" t="s">
        <v>11801</v>
      </c>
      <c r="G10805" s="372" t="s">
        <v>25740</v>
      </c>
    </row>
    <row r="10806" spans="1:7">
      <c r="A10806" s="178" t="str">
        <f t="shared" si="168"/>
        <v>1 - 20182</v>
      </c>
      <c r="B10806" s="178">
        <v>1</v>
      </c>
      <c r="C10806" s="347">
        <v>20182</v>
      </c>
      <c r="D10806" s="348"/>
      <c r="E10806" s="348" t="s">
        <v>23171</v>
      </c>
      <c r="F10806" s="349" t="s">
        <v>11801</v>
      </c>
      <c r="G10806" s="372" t="s">
        <v>1356</v>
      </c>
    </row>
    <row r="10807" spans="1:7">
      <c r="A10807" s="178" t="str">
        <f t="shared" si="168"/>
        <v>1 - 7119</v>
      </c>
      <c r="B10807" s="178">
        <v>1</v>
      </c>
      <c r="C10807" s="347">
        <v>7119</v>
      </c>
      <c r="D10807" s="348"/>
      <c r="E10807" s="348" t="s">
        <v>23172</v>
      </c>
      <c r="F10807" s="349" t="s">
        <v>11801</v>
      </c>
      <c r="G10807" s="372" t="s">
        <v>4186</v>
      </c>
    </row>
    <row r="10808" spans="1:7">
      <c r="A10808" s="178" t="str">
        <f t="shared" si="168"/>
        <v>1 - 7120</v>
      </c>
      <c r="B10808" s="178">
        <v>1</v>
      </c>
      <c r="C10808" s="347">
        <v>7120</v>
      </c>
      <c r="D10808" s="348"/>
      <c r="E10808" s="348" t="s">
        <v>23173</v>
      </c>
      <c r="F10808" s="349" t="s">
        <v>11801</v>
      </c>
      <c r="G10808" s="372" t="s">
        <v>24144</v>
      </c>
    </row>
    <row r="10809" spans="1:7">
      <c r="A10809" s="178" t="str">
        <f t="shared" si="168"/>
        <v>1 - 6319</v>
      </c>
      <c r="B10809" s="178">
        <v>1</v>
      </c>
      <c r="C10809" s="347">
        <v>6319</v>
      </c>
      <c r="D10809" s="348"/>
      <c r="E10809" s="348" t="s">
        <v>23174</v>
      </c>
      <c r="F10809" s="349" t="s">
        <v>11801</v>
      </c>
      <c r="G10809" s="372" t="s">
        <v>25741</v>
      </c>
    </row>
    <row r="10810" spans="1:7">
      <c r="A10810" s="178" t="str">
        <f t="shared" si="168"/>
        <v>1 - 6304</v>
      </c>
      <c r="B10810" s="178">
        <v>1</v>
      </c>
      <c r="C10810" s="347">
        <v>6304</v>
      </c>
      <c r="D10810" s="348"/>
      <c r="E10810" s="348" t="s">
        <v>23175</v>
      </c>
      <c r="F10810" s="349" t="s">
        <v>11801</v>
      </c>
      <c r="G10810" s="372" t="s">
        <v>25741</v>
      </c>
    </row>
    <row r="10811" spans="1:7">
      <c r="A10811" s="178" t="str">
        <f t="shared" si="168"/>
        <v>1 - 21116</v>
      </c>
      <c r="B10811" s="178">
        <v>1</v>
      </c>
      <c r="C10811" s="347">
        <v>21116</v>
      </c>
      <c r="D10811" s="348"/>
      <c r="E10811" s="348" t="s">
        <v>23176</v>
      </c>
      <c r="F10811" s="349" t="s">
        <v>11801</v>
      </c>
      <c r="G10811" s="372" t="s">
        <v>25742</v>
      </c>
    </row>
    <row r="10812" spans="1:7">
      <c r="A10812" s="178" t="str">
        <f t="shared" si="168"/>
        <v>1 - 6320</v>
      </c>
      <c r="B10812" s="178">
        <v>1</v>
      </c>
      <c r="C10812" s="347">
        <v>6320</v>
      </c>
      <c r="D10812" s="348"/>
      <c r="E10812" s="348" t="s">
        <v>23177</v>
      </c>
      <c r="F10812" s="349" t="s">
        <v>11801</v>
      </c>
      <c r="G10812" s="372" t="s">
        <v>13314</v>
      </c>
    </row>
    <row r="10813" spans="1:7">
      <c r="A10813" s="178" t="str">
        <f t="shared" si="168"/>
        <v>1 - 6303</v>
      </c>
      <c r="B10813" s="178">
        <v>1</v>
      </c>
      <c r="C10813" s="347">
        <v>6303</v>
      </c>
      <c r="D10813" s="348"/>
      <c r="E10813" s="348" t="s">
        <v>23178</v>
      </c>
      <c r="F10813" s="349" t="s">
        <v>11801</v>
      </c>
      <c r="G10813" s="372" t="s">
        <v>13314</v>
      </c>
    </row>
    <row r="10814" spans="1:7">
      <c r="A10814" s="178" t="str">
        <f t="shared" si="168"/>
        <v>1 - 6308</v>
      </c>
      <c r="B10814" s="178">
        <v>1</v>
      </c>
      <c r="C10814" s="347">
        <v>6308</v>
      </c>
      <c r="D10814" s="348"/>
      <c r="E10814" s="348" t="s">
        <v>23179</v>
      </c>
      <c r="F10814" s="349" t="s">
        <v>11801</v>
      </c>
      <c r="G10814" s="372" t="s">
        <v>14917</v>
      </c>
    </row>
    <row r="10815" spans="1:7">
      <c r="A10815" s="178" t="str">
        <f t="shared" si="168"/>
        <v>1 - 6317</v>
      </c>
      <c r="B10815" s="178">
        <v>1</v>
      </c>
      <c r="C10815" s="347">
        <v>6317</v>
      </c>
      <c r="D10815" s="348"/>
      <c r="E10815" s="348" t="s">
        <v>23180</v>
      </c>
      <c r="F10815" s="349" t="s">
        <v>11801</v>
      </c>
      <c r="G10815" s="372" t="s">
        <v>14917</v>
      </c>
    </row>
    <row r="10816" spans="1:7">
      <c r="A10816" s="178" t="str">
        <f t="shared" si="168"/>
        <v>1 - 6307</v>
      </c>
      <c r="B10816" s="178">
        <v>1</v>
      </c>
      <c r="C10816" s="347">
        <v>6307</v>
      </c>
      <c r="D10816" s="348"/>
      <c r="E10816" s="348" t="s">
        <v>23181</v>
      </c>
      <c r="F10816" s="349" t="s">
        <v>11801</v>
      </c>
      <c r="G10816" s="372" t="s">
        <v>14917</v>
      </c>
    </row>
    <row r="10817" spans="1:7">
      <c r="A10817" s="178" t="str">
        <f t="shared" si="168"/>
        <v>1 - 6309</v>
      </c>
      <c r="B10817" s="178">
        <v>1</v>
      </c>
      <c r="C10817" s="347">
        <v>6309</v>
      </c>
      <c r="D10817" s="348"/>
      <c r="E10817" s="348" t="s">
        <v>23182</v>
      </c>
      <c r="F10817" s="349" t="s">
        <v>11801</v>
      </c>
      <c r="G10817" s="372" t="s">
        <v>25743</v>
      </c>
    </row>
    <row r="10818" spans="1:7">
      <c r="A10818" s="178" t="str">
        <f t="shared" si="168"/>
        <v>1 - 6318</v>
      </c>
      <c r="B10818" s="178">
        <v>1</v>
      </c>
      <c r="C10818" s="347">
        <v>6318</v>
      </c>
      <c r="D10818" s="348"/>
      <c r="E10818" s="348" t="s">
        <v>23183</v>
      </c>
      <c r="F10818" s="349" t="s">
        <v>11801</v>
      </c>
      <c r="G10818" s="372" t="s">
        <v>25744</v>
      </c>
    </row>
    <row r="10819" spans="1:7">
      <c r="A10819" s="178" t="str">
        <f t="shared" si="168"/>
        <v>1 - 6306</v>
      </c>
      <c r="B10819" s="178">
        <v>1</v>
      </c>
      <c r="C10819" s="347">
        <v>6306</v>
      </c>
      <c r="D10819" s="348"/>
      <c r="E10819" s="348" t="s">
        <v>23184</v>
      </c>
      <c r="F10819" s="349" t="s">
        <v>11801</v>
      </c>
      <c r="G10819" s="372" t="s">
        <v>25744</v>
      </c>
    </row>
    <row r="10820" spans="1:7">
      <c r="A10820" s="178" t="str">
        <f t="shared" si="168"/>
        <v>1 - 6305</v>
      </c>
      <c r="B10820" s="178">
        <v>1</v>
      </c>
      <c r="C10820" s="347">
        <v>6305</v>
      </c>
      <c r="D10820" s="348"/>
      <c r="E10820" s="348" t="s">
        <v>23185</v>
      </c>
      <c r="F10820" s="349" t="s">
        <v>11801</v>
      </c>
      <c r="G10820" s="372" t="s">
        <v>25744</v>
      </c>
    </row>
    <row r="10821" spans="1:7">
      <c r="A10821" s="178" t="str">
        <f t="shared" si="168"/>
        <v>1 - 6302</v>
      </c>
      <c r="B10821" s="178">
        <v>1</v>
      </c>
      <c r="C10821" s="347">
        <v>6302</v>
      </c>
      <c r="D10821" s="348"/>
      <c r="E10821" s="348" t="s">
        <v>23186</v>
      </c>
      <c r="F10821" s="349" t="s">
        <v>11801</v>
      </c>
      <c r="G10821" s="372" t="s">
        <v>13531</v>
      </c>
    </row>
    <row r="10822" spans="1:7">
      <c r="A10822" s="178" t="str">
        <f t="shared" si="168"/>
        <v>1 - 6312</v>
      </c>
      <c r="B10822" s="178">
        <v>1</v>
      </c>
      <c r="C10822" s="347">
        <v>6312</v>
      </c>
      <c r="D10822" s="348"/>
      <c r="E10822" s="348" t="s">
        <v>23187</v>
      </c>
      <c r="F10822" s="349" t="s">
        <v>11801</v>
      </c>
      <c r="G10822" s="372" t="s">
        <v>13329</v>
      </c>
    </row>
    <row r="10823" spans="1:7">
      <c r="A10823" s="178" t="str">
        <f t="shared" si="168"/>
        <v>1 - 6311</v>
      </c>
      <c r="B10823" s="178">
        <v>1</v>
      </c>
      <c r="C10823" s="347">
        <v>6311</v>
      </c>
      <c r="D10823" s="348"/>
      <c r="E10823" s="348" t="s">
        <v>23188</v>
      </c>
      <c r="F10823" s="349" t="s">
        <v>11801</v>
      </c>
      <c r="G10823" s="372" t="s">
        <v>13329</v>
      </c>
    </row>
    <row r="10824" spans="1:7">
      <c r="A10824" s="178" t="str">
        <f t="shared" si="168"/>
        <v>1 - 6310</v>
      </c>
      <c r="B10824" s="178">
        <v>1</v>
      </c>
      <c r="C10824" s="347">
        <v>6310</v>
      </c>
      <c r="D10824" s="348"/>
      <c r="E10824" s="348" t="s">
        <v>23189</v>
      </c>
      <c r="F10824" s="349" t="s">
        <v>11801</v>
      </c>
      <c r="G10824" s="372" t="s">
        <v>13329</v>
      </c>
    </row>
    <row r="10825" spans="1:7">
      <c r="A10825" s="178" t="str">
        <f t="shared" ref="A10825:A10888" si="169">B10825&amp;" - "&amp;C10825</f>
        <v>1 - 6314</v>
      </c>
      <c r="B10825" s="178">
        <v>1</v>
      </c>
      <c r="C10825" s="347">
        <v>6314</v>
      </c>
      <c r="D10825" s="348"/>
      <c r="E10825" s="348" t="s">
        <v>23190</v>
      </c>
      <c r="F10825" s="349" t="s">
        <v>11801</v>
      </c>
      <c r="G10825" s="372" t="s">
        <v>13329</v>
      </c>
    </row>
    <row r="10826" spans="1:7">
      <c r="A10826" s="178" t="str">
        <f t="shared" si="169"/>
        <v>1 - 6313</v>
      </c>
      <c r="B10826" s="178">
        <v>1</v>
      </c>
      <c r="C10826" s="347">
        <v>6313</v>
      </c>
      <c r="D10826" s="348"/>
      <c r="E10826" s="348" t="s">
        <v>23191</v>
      </c>
      <c r="F10826" s="349" t="s">
        <v>11801</v>
      </c>
      <c r="G10826" s="372" t="s">
        <v>13329</v>
      </c>
    </row>
    <row r="10827" spans="1:7">
      <c r="A10827" s="178" t="str">
        <f t="shared" si="169"/>
        <v>1 - 6315</v>
      </c>
      <c r="B10827" s="178">
        <v>1</v>
      </c>
      <c r="C10827" s="347">
        <v>6315</v>
      </c>
      <c r="D10827" s="348"/>
      <c r="E10827" s="348" t="s">
        <v>23192</v>
      </c>
      <c r="F10827" s="349" t="s">
        <v>11801</v>
      </c>
      <c r="G10827" s="372" t="s">
        <v>25745</v>
      </c>
    </row>
    <row r="10828" spans="1:7">
      <c r="A10828" s="178" t="str">
        <f t="shared" si="169"/>
        <v>1 - 6316</v>
      </c>
      <c r="B10828" s="178">
        <v>1</v>
      </c>
      <c r="C10828" s="347">
        <v>6316</v>
      </c>
      <c r="D10828" s="348"/>
      <c r="E10828" s="348" t="s">
        <v>23193</v>
      </c>
      <c r="F10828" s="349" t="s">
        <v>11801</v>
      </c>
      <c r="G10828" s="372" t="s">
        <v>25745</v>
      </c>
    </row>
    <row r="10829" spans="1:7" ht="25.5">
      <c r="A10829" s="178" t="str">
        <f t="shared" si="169"/>
        <v>1 - 38878</v>
      </c>
      <c r="B10829" s="178">
        <v>1</v>
      </c>
      <c r="C10829" s="347">
        <v>38878</v>
      </c>
      <c r="D10829" s="348"/>
      <c r="E10829" s="348" t="s">
        <v>23194</v>
      </c>
      <c r="F10829" s="349" t="s">
        <v>11801</v>
      </c>
      <c r="G10829" s="372" t="s">
        <v>25605</v>
      </c>
    </row>
    <row r="10830" spans="1:7" ht="25.5">
      <c r="A10830" s="178" t="str">
        <f t="shared" si="169"/>
        <v>1 - 38879</v>
      </c>
      <c r="B10830" s="178">
        <v>1</v>
      </c>
      <c r="C10830" s="347">
        <v>38879</v>
      </c>
      <c r="D10830" s="348"/>
      <c r="E10830" s="348" t="s">
        <v>23195</v>
      </c>
      <c r="F10830" s="349" t="s">
        <v>11801</v>
      </c>
      <c r="G10830" s="372" t="s">
        <v>13899</v>
      </c>
    </row>
    <row r="10831" spans="1:7" ht="25.5">
      <c r="A10831" s="178" t="str">
        <f t="shared" si="169"/>
        <v>1 - 38881</v>
      </c>
      <c r="B10831" s="178">
        <v>1</v>
      </c>
      <c r="C10831" s="347">
        <v>38881</v>
      </c>
      <c r="D10831" s="348"/>
      <c r="E10831" s="348" t="s">
        <v>23196</v>
      </c>
      <c r="F10831" s="349" t="s">
        <v>11801</v>
      </c>
      <c r="G10831" s="372" t="s">
        <v>11829</v>
      </c>
    </row>
    <row r="10832" spans="1:7" ht="25.5">
      <c r="A10832" s="178" t="str">
        <f t="shared" si="169"/>
        <v>1 - 38880</v>
      </c>
      <c r="B10832" s="178">
        <v>1</v>
      </c>
      <c r="C10832" s="347">
        <v>38880</v>
      </c>
      <c r="D10832" s="348"/>
      <c r="E10832" s="348" t="s">
        <v>23197</v>
      </c>
      <c r="F10832" s="349" t="s">
        <v>11801</v>
      </c>
      <c r="G10832" s="372" t="s">
        <v>17579</v>
      </c>
    </row>
    <row r="10833" spans="1:7" ht="25.5">
      <c r="A10833" s="178" t="str">
        <f t="shared" si="169"/>
        <v>1 - 38882</v>
      </c>
      <c r="B10833" s="178">
        <v>1</v>
      </c>
      <c r="C10833" s="347">
        <v>38882</v>
      </c>
      <c r="D10833" s="348"/>
      <c r="E10833" s="348" t="s">
        <v>23198</v>
      </c>
      <c r="F10833" s="349" t="s">
        <v>11801</v>
      </c>
      <c r="G10833" s="372" t="s">
        <v>7247</v>
      </c>
    </row>
    <row r="10834" spans="1:7" ht="25.5">
      <c r="A10834" s="178" t="str">
        <f t="shared" si="169"/>
        <v>1 - 38883</v>
      </c>
      <c r="B10834" s="178">
        <v>1</v>
      </c>
      <c r="C10834" s="347">
        <v>38883</v>
      </c>
      <c r="D10834" s="348"/>
      <c r="E10834" s="348" t="s">
        <v>23199</v>
      </c>
      <c r="F10834" s="349" t="s">
        <v>11801</v>
      </c>
      <c r="G10834" s="372" t="s">
        <v>24562</v>
      </c>
    </row>
    <row r="10835" spans="1:7" ht="25.5">
      <c r="A10835" s="178" t="str">
        <f t="shared" si="169"/>
        <v>1 - 38884</v>
      </c>
      <c r="B10835" s="178">
        <v>1</v>
      </c>
      <c r="C10835" s="347">
        <v>38884</v>
      </c>
      <c r="D10835" s="348"/>
      <c r="E10835" s="348" t="s">
        <v>23200</v>
      </c>
      <c r="F10835" s="349" t="s">
        <v>11801</v>
      </c>
      <c r="G10835" s="372" t="s">
        <v>17227</v>
      </c>
    </row>
    <row r="10836" spans="1:7" ht="25.5">
      <c r="A10836" s="178" t="str">
        <f t="shared" si="169"/>
        <v>1 - 38885</v>
      </c>
      <c r="B10836" s="178">
        <v>1</v>
      </c>
      <c r="C10836" s="347">
        <v>38885</v>
      </c>
      <c r="D10836" s="348"/>
      <c r="E10836" s="348" t="s">
        <v>23201</v>
      </c>
      <c r="F10836" s="349" t="s">
        <v>11801</v>
      </c>
      <c r="G10836" s="372" t="s">
        <v>25746</v>
      </c>
    </row>
    <row r="10837" spans="1:7" ht="25.5">
      <c r="A10837" s="178" t="str">
        <f t="shared" si="169"/>
        <v>1 - 38886</v>
      </c>
      <c r="B10837" s="178">
        <v>1</v>
      </c>
      <c r="C10837" s="347">
        <v>38886</v>
      </c>
      <c r="D10837" s="348"/>
      <c r="E10837" s="348" t="s">
        <v>23202</v>
      </c>
      <c r="F10837" s="349" t="s">
        <v>11801</v>
      </c>
      <c r="G10837" s="372" t="s">
        <v>24381</v>
      </c>
    </row>
    <row r="10838" spans="1:7" ht="25.5">
      <c r="A10838" s="178" t="str">
        <f t="shared" si="169"/>
        <v>1 - 38887</v>
      </c>
      <c r="B10838" s="178">
        <v>1</v>
      </c>
      <c r="C10838" s="347">
        <v>38887</v>
      </c>
      <c r="D10838" s="348"/>
      <c r="E10838" s="348" t="s">
        <v>23203</v>
      </c>
      <c r="F10838" s="349" t="s">
        <v>11801</v>
      </c>
      <c r="G10838" s="372" t="s">
        <v>25747</v>
      </c>
    </row>
    <row r="10839" spans="1:7" ht="25.5">
      <c r="A10839" s="178" t="str">
        <f t="shared" si="169"/>
        <v>1 - 38888</v>
      </c>
      <c r="B10839" s="178">
        <v>1</v>
      </c>
      <c r="C10839" s="347">
        <v>38888</v>
      </c>
      <c r="D10839" s="348"/>
      <c r="E10839" s="348" t="s">
        <v>23204</v>
      </c>
      <c r="F10839" s="349" t="s">
        <v>11801</v>
      </c>
      <c r="G10839" s="372" t="s">
        <v>4615</v>
      </c>
    </row>
    <row r="10840" spans="1:7" ht="25.5">
      <c r="A10840" s="178" t="str">
        <f t="shared" si="169"/>
        <v>1 - 38890</v>
      </c>
      <c r="B10840" s="178">
        <v>1</v>
      </c>
      <c r="C10840" s="347">
        <v>38890</v>
      </c>
      <c r="D10840" s="348"/>
      <c r="E10840" s="348" t="s">
        <v>23205</v>
      </c>
      <c r="F10840" s="349" t="s">
        <v>11801</v>
      </c>
      <c r="G10840" s="372" t="s">
        <v>17478</v>
      </c>
    </row>
    <row r="10841" spans="1:7" ht="25.5">
      <c r="A10841" s="178" t="str">
        <f t="shared" si="169"/>
        <v>1 - 38893</v>
      </c>
      <c r="B10841" s="178">
        <v>1</v>
      </c>
      <c r="C10841" s="347">
        <v>38893</v>
      </c>
      <c r="D10841" s="348"/>
      <c r="E10841" s="348" t="s">
        <v>23206</v>
      </c>
      <c r="F10841" s="349" t="s">
        <v>11801</v>
      </c>
      <c r="G10841" s="372" t="s">
        <v>25117</v>
      </c>
    </row>
    <row r="10842" spans="1:7" ht="25.5">
      <c r="A10842" s="178" t="str">
        <f t="shared" si="169"/>
        <v>1 - 38894</v>
      </c>
      <c r="B10842" s="178">
        <v>1</v>
      </c>
      <c r="C10842" s="347">
        <v>38894</v>
      </c>
      <c r="D10842" s="348"/>
      <c r="E10842" s="348" t="s">
        <v>23207</v>
      </c>
      <c r="F10842" s="349" t="s">
        <v>11801</v>
      </c>
      <c r="G10842" s="372" t="s">
        <v>25748</v>
      </c>
    </row>
    <row r="10843" spans="1:7" ht="25.5">
      <c r="A10843" s="178" t="str">
        <f t="shared" si="169"/>
        <v>1 - 38896</v>
      </c>
      <c r="B10843" s="178">
        <v>1</v>
      </c>
      <c r="C10843" s="347">
        <v>38896</v>
      </c>
      <c r="D10843" s="348"/>
      <c r="E10843" s="348" t="s">
        <v>23208</v>
      </c>
      <c r="F10843" s="349" t="s">
        <v>11801</v>
      </c>
      <c r="G10843" s="372" t="s">
        <v>14931</v>
      </c>
    </row>
    <row r="10844" spans="1:7">
      <c r="A10844" s="178" t="str">
        <f t="shared" si="169"/>
        <v>1 - 39324</v>
      </c>
      <c r="B10844" s="178">
        <v>1</v>
      </c>
      <c r="C10844" s="347">
        <v>39324</v>
      </c>
      <c r="D10844" s="348"/>
      <c r="E10844" s="348" t="s">
        <v>23209</v>
      </c>
      <c r="F10844" s="349" t="s">
        <v>11801</v>
      </c>
      <c r="G10844" s="372" t="s">
        <v>2378</v>
      </c>
    </row>
    <row r="10845" spans="1:7">
      <c r="A10845" s="178" t="str">
        <f t="shared" si="169"/>
        <v>1 - 39325</v>
      </c>
      <c r="B10845" s="178">
        <v>1</v>
      </c>
      <c r="C10845" s="347">
        <v>39325</v>
      </c>
      <c r="D10845" s="348"/>
      <c r="E10845" s="348" t="s">
        <v>23210</v>
      </c>
      <c r="F10845" s="349" t="s">
        <v>11801</v>
      </c>
      <c r="G10845" s="372" t="s">
        <v>13389</v>
      </c>
    </row>
    <row r="10846" spans="1:7">
      <c r="A10846" s="178" t="str">
        <f t="shared" si="169"/>
        <v>1 - 39326</v>
      </c>
      <c r="B10846" s="178">
        <v>1</v>
      </c>
      <c r="C10846" s="347">
        <v>39326</v>
      </c>
      <c r="D10846" s="348"/>
      <c r="E10846" s="348" t="s">
        <v>23211</v>
      </c>
      <c r="F10846" s="349" t="s">
        <v>11801</v>
      </c>
      <c r="G10846" s="372" t="s">
        <v>9095</v>
      </c>
    </row>
    <row r="10847" spans="1:7">
      <c r="A10847" s="178" t="str">
        <f t="shared" si="169"/>
        <v>1 - 39327</v>
      </c>
      <c r="B10847" s="178">
        <v>1</v>
      </c>
      <c r="C10847" s="347">
        <v>39327</v>
      </c>
      <c r="D10847" s="348"/>
      <c r="E10847" s="348" t="s">
        <v>23212</v>
      </c>
      <c r="F10847" s="349" t="s">
        <v>11801</v>
      </c>
      <c r="G10847" s="372" t="s">
        <v>14828</v>
      </c>
    </row>
    <row r="10848" spans="1:7" ht="25.5">
      <c r="A10848" s="178" t="str">
        <f t="shared" si="169"/>
        <v>1 - 20176</v>
      </c>
      <c r="B10848" s="178">
        <v>1</v>
      </c>
      <c r="C10848" s="347">
        <v>20176</v>
      </c>
      <c r="D10848" s="348"/>
      <c r="E10848" s="348" t="s">
        <v>23213</v>
      </c>
      <c r="F10848" s="349" t="s">
        <v>11801</v>
      </c>
      <c r="G10848" s="372" t="s">
        <v>13347</v>
      </c>
    </row>
    <row r="10849" spans="1:7">
      <c r="A10849" s="178" t="str">
        <f t="shared" si="169"/>
        <v>1 - 11378</v>
      </c>
      <c r="B10849" s="178">
        <v>1</v>
      </c>
      <c r="C10849" s="347">
        <v>11378</v>
      </c>
      <c r="D10849" s="348"/>
      <c r="E10849" s="348" t="s">
        <v>23214</v>
      </c>
      <c r="F10849" s="349" t="s">
        <v>11801</v>
      </c>
      <c r="G10849" s="372" t="s">
        <v>13791</v>
      </c>
    </row>
    <row r="10850" spans="1:7">
      <c r="A10850" s="178" t="str">
        <f t="shared" si="169"/>
        <v>1 - 11379</v>
      </c>
      <c r="B10850" s="178">
        <v>1</v>
      </c>
      <c r="C10850" s="347">
        <v>11379</v>
      </c>
      <c r="D10850" s="348"/>
      <c r="E10850" s="348" t="s">
        <v>23215</v>
      </c>
      <c r="F10850" s="349" t="s">
        <v>11801</v>
      </c>
      <c r="G10850" s="372" t="s">
        <v>25749</v>
      </c>
    </row>
    <row r="10851" spans="1:7">
      <c r="A10851" s="178" t="str">
        <f t="shared" si="169"/>
        <v>1 - 11493</v>
      </c>
      <c r="B10851" s="178">
        <v>1</v>
      </c>
      <c r="C10851" s="347">
        <v>11493</v>
      </c>
      <c r="D10851" s="348"/>
      <c r="E10851" s="348" t="s">
        <v>23216</v>
      </c>
      <c r="F10851" s="349" t="s">
        <v>11801</v>
      </c>
      <c r="G10851" s="372" t="s">
        <v>13609</v>
      </c>
    </row>
    <row r="10852" spans="1:7" ht="25.5">
      <c r="A10852" s="178" t="str">
        <f t="shared" si="169"/>
        <v>1 - 42717</v>
      </c>
      <c r="B10852" s="178">
        <v>1</v>
      </c>
      <c r="C10852" s="347">
        <v>42717</v>
      </c>
      <c r="D10852" s="348"/>
      <c r="E10852" s="348" t="s">
        <v>23217</v>
      </c>
      <c r="F10852" s="349" t="s">
        <v>11801</v>
      </c>
      <c r="G10852" s="372" t="s">
        <v>25750</v>
      </c>
    </row>
    <row r="10853" spans="1:7" ht="25.5">
      <c r="A10853" s="178" t="str">
        <f t="shared" si="169"/>
        <v>1 - 42718</v>
      </c>
      <c r="B10853" s="178">
        <v>1</v>
      </c>
      <c r="C10853" s="347">
        <v>42718</v>
      </c>
      <c r="D10853" s="348"/>
      <c r="E10853" s="348" t="s">
        <v>23218</v>
      </c>
      <c r="F10853" s="349" t="s">
        <v>11801</v>
      </c>
      <c r="G10853" s="372" t="s">
        <v>25751</v>
      </c>
    </row>
    <row r="10854" spans="1:7">
      <c r="A10854" s="178" t="str">
        <f t="shared" si="169"/>
        <v>1 - 7106</v>
      </c>
      <c r="B10854" s="178">
        <v>1</v>
      </c>
      <c r="C10854" s="347">
        <v>7106</v>
      </c>
      <c r="D10854" s="348"/>
      <c r="E10854" s="348" t="s">
        <v>23219</v>
      </c>
      <c r="F10854" s="349" t="s">
        <v>11801</v>
      </c>
      <c r="G10854" s="372" t="s">
        <v>24133</v>
      </c>
    </row>
    <row r="10855" spans="1:7">
      <c r="A10855" s="178" t="str">
        <f t="shared" si="169"/>
        <v>1 - 7104</v>
      </c>
      <c r="B10855" s="178">
        <v>1</v>
      </c>
      <c r="C10855" s="347">
        <v>7104</v>
      </c>
      <c r="D10855" s="348"/>
      <c r="E10855" s="348" t="s">
        <v>23220</v>
      </c>
      <c r="F10855" s="349" t="s">
        <v>11801</v>
      </c>
      <c r="G10855" s="372" t="s">
        <v>12071</v>
      </c>
    </row>
    <row r="10856" spans="1:7">
      <c r="A10856" s="178" t="str">
        <f t="shared" si="169"/>
        <v>1 - 7136</v>
      </c>
      <c r="B10856" s="178">
        <v>1</v>
      </c>
      <c r="C10856" s="347">
        <v>7136</v>
      </c>
      <c r="D10856" s="348"/>
      <c r="E10856" s="348" t="s">
        <v>23221</v>
      </c>
      <c r="F10856" s="349" t="s">
        <v>11801</v>
      </c>
      <c r="G10856" s="372" t="s">
        <v>1972</v>
      </c>
    </row>
    <row r="10857" spans="1:7">
      <c r="A10857" s="178" t="str">
        <f t="shared" si="169"/>
        <v>1 - 7128</v>
      </c>
      <c r="B10857" s="178">
        <v>1</v>
      </c>
      <c r="C10857" s="347">
        <v>7128</v>
      </c>
      <c r="D10857" s="348"/>
      <c r="E10857" s="348" t="s">
        <v>23222</v>
      </c>
      <c r="F10857" s="349" t="s">
        <v>11801</v>
      </c>
      <c r="G10857" s="372" t="s">
        <v>9176</v>
      </c>
    </row>
    <row r="10858" spans="1:7">
      <c r="A10858" s="178" t="str">
        <f t="shared" si="169"/>
        <v>1 - 7108</v>
      </c>
      <c r="B10858" s="178">
        <v>1</v>
      </c>
      <c r="C10858" s="347">
        <v>7108</v>
      </c>
      <c r="D10858" s="348"/>
      <c r="E10858" s="348" t="s">
        <v>23223</v>
      </c>
      <c r="F10858" s="349" t="s">
        <v>11801</v>
      </c>
      <c r="G10858" s="372" t="s">
        <v>289</v>
      </c>
    </row>
    <row r="10859" spans="1:7">
      <c r="A10859" s="178" t="str">
        <f t="shared" si="169"/>
        <v>1 - 7129</v>
      </c>
      <c r="B10859" s="178">
        <v>1</v>
      </c>
      <c r="C10859" s="347">
        <v>7129</v>
      </c>
      <c r="D10859" s="348"/>
      <c r="E10859" s="348" t="s">
        <v>23224</v>
      </c>
      <c r="F10859" s="349" t="s">
        <v>11801</v>
      </c>
      <c r="G10859" s="372" t="s">
        <v>8102</v>
      </c>
    </row>
    <row r="10860" spans="1:7">
      <c r="A10860" s="178" t="str">
        <f t="shared" si="169"/>
        <v>1 - 7130</v>
      </c>
      <c r="B10860" s="178">
        <v>1</v>
      </c>
      <c r="C10860" s="347">
        <v>7130</v>
      </c>
      <c r="D10860" s="348"/>
      <c r="E10860" s="348" t="s">
        <v>23225</v>
      </c>
      <c r="F10860" s="349" t="s">
        <v>11801</v>
      </c>
      <c r="G10860" s="372" t="s">
        <v>1480</v>
      </c>
    </row>
    <row r="10861" spans="1:7">
      <c r="A10861" s="178" t="str">
        <f t="shared" si="169"/>
        <v>1 - 7131</v>
      </c>
      <c r="B10861" s="178">
        <v>1</v>
      </c>
      <c r="C10861" s="347">
        <v>7131</v>
      </c>
      <c r="D10861" s="348"/>
      <c r="E10861" s="348" t="s">
        <v>23226</v>
      </c>
      <c r="F10861" s="349" t="s">
        <v>11801</v>
      </c>
      <c r="G10861" s="372" t="s">
        <v>113</v>
      </c>
    </row>
    <row r="10862" spans="1:7">
      <c r="A10862" s="178" t="str">
        <f t="shared" si="169"/>
        <v>1 - 7132</v>
      </c>
      <c r="B10862" s="178">
        <v>1</v>
      </c>
      <c r="C10862" s="347">
        <v>7132</v>
      </c>
      <c r="D10862" s="348"/>
      <c r="E10862" s="348" t="s">
        <v>23227</v>
      </c>
      <c r="F10862" s="349" t="s">
        <v>11801</v>
      </c>
      <c r="G10862" s="372" t="s">
        <v>13958</v>
      </c>
    </row>
    <row r="10863" spans="1:7">
      <c r="A10863" s="178" t="str">
        <f t="shared" si="169"/>
        <v>1 - 7133</v>
      </c>
      <c r="B10863" s="178">
        <v>1</v>
      </c>
      <c r="C10863" s="347">
        <v>7133</v>
      </c>
      <c r="D10863" s="348"/>
      <c r="E10863" s="348" t="s">
        <v>23228</v>
      </c>
      <c r="F10863" s="349" t="s">
        <v>11801</v>
      </c>
      <c r="G10863" s="372" t="s">
        <v>25752</v>
      </c>
    </row>
    <row r="10864" spans="1:7" ht="25.5">
      <c r="A10864" s="178" t="str">
        <f t="shared" si="169"/>
        <v>1 - 37420</v>
      </c>
      <c r="B10864" s="178">
        <v>1</v>
      </c>
      <c r="C10864" s="347">
        <v>37420</v>
      </c>
      <c r="D10864" s="348"/>
      <c r="E10864" s="348" t="s">
        <v>23229</v>
      </c>
      <c r="F10864" s="349" t="s">
        <v>11801</v>
      </c>
      <c r="G10864" s="372" t="s">
        <v>17851</v>
      </c>
    </row>
    <row r="10865" spans="1:7" ht="25.5">
      <c r="A10865" s="178" t="str">
        <f t="shared" si="169"/>
        <v>1 - 37421</v>
      </c>
      <c r="B10865" s="178">
        <v>1</v>
      </c>
      <c r="C10865" s="347">
        <v>37421</v>
      </c>
      <c r="D10865" s="348"/>
      <c r="E10865" s="348" t="s">
        <v>23230</v>
      </c>
      <c r="F10865" s="349" t="s">
        <v>11801</v>
      </c>
      <c r="G10865" s="372" t="s">
        <v>25753</v>
      </c>
    </row>
    <row r="10866" spans="1:7" ht="25.5">
      <c r="A10866" s="178" t="str">
        <f t="shared" si="169"/>
        <v>1 - 37422</v>
      </c>
      <c r="B10866" s="178">
        <v>1</v>
      </c>
      <c r="C10866" s="347">
        <v>37422</v>
      </c>
      <c r="D10866" s="348"/>
      <c r="E10866" s="348" t="s">
        <v>23231</v>
      </c>
      <c r="F10866" s="349" t="s">
        <v>11801</v>
      </c>
      <c r="G10866" s="372" t="s">
        <v>12261</v>
      </c>
    </row>
    <row r="10867" spans="1:7">
      <c r="A10867" s="178" t="str">
        <f t="shared" si="169"/>
        <v>1 - 37443</v>
      </c>
      <c r="B10867" s="178">
        <v>1</v>
      </c>
      <c r="C10867" s="347">
        <v>37443</v>
      </c>
      <c r="D10867" s="348"/>
      <c r="E10867" s="348" t="s">
        <v>23232</v>
      </c>
      <c r="F10867" s="349" t="s">
        <v>11801</v>
      </c>
      <c r="G10867" s="372" t="s">
        <v>25754</v>
      </c>
    </row>
    <row r="10868" spans="1:7">
      <c r="A10868" s="178" t="str">
        <f t="shared" si="169"/>
        <v>1 - 37444</v>
      </c>
      <c r="B10868" s="178">
        <v>1</v>
      </c>
      <c r="C10868" s="347">
        <v>37444</v>
      </c>
      <c r="D10868" s="348"/>
      <c r="E10868" s="348" t="s">
        <v>23233</v>
      </c>
      <c r="F10868" s="349" t="s">
        <v>11801</v>
      </c>
      <c r="G10868" s="372" t="s">
        <v>25755</v>
      </c>
    </row>
    <row r="10869" spans="1:7">
      <c r="A10869" s="178" t="str">
        <f t="shared" si="169"/>
        <v>1 - 37445</v>
      </c>
      <c r="B10869" s="178">
        <v>1</v>
      </c>
      <c r="C10869" s="347">
        <v>37445</v>
      </c>
      <c r="D10869" s="348"/>
      <c r="E10869" s="348" t="s">
        <v>23234</v>
      </c>
      <c r="F10869" s="349" t="s">
        <v>11801</v>
      </c>
      <c r="G10869" s="372" t="s">
        <v>25756</v>
      </c>
    </row>
    <row r="10870" spans="1:7">
      <c r="A10870" s="178" t="str">
        <f t="shared" si="169"/>
        <v>1 - 37446</v>
      </c>
      <c r="B10870" s="178">
        <v>1</v>
      </c>
      <c r="C10870" s="347">
        <v>37446</v>
      </c>
      <c r="D10870" s="348"/>
      <c r="E10870" s="348" t="s">
        <v>23235</v>
      </c>
      <c r="F10870" s="349" t="s">
        <v>11801</v>
      </c>
      <c r="G10870" s="372" t="s">
        <v>25757</v>
      </c>
    </row>
    <row r="10871" spans="1:7">
      <c r="A10871" s="178" t="str">
        <f t="shared" si="169"/>
        <v>1 - 37447</v>
      </c>
      <c r="B10871" s="178">
        <v>1</v>
      </c>
      <c r="C10871" s="347">
        <v>37447</v>
      </c>
      <c r="D10871" s="348"/>
      <c r="E10871" s="348" t="s">
        <v>23236</v>
      </c>
      <c r="F10871" s="349" t="s">
        <v>11801</v>
      </c>
      <c r="G10871" s="372" t="s">
        <v>16743</v>
      </c>
    </row>
    <row r="10872" spans="1:7">
      <c r="A10872" s="178" t="str">
        <f t="shared" si="169"/>
        <v>1 - 37448</v>
      </c>
      <c r="B10872" s="178">
        <v>1</v>
      </c>
      <c r="C10872" s="347">
        <v>37448</v>
      </c>
      <c r="D10872" s="348"/>
      <c r="E10872" s="348" t="s">
        <v>23237</v>
      </c>
      <c r="F10872" s="349" t="s">
        <v>11801</v>
      </c>
      <c r="G10872" s="372" t="s">
        <v>25758</v>
      </c>
    </row>
    <row r="10873" spans="1:7">
      <c r="A10873" s="178" t="str">
        <f t="shared" si="169"/>
        <v>1 - 37440</v>
      </c>
      <c r="B10873" s="178">
        <v>1</v>
      </c>
      <c r="C10873" s="347">
        <v>37440</v>
      </c>
      <c r="D10873" s="348"/>
      <c r="E10873" s="348" t="s">
        <v>23238</v>
      </c>
      <c r="F10873" s="349" t="s">
        <v>11801</v>
      </c>
      <c r="G10873" s="372" t="s">
        <v>25759</v>
      </c>
    </row>
    <row r="10874" spans="1:7">
      <c r="A10874" s="178" t="str">
        <f t="shared" si="169"/>
        <v>1 - 37441</v>
      </c>
      <c r="B10874" s="178">
        <v>1</v>
      </c>
      <c r="C10874" s="347">
        <v>37441</v>
      </c>
      <c r="D10874" s="348"/>
      <c r="E10874" s="348" t="s">
        <v>23239</v>
      </c>
      <c r="F10874" s="349" t="s">
        <v>11801</v>
      </c>
      <c r="G10874" s="372" t="s">
        <v>25759</v>
      </c>
    </row>
    <row r="10875" spans="1:7">
      <c r="A10875" s="178" t="str">
        <f t="shared" si="169"/>
        <v>1 - 37442</v>
      </c>
      <c r="B10875" s="178">
        <v>1</v>
      </c>
      <c r="C10875" s="347">
        <v>37442</v>
      </c>
      <c r="D10875" s="348"/>
      <c r="E10875" s="348" t="s">
        <v>23240</v>
      </c>
      <c r="F10875" s="349" t="s">
        <v>11801</v>
      </c>
      <c r="G10875" s="372" t="s">
        <v>25760</v>
      </c>
    </row>
    <row r="10876" spans="1:7">
      <c r="A10876" s="178" t="str">
        <f t="shared" si="169"/>
        <v>1 - 38017</v>
      </c>
      <c r="B10876" s="178">
        <v>1</v>
      </c>
      <c r="C10876" s="347">
        <v>38017</v>
      </c>
      <c r="D10876" s="348"/>
      <c r="E10876" s="348" t="s">
        <v>23241</v>
      </c>
      <c r="F10876" s="349" t="s">
        <v>11801</v>
      </c>
      <c r="G10876" s="372" t="s">
        <v>9176</v>
      </c>
    </row>
    <row r="10877" spans="1:7">
      <c r="A10877" s="178" t="str">
        <f t="shared" si="169"/>
        <v>1 - 38018</v>
      </c>
      <c r="B10877" s="178">
        <v>1</v>
      </c>
      <c r="C10877" s="347">
        <v>38018</v>
      </c>
      <c r="D10877" s="348"/>
      <c r="E10877" s="348" t="s">
        <v>23242</v>
      </c>
      <c r="F10877" s="349" t="s">
        <v>11801</v>
      </c>
      <c r="G10877" s="372" t="s">
        <v>9149</v>
      </c>
    </row>
    <row r="10878" spans="1:7" ht="25.5">
      <c r="A10878" s="178" t="str">
        <f t="shared" si="169"/>
        <v>1 - 39895</v>
      </c>
      <c r="B10878" s="178">
        <v>1</v>
      </c>
      <c r="C10878" s="347">
        <v>39895</v>
      </c>
      <c r="D10878" s="348"/>
      <c r="E10878" s="348" t="s">
        <v>23243</v>
      </c>
      <c r="F10878" s="349" t="s">
        <v>11801</v>
      </c>
      <c r="G10878" s="372" t="s">
        <v>24844</v>
      </c>
    </row>
    <row r="10879" spans="1:7" ht="25.5">
      <c r="A10879" s="178" t="str">
        <f t="shared" si="169"/>
        <v>1 - 39896</v>
      </c>
      <c r="B10879" s="178">
        <v>1</v>
      </c>
      <c r="C10879" s="347">
        <v>39896</v>
      </c>
      <c r="D10879" s="348"/>
      <c r="E10879" s="348" t="s">
        <v>23244</v>
      </c>
      <c r="F10879" s="349" t="s">
        <v>11801</v>
      </c>
      <c r="G10879" s="372" t="s">
        <v>25761</v>
      </c>
    </row>
    <row r="10880" spans="1:7">
      <c r="A10880" s="178" t="str">
        <f t="shared" si="169"/>
        <v>1 - 38873</v>
      </c>
      <c r="B10880" s="178">
        <v>1</v>
      </c>
      <c r="C10880" s="347">
        <v>38873</v>
      </c>
      <c r="D10880" s="348"/>
      <c r="E10880" s="348" t="s">
        <v>23245</v>
      </c>
      <c r="F10880" s="349" t="s">
        <v>11801</v>
      </c>
      <c r="G10880" s="372" t="s">
        <v>1566</v>
      </c>
    </row>
    <row r="10881" spans="1:7">
      <c r="A10881" s="178" t="str">
        <f t="shared" si="169"/>
        <v>1 - 38874</v>
      </c>
      <c r="B10881" s="178">
        <v>1</v>
      </c>
      <c r="C10881" s="347">
        <v>38874</v>
      </c>
      <c r="D10881" s="348"/>
      <c r="E10881" s="348" t="s">
        <v>23246</v>
      </c>
      <c r="F10881" s="349" t="s">
        <v>11801</v>
      </c>
      <c r="G10881" s="372" t="s">
        <v>11852</v>
      </c>
    </row>
    <row r="10882" spans="1:7">
      <c r="A10882" s="178" t="str">
        <f t="shared" si="169"/>
        <v>1 - 38875</v>
      </c>
      <c r="B10882" s="178">
        <v>1</v>
      </c>
      <c r="C10882" s="347">
        <v>38875</v>
      </c>
      <c r="D10882" s="348"/>
      <c r="E10882" s="348" t="s">
        <v>23247</v>
      </c>
      <c r="F10882" s="349" t="s">
        <v>11801</v>
      </c>
      <c r="G10882" s="372" t="s">
        <v>14936</v>
      </c>
    </row>
    <row r="10883" spans="1:7">
      <c r="A10883" s="178" t="str">
        <f t="shared" si="169"/>
        <v>1 - 38876</v>
      </c>
      <c r="B10883" s="178">
        <v>1</v>
      </c>
      <c r="C10883" s="347">
        <v>38876</v>
      </c>
      <c r="D10883" s="348"/>
      <c r="E10883" s="348" t="s">
        <v>23248</v>
      </c>
      <c r="F10883" s="349" t="s">
        <v>11801</v>
      </c>
      <c r="G10883" s="372" t="s">
        <v>17657</v>
      </c>
    </row>
    <row r="10884" spans="1:7" ht="25.5">
      <c r="A10884" s="178" t="str">
        <f t="shared" si="169"/>
        <v>1 - 39000</v>
      </c>
      <c r="B10884" s="178">
        <v>1</v>
      </c>
      <c r="C10884" s="347">
        <v>39000</v>
      </c>
      <c r="D10884" s="348"/>
      <c r="E10884" s="348" t="s">
        <v>23249</v>
      </c>
      <c r="F10884" s="349" t="s">
        <v>11801</v>
      </c>
      <c r="G10884" s="372" t="s">
        <v>5864</v>
      </c>
    </row>
    <row r="10885" spans="1:7">
      <c r="A10885" s="178" t="str">
        <f t="shared" si="169"/>
        <v>1 - 38674</v>
      </c>
      <c r="B10885" s="178">
        <v>1</v>
      </c>
      <c r="C10885" s="347">
        <v>38674</v>
      </c>
      <c r="D10885" s="348"/>
      <c r="E10885" s="348" t="s">
        <v>23250</v>
      </c>
      <c r="F10885" s="349" t="s">
        <v>11801</v>
      </c>
      <c r="G10885" s="372" t="s">
        <v>13379</v>
      </c>
    </row>
    <row r="10886" spans="1:7">
      <c r="A10886" s="178" t="str">
        <f t="shared" si="169"/>
        <v>1 - 38911</v>
      </c>
      <c r="B10886" s="178">
        <v>1</v>
      </c>
      <c r="C10886" s="347">
        <v>38911</v>
      </c>
      <c r="D10886" s="348"/>
      <c r="E10886" s="348" t="s">
        <v>23251</v>
      </c>
      <c r="F10886" s="349" t="s">
        <v>11801</v>
      </c>
      <c r="G10886" s="372" t="s">
        <v>13365</v>
      </c>
    </row>
    <row r="10887" spans="1:7">
      <c r="A10887" s="178" t="str">
        <f t="shared" si="169"/>
        <v>1 - 38912</v>
      </c>
      <c r="B10887" s="178">
        <v>1</v>
      </c>
      <c r="C10887" s="347">
        <v>38912</v>
      </c>
      <c r="D10887" s="348"/>
      <c r="E10887" s="348" t="s">
        <v>23252</v>
      </c>
      <c r="F10887" s="349" t="s">
        <v>11801</v>
      </c>
      <c r="G10887" s="372" t="s">
        <v>25762</v>
      </c>
    </row>
    <row r="10888" spans="1:7">
      <c r="A10888" s="178" t="str">
        <f t="shared" si="169"/>
        <v>1 - 38019</v>
      </c>
      <c r="B10888" s="178">
        <v>1</v>
      </c>
      <c r="C10888" s="347">
        <v>38019</v>
      </c>
      <c r="D10888" s="348"/>
      <c r="E10888" s="348" t="s">
        <v>23253</v>
      </c>
      <c r="F10888" s="349" t="s">
        <v>11801</v>
      </c>
      <c r="G10888" s="372" t="s">
        <v>6378</v>
      </c>
    </row>
    <row r="10889" spans="1:7">
      <c r="A10889" s="178" t="str">
        <f t="shared" ref="A10889:A10952" si="170">B10889&amp;" - "&amp;C10889</f>
        <v>1 - 38020</v>
      </c>
      <c r="B10889" s="178">
        <v>1</v>
      </c>
      <c r="C10889" s="347">
        <v>38020</v>
      </c>
      <c r="D10889" s="348"/>
      <c r="E10889" s="348" t="s">
        <v>23254</v>
      </c>
      <c r="F10889" s="349" t="s">
        <v>11801</v>
      </c>
      <c r="G10889" s="372" t="s">
        <v>9149</v>
      </c>
    </row>
    <row r="10890" spans="1:7">
      <c r="A10890" s="178" t="str">
        <f t="shared" si="170"/>
        <v>1 - 38454</v>
      </c>
      <c r="B10890" s="178">
        <v>1</v>
      </c>
      <c r="C10890" s="347">
        <v>38454</v>
      </c>
      <c r="D10890" s="348"/>
      <c r="E10890" s="348" t="s">
        <v>23255</v>
      </c>
      <c r="F10890" s="349" t="s">
        <v>11801</v>
      </c>
      <c r="G10890" s="372" t="s">
        <v>12012</v>
      </c>
    </row>
    <row r="10891" spans="1:7">
      <c r="A10891" s="178" t="str">
        <f t="shared" si="170"/>
        <v>1 - 38455</v>
      </c>
      <c r="B10891" s="178">
        <v>1</v>
      </c>
      <c r="C10891" s="347">
        <v>38455</v>
      </c>
      <c r="D10891" s="348"/>
      <c r="E10891" s="348" t="s">
        <v>23256</v>
      </c>
      <c r="F10891" s="349" t="s">
        <v>11801</v>
      </c>
      <c r="G10891" s="372" t="s">
        <v>2101</v>
      </c>
    </row>
    <row r="10892" spans="1:7">
      <c r="A10892" s="178" t="str">
        <f t="shared" si="170"/>
        <v>1 - 38462</v>
      </c>
      <c r="B10892" s="178">
        <v>1</v>
      </c>
      <c r="C10892" s="347">
        <v>38462</v>
      </c>
      <c r="D10892" s="348"/>
      <c r="E10892" s="348" t="s">
        <v>23257</v>
      </c>
      <c r="F10892" s="349" t="s">
        <v>11801</v>
      </c>
      <c r="G10892" s="372" t="s">
        <v>25763</v>
      </c>
    </row>
    <row r="10893" spans="1:7">
      <c r="A10893" s="178" t="str">
        <f t="shared" si="170"/>
        <v>1 - 36362</v>
      </c>
      <c r="B10893" s="178">
        <v>1</v>
      </c>
      <c r="C10893" s="347">
        <v>36362</v>
      </c>
      <c r="D10893" s="348"/>
      <c r="E10893" s="348" t="s">
        <v>23258</v>
      </c>
      <c r="F10893" s="349" t="s">
        <v>11801</v>
      </c>
      <c r="G10893" s="372" t="s">
        <v>586</v>
      </c>
    </row>
    <row r="10894" spans="1:7">
      <c r="A10894" s="178" t="str">
        <f t="shared" si="170"/>
        <v>1 - 36298</v>
      </c>
      <c r="B10894" s="178">
        <v>1</v>
      </c>
      <c r="C10894" s="347">
        <v>36298</v>
      </c>
      <c r="D10894" s="348"/>
      <c r="E10894" s="348" t="s">
        <v>23259</v>
      </c>
      <c r="F10894" s="349" t="s">
        <v>11801</v>
      </c>
      <c r="G10894" s="372" t="s">
        <v>1116</v>
      </c>
    </row>
    <row r="10895" spans="1:7">
      <c r="A10895" s="178" t="str">
        <f t="shared" si="170"/>
        <v>1 - 38456</v>
      </c>
      <c r="B10895" s="178">
        <v>1</v>
      </c>
      <c r="C10895" s="347">
        <v>38456</v>
      </c>
      <c r="D10895" s="348"/>
      <c r="E10895" s="348" t="s">
        <v>23260</v>
      </c>
      <c r="F10895" s="349" t="s">
        <v>11801</v>
      </c>
      <c r="G10895" s="372" t="s">
        <v>11236</v>
      </c>
    </row>
    <row r="10896" spans="1:7">
      <c r="A10896" s="178" t="str">
        <f t="shared" si="170"/>
        <v>1 - 38457</v>
      </c>
      <c r="B10896" s="178">
        <v>1</v>
      </c>
      <c r="C10896" s="347">
        <v>38457</v>
      </c>
      <c r="D10896" s="348"/>
      <c r="E10896" s="348" t="s">
        <v>23261</v>
      </c>
      <c r="F10896" s="349" t="s">
        <v>11801</v>
      </c>
      <c r="G10896" s="372" t="s">
        <v>13665</v>
      </c>
    </row>
    <row r="10897" spans="1:7">
      <c r="A10897" s="178" t="str">
        <f t="shared" si="170"/>
        <v>1 - 38458</v>
      </c>
      <c r="B10897" s="178">
        <v>1</v>
      </c>
      <c r="C10897" s="347">
        <v>38458</v>
      </c>
      <c r="D10897" s="348"/>
      <c r="E10897" s="348" t="s">
        <v>23262</v>
      </c>
      <c r="F10897" s="349" t="s">
        <v>11801</v>
      </c>
      <c r="G10897" s="372" t="s">
        <v>11853</v>
      </c>
    </row>
    <row r="10898" spans="1:7">
      <c r="A10898" s="178" t="str">
        <f t="shared" si="170"/>
        <v>1 - 38459</v>
      </c>
      <c r="B10898" s="178">
        <v>1</v>
      </c>
      <c r="C10898" s="347">
        <v>38459</v>
      </c>
      <c r="D10898" s="348"/>
      <c r="E10898" s="348" t="s">
        <v>23263</v>
      </c>
      <c r="F10898" s="349" t="s">
        <v>11801</v>
      </c>
      <c r="G10898" s="372" t="s">
        <v>12142</v>
      </c>
    </row>
    <row r="10899" spans="1:7">
      <c r="A10899" s="178" t="str">
        <f t="shared" si="170"/>
        <v>1 - 38460</v>
      </c>
      <c r="B10899" s="178">
        <v>1</v>
      </c>
      <c r="C10899" s="347">
        <v>38460</v>
      </c>
      <c r="D10899" s="348"/>
      <c r="E10899" s="348" t="s">
        <v>23264</v>
      </c>
      <c r="F10899" s="349" t="s">
        <v>11801</v>
      </c>
      <c r="G10899" s="372" t="s">
        <v>14858</v>
      </c>
    </row>
    <row r="10900" spans="1:7">
      <c r="A10900" s="178" t="str">
        <f t="shared" si="170"/>
        <v>1 - 38461</v>
      </c>
      <c r="B10900" s="178">
        <v>1</v>
      </c>
      <c r="C10900" s="347">
        <v>38461</v>
      </c>
      <c r="D10900" s="348"/>
      <c r="E10900" s="348" t="s">
        <v>23265</v>
      </c>
      <c r="F10900" s="349" t="s">
        <v>11801</v>
      </c>
      <c r="G10900" s="372" t="s">
        <v>13833</v>
      </c>
    </row>
    <row r="10901" spans="1:7">
      <c r="A10901" s="178" t="str">
        <f t="shared" si="170"/>
        <v>1 - 7094</v>
      </c>
      <c r="B10901" s="178">
        <v>1</v>
      </c>
      <c r="C10901" s="347">
        <v>7094</v>
      </c>
      <c r="D10901" s="348"/>
      <c r="E10901" s="348" t="s">
        <v>23266</v>
      </c>
      <c r="F10901" s="349" t="s">
        <v>11801</v>
      </c>
      <c r="G10901" s="372" t="s">
        <v>4736</v>
      </c>
    </row>
    <row r="10902" spans="1:7">
      <c r="A10902" s="178" t="str">
        <f t="shared" si="170"/>
        <v>1 - 7116</v>
      </c>
      <c r="B10902" s="178">
        <v>1</v>
      </c>
      <c r="C10902" s="347">
        <v>7116</v>
      </c>
      <c r="D10902" s="348"/>
      <c r="E10902" s="348" t="s">
        <v>23267</v>
      </c>
      <c r="F10902" s="349" t="s">
        <v>11801</v>
      </c>
      <c r="G10902" s="372" t="s">
        <v>2065</v>
      </c>
    </row>
    <row r="10903" spans="1:7">
      <c r="A10903" s="178" t="str">
        <f t="shared" si="170"/>
        <v>1 - 7118</v>
      </c>
      <c r="B10903" s="178">
        <v>1</v>
      </c>
      <c r="C10903" s="347">
        <v>7118</v>
      </c>
      <c r="D10903" s="348"/>
      <c r="E10903" s="348" t="s">
        <v>23268</v>
      </c>
      <c r="F10903" s="349" t="s">
        <v>11801</v>
      </c>
      <c r="G10903" s="372" t="s">
        <v>5892</v>
      </c>
    </row>
    <row r="10904" spans="1:7">
      <c r="A10904" s="178" t="str">
        <f t="shared" si="170"/>
        <v>1 - 7117</v>
      </c>
      <c r="B10904" s="178">
        <v>1</v>
      </c>
      <c r="C10904" s="347">
        <v>7117</v>
      </c>
      <c r="D10904" s="348"/>
      <c r="E10904" s="348" t="s">
        <v>23269</v>
      </c>
      <c r="F10904" s="349" t="s">
        <v>11801</v>
      </c>
      <c r="G10904" s="372" t="s">
        <v>25764</v>
      </c>
    </row>
    <row r="10905" spans="1:7">
      <c r="A10905" s="178" t="str">
        <f t="shared" si="170"/>
        <v>1 - 7098</v>
      </c>
      <c r="B10905" s="178">
        <v>1</v>
      </c>
      <c r="C10905" s="347">
        <v>7098</v>
      </c>
      <c r="D10905" s="348"/>
      <c r="E10905" s="348" t="s">
        <v>23270</v>
      </c>
      <c r="F10905" s="349" t="s">
        <v>11801</v>
      </c>
      <c r="G10905" s="372" t="s">
        <v>9922</v>
      </c>
    </row>
    <row r="10906" spans="1:7">
      <c r="A10906" s="178" t="str">
        <f t="shared" si="170"/>
        <v>1 - 7110</v>
      </c>
      <c r="B10906" s="178">
        <v>1</v>
      </c>
      <c r="C10906" s="347">
        <v>7110</v>
      </c>
      <c r="D10906" s="348"/>
      <c r="E10906" s="348" t="s">
        <v>23271</v>
      </c>
      <c r="F10906" s="349" t="s">
        <v>11801</v>
      </c>
      <c r="G10906" s="372" t="s">
        <v>25268</v>
      </c>
    </row>
    <row r="10907" spans="1:7">
      <c r="A10907" s="178" t="str">
        <f t="shared" si="170"/>
        <v>1 - 7123</v>
      </c>
      <c r="B10907" s="178">
        <v>1</v>
      </c>
      <c r="C10907" s="347">
        <v>7123</v>
      </c>
      <c r="D10907" s="348"/>
      <c r="E10907" s="348" t="s">
        <v>23272</v>
      </c>
      <c r="F10907" s="349" t="s">
        <v>11801</v>
      </c>
      <c r="G10907" s="372" t="s">
        <v>18708</v>
      </c>
    </row>
    <row r="10908" spans="1:7" ht="25.5">
      <c r="A10908" s="178" t="str">
        <f t="shared" si="170"/>
        <v>1 - 7121</v>
      </c>
      <c r="B10908" s="178">
        <v>1</v>
      </c>
      <c r="C10908" s="347">
        <v>7121</v>
      </c>
      <c r="D10908" s="348"/>
      <c r="E10908" s="348" t="s">
        <v>23273</v>
      </c>
      <c r="F10908" s="349" t="s">
        <v>11801</v>
      </c>
      <c r="G10908" s="372" t="s">
        <v>12101</v>
      </c>
    </row>
    <row r="10909" spans="1:7" ht="25.5">
      <c r="A10909" s="178" t="str">
        <f t="shared" si="170"/>
        <v>1 - 7137</v>
      </c>
      <c r="B10909" s="178">
        <v>1</v>
      </c>
      <c r="C10909" s="347">
        <v>7137</v>
      </c>
      <c r="D10909" s="348"/>
      <c r="E10909" s="348" t="s">
        <v>23274</v>
      </c>
      <c r="F10909" s="349" t="s">
        <v>11801</v>
      </c>
      <c r="G10909" s="372" t="s">
        <v>4368</v>
      </c>
    </row>
    <row r="10910" spans="1:7" ht="25.5">
      <c r="A10910" s="178" t="str">
        <f t="shared" si="170"/>
        <v>1 - 7122</v>
      </c>
      <c r="B10910" s="178">
        <v>1</v>
      </c>
      <c r="C10910" s="347">
        <v>7122</v>
      </c>
      <c r="D10910" s="348"/>
      <c r="E10910" s="348" t="s">
        <v>23275</v>
      </c>
      <c r="F10910" s="349" t="s">
        <v>11801</v>
      </c>
      <c r="G10910" s="372" t="s">
        <v>13399</v>
      </c>
    </row>
    <row r="10911" spans="1:7" ht="25.5">
      <c r="A10911" s="178" t="str">
        <f t="shared" si="170"/>
        <v>1 - 7114</v>
      </c>
      <c r="B10911" s="178">
        <v>1</v>
      </c>
      <c r="C10911" s="347">
        <v>7114</v>
      </c>
      <c r="D10911" s="348"/>
      <c r="E10911" s="348" t="s">
        <v>23276</v>
      </c>
      <c r="F10911" s="349" t="s">
        <v>11801</v>
      </c>
      <c r="G10911" s="372" t="s">
        <v>1495</v>
      </c>
    </row>
    <row r="10912" spans="1:7" ht="25.5">
      <c r="A10912" s="178" t="str">
        <f t="shared" si="170"/>
        <v>1 - 7109</v>
      </c>
      <c r="B10912" s="178">
        <v>1</v>
      </c>
      <c r="C10912" s="347">
        <v>7109</v>
      </c>
      <c r="D10912" s="348"/>
      <c r="E10912" s="348" t="s">
        <v>23277</v>
      </c>
      <c r="F10912" s="349" t="s">
        <v>11801</v>
      </c>
      <c r="G10912" s="372" t="s">
        <v>1001</v>
      </c>
    </row>
    <row r="10913" spans="1:7" ht="25.5">
      <c r="A10913" s="178" t="str">
        <f t="shared" si="170"/>
        <v>1 - 7135</v>
      </c>
      <c r="B10913" s="178">
        <v>1</v>
      </c>
      <c r="C10913" s="347">
        <v>7135</v>
      </c>
      <c r="D10913" s="348"/>
      <c r="E10913" s="348" t="s">
        <v>23278</v>
      </c>
      <c r="F10913" s="349" t="s">
        <v>11801</v>
      </c>
      <c r="G10913" s="372" t="s">
        <v>16223</v>
      </c>
    </row>
    <row r="10914" spans="1:7" ht="25.5">
      <c r="A10914" s="178" t="str">
        <f t="shared" si="170"/>
        <v>1 - 37947</v>
      </c>
      <c r="B10914" s="178">
        <v>1</v>
      </c>
      <c r="C10914" s="347">
        <v>37947</v>
      </c>
      <c r="D10914" s="348"/>
      <c r="E10914" s="348" t="s">
        <v>23279</v>
      </c>
      <c r="F10914" s="349" t="s">
        <v>11801</v>
      </c>
      <c r="G10914" s="372" t="s">
        <v>2664</v>
      </c>
    </row>
    <row r="10915" spans="1:7" ht="25.5">
      <c r="A10915" s="178" t="str">
        <f t="shared" si="170"/>
        <v>1 - 7103</v>
      </c>
      <c r="B10915" s="178">
        <v>1</v>
      </c>
      <c r="C10915" s="347">
        <v>7103</v>
      </c>
      <c r="D10915" s="348"/>
      <c r="E10915" s="348" t="s">
        <v>23280</v>
      </c>
      <c r="F10915" s="349" t="s">
        <v>11801</v>
      </c>
      <c r="G10915" s="372" t="s">
        <v>289</v>
      </c>
    </row>
    <row r="10916" spans="1:7">
      <c r="A10916" s="178" t="str">
        <f t="shared" si="170"/>
        <v>1 - 40419</v>
      </c>
      <c r="B10916" s="178">
        <v>1</v>
      </c>
      <c r="C10916" s="347">
        <v>40419</v>
      </c>
      <c r="D10916" s="348"/>
      <c r="E10916" s="348" t="s">
        <v>23281</v>
      </c>
      <c r="F10916" s="349" t="s">
        <v>11801</v>
      </c>
      <c r="G10916" s="372" t="s">
        <v>12131</v>
      </c>
    </row>
    <row r="10917" spans="1:7">
      <c r="A10917" s="178" t="str">
        <f t="shared" si="170"/>
        <v>1 - 40420</v>
      </c>
      <c r="B10917" s="178">
        <v>1</v>
      </c>
      <c r="C10917" s="347">
        <v>40420</v>
      </c>
      <c r="D10917" s="348"/>
      <c r="E10917" s="348" t="s">
        <v>23282</v>
      </c>
      <c r="F10917" s="349" t="s">
        <v>11801</v>
      </c>
      <c r="G10917" s="372" t="s">
        <v>25765</v>
      </c>
    </row>
    <row r="10918" spans="1:7">
      <c r="A10918" s="178" t="str">
        <f t="shared" si="170"/>
        <v>1 - 40421</v>
      </c>
      <c r="B10918" s="178">
        <v>1</v>
      </c>
      <c r="C10918" s="347">
        <v>40421</v>
      </c>
      <c r="D10918" s="348"/>
      <c r="E10918" s="348" t="s">
        <v>23283</v>
      </c>
      <c r="F10918" s="349" t="s">
        <v>11801</v>
      </c>
      <c r="G10918" s="372" t="s">
        <v>17305</v>
      </c>
    </row>
    <row r="10919" spans="1:7">
      <c r="A10919" s="178" t="str">
        <f t="shared" si="170"/>
        <v>1 - 7126</v>
      </c>
      <c r="B10919" s="178">
        <v>1</v>
      </c>
      <c r="C10919" s="347">
        <v>7126</v>
      </c>
      <c r="D10919" s="348"/>
      <c r="E10919" s="348" t="s">
        <v>23284</v>
      </c>
      <c r="F10919" s="349" t="s">
        <v>11801</v>
      </c>
      <c r="G10919" s="372" t="s">
        <v>16263</v>
      </c>
    </row>
    <row r="10920" spans="1:7" ht="25.5">
      <c r="A10920" s="178" t="str">
        <f t="shared" si="170"/>
        <v>1 - 38905</v>
      </c>
      <c r="B10920" s="178">
        <v>1</v>
      </c>
      <c r="C10920" s="347">
        <v>38905</v>
      </c>
      <c r="D10920" s="348"/>
      <c r="E10920" s="348" t="s">
        <v>23285</v>
      </c>
      <c r="F10920" s="349" t="s">
        <v>11801</v>
      </c>
      <c r="G10920" s="372" t="s">
        <v>7229</v>
      </c>
    </row>
    <row r="10921" spans="1:7" ht="25.5">
      <c r="A10921" s="178" t="str">
        <f t="shared" si="170"/>
        <v>1 - 38907</v>
      </c>
      <c r="B10921" s="178">
        <v>1</v>
      </c>
      <c r="C10921" s="347">
        <v>38907</v>
      </c>
      <c r="D10921" s="348"/>
      <c r="E10921" s="348" t="s">
        <v>23286</v>
      </c>
      <c r="F10921" s="349" t="s">
        <v>11801</v>
      </c>
      <c r="G10921" s="372" t="s">
        <v>25766</v>
      </c>
    </row>
    <row r="10922" spans="1:7" ht="25.5">
      <c r="A10922" s="178" t="str">
        <f t="shared" si="170"/>
        <v>1 - 38908</v>
      </c>
      <c r="B10922" s="178">
        <v>1</v>
      </c>
      <c r="C10922" s="347">
        <v>38908</v>
      </c>
      <c r="D10922" s="348"/>
      <c r="E10922" s="348" t="s">
        <v>23287</v>
      </c>
      <c r="F10922" s="349" t="s">
        <v>11801</v>
      </c>
      <c r="G10922" s="372" t="s">
        <v>9095</v>
      </c>
    </row>
    <row r="10923" spans="1:7" ht="25.5">
      <c r="A10923" s="178" t="str">
        <f t="shared" si="170"/>
        <v>1 - 38909</v>
      </c>
      <c r="B10923" s="178">
        <v>1</v>
      </c>
      <c r="C10923" s="347">
        <v>38909</v>
      </c>
      <c r="D10923" s="348"/>
      <c r="E10923" s="348" t="s">
        <v>23288</v>
      </c>
      <c r="F10923" s="349" t="s">
        <v>11801</v>
      </c>
      <c r="G10923" s="372" t="s">
        <v>25767</v>
      </c>
    </row>
    <row r="10924" spans="1:7" ht="25.5">
      <c r="A10924" s="178" t="str">
        <f t="shared" si="170"/>
        <v>1 - 38910</v>
      </c>
      <c r="B10924" s="178">
        <v>1</v>
      </c>
      <c r="C10924" s="347">
        <v>38910</v>
      </c>
      <c r="D10924" s="348"/>
      <c r="E10924" s="348" t="s">
        <v>23289</v>
      </c>
      <c r="F10924" s="349" t="s">
        <v>11801</v>
      </c>
      <c r="G10924" s="372" t="s">
        <v>24387</v>
      </c>
    </row>
    <row r="10925" spans="1:7" ht="25.5">
      <c r="A10925" s="178" t="str">
        <f t="shared" si="170"/>
        <v>1 - 38897</v>
      </c>
      <c r="B10925" s="178">
        <v>1</v>
      </c>
      <c r="C10925" s="347">
        <v>38897</v>
      </c>
      <c r="D10925" s="348"/>
      <c r="E10925" s="348" t="s">
        <v>23290</v>
      </c>
      <c r="F10925" s="349" t="s">
        <v>11801</v>
      </c>
      <c r="G10925" s="372" t="s">
        <v>10384</v>
      </c>
    </row>
    <row r="10926" spans="1:7" ht="25.5">
      <c r="A10926" s="178" t="str">
        <f t="shared" si="170"/>
        <v>1 - 38899</v>
      </c>
      <c r="B10926" s="178">
        <v>1</v>
      </c>
      <c r="C10926" s="347">
        <v>38899</v>
      </c>
      <c r="D10926" s="348"/>
      <c r="E10926" s="348" t="s">
        <v>23291</v>
      </c>
      <c r="F10926" s="349" t="s">
        <v>11801</v>
      </c>
      <c r="G10926" s="372" t="s">
        <v>1404</v>
      </c>
    </row>
    <row r="10927" spans="1:7" ht="25.5">
      <c r="A10927" s="178" t="str">
        <f t="shared" si="170"/>
        <v>1 - 38900</v>
      </c>
      <c r="B10927" s="178">
        <v>1</v>
      </c>
      <c r="C10927" s="347">
        <v>38900</v>
      </c>
      <c r="D10927" s="348"/>
      <c r="E10927" s="348" t="s">
        <v>23292</v>
      </c>
      <c r="F10927" s="349" t="s">
        <v>11801</v>
      </c>
      <c r="G10927" s="372" t="s">
        <v>25273</v>
      </c>
    </row>
    <row r="10928" spans="1:7" ht="25.5">
      <c r="A10928" s="178" t="str">
        <f t="shared" si="170"/>
        <v>1 - 38901</v>
      </c>
      <c r="B10928" s="178">
        <v>1</v>
      </c>
      <c r="C10928" s="347">
        <v>38901</v>
      </c>
      <c r="D10928" s="348"/>
      <c r="E10928" s="348" t="s">
        <v>23293</v>
      </c>
      <c r="F10928" s="349" t="s">
        <v>11801</v>
      </c>
      <c r="G10928" s="372" t="s">
        <v>25768</v>
      </c>
    </row>
    <row r="10929" spans="1:7">
      <c r="A10929" s="178" t="str">
        <f t="shared" si="170"/>
        <v>1 - 38904</v>
      </c>
      <c r="B10929" s="178">
        <v>1</v>
      </c>
      <c r="C10929" s="347">
        <v>38904</v>
      </c>
      <c r="D10929" s="348"/>
      <c r="E10929" s="348" t="s">
        <v>23294</v>
      </c>
      <c r="F10929" s="349" t="s">
        <v>11801</v>
      </c>
      <c r="G10929" s="372" t="s">
        <v>7175</v>
      </c>
    </row>
    <row r="10930" spans="1:7" ht="25.5">
      <c r="A10930" s="178" t="str">
        <f t="shared" si="170"/>
        <v>1 - 38903</v>
      </c>
      <c r="B10930" s="178">
        <v>1</v>
      </c>
      <c r="C10930" s="347">
        <v>38903</v>
      </c>
      <c r="D10930" s="348"/>
      <c r="E10930" s="348" t="s">
        <v>23295</v>
      </c>
      <c r="F10930" s="349" t="s">
        <v>11801</v>
      </c>
      <c r="G10930" s="372" t="s">
        <v>25769</v>
      </c>
    </row>
    <row r="10931" spans="1:7">
      <c r="A10931" s="178" t="str">
        <f t="shared" si="170"/>
        <v>1 - 7091</v>
      </c>
      <c r="B10931" s="178">
        <v>1</v>
      </c>
      <c r="C10931" s="347">
        <v>7091</v>
      </c>
      <c r="D10931" s="348"/>
      <c r="E10931" s="348" t="s">
        <v>23296</v>
      </c>
      <c r="F10931" s="349" t="s">
        <v>11801</v>
      </c>
      <c r="G10931" s="372" t="s">
        <v>11861</v>
      </c>
    </row>
    <row r="10932" spans="1:7">
      <c r="A10932" s="178" t="str">
        <f t="shared" si="170"/>
        <v>1 - 11655</v>
      </c>
      <c r="B10932" s="178">
        <v>1</v>
      </c>
      <c r="C10932" s="347">
        <v>11655</v>
      </c>
      <c r="D10932" s="348"/>
      <c r="E10932" s="348" t="s">
        <v>23297</v>
      </c>
      <c r="F10932" s="349" t="s">
        <v>11801</v>
      </c>
      <c r="G10932" s="372" t="s">
        <v>4397</v>
      </c>
    </row>
    <row r="10933" spans="1:7">
      <c r="A10933" s="178" t="str">
        <f t="shared" si="170"/>
        <v>1 - 11656</v>
      </c>
      <c r="B10933" s="178">
        <v>1</v>
      </c>
      <c r="C10933" s="347">
        <v>11656</v>
      </c>
      <c r="D10933" s="348"/>
      <c r="E10933" s="348" t="s">
        <v>23298</v>
      </c>
      <c r="F10933" s="349" t="s">
        <v>11801</v>
      </c>
      <c r="G10933" s="372" t="s">
        <v>6870</v>
      </c>
    </row>
    <row r="10934" spans="1:7">
      <c r="A10934" s="178" t="str">
        <f t="shared" si="170"/>
        <v>1 - 37948</v>
      </c>
      <c r="B10934" s="178">
        <v>1</v>
      </c>
      <c r="C10934" s="347">
        <v>37948</v>
      </c>
      <c r="D10934" s="348"/>
      <c r="E10934" s="348" t="s">
        <v>23299</v>
      </c>
      <c r="F10934" s="349" t="s">
        <v>11801</v>
      </c>
      <c r="G10934" s="372" t="s">
        <v>11884</v>
      </c>
    </row>
    <row r="10935" spans="1:7">
      <c r="A10935" s="178" t="str">
        <f t="shared" si="170"/>
        <v>1 - 7097</v>
      </c>
      <c r="B10935" s="178">
        <v>1</v>
      </c>
      <c r="C10935" s="347">
        <v>7097</v>
      </c>
      <c r="D10935" s="348"/>
      <c r="E10935" s="348" t="s">
        <v>23300</v>
      </c>
      <c r="F10935" s="349" t="s">
        <v>11801</v>
      </c>
      <c r="G10935" s="372" t="s">
        <v>1909</v>
      </c>
    </row>
    <row r="10936" spans="1:7">
      <c r="A10936" s="178" t="str">
        <f t="shared" si="170"/>
        <v>1 - 11657</v>
      </c>
      <c r="B10936" s="178">
        <v>1</v>
      </c>
      <c r="C10936" s="347">
        <v>11657</v>
      </c>
      <c r="D10936" s="348"/>
      <c r="E10936" s="348" t="s">
        <v>23301</v>
      </c>
      <c r="F10936" s="349" t="s">
        <v>11801</v>
      </c>
      <c r="G10936" s="372" t="s">
        <v>6747</v>
      </c>
    </row>
    <row r="10937" spans="1:7">
      <c r="A10937" s="178" t="str">
        <f t="shared" si="170"/>
        <v>1 - 11658</v>
      </c>
      <c r="B10937" s="178">
        <v>1</v>
      </c>
      <c r="C10937" s="347">
        <v>11658</v>
      </c>
      <c r="D10937" s="348"/>
      <c r="E10937" s="348" t="s">
        <v>23302</v>
      </c>
      <c r="F10937" s="349" t="s">
        <v>11801</v>
      </c>
      <c r="G10937" s="372" t="s">
        <v>4209</v>
      </c>
    </row>
    <row r="10938" spans="1:7">
      <c r="A10938" s="178" t="str">
        <f t="shared" si="170"/>
        <v>1 - 7146</v>
      </c>
      <c r="B10938" s="178">
        <v>1</v>
      </c>
      <c r="C10938" s="347">
        <v>7146</v>
      </c>
      <c r="D10938" s="348"/>
      <c r="E10938" s="348" t="s">
        <v>23303</v>
      </c>
      <c r="F10938" s="349" t="s">
        <v>11801</v>
      </c>
      <c r="G10938" s="372" t="s">
        <v>25770</v>
      </c>
    </row>
    <row r="10939" spans="1:7">
      <c r="A10939" s="178" t="str">
        <f t="shared" si="170"/>
        <v>1 - 7138</v>
      </c>
      <c r="B10939" s="178">
        <v>1</v>
      </c>
      <c r="C10939" s="347">
        <v>7138</v>
      </c>
      <c r="D10939" s="348"/>
      <c r="E10939" s="348" t="s">
        <v>23304</v>
      </c>
      <c r="F10939" s="349" t="s">
        <v>11801</v>
      </c>
      <c r="G10939" s="372" t="s">
        <v>1607</v>
      </c>
    </row>
    <row r="10940" spans="1:7">
      <c r="A10940" s="178" t="str">
        <f t="shared" si="170"/>
        <v>1 - 7139</v>
      </c>
      <c r="B10940" s="178">
        <v>1</v>
      </c>
      <c r="C10940" s="347">
        <v>7139</v>
      </c>
      <c r="D10940" s="348"/>
      <c r="E10940" s="348" t="s">
        <v>23305</v>
      </c>
      <c r="F10940" s="349" t="s">
        <v>11801</v>
      </c>
      <c r="G10940" s="372" t="s">
        <v>347</v>
      </c>
    </row>
    <row r="10941" spans="1:7">
      <c r="A10941" s="178" t="str">
        <f t="shared" si="170"/>
        <v>1 - 7140</v>
      </c>
      <c r="B10941" s="178">
        <v>1</v>
      </c>
      <c r="C10941" s="347">
        <v>7140</v>
      </c>
      <c r="D10941" s="348"/>
      <c r="E10941" s="348" t="s">
        <v>23306</v>
      </c>
      <c r="F10941" s="349" t="s">
        <v>11801</v>
      </c>
      <c r="G10941" s="372" t="s">
        <v>16266</v>
      </c>
    </row>
    <row r="10942" spans="1:7">
      <c r="A10942" s="178" t="str">
        <f t="shared" si="170"/>
        <v>1 - 7141</v>
      </c>
      <c r="B10942" s="178">
        <v>1</v>
      </c>
      <c r="C10942" s="347">
        <v>7141</v>
      </c>
      <c r="D10942" s="348"/>
      <c r="E10942" s="348" t="s">
        <v>23307</v>
      </c>
      <c r="F10942" s="349" t="s">
        <v>11801</v>
      </c>
      <c r="G10942" s="372" t="s">
        <v>11988</v>
      </c>
    </row>
    <row r="10943" spans="1:7">
      <c r="A10943" s="178" t="str">
        <f t="shared" si="170"/>
        <v>1 - 7143</v>
      </c>
      <c r="B10943" s="178">
        <v>1</v>
      </c>
      <c r="C10943" s="347">
        <v>7143</v>
      </c>
      <c r="D10943" s="348"/>
      <c r="E10943" s="348" t="s">
        <v>23308</v>
      </c>
      <c r="F10943" s="349" t="s">
        <v>11801</v>
      </c>
      <c r="G10943" s="372" t="s">
        <v>7638</v>
      </c>
    </row>
    <row r="10944" spans="1:7">
      <c r="A10944" s="178" t="str">
        <f t="shared" si="170"/>
        <v>1 - 7144</v>
      </c>
      <c r="B10944" s="178">
        <v>1</v>
      </c>
      <c r="C10944" s="347">
        <v>7144</v>
      </c>
      <c r="D10944" s="348"/>
      <c r="E10944" s="348" t="s">
        <v>23309</v>
      </c>
      <c r="F10944" s="349" t="s">
        <v>11801</v>
      </c>
      <c r="G10944" s="372" t="s">
        <v>5904</v>
      </c>
    </row>
    <row r="10945" spans="1:7">
      <c r="A10945" s="178" t="str">
        <f t="shared" si="170"/>
        <v>1 - 7145</v>
      </c>
      <c r="B10945" s="178">
        <v>1</v>
      </c>
      <c r="C10945" s="347">
        <v>7145</v>
      </c>
      <c r="D10945" s="348"/>
      <c r="E10945" s="348" t="s">
        <v>23310</v>
      </c>
      <c r="F10945" s="349" t="s">
        <v>11801</v>
      </c>
      <c r="G10945" s="372" t="s">
        <v>25771</v>
      </c>
    </row>
    <row r="10946" spans="1:7">
      <c r="A10946" s="178" t="str">
        <f t="shared" si="170"/>
        <v>1 - 7142</v>
      </c>
      <c r="B10946" s="178">
        <v>1</v>
      </c>
      <c r="C10946" s="347">
        <v>7142</v>
      </c>
      <c r="D10946" s="348"/>
      <c r="E10946" s="348" t="s">
        <v>23311</v>
      </c>
      <c r="F10946" s="349" t="s">
        <v>11801</v>
      </c>
      <c r="G10946" s="372" t="s">
        <v>12252</v>
      </c>
    </row>
    <row r="10947" spans="1:7">
      <c r="A10947" s="178" t="str">
        <f t="shared" si="170"/>
        <v>1 - 3593</v>
      </c>
      <c r="B10947" s="178">
        <v>1</v>
      </c>
      <c r="C10947" s="347">
        <v>3593</v>
      </c>
      <c r="D10947" s="348"/>
      <c r="E10947" s="348" t="s">
        <v>23312</v>
      </c>
      <c r="F10947" s="349" t="s">
        <v>11801</v>
      </c>
      <c r="G10947" s="372" t="s">
        <v>25772</v>
      </c>
    </row>
    <row r="10948" spans="1:7">
      <c r="A10948" s="178" t="str">
        <f t="shared" si="170"/>
        <v>1 - 3588</v>
      </c>
      <c r="B10948" s="178">
        <v>1</v>
      </c>
      <c r="C10948" s="347">
        <v>3588</v>
      </c>
      <c r="D10948" s="348"/>
      <c r="E10948" s="348" t="s">
        <v>23313</v>
      </c>
      <c r="F10948" s="349" t="s">
        <v>11801</v>
      </c>
      <c r="G10948" s="372" t="s">
        <v>25773</v>
      </c>
    </row>
    <row r="10949" spans="1:7">
      <c r="A10949" s="178" t="str">
        <f t="shared" si="170"/>
        <v>1 - 3585</v>
      </c>
      <c r="B10949" s="178">
        <v>1</v>
      </c>
      <c r="C10949" s="347">
        <v>3585</v>
      </c>
      <c r="D10949" s="348"/>
      <c r="E10949" s="348" t="s">
        <v>23314</v>
      </c>
      <c r="F10949" s="349" t="s">
        <v>11801</v>
      </c>
      <c r="G10949" s="372" t="s">
        <v>24845</v>
      </c>
    </row>
    <row r="10950" spans="1:7">
      <c r="A10950" s="178" t="str">
        <f t="shared" si="170"/>
        <v>1 - 3587</v>
      </c>
      <c r="B10950" s="178">
        <v>1</v>
      </c>
      <c r="C10950" s="347">
        <v>3587</v>
      </c>
      <c r="D10950" s="348"/>
      <c r="E10950" s="348" t="s">
        <v>23315</v>
      </c>
      <c r="F10950" s="349" t="s">
        <v>11801</v>
      </c>
      <c r="G10950" s="372" t="s">
        <v>25774</v>
      </c>
    </row>
    <row r="10951" spans="1:7">
      <c r="A10951" s="178" t="str">
        <f t="shared" si="170"/>
        <v>1 - 3590</v>
      </c>
      <c r="B10951" s="178">
        <v>1</v>
      </c>
      <c r="C10951" s="347">
        <v>3590</v>
      </c>
      <c r="D10951" s="348"/>
      <c r="E10951" s="348" t="s">
        <v>23316</v>
      </c>
      <c r="F10951" s="349" t="s">
        <v>11801</v>
      </c>
      <c r="G10951" s="372" t="s">
        <v>25775</v>
      </c>
    </row>
    <row r="10952" spans="1:7">
      <c r="A10952" s="178" t="str">
        <f t="shared" si="170"/>
        <v>1 - 3589</v>
      </c>
      <c r="B10952" s="178">
        <v>1</v>
      </c>
      <c r="C10952" s="347">
        <v>3589</v>
      </c>
      <c r="D10952" s="348"/>
      <c r="E10952" s="348" t="s">
        <v>23317</v>
      </c>
      <c r="F10952" s="349" t="s">
        <v>11801</v>
      </c>
      <c r="G10952" s="372" t="s">
        <v>25776</v>
      </c>
    </row>
    <row r="10953" spans="1:7">
      <c r="A10953" s="178" t="str">
        <f t="shared" ref="A10953:A11016" si="171">B10953&amp;" - "&amp;C10953</f>
        <v>1 - 3586</v>
      </c>
      <c r="B10953" s="178">
        <v>1</v>
      </c>
      <c r="C10953" s="347">
        <v>3586</v>
      </c>
      <c r="D10953" s="348"/>
      <c r="E10953" s="348" t="s">
        <v>23318</v>
      </c>
      <c r="F10953" s="349" t="s">
        <v>11801</v>
      </c>
      <c r="G10953" s="372" t="s">
        <v>4093</v>
      </c>
    </row>
    <row r="10954" spans="1:7">
      <c r="A10954" s="178" t="str">
        <f t="shared" si="171"/>
        <v>1 - 3592</v>
      </c>
      <c r="B10954" s="178">
        <v>1</v>
      </c>
      <c r="C10954" s="347">
        <v>3592</v>
      </c>
      <c r="D10954" s="348"/>
      <c r="E10954" s="348" t="s">
        <v>23319</v>
      </c>
      <c r="F10954" s="349" t="s">
        <v>11801</v>
      </c>
      <c r="G10954" s="372" t="s">
        <v>25777</v>
      </c>
    </row>
    <row r="10955" spans="1:7">
      <c r="A10955" s="178" t="str">
        <f t="shared" si="171"/>
        <v>1 - 3591</v>
      </c>
      <c r="B10955" s="178">
        <v>1</v>
      </c>
      <c r="C10955" s="347">
        <v>3591</v>
      </c>
      <c r="D10955" s="348"/>
      <c r="E10955" s="348" t="s">
        <v>23320</v>
      </c>
      <c r="F10955" s="349" t="s">
        <v>11801</v>
      </c>
      <c r="G10955" s="372" t="s">
        <v>25778</v>
      </c>
    </row>
    <row r="10956" spans="1:7">
      <c r="A10956" s="178" t="str">
        <f t="shared" si="171"/>
        <v>1 - 40396</v>
      </c>
      <c r="B10956" s="178">
        <v>1</v>
      </c>
      <c r="C10956" s="347">
        <v>40396</v>
      </c>
      <c r="D10956" s="348"/>
      <c r="E10956" s="348" t="s">
        <v>23321</v>
      </c>
      <c r="F10956" s="349" t="s">
        <v>11801</v>
      </c>
      <c r="G10956" s="372" t="s">
        <v>14824</v>
      </c>
    </row>
    <row r="10957" spans="1:7">
      <c r="A10957" s="178" t="str">
        <f t="shared" si="171"/>
        <v>1 - 40395</v>
      </c>
      <c r="B10957" s="178">
        <v>1</v>
      </c>
      <c r="C10957" s="347">
        <v>40395</v>
      </c>
      <c r="D10957" s="348"/>
      <c r="E10957" s="348" t="s">
        <v>23322</v>
      </c>
      <c r="F10957" s="349" t="s">
        <v>11801</v>
      </c>
      <c r="G10957" s="372" t="s">
        <v>25779</v>
      </c>
    </row>
    <row r="10958" spans="1:7">
      <c r="A10958" s="178" t="str">
        <f t="shared" si="171"/>
        <v>1 - 40392</v>
      </c>
      <c r="B10958" s="178">
        <v>1</v>
      </c>
      <c r="C10958" s="347">
        <v>40392</v>
      </c>
      <c r="D10958" s="348"/>
      <c r="E10958" s="348" t="s">
        <v>23323</v>
      </c>
      <c r="F10958" s="349" t="s">
        <v>11801</v>
      </c>
      <c r="G10958" s="372" t="s">
        <v>6350</v>
      </c>
    </row>
    <row r="10959" spans="1:7">
      <c r="A10959" s="178" t="str">
        <f t="shared" si="171"/>
        <v>1 - 40394</v>
      </c>
      <c r="B10959" s="178">
        <v>1</v>
      </c>
      <c r="C10959" s="347">
        <v>40394</v>
      </c>
      <c r="D10959" s="348"/>
      <c r="E10959" s="348" t="s">
        <v>23324</v>
      </c>
      <c r="F10959" s="349" t="s">
        <v>11801</v>
      </c>
      <c r="G10959" s="372" t="s">
        <v>17722</v>
      </c>
    </row>
    <row r="10960" spans="1:7">
      <c r="A10960" s="178" t="str">
        <f t="shared" si="171"/>
        <v>1 - 40398</v>
      </c>
      <c r="B10960" s="178">
        <v>1</v>
      </c>
      <c r="C10960" s="347">
        <v>40398</v>
      </c>
      <c r="D10960" s="348"/>
      <c r="E10960" s="348" t="s">
        <v>23325</v>
      </c>
      <c r="F10960" s="349" t="s">
        <v>11801</v>
      </c>
      <c r="G10960" s="372" t="s">
        <v>25780</v>
      </c>
    </row>
    <row r="10961" spans="1:7">
      <c r="A10961" s="178" t="str">
        <f t="shared" si="171"/>
        <v>1 - 40397</v>
      </c>
      <c r="B10961" s="178">
        <v>1</v>
      </c>
      <c r="C10961" s="347">
        <v>40397</v>
      </c>
      <c r="D10961" s="348"/>
      <c r="E10961" s="348" t="s">
        <v>23326</v>
      </c>
      <c r="F10961" s="349" t="s">
        <v>11801</v>
      </c>
      <c r="G10961" s="372" t="s">
        <v>25781</v>
      </c>
    </row>
    <row r="10962" spans="1:7">
      <c r="A10962" s="178" t="str">
        <f t="shared" si="171"/>
        <v>1 - 40393</v>
      </c>
      <c r="B10962" s="178">
        <v>1</v>
      </c>
      <c r="C10962" s="347">
        <v>40393</v>
      </c>
      <c r="D10962" s="348"/>
      <c r="E10962" s="348" t="s">
        <v>23327</v>
      </c>
      <c r="F10962" s="349" t="s">
        <v>11801</v>
      </c>
      <c r="G10962" s="372" t="s">
        <v>25782</v>
      </c>
    </row>
    <row r="10963" spans="1:7">
      <c r="A10963" s="178" t="str">
        <f t="shared" si="171"/>
        <v>1 - 40399</v>
      </c>
      <c r="B10963" s="178">
        <v>1</v>
      </c>
      <c r="C10963" s="347">
        <v>40399</v>
      </c>
      <c r="D10963" s="348"/>
      <c r="E10963" s="348" t="s">
        <v>23328</v>
      </c>
      <c r="F10963" s="349" t="s">
        <v>11801</v>
      </c>
      <c r="G10963" s="372" t="s">
        <v>25190</v>
      </c>
    </row>
    <row r="10964" spans="1:7">
      <c r="A10964" s="178" t="str">
        <f t="shared" si="171"/>
        <v>1 - 39322</v>
      </c>
      <c r="B10964" s="178">
        <v>1</v>
      </c>
      <c r="C10964" s="347">
        <v>39322</v>
      </c>
      <c r="D10964" s="348"/>
      <c r="E10964" s="348" t="s">
        <v>23329</v>
      </c>
      <c r="F10964" s="349" t="s">
        <v>11801</v>
      </c>
      <c r="G10964" s="372" t="s">
        <v>13735</v>
      </c>
    </row>
    <row r="10965" spans="1:7">
      <c r="A10965" s="178" t="str">
        <f t="shared" si="171"/>
        <v>1 - 39289</v>
      </c>
      <c r="B10965" s="178">
        <v>1</v>
      </c>
      <c r="C10965" s="347">
        <v>39289</v>
      </c>
      <c r="D10965" s="348"/>
      <c r="E10965" s="348" t="s">
        <v>23330</v>
      </c>
      <c r="F10965" s="349" t="s">
        <v>11801</v>
      </c>
      <c r="G10965" s="372" t="s">
        <v>25783</v>
      </c>
    </row>
    <row r="10966" spans="1:7">
      <c r="A10966" s="178" t="str">
        <f t="shared" si="171"/>
        <v>1 - 39290</v>
      </c>
      <c r="B10966" s="178">
        <v>1</v>
      </c>
      <c r="C10966" s="347">
        <v>39290</v>
      </c>
      <c r="D10966" s="348"/>
      <c r="E10966" s="348" t="s">
        <v>23331</v>
      </c>
      <c r="F10966" s="349" t="s">
        <v>11801</v>
      </c>
      <c r="G10966" s="372" t="s">
        <v>8377</v>
      </c>
    </row>
    <row r="10967" spans="1:7">
      <c r="A10967" s="178" t="str">
        <f t="shared" si="171"/>
        <v>1 - 39291</v>
      </c>
      <c r="B10967" s="178">
        <v>1</v>
      </c>
      <c r="C10967" s="347">
        <v>39291</v>
      </c>
      <c r="D10967" s="348"/>
      <c r="E10967" s="348" t="s">
        <v>23332</v>
      </c>
      <c r="F10967" s="349" t="s">
        <v>11801</v>
      </c>
      <c r="G10967" s="372" t="s">
        <v>12192</v>
      </c>
    </row>
    <row r="10968" spans="1:7">
      <c r="A10968" s="178" t="str">
        <f t="shared" si="171"/>
        <v>1 - 20174</v>
      </c>
      <c r="B10968" s="178">
        <v>1</v>
      </c>
      <c r="C10968" s="347">
        <v>20174</v>
      </c>
      <c r="D10968" s="348"/>
      <c r="E10968" s="348" t="s">
        <v>23333</v>
      </c>
      <c r="F10968" s="349" t="s">
        <v>11801</v>
      </c>
      <c r="G10968" s="372" t="s">
        <v>12241</v>
      </c>
    </row>
    <row r="10969" spans="1:7">
      <c r="A10969" s="178" t="str">
        <f t="shared" si="171"/>
        <v>1 - 41892</v>
      </c>
      <c r="B10969" s="178">
        <v>1</v>
      </c>
      <c r="C10969" s="347">
        <v>41892</v>
      </c>
      <c r="D10969" s="348"/>
      <c r="E10969" s="348" t="s">
        <v>23334</v>
      </c>
      <c r="F10969" s="349" t="s">
        <v>11801</v>
      </c>
      <c r="G10969" s="372" t="s">
        <v>13906</v>
      </c>
    </row>
    <row r="10970" spans="1:7">
      <c r="A10970" s="178" t="str">
        <f t="shared" si="171"/>
        <v>1 - 7048</v>
      </c>
      <c r="B10970" s="178">
        <v>1</v>
      </c>
      <c r="C10970" s="347">
        <v>7048</v>
      </c>
      <c r="D10970" s="348"/>
      <c r="E10970" s="348" t="s">
        <v>23335</v>
      </c>
      <c r="F10970" s="349" t="s">
        <v>11801</v>
      </c>
      <c r="G10970" s="372" t="s">
        <v>1793</v>
      </c>
    </row>
    <row r="10971" spans="1:7">
      <c r="A10971" s="178" t="str">
        <f t="shared" si="171"/>
        <v>1 - 7088</v>
      </c>
      <c r="B10971" s="178">
        <v>1</v>
      </c>
      <c r="C10971" s="347">
        <v>7088</v>
      </c>
      <c r="D10971" s="348"/>
      <c r="E10971" s="348" t="s">
        <v>23336</v>
      </c>
      <c r="F10971" s="349" t="s">
        <v>11801</v>
      </c>
      <c r="G10971" s="372" t="s">
        <v>24540</v>
      </c>
    </row>
    <row r="10972" spans="1:7">
      <c r="A10972" s="178" t="str">
        <f t="shared" si="171"/>
        <v>1 - 20179</v>
      </c>
      <c r="B10972" s="178">
        <v>1</v>
      </c>
      <c r="C10972" s="347">
        <v>20179</v>
      </c>
      <c r="D10972" s="348"/>
      <c r="E10972" s="348" t="s">
        <v>23337</v>
      </c>
      <c r="F10972" s="349" t="s">
        <v>11801</v>
      </c>
      <c r="G10972" s="372" t="s">
        <v>1693</v>
      </c>
    </row>
    <row r="10973" spans="1:7">
      <c r="A10973" s="178" t="str">
        <f t="shared" si="171"/>
        <v>1 - 20178</v>
      </c>
      <c r="B10973" s="178">
        <v>1</v>
      </c>
      <c r="C10973" s="347">
        <v>20178</v>
      </c>
      <c r="D10973" s="348"/>
      <c r="E10973" s="348" t="s">
        <v>23338</v>
      </c>
      <c r="F10973" s="349" t="s">
        <v>11801</v>
      </c>
      <c r="G10973" s="372" t="s">
        <v>15948</v>
      </c>
    </row>
    <row r="10974" spans="1:7">
      <c r="A10974" s="178" t="str">
        <f t="shared" si="171"/>
        <v>1 - 20180</v>
      </c>
      <c r="B10974" s="178">
        <v>1</v>
      </c>
      <c r="C10974" s="347">
        <v>20180</v>
      </c>
      <c r="D10974" s="348"/>
      <c r="E10974" s="348" t="s">
        <v>23339</v>
      </c>
      <c r="F10974" s="349" t="s">
        <v>11801</v>
      </c>
      <c r="G10974" s="372" t="s">
        <v>13599</v>
      </c>
    </row>
    <row r="10975" spans="1:7">
      <c r="A10975" s="178" t="str">
        <f t="shared" si="171"/>
        <v>1 - 20181</v>
      </c>
      <c r="B10975" s="178">
        <v>1</v>
      </c>
      <c r="C10975" s="347">
        <v>20181</v>
      </c>
      <c r="D10975" s="348"/>
      <c r="E10975" s="348" t="s">
        <v>23340</v>
      </c>
      <c r="F10975" s="349" t="s">
        <v>11801</v>
      </c>
      <c r="G10975" s="372" t="s">
        <v>25784</v>
      </c>
    </row>
    <row r="10976" spans="1:7">
      <c r="A10976" s="178" t="str">
        <f t="shared" si="171"/>
        <v>1 - 20177</v>
      </c>
      <c r="B10976" s="178">
        <v>1</v>
      </c>
      <c r="C10976" s="347">
        <v>20177</v>
      </c>
      <c r="D10976" s="348"/>
      <c r="E10976" s="348" t="s">
        <v>23341</v>
      </c>
      <c r="F10976" s="349" t="s">
        <v>11801</v>
      </c>
      <c r="G10976" s="372" t="s">
        <v>11873</v>
      </c>
    </row>
    <row r="10977" spans="1:7">
      <c r="A10977" s="178" t="str">
        <f t="shared" si="171"/>
        <v>1 - 7082</v>
      </c>
      <c r="B10977" s="178">
        <v>1</v>
      </c>
      <c r="C10977" s="347">
        <v>7082</v>
      </c>
      <c r="D10977" s="348"/>
      <c r="E10977" s="348" t="s">
        <v>23342</v>
      </c>
      <c r="F10977" s="349" t="s">
        <v>11801</v>
      </c>
      <c r="G10977" s="372" t="s">
        <v>3327</v>
      </c>
    </row>
    <row r="10978" spans="1:7" ht="25.5">
      <c r="A10978" s="178" t="str">
        <f t="shared" si="171"/>
        <v>1 - 42707</v>
      </c>
      <c r="B10978" s="178">
        <v>1</v>
      </c>
      <c r="C10978" s="347">
        <v>42707</v>
      </c>
      <c r="D10978" s="348"/>
      <c r="E10978" s="348" t="s">
        <v>23343</v>
      </c>
      <c r="F10978" s="349" t="s">
        <v>11801</v>
      </c>
      <c r="G10978" s="372" t="s">
        <v>24962</v>
      </c>
    </row>
    <row r="10979" spans="1:7">
      <c r="A10979" s="178" t="str">
        <f t="shared" si="171"/>
        <v>1 - 7069</v>
      </c>
      <c r="B10979" s="178">
        <v>1</v>
      </c>
      <c r="C10979" s="347">
        <v>7069</v>
      </c>
      <c r="D10979" s="348"/>
      <c r="E10979" s="348" t="s">
        <v>23344</v>
      </c>
      <c r="F10979" s="349" t="s">
        <v>11801</v>
      </c>
      <c r="G10979" s="372" t="s">
        <v>15007</v>
      </c>
    </row>
    <row r="10980" spans="1:7" ht="25.5">
      <c r="A10980" s="178" t="str">
        <f t="shared" si="171"/>
        <v>1 - 42708</v>
      </c>
      <c r="B10980" s="178">
        <v>1</v>
      </c>
      <c r="C10980" s="347">
        <v>42708</v>
      </c>
      <c r="D10980" s="348"/>
      <c r="E10980" s="348" t="s">
        <v>23345</v>
      </c>
      <c r="F10980" s="349" t="s">
        <v>11801</v>
      </c>
      <c r="G10980" s="372" t="s">
        <v>25785</v>
      </c>
    </row>
    <row r="10981" spans="1:7">
      <c r="A10981" s="178" t="str">
        <f t="shared" si="171"/>
        <v>1 - 7070</v>
      </c>
      <c r="B10981" s="178">
        <v>1</v>
      </c>
      <c r="C10981" s="347">
        <v>7070</v>
      </c>
      <c r="D10981" s="348"/>
      <c r="E10981" s="348" t="s">
        <v>23346</v>
      </c>
      <c r="F10981" s="349" t="s">
        <v>11801</v>
      </c>
      <c r="G10981" s="372" t="s">
        <v>25786</v>
      </c>
    </row>
    <row r="10982" spans="1:7" ht="25.5">
      <c r="A10982" s="178" t="str">
        <f t="shared" si="171"/>
        <v>1 - 42709</v>
      </c>
      <c r="B10982" s="178">
        <v>1</v>
      </c>
      <c r="C10982" s="347">
        <v>42709</v>
      </c>
      <c r="D10982" s="348"/>
      <c r="E10982" s="348" t="s">
        <v>23347</v>
      </c>
      <c r="F10982" s="349" t="s">
        <v>11801</v>
      </c>
      <c r="G10982" s="372" t="s">
        <v>25787</v>
      </c>
    </row>
    <row r="10983" spans="1:7" ht="25.5">
      <c r="A10983" s="178" t="str">
        <f t="shared" si="171"/>
        <v>1 - 42710</v>
      </c>
      <c r="B10983" s="178">
        <v>1</v>
      </c>
      <c r="C10983" s="347">
        <v>42710</v>
      </c>
      <c r="D10983" s="348"/>
      <c r="E10983" s="348" t="s">
        <v>23348</v>
      </c>
      <c r="F10983" s="349" t="s">
        <v>11801</v>
      </c>
      <c r="G10983" s="372" t="s">
        <v>25788</v>
      </c>
    </row>
    <row r="10984" spans="1:7" ht="25.5">
      <c r="A10984" s="178" t="str">
        <f t="shared" si="171"/>
        <v>1 - 42716</v>
      </c>
      <c r="B10984" s="178">
        <v>1</v>
      </c>
      <c r="C10984" s="347">
        <v>42716</v>
      </c>
      <c r="D10984" s="348"/>
      <c r="E10984" s="348" t="s">
        <v>23349</v>
      </c>
      <c r="F10984" s="349" t="s">
        <v>11801</v>
      </c>
      <c r="G10984" s="372" t="s">
        <v>25789</v>
      </c>
    </row>
    <row r="10985" spans="1:7">
      <c r="A10985" s="178" t="str">
        <f t="shared" si="171"/>
        <v>1 - 20172</v>
      </c>
      <c r="B10985" s="178">
        <v>1</v>
      </c>
      <c r="C10985" s="347">
        <v>20172</v>
      </c>
      <c r="D10985" s="348"/>
      <c r="E10985" s="348" t="s">
        <v>23350</v>
      </c>
      <c r="F10985" s="349" t="s">
        <v>11801</v>
      </c>
      <c r="G10985" s="372" t="s">
        <v>6829</v>
      </c>
    </row>
    <row r="10986" spans="1:7">
      <c r="A10986" s="178" t="str">
        <f t="shared" si="171"/>
        <v>1 - 40945</v>
      </c>
      <c r="B10986" s="178">
        <v>1</v>
      </c>
      <c r="C10986" s="347">
        <v>40945</v>
      </c>
      <c r="D10986" s="348"/>
      <c r="E10986" s="348" t="s">
        <v>23351</v>
      </c>
      <c r="F10986" s="349" t="s">
        <v>11800</v>
      </c>
      <c r="G10986" s="372" t="s">
        <v>25790</v>
      </c>
    </row>
    <row r="10987" spans="1:7">
      <c r="A10987" s="178" t="str">
        <f t="shared" si="171"/>
        <v>1 - 40946</v>
      </c>
      <c r="B10987" s="178">
        <v>1</v>
      </c>
      <c r="C10987" s="347">
        <v>40946</v>
      </c>
      <c r="D10987" s="348"/>
      <c r="E10987" s="348" t="s">
        <v>23352</v>
      </c>
      <c r="F10987" s="349" t="s">
        <v>11837</v>
      </c>
      <c r="G10987" s="372" t="s">
        <v>25791</v>
      </c>
    </row>
    <row r="10988" spans="1:7">
      <c r="A10988" s="178" t="str">
        <f t="shared" si="171"/>
        <v>1 - 7153</v>
      </c>
      <c r="B10988" s="178">
        <v>1</v>
      </c>
      <c r="C10988" s="347">
        <v>7153</v>
      </c>
      <c r="D10988" s="348"/>
      <c r="E10988" s="348" t="s">
        <v>23353</v>
      </c>
      <c r="F10988" s="349" t="s">
        <v>11800</v>
      </c>
      <c r="G10988" s="372" t="s">
        <v>16235</v>
      </c>
    </row>
    <row r="10989" spans="1:7">
      <c r="A10989" s="178" t="str">
        <f t="shared" si="171"/>
        <v>1 - 41089</v>
      </c>
      <c r="B10989" s="178">
        <v>1</v>
      </c>
      <c r="C10989" s="347">
        <v>41089</v>
      </c>
      <c r="D10989" s="348"/>
      <c r="E10989" s="348" t="s">
        <v>23354</v>
      </c>
      <c r="F10989" s="349" t="s">
        <v>11837</v>
      </c>
      <c r="G10989" s="372" t="s">
        <v>25792</v>
      </c>
    </row>
    <row r="10990" spans="1:7">
      <c r="A10990" s="178" t="str">
        <f t="shared" si="171"/>
        <v>1 - 40943</v>
      </c>
      <c r="B10990" s="178">
        <v>1</v>
      </c>
      <c r="C10990" s="347">
        <v>40943</v>
      </c>
      <c r="D10990" s="348"/>
      <c r="E10990" s="348" t="s">
        <v>23355</v>
      </c>
      <c r="F10990" s="349" t="s">
        <v>11800</v>
      </c>
      <c r="G10990" s="372" t="s">
        <v>25793</v>
      </c>
    </row>
    <row r="10991" spans="1:7">
      <c r="A10991" s="178" t="str">
        <f t="shared" si="171"/>
        <v>1 - 40944</v>
      </c>
      <c r="B10991" s="178">
        <v>1</v>
      </c>
      <c r="C10991" s="347">
        <v>40944</v>
      </c>
      <c r="D10991" s="348"/>
      <c r="E10991" s="348" t="s">
        <v>23356</v>
      </c>
      <c r="F10991" s="349" t="s">
        <v>11837</v>
      </c>
      <c r="G10991" s="372" t="s">
        <v>25794</v>
      </c>
    </row>
    <row r="10992" spans="1:7">
      <c r="A10992" s="178" t="str">
        <f t="shared" si="171"/>
        <v>1 - 6175</v>
      </c>
      <c r="B10992" s="178">
        <v>1</v>
      </c>
      <c r="C10992" s="347">
        <v>6175</v>
      </c>
      <c r="D10992" s="348"/>
      <c r="E10992" s="348" t="s">
        <v>23357</v>
      </c>
      <c r="F10992" s="349" t="s">
        <v>11800</v>
      </c>
      <c r="G10992" s="372" t="s">
        <v>25795</v>
      </c>
    </row>
    <row r="10993" spans="1:7">
      <c r="A10993" s="178" t="str">
        <f t="shared" si="171"/>
        <v>1 - 41092</v>
      </c>
      <c r="B10993" s="178">
        <v>1</v>
      </c>
      <c r="C10993" s="347">
        <v>41092</v>
      </c>
      <c r="D10993" s="348"/>
      <c r="E10993" s="348" t="s">
        <v>23358</v>
      </c>
      <c r="F10993" s="349" t="s">
        <v>11837</v>
      </c>
      <c r="G10993" s="372" t="s">
        <v>25796</v>
      </c>
    </row>
    <row r="10994" spans="1:7" ht="25.5">
      <c r="A10994" s="178" t="str">
        <f t="shared" si="171"/>
        <v>1 - 37712</v>
      </c>
      <c r="B10994" s="178">
        <v>1</v>
      </c>
      <c r="C10994" s="347">
        <v>37712</v>
      </c>
      <c r="D10994" s="348"/>
      <c r="E10994" s="348" t="s">
        <v>23359</v>
      </c>
      <c r="F10994" s="349" t="s">
        <v>11802</v>
      </c>
      <c r="G10994" s="372" t="s">
        <v>25797</v>
      </c>
    </row>
    <row r="10995" spans="1:7" ht="25.5">
      <c r="A10995" s="178" t="str">
        <f t="shared" si="171"/>
        <v>1 - 34547</v>
      </c>
      <c r="B10995" s="178">
        <v>1</v>
      </c>
      <c r="C10995" s="347">
        <v>34547</v>
      </c>
      <c r="D10995" s="348"/>
      <c r="E10995" s="348" t="s">
        <v>23360</v>
      </c>
      <c r="F10995" s="349" t="s">
        <v>11812</v>
      </c>
      <c r="G10995" s="372" t="s">
        <v>11943</v>
      </c>
    </row>
    <row r="10996" spans="1:7" ht="25.5">
      <c r="A10996" s="178" t="str">
        <f t="shared" si="171"/>
        <v>1 - 34548</v>
      </c>
      <c r="B10996" s="178">
        <v>1</v>
      </c>
      <c r="C10996" s="347">
        <v>34548</v>
      </c>
      <c r="D10996" s="348"/>
      <c r="E10996" s="348" t="s">
        <v>23361</v>
      </c>
      <c r="F10996" s="349" t="s">
        <v>11812</v>
      </c>
      <c r="G10996" s="372" t="s">
        <v>6536</v>
      </c>
    </row>
    <row r="10997" spans="1:7" ht="25.5">
      <c r="A10997" s="178" t="str">
        <f t="shared" si="171"/>
        <v>1 - 37411</v>
      </c>
      <c r="B10997" s="178">
        <v>1</v>
      </c>
      <c r="C10997" s="347">
        <v>37411</v>
      </c>
      <c r="D10997" s="348"/>
      <c r="E10997" s="348" t="s">
        <v>23362</v>
      </c>
      <c r="F10997" s="349" t="s">
        <v>11802</v>
      </c>
      <c r="G10997" s="372" t="s">
        <v>9024</v>
      </c>
    </row>
    <row r="10998" spans="1:7" ht="25.5">
      <c r="A10998" s="178" t="str">
        <f t="shared" si="171"/>
        <v>1 - 34558</v>
      </c>
      <c r="B10998" s="178">
        <v>1</v>
      </c>
      <c r="C10998" s="347">
        <v>34558</v>
      </c>
      <c r="D10998" s="348"/>
      <c r="E10998" s="348" t="s">
        <v>23363</v>
      </c>
      <c r="F10998" s="349" t="s">
        <v>11812</v>
      </c>
      <c r="G10998" s="372" t="s">
        <v>11020</v>
      </c>
    </row>
    <row r="10999" spans="1:7" ht="25.5">
      <c r="A10999" s="178" t="str">
        <f t="shared" si="171"/>
        <v>1 - 34550</v>
      </c>
      <c r="B10999" s="178">
        <v>1</v>
      </c>
      <c r="C10999" s="347">
        <v>34550</v>
      </c>
      <c r="D10999" s="348"/>
      <c r="E10999" s="348" t="s">
        <v>23364</v>
      </c>
      <c r="F10999" s="349" t="s">
        <v>11812</v>
      </c>
      <c r="G10999" s="372" t="s">
        <v>12157</v>
      </c>
    </row>
    <row r="11000" spans="1:7" ht="25.5">
      <c r="A11000" s="178" t="str">
        <f t="shared" si="171"/>
        <v>1 - 34557</v>
      </c>
      <c r="B11000" s="178">
        <v>1</v>
      </c>
      <c r="C11000" s="347">
        <v>34557</v>
      </c>
      <c r="D11000" s="348"/>
      <c r="E11000" s="348" t="s">
        <v>23365</v>
      </c>
      <c r="F11000" s="349" t="s">
        <v>11812</v>
      </c>
      <c r="G11000" s="372" t="s">
        <v>11819</v>
      </c>
    </row>
    <row r="11001" spans="1:7" ht="25.5">
      <c r="A11001" s="178" t="str">
        <f t="shared" si="171"/>
        <v>1 - 7155</v>
      </c>
      <c r="B11001" s="178">
        <v>1</v>
      </c>
      <c r="C11001" s="347">
        <v>7155</v>
      </c>
      <c r="D11001" s="348"/>
      <c r="E11001" s="348" t="s">
        <v>23366</v>
      </c>
      <c r="F11001" s="349" t="s">
        <v>11802</v>
      </c>
      <c r="G11001" s="372" t="s">
        <v>8996</v>
      </c>
    </row>
    <row r="11002" spans="1:7" ht="25.5">
      <c r="A11002" s="178" t="str">
        <f t="shared" si="171"/>
        <v>1 - 7154</v>
      </c>
      <c r="B11002" s="178">
        <v>1</v>
      </c>
      <c r="C11002" s="347">
        <v>7154</v>
      </c>
      <c r="D11002" s="348"/>
      <c r="E11002" s="348" t="s">
        <v>23367</v>
      </c>
      <c r="F11002" s="349" t="s">
        <v>11813</v>
      </c>
      <c r="G11002" s="372" t="s">
        <v>6846</v>
      </c>
    </row>
    <row r="11003" spans="1:7" ht="25.5">
      <c r="A11003" s="178" t="str">
        <f t="shared" si="171"/>
        <v>1 - 10915</v>
      </c>
      <c r="B11003" s="178">
        <v>1</v>
      </c>
      <c r="C11003" s="347">
        <v>10915</v>
      </c>
      <c r="D11003" s="348"/>
      <c r="E11003" s="348" t="s">
        <v>23368</v>
      </c>
      <c r="F11003" s="349" t="s">
        <v>11813</v>
      </c>
      <c r="G11003" s="372" t="s">
        <v>11864</v>
      </c>
    </row>
    <row r="11004" spans="1:7" ht="25.5">
      <c r="A11004" s="178" t="str">
        <f t="shared" si="171"/>
        <v>1 - 10917</v>
      </c>
      <c r="B11004" s="178">
        <v>1</v>
      </c>
      <c r="C11004" s="347">
        <v>10917</v>
      </c>
      <c r="D11004" s="348"/>
      <c r="E11004" s="348" t="s">
        <v>23369</v>
      </c>
      <c r="F11004" s="349" t="s">
        <v>11802</v>
      </c>
      <c r="G11004" s="372" t="s">
        <v>11971</v>
      </c>
    </row>
    <row r="11005" spans="1:7" ht="25.5">
      <c r="A11005" s="178" t="str">
        <f t="shared" si="171"/>
        <v>1 - 21141</v>
      </c>
      <c r="B11005" s="178">
        <v>1</v>
      </c>
      <c r="C11005" s="347">
        <v>21141</v>
      </c>
      <c r="D11005" s="348"/>
      <c r="E11005" s="348" t="s">
        <v>23370</v>
      </c>
      <c r="F11005" s="349" t="s">
        <v>11802</v>
      </c>
      <c r="G11005" s="372" t="s">
        <v>17841</v>
      </c>
    </row>
    <row r="11006" spans="1:7" ht="25.5">
      <c r="A11006" s="178" t="str">
        <f t="shared" si="171"/>
        <v>1 - 10916</v>
      </c>
      <c r="B11006" s="178">
        <v>1</v>
      </c>
      <c r="C11006" s="347">
        <v>10916</v>
      </c>
      <c r="D11006" s="348"/>
      <c r="E11006" s="348" t="s">
        <v>23371</v>
      </c>
      <c r="F11006" s="349" t="s">
        <v>11813</v>
      </c>
      <c r="G11006" s="372" t="s">
        <v>2963</v>
      </c>
    </row>
    <row r="11007" spans="1:7" ht="25.5">
      <c r="A11007" s="178" t="str">
        <f t="shared" si="171"/>
        <v>1 - 39508</v>
      </c>
      <c r="B11007" s="178">
        <v>1</v>
      </c>
      <c r="C11007" s="347">
        <v>39508</v>
      </c>
      <c r="D11007" s="348"/>
      <c r="E11007" s="348" t="s">
        <v>23372</v>
      </c>
      <c r="F11007" s="349" t="s">
        <v>11802</v>
      </c>
      <c r="G11007" s="372" t="s">
        <v>25115</v>
      </c>
    </row>
    <row r="11008" spans="1:7" ht="25.5">
      <c r="A11008" s="178" t="str">
        <f t="shared" si="171"/>
        <v>1 - 39507</v>
      </c>
      <c r="B11008" s="178">
        <v>1</v>
      </c>
      <c r="C11008" s="347">
        <v>39507</v>
      </c>
      <c r="D11008" s="348"/>
      <c r="E11008" s="348" t="s">
        <v>23373</v>
      </c>
      <c r="F11008" s="349" t="s">
        <v>11802</v>
      </c>
      <c r="G11008" s="372" t="s">
        <v>11427</v>
      </c>
    </row>
    <row r="11009" spans="1:7" ht="25.5">
      <c r="A11009" s="178" t="str">
        <f t="shared" si="171"/>
        <v>1 - 7156</v>
      </c>
      <c r="B11009" s="178">
        <v>1</v>
      </c>
      <c r="C11009" s="347">
        <v>7156</v>
      </c>
      <c r="D11009" s="348"/>
      <c r="E11009" s="348" t="s">
        <v>23374</v>
      </c>
      <c r="F11009" s="349" t="s">
        <v>11802</v>
      </c>
      <c r="G11009" s="372" t="s">
        <v>18736</v>
      </c>
    </row>
    <row r="11010" spans="1:7" ht="25.5">
      <c r="A11010" s="178" t="str">
        <f t="shared" si="171"/>
        <v>1 - 39509</v>
      </c>
      <c r="B11010" s="178">
        <v>1</v>
      </c>
      <c r="C11010" s="347">
        <v>39509</v>
      </c>
      <c r="D11010" s="348"/>
      <c r="E11010" s="348" t="s">
        <v>23375</v>
      </c>
      <c r="F11010" s="349" t="s">
        <v>11802</v>
      </c>
      <c r="G11010" s="372" t="s">
        <v>4792</v>
      </c>
    </row>
    <row r="11011" spans="1:7">
      <c r="A11011" s="178" t="str">
        <f t="shared" si="171"/>
        <v>1 - 25988</v>
      </c>
      <c r="B11011" s="178">
        <v>1</v>
      </c>
      <c r="C11011" s="347">
        <v>25988</v>
      </c>
      <c r="D11011" s="348"/>
      <c r="E11011" s="348" t="s">
        <v>23376</v>
      </c>
      <c r="F11011" s="349" t="s">
        <v>11802</v>
      </c>
      <c r="G11011" s="372" t="s">
        <v>12276</v>
      </c>
    </row>
    <row r="11012" spans="1:7" ht="25.5">
      <c r="A11012" s="178" t="str">
        <f t="shared" si="171"/>
        <v>1 - 10928</v>
      </c>
      <c r="B11012" s="178">
        <v>1</v>
      </c>
      <c r="C11012" s="347">
        <v>10928</v>
      </c>
      <c r="D11012" s="348"/>
      <c r="E11012" s="348" t="s">
        <v>23377</v>
      </c>
      <c r="F11012" s="349" t="s">
        <v>11802</v>
      </c>
      <c r="G11012" s="372" t="s">
        <v>17077</v>
      </c>
    </row>
    <row r="11013" spans="1:7" ht="25.5">
      <c r="A11013" s="178" t="str">
        <f t="shared" si="171"/>
        <v>1 - 7167</v>
      </c>
      <c r="B11013" s="178">
        <v>1</v>
      </c>
      <c r="C11013" s="347">
        <v>7167</v>
      </c>
      <c r="D11013" s="348"/>
      <c r="E11013" s="348" t="s">
        <v>23378</v>
      </c>
      <c r="F11013" s="349" t="s">
        <v>11802</v>
      </c>
      <c r="G11013" s="372" t="s">
        <v>12308</v>
      </c>
    </row>
    <row r="11014" spans="1:7" ht="25.5">
      <c r="A11014" s="178" t="str">
        <f t="shared" si="171"/>
        <v>1 - 10933</v>
      </c>
      <c r="B11014" s="178">
        <v>1</v>
      </c>
      <c r="C11014" s="347">
        <v>10933</v>
      </c>
      <c r="D11014" s="348"/>
      <c r="E11014" s="348" t="s">
        <v>23379</v>
      </c>
      <c r="F11014" s="349" t="s">
        <v>11802</v>
      </c>
      <c r="G11014" s="372" t="s">
        <v>436</v>
      </c>
    </row>
    <row r="11015" spans="1:7" ht="25.5">
      <c r="A11015" s="178" t="str">
        <f t="shared" si="171"/>
        <v>1 - 10927</v>
      </c>
      <c r="B11015" s="178">
        <v>1</v>
      </c>
      <c r="C11015" s="347">
        <v>10927</v>
      </c>
      <c r="D11015" s="348"/>
      <c r="E11015" s="348" t="s">
        <v>23380</v>
      </c>
      <c r="F11015" s="349" t="s">
        <v>11802</v>
      </c>
      <c r="G11015" s="372" t="s">
        <v>6595</v>
      </c>
    </row>
    <row r="11016" spans="1:7" ht="25.5">
      <c r="A11016" s="178" t="str">
        <f t="shared" si="171"/>
        <v>1 - 7158</v>
      </c>
      <c r="B11016" s="178">
        <v>1</v>
      </c>
      <c r="C11016" s="347">
        <v>7158</v>
      </c>
      <c r="D11016" s="348"/>
      <c r="E11016" s="348" t="s">
        <v>23381</v>
      </c>
      <c r="F11016" s="349" t="s">
        <v>11802</v>
      </c>
      <c r="G11016" s="372" t="s">
        <v>7847</v>
      </c>
    </row>
    <row r="11017" spans="1:7" ht="25.5">
      <c r="A11017" s="178" t="str">
        <f t="shared" ref="A11017:A11080" si="172">B11017&amp;" - "&amp;C11017</f>
        <v>1 - 7162</v>
      </c>
      <c r="B11017" s="178">
        <v>1</v>
      </c>
      <c r="C11017" s="347">
        <v>7162</v>
      </c>
      <c r="D11017" s="348"/>
      <c r="E11017" s="348" t="s">
        <v>23382</v>
      </c>
      <c r="F11017" s="349" t="s">
        <v>11802</v>
      </c>
      <c r="G11017" s="372" t="s">
        <v>13374</v>
      </c>
    </row>
    <row r="11018" spans="1:7" ht="25.5">
      <c r="A11018" s="178" t="str">
        <f t="shared" si="172"/>
        <v>1 - 10932</v>
      </c>
      <c r="B11018" s="178">
        <v>1</v>
      </c>
      <c r="C11018" s="347">
        <v>10932</v>
      </c>
      <c r="D11018" s="348"/>
      <c r="E11018" s="348" t="s">
        <v>23383</v>
      </c>
      <c r="F11018" s="349" t="s">
        <v>11802</v>
      </c>
      <c r="G11018" s="372" t="s">
        <v>25798</v>
      </c>
    </row>
    <row r="11019" spans="1:7" ht="25.5">
      <c r="A11019" s="178" t="str">
        <f t="shared" si="172"/>
        <v>1 - 40706</v>
      </c>
      <c r="B11019" s="178">
        <v>1</v>
      </c>
      <c r="C11019" s="347">
        <v>40706</v>
      </c>
      <c r="D11019" s="348"/>
      <c r="E11019" s="348" t="s">
        <v>23384</v>
      </c>
      <c r="F11019" s="349" t="s">
        <v>11802</v>
      </c>
      <c r="G11019" s="372" t="s">
        <v>24395</v>
      </c>
    </row>
    <row r="11020" spans="1:7" ht="25.5">
      <c r="A11020" s="178" t="str">
        <f t="shared" si="172"/>
        <v>1 - 10937</v>
      </c>
      <c r="B11020" s="178">
        <v>1</v>
      </c>
      <c r="C11020" s="347">
        <v>10937</v>
      </c>
      <c r="D11020" s="348"/>
      <c r="E11020" s="348" t="s">
        <v>23385</v>
      </c>
      <c r="F11020" s="349" t="s">
        <v>11802</v>
      </c>
      <c r="G11020" s="372" t="s">
        <v>13417</v>
      </c>
    </row>
    <row r="11021" spans="1:7" ht="25.5">
      <c r="A11021" s="178" t="str">
        <f t="shared" si="172"/>
        <v>1 - 10935</v>
      </c>
      <c r="B11021" s="178">
        <v>1</v>
      </c>
      <c r="C11021" s="347">
        <v>10935</v>
      </c>
      <c r="D11021" s="348"/>
      <c r="E11021" s="348" t="s">
        <v>23386</v>
      </c>
      <c r="F11021" s="349" t="s">
        <v>11802</v>
      </c>
      <c r="G11021" s="372" t="s">
        <v>17593</v>
      </c>
    </row>
    <row r="11022" spans="1:7" ht="25.5">
      <c r="A11022" s="178" t="str">
        <f t="shared" si="172"/>
        <v>1 - 40707</v>
      </c>
      <c r="B11022" s="178">
        <v>1</v>
      </c>
      <c r="C11022" s="347">
        <v>40707</v>
      </c>
      <c r="D11022" s="348"/>
      <c r="E11022" s="348" t="s">
        <v>23387</v>
      </c>
      <c r="F11022" s="349" t="s">
        <v>11802</v>
      </c>
      <c r="G11022" s="372" t="s">
        <v>25799</v>
      </c>
    </row>
    <row r="11023" spans="1:7">
      <c r="A11023" s="178" t="str">
        <f t="shared" si="172"/>
        <v>1 - 10931</v>
      </c>
      <c r="B11023" s="178">
        <v>1</v>
      </c>
      <c r="C11023" s="347">
        <v>10931</v>
      </c>
      <c r="D11023" s="348"/>
      <c r="E11023" s="348" t="s">
        <v>23388</v>
      </c>
      <c r="F11023" s="349" t="s">
        <v>11802</v>
      </c>
      <c r="G11023" s="372" t="s">
        <v>6279</v>
      </c>
    </row>
    <row r="11024" spans="1:7">
      <c r="A11024" s="178" t="str">
        <f t="shared" si="172"/>
        <v>1 - 7164</v>
      </c>
      <c r="B11024" s="178">
        <v>1</v>
      </c>
      <c r="C11024" s="347">
        <v>7164</v>
      </c>
      <c r="D11024" s="348"/>
      <c r="E11024" s="348" t="s">
        <v>23389</v>
      </c>
      <c r="F11024" s="349" t="s">
        <v>11802</v>
      </c>
      <c r="G11024" s="372" t="s">
        <v>25800</v>
      </c>
    </row>
    <row r="11025" spans="1:7">
      <c r="A11025" s="178" t="str">
        <f t="shared" si="172"/>
        <v>1 - 36887</v>
      </c>
      <c r="B11025" s="178">
        <v>1</v>
      </c>
      <c r="C11025" s="347">
        <v>36887</v>
      </c>
      <c r="D11025" s="348"/>
      <c r="E11025" s="348" t="s">
        <v>23390</v>
      </c>
      <c r="F11025" s="349" t="s">
        <v>11802</v>
      </c>
      <c r="G11025" s="372" t="s">
        <v>5190</v>
      </c>
    </row>
    <row r="11026" spans="1:7" ht="38.25">
      <c r="A11026" s="178" t="str">
        <f t="shared" si="172"/>
        <v>1 - 34630</v>
      </c>
      <c r="B11026" s="178">
        <v>1</v>
      </c>
      <c r="C11026" s="347">
        <v>34630</v>
      </c>
      <c r="D11026" s="348"/>
      <c r="E11026" s="348" t="s">
        <v>23391</v>
      </c>
      <c r="F11026" s="349" t="s">
        <v>11801</v>
      </c>
      <c r="G11026" s="372" t="s">
        <v>25801</v>
      </c>
    </row>
    <row r="11027" spans="1:7">
      <c r="A11027" s="178" t="str">
        <f t="shared" si="172"/>
        <v>1 - 7161</v>
      </c>
      <c r="B11027" s="178">
        <v>1</v>
      </c>
      <c r="C11027" s="347">
        <v>7161</v>
      </c>
      <c r="D11027" s="348"/>
      <c r="E11027" s="348" t="s">
        <v>23392</v>
      </c>
      <c r="F11027" s="349" t="s">
        <v>11802</v>
      </c>
      <c r="G11027" s="372" t="s">
        <v>11023</v>
      </c>
    </row>
    <row r="11028" spans="1:7" ht="25.5">
      <c r="A11028" s="178" t="str">
        <f t="shared" si="172"/>
        <v>1 - 7170</v>
      </c>
      <c r="B11028" s="178">
        <v>1</v>
      </c>
      <c r="C11028" s="347">
        <v>7170</v>
      </c>
      <c r="D11028" s="348"/>
      <c r="E11028" s="348" t="s">
        <v>23393</v>
      </c>
      <c r="F11028" s="349" t="s">
        <v>11802</v>
      </c>
      <c r="G11028" s="372" t="s">
        <v>11921</v>
      </c>
    </row>
    <row r="11029" spans="1:7" ht="25.5">
      <c r="A11029" s="178" t="str">
        <f t="shared" si="172"/>
        <v>1 - 37524</v>
      </c>
      <c r="B11029" s="178">
        <v>1</v>
      </c>
      <c r="C11029" s="347">
        <v>37524</v>
      </c>
      <c r="D11029" s="348"/>
      <c r="E11029" s="348" t="s">
        <v>23394</v>
      </c>
      <c r="F11029" s="349" t="s">
        <v>11812</v>
      </c>
      <c r="G11029" s="372" t="s">
        <v>17445</v>
      </c>
    </row>
    <row r="11030" spans="1:7" ht="25.5">
      <c r="A11030" s="178" t="str">
        <f t="shared" si="172"/>
        <v>1 - 37525</v>
      </c>
      <c r="B11030" s="178">
        <v>1</v>
      </c>
      <c r="C11030" s="347">
        <v>37525</v>
      </c>
      <c r="D11030" s="348"/>
      <c r="E11030" s="348" t="s">
        <v>23395</v>
      </c>
      <c r="F11030" s="349" t="s">
        <v>11812</v>
      </c>
      <c r="G11030" s="372" t="s">
        <v>882</v>
      </c>
    </row>
    <row r="11031" spans="1:7">
      <c r="A11031" s="178" t="str">
        <f t="shared" si="172"/>
        <v>1 - 10920</v>
      </c>
      <c r="B11031" s="178">
        <v>1</v>
      </c>
      <c r="C11031" s="347">
        <v>10920</v>
      </c>
      <c r="D11031" s="348"/>
      <c r="E11031" s="348" t="s">
        <v>23396</v>
      </c>
      <c r="F11031" s="349" t="s">
        <v>11802</v>
      </c>
      <c r="G11031" s="372" t="s">
        <v>12190</v>
      </c>
    </row>
    <row r="11032" spans="1:7">
      <c r="A11032" s="178" t="str">
        <f t="shared" si="172"/>
        <v>1 - 7238</v>
      </c>
      <c r="B11032" s="178">
        <v>1</v>
      </c>
      <c r="C11032" s="347">
        <v>7238</v>
      </c>
      <c r="D11032" s="348"/>
      <c r="E11032" s="348" t="s">
        <v>23397</v>
      </c>
      <c r="F11032" s="349" t="s">
        <v>11802</v>
      </c>
      <c r="G11032" s="372" t="s">
        <v>7677</v>
      </c>
    </row>
    <row r="11033" spans="1:7">
      <c r="A11033" s="178" t="str">
        <f t="shared" si="172"/>
        <v>1 - 7239</v>
      </c>
      <c r="B11033" s="178">
        <v>1</v>
      </c>
      <c r="C11033" s="347">
        <v>7239</v>
      </c>
      <c r="D11033" s="348"/>
      <c r="E11033" s="348" t="s">
        <v>23398</v>
      </c>
      <c r="F11033" s="349" t="s">
        <v>11802</v>
      </c>
      <c r="G11033" s="372" t="s">
        <v>13568</v>
      </c>
    </row>
    <row r="11034" spans="1:7">
      <c r="A11034" s="178" t="str">
        <f t="shared" si="172"/>
        <v>1 - 7240</v>
      </c>
      <c r="B11034" s="178">
        <v>1</v>
      </c>
      <c r="C11034" s="347">
        <v>7240</v>
      </c>
      <c r="D11034" s="348"/>
      <c r="E11034" s="348" t="s">
        <v>23399</v>
      </c>
      <c r="F11034" s="349" t="s">
        <v>11802</v>
      </c>
      <c r="G11034" s="372" t="s">
        <v>13872</v>
      </c>
    </row>
    <row r="11035" spans="1:7">
      <c r="A11035" s="178" t="str">
        <f t="shared" si="172"/>
        <v>1 - 36789</v>
      </c>
      <c r="B11035" s="178">
        <v>1</v>
      </c>
      <c r="C11035" s="347">
        <v>36789</v>
      </c>
      <c r="D11035" s="348"/>
      <c r="E11035" s="348" t="s">
        <v>23400</v>
      </c>
      <c r="F11035" s="349" t="s">
        <v>11801</v>
      </c>
      <c r="G11035" s="372" t="s">
        <v>11947</v>
      </c>
    </row>
    <row r="11036" spans="1:7">
      <c r="A11036" s="178" t="str">
        <f t="shared" si="172"/>
        <v>1 - 25007</v>
      </c>
      <c r="B11036" s="178">
        <v>1</v>
      </c>
      <c r="C11036" s="347">
        <v>25007</v>
      </c>
      <c r="D11036" s="348"/>
      <c r="E11036" s="348" t="s">
        <v>23401</v>
      </c>
      <c r="F11036" s="349" t="s">
        <v>11802</v>
      </c>
      <c r="G11036" s="372" t="s">
        <v>7936</v>
      </c>
    </row>
    <row r="11037" spans="1:7" ht="25.5">
      <c r="A11037" s="178" t="str">
        <f t="shared" si="172"/>
        <v>1 - 14171</v>
      </c>
      <c r="B11037" s="178">
        <v>1</v>
      </c>
      <c r="C11037" s="347">
        <v>14171</v>
      </c>
      <c r="D11037" s="348"/>
      <c r="E11037" s="348" t="s">
        <v>23402</v>
      </c>
      <c r="F11037" s="349" t="s">
        <v>11802</v>
      </c>
      <c r="G11037" s="372" t="s">
        <v>25802</v>
      </c>
    </row>
    <row r="11038" spans="1:7">
      <c r="A11038" s="178" t="str">
        <f t="shared" si="172"/>
        <v>1 - 14170</v>
      </c>
      <c r="B11038" s="178">
        <v>1</v>
      </c>
      <c r="C11038" s="347">
        <v>14170</v>
      </c>
      <c r="D11038" s="348"/>
      <c r="E11038" s="348" t="s">
        <v>23403</v>
      </c>
      <c r="F11038" s="349" t="s">
        <v>11802</v>
      </c>
      <c r="G11038" s="372" t="s">
        <v>25803</v>
      </c>
    </row>
    <row r="11039" spans="1:7" ht="25.5">
      <c r="A11039" s="178" t="str">
        <f t="shared" si="172"/>
        <v>1 - 14173</v>
      </c>
      <c r="B11039" s="178">
        <v>1</v>
      </c>
      <c r="C11039" s="347">
        <v>14173</v>
      </c>
      <c r="D11039" s="348"/>
      <c r="E11039" s="348" t="s">
        <v>23404</v>
      </c>
      <c r="F11039" s="349" t="s">
        <v>11802</v>
      </c>
      <c r="G11039" s="372" t="s">
        <v>25804</v>
      </c>
    </row>
    <row r="11040" spans="1:7">
      <c r="A11040" s="178" t="str">
        <f t="shared" si="172"/>
        <v>1 - 14172</v>
      </c>
      <c r="B11040" s="178">
        <v>1</v>
      </c>
      <c r="C11040" s="347">
        <v>14172</v>
      </c>
      <c r="D11040" s="348"/>
      <c r="E11040" s="348" t="s">
        <v>23405</v>
      </c>
      <c r="F11040" s="349" t="s">
        <v>11802</v>
      </c>
      <c r="G11040" s="372" t="s">
        <v>515</v>
      </c>
    </row>
    <row r="11041" spans="1:7">
      <c r="A11041" s="178" t="str">
        <f t="shared" si="172"/>
        <v>1 - 7243</v>
      </c>
      <c r="B11041" s="178">
        <v>1</v>
      </c>
      <c r="C11041" s="347">
        <v>7243</v>
      </c>
      <c r="D11041" s="348"/>
      <c r="E11041" s="348" t="s">
        <v>23406</v>
      </c>
      <c r="F11041" s="349" t="s">
        <v>11802</v>
      </c>
      <c r="G11041" s="372" t="s">
        <v>1456</v>
      </c>
    </row>
    <row r="11042" spans="1:7" ht="25.5">
      <c r="A11042" s="178" t="str">
        <f t="shared" si="172"/>
        <v>1 - 11067</v>
      </c>
      <c r="B11042" s="178">
        <v>1</v>
      </c>
      <c r="C11042" s="347">
        <v>11067</v>
      </c>
      <c r="D11042" s="348"/>
      <c r="E11042" s="348" t="s">
        <v>23407</v>
      </c>
      <c r="F11042" s="349" t="s">
        <v>11801</v>
      </c>
      <c r="G11042" s="372" t="s">
        <v>25805</v>
      </c>
    </row>
    <row r="11043" spans="1:7" ht="25.5">
      <c r="A11043" s="178" t="str">
        <f t="shared" si="172"/>
        <v>1 - 11068</v>
      </c>
      <c r="B11043" s="178">
        <v>1</v>
      </c>
      <c r="C11043" s="347">
        <v>11068</v>
      </c>
      <c r="D11043" s="348"/>
      <c r="E11043" s="348" t="s">
        <v>23408</v>
      </c>
      <c r="F11043" s="349" t="s">
        <v>11801</v>
      </c>
      <c r="G11043" s="372" t="s">
        <v>25806</v>
      </c>
    </row>
    <row r="11044" spans="1:7" ht="25.5">
      <c r="A11044" s="178" t="str">
        <f t="shared" si="172"/>
        <v>1 - 7173</v>
      </c>
      <c r="B11044" s="178">
        <v>1</v>
      </c>
      <c r="C11044" s="347">
        <v>7173</v>
      </c>
      <c r="D11044" s="348"/>
      <c r="E11044" s="348" t="s">
        <v>23409</v>
      </c>
      <c r="F11044" s="349" t="s">
        <v>11874</v>
      </c>
      <c r="G11044" s="372" t="s">
        <v>25807</v>
      </c>
    </row>
    <row r="11045" spans="1:7" ht="25.5">
      <c r="A11045" s="178" t="str">
        <f t="shared" si="172"/>
        <v>1 - 7175</v>
      </c>
      <c r="B11045" s="178">
        <v>1</v>
      </c>
      <c r="C11045" s="347">
        <v>7175</v>
      </c>
      <c r="D11045" s="348"/>
      <c r="E11045" s="348" t="s">
        <v>23410</v>
      </c>
      <c r="F11045" s="349" t="s">
        <v>11801</v>
      </c>
      <c r="G11045" s="372" t="s">
        <v>374</v>
      </c>
    </row>
    <row r="11046" spans="1:7" ht="25.5">
      <c r="A11046" s="178" t="str">
        <f t="shared" si="172"/>
        <v>1 - 40865</v>
      </c>
      <c r="B11046" s="178">
        <v>1</v>
      </c>
      <c r="C11046" s="347">
        <v>40865</v>
      </c>
      <c r="D11046" s="348"/>
      <c r="E11046" s="348" t="s">
        <v>23411</v>
      </c>
      <c r="F11046" s="349" t="s">
        <v>11801</v>
      </c>
      <c r="G11046" s="372" t="s">
        <v>12181</v>
      </c>
    </row>
    <row r="11047" spans="1:7">
      <c r="A11047" s="178" t="str">
        <f t="shared" si="172"/>
        <v>1 - 7184</v>
      </c>
      <c r="B11047" s="178">
        <v>1</v>
      </c>
      <c r="C11047" s="347">
        <v>7184</v>
      </c>
      <c r="D11047" s="348"/>
      <c r="E11047" s="348" t="s">
        <v>23412</v>
      </c>
      <c r="F11047" s="349" t="s">
        <v>11802</v>
      </c>
      <c r="G11047" s="372" t="s">
        <v>8491</v>
      </c>
    </row>
    <row r="11048" spans="1:7">
      <c r="A11048" s="178" t="str">
        <f t="shared" si="172"/>
        <v>1 - 34458</v>
      </c>
      <c r="B11048" s="178">
        <v>1</v>
      </c>
      <c r="C11048" s="347">
        <v>34458</v>
      </c>
      <c r="D11048" s="348"/>
      <c r="E11048" s="348" t="s">
        <v>23413</v>
      </c>
      <c r="F11048" s="349" t="s">
        <v>11801</v>
      </c>
      <c r="G11048" s="372" t="s">
        <v>25808</v>
      </c>
    </row>
    <row r="11049" spans="1:7">
      <c r="A11049" s="178" t="str">
        <f t="shared" si="172"/>
        <v>1 - 34464</v>
      </c>
      <c r="B11049" s="178">
        <v>1</v>
      </c>
      <c r="C11049" s="347">
        <v>34464</v>
      </c>
      <c r="D11049" s="348"/>
      <c r="E11049" s="348" t="s">
        <v>23414</v>
      </c>
      <c r="F11049" s="349" t="s">
        <v>11801</v>
      </c>
      <c r="G11049" s="372" t="s">
        <v>25809</v>
      </c>
    </row>
    <row r="11050" spans="1:7">
      <c r="A11050" s="178" t="str">
        <f t="shared" si="172"/>
        <v>1 - 34468</v>
      </c>
      <c r="B11050" s="178">
        <v>1</v>
      </c>
      <c r="C11050" s="347">
        <v>34468</v>
      </c>
      <c r="D11050" s="348"/>
      <c r="E11050" s="348" t="s">
        <v>23415</v>
      </c>
      <c r="F11050" s="349" t="s">
        <v>11801</v>
      </c>
      <c r="G11050" s="372" t="s">
        <v>25810</v>
      </c>
    </row>
    <row r="11051" spans="1:7">
      <c r="A11051" s="178" t="str">
        <f t="shared" si="172"/>
        <v>1 - 34473</v>
      </c>
      <c r="B11051" s="178">
        <v>1</v>
      </c>
      <c r="C11051" s="347">
        <v>34473</v>
      </c>
      <c r="D11051" s="348"/>
      <c r="E11051" s="348" t="s">
        <v>23416</v>
      </c>
      <c r="F11051" s="349" t="s">
        <v>11801</v>
      </c>
      <c r="G11051" s="372" t="s">
        <v>25811</v>
      </c>
    </row>
    <row r="11052" spans="1:7">
      <c r="A11052" s="178" t="str">
        <f t="shared" si="172"/>
        <v>1 - 34480</v>
      </c>
      <c r="B11052" s="178">
        <v>1</v>
      </c>
      <c r="C11052" s="347">
        <v>34480</v>
      </c>
      <c r="D11052" s="348"/>
      <c r="E11052" s="348" t="s">
        <v>23417</v>
      </c>
      <c r="F11052" s="349" t="s">
        <v>11801</v>
      </c>
      <c r="G11052" s="372" t="s">
        <v>25812</v>
      </c>
    </row>
    <row r="11053" spans="1:7">
      <c r="A11053" s="178" t="str">
        <f t="shared" si="172"/>
        <v>1 - 34486</v>
      </c>
      <c r="B11053" s="178">
        <v>1</v>
      </c>
      <c r="C11053" s="347">
        <v>34486</v>
      </c>
      <c r="D11053" s="348"/>
      <c r="E11053" s="348" t="s">
        <v>23418</v>
      </c>
      <c r="F11053" s="349" t="s">
        <v>11801</v>
      </c>
      <c r="G11053" s="372" t="s">
        <v>25813</v>
      </c>
    </row>
    <row r="11054" spans="1:7">
      <c r="A11054" s="178" t="str">
        <f t="shared" si="172"/>
        <v>1 - 7202</v>
      </c>
      <c r="B11054" s="178">
        <v>1</v>
      </c>
      <c r="C11054" s="347">
        <v>7202</v>
      </c>
      <c r="D11054" s="348"/>
      <c r="E11054" s="348" t="s">
        <v>23419</v>
      </c>
      <c r="F11054" s="349" t="s">
        <v>11802</v>
      </c>
      <c r="G11054" s="372" t="s">
        <v>13418</v>
      </c>
    </row>
    <row r="11055" spans="1:7">
      <c r="A11055" s="178" t="str">
        <f t="shared" si="172"/>
        <v>1 - 7190</v>
      </c>
      <c r="B11055" s="178">
        <v>1</v>
      </c>
      <c r="C11055" s="347">
        <v>7190</v>
      </c>
      <c r="D11055" s="348"/>
      <c r="E11055" s="348" t="s">
        <v>23420</v>
      </c>
      <c r="F11055" s="349" t="s">
        <v>11801</v>
      </c>
      <c r="G11055" s="372" t="s">
        <v>418</v>
      </c>
    </row>
    <row r="11056" spans="1:7">
      <c r="A11056" s="178" t="str">
        <f t="shared" si="172"/>
        <v>1 - 34417</v>
      </c>
      <c r="B11056" s="178">
        <v>1</v>
      </c>
      <c r="C11056" s="347">
        <v>34417</v>
      </c>
      <c r="D11056" s="348"/>
      <c r="E11056" s="348" t="s">
        <v>23421</v>
      </c>
      <c r="F11056" s="349" t="s">
        <v>11801</v>
      </c>
      <c r="G11056" s="372" t="s">
        <v>6273</v>
      </c>
    </row>
    <row r="11057" spans="1:7">
      <c r="A11057" s="178" t="str">
        <f t="shared" si="172"/>
        <v>1 - 7191</v>
      </c>
      <c r="B11057" s="178">
        <v>1</v>
      </c>
      <c r="C11057" s="347">
        <v>7191</v>
      </c>
      <c r="D11057" s="348"/>
      <c r="E11057" s="348" t="s">
        <v>23422</v>
      </c>
      <c r="F11057" s="349" t="s">
        <v>11801</v>
      </c>
      <c r="G11057" s="372" t="s">
        <v>1058</v>
      </c>
    </row>
    <row r="11058" spans="1:7">
      <c r="A11058" s="178" t="str">
        <f t="shared" si="172"/>
        <v>1 - 7213</v>
      </c>
      <c r="B11058" s="178">
        <v>1</v>
      </c>
      <c r="C11058" s="347">
        <v>7213</v>
      </c>
      <c r="D11058" s="348"/>
      <c r="E11058" s="348" t="s">
        <v>23422</v>
      </c>
      <c r="F11058" s="349" t="s">
        <v>11802</v>
      </c>
      <c r="G11058" s="372" t="s">
        <v>2788</v>
      </c>
    </row>
    <row r="11059" spans="1:7">
      <c r="A11059" s="178" t="str">
        <f t="shared" si="172"/>
        <v>1 - 7195</v>
      </c>
      <c r="B11059" s="178">
        <v>1</v>
      </c>
      <c r="C11059" s="347">
        <v>7195</v>
      </c>
      <c r="D11059" s="348"/>
      <c r="E11059" s="348" t="s">
        <v>23423</v>
      </c>
      <c r="F11059" s="349" t="s">
        <v>11801</v>
      </c>
      <c r="G11059" s="372" t="s">
        <v>14894</v>
      </c>
    </row>
    <row r="11060" spans="1:7">
      <c r="A11060" s="178" t="str">
        <f t="shared" si="172"/>
        <v>1 - 7186</v>
      </c>
      <c r="B11060" s="178">
        <v>1</v>
      </c>
      <c r="C11060" s="347">
        <v>7186</v>
      </c>
      <c r="D11060" s="348"/>
      <c r="E11060" s="348" t="s">
        <v>23424</v>
      </c>
      <c r="F11060" s="349" t="s">
        <v>11801</v>
      </c>
      <c r="G11060" s="372" t="s">
        <v>24913</v>
      </c>
    </row>
    <row r="11061" spans="1:7">
      <c r="A11061" s="178" t="str">
        <f t="shared" si="172"/>
        <v>1 - 7194</v>
      </c>
      <c r="B11061" s="178">
        <v>1</v>
      </c>
      <c r="C11061" s="347">
        <v>7194</v>
      </c>
      <c r="D11061" s="348"/>
      <c r="E11061" s="348" t="s">
        <v>23425</v>
      </c>
      <c r="F11061" s="349" t="s">
        <v>11802</v>
      </c>
      <c r="G11061" s="372" t="s">
        <v>9098</v>
      </c>
    </row>
    <row r="11062" spans="1:7">
      <c r="A11062" s="178" t="str">
        <f t="shared" si="172"/>
        <v>1 - 7207</v>
      </c>
      <c r="B11062" s="178">
        <v>1</v>
      </c>
      <c r="C11062" s="347">
        <v>7207</v>
      </c>
      <c r="D11062" s="348"/>
      <c r="E11062" s="348" t="s">
        <v>23425</v>
      </c>
      <c r="F11062" s="349" t="s">
        <v>11801</v>
      </c>
      <c r="G11062" s="372" t="s">
        <v>25814</v>
      </c>
    </row>
    <row r="11063" spans="1:7">
      <c r="A11063" s="178" t="str">
        <f t="shared" si="172"/>
        <v>1 - 7197</v>
      </c>
      <c r="B11063" s="178">
        <v>1</v>
      </c>
      <c r="C11063" s="347">
        <v>7197</v>
      </c>
      <c r="D11063" s="348"/>
      <c r="E11063" s="348" t="s">
        <v>23426</v>
      </c>
      <c r="F11063" s="349" t="s">
        <v>11801</v>
      </c>
      <c r="G11063" s="372" t="s">
        <v>25815</v>
      </c>
    </row>
    <row r="11064" spans="1:7">
      <c r="A11064" s="178" t="str">
        <f t="shared" si="172"/>
        <v>1 - 7192</v>
      </c>
      <c r="B11064" s="178">
        <v>1</v>
      </c>
      <c r="C11064" s="347">
        <v>7192</v>
      </c>
      <c r="D11064" s="348"/>
      <c r="E11064" s="348" t="s">
        <v>23427</v>
      </c>
      <c r="F11064" s="349" t="s">
        <v>11801</v>
      </c>
      <c r="G11064" s="372" t="s">
        <v>25816</v>
      </c>
    </row>
    <row r="11065" spans="1:7">
      <c r="A11065" s="178" t="str">
        <f t="shared" si="172"/>
        <v>1 - 7193</v>
      </c>
      <c r="B11065" s="178">
        <v>1</v>
      </c>
      <c r="C11065" s="347">
        <v>7193</v>
      </c>
      <c r="D11065" s="348"/>
      <c r="E11065" s="348" t="s">
        <v>23428</v>
      </c>
      <c r="F11065" s="349" t="s">
        <v>11801</v>
      </c>
      <c r="G11065" s="372" t="s">
        <v>25817</v>
      </c>
    </row>
    <row r="11066" spans="1:7">
      <c r="A11066" s="178" t="str">
        <f t="shared" si="172"/>
        <v>1 - 7189</v>
      </c>
      <c r="B11066" s="178">
        <v>1</v>
      </c>
      <c r="C11066" s="347">
        <v>7189</v>
      </c>
      <c r="D11066" s="348"/>
      <c r="E11066" s="348" t="s">
        <v>23429</v>
      </c>
      <c r="F11066" s="349" t="s">
        <v>11801</v>
      </c>
      <c r="G11066" s="372" t="s">
        <v>13876</v>
      </c>
    </row>
    <row r="11067" spans="1:7">
      <c r="A11067" s="178" t="str">
        <f t="shared" si="172"/>
        <v>1 - 7198</v>
      </c>
      <c r="B11067" s="178">
        <v>1</v>
      </c>
      <c r="C11067" s="347">
        <v>7198</v>
      </c>
      <c r="D11067" s="348"/>
      <c r="E11067" s="348" t="s">
        <v>23430</v>
      </c>
      <c r="F11067" s="349" t="s">
        <v>11802</v>
      </c>
      <c r="G11067" s="372" t="s">
        <v>5593</v>
      </c>
    </row>
    <row r="11068" spans="1:7">
      <c r="A11068" s="178" t="str">
        <f t="shared" si="172"/>
        <v>1 - 34402</v>
      </c>
      <c r="B11068" s="178">
        <v>1</v>
      </c>
      <c r="C11068" s="347">
        <v>34402</v>
      </c>
      <c r="D11068" s="348"/>
      <c r="E11068" s="348" t="s">
        <v>23430</v>
      </c>
      <c r="F11068" s="349" t="s">
        <v>11801</v>
      </c>
      <c r="G11068" s="372" t="s">
        <v>25818</v>
      </c>
    </row>
    <row r="11069" spans="1:7">
      <c r="A11069" s="178" t="str">
        <f t="shared" si="172"/>
        <v>1 - 7245</v>
      </c>
      <c r="B11069" s="178">
        <v>1</v>
      </c>
      <c r="C11069" s="347">
        <v>7245</v>
      </c>
      <c r="D11069" s="348"/>
      <c r="E11069" s="348" t="s">
        <v>23431</v>
      </c>
      <c r="F11069" s="349" t="s">
        <v>11801</v>
      </c>
      <c r="G11069" s="372" t="s">
        <v>17464</v>
      </c>
    </row>
    <row r="11070" spans="1:7">
      <c r="A11070" s="178" t="str">
        <f t="shared" si="172"/>
        <v>1 - 34425</v>
      </c>
      <c r="B11070" s="178">
        <v>1</v>
      </c>
      <c r="C11070" s="347">
        <v>34425</v>
      </c>
      <c r="D11070" s="348"/>
      <c r="E11070" s="348" t="s">
        <v>23432</v>
      </c>
      <c r="F11070" s="349" t="s">
        <v>11801</v>
      </c>
      <c r="G11070" s="372" t="s">
        <v>16753</v>
      </c>
    </row>
    <row r="11071" spans="1:7">
      <c r="A11071" s="178" t="str">
        <f t="shared" si="172"/>
        <v>1 - 7223</v>
      </c>
      <c r="B11071" s="178">
        <v>1</v>
      </c>
      <c r="C11071" s="347">
        <v>7223</v>
      </c>
      <c r="D11071" s="348"/>
      <c r="E11071" s="348" t="s">
        <v>23433</v>
      </c>
      <c r="F11071" s="349" t="s">
        <v>11801</v>
      </c>
      <c r="G11071" s="372" t="s">
        <v>25819</v>
      </c>
    </row>
    <row r="11072" spans="1:7">
      <c r="A11072" s="178" t="str">
        <f t="shared" si="172"/>
        <v>1 - 7234</v>
      </c>
      <c r="B11072" s="178">
        <v>1</v>
      </c>
      <c r="C11072" s="347">
        <v>7234</v>
      </c>
      <c r="D11072" s="348"/>
      <c r="E11072" s="348" t="s">
        <v>23434</v>
      </c>
      <c r="F11072" s="349" t="s">
        <v>11801</v>
      </c>
      <c r="G11072" s="372" t="s">
        <v>25770</v>
      </c>
    </row>
    <row r="11073" spans="1:7">
      <c r="A11073" s="178" t="str">
        <f t="shared" si="172"/>
        <v>1 - 7224</v>
      </c>
      <c r="B11073" s="178">
        <v>1</v>
      </c>
      <c r="C11073" s="347">
        <v>7224</v>
      </c>
      <c r="D11073" s="348"/>
      <c r="E11073" s="348" t="s">
        <v>23435</v>
      </c>
      <c r="F11073" s="349" t="s">
        <v>11801</v>
      </c>
      <c r="G11073" s="372" t="s">
        <v>25820</v>
      </c>
    </row>
    <row r="11074" spans="1:7">
      <c r="A11074" s="178" t="str">
        <f t="shared" si="172"/>
        <v>1 - 7221</v>
      </c>
      <c r="B11074" s="178">
        <v>1</v>
      </c>
      <c r="C11074" s="347">
        <v>7221</v>
      </c>
      <c r="D11074" s="348"/>
      <c r="E11074" s="348" t="s">
        <v>23436</v>
      </c>
      <c r="F11074" s="349" t="s">
        <v>11802</v>
      </c>
      <c r="G11074" s="372" t="s">
        <v>25821</v>
      </c>
    </row>
    <row r="11075" spans="1:7">
      <c r="A11075" s="178" t="str">
        <f t="shared" si="172"/>
        <v>1 - 7210</v>
      </c>
      <c r="B11075" s="178">
        <v>1</v>
      </c>
      <c r="C11075" s="347">
        <v>7210</v>
      </c>
      <c r="D11075" s="348"/>
      <c r="E11075" s="348" t="s">
        <v>23436</v>
      </c>
      <c r="F11075" s="349" t="s">
        <v>11801</v>
      </c>
      <c r="G11075" s="372" t="s">
        <v>25822</v>
      </c>
    </row>
    <row r="11076" spans="1:7">
      <c r="A11076" s="178" t="str">
        <f t="shared" si="172"/>
        <v>1 - 7225</v>
      </c>
      <c r="B11076" s="178">
        <v>1</v>
      </c>
      <c r="C11076" s="347">
        <v>7225</v>
      </c>
      <c r="D11076" s="348"/>
      <c r="E11076" s="348" t="s">
        <v>23437</v>
      </c>
      <c r="F11076" s="349" t="s">
        <v>11801</v>
      </c>
      <c r="G11076" s="372" t="s">
        <v>25823</v>
      </c>
    </row>
    <row r="11077" spans="1:7">
      <c r="A11077" s="178" t="str">
        <f t="shared" si="172"/>
        <v>1 - 7226</v>
      </c>
      <c r="B11077" s="178">
        <v>1</v>
      </c>
      <c r="C11077" s="347">
        <v>7226</v>
      </c>
      <c r="D11077" s="348"/>
      <c r="E11077" s="348" t="s">
        <v>23438</v>
      </c>
      <c r="F11077" s="349" t="s">
        <v>11801</v>
      </c>
      <c r="G11077" s="372" t="s">
        <v>25824</v>
      </c>
    </row>
    <row r="11078" spans="1:7">
      <c r="A11078" s="178" t="str">
        <f t="shared" si="172"/>
        <v>1 - 7236</v>
      </c>
      <c r="B11078" s="178">
        <v>1</v>
      </c>
      <c r="C11078" s="347">
        <v>7236</v>
      </c>
      <c r="D11078" s="348"/>
      <c r="E11078" s="348" t="s">
        <v>23439</v>
      </c>
      <c r="F11078" s="349" t="s">
        <v>11801</v>
      </c>
      <c r="G11078" s="372" t="s">
        <v>13960</v>
      </c>
    </row>
    <row r="11079" spans="1:7">
      <c r="A11079" s="178" t="str">
        <f t="shared" si="172"/>
        <v>1 - 7227</v>
      </c>
      <c r="B11079" s="178">
        <v>1</v>
      </c>
      <c r="C11079" s="347">
        <v>7227</v>
      </c>
      <c r="D11079" s="348"/>
      <c r="E11079" s="348" t="s">
        <v>23440</v>
      </c>
      <c r="F11079" s="349" t="s">
        <v>11801</v>
      </c>
      <c r="G11079" s="372" t="s">
        <v>25825</v>
      </c>
    </row>
    <row r="11080" spans="1:7">
      <c r="A11080" s="178" t="str">
        <f t="shared" si="172"/>
        <v>1 - 7212</v>
      </c>
      <c r="B11080" s="178">
        <v>1</v>
      </c>
      <c r="C11080" s="347">
        <v>7212</v>
      </c>
      <c r="D11080" s="348"/>
      <c r="E11080" s="348" t="s">
        <v>23441</v>
      </c>
      <c r="F11080" s="349" t="s">
        <v>11801</v>
      </c>
      <c r="G11080" s="372" t="s">
        <v>25826</v>
      </c>
    </row>
    <row r="11081" spans="1:7">
      <c r="A11081" s="178" t="str">
        <f t="shared" ref="A11081:A11144" si="173">B11081&amp;" - "&amp;C11081</f>
        <v>1 - 7229</v>
      </c>
      <c r="B11081" s="178">
        <v>1</v>
      </c>
      <c r="C11081" s="347">
        <v>7229</v>
      </c>
      <c r="D11081" s="348"/>
      <c r="E11081" s="348" t="s">
        <v>23442</v>
      </c>
      <c r="F11081" s="349" t="s">
        <v>11801</v>
      </c>
      <c r="G11081" s="372" t="s">
        <v>25827</v>
      </c>
    </row>
    <row r="11082" spans="1:7">
      <c r="A11082" s="178" t="str">
        <f t="shared" si="173"/>
        <v>1 - 7230</v>
      </c>
      <c r="B11082" s="178">
        <v>1</v>
      </c>
      <c r="C11082" s="347">
        <v>7230</v>
      </c>
      <c r="D11082" s="348"/>
      <c r="E11082" s="348" t="s">
        <v>23443</v>
      </c>
      <c r="F11082" s="349" t="s">
        <v>11801</v>
      </c>
      <c r="G11082" s="372" t="s">
        <v>25828</v>
      </c>
    </row>
    <row r="11083" spans="1:7">
      <c r="A11083" s="178" t="str">
        <f t="shared" si="173"/>
        <v>1 - 7231</v>
      </c>
      <c r="B11083" s="178">
        <v>1</v>
      </c>
      <c r="C11083" s="347">
        <v>7231</v>
      </c>
      <c r="D11083" s="348"/>
      <c r="E11083" s="348" t="s">
        <v>23444</v>
      </c>
      <c r="F11083" s="349" t="s">
        <v>11801</v>
      </c>
      <c r="G11083" s="372" t="s">
        <v>25829</v>
      </c>
    </row>
    <row r="11084" spans="1:7">
      <c r="A11084" s="178" t="str">
        <f t="shared" si="173"/>
        <v>1 - 7220</v>
      </c>
      <c r="B11084" s="178">
        <v>1</v>
      </c>
      <c r="C11084" s="347">
        <v>7220</v>
      </c>
      <c r="D11084" s="348"/>
      <c r="E11084" s="348" t="s">
        <v>23445</v>
      </c>
      <c r="F11084" s="349" t="s">
        <v>11801</v>
      </c>
      <c r="G11084" s="372" t="s">
        <v>13974</v>
      </c>
    </row>
    <row r="11085" spans="1:7">
      <c r="A11085" s="178" t="str">
        <f t="shared" si="173"/>
        <v>1 - 34447</v>
      </c>
      <c r="B11085" s="178">
        <v>1</v>
      </c>
      <c r="C11085" s="347">
        <v>34447</v>
      </c>
      <c r="D11085" s="348"/>
      <c r="E11085" s="348" t="s">
        <v>23446</v>
      </c>
      <c r="F11085" s="349" t="s">
        <v>11801</v>
      </c>
      <c r="G11085" s="372" t="s">
        <v>25830</v>
      </c>
    </row>
    <row r="11086" spans="1:7">
      <c r="A11086" s="178" t="str">
        <f t="shared" si="173"/>
        <v>1 - 7233</v>
      </c>
      <c r="B11086" s="178">
        <v>1</v>
      </c>
      <c r="C11086" s="347">
        <v>7233</v>
      </c>
      <c r="D11086" s="348"/>
      <c r="E11086" s="348" t="s">
        <v>23447</v>
      </c>
      <c r="F11086" s="349" t="s">
        <v>11801</v>
      </c>
      <c r="G11086" s="372" t="s">
        <v>25831</v>
      </c>
    </row>
    <row r="11087" spans="1:7" ht="38.25">
      <c r="A11087" s="178" t="str">
        <f t="shared" si="173"/>
        <v>1 - 42172</v>
      </c>
      <c r="B11087" s="178">
        <v>1</v>
      </c>
      <c r="C11087" s="347">
        <v>42172</v>
      </c>
      <c r="D11087" s="348"/>
      <c r="E11087" s="348" t="s">
        <v>23448</v>
      </c>
      <c r="F11087" s="349" t="s">
        <v>11802</v>
      </c>
      <c r="G11087" s="372" t="s">
        <v>25832</v>
      </c>
    </row>
    <row r="11088" spans="1:7" ht="38.25">
      <c r="A11088" s="178" t="str">
        <f t="shared" si="173"/>
        <v>1 - 39520</v>
      </c>
      <c r="B11088" s="178">
        <v>1</v>
      </c>
      <c r="C11088" s="347">
        <v>39520</v>
      </c>
      <c r="D11088" s="348"/>
      <c r="E11088" s="348" t="s">
        <v>23449</v>
      </c>
      <c r="F11088" s="349" t="s">
        <v>11802</v>
      </c>
      <c r="G11088" s="372" t="s">
        <v>25833</v>
      </c>
    </row>
    <row r="11089" spans="1:7" ht="38.25">
      <c r="A11089" s="178" t="str">
        <f t="shared" si="173"/>
        <v>1 - 39521</v>
      </c>
      <c r="B11089" s="178">
        <v>1</v>
      </c>
      <c r="C11089" s="347">
        <v>39521</v>
      </c>
      <c r="D11089" s="348"/>
      <c r="E11089" s="348" t="s">
        <v>23450</v>
      </c>
      <c r="F11089" s="349" t="s">
        <v>11802</v>
      </c>
      <c r="G11089" s="372" t="s">
        <v>25834</v>
      </c>
    </row>
    <row r="11090" spans="1:7" ht="38.25">
      <c r="A11090" s="178" t="str">
        <f t="shared" si="173"/>
        <v>1 - 39522</v>
      </c>
      <c r="B11090" s="178">
        <v>1</v>
      </c>
      <c r="C11090" s="347">
        <v>39522</v>
      </c>
      <c r="D11090" s="348"/>
      <c r="E11090" s="348" t="s">
        <v>23451</v>
      </c>
      <c r="F11090" s="349" t="s">
        <v>11802</v>
      </c>
      <c r="G11090" s="372" t="s">
        <v>13475</v>
      </c>
    </row>
    <row r="11091" spans="1:7">
      <c r="A11091" s="178" t="str">
        <f t="shared" si="173"/>
        <v>1 - 7246</v>
      </c>
      <c r="B11091" s="178">
        <v>1</v>
      </c>
      <c r="C11091" s="347">
        <v>7246</v>
      </c>
      <c r="D11091" s="348"/>
      <c r="E11091" s="348" t="s">
        <v>23452</v>
      </c>
      <c r="F11091" s="349" t="s">
        <v>11801</v>
      </c>
      <c r="G11091" s="372" t="s">
        <v>13671</v>
      </c>
    </row>
    <row r="11092" spans="1:7">
      <c r="A11092" s="178" t="str">
        <f t="shared" si="173"/>
        <v>1 - 12869</v>
      </c>
      <c r="B11092" s="178">
        <v>1</v>
      </c>
      <c r="C11092" s="347">
        <v>12869</v>
      </c>
      <c r="D11092" s="348"/>
      <c r="E11092" s="348" t="s">
        <v>23453</v>
      </c>
      <c r="F11092" s="349" t="s">
        <v>11800</v>
      </c>
      <c r="G11092" s="372" t="s">
        <v>18184</v>
      </c>
    </row>
    <row r="11093" spans="1:7">
      <c r="A11093" s="178" t="str">
        <f t="shared" si="173"/>
        <v>1 - 41097</v>
      </c>
      <c r="B11093" s="178">
        <v>1</v>
      </c>
      <c r="C11093" s="347">
        <v>41097</v>
      </c>
      <c r="D11093" s="348"/>
      <c r="E11093" s="348" t="s">
        <v>23454</v>
      </c>
      <c r="F11093" s="349" t="s">
        <v>11837</v>
      </c>
      <c r="G11093" s="372" t="s">
        <v>25835</v>
      </c>
    </row>
    <row r="11094" spans="1:7" ht="25.5">
      <c r="A11094" s="178" t="str">
        <f t="shared" si="173"/>
        <v>1 - 1574</v>
      </c>
      <c r="B11094" s="178">
        <v>1</v>
      </c>
      <c r="C11094" s="347">
        <v>1574</v>
      </c>
      <c r="D11094" s="348"/>
      <c r="E11094" s="348" t="s">
        <v>23455</v>
      </c>
      <c r="F11094" s="349" t="s">
        <v>11801</v>
      </c>
      <c r="G11094" s="372" t="s">
        <v>410</v>
      </c>
    </row>
    <row r="11095" spans="1:7" ht="25.5">
      <c r="A11095" s="178" t="str">
        <f t="shared" si="173"/>
        <v>1 - 1581</v>
      </c>
      <c r="B11095" s="178">
        <v>1</v>
      </c>
      <c r="C11095" s="347">
        <v>1581</v>
      </c>
      <c r="D11095" s="348"/>
      <c r="E11095" s="348" t="s">
        <v>23456</v>
      </c>
      <c r="F11095" s="349" t="s">
        <v>11801</v>
      </c>
      <c r="G11095" s="372" t="s">
        <v>11923</v>
      </c>
    </row>
    <row r="11096" spans="1:7" ht="25.5">
      <c r="A11096" s="178" t="str">
        <f t="shared" si="173"/>
        <v>1 - 1575</v>
      </c>
      <c r="B11096" s="178">
        <v>1</v>
      </c>
      <c r="C11096" s="347">
        <v>1575</v>
      </c>
      <c r="D11096" s="348"/>
      <c r="E11096" s="348" t="s">
        <v>23457</v>
      </c>
      <c r="F11096" s="349" t="s">
        <v>11801</v>
      </c>
      <c r="G11096" s="372" t="s">
        <v>12180</v>
      </c>
    </row>
    <row r="11097" spans="1:7" ht="25.5">
      <c r="A11097" s="178" t="str">
        <f t="shared" si="173"/>
        <v>1 - 1570</v>
      </c>
      <c r="B11097" s="178">
        <v>1</v>
      </c>
      <c r="C11097" s="347">
        <v>1570</v>
      </c>
      <c r="D11097" s="348"/>
      <c r="E11097" s="348" t="s">
        <v>23458</v>
      </c>
      <c r="F11097" s="349" t="s">
        <v>11801</v>
      </c>
      <c r="G11097" s="372" t="s">
        <v>2218</v>
      </c>
    </row>
    <row r="11098" spans="1:7" ht="25.5">
      <c r="A11098" s="178" t="str">
        <f t="shared" si="173"/>
        <v>1 - 1576</v>
      </c>
      <c r="B11098" s="178">
        <v>1</v>
      </c>
      <c r="C11098" s="347">
        <v>1576</v>
      </c>
      <c r="D11098" s="348"/>
      <c r="E11098" s="348" t="s">
        <v>23459</v>
      </c>
      <c r="F11098" s="349" t="s">
        <v>11801</v>
      </c>
      <c r="G11098" s="372" t="s">
        <v>399</v>
      </c>
    </row>
    <row r="11099" spans="1:7" ht="25.5">
      <c r="A11099" s="178" t="str">
        <f t="shared" si="173"/>
        <v>1 - 1577</v>
      </c>
      <c r="B11099" s="178">
        <v>1</v>
      </c>
      <c r="C11099" s="347">
        <v>1577</v>
      </c>
      <c r="D11099" s="348"/>
      <c r="E11099" s="348" t="s">
        <v>23460</v>
      </c>
      <c r="F11099" s="349" t="s">
        <v>11801</v>
      </c>
      <c r="G11099" s="372" t="s">
        <v>2259</v>
      </c>
    </row>
    <row r="11100" spans="1:7" ht="25.5">
      <c r="A11100" s="178" t="str">
        <f t="shared" si="173"/>
        <v>1 - 1571</v>
      </c>
      <c r="B11100" s="178">
        <v>1</v>
      </c>
      <c r="C11100" s="347">
        <v>1571</v>
      </c>
      <c r="D11100" s="348"/>
      <c r="E11100" s="348" t="s">
        <v>23461</v>
      </c>
      <c r="F11100" s="349" t="s">
        <v>11801</v>
      </c>
      <c r="G11100" s="372" t="s">
        <v>1220</v>
      </c>
    </row>
    <row r="11101" spans="1:7" ht="25.5">
      <c r="A11101" s="178" t="str">
        <f t="shared" si="173"/>
        <v>1 - 1578</v>
      </c>
      <c r="B11101" s="178">
        <v>1</v>
      </c>
      <c r="C11101" s="347">
        <v>1578</v>
      </c>
      <c r="D11101" s="348"/>
      <c r="E11101" s="348" t="s">
        <v>23462</v>
      </c>
      <c r="F11101" s="349" t="s">
        <v>11801</v>
      </c>
      <c r="G11101" s="372" t="s">
        <v>1163</v>
      </c>
    </row>
    <row r="11102" spans="1:7" ht="25.5">
      <c r="A11102" s="178" t="str">
        <f t="shared" si="173"/>
        <v>1 - 1573</v>
      </c>
      <c r="B11102" s="178">
        <v>1</v>
      </c>
      <c r="C11102" s="347">
        <v>1573</v>
      </c>
      <c r="D11102" s="348"/>
      <c r="E11102" s="348" t="s">
        <v>23463</v>
      </c>
      <c r="F11102" s="349" t="s">
        <v>11801</v>
      </c>
      <c r="G11102" s="372" t="s">
        <v>2375</v>
      </c>
    </row>
    <row r="11103" spans="1:7" ht="25.5">
      <c r="A11103" s="178" t="str">
        <f t="shared" si="173"/>
        <v>1 - 1579</v>
      </c>
      <c r="B11103" s="178">
        <v>1</v>
      </c>
      <c r="C11103" s="347">
        <v>1579</v>
      </c>
      <c r="D11103" s="348"/>
      <c r="E11103" s="348" t="s">
        <v>23464</v>
      </c>
      <c r="F11103" s="349" t="s">
        <v>11801</v>
      </c>
      <c r="G11103" s="372" t="s">
        <v>8696</v>
      </c>
    </row>
    <row r="11104" spans="1:7" ht="25.5">
      <c r="A11104" s="178" t="str">
        <f t="shared" si="173"/>
        <v>1 - 1580</v>
      </c>
      <c r="B11104" s="178">
        <v>1</v>
      </c>
      <c r="C11104" s="347">
        <v>1580</v>
      </c>
      <c r="D11104" s="348"/>
      <c r="E11104" s="348" t="s">
        <v>23465</v>
      </c>
      <c r="F11104" s="349" t="s">
        <v>11801</v>
      </c>
      <c r="G11104" s="372" t="s">
        <v>280</v>
      </c>
    </row>
    <row r="11105" spans="1:7" ht="25.5">
      <c r="A11105" s="178" t="str">
        <f t="shared" si="173"/>
        <v>1 - 7571</v>
      </c>
      <c r="B11105" s="178">
        <v>1</v>
      </c>
      <c r="C11105" s="347">
        <v>7571</v>
      </c>
      <c r="D11105" s="348"/>
      <c r="E11105" s="348" t="s">
        <v>23466</v>
      </c>
      <c r="F11105" s="349" t="s">
        <v>11801</v>
      </c>
      <c r="G11105" s="372" t="s">
        <v>6910</v>
      </c>
    </row>
    <row r="11106" spans="1:7">
      <c r="A11106" s="178" t="str">
        <f t="shared" si="173"/>
        <v>1 - 39321</v>
      </c>
      <c r="B11106" s="178">
        <v>1</v>
      </c>
      <c r="C11106" s="347">
        <v>39321</v>
      </c>
      <c r="D11106" s="348"/>
      <c r="E11106" s="348" t="s">
        <v>23467</v>
      </c>
      <c r="F11106" s="349" t="s">
        <v>11801</v>
      </c>
      <c r="G11106" s="372" t="s">
        <v>25836</v>
      </c>
    </row>
    <row r="11107" spans="1:7">
      <c r="A11107" s="178" t="str">
        <f t="shared" si="173"/>
        <v>1 - 39319</v>
      </c>
      <c r="B11107" s="178">
        <v>1</v>
      </c>
      <c r="C11107" s="347">
        <v>39319</v>
      </c>
      <c r="D11107" s="348"/>
      <c r="E11107" s="348" t="s">
        <v>23468</v>
      </c>
      <c r="F11107" s="349" t="s">
        <v>11801</v>
      </c>
      <c r="G11107" s="372" t="s">
        <v>11032</v>
      </c>
    </row>
    <row r="11108" spans="1:7">
      <c r="A11108" s="178" t="str">
        <f t="shared" si="173"/>
        <v>1 - 39320</v>
      </c>
      <c r="B11108" s="178">
        <v>1</v>
      </c>
      <c r="C11108" s="347">
        <v>39320</v>
      </c>
      <c r="D11108" s="348"/>
      <c r="E11108" s="348" t="s">
        <v>23469</v>
      </c>
      <c r="F11108" s="349" t="s">
        <v>11801</v>
      </c>
      <c r="G11108" s="372" t="s">
        <v>6923</v>
      </c>
    </row>
    <row r="11109" spans="1:7">
      <c r="A11109" s="178" t="str">
        <f t="shared" si="173"/>
        <v>1 - 1591</v>
      </c>
      <c r="B11109" s="178">
        <v>1</v>
      </c>
      <c r="C11109" s="347">
        <v>1591</v>
      </c>
      <c r="D11109" s="348"/>
      <c r="E11109" s="348" t="s">
        <v>23470</v>
      </c>
      <c r="F11109" s="349" t="s">
        <v>11801</v>
      </c>
      <c r="G11109" s="372" t="s">
        <v>14872</v>
      </c>
    </row>
    <row r="11110" spans="1:7">
      <c r="A11110" s="178" t="str">
        <f t="shared" si="173"/>
        <v>1 - 1547</v>
      </c>
      <c r="B11110" s="178">
        <v>1</v>
      </c>
      <c r="C11110" s="347">
        <v>1547</v>
      </c>
      <c r="D11110" s="348"/>
      <c r="E11110" s="348" t="s">
        <v>23471</v>
      </c>
      <c r="F11110" s="349" t="s">
        <v>11801</v>
      </c>
      <c r="G11110" s="372" t="s">
        <v>25837</v>
      </c>
    </row>
    <row r="11111" spans="1:7">
      <c r="A11111" s="178" t="str">
        <f t="shared" si="173"/>
        <v>1 - 38196</v>
      </c>
      <c r="B11111" s="178">
        <v>1</v>
      </c>
      <c r="C11111" s="347">
        <v>38196</v>
      </c>
      <c r="D11111" s="348"/>
      <c r="E11111" s="348" t="s">
        <v>23472</v>
      </c>
      <c r="F11111" s="349" t="s">
        <v>11801</v>
      </c>
      <c r="G11111" s="372" t="s">
        <v>25838</v>
      </c>
    </row>
    <row r="11112" spans="1:7">
      <c r="A11112" s="178" t="str">
        <f t="shared" si="173"/>
        <v>1 - 1543</v>
      </c>
      <c r="B11112" s="178">
        <v>1</v>
      </c>
      <c r="C11112" s="347">
        <v>1543</v>
      </c>
      <c r="D11112" s="348"/>
      <c r="E11112" s="348" t="s">
        <v>23473</v>
      </c>
      <c r="F11112" s="349" t="s">
        <v>11801</v>
      </c>
      <c r="G11112" s="372" t="s">
        <v>24306</v>
      </c>
    </row>
    <row r="11113" spans="1:7">
      <c r="A11113" s="178" t="str">
        <f t="shared" si="173"/>
        <v>1 - 1585</v>
      </c>
      <c r="B11113" s="178">
        <v>1</v>
      </c>
      <c r="C11113" s="347">
        <v>1585</v>
      </c>
      <c r="D11113" s="348"/>
      <c r="E11113" s="348" t="s">
        <v>23474</v>
      </c>
      <c r="F11113" s="349" t="s">
        <v>11801</v>
      </c>
      <c r="G11113" s="372" t="s">
        <v>1163</v>
      </c>
    </row>
    <row r="11114" spans="1:7">
      <c r="A11114" s="178" t="str">
        <f t="shared" si="173"/>
        <v>1 - 1593</v>
      </c>
      <c r="B11114" s="178">
        <v>1</v>
      </c>
      <c r="C11114" s="347">
        <v>1593</v>
      </c>
      <c r="D11114" s="348"/>
      <c r="E11114" s="348" t="s">
        <v>23475</v>
      </c>
      <c r="F11114" s="349" t="s">
        <v>11801</v>
      </c>
      <c r="G11114" s="372" t="s">
        <v>357</v>
      </c>
    </row>
    <row r="11115" spans="1:7">
      <c r="A11115" s="178" t="str">
        <f t="shared" si="173"/>
        <v>1 - 11838</v>
      </c>
      <c r="B11115" s="178">
        <v>1</v>
      </c>
      <c r="C11115" s="347">
        <v>11838</v>
      </c>
      <c r="D11115" s="348"/>
      <c r="E11115" s="348" t="s">
        <v>23476</v>
      </c>
      <c r="F11115" s="349" t="s">
        <v>11801</v>
      </c>
      <c r="G11115" s="372" t="s">
        <v>13705</v>
      </c>
    </row>
    <row r="11116" spans="1:7">
      <c r="A11116" s="178" t="str">
        <f t="shared" si="173"/>
        <v>1 - 1594</v>
      </c>
      <c r="B11116" s="178">
        <v>1</v>
      </c>
      <c r="C11116" s="347">
        <v>1594</v>
      </c>
      <c r="D11116" s="348"/>
      <c r="E11116" s="348" t="s">
        <v>23477</v>
      </c>
      <c r="F11116" s="349" t="s">
        <v>11801</v>
      </c>
      <c r="G11116" s="372" t="s">
        <v>25746</v>
      </c>
    </row>
    <row r="11117" spans="1:7">
      <c r="A11117" s="178" t="str">
        <f t="shared" si="173"/>
        <v>1 - 1586</v>
      </c>
      <c r="B11117" s="178">
        <v>1</v>
      </c>
      <c r="C11117" s="347">
        <v>1586</v>
      </c>
      <c r="D11117" s="348"/>
      <c r="E11117" s="348" t="s">
        <v>23478</v>
      </c>
      <c r="F11117" s="349" t="s">
        <v>11801</v>
      </c>
      <c r="G11117" s="372" t="s">
        <v>18465</v>
      </c>
    </row>
    <row r="11118" spans="1:7">
      <c r="A11118" s="178" t="str">
        <f t="shared" si="173"/>
        <v>1 - 11839</v>
      </c>
      <c r="B11118" s="178">
        <v>1</v>
      </c>
      <c r="C11118" s="347">
        <v>11839</v>
      </c>
      <c r="D11118" s="348"/>
      <c r="E11118" s="348" t="s">
        <v>23479</v>
      </c>
      <c r="F11118" s="349" t="s">
        <v>11801</v>
      </c>
      <c r="G11118" s="372" t="s">
        <v>25839</v>
      </c>
    </row>
    <row r="11119" spans="1:7">
      <c r="A11119" s="178" t="str">
        <f t="shared" si="173"/>
        <v>1 - 1587</v>
      </c>
      <c r="B11119" s="178">
        <v>1</v>
      </c>
      <c r="C11119" s="347">
        <v>1587</v>
      </c>
      <c r="D11119" s="348"/>
      <c r="E11119" s="348" t="s">
        <v>23480</v>
      </c>
      <c r="F11119" s="349" t="s">
        <v>11801</v>
      </c>
      <c r="G11119" s="372" t="s">
        <v>8672</v>
      </c>
    </row>
    <row r="11120" spans="1:7">
      <c r="A11120" s="178" t="str">
        <f t="shared" si="173"/>
        <v>1 - 1545</v>
      </c>
      <c r="B11120" s="178">
        <v>1</v>
      </c>
      <c r="C11120" s="347">
        <v>1545</v>
      </c>
      <c r="D11120" s="348"/>
      <c r="E11120" s="348" t="s">
        <v>23481</v>
      </c>
      <c r="F11120" s="349" t="s">
        <v>11801</v>
      </c>
      <c r="G11120" s="372" t="s">
        <v>13714</v>
      </c>
    </row>
    <row r="11121" spans="1:7">
      <c r="A11121" s="178" t="str">
        <f t="shared" si="173"/>
        <v>1 - 1588</v>
      </c>
      <c r="B11121" s="178">
        <v>1</v>
      </c>
      <c r="C11121" s="347">
        <v>1588</v>
      </c>
      <c r="D11121" s="348"/>
      <c r="E11121" s="348" t="s">
        <v>23482</v>
      </c>
      <c r="F11121" s="349" t="s">
        <v>11801</v>
      </c>
      <c r="G11121" s="372" t="s">
        <v>6598</v>
      </c>
    </row>
    <row r="11122" spans="1:7">
      <c r="A11122" s="178" t="str">
        <f t="shared" si="173"/>
        <v>1 - 1535</v>
      </c>
      <c r="B11122" s="178">
        <v>1</v>
      </c>
      <c r="C11122" s="347">
        <v>1535</v>
      </c>
      <c r="D11122" s="348"/>
      <c r="E11122" s="348" t="s">
        <v>23483</v>
      </c>
      <c r="F11122" s="349" t="s">
        <v>11801</v>
      </c>
      <c r="G11122" s="372" t="s">
        <v>25840</v>
      </c>
    </row>
    <row r="11123" spans="1:7">
      <c r="A11123" s="178" t="str">
        <f t="shared" si="173"/>
        <v>1 - 1589</v>
      </c>
      <c r="B11123" s="178">
        <v>1</v>
      </c>
      <c r="C11123" s="347">
        <v>1589</v>
      </c>
      <c r="D11123" s="348"/>
      <c r="E11123" s="348" t="s">
        <v>23484</v>
      </c>
      <c r="F11123" s="349" t="s">
        <v>11801</v>
      </c>
      <c r="G11123" s="372" t="s">
        <v>2511</v>
      </c>
    </row>
    <row r="11124" spans="1:7">
      <c r="A11124" s="178" t="str">
        <f t="shared" si="173"/>
        <v>1 - 1546</v>
      </c>
      <c r="B11124" s="178">
        <v>1</v>
      </c>
      <c r="C11124" s="347">
        <v>1546</v>
      </c>
      <c r="D11124" s="348"/>
      <c r="E11124" s="348" t="s">
        <v>23485</v>
      </c>
      <c r="F11124" s="349" t="s">
        <v>11801</v>
      </c>
      <c r="G11124" s="372" t="s">
        <v>25841</v>
      </c>
    </row>
    <row r="11125" spans="1:7">
      <c r="A11125" s="178" t="str">
        <f t="shared" si="173"/>
        <v>1 - 1590</v>
      </c>
      <c r="B11125" s="178">
        <v>1</v>
      </c>
      <c r="C11125" s="347">
        <v>1590</v>
      </c>
      <c r="D11125" s="348"/>
      <c r="E11125" s="348" t="s">
        <v>23486</v>
      </c>
      <c r="F11125" s="349" t="s">
        <v>11801</v>
      </c>
      <c r="G11125" s="372" t="s">
        <v>2493</v>
      </c>
    </row>
    <row r="11126" spans="1:7" ht="25.5">
      <c r="A11126" s="178" t="str">
        <f t="shared" si="173"/>
        <v>1 - 1542</v>
      </c>
      <c r="B11126" s="178">
        <v>1</v>
      </c>
      <c r="C11126" s="347">
        <v>1542</v>
      </c>
      <c r="D11126" s="348"/>
      <c r="E11126" s="348" t="s">
        <v>23487</v>
      </c>
      <c r="F11126" s="349" t="s">
        <v>11801</v>
      </c>
      <c r="G11126" s="372" t="s">
        <v>14835</v>
      </c>
    </row>
    <row r="11127" spans="1:7" ht="25.5">
      <c r="A11127" s="178" t="str">
        <f t="shared" si="173"/>
        <v>1 - 38415</v>
      </c>
      <c r="B11127" s="178">
        <v>1</v>
      </c>
      <c r="C11127" s="347">
        <v>38415</v>
      </c>
      <c r="D11127" s="348"/>
      <c r="E11127" s="348" t="s">
        <v>23488</v>
      </c>
      <c r="F11127" s="349" t="s">
        <v>11801</v>
      </c>
      <c r="G11127" s="372" t="s">
        <v>25842</v>
      </c>
    </row>
    <row r="11128" spans="1:7" ht="25.5">
      <c r="A11128" s="178" t="str">
        <f t="shared" si="173"/>
        <v>1 - 38414</v>
      </c>
      <c r="B11128" s="178">
        <v>1</v>
      </c>
      <c r="C11128" s="347">
        <v>38414</v>
      </c>
      <c r="D11128" s="348"/>
      <c r="E11128" s="348" t="s">
        <v>23489</v>
      </c>
      <c r="F11128" s="349" t="s">
        <v>11801</v>
      </c>
      <c r="G11128" s="372" t="s">
        <v>25843</v>
      </c>
    </row>
    <row r="11129" spans="1:7">
      <c r="A11129" s="178" t="str">
        <f t="shared" si="173"/>
        <v>1 - 38128</v>
      </c>
      <c r="B11129" s="178">
        <v>1</v>
      </c>
      <c r="C11129" s="347">
        <v>38128</v>
      </c>
      <c r="D11129" s="348"/>
      <c r="E11129" s="348" t="s">
        <v>23490</v>
      </c>
      <c r="F11129" s="349" t="s">
        <v>11813</v>
      </c>
      <c r="G11129" s="372" t="s">
        <v>11976</v>
      </c>
    </row>
    <row r="11130" spans="1:7">
      <c r="A11130" s="178" t="str">
        <f t="shared" si="173"/>
        <v>1 - 7253</v>
      </c>
      <c r="B11130" s="178">
        <v>1</v>
      </c>
      <c r="C11130" s="347">
        <v>7253</v>
      </c>
      <c r="D11130" s="348"/>
      <c r="E11130" s="348" t="s">
        <v>23491</v>
      </c>
      <c r="F11130" s="349" t="s">
        <v>11803</v>
      </c>
      <c r="G11130" s="372" t="s">
        <v>17621</v>
      </c>
    </row>
    <row r="11131" spans="1:7">
      <c r="A11131" s="178" t="str">
        <f t="shared" si="173"/>
        <v>1 - 4806</v>
      </c>
      <c r="B11131" s="178">
        <v>1</v>
      </c>
      <c r="C11131" s="347">
        <v>4806</v>
      </c>
      <c r="D11131" s="348"/>
      <c r="E11131" s="348" t="s">
        <v>23492</v>
      </c>
      <c r="F11131" s="349" t="s">
        <v>11812</v>
      </c>
      <c r="G11131" s="372" t="s">
        <v>13531</v>
      </c>
    </row>
    <row r="11132" spans="1:7">
      <c r="A11132" s="178" t="str">
        <f t="shared" si="173"/>
        <v>1 - 34401</v>
      </c>
      <c r="B11132" s="178">
        <v>1</v>
      </c>
      <c r="C11132" s="347">
        <v>34401</v>
      </c>
      <c r="D11132" s="348"/>
      <c r="E11132" s="348" t="s">
        <v>23493</v>
      </c>
      <c r="F11132" s="349" t="s">
        <v>11801</v>
      </c>
      <c r="G11132" s="372" t="s">
        <v>1820</v>
      </c>
    </row>
    <row r="11133" spans="1:7">
      <c r="A11133" s="178" t="str">
        <f t="shared" si="173"/>
        <v>1 - 7258</v>
      </c>
      <c r="B11133" s="178">
        <v>1</v>
      </c>
      <c r="C11133" s="347">
        <v>7258</v>
      </c>
      <c r="D11133" s="348"/>
      <c r="E11133" s="348" t="s">
        <v>23494</v>
      </c>
      <c r="F11133" s="349" t="s">
        <v>11801</v>
      </c>
      <c r="G11133" s="372" t="s">
        <v>1106</v>
      </c>
    </row>
    <row r="11134" spans="1:7">
      <c r="A11134" s="178" t="str">
        <f t="shared" si="173"/>
        <v>1 - 7260</v>
      </c>
      <c r="B11134" s="178">
        <v>1</v>
      </c>
      <c r="C11134" s="347">
        <v>7260</v>
      </c>
      <c r="D11134" s="348"/>
      <c r="E11134" s="348" t="s">
        <v>23495</v>
      </c>
      <c r="F11134" s="349" t="s">
        <v>11801</v>
      </c>
      <c r="G11134" s="372" t="s">
        <v>1643</v>
      </c>
    </row>
    <row r="11135" spans="1:7">
      <c r="A11135" s="178" t="str">
        <f t="shared" si="173"/>
        <v>1 - 7256</v>
      </c>
      <c r="B11135" s="178">
        <v>1</v>
      </c>
      <c r="C11135" s="347">
        <v>7256</v>
      </c>
      <c r="D11135" s="348"/>
      <c r="E11135" s="348" t="s">
        <v>23496</v>
      </c>
      <c r="F11135" s="349" t="s">
        <v>11801</v>
      </c>
      <c r="G11135" s="372" t="s">
        <v>11287</v>
      </c>
    </row>
    <row r="11136" spans="1:7">
      <c r="A11136" s="178" t="str">
        <f t="shared" si="173"/>
        <v>1 - 34400</v>
      </c>
      <c r="B11136" s="178">
        <v>1</v>
      </c>
      <c r="C11136" s="347">
        <v>34400</v>
      </c>
      <c r="D11136" s="348"/>
      <c r="E11136" s="348" t="s">
        <v>23497</v>
      </c>
      <c r="F11136" s="349" t="s">
        <v>11801</v>
      </c>
      <c r="G11136" s="372" t="s">
        <v>2306</v>
      </c>
    </row>
    <row r="11137" spans="1:7">
      <c r="A11137" s="178" t="str">
        <f t="shared" si="173"/>
        <v>1 - 10617</v>
      </c>
      <c r="B11137" s="178">
        <v>1</v>
      </c>
      <c r="C11137" s="347">
        <v>10617</v>
      </c>
      <c r="D11137" s="348"/>
      <c r="E11137" s="348" t="s">
        <v>23498</v>
      </c>
      <c r="F11137" s="349" t="s">
        <v>11801</v>
      </c>
      <c r="G11137" s="372" t="s">
        <v>12084</v>
      </c>
    </row>
    <row r="11138" spans="1:7" ht="25.5">
      <c r="A11138" s="178" t="str">
        <f t="shared" si="173"/>
        <v>1 - 7274</v>
      </c>
      <c r="B11138" s="178">
        <v>1</v>
      </c>
      <c r="C11138" s="347">
        <v>7274</v>
      </c>
      <c r="D11138" s="348"/>
      <c r="E11138" s="348" t="s">
        <v>23499</v>
      </c>
      <c r="F11138" s="349" t="s">
        <v>11801</v>
      </c>
      <c r="G11138" s="372" t="s">
        <v>4649</v>
      </c>
    </row>
    <row r="11139" spans="1:7">
      <c r="A11139" s="178" t="str">
        <f t="shared" si="173"/>
        <v>1 - 11663</v>
      </c>
      <c r="B11139" s="178">
        <v>1</v>
      </c>
      <c r="C11139" s="347">
        <v>11663</v>
      </c>
      <c r="D11139" s="348"/>
      <c r="E11139" s="348" t="s">
        <v>23500</v>
      </c>
      <c r="F11139" s="349" t="s">
        <v>11801</v>
      </c>
      <c r="G11139" s="372" t="s">
        <v>25844</v>
      </c>
    </row>
    <row r="11140" spans="1:7" ht="25.5">
      <c r="A11140" s="178" t="str">
        <f t="shared" si="173"/>
        <v>1 - 38121</v>
      </c>
      <c r="B11140" s="178">
        <v>1</v>
      </c>
      <c r="C11140" s="347">
        <v>38121</v>
      </c>
      <c r="D11140" s="348"/>
      <c r="E11140" s="348" t="s">
        <v>23501</v>
      </c>
      <c r="F11140" s="349" t="s">
        <v>11814</v>
      </c>
      <c r="G11140" s="372" t="s">
        <v>13616</v>
      </c>
    </row>
    <row r="11141" spans="1:7">
      <c r="A11141" s="178" t="str">
        <f t="shared" si="173"/>
        <v>1 - 7343</v>
      </c>
      <c r="B11141" s="178">
        <v>1</v>
      </c>
      <c r="C11141" s="347">
        <v>7343</v>
      </c>
      <c r="D11141" s="348"/>
      <c r="E11141" s="348" t="s">
        <v>23502</v>
      </c>
      <c r="F11141" s="349" t="s">
        <v>11814</v>
      </c>
      <c r="G11141" s="372" t="s">
        <v>1787</v>
      </c>
    </row>
    <row r="11142" spans="1:7">
      <c r="A11142" s="178" t="str">
        <f t="shared" si="173"/>
        <v>1 - 7287</v>
      </c>
      <c r="B11142" s="178">
        <v>1</v>
      </c>
      <c r="C11142" s="347">
        <v>7287</v>
      </c>
      <c r="D11142" s="348"/>
      <c r="E11142" s="348" t="s">
        <v>23503</v>
      </c>
      <c r="F11142" s="349" t="s">
        <v>12103</v>
      </c>
      <c r="G11142" s="372" t="s">
        <v>12262</v>
      </c>
    </row>
    <row r="11143" spans="1:7">
      <c r="A11143" s="178" t="str">
        <f t="shared" si="173"/>
        <v>1 - 7350</v>
      </c>
      <c r="B11143" s="178">
        <v>1</v>
      </c>
      <c r="C11143" s="347">
        <v>7350</v>
      </c>
      <c r="D11143" s="348"/>
      <c r="E11143" s="348" t="s">
        <v>23504</v>
      </c>
      <c r="F11143" s="349" t="s">
        <v>11814</v>
      </c>
      <c r="G11143" s="372" t="s">
        <v>8551</v>
      </c>
    </row>
    <row r="11144" spans="1:7">
      <c r="A11144" s="178" t="str">
        <f t="shared" si="173"/>
        <v>1 - 7348</v>
      </c>
      <c r="B11144" s="178">
        <v>1</v>
      </c>
      <c r="C11144" s="347">
        <v>7348</v>
      </c>
      <c r="D11144" s="348"/>
      <c r="E11144" s="348" t="s">
        <v>23505</v>
      </c>
      <c r="F11144" s="349" t="s">
        <v>11814</v>
      </c>
      <c r="G11144" s="372" t="s">
        <v>6063</v>
      </c>
    </row>
    <row r="11145" spans="1:7">
      <c r="A11145" s="178" t="str">
        <f t="shared" ref="A11145:A11208" si="174">B11145&amp;" - "&amp;C11145</f>
        <v>1 - 7347</v>
      </c>
      <c r="B11145" s="178">
        <v>1</v>
      </c>
      <c r="C11145" s="347">
        <v>7347</v>
      </c>
      <c r="D11145" s="348"/>
      <c r="E11145" s="348" t="s">
        <v>23505</v>
      </c>
      <c r="F11145" s="349" t="s">
        <v>12103</v>
      </c>
      <c r="G11145" s="372" t="s">
        <v>25845</v>
      </c>
    </row>
    <row r="11146" spans="1:7">
      <c r="A11146" s="178" t="str">
        <f t="shared" si="174"/>
        <v>1 - 7355</v>
      </c>
      <c r="B11146" s="178">
        <v>1</v>
      </c>
      <c r="C11146" s="347">
        <v>7355</v>
      </c>
      <c r="D11146" s="348"/>
      <c r="E11146" s="348" t="s">
        <v>23506</v>
      </c>
      <c r="F11146" s="349" t="s">
        <v>12103</v>
      </c>
      <c r="G11146" s="372" t="s">
        <v>13356</v>
      </c>
    </row>
    <row r="11147" spans="1:7">
      <c r="A11147" s="178" t="str">
        <f t="shared" si="174"/>
        <v>1 - 7356</v>
      </c>
      <c r="B11147" s="178">
        <v>1</v>
      </c>
      <c r="C11147" s="347">
        <v>7356</v>
      </c>
      <c r="D11147" s="348"/>
      <c r="E11147" s="348" t="s">
        <v>23507</v>
      </c>
      <c r="F11147" s="349" t="s">
        <v>11814</v>
      </c>
      <c r="G11147" s="372" t="s">
        <v>8975</v>
      </c>
    </row>
    <row r="11148" spans="1:7" ht="25.5">
      <c r="A11148" s="178" t="str">
        <f t="shared" si="174"/>
        <v>1 - 7313</v>
      </c>
      <c r="B11148" s="178">
        <v>1</v>
      </c>
      <c r="C11148" s="347">
        <v>7313</v>
      </c>
      <c r="D11148" s="348"/>
      <c r="E11148" s="348" t="s">
        <v>23508</v>
      </c>
      <c r="F11148" s="349" t="s">
        <v>11814</v>
      </c>
      <c r="G11148" s="372" t="s">
        <v>11929</v>
      </c>
    </row>
    <row r="11149" spans="1:7">
      <c r="A11149" s="178" t="str">
        <f t="shared" si="174"/>
        <v>1 - 7319</v>
      </c>
      <c r="B11149" s="178">
        <v>1</v>
      </c>
      <c r="C11149" s="347">
        <v>7319</v>
      </c>
      <c r="D11149" s="348"/>
      <c r="E11149" s="348" t="s">
        <v>23509</v>
      </c>
      <c r="F11149" s="349" t="s">
        <v>11814</v>
      </c>
      <c r="G11149" s="372" t="s">
        <v>6331</v>
      </c>
    </row>
    <row r="11150" spans="1:7">
      <c r="A11150" s="178" t="str">
        <f t="shared" si="174"/>
        <v>1 - 38119</v>
      </c>
      <c r="B11150" s="178">
        <v>1</v>
      </c>
      <c r="C11150" s="347">
        <v>38119</v>
      </c>
      <c r="D11150" s="348"/>
      <c r="E11150" s="348" t="s">
        <v>23510</v>
      </c>
      <c r="F11150" s="349" t="s">
        <v>11814</v>
      </c>
      <c r="G11150" s="372" t="s">
        <v>10097</v>
      </c>
    </row>
    <row r="11151" spans="1:7">
      <c r="A11151" s="178" t="str">
        <f t="shared" si="174"/>
        <v>1 - 7314</v>
      </c>
      <c r="B11151" s="178">
        <v>1</v>
      </c>
      <c r="C11151" s="347">
        <v>7314</v>
      </c>
      <c r="D11151" s="348"/>
      <c r="E11151" s="348" t="s">
        <v>23511</v>
      </c>
      <c r="F11151" s="349" t="s">
        <v>11814</v>
      </c>
      <c r="G11151" s="372" t="s">
        <v>25846</v>
      </c>
    </row>
    <row r="11152" spans="1:7">
      <c r="A11152" s="178" t="str">
        <f t="shared" si="174"/>
        <v>1 - 38131</v>
      </c>
      <c r="B11152" s="178">
        <v>1</v>
      </c>
      <c r="C11152" s="347">
        <v>38131</v>
      </c>
      <c r="D11152" s="348"/>
      <c r="E11152" s="348" t="s">
        <v>23512</v>
      </c>
      <c r="F11152" s="349" t="s">
        <v>11814</v>
      </c>
      <c r="G11152" s="372" t="s">
        <v>16276</v>
      </c>
    </row>
    <row r="11153" spans="1:7">
      <c r="A11153" s="178" t="str">
        <f t="shared" si="174"/>
        <v>1 - 7304</v>
      </c>
      <c r="B11153" s="178">
        <v>1</v>
      </c>
      <c r="C11153" s="347">
        <v>7304</v>
      </c>
      <c r="D11153" s="348"/>
      <c r="E11153" s="348" t="s">
        <v>23513</v>
      </c>
      <c r="F11153" s="349" t="s">
        <v>11814</v>
      </c>
      <c r="G11153" s="372" t="s">
        <v>13633</v>
      </c>
    </row>
    <row r="11154" spans="1:7">
      <c r="A11154" s="178" t="str">
        <f t="shared" si="174"/>
        <v>1 - 7293</v>
      </c>
      <c r="B11154" s="178">
        <v>1</v>
      </c>
      <c r="C11154" s="347">
        <v>7293</v>
      </c>
      <c r="D11154" s="348"/>
      <c r="E11154" s="348" t="s">
        <v>23514</v>
      </c>
      <c r="F11154" s="349" t="s">
        <v>11814</v>
      </c>
      <c r="G11154" s="372" t="s">
        <v>13931</v>
      </c>
    </row>
    <row r="11155" spans="1:7">
      <c r="A11155" s="178" t="str">
        <f t="shared" si="174"/>
        <v>1 - 7311</v>
      </c>
      <c r="B11155" s="178">
        <v>1</v>
      </c>
      <c r="C11155" s="347">
        <v>7311</v>
      </c>
      <c r="D11155" s="348"/>
      <c r="E11155" s="348" t="s">
        <v>23515</v>
      </c>
      <c r="F11155" s="349" t="s">
        <v>11814</v>
      </c>
      <c r="G11155" s="372" t="s">
        <v>11486</v>
      </c>
    </row>
    <row r="11156" spans="1:7">
      <c r="A11156" s="178" t="str">
        <f t="shared" si="174"/>
        <v>1 - 7292</v>
      </c>
      <c r="B11156" s="178">
        <v>1</v>
      </c>
      <c r="C11156" s="347">
        <v>7292</v>
      </c>
      <c r="D11156" s="348"/>
      <c r="E11156" s="348" t="s">
        <v>23516</v>
      </c>
      <c r="F11156" s="349" t="s">
        <v>11814</v>
      </c>
      <c r="G11156" s="372" t="s">
        <v>14756</v>
      </c>
    </row>
    <row r="11157" spans="1:7">
      <c r="A11157" s="178" t="str">
        <f t="shared" si="174"/>
        <v>1 - 7288</v>
      </c>
      <c r="B11157" s="178">
        <v>1</v>
      </c>
      <c r="C11157" s="347">
        <v>7288</v>
      </c>
      <c r="D11157" s="348"/>
      <c r="E11157" s="348" t="s">
        <v>23517</v>
      </c>
      <c r="F11157" s="349" t="s">
        <v>11814</v>
      </c>
      <c r="G11157" s="372" t="s">
        <v>12176</v>
      </c>
    </row>
    <row r="11158" spans="1:7">
      <c r="A11158" s="178" t="str">
        <f t="shared" si="174"/>
        <v>1 - 35693</v>
      </c>
      <c r="B11158" s="178">
        <v>1</v>
      </c>
      <c r="C11158" s="347">
        <v>35693</v>
      </c>
      <c r="D11158" s="348"/>
      <c r="E11158" s="348" t="s">
        <v>23518</v>
      </c>
      <c r="F11158" s="349" t="s">
        <v>11814</v>
      </c>
      <c r="G11158" s="372" t="s">
        <v>13513</v>
      </c>
    </row>
    <row r="11159" spans="1:7">
      <c r="A11159" s="178" t="str">
        <f t="shared" si="174"/>
        <v>1 - 35692</v>
      </c>
      <c r="B11159" s="178">
        <v>1</v>
      </c>
      <c r="C11159" s="347">
        <v>35692</v>
      </c>
      <c r="D11159" s="348"/>
      <c r="E11159" s="348" t="s">
        <v>23519</v>
      </c>
      <c r="F11159" s="349" t="s">
        <v>11814</v>
      </c>
      <c r="G11159" s="372" t="s">
        <v>25847</v>
      </c>
    </row>
    <row r="11160" spans="1:7">
      <c r="A11160" s="178" t="str">
        <f t="shared" si="174"/>
        <v>1 - 7344</v>
      </c>
      <c r="B11160" s="178">
        <v>1</v>
      </c>
      <c r="C11160" s="347">
        <v>7344</v>
      </c>
      <c r="D11160" s="348"/>
      <c r="E11160" s="348" t="s">
        <v>23520</v>
      </c>
      <c r="F11160" s="349" t="s">
        <v>12103</v>
      </c>
      <c r="G11160" s="372" t="s">
        <v>13430</v>
      </c>
    </row>
    <row r="11161" spans="1:7">
      <c r="A11161" s="178" t="str">
        <f t="shared" si="174"/>
        <v>1 - 7345</v>
      </c>
      <c r="B11161" s="178">
        <v>1</v>
      </c>
      <c r="C11161" s="347">
        <v>7345</v>
      </c>
      <c r="D11161" s="348"/>
      <c r="E11161" s="348" t="s">
        <v>23521</v>
      </c>
      <c r="F11161" s="349" t="s">
        <v>11814</v>
      </c>
      <c r="G11161" s="372" t="s">
        <v>12171</v>
      </c>
    </row>
    <row r="11162" spans="1:7">
      <c r="A11162" s="178" t="str">
        <f t="shared" si="174"/>
        <v>1 - 35691</v>
      </c>
      <c r="B11162" s="178">
        <v>1</v>
      </c>
      <c r="C11162" s="347">
        <v>35691</v>
      </c>
      <c r="D11162" s="348"/>
      <c r="E11162" s="348" t="s">
        <v>23522</v>
      </c>
      <c r="F11162" s="349" t="s">
        <v>11814</v>
      </c>
      <c r="G11162" s="372" t="s">
        <v>12254</v>
      </c>
    </row>
    <row r="11163" spans="1:7">
      <c r="A11163" s="178" t="str">
        <f t="shared" si="174"/>
        <v>1 - 7342</v>
      </c>
      <c r="B11163" s="178">
        <v>1</v>
      </c>
      <c r="C11163" s="347">
        <v>7342</v>
      </c>
      <c r="D11163" s="348"/>
      <c r="E11163" s="348" t="s">
        <v>23523</v>
      </c>
      <c r="F11163" s="349" t="s">
        <v>11813</v>
      </c>
      <c r="G11163" s="372" t="s">
        <v>24328</v>
      </c>
    </row>
    <row r="11164" spans="1:7">
      <c r="A11164" s="178" t="str">
        <f t="shared" si="174"/>
        <v>1 - 7306</v>
      </c>
      <c r="B11164" s="178">
        <v>1</v>
      </c>
      <c r="C11164" s="347">
        <v>7306</v>
      </c>
      <c r="D11164" s="348"/>
      <c r="E11164" s="348" t="s">
        <v>23524</v>
      </c>
      <c r="F11164" s="349" t="s">
        <v>11814</v>
      </c>
      <c r="G11164" s="372" t="s">
        <v>24167</v>
      </c>
    </row>
    <row r="11165" spans="1:7">
      <c r="A11165" s="178" t="str">
        <f t="shared" si="174"/>
        <v>1 - 154</v>
      </c>
      <c r="B11165" s="178">
        <v>1</v>
      </c>
      <c r="C11165" s="347">
        <v>154</v>
      </c>
      <c r="D11165" s="348"/>
      <c r="E11165" s="348" t="s">
        <v>23525</v>
      </c>
      <c r="F11165" s="349" t="s">
        <v>11814</v>
      </c>
      <c r="G11165" s="372" t="s">
        <v>7340</v>
      </c>
    </row>
    <row r="11166" spans="1:7">
      <c r="A11166" s="178" t="str">
        <f t="shared" si="174"/>
        <v>1 - 7338</v>
      </c>
      <c r="B11166" s="178">
        <v>1</v>
      </c>
      <c r="C11166" s="347">
        <v>7338</v>
      </c>
      <c r="D11166" s="348"/>
      <c r="E11166" s="348" t="s">
        <v>23526</v>
      </c>
      <c r="F11166" s="349" t="s">
        <v>11813</v>
      </c>
      <c r="G11166" s="372" t="s">
        <v>14766</v>
      </c>
    </row>
    <row r="11167" spans="1:7" ht="25.5">
      <c r="A11167" s="178" t="str">
        <f t="shared" si="174"/>
        <v>1 - 39574</v>
      </c>
      <c r="B11167" s="178">
        <v>1</v>
      </c>
      <c r="C11167" s="347">
        <v>39574</v>
      </c>
      <c r="D11167" s="348"/>
      <c r="E11167" s="348" t="s">
        <v>23527</v>
      </c>
      <c r="F11167" s="349" t="s">
        <v>11801</v>
      </c>
      <c r="G11167" s="372" t="s">
        <v>12043</v>
      </c>
    </row>
    <row r="11168" spans="1:7" ht="25.5">
      <c r="A11168" s="178" t="str">
        <f t="shared" si="174"/>
        <v>1 - 11060</v>
      </c>
      <c r="B11168" s="178">
        <v>1</v>
      </c>
      <c r="C11168" s="347">
        <v>11060</v>
      </c>
      <c r="D11168" s="348"/>
      <c r="E11168" s="348" t="s">
        <v>23528</v>
      </c>
      <c r="F11168" s="349" t="s">
        <v>11801</v>
      </c>
      <c r="G11168" s="372" t="s">
        <v>25742</v>
      </c>
    </row>
    <row r="11169" spans="1:7">
      <c r="A11169" s="178" t="str">
        <f t="shared" si="174"/>
        <v>1 - 37401</v>
      </c>
      <c r="B11169" s="178">
        <v>1</v>
      </c>
      <c r="C11169" s="347">
        <v>37401</v>
      </c>
      <c r="D11169" s="348"/>
      <c r="E11169" s="348" t="s">
        <v>23529</v>
      </c>
      <c r="F11169" s="349" t="s">
        <v>11801</v>
      </c>
      <c r="G11169" s="372" t="s">
        <v>13319</v>
      </c>
    </row>
    <row r="11170" spans="1:7">
      <c r="A11170" s="178" t="str">
        <f t="shared" si="174"/>
        <v>1 - 7525</v>
      </c>
      <c r="B11170" s="178">
        <v>1</v>
      </c>
      <c r="C11170" s="347">
        <v>7525</v>
      </c>
      <c r="D11170" s="348"/>
      <c r="E11170" s="348" t="s">
        <v>23530</v>
      </c>
      <c r="F11170" s="349" t="s">
        <v>11801</v>
      </c>
      <c r="G11170" s="372" t="s">
        <v>25848</v>
      </c>
    </row>
    <row r="11171" spans="1:7">
      <c r="A11171" s="178" t="str">
        <f t="shared" si="174"/>
        <v>1 - 7524</v>
      </c>
      <c r="B11171" s="178">
        <v>1</v>
      </c>
      <c r="C11171" s="347">
        <v>7524</v>
      </c>
      <c r="D11171" s="348"/>
      <c r="E11171" s="348" t="s">
        <v>23531</v>
      </c>
      <c r="F11171" s="349" t="s">
        <v>11801</v>
      </c>
      <c r="G11171" s="372" t="s">
        <v>11940</v>
      </c>
    </row>
    <row r="11172" spans="1:7">
      <c r="A11172" s="178" t="str">
        <f t="shared" si="174"/>
        <v>1 - 38105</v>
      </c>
      <c r="B11172" s="178">
        <v>1</v>
      </c>
      <c r="C11172" s="347">
        <v>38105</v>
      </c>
      <c r="D11172" s="348"/>
      <c r="E11172" s="348" t="s">
        <v>23532</v>
      </c>
      <c r="F11172" s="349" t="s">
        <v>11801</v>
      </c>
      <c r="G11172" s="372" t="s">
        <v>6643</v>
      </c>
    </row>
    <row r="11173" spans="1:7" ht="25.5">
      <c r="A11173" s="178" t="str">
        <f t="shared" si="174"/>
        <v>1 - 38084</v>
      </c>
      <c r="B11173" s="178">
        <v>1</v>
      </c>
      <c r="C11173" s="347">
        <v>38084</v>
      </c>
      <c r="D11173" s="348"/>
      <c r="E11173" s="348" t="s">
        <v>23533</v>
      </c>
      <c r="F11173" s="349" t="s">
        <v>11801</v>
      </c>
      <c r="G11173" s="372" t="s">
        <v>12265</v>
      </c>
    </row>
    <row r="11174" spans="1:7">
      <c r="A11174" s="178" t="str">
        <f t="shared" si="174"/>
        <v>1 - 38103</v>
      </c>
      <c r="B11174" s="178">
        <v>1</v>
      </c>
      <c r="C11174" s="347">
        <v>38103</v>
      </c>
      <c r="D11174" s="348"/>
      <c r="E11174" s="348" t="s">
        <v>23534</v>
      </c>
      <c r="F11174" s="349" t="s">
        <v>11801</v>
      </c>
      <c r="G11174" s="372" t="s">
        <v>11924</v>
      </c>
    </row>
    <row r="11175" spans="1:7">
      <c r="A11175" s="178" t="str">
        <f t="shared" si="174"/>
        <v>1 - 38082</v>
      </c>
      <c r="B11175" s="178">
        <v>1</v>
      </c>
      <c r="C11175" s="347">
        <v>38082</v>
      </c>
      <c r="D11175" s="348"/>
      <c r="E11175" s="348" t="s">
        <v>23535</v>
      </c>
      <c r="F11175" s="349" t="s">
        <v>11801</v>
      </c>
      <c r="G11175" s="372" t="s">
        <v>5078</v>
      </c>
    </row>
    <row r="11176" spans="1:7">
      <c r="A11176" s="178" t="str">
        <f t="shared" si="174"/>
        <v>1 - 38104</v>
      </c>
      <c r="B11176" s="178">
        <v>1</v>
      </c>
      <c r="C11176" s="347">
        <v>38104</v>
      </c>
      <c r="D11176" s="348"/>
      <c r="E11176" s="348" t="s">
        <v>23536</v>
      </c>
      <c r="F11176" s="349" t="s">
        <v>11801</v>
      </c>
      <c r="G11176" s="372" t="s">
        <v>13322</v>
      </c>
    </row>
    <row r="11177" spans="1:7" ht="25.5">
      <c r="A11177" s="178" t="str">
        <f t="shared" si="174"/>
        <v>1 - 38083</v>
      </c>
      <c r="B11177" s="178">
        <v>1</v>
      </c>
      <c r="C11177" s="347">
        <v>38083</v>
      </c>
      <c r="D11177" s="348"/>
      <c r="E11177" s="348" t="s">
        <v>23537</v>
      </c>
      <c r="F11177" s="349" t="s">
        <v>11801</v>
      </c>
      <c r="G11177" s="372" t="s">
        <v>1007</v>
      </c>
    </row>
    <row r="11178" spans="1:7">
      <c r="A11178" s="178" t="str">
        <f t="shared" si="174"/>
        <v>1 - 38101</v>
      </c>
      <c r="B11178" s="178">
        <v>1</v>
      </c>
      <c r="C11178" s="347">
        <v>38101</v>
      </c>
      <c r="D11178" s="348"/>
      <c r="E11178" s="348" t="s">
        <v>23538</v>
      </c>
      <c r="F11178" s="349" t="s">
        <v>11801</v>
      </c>
      <c r="G11178" s="372" t="s">
        <v>4344</v>
      </c>
    </row>
    <row r="11179" spans="1:7">
      <c r="A11179" s="178" t="str">
        <f t="shared" si="174"/>
        <v>1 - 7528</v>
      </c>
      <c r="B11179" s="178">
        <v>1</v>
      </c>
      <c r="C11179" s="347">
        <v>7528</v>
      </c>
      <c r="D11179" s="348"/>
      <c r="E11179" s="348" t="s">
        <v>23539</v>
      </c>
      <c r="F11179" s="349" t="s">
        <v>11801</v>
      </c>
      <c r="G11179" s="372" t="s">
        <v>54</v>
      </c>
    </row>
    <row r="11180" spans="1:7">
      <c r="A11180" s="178" t="str">
        <f t="shared" si="174"/>
        <v>1 - 12147</v>
      </c>
      <c r="B11180" s="178">
        <v>1</v>
      </c>
      <c r="C11180" s="347">
        <v>12147</v>
      </c>
      <c r="D11180" s="348"/>
      <c r="E11180" s="348" t="s">
        <v>23540</v>
      </c>
      <c r="F11180" s="349" t="s">
        <v>11801</v>
      </c>
      <c r="G11180" s="372" t="s">
        <v>2488</v>
      </c>
    </row>
    <row r="11181" spans="1:7">
      <c r="A11181" s="178" t="str">
        <f t="shared" si="174"/>
        <v>1 - 38075</v>
      </c>
      <c r="B11181" s="178">
        <v>1</v>
      </c>
      <c r="C11181" s="347">
        <v>38075</v>
      </c>
      <c r="D11181" s="348"/>
      <c r="E11181" s="348" t="s">
        <v>23541</v>
      </c>
      <c r="F11181" s="349" t="s">
        <v>11801</v>
      </c>
      <c r="G11181" s="372" t="s">
        <v>5071</v>
      </c>
    </row>
    <row r="11182" spans="1:7">
      <c r="A11182" s="178" t="str">
        <f t="shared" si="174"/>
        <v>1 - 38102</v>
      </c>
      <c r="B11182" s="178">
        <v>1</v>
      </c>
      <c r="C11182" s="347">
        <v>38102</v>
      </c>
      <c r="D11182" s="348"/>
      <c r="E11182" s="348" t="s">
        <v>23542</v>
      </c>
      <c r="F11182" s="349" t="s">
        <v>11801</v>
      </c>
      <c r="G11182" s="372" t="s">
        <v>6337</v>
      </c>
    </row>
    <row r="11183" spans="1:7" ht="25.5">
      <c r="A11183" s="178" t="str">
        <f t="shared" si="174"/>
        <v>1 - 38076</v>
      </c>
      <c r="B11183" s="178">
        <v>1</v>
      </c>
      <c r="C11183" s="347">
        <v>38076</v>
      </c>
      <c r="D11183" s="348"/>
      <c r="E11183" s="348" t="s">
        <v>23543</v>
      </c>
      <c r="F11183" s="349" t="s">
        <v>11801</v>
      </c>
      <c r="G11183" s="372" t="s">
        <v>11982</v>
      </c>
    </row>
    <row r="11184" spans="1:7">
      <c r="A11184" s="178" t="str">
        <f t="shared" si="174"/>
        <v>1 - 7592</v>
      </c>
      <c r="B11184" s="178">
        <v>1</v>
      </c>
      <c r="C11184" s="347">
        <v>7592</v>
      </c>
      <c r="D11184" s="348"/>
      <c r="E11184" s="348" t="s">
        <v>23544</v>
      </c>
      <c r="F11184" s="349" t="s">
        <v>11800</v>
      </c>
      <c r="G11184" s="372" t="s">
        <v>6551</v>
      </c>
    </row>
    <row r="11185" spans="1:7">
      <c r="A11185" s="178" t="str">
        <f t="shared" si="174"/>
        <v>1 - 40820</v>
      </c>
      <c r="B11185" s="178">
        <v>1</v>
      </c>
      <c r="C11185" s="347">
        <v>40820</v>
      </c>
      <c r="D11185" s="348"/>
      <c r="E11185" s="348" t="s">
        <v>23545</v>
      </c>
      <c r="F11185" s="349" t="s">
        <v>11837</v>
      </c>
      <c r="G11185" s="372" t="s">
        <v>25849</v>
      </c>
    </row>
    <row r="11186" spans="1:7">
      <c r="A11186" s="178" t="str">
        <f t="shared" si="174"/>
        <v>1 - 11762</v>
      </c>
      <c r="B11186" s="178">
        <v>1</v>
      </c>
      <c r="C11186" s="347">
        <v>11762</v>
      </c>
      <c r="D11186" s="348"/>
      <c r="E11186" s="348" t="s">
        <v>23546</v>
      </c>
      <c r="F11186" s="349" t="s">
        <v>11801</v>
      </c>
      <c r="G11186" s="372" t="s">
        <v>25850</v>
      </c>
    </row>
    <row r="11187" spans="1:7">
      <c r="A11187" s="178" t="str">
        <f t="shared" si="174"/>
        <v>1 - 13418</v>
      </c>
      <c r="B11187" s="178">
        <v>1</v>
      </c>
      <c r="C11187" s="347">
        <v>13418</v>
      </c>
      <c r="D11187" s="348"/>
      <c r="E11187" s="348" t="s">
        <v>23547</v>
      </c>
      <c r="F11187" s="349" t="s">
        <v>11801</v>
      </c>
      <c r="G11187" s="372" t="s">
        <v>775</v>
      </c>
    </row>
    <row r="11188" spans="1:7">
      <c r="A11188" s="178" t="str">
        <f t="shared" si="174"/>
        <v>1 - 13984</v>
      </c>
      <c r="B11188" s="178">
        <v>1</v>
      </c>
      <c r="C11188" s="347">
        <v>13984</v>
      </c>
      <c r="D11188" s="348"/>
      <c r="E11188" s="348" t="s">
        <v>23548</v>
      </c>
      <c r="F11188" s="349" t="s">
        <v>11801</v>
      </c>
      <c r="G11188" s="372" t="s">
        <v>24636</v>
      </c>
    </row>
    <row r="11189" spans="1:7">
      <c r="A11189" s="178" t="str">
        <f t="shared" si="174"/>
        <v>1 - 11772</v>
      </c>
      <c r="B11189" s="178">
        <v>1</v>
      </c>
      <c r="C11189" s="347">
        <v>11772</v>
      </c>
      <c r="D11189" s="348"/>
      <c r="E11189" s="348" t="s">
        <v>23549</v>
      </c>
      <c r="F11189" s="349" t="s">
        <v>11801</v>
      </c>
      <c r="G11189" s="372" t="s">
        <v>17909</v>
      </c>
    </row>
    <row r="11190" spans="1:7">
      <c r="A11190" s="178" t="str">
        <f t="shared" si="174"/>
        <v>1 - 36795</v>
      </c>
      <c r="B11190" s="178">
        <v>1</v>
      </c>
      <c r="C11190" s="347">
        <v>36795</v>
      </c>
      <c r="D11190" s="348"/>
      <c r="E11190" s="348" t="s">
        <v>23550</v>
      </c>
      <c r="F11190" s="349" t="s">
        <v>11801</v>
      </c>
      <c r="G11190" s="372" t="s">
        <v>25851</v>
      </c>
    </row>
    <row r="11191" spans="1:7">
      <c r="A11191" s="178" t="str">
        <f t="shared" si="174"/>
        <v>1 - 36796</v>
      </c>
      <c r="B11191" s="178">
        <v>1</v>
      </c>
      <c r="C11191" s="347">
        <v>36796</v>
      </c>
      <c r="D11191" s="348"/>
      <c r="E11191" s="348" t="s">
        <v>23551</v>
      </c>
      <c r="F11191" s="349" t="s">
        <v>11801</v>
      </c>
      <c r="G11191" s="372" t="s">
        <v>25852</v>
      </c>
    </row>
    <row r="11192" spans="1:7">
      <c r="A11192" s="178" t="str">
        <f t="shared" si="174"/>
        <v>1 - 36791</v>
      </c>
      <c r="B11192" s="178">
        <v>1</v>
      </c>
      <c r="C11192" s="347">
        <v>36791</v>
      </c>
      <c r="D11192" s="348"/>
      <c r="E11192" s="348" t="s">
        <v>23552</v>
      </c>
      <c r="F11192" s="349" t="s">
        <v>11801</v>
      </c>
      <c r="G11192" s="372" t="s">
        <v>25551</v>
      </c>
    </row>
    <row r="11193" spans="1:7">
      <c r="A11193" s="178" t="str">
        <f t="shared" si="174"/>
        <v>1 - 13415</v>
      </c>
      <c r="B11193" s="178">
        <v>1</v>
      </c>
      <c r="C11193" s="347">
        <v>13415</v>
      </c>
      <c r="D11193" s="348"/>
      <c r="E11193" s="348" t="s">
        <v>23553</v>
      </c>
      <c r="F11193" s="349" t="s">
        <v>11801</v>
      </c>
      <c r="G11193" s="372" t="s">
        <v>1506</v>
      </c>
    </row>
    <row r="11194" spans="1:7">
      <c r="A11194" s="178" t="str">
        <f t="shared" si="174"/>
        <v>1 - 36792</v>
      </c>
      <c r="B11194" s="178">
        <v>1</v>
      </c>
      <c r="C11194" s="347">
        <v>36792</v>
      </c>
      <c r="D11194" s="348"/>
      <c r="E11194" s="348" t="s">
        <v>23554</v>
      </c>
      <c r="F11194" s="349" t="s">
        <v>11801</v>
      </c>
      <c r="G11194" s="372" t="s">
        <v>25853</v>
      </c>
    </row>
    <row r="11195" spans="1:7" ht="25.5">
      <c r="A11195" s="178" t="str">
        <f t="shared" si="174"/>
        <v>1 - 11773</v>
      </c>
      <c r="B11195" s="178">
        <v>1</v>
      </c>
      <c r="C11195" s="347">
        <v>11773</v>
      </c>
      <c r="D11195" s="348"/>
      <c r="E11195" s="348" t="s">
        <v>23555</v>
      </c>
      <c r="F11195" s="349" t="s">
        <v>11801</v>
      </c>
      <c r="G11195" s="372" t="s">
        <v>16178</v>
      </c>
    </row>
    <row r="11196" spans="1:7">
      <c r="A11196" s="178" t="str">
        <f t="shared" si="174"/>
        <v>1 - 11775</v>
      </c>
      <c r="B11196" s="178">
        <v>1</v>
      </c>
      <c r="C11196" s="347">
        <v>11775</v>
      </c>
      <c r="D11196" s="348"/>
      <c r="E11196" s="348" t="s">
        <v>23556</v>
      </c>
      <c r="F11196" s="349" t="s">
        <v>11801</v>
      </c>
      <c r="G11196" s="372" t="s">
        <v>25854</v>
      </c>
    </row>
    <row r="11197" spans="1:7" ht="25.5">
      <c r="A11197" s="178" t="str">
        <f t="shared" si="174"/>
        <v>1 - 13983</v>
      </c>
      <c r="B11197" s="178">
        <v>1</v>
      </c>
      <c r="C11197" s="347">
        <v>13983</v>
      </c>
      <c r="D11197" s="348"/>
      <c r="E11197" s="348" t="s">
        <v>23557</v>
      </c>
      <c r="F11197" s="349" t="s">
        <v>11801</v>
      </c>
      <c r="G11197" s="372" t="s">
        <v>25855</v>
      </c>
    </row>
    <row r="11198" spans="1:7" ht="25.5">
      <c r="A11198" s="178" t="str">
        <f t="shared" si="174"/>
        <v>1 - 13416</v>
      </c>
      <c r="B11198" s="178">
        <v>1</v>
      </c>
      <c r="C11198" s="347">
        <v>13416</v>
      </c>
      <c r="D11198" s="348"/>
      <c r="E11198" s="348" t="s">
        <v>23558</v>
      </c>
      <c r="F11198" s="349" t="s">
        <v>11801</v>
      </c>
      <c r="G11198" s="372" t="s">
        <v>12272</v>
      </c>
    </row>
    <row r="11199" spans="1:7">
      <c r="A11199" s="178" t="str">
        <f t="shared" si="174"/>
        <v>1 - 13417</v>
      </c>
      <c r="B11199" s="178">
        <v>1</v>
      </c>
      <c r="C11199" s="347">
        <v>13417</v>
      </c>
      <c r="D11199" s="348"/>
      <c r="E11199" s="348" t="s">
        <v>23559</v>
      </c>
      <c r="F11199" s="349" t="s">
        <v>11801</v>
      </c>
      <c r="G11199" s="372" t="s">
        <v>13545</v>
      </c>
    </row>
    <row r="11200" spans="1:7">
      <c r="A11200" s="178" t="str">
        <f t="shared" si="174"/>
        <v>1 - 7604</v>
      </c>
      <c r="B11200" s="178">
        <v>1</v>
      </c>
      <c r="C11200" s="347">
        <v>7604</v>
      </c>
      <c r="D11200" s="348"/>
      <c r="E11200" s="348" t="s">
        <v>23560</v>
      </c>
      <c r="F11200" s="349" t="s">
        <v>11801</v>
      </c>
      <c r="G11200" s="372" t="s">
        <v>12069</v>
      </c>
    </row>
    <row r="11201" spans="1:7" ht="25.5">
      <c r="A11201" s="178" t="str">
        <f t="shared" si="174"/>
        <v>1 - 11763</v>
      </c>
      <c r="B11201" s="178">
        <v>1</v>
      </c>
      <c r="C11201" s="347">
        <v>11763</v>
      </c>
      <c r="D11201" s="348"/>
      <c r="E11201" s="348" t="s">
        <v>23561</v>
      </c>
      <c r="F11201" s="349" t="s">
        <v>11801</v>
      </c>
      <c r="G11201" s="372" t="s">
        <v>13734</v>
      </c>
    </row>
    <row r="11202" spans="1:7" ht="25.5">
      <c r="A11202" s="178" t="str">
        <f t="shared" si="174"/>
        <v>1 - 11764</v>
      </c>
      <c r="B11202" s="178">
        <v>1</v>
      </c>
      <c r="C11202" s="347">
        <v>11764</v>
      </c>
      <c r="D11202" s="348"/>
      <c r="E11202" s="348" t="s">
        <v>23562</v>
      </c>
      <c r="F11202" s="349" t="s">
        <v>11801</v>
      </c>
      <c r="G11202" s="372" t="s">
        <v>25856</v>
      </c>
    </row>
    <row r="11203" spans="1:7" ht="25.5">
      <c r="A11203" s="178" t="str">
        <f t="shared" si="174"/>
        <v>1 - 11829</v>
      </c>
      <c r="B11203" s="178">
        <v>1</v>
      </c>
      <c r="C11203" s="347">
        <v>11829</v>
      </c>
      <c r="D11203" s="348"/>
      <c r="E11203" s="348" t="s">
        <v>23563</v>
      </c>
      <c r="F11203" s="349" t="s">
        <v>11801</v>
      </c>
      <c r="G11203" s="372" t="s">
        <v>25115</v>
      </c>
    </row>
    <row r="11204" spans="1:7" ht="25.5">
      <c r="A11204" s="178" t="str">
        <f t="shared" si="174"/>
        <v>1 - 11825</v>
      </c>
      <c r="B11204" s="178">
        <v>1</v>
      </c>
      <c r="C11204" s="347">
        <v>11825</v>
      </c>
      <c r="D11204" s="348"/>
      <c r="E11204" s="348" t="s">
        <v>23564</v>
      </c>
      <c r="F11204" s="349" t="s">
        <v>11801</v>
      </c>
      <c r="G11204" s="372" t="s">
        <v>11917</v>
      </c>
    </row>
    <row r="11205" spans="1:7" ht="25.5">
      <c r="A11205" s="178" t="str">
        <f t="shared" si="174"/>
        <v>1 - 11767</v>
      </c>
      <c r="B11205" s="178">
        <v>1</v>
      </c>
      <c r="C11205" s="347">
        <v>11767</v>
      </c>
      <c r="D11205" s="348"/>
      <c r="E11205" s="348" t="s">
        <v>23565</v>
      </c>
      <c r="F11205" s="349" t="s">
        <v>11801</v>
      </c>
      <c r="G11205" s="372" t="s">
        <v>25857</v>
      </c>
    </row>
    <row r="11206" spans="1:7" ht="25.5">
      <c r="A11206" s="178" t="str">
        <f t="shared" si="174"/>
        <v>1 - 11830</v>
      </c>
      <c r="B11206" s="178">
        <v>1</v>
      </c>
      <c r="C11206" s="347">
        <v>11830</v>
      </c>
      <c r="D11206" s="348"/>
      <c r="E11206" s="348" t="s">
        <v>23566</v>
      </c>
      <c r="F11206" s="349" t="s">
        <v>11801</v>
      </c>
      <c r="G11206" s="372" t="s">
        <v>12066</v>
      </c>
    </row>
    <row r="11207" spans="1:7" ht="25.5">
      <c r="A11207" s="178" t="str">
        <f t="shared" si="174"/>
        <v>1 - 11766</v>
      </c>
      <c r="B11207" s="178">
        <v>1</v>
      </c>
      <c r="C11207" s="347">
        <v>11766</v>
      </c>
      <c r="D11207" s="348"/>
      <c r="E11207" s="348" t="s">
        <v>23567</v>
      </c>
      <c r="F11207" s="349" t="s">
        <v>11801</v>
      </c>
      <c r="G11207" s="372" t="s">
        <v>12140</v>
      </c>
    </row>
    <row r="11208" spans="1:7" ht="25.5">
      <c r="A11208" s="178" t="str">
        <f t="shared" si="174"/>
        <v>1 - 11765</v>
      </c>
      <c r="B11208" s="178">
        <v>1</v>
      </c>
      <c r="C11208" s="347">
        <v>11765</v>
      </c>
      <c r="D11208" s="348"/>
      <c r="E11208" s="348" t="s">
        <v>23568</v>
      </c>
      <c r="F11208" s="349" t="s">
        <v>11801</v>
      </c>
      <c r="G11208" s="372" t="s">
        <v>7117</v>
      </c>
    </row>
    <row r="11209" spans="1:7" ht="25.5">
      <c r="A11209" s="178" t="str">
        <f t="shared" ref="A11209:A11272" si="175">B11209&amp;" - "&amp;C11209</f>
        <v>1 - 11824</v>
      </c>
      <c r="B11209" s="178">
        <v>1</v>
      </c>
      <c r="C11209" s="347">
        <v>11824</v>
      </c>
      <c r="D11209" s="348"/>
      <c r="E11209" s="348" t="s">
        <v>23569</v>
      </c>
      <c r="F11209" s="349" t="s">
        <v>11801</v>
      </c>
      <c r="G11209" s="372" t="s">
        <v>1456</v>
      </c>
    </row>
    <row r="11210" spans="1:7">
      <c r="A11210" s="178" t="str">
        <f t="shared" si="175"/>
        <v>1 - 11777</v>
      </c>
      <c r="B11210" s="178">
        <v>1</v>
      </c>
      <c r="C11210" s="347">
        <v>11777</v>
      </c>
      <c r="D11210" s="348"/>
      <c r="E11210" s="348" t="s">
        <v>23570</v>
      </c>
      <c r="F11210" s="349" t="s">
        <v>11801</v>
      </c>
      <c r="G11210" s="372" t="s">
        <v>25472</v>
      </c>
    </row>
    <row r="11211" spans="1:7">
      <c r="A11211" s="178" t="str">
        <f t="shared" si="175"/>
        <v>1 - 7602</v>
      </c>
      <c r="B11211" s="178">
        <v>1</v>
      </c>
      <c r="C11211" s="347">
        <v>7602</v>
      </c>
      <c r="D11211" s="348"/>
      <c r="E11211" s="348" t="s">
        <v>23571</v>
      </c>
      <c r="F11211" s="349" t="s">
        <v>11801</v>
      </c>
      <c r="G11211" s="372" t="s">
        <v>277</v>
      </c>
    </row>
    <row r="11212" spans="1:7" ht="25.5">
      <c r="A11212" s="178" t="str">
        <f t="shared" si="175"/>
        <v>1 - 7603</v>
      </c>
      <c r="B11212" s="178">
        <v>1</v>
      </c>
      <c r="C11212" s="347">
        <v>7603</v>
      </c>
      <c r="D11212" s="348"/>
      <c r="E11212" s="348" t="s">
        <v>23572</v>
      </c>
      <c r="F11212" s="349" t="s">
        <v>11801</v>
      </c>
      <c r="G11212" s="372" t="s">
        <v>6158</v>
      </c>
    </row>
    <row r="11213" spans="1:7" ht="25.5">
      <c r="A11213" s="178" t="str">
        <f t="shared" si="175"/>
        <v>1 - 11826</v>
      </c>
      <c r="B11213" s="178">
        <v>1</v>
      </c>
      <c r="C11213" s="347">
        <v>11826</v>
      </c>
      <c r="D11213" s="348"/>
      <c r="E11213" s="348" t="s">
        <v>23573</v>
      </c>
      <c r="F11213" s="349" t="s">
        <v>11801</v>
      </c>
      <c r="G11213" s="372" t="s">
        <v>1756</v>
      </c>
    </row>
    <row r="11214" spans="1:7" ht="25.5">
      <c r="A11214" s="178" t="str">
        <f t="shared" si="175"/>
        <v>1 - 7606</v>
      </c>
      <c r="B11214" s="178">
        <v>1</v>
      </c>
      <c r="C11214" s="347">
        <v>7606</v>
      </c>
      <c r="D11214" s="348"/>
      <c r="E11214" s="348" t="s">
        <v>23574</v>
      </c>
      <c r="F11214" s="349" t="s">
        <v>11801</v>
      </c>
      <c r="G11214" s="372" t="s">
        <v>16361</v>
      </c>
    </row>
    <row r="11215" spans="1:7" ht="25.5">
      <c r="A11215" s="178" t="str">
        <f t="shared" si="175"/>
        <v>1 - 40329</v>
      </c>
      <c r="B11215" s="178">
        <v>1</v>
      </c>
      <c r="C11215" s="347">
        <v>40329</v>
      </c>
      <c r="D11215" s="348"/>
      <c r="E11215" s="348" t="s">
        <v>23575</v>
      </c>
      <c r="F11215" s="349" t="s">
        <v>11801</v>
      </c>
      <c r="G11215" s="372" t="s">
        <v>2875</v>
      </c>
    </row>
    <row r="11216" spans="1:7" ht="25.5">
      <c r="A11216" s="178" t="str">
        <f t="shared" si="175"/>
        <v>1 - 11823</v>
      </c>
      <c r="B11216" s="178">
        <v>1</v>
      </c>
      <c r="C11216" s="347">
        <v>11823</v>
      </c>
      <c r="D11216" s="348"/>
      <c r="E11216" s="348" t="s">
        <v>23576</v>
      </c>
      <c r="F11216" s="349" t="s">
        <v>11801</v>
      </c>
      <c r="G11216" s="372" t="s">
        <v>2611</v>
      </c>
    </row>
    <row r="11217" spans="1:7">
      <c r="A11217" s="178" t="str">
        <f t="shared" si="175"/>
        <v>1 - 11822</v>
      </c>
      <c r="B11217" s="178">
        <v>1</v>
      </c>
      <c r="C11217" s="347">
        <v>11822</v>
      </c>
      <c r="D11217" s="348"/>
      <c r="E11217" s="348" t="s">
        <v>23577</v>
      </c>
      <c r="F11217" s="349" t="s">
        <v>11801</v>
      </c>
      <c r="G11217" s="372" t="s">
        <v>25858</v>
      </c>
    </row>
    <row r="11218" spans="1:7">
      <c r="A11218" s="178" t="str">
        <f t="shared" si="175"/>
        <v>1 - 11831</v>
      </c>
      <c r="B11218" s="178">
        <v>1</v>
      </c>
      <c r="C11218" s="347">
        <v>11831</v>
      </c>
      <c r="D11218" s="348"/>
      <c r="E11218" s="348" t="s">
        <v>23578</v>
      </c>
      <c r="F11218" s="349" t="s">
        <v>11801</v>
      </c>
      <c r="G11218" s="372" t="s">
        <v>6622</v>
      </c>
    </row>
    <row r="11219" spans="1:7" ht="25.5">
      <c r="A11219" s="178" t="str">
        <f t="shared" si="175"/>
        <v>1 - 7613</v>
      </c>
      <c r="B11219" s="178">
        <v>1</v>
      </c>
      <c r="C11219" s="347">
        <v>7613</v>
      </c>
      <c r="D11219" s="348"/>
      <c r="E11219" s="348" t="s">
        <v>23579</v>
      </c>
      <c r="F11219" s="349" t="s">
        <v>11801</v>
      </c>
      <c r="G11219" s="372" t="s">
        <v>25859</v>
      </c>
    </row>
    <row r="11220" spans="1:7" ht="25.5">
      <c r="A11220" s="178" t="str">
        <f t="shared" si="175"/>
        <v>1 - 7619</v>
      </c>
      <c r="B11220" s="178">
        <v>1</v>
      </c>
      <c r="C11220" s="347">
        <v>7619</v>
      </c>
      <c r="D11220" s="348"/>
      <c r="E11220" s="348" t="s">
        <v>23580</v>
      </c>
      <c r="F11220" s="349" t="s">
        <v>11801</v>
      </c>
      <c r="G11220" s="372" t="s">
        <v>25860</v>
      </c>
    </row>
    <row r="11221" spans="1:7" ht="25.5">
      <c r="A11221" s="178" t="str">
        <f t="shared" si="175"/>
        <v>1 - 12076</v>
      </c>
      <c r="B11221" s="178">
        <v>1</v>
      </c>
      <c r="C11221" s="347">
        <v>12076</v>
      </c>
      <c r="D11221" s="348"/>
      <c r="E11221" s="348" t="s">
        <v>23581</v>
      </c>
      <c r="F11221" s="349" t="s">
        <v>11801</v>
      </c>
      <c r="G11221" s="372" t="s">
        <v>25861</v>
      </c>
    </row>
    <row r="11222" spans="1:7" ht="25.5">
      <c r="A11222" s="178" t="str">
        <f t="shared" si="175"/>
        <v>1 - 7614</v>
      </c>
      <c r="B11222" s="178">
        <v>1</v>
      </c>
      <c r="C11222" s="347">
        <v>7614</v>
      </c>
      <c r="D11222" s="348"/>
      <c r="E11222" s="348" t="s">
        <v>23582</v>
      </c>
      <c r="F11222" s="349" t="s">
        <v>11801</v>
      </c>
      <c r="G11222" s="372" t="s">
        <v>25862</v>
      </c>
    </row>
    <row r="11223" spans="1:7" ht="25.5">
      <c r="A11223" s="178" t="str">
        <f t="shared" si="175"/>
        <v>1 - 7618</v>
      </c>
      <c r="B11223" s="178">
        <v>1</v>
      </c>
      <c r="C11223" s="347">
        <v>7618</v>
      </c>
      <c r="D11223" s="348"/>
      <c r="E11223" s="348" t="s">
        <v>23583</v>
      </c>
      <c r="F11223" s="349" t="s">
        <v>11801</v>
      </c>
      <c r="G11223" s="372" t="s">
        <v>25863</v>
      </c>
    </row>
    <row r="11224" spans="1:7" ht="25.5">
      <c r="A11224" s="178" t="str">
        <f t="shared" si="175"/>
        <v>1 - 7620</v>
      </c>
      <c r="B11224" s="178">
        <v>1</v>
      </c>
      <c r="C11224" s="347">
        <v>7620</v>
      </c>
      <c r="D11224" s="348"/>
      <c r="E11224" s="348" t="s">
        <v>23584</v>
      </c>
      <c r="F11224" s="349" t="s">
        <v>11801</v>
      </c>
      <c r="G11224" s="372" t="s">
        <v>25864</v>
      </c>
    </row>
    <row r="11225" spans="1:7" ht="25.5">
      <c r="A11225" s="178" t="str">
        <f t="shared" si="175"/>
        <v>1 - 7610</v>
      </c>
      <c r="B11225" s="178">
        <v>1</v>
      </c>
      <c r="C11225" s="347">
        <v>7610</v>
      </c>
      <c r="D11225" s="348"/>
      <c r="E11225" s="348" t="s">
        <v>23585</v>
      </c>
      <c r="F11225" s="349" t="s">
        <v>11801</v>
      </c>
      <c r="G11225" s="372" t="s">
        <v>25865</v>
      </c>
    </row>
    <row r="11226" spans="1:7" ht="25.5">
      <c r="A11226" s="178" t="str">
        <f t="shared" si="175"/>
        <v>1 - 7615</v>
      </c>
      <c r="B11226" s="178">
        <v>1</v>
      </c>
      <c r="C11226" s="347">
        <v>7615</v>
      </c>
      <c r="D11226" s="348"/>
      <c r="E11226" s="348" t="s">
        <v>23586</v>
      </c>
      <c r="F11226" s="349" t="s">
        <v>11801</v>
      </c>
      <c r="G11226" s="372" t="s">
        <v>25866</v>
      </c>
    </row>
    <row r="11227" spans="1:7" ht="25.5">
      <c r="A11227" s="178" t="str">
        <f t="shared" si="175"/>
        <v>1 - 7617</v>
      </c>
      <c r="B11227" s="178">
        <v>1</v>
      </c>
      <c r="C11227" s="347">
        <v>7617</v>
      </c>
      <c r="D11227" s="348"/>
      <c r="E11227" s="348" t="s">
        <v>23587</v>
      </c>
      <c r="F11227" s="349" t="s">
        <v>11801</v>
      </c>
      <c r="G11227" s="372" t="s">
        <v>25867</v>
      </c>
    </row>
    <row r="11228" spans="1:7" ht="25.5">
      <c r="A11228" s="178" t="str">
        <f t="shared" si="175"/>
        <v>1 - 7616</v>
      </c>
      <c r="B11228" s="178">
        <v>1</v>
      </c>
      <c r="C11228" s="347">
        <v>7616</v>
      </c>
      <c r="D11228" s="348"/>
      <c r="E11228" s="348" t="s">
        <v>23588</v>
      </c>
      <c r="F11228" s="349" t="s">
        <v>11801</v>
      </c>
      <c r="G11228" s="372" t="s">
        <v>25868</v>
      </c>
    </row>
    <row r="11229" spans="1:7" ht="25.5">
      <c r="A11229" s="178" t="str">
        <f t="shared" si="175"/>
        <v>1 - 7611</v>
      </c>
      <c r="B11229" s="178">
        <v>1</v>
      </c>
      <c r="C11229" s="347">
        <v>7611</v>
      </c>
      <c r="D11229" s="348"/>
      <c r="E11229" s="348" t="s">
        <v>23589</v>
      </c>
      <c r="F11229" s="349" t="s">
        <v>11801</v>
      </c>
      <c r="G11229" s="372" t="s">
        <v>25869</v>
      </c>
    </row>
    <row r="11230" spans="1:7" ht="25.5">
      <c r="A11230" s="178" t="str">
        <f t="shared" si="175"/>
        <v>1 - 7612</v>
      </c>
      <c r="B11230" s="178">
        <v>1</v>
      </c>
      <c r="C11230" s="347">
        <v>7612</v>
      </c>
      <c r="D11230" s="348"/>
      <c r="E11230" s="348" t="s">
        <v>23590</v>
      </c>
      <c r="F11230" s="349" t="s">
        <v>11801</v>
      </c>
      <c r="G11230" s="372" t="s">
        <v>25870</v>
      </c>
    </row>
    <row r="11231" spans="1:7">
      <c r="A11231" s="178" t="str">
        <f t="shared" si="175"/>
        <v>1 - 37371</v>
      </c>
      <c r="B11231" s="178">
        <v>1</v>
      </c>
      <c r="C11231" s="347">
        <v>37371</v>
      </c>
      <c r="D11231" s="348"/>
      <c r="E11231" s="348" t="s">
        <v>23591</v>
      </c>
      <c r="F11231" s="349" t="s">
        <v>11800</v>
      </c>
      <c r="G11231" s="372" t="s">
        <v>11221</v>
      </c>
    </row>
    <row r="11232" spans="1:7">
      <c r="A11232" s="178" t="str">
        <f t="shared" si="175"/>
        <v>1 - 40861</v>
      </c>
      <c r="B11232" s="178">
        <v>1</v>
      </c>
      <c r="C11232" s="347">
        <v>40861</v>
      </c>
      <c r="D11232" s="348"/>
      <c r="E11232" s="348" t="s">
        <v>23592</v>
      </c>
      <c r="F11232" s="349" t="s">
        <v>11837</v>
      </c>
      <c r="G11232" s="372" t="s">
        <v>25871</v>
      </c>
    </row>
    <row r="11233" spans="1:7" ht="25.5">
      <c r="A11233" s="178" t="str">
        <f t="shared" si="175"/>
        <v>1 - 36510</v>
      </c>
      <c r="B11233" s="178">
        <v>1</v>
      </c>
      <c r="C11233" s="347">
        <v>36510</v>
      </c>
      <c r="D11233" s="348"/>
      <c r="E11233" s="348" t="s">
        <v>23593</v>
      </c>
      <c r="F11233" s="349" t="s">
        <v>11801</v>
      </c>
      <c r="G11233" s="372" t="s">
        <v>25872</v>
      </c>
    </row>
    <row r="11234" spans="1:7" ht="25.5">
      <c r="A11234" s="178" t="str">
        <f t="shared" si="175"/>
        <v>1 - 25020</v>
      </c>
      <c r="B11234" s="178">
        <v>1</v>
      </c>
      <c r="C11234" s="347">
        <v>25020</v>
      </c>
      <c r="D11234" s="348"/>
      <c r="E11234" s="348" t="s">
        <v>23594</v>
      </c>
      <c r="F11234" s="349" t="s">
        <v>11801</v>
      </c>
      <c r="G11234" s="372" t="s">
        <v>25873</v>
      </c>
    </row>
    <row r="11235" spans="1:7" ht="25.5">
      <c r="A11235" s="178" t="str">
        <f t="shared" si="175"/>
        <v>1 - 7622</v>
      </c>
      <c r="B11235" s="178">
        <v>1</v>
      </c>
      <c r="C11235" s="347">
        <v>7622</v>
      </c>
      <c r="D11235" s="348"/>
      <c r="E11235" s="348" t="s">
        <v>23595</v>
      </c>
      <c r="F11235" s="349" t="s">
        <v>11801</v>
      </c>
      <c r="G11235" s="372" t="s">
        <v>25874</v>
      </c>
    </row>
    <row r="11236" spans="1:7" ht="25.5">
      <c r="A11236" s="178" t="str">
        <f t="shared" si="175"/>
        <v>1 - 7624</v>
      </c>
      <c r="B11236" s="178">
        <v>1</v>
      </c>
      <c r="C11236" s="347">
        <v>7624</v>
      </c>
      <c r="D11236" s="348"/>
      <c r="E11236" s="348" t="s">
        <v>23596</v>
      </c>
      <c r="F11236" s="349" t="s">
        <v>11801</v>
      </c>
      <c r="G11236" s="372" t="s">
        <v>25875</v>
      </c>
    </row>
    <row r="11237" spans="1:7" ht="25.5">
      <c r="A11237" s="178" t="str">
        <f t="shared" si="175"/>
        <v>1 - 7625</v>
      </c>
      <c r="B11237" s="178">
        <v>1</v>
      </c>
      <c r="C11237" s="347">
        <v>7625</v>
      </c>
      <c r="D11237" s="348"/>
      <c r="E11237" s="348" t="s">
        <v>23597</v>
      </c>
      <c r="F11237" s="349" t="s">
        <v>11801</v>
      </c>
      <c r="G11237" s="372" t="s">
        <v>25876</v>
      </c>
    </row>
    <row r="11238" spans="1:7" ht="25.5">
      <c r="A11238" s="178" t="str">
        <f t="shared" si="175"/>
        <v>1 - 7623</v>
      </c>
      <c r="B11238" s="178">
        <v>1</v>
      </c>
      <c r="C11238" s="347">
        <v>7623</v>
      </c>
      <c r="D11238" s="348"/>
      <c r="E11238" s="348" t="s">
        <v>23598</v>
      </c>
      <c r="F11238" s="349" t="s">
        <v>11801</v>
      </c>
      <c r="G11238" s="372" t="s">
        <v>25873</v>
      </c>
    </row>
    <row r="11239" spans="1:7" ht="25.5">
      <c r="A11239" s="178" t="str">
        <f t="shared" si="175"/>
        <v>1 - 36508</v>
      </c>
      <c r="B11239" s="178">
        <v>1</v>
      </c>
      <c r="C11239" s="347">
        <v>36508</v>
      </c>
      <c r="D11239" s="348"/>
      <c r="E11239" s="348" t="s">
        <v>23599</v>
      </c>
      <c r="F11239" s="349" t="s">
        <v>11801</v>
      </c>
      <c r="G11239" s="372" t="s">
        <v>25877</v>
      </c>
    </row>
    <row r="11240" spans="1:7" ht="25.5">
      <c r="A11240" s="178" t="str">
        <f t="shared" si="175"/>
        <v>1 - 36509</v>
      </c>
      <c r="B11240" s="178">
        <v>1</v>
      </c>
      <c r="C11240" s="347">
        <v>36509</v>
      </c>
      <c r="D11240" s="348"/>
      <c r="E11240" s="348" t="s">
        <v>23600</v>
      </c>
      <c r="F11240" s="349" t="s">
        <v>11801</v>
      </c>
      <c r="G11240" s="372" t="s">
        <v>25878</v>
      </c>
    </row>
    <row r="11241" spans="1:7">
      <c r="A11241" s="178" t="str">
        <f t="shared" si="175"/>
        <v>1 - 13238</v>
      </c>
      <c r="B11241" s="178">
        <v>1</v>
      </c>
      <c r="C11241" s="347">
        <v>13238</v>
      </c>
      <c r="D11241" s="348"/>
      <c r="E11241" s="348" t="s">
        <v>23601</v>
      </c>
      <c r="F11241" s="349" t="s">
        <v>11801</v>
      </c>
      <c r="G11241" s="372" t="s">
        <v>25879</v>
      </c>
    </row>
    <row r="11242" spans="1:7">
      <c r="A11242" s="178" t="str">
        <f t="shared" si="175"/>
        <v>1 - 36511</v>
      </c>
      <c r="B11242" s="178">
        <v>1</v>
      </c>
      <c r="C11242" s="347">
        <v>36511</v>
      </c>
      <c r="D11242" s="348"/>
      <c r="E11242" s="348" t="s">
        <v>23602</v>
      </c>
      <c r="F11242" s="349" t="s">
        <v>11801</v>
      </c>
      <c r="G11242" s="372" t="s">
        <v>25880</v>
      </c>
    </row>
    <row r="11243" spans="1:7">
      <c r="A11243" s="178" t="str">
        <f t="shared" si="175"/>
        <v>1 - 36515</v>
      </c>
      <c r="B11243" s="178">
        <v>1</v>
      </c>
      <c r="C11243" s="347">
        <v>36515</v>
      </c>
      <c r="D11243" s="348"/>
      <c r="E11243" s="348" t="s">
        <v>23603</v>
      </c>
      <c r="F11243" s="349" t="s">
        <v>11801</v>
      </c>
      <c r="G11243" s="372" t="s">
        <v>25881</v>
      </c>
    </row>
    <row r="11244" spans="1:7">
      <c r="A11244" s="178" t="str">
        <f t="shared" si="175"/>
        <v>1 - 10598</v>
      </c>
      <c r="B11244" s="178">
        <v>1</v>
      </c>
      <c r="C11244" s="347">
        <v>10598</v>
      </c>
      <c r="D11244" s="348"/>
      <c r="E11244" s="348" t="s">
        <v>23604</v>
      </c>
      <c r="F11244" s="349" t="s">
        <v>11801</v>
      </c>
      <c r="G11244" s="372" t="s">
        <v>25882</v>
      </c>
    </row>
    <row r="11245" spans="1:7">
      <c r="A11245" s="178" t="str">
        <f t="shared" si="175"/>
        <v>1 - 7640</v>
      </c>
      <c r="B11245" s="178">
        <v>1</v>
      </c>
      <c r="C11245" s="347">
        <v>7640</v>
      </c>
      <c r="D11245" s="348"/>
      <c r="E11245" s="348" t="s">
        <v>23605</v>
      </c>
      <c r="F11245" s="349" t="s">
        <v>11801</v>
      </c>
      <c r="G11245" s="372" t="s">
        <v>25883</v>
      </c>
    </row>
    <row r="11246" spans="1:7">
      <c r="A11246" s="178" t="str">
        <f t="shared" si="175"/>
        <v>1 - 36513</v>
      </c>
      <c r="B11246" s="178">
        <v>1</v>
      </c>
      <c r="C11246" s="347">
        <v>36513</v>
      </c>
      <c r="D11246" s="348"/>
      <c r="E11246" s="348" t="s">
        <v>23606</v>
      </c>
      <c r="F11246" s="349" t="s">
        <v>11801</v>
      </c>
      <c r="G11246" s="372" t="s">
        <v>25884</v>
      </c>
    </row>
    <row r="11247" spans="1:7">
      <c r="A11247" s="178" t="str">
        <f t="shared" si="175"/>
        <v>1 - 36514</v>
      </c>
      <c r="B11247" s="178">
        <v>1</v>
      </c>
      <c r="C11247" s="347">
        <v>36514</v>
      </c>
      <c r="D11247" s="348"/>
      <c r="E11247" s="348" t="s">
        <v>23607</v>
      </c>
      <c r="F11247" s="349" t="s">
        <v>11801</v>
      </c>
      <c r="G11247" s="372" t="s">
        <v>25885</v>
      </c>
    </row>
    <row r="11248" spans="1:7" ht="25.5">
      <c r="A11248" s="178" t="str">
        <f t="shared" si="175"/>
        <v>1 - 36149</v>
      </c>
      <c r="B11248" s="178">
        <v>1</v>
      </c>
      <c r="C11248" s="347">
        <v>36149</v>
      </c>
      <c r="D11248" s="348"/>
      <c r="E11248" s="348" t="s">
        <v>23608</v>
      </c>
      <c r="F11248" s="349" t="s">
        <v>11801</v>
      </c>
      <c r="G11248" s="372" t="s">
        <v>25886</v>
      </c>
    </row>
    <row r="11249" spans="1:7" ht="25.5">
      <c r="A11249" s="178" t="str">
        <f t="shared" si="175"/>
        <v>1 - 43066</v>
      </c>
      <c r="B11249" s="178">
        <v>1</v>
      </c>
      <c r="C11249" s="347">
        <v>43066</v>
      </c>
      <c r="D11249" s="348"/>
      <c r="E11249" s="348" t="s">
        <v>23609</v>
      </c>
      <c r="F11249" s="349" t="s">
        <v>11812</v>
      </c>
      <c r="G11249" s="372" t="s">
        <v>4432</v>
      </c>
    </row>
    <row r="11250" spans="1:7">
      <c r="A11250" s="178" t="str">
        <f t="shared" si="175"/>
        <v>1 - 11581</v>
      </c>
      <c r="B11250" s="178">
        <v>1</v>
      </c>
      <c r="C11250" s="347">
        <v>11581</v>
      </c>
      <c r="D11250" s="348"/>
      <c r="E11250" s="348" t="s">
        <v>23610</v>
      </c>
      <c r="F11250" s="349" t="s">
        <v>11812</v>
      </c>
      <c r="G11250" s="372" t="s">
        <v>5495</v>
      </c>
    </row>
    <row r="11251" spans="1:7">
      <c r="A11251" s="178" t="str">
        <f t="shared" si="175"/>
        <v>1 - 11580</v>
      </c>
      <c r="B11251" s="178">
        <v>1</v>
      </c>
      <c r="C11251" s="347">
        <v>11580</v>
      </c>
      <c r="D11251" s="348"/>
      <c r="E11251" s="348" t="s">
        <v>23611</v>
      </c>
      <c r="F11251" s="349" t="s">
        <v>11812</v>
      </c>
      <c r="G11251" s="372" t="s">
        <v>11904</v>
      </c>
    </row>
    <row r="11252" spans="1:7">
      <c r="A11252" s="178" t="str">
        <f t="shared" si="175"/>
        <v>1 - 38177</v>
      </c>
      <c r="B11252" s="178">
        <v>1</v>
      </c>
      <c r="C11252" s="347">
        <v>38177</v>
      </c>
      <c r="D11252" s="348"/>
      <c r="E11252" s="348" t="s">
        <v>23612</v>
      </c>
      <c r="F11252" s="349" t="s">
        <v>11801</v>
      </c>
      <c r="G11252" s="372" t="s">
        <v>4402</v>
      </c>
    </row>
    <row r="11253" spans="1:7">
      <c r="A11253" s="178" t="str">
        <f t="shared" si="175"/>
        <v>1 - 10743</v>
      </c>
      <c r="B11253" s="178">
        <v>1</v>
      </c>
      <c r="C11253" s="347">
        <v>10743</v>
      </c>
      <c r="D11253" s="348"/>
      <c r="E11253" s="348" t="s">
        <v>23613</v>
      </c>
      <c r="F11253" s="349" t="s">
        <v>11801</v>
      </c>
      <c r="G11253" s="372" t="s">
        <v>25887</v>
      </c>
    </row>
    <row r="11254" spans="1:7" ht="25.5">
      <c r="A11254" s="178" t="str">
        <f t="shared" si="175"/>
        <v>1 - 39848</v>
      </c>
      <c r="B11254" s="178">
        <v>1</v>
      </c>
      <c r="C11254" s="347">
        <v>39848</v>
      </c>
      <c r="D11254" s="348"/>
      <c r="E11254" s="348" t="s">
        <v>23614</v>
      </c>
      <c r="F11254" s="349" t="s">
        <v>11812</v>
      </c>
      <c r="G11254" s="372" t="s">
        <v>11996</v>
      </c>
    </row>
    <row r="11255" spans="1:7">
      <c r="A11255" s="178" t="str">
        <f t="shared" si="175"/>
        <v>1 - 20999</v>
      </c>
      <c r="B11255" s="178">
        <v>1</v>
      </c>
      <c r="C11255" s="347">
        <v>20999</v>
      </c>
      <c r="D11255" s="348"/>
      <c r="E11255" s="348" t="s">
        <v>23615</v>
      </c>
      <c r="F11255" s="349" t="s">
        <v>11812</v>
      </c>
      <c r="G11255" s="372" t="s">
        <v>316</v>
      </c>
    </row>
    <row r="11256" spans="1:7">
      <c r="A11256" s="178" t="str">
        <f t="shared" si="175"/>
        <v>1 - 21001</v>
      </c>
      <c r="B11256" s="178">
        <v>1</v>
      </c>
      <c r="C11256" s="347">
        <v>21001</v>
      </c>
      <c r="D11256" s="348"/>
      <c r="E11256" s="348" t="s">
        <v>23616</v>
      </c>
      <c r="F11256" s="349" t="s">
        <v>11812</v>
      </c>
      <c r="G11256" s="372" t="s">
        <v>2972</v>
      </c>
    </row>
    <row r="11257" spans="1:7">
      <c r="A11257" s="178" t="str">
        <f t="shared" si="175"/>
        <v>1 - 21003</v>
      </c>
      <c r="B11257" s="178">
        <v>1</v>
      </c>
      <c r="C11257" s="347">
        <v>21003</v>
      </c>
      <c r="D11257" s="348"/>
      <c r="E11257" s="348" t="s">
        <v>23617</v>
      </c>
      <c r="F11257" s="349" t="s">
        <v>11812</v>
      </c>
      <c r="G11257" s="372" t="s">
        <v>14699</v>
      </c>
    </row>
    <row r="11258" spans="1:7">
      <c r="A11258" s="178" t="str">
        <f t="shared" si="175"/>
        <v>1 - 21006</v>
      </c>
      <c r="B11258" s="178">
        <v>1</v>
      </c>
      <c r="C11258" s="347">
        <v>21006</v>
      </c>
      <c r="D11258" s="348"/>
      <c r="E11258" s="348" t="s">
        <v>23618</v>
      </c>
      <c r="F11258" s="349" t="s">
        <v>11812</v>
      </c>
      <c r="G11258" s="372" t="s">
        <v>25888</v>
      </c>
    </row>
    <row r="11259" spans="1:7">
      <c r="A11259" s="178" t="str">
        <f t="shared" si="175"/>
        <v>1 - 21019</v>
      </c>
      <c r="B11259" s="178">
        <v>1</v>
      </c>
      <c r="C11259" s="347">
        <v>21019</v>
      </c>
      <c r="D11259" s="348"/>
      <c r="E11259" s="348" t="s">
        <v>23619</v>
      </c>
      <c r="F11259" s="349" t="s">
        <v>11812</v>
      </c>
      <c r="G11259" s="372" t="s">
        <v>2405</v>
      </c>
    </row>
    <row r="11260" spans="1:7">
      <c r="A11260" s="178" t="str">
        <f t="shared" si="175"/>
        <v>1 - 21021</v>
      </c>
      <c r="B11260" s="178">
        <v>1</v>
      </c>
      <c r="C11260" s="347">
        <v>21021</v>
      </c>
      <c r="D11260" s="348"/>
      <c r="E11260" s="348" t="s">
        <v>23620</v>
      </c>
      <c r="F11260" s="349" t="s">
        <v>11812</v>
      </c>
      <c r="G11260" s="372" t="s">
        <v>8548</v>
      </c>
    </row>
    <row r="11261" spans="1:7">
      <c r="A11261" s="178" t="str">
        <f t="shared" si="175"/>
        <v>1 - 21024</v>
      </c>
      <c r="B11261" s="178">
        <v>1</v>
      </c>
      <c r="C11261" s="347">
        <v>21024</v>
      </c>
      <c r="D11261" s="348"/>
      <c r="E11261" s="348" t="s">
        <v>23621</v>
      </c>
      <c r="F11261" s="349" t="s">
        <v>11812</v>
      </c>
      <c r="G11261" s="372" t="s">
        <v>24775</v>
      </c>
    </row>
    <row r="11262" spans="1:7">
      <c r="A11262" s="178" t="str">
        <f t="shared" si="175"/>
        <v>1 - 40624</v>
      </c>
      <c r="B11262" s="178">
        <v>1</v>
      </c>
      <c r="C11262" s="347">
        <v>40624</v>
      </c>
      <c r="D11262" s="348"/>
      <c r="E11262" s="348" t="s">
        <v>23622</v>
      </c>
      <c r="F11262" s="349" t="s">
        <v>11812</v>
      </c>
      <c r="G11262" s="372" t="s">
        <v>13728</v>
      </c>
    </row>
    <row r="11263" spans="1:7">
      <c r="A11263" s="178" t="str">
        <f t="shared" si="175"/>
        <v>1 - 13127</v>
      </c>
      <c r="B11263" s="178">
        <v>1</v>
      </c>
      <c r="C11263" s="347">
        <v>13127</v>
      </c>
      <c r="D11263" s="348"/>
      <c r="E11263" s="348" t="s">
        <v>23623</v>
      </c>
      <c r="F11263" s="349" t="s">
        <v>11812</v>
      </c>
      <c r="G11263" s="372" t="s">
        <v>25889</v>
      </c>
    </row>
    <row r="11264" spans="1:7">
      <c r="A11264" s="178" t="str">
        <f t="shared" si="175"/>
        <v>1 - 13137</v>
      </c>
      <c r="B11264" s="178">
        <v>1</v>
      </c>
      <c r="C11264" s="347">
        <v>13137</v>
      </c>
      <c r="D11264" s="348"/>
      <c r="E11264" s="348" t="s">
        <v>23624</v>
      </c>
      <c r="F11264" s="349" t="s">
        <v>11812</v>
      </c>
      <c r="G11264" s="372" t="s">
        <v>8528</v>
      </c>
    </row>
    <row r="11265" spans="1:7">
      <c r="A11265" s="178" t="str">
        <f t="shared" si="175"/>
        <v>1 - 20989</v>
      </c>
      <c r="B11265" s="178">
        <v>1</v>
      </c>
      <c r="C11265" s="347">
        <v>20989</v>
      </c>
      <c r="D11265" s="348"/>
      <c r="E11265" s="348" t="s">
        <v>23625</v>
      </c>
      <c r="F11265" s="349" t="s">
        <v>11812</v>
      </c>
      <c r="G11265" s="372" t="s">
        <v>25890</v>
      </c>
    </row>
    <row r="11266" spans="1:7">
      <c r="A11266" s="178" t="str">
        <f t="shared" si="175"/>
        <v>1 - 21147</v>
      </c>
      <c r="B11266" s="178">
        <v>1</v>
      </c>
      <c r="C11266" s="347">
        <v>21147</v>
      </c>
      <c r="D11266" s="348"/>
      <c r="E11266" s="348" t="s">
        <v>23626</v>
      </c>
      <c r="F11266" s="349" t="s">
        <v>11812</v>
      </c>
      <c r="G11266" s="372" t="s">
        <v>25891</v>
      </c>
    </row>
    <row r="11267" spans="1:7">
      <c r="A11267" s="178" t="str">
        <f t="shared" si="175"/>
        <v>1 - 21148</v>
      </c>
      <c r="B11267" s="178">
        <v>1</v>
      </c>
      <c r="C11267" s="347">
        <v>21148</v>
      </c>
      <c r="D11267" s="348"/>
      <c r="E11267" s="348" t="s">
        <v>23627</v>
      </c>
      <c r="F11267" s="349" t="s">
        <v>11812</v>
      </c>
      <c r="G11267" s="372" t="s">
        <v>25892</v>
      </c>
    </row>
    <row r="11268" spans="1:7">
      <c r="A11268" s="178" t="str">
        <f t="shared" si="175"/>
        <v>1 - 20984</v>
      </c>
      <c r="B11268" s="178">
        <v>1</v>
      </c>
      <c r="C11268" s="347">
        <v>20984</v>
      </c>
      <c r="D11268" s="348"/>
      <c r="E11268" s="348" t="s">
        <v>23628</v>
      </c>
      <c r="F11268" s="349" t="s">
        <v>11812</v>
      </c>
      <c r="G11268" s="372" t="s">
        <v>25893</v>
      </c>
    </row>
    <row r="11269" spans="1:7">
      <c r="A11269" s="178" t="str">
        <f t="shared" si="175"/>
        <v>1 - 13042</v>
      </c>
      <c r="B11269" s="178">
        <v>1</v>
      </c>
      <c r="C11269" s="347">
        <v>13042</v>
      </c>
      <c r="D11269" s="348"/>
      <c r="E11269" s="348" t="s">
        <v>23629</v>
      </c>
      <c r="F11269" s="349" t="s">
        <v>11812</v>
      </c>
      <c r="G11269" s="372" t="s">
        <v>25894</v>
      </c>
    </row>
    <row r="11270" spans="1:7">
      <c r="A11270" s="178" t="str">
        <f t="shared" si="175"/>
        <v>1 - 21150</v>
      </c>
      <c r="B11270" s="178">
        <v>1</v>
      </c>
      <c r="C11270" s="347">
        <v>21150</v>
      </c>
      <c r="D11270" s="348"/>
      <c r="E11270" s="348" t="s">
        <v>23630</v>
      </c>
      <c r="F11270" s="349" t="s">
        <v>11812</v>
      </c>
      <c r="G11270" s="372" t="s">
        <v>25895</v>
      </c>
    </row>
    <row r="11271" spans="1:7">
      <c r="A11271" s="178" t="str">
        <f t="shared" si="175"/>
        <v>1 - 13141</v>
      </c>
      <c r="B11271" s="178">
        <v>1</v>
      </c>
      <c r="C11271" s="347">
        <v>13141</v>
      </c>
      <c r="D11271" s="348"/>
      <c r="E11271" s="348" t="s">
        <v>23631</v>
      </c>
      <c r="F11271" s="349" t="s">
        <v>11812</v>
      </c>
      <c r="G11271" s="372" t="s">
        <v>13504</v>
      </c>
    </row>
    <row r="11272" spans="1:7">
      <c r="A11272" s="178" t="str">
        <f t="shared" si="175"/>
        <v>1 - 21151</v>
      </c>
      <c r="B11272" s="178">
        <v>1</v>
      </c>
      <c r="C11272" s="347">
        <v>21151</v>
      </c>
      <c r="D11272" s="348"/>
      <c r="E11272" s="348" t="s">
        <v>23632</v>
      </c>
      <c r="F11272" s="349" t="s">
        <v>11812</v>
      </c>
      <c r="G11272" s="372" t="s">
        <v>13563</v>
      </c>
    </row>
    <row r="11273" spans="1:7">
      <c r="A11273" s="178" t="str">
        <f t="shared" ref="A11273:A11336" si="176">B11273&amp;" - "&amp;C11273</f>
        <v>1 - 13142</v>
      </c>
      <c r="B11273" s="178">
        <v>1</v>
      </c>
      <c r="C11273" s="347">
        <v>13142</v>
      </c>
      <c r="D11273" s="348"/>
      <c r="E11273" s="348" t="s">
        <v>23633</v>
      </c>
      <c r="F11273" s="349" t="s">
        <v>11812</v>
      </c>
      <c r="G11273" s="372" t="s">
        <v>25896</v>
      </c>
    </row>
    <row r="11274" spans="1:7">
      <c r="A11274" s="178" t="str">
        <f t="shared" si="176"/>
        <v>1 - 20994</v>
      </c>
      <c r="B11274" s="178">
        <v>1</v>
      </c>
      <c r="C11274" s="347">
        <v>20994</v>
      </c>
      <c r="D11274" s="348"/>
      <c r="E11274" s="348" t="s">
        <v>23634</v>
      </c>
      <c r="F11274" s="349" t="s">
        <v>11812</v>
      </c>
      <c r="G11274" s="372" t="s">
        <v>16901</v>
      </c>
    </row>
    <row r="11275" spans="1:7">
      <c r="A11275" s="178" t="str">
        <f t="shared" si="176"/>
        <v>1 - 7672</v>
      </c>
      <c r="B11275" s="178">
        <v>1</v>
      </c>
      <c r="C11275" s="347">
        <v>7672</v>
      </c>
      <c r="D11275" s="348"/>
      <c r="E11275" s="348" t="s">
        <v>23635</v>
      </c>
      <c r="F11275" s="349" t="s">
        <v>11812</v>
      </c>
      <c r="G11275" s="372" t="s">
        <v>25897</v>
      </c>
    </row>
    <row r="11276" spans="1:7">
      <c r="A11276" s="178" t="str">
        <f t="shared" si="176"/>
        <v>1 - 20995</v>
      </c>
      <c r="B11276" s="178">
        <v>1</v>
      </c>
      <c r="C11276" s="347">
        <v>20995</v>
      </c>
      <c r="D11276" s="348"/>
      <c r="E11276" s="348" t="s">
        <v>23636</v>
      </c>
      <c r="F11276" s="349" t="s">
        <v>11812</v>
      </c>
      <c r="G11276" s="372" t="s">
        <v>25898</v>
      </c>
    </row>
    <row r="11277" spans="1:7">
      <c r="A11277" s="178" t="str">
        <f t="shared" si="176"/>
        <v>1 - 7690</v>
      </c>
      <c r="B11277" s="178">
        <v>1</v>
      </c>
      <c r="C11277" s="347">
        <v>7690</v>
      </c>
      <c r="D11277" s="348"/>
      <c r="E11277" s="348" t="s">
        <v>23637</v>
      </c>
      <c r="F11277" s="349" t="s">
        <v>11812</v>
      </c>
      <c r="G11277" s="372" t="s">
        <v>13957</v>
      </c>
    </row>
    <row r="11278" spans="1:7">
      <c r="A11278" s="178" t="str">
        <f t="shared" si="176"/>
        <v>1 - 20980</v>
      </c>
      <c r="B11278" s="178">
        <v>1</v>
      </c>
      <c r="C11278" s="347">
        <v>20980</v>
      </c>
      <c r="D11278" s="348"/>
      <c r="E11278" s="348" t="s">
        <v>23638</v>
      </c>
      <c r="F11278" s="349" t="s">
        <v>11812</v>
      </c>
      <c r="G11278" s="372" t="s">
        <v>25899</v>
      </c>
    </row>
    <row r="11279" spans="1:7">
      <c r="A11279" s="178" t="str">
        <f t="shared" si="176"/>
        <v>1 - 7661</v>
      </c>
      <c r="B11279" s="178">
        <v>1</v>
      </c>
      <c r="C11279" s="347">
        <v>7661</v>
      </c>
      <c r="D11279" s="348"/>
      <c r="E11279" s="348" t="s">
        <v>23639</v>
      </c>
      <c r="F11279" s="349" t="s">
        <v>11812</v>
      </c>
      <c r="G11279" s="372" t="s">
        <v>13826</v>
      </c>
    </row>
    <row r="11280" spans="1:7" ht="25.5">
      <c r="A11280" s="178" t="str">
        <f t="shared" si="176"/>
        <v>1 - 21016</v>
      </c>
      <c r="B11280" s="178">
        <v>1</v>
      </c>
      <c r="C11280" s="347">
        <v>21016</v>
      </c>
      <c r="D11280" s="348"/>
      <c r="E11280" s="348" t="s">
        <v>23640</v>
      </c>
      <c r="F11280" s="349" t="s">
        <v>11812</v>
      </c>
      <c r="G11280" s="372" t="s">
        <v>25900</v>
      </c>
    </row>
    <row r="11281" spans="1:7" ht="25.5">
      <c r="A11281" s="178" t="str">
        <f t="shared" si="176"/>
        <v>1 - 21008</v>
      </c>
      <c r="B11281" s="178">
        <v>1</v>
      </c>
      <c r="C11281" s="347">
        <v>21008</v>
      </c>
      <c r="D11281" s="348"/>
      <c r="E11281" s="348" t="s">
        <v>23641</v>
      </c>
      <c r="F11281" s="349" t="s">
        <v>11812</v>
      </c>
      <c r="G11281" s="372" t="s">
        <v>6488</v>
      </c>
    </row>
    <row r="11282" spans="1:7" ht="25.5">
      <c r="A11282" s="178" t="str">
        <f t="shared" si="176"/>
        <v>1 - 21009</v>
      </c>
      <c r="B11282" s="178">
        <v>1</v>
      </c>
      <c r="C11282" s="347">
        <v>21009</v>
      </c>
      <c r="D11282" s="348"/>
      <c r="E11282" s="348" t="s">
        <v>23642</v>
      </c>
      <c r="F11282" s="349" t="s">
        <v>11812</v>
      </c>
      <c r="G11282" s="372" t="s">
        <v>13689</v>
      </c>
    </row>
    <row r="11283" spans="1:7" ht="25.5">
      <c r="A11283" s="178" t="str">
        <f t="shared" si="176"/>
        <v>1 - 21010</v>
      </c>
      <c r="B11283" s="178">
        <v>1</v>
      </c>
      <c r="C11283" s="347">
        <v>21010</v>
      </c>
      <c r="D11283" s="348"/>
      <c r="E11283" s="348" t="s">
        <v>23643</v>
      </c>
      <c r="F11283" s="349" t="s">
        <v>11812</v>
      </c>
      <c r="G11283" s="372" t="s">
        <v>14941</v>
      </c>
    </row>
    <row r="11284" spans="1:7" ht="25.5">
      <c r="A11284" s="178" t="str">
        <f t="shared" si="176"/>
        <v>1 - 21011</v>
      </c>
      <c r="B11284" s="178">
        <v>1</v>
      </c>
      <c r="C11284" s="347">
        <v>21011</v>
      </c>
      <c r="D11284" s="348"/>
      <c r="E11284" s="348" t="s">
        <v>23644</v>
      </c>
      <c r="F11284" s="349" t="s">
        <v>11812</v>
      </c>
      <c r="G11284" s="372" t="s">
        <v>24376</v>
      </c>
    </row>
    <row r="11285" spans="1:7" ht="25.5">
      <c r="A11285" s="178" t="str">
        <f t="shared" si="176"/>
        <v>1 - 21012</v>
      </c>
      <c r="B11285" s="178">
        <v>1</v>
      </c>
      <c r="C11285" s="347">
        <v>21012</v>
      </c>
      <c r="D11285" s="348"/>
      <c r="E11285" s="348" t="s">
        <v>23645</v>
      </c>
      <c r="F11285" s="349" t="s">
        <v>11812</v>
      </c>
      <c r="G11285" s="372" t="s">
        <v>25901</v>
      </c>
    </row>
    <row r="11286" spans="1:7" ht="25.5">
      <c r="A11286" s="178" t="str">
        <f t="shared" si="176"/>
        <v>1 - 21013</v>
      </c>
      <c r="B11286" s="178">
        <v>1</v>
      </c>
      <c r="C11286" s="347">
        <v>21013</v>
      </c>
      <c r="D11286" s="348"/>
      <c r="E11286" s="348" t="s">
        <v>23646</v>
      </c>
      <c r="F11286" s="349" t="s">
        <v>11812</v>
      </c>
      <c r="G11286" s="372" t="s">
        <v>16268</v>
      </c>
    </row>
    <row r="11287" spans="1:7" ht="25.5">
      <c r="A11287" s="178" t="str">
        <f t="shared" si="176"/>
        <v>1 - 21014</v>
      </c>
      <c r="B11287" s="178">
        <v>1</v>
      </c>
      <c r="C11287" s="347">
        <v>21014</v>
      </c>
      <c r="D11287" s="348"/>
      <c r="E11287" s="348" t="s">
        <v>23647</v>
      </c>
      <c r="F11287" s="349" t="s">
        <v>11812</v>
      </c>
      <c r="G11287" s="372" t="s">
        <v>25902</v>
      </c>
    </row>
    <row r="11288" spans="1:7" ht="25.5">
      <c r="A11288" s="178" t="str">
        <f t="shared" si="176"/>
        <v>1 - 21015</v>
      </c>
      <c r="B11288" s="178">
        <v>1</v>
      </c>
      <c r="C11288" s="347">
        <v>21015</v>
      </c>
      <c r="D11288" s="348"/>
      <c r="E11288" s="348" t="s">
        <v>23648</v>
      </c>
      <c r="F11288" s="349" t="s">
        <v>11812</v>
      </c>
      <c r="G11288" s="372" t="s">
        <v>25903</v>
      </c>
    </row>
    <row r="11289" spans="1:7" ht="25.5">
      <c r="A11289" s="178" t="str">
        <f t="shared" si="176"/>
        <v>1 - 7697</v>
      </c>
      <c r="B11289" s="178">
        <v>1</v>
      </c>
      <c r="C11289" s="347">
        <v>7697</v>
      </c>
      <c r="D11289" s="348"/>
      <c r="E11289" s="348" t="s">
        <v>23649</v>
      </c>
      <c r="F11289" s="349" t="s">
        <v>11812</v>
      </c>
      <c r="G11289" s="372" t="s">
        <v>13765</v>
      </c>
    </row>
    <row r="11290" spans="1:7" ht="25.5">
      <c r="A11290" s="178" t="str">
        <f t="shared" si="176"/>
        <v>1 - 7698</v>
      </c>
      <c r="B11290" s="178">
        <v>1</v>
      </c>
      <c r="C11290" s="347">
        <v>7698</v>
      </c>
      <c r="D11290" s="348"/>
      <c r="E11290" s="348" t="s">
        <v>23650</v>
      </c>
      <c r="F11290" s="349" t="s">
        <v>11812</v>
      </c>
      <c r="G11290" s="372" t="s">
        <v>25904</v>
      </c>
    </row>
    <row r="11291" spans="1:7" ht="25.5">
      <c r="A11291" s="178" t="str">
        <f t="shared" si="176"/>
        <v>1 - 7691</v>
      </c>
      <c r="B11291" s="178">
        <v>1</v>
      </c>
      <c r="C11291" s="347">
        <v>7691</v>
      </c>
      <c r="D11291" s="348"/>
      <c r="E11291" s="348" t="s">
        <v>23651</v>
      </c>
      <c r="F11291" s="349" t="s">
        <v>11812</v>
      </c>
      <c r="G11291" s="372" t="s">
        <v>12265</v>
      </c>
    </row>
    <row r="11292" spans="1:7" ht="25.5">
      <c r="A11292" s="178" t="str">
        <f t="shared" si="176"/>
        <v>1 - 40626</v>
      </c>
      <c r="B11292" s="178">
        <v>1</v>
      </c>
      <c r="C11292" s="347">
        <v>40626</v>
      </c>
      <c r="D11292" s="348"/>
      <c r="E11292" s="348" t="s">
        <v>23652</v>
      </c>
      <c r="F11292" s="349" t="s">
        <v>11812</v>
      </c>
      <c r="G11292" s="372" t="s">
        <v>8416</v>
      </c>
    </row>
    <row r="11293" spans="1:7" ht="25.5">
      <c r="A11293" s="178" t="str">
        <f t="shared" si="176"/>
        <v>1 - 7701</v>
      </c>
      <c r="B11293" s="178">
        <v>1</v>
      </c>
      <c r="C11293" s="347">
        <v>7701</v>
      </c>
      <c r="D11293" s="348"/>
      <c r="E11293" s="348" t="s">
        <v>23653</v>
      </c>
      <c r="F11293" s="349" t="s">
        <v>11812</v>
      </c>
      <c r="G11293" s="372" t="s">
        <v>18532</v>
      </c>
    </row>
    <row r="11294" spans="1:7" ht="25.5">
      <c r="A11294" s="178" t="str">
        <f t="shared" si="176"/>
        <v>1 - 7696</v>
      </c>
      <c r="B11294" s="178">
        <v>1</v>
      </c>
      <c r="C11294" s="347">
        <v>7696</v>
      </c>
      <c r="D11294" s="348"/>
      <c r="E11294" s="348" t="s">
        <v>23654</v>
      </c>
      <c r="F11294" s="349" t="s">
        <v>11812</v>
      </c>
      <c r="G11294" s="372" t="s">
        <v>8329</v>
      </c>
    </row>
    <row r="11295" spans="1:7" ht="25.5">
      <c r="A11295" s="178" t="str">
        <f t="shared" si="176"/>
        <v>1 - 7700</v>
      </c>
      <c r="B11295" s="178">
        <v>1</v>
      </c>
      <c r="C11295" s="347">
        <v>7700</v>
      </c>
      <c r="D11295" s="348"/>
      <c r="E11295" s="348" t="s">
        <v>23655</v>
      </c>
      <c r="F11295" s="349" t="s">
        <v>11812</v>
      </c>
      <c r="G11295" s="372" t="s">
        <v>606</v>
      </c>
    </row>
    <row r="11296" spans="1:7" ht="25.5">
      <c r="A11296" s="178" t="str">
        <f t="shared" si="176"/>
        <v>1 - 7694</v>
      </c>
      <c r="B11296" s="178">
        <v>1</v>
      </c>
      <c r="C11296" s="347">
        <v>7694</v>
      </c>
      <c r="D11296" s="348"/>
      <c r="E11296" s="348" t="s">
        <v>23656</v>
      </c>
      <c r="F11296" s="349" t="s">
        <v>11812</v>
      </c>
      <c r="G11296" s="372" t="s">
        <v>25905</v>
      </c>
    </row>
    <row r="11297" spans="1:7" ht="25.5">
      <c r="A11297" s="178" t="str">
        <f t="shared" si="176"/>
        <v>1 - 7693</v>
      </c>
      <c r="B11297" s="178">
        <v>1</v>
      </c>
      <c r="C11297" s="347">
        <v>7693</v>
      </c>
      <c r="D11297" s="348"/>
      <c r="E11297" s="348" t="s">
        <v>23657</v>
      </c>
      <c r="F11297" s="349" t="s">
        <v>11812</v>
      </c>
      <c r="G11297" s="372" t="s">
        <v>25906</v>
      </c>
    </row>
    <row r="11298" spans="1:7" ht="25.5">
      <c r="A11298" s="178" t="str">
        <f t="shared" si="176"/>
        <v>1 - 7692</v>
      </c>
      <c r="B11298" s="178">
        <v>1</v>
      </c>
      <c r="C11298" s="347">
        <v>7692</v>
      </c>
      <c r="D11298" s="348"/>
      <c r="E11298" s="348" t="s">
        <v>23658</v>
      </c>
      <c r="F11298" s="349" t="s">
        <v>11812</v>
      </c>
      <c r="G11298" s="372" t="s">
        <v>25907</v>
      </c>
    </row>
    <row r="11299" spans="1:7" ht="25.5">
      <c r="A11299" s="178" t="str">
        <f t="shared" si="176"/>
        <v>1 - 7695</v>
      </c>
      <c r="B11299" s="178">
        <v>1</v>
      </c>
      <c r="C11299" s="347">
        <v>7695</v>
      </c>
      <c r="D11299" s="348"/>
      <c r="E11299" s="348" t="s">
        <v>23659</v>
      </c>
      <c r="F11299" s="349" t="s">
        <v>11812</v>
      </c>
      <c r="G11299" s="372" t="s">
        <v>25908</v>
      </c>
    </row>
    <row r="11300" spans="1:7">
      <c r="A11300" s="178" t="str">
        <f t="shared" si="176"/>
        <v>1 - 13356</v>
      </c>
      <c r="B11300" s="178">
        <v>1</v>
      </c>
      <c r="C11300" s="347">
        <v>13356</v>
      </c>
      <c r="D11300" s="348"/>
      <c r="E11300" s="348" t="s">
        <v>23660</v>
      </c>
      <c r="F11300" s="349" t="s">
        <v>11812</v>
      </c>
      <c r="G11300" s="372" t="s">
        <v>12161</v>
      </c>
    </row>
    <row r="11301" spans="1:7">
      <c r="A11301" s="178" t="str">
        <f t="shared" si="176"/>
        <v>1 - 36365</v>
      </c>
      <c r="B11301" s="178">
        <v>1</v>
      </c>
      <c r="C11301" s="347">
        <v>36365</v>
      </c>
      <c r="D11301" s="348"/>
      <c r="E11301" s="348" t="s">
        <v>23661</v>
      </c>
      <c r="F11301" s="349" t="s">
        <v>11812</v>
      </c>
      <c r="G11301" s="372" t="s">
        <v>14837</v>
      </c>
    </row>
    <row r="11302" spans="1:7">
      <c r="A11302" s="178" t="str">
        <f t="shared" si="176"/>
        <v>1 - 41930</v>
      </c>
      <c r="B11302" s="178">
        <v>1</v>
      </c>
      <c r="C11302" s="347">
        <v>41930</v>
      </c>
      <c r="D11302" s="348"/>
      <c r="E11302" s="348" t="s">
        <v>23662</v>
      </c>
      <c r="F11302" s="349" t="s">
        <v>11812</v>
      </c>
      <c r="G11302" s="372" t="s">
        <v>510</v>
      </c>
    </row>
    <row r="11303" spans="1:7">
      <c r="A11303" s="178" t="str">
        <f t="shared" si="176"/>
        <v>1 - 41931</v>
      </c>
      <c r="B11303" s="178">
        <v>1</v>
      </c>
      <c r="C11303" s="347">
        <v>41931</v>
      </c>
      <c r="D11303" s="348"/>
      <c r="E11303" s="348" t="s">
        <v>23663</v>
      </c>
      <c r="F11303" s="349" t="s">
        <v>11812</v>
      </c>
      <c r="G11303" s="372" t="s">
        <v>25909</v>
      </c>
    </row>
    <row r="11304" spans="1:7">
      <c r="A11304" s="178" t="str">
        <f t="shared" si="176"/>
        <v>1 - 41932</v>
      </c>
      <c r="B11304" s="178">
        <v>1</v>
      </c>
      <c r="C11304" s="347">
        <v>41932</v>
      </c>
      <c r="D11304" s="348"/>
      <c r="E11304" s="348" t="s">
        <v>23664</v>
      </c>
      <c r="F11304" s="349" t="s">
        <v>11812</v>
      </c>
      <c r="G11304" s="372" t="s">
        <v>25910</v>
      </c>
    </row>
    <row r="11305" spans="1:7">
      <c r="A11305" s="178" t="str">
        <f t="shared" si="176"/>
        <v>1 - 41933</v>
      </c>
      <c r="B11305" s="178">
        <v>1</v>
      </c>
      <c r="C11305" s="347">
        <v>41933</v>
      </c>
      <c r="D11305" s="348"/>
      <c r="E11305" s="348" t="s">
        <v>23665</v>
      </c>
      <c r="F11305" s="349" t="s">
        <v>11812</v>
      </c>
      <c r="G11305" s="372" t="s">
        <v>16303</v>
      </c>
    </row>
    <row r="11306" spans="1:7">
      <c r="A11306" s="178" t="str">
        <f t="shared" si="176"/>
        <v>1 - 41934</v>
      </c>
      <c r="B11306" s="178">
        <v>1</v>
      </c>
      <c r="C11306" s="347">
        <v>41934</v>
      </c>
      <c r="D11306" s="348"/>
      <c r="E11306" s="348" t="s">
        <v>23666</v>
      </c>
      <c r="F11306" s="349" t="s">
        <v>11812</v>
      </c>
      <c r="G11306" s="372" t="s">
        <v>25911</v>
      </c>
    </row>
    <row r="11307" spans="1:7">
      <c r="A11307" s="178" t="str">
        <f t="shared" si="176"/>
        <v>1 - 41936</v>
      </c>
      <c r="B11307" s="178">
        <v>1</v>
      </c>
      <c r="C11307" s="347">
        <v>41936</v>
      </c>
      <c r="D11307" s="348"/>
      <c r="E11307" s="348" t="s">
        <v>23667</v>
      </c>
      <c r="F11307" s="349" t="s">
        <v>11812</v>
      </c>
      <c r="G11307" s="372" t="s">
        <v>14841</v>
      </c>
    </row>
    <row r="11308" spans="1:7">
      <c r="A11308" s="178" t="str">
        <f t="shared" si="176"/>
        <v>1 - 7720</v>
      </c>
      <c r="B11308" s="178">
        <v>1</v>
      </c>
      <c r="C11308" s="347">
        <v>7720</v>
      </c>
      <c r="D11308" s="348"/>
      <c r="E11308" s="348" t="s">
        <v>23668</v>
      </c>
      <c r="F11308" s="349" t="s">
        <v>11812</v>
      </c>
      <c r="G11308" s="372" t="s">
        <v>25912</v>
      </c>
    </row>
    <row r="11309" spans="1:7">
      <c r="A11309" s="178" t="str">
        <f t="shared" si="176"/>
        <v>1 - 40335</v>
      </c>
      <c r="B11309" s="178">
        <v>1</v>
      </c>
      <c r="C11309" s="347">
        <v>40335</v>
      </c>
      <c r="D11309" s="348"/>
      <c r="E11309" s="348" t="s">
        <v>23669</v>
      </c>
      <c r="F11309" s="349" t="s">
        <v>11812</v>
      </c>
      <c r="G11309" s="372" t="s">
        <v>17769</v>
      </c>
    </row>
    <row r="11310" spans="1:7">
      <c r="A11310" s="178" t="str">
        <f t="shared" si="176"/>
        <v>1 - 7740</v>
      </c>
      <c r="B11310" s="178">
        <v>1</v>
      </c>
      <c r="C11310" s="347">
        <v>7740</v>
      </c>
      <c r="D11310" s="348"/>
      <c r="E11310" s="348" t="s">
        <v>23670</v>
      </c>
      <c r="F11310" s="349" t="s">
        <v>11812</v>
      </c>
      <c r="G11310" s="372" t="s">
        <v>25913</v>
      </c>
    </row>
    <row r="11311" spans="1:7">
      <c r="A11311" s="178" t="str">
        <f t="shared" si="176"/>
        <v>1 - 7741</v>
      </c>
      <c r="B11311" s="178">
        <v>1</v>
      </c>
      <c r="C11311" s="347">
        <v>7741</v>
      </c>
      <c r="D11311" s="348"/>
      <c r="E11311" s="348" t="s">
        <v>23671</v>
      </c>
      <c r="F11311" s="349" t="s">
        <v>11812</v>
      </c>
      <c r="G11311" s="372" t="s">
        <v>25914</v>
      </c>
    </row>
    <row r="11312" spans="1:7">
      <c r="A11312" s="178" t="str">
        <f t="shared" si="176"/>
        <v>1 - 7774</v>
      </c>
      <c r="B11312" s="178">
        <v>1</v>
      </c>
      <c r="C11312" s="347">
        <v>7774</v>
      </c>
      <c r="D11312" s="348"/>
      <c r="E11312" s="348" t="s">
        <v>23672</v>
      </c>
      <c r="F11312" s="349" t="s">
        <v>11812</v>
      </c>
      <c r="G11312" s="372" t="s">
        <v>17816</v>
      </c>
    </row>
    <row r="11313" spans="1:7">
      <c r="A11313" s="178" t="str">
        <f t="shared" si="176"/>
        <v>1 - 7744</v>
      </c>
      <c r="B11313" s="178">
        <v>1</v>
      </c>
      <c r="C11313" s="347">
        <v>7744</v>
      </c>
      <c r="D11313" s="348"/>
      <c r="E11313" s="348" t="s">
        <v>23673</v>
      </c>
      <c r="F11313" s="349" t="s">
        <v>11812</v>
      </c>
      <c r="G11313" s="372" t="s">
        <v>13766</v>
      </c>
    </row>
    <row r="11314" spans="1:7">
      <c r="A11314" s="178" t="str">
        <f t="shared" si="176"/>
        <v>1 - 7773</v>
      </c>
      <c r="B11314" s="178">
        <v>1</v>
      </c>
      <c r="C11314" s="347">
        <v>7773</v>
      </c>
      <c r="D11314" s="348"/>
      <c r="E11314" s="348" t="s">
        <v>23674</v>
      </c>
      <c r="F11314" s="349" t="s">
        <v>11812</v>
      </c>
      <c r="G11314" s="372" t="s">
        <v>25915</v>
      </c>
    </row>
    <row r="11315" spans="1:7">
      <c r="A11315" s="178" t="str">
        <f t="shared" si="176"/>
        <v>1 - 7754</v>
      </c>
      <c r="B11315" s="178">
        <v>1</v>
      </c>
      <c r="C11315" s="347">
        <v>7754</v>
      </c>
      <c r="D11315" s="348"/>
      <c r="E11315" s="348" t="s">
        <v>23675</v>
      </c>
      <c r="F11315" s="349" t="s">
        <v>11812</v>
      </c>
      <c r="G11315" s="372" t="s">
        <v>25916</v>
      </c>
    </row>
    <row r="11316" spans="1:7">
      <c r="A11316" s="178" t="str">
        <f t="shared" si="176"/>
        <v>1 - 7735</v>
      </c>
      <c r="B11316" s="178">
        <v>1</v>
      </c>
      <c r="C11316" s="347">
        <v>7735</v>
      </c>
      <c r="D11316" s="348"/>
      <c r="E11316" s="348" t="s">
        <v>23676</v>
      </c>
      <c r="F11316" s="349" t="s">
        <v>11812</v>
      </c>
      <c r="G11316" s="372" t="s">
        <v>25917</v>
      </c>
    </row>
    <row r="11317" spans="1:7">
      <c r="A11317" s="178" t="str">
        <f t="shared" si="176"/>
        <v>1 - 7755</v>
      </c>
      <c r="B11317" s="178">
        <v>1</v>
      </c>
      <c r="C11317" s="347">
        <v>7755</v>
      </c>
      <c r="D11317" s="348"/>
      <c r="E11317" s="348" t="s">
        <v>23677</v>
      </c>
      <c r="F11317" s="349" t="s">
        <v>11812</v>
      </c>
      <c r="G11317" s="372" t="s">
        <v>25221</v>
      </c>
    </row>
    <row r="11318" spans="1:7">
      <c r="A11318" s="178" t="str">
        <f t="shared" si="176"/>
        <v>1 - 7776</v>
      </c>
      <c r="B11318" s="178">
        <v>1</v>
      </c>
      <c r="C11318" s="347">
        <v>7776</v>
      </c>
      <c r="D11318" s="348"/>
      <c r="E11318" s="348" t="s">
        <v>23678</v>
      </c>
      <c r="F11318" s="349" t="s">
        <v>11812</v>
      </c>
      <c r="G11318" s="372" t="s">
        <v>25918</v>
      </c>
    </row>
    <row r="11319" spans="1:7">
      <c r="A11319" s="178" t="str">
        <f t="shared" si="176"/>
        <v>1 - 7743</v>
      </c>
      <c r="B11319" s="178">
        <v>1</v>
      </c>
      <c r="C11319" s="347">
        <v>7743</v>
      </c>
      <c r="D11319" s="348"/>
      <c r="E11319" s="348" t="s">
        <v>23679</v>
      </c>
      <c r="F11319" s="349" t="s">
        <v>11812</v>
      </c>
      <c r="G11319" s="372" t="s">
        <v>25919</v>
      </c>
    </row>
    <row r="11320" spans="1:7">
      <c r="A11320" s="178" t="str">
        <f t="shared" si="176"/>
        <v>1 - 7733</v>
      </c>
      <c r="B11320" s="178">
        <v>1</v>
      </c>
      <c r="C11320" s="347">
        <v>7733</v>
      </c>
      <c r="D11320" s="348"/>
      <c r="E11320" s="348" t="s">
        <v>23680</v>
      </c>
      <c r="F11320" s="349" t="s">
        <v>11812</v>
      </c>
      <c r="G11320" s="372" t="s">
        <v>25920</v>
      </c>
    </row>
    <row r="11321" spans="1:7">
      <c r="A11321" s="178" t="str">
        <f t="shared" si="176"/>
        <v>1 - 7775</v>
      </c>
      <c r="B11321" s="178">
        <v>1</v>
      </c>
      <c r="C11321" s="347">
        <v>7775</v>
      </c>
      <c r="D11321" s="348"/>
      <c r="E11321" s="348" t="s">
        <v>23681</v>
      </c>
      <c r="F11321" s="349" t="s">
        <v>11812</v>
      </c>
      <c r="G11321" s="372" t="s">
        <v>25921</v>
      </c>
    </row>
    <row r="11322" spans="1:7">
      <c r="A11322" s="178" t="str">
        <f t="shared" si="176"/>
        <v>1 - 7734</v>
      </c>
      <c r="B11322" s="178">
        <v>1</v>
      </c>
      <c r="C11322" s="347">
        <v>7734</v>
      </c>
      <c r="D11322" s="348"/>
      <c r="E11322" s="348" t="s">
        <v>23682</v>
      </c>
      <c r="F11322" s="349" t="s">
        <v>11812</v>
      </c>
      <c r="G11322" s="372" t="s">
        <v>25922</v>
      </c>
    </row>
    <row r="11323" spans="1:7">
      <c r="A11323" s="178" t="str">
        <f t="shared" si="176"/>
        <v>1 - 7753</v>
      </c>
      <c r="B11323" s="178">
        <v>1</v>
      </c>
      <c r="C11323" s="347">
        <v>7753</v>
      </c>
      <c r="D11323" s="348"/>
      <c r="E11323" s="348" t="s">
        <v>23683</v>
      </c>
      <c r="F11323" s="349" t="s">
        <v>11812</v>
      </c>
      <c r="G11323" s="372" t="s">
        <v>25923</v>
      </c>
    </row>
    <row r="11324" spans="1:7">
      <c r="A11324" s="178" t="str">
        <f t="shared" si="176"/>
        <v>1 - 13256</v>
      </c>
      <c r="B11324" s="178">
        <v>1</v>
      </c>
      <c r="C11324" s="347">
        <v>13256</v>
      </c>
      <c r="D11324" s="348"/>
      <c r="E11324" s="348" t="s">
        <v>23684</v>
      </c>
      <c r="F11324" s="349" t="s">
        <v>11812</v>
      </c>
      <c r="G11324" s="372" t="s">
        <v>25924</v>
      </c>
    </row>
    <row r="11325" spans="1:7">
      <c r="A11325" s="178" t="str">
        <f t="shared" si="176"/>
        <v>1 - 7757</v>
      </c>
      <c r="B11325" s="178">
        <v>1</v>
      </c>
      <c r="C11325" s="347">
        <v>7757</v>
      </c>
      <c r="D11325" s="348"/>
      <c r="E11325" s="348" t="s">
        <v>23685</v>
      </c>
      <c r="F11325" s="349" t="s">
        <v>11812</v>
      </c>
      <c r="G11325" s="372" t="s">
        <v>25925</v>
      </c>
    </row>
    <row r="11326" spans="1:7">
      <c r="A11326" s="178" t="str">
        <f t="shared" si="176"/>
        <v>1 - 7758</v>
      </c>
      <c r="B11326" s="178">
        <v>1</v>
      </c>
      <c r="C11326" s="347">
        <v>7758</v>
      </c>
      <c r="D11326" s="348"/>
      <c r="E11326" s="348" t="s">
        <v>23686</v>
      </c>
      <c r="F11326" s="349" t="s">
        <v>11812</v>
      </c>
      <c r="G11326" s="372" t="s">
        <v>25926</v>
      </c>
    </row>
    <row r="11327" spans="1:7">
      <c r="A11327" s="178" t="str">
        <f t="shared" si="176"/>
        <v>1 - 7759</v>
      </c>
      <c r="B11327" s="178">
        <v>1</v>
      </c>
      <c r="C11327" s="347">
        <v>7759</v>
      </c>
      <c r="D11327" s="348"/>
      <c r="E11327" s="348" t="s">
        <v>23687</v>
      </c>
      <c r="F11327" s="349" t="s">
        <v>11812</v>
      </c>
      <c r="G11327" s="372" t="s">
        <v>25927</v>
      </c>
    </row>
    <row r="11328" spans="1:7">
      <c r="A11328" s="178" t="str">
        <f t="shared" si="176"/>
        <v>1 - 40334</v>
      </c>
      <c r="B11328" s="178">
        <v>1</v>
      </c>
      <c r="C11328" s="347">
        <v>40334</v>
      </c>
      <c r="D11328" s="348"/>
      <c r="E11328" s="348" t="s">
        <v>23688</v>
      </c>
      <c r="F11328" s="349" t="s">
        <v>11812</v>
      </c>
      <c r="G11328" s="372" t="s">
        <v>17748</v>
      </c>
    </row>
    <row r="11329" spans="1:7">
      <c r="A11329" s="178" t="str">
        <f t="shared" si="176"/>
        <v>1 - 7745</v>
      </c>
      <c r="B11329" s="178">
        <v>1</v>
      </c>
      <c r="C11329" s="347">
        <v>7745</v>
      </c>
      <c r="D11329" s="348"/>
      <c r="E11329" s="348" t="s">
        <v>23689</v>
      </c>
      <c r="F11329" s="349" t="s">
        <v>11812</v>
      </c>
      <c r="G11329" s="372" t="s">
        <v>25928</v>
      </c>
    </row>
    <row r="11330" spans="1:7">
      <c r="A11330" s="178" t="str">
        <f t="shared" si="176"/>
        <v>1 - 7714</v>
      </c>
      <c r="B11330" s="178">
        <v>1</v>
      </c>
      <c r="C11330" s="347">
        <v>7714</v>
      </c>
      <c r="D11330" s="348"/>
      <c r="E11330" s="348" t="s">
        <v>23690</v>
      </c>
      <c r="F11330" s="349" t="s">
        <v>11812</v>
      </c>
      <c r="G11330" s="372" t="s">
        <v>13841</v>
      </c>
    </row>
    <row r="11331" spans="1:7">
      <c r="A11331" s="178" t="str">
        <f t="shared" si="176"/>
        <v>1 - 7725</v>
      </c>
      <c r="B11331" s="178">
        <v>1</v>
      </c>
      <c r="C11331" s="347">
        <v>7725</v>
      </c>
      <c r="D11331" s="348"/>
      <c r="E11331" s="348" t="s">
        <v>23691</v>
      </c>
      <c r="F11331" s="349" t="s">
        <v>11812</v>
      </c>
      <c r="G11331" s="372" t="s">
        <v>25929</v>
      </c>
    </row>
    <row r="11332" spans="1:7">
      <c r="A11332" s="178" t="str">
        <f t="shared" si="176"/>
        <v>1 - 7742</v>
      </c>
      <c r="B11332" s="178">
        <v>1</v>
      </c>
      <c r="C11332" s="347">
        <v>7742</v>
      </c>
      <c r="D11332" s="348"/>
      <c r="E11332" s="348" t="s">
        <v>23692</v>
      </c>
      <c r="F11332" s="349" t="s">
        <v>11812</v>
      </c>
      <c r="G11332" s="372" t="s">
        <v>24414</v>
      </c>
    </row>
    <row r="11333" spans="1:7">
      <c r="A11333" s="178" t="str">
        <f t="shared" si="176"/>
        <v>1 - 7750</v>
      </c>
      <c r="B11333" s="178">
        <v>1</v>
      </c>
      <c r="C11333" s="347">
        <v>7750</v>
      </c>
      <c r="D11333" s="348"/>
      <c r="E11333" s="348" t="s">
        <v>23693</v>
      </c>
      <c r="F11333" s="349" t="s">
        <v>11812</v>
      </c>
      <c r="G11333" s="372" t="s">
        <v>25930</v>
      </c>
    </row>
    <row r="11334" spans="1:7">
      <c r="A11334" s="178" t="str">
        <f t="shared" si="176"/>
        <v>1 - 7756</v>
      </c>
      <c r="B11334" s="178">
        <v>1</v>
      </c>
      <c r="C11334" s="347">
        <v>7756</v>
      </c>
      <c r="D11334" s="348"/>
      <c r="E11334" s="348" t="s">
        <v>23694</v>
      </c>
      <c r="F11334" s="349" t="s">
        <v>11812</v>
      </c>
      <c r="G11334" s="372" t="s">
        <v>25931</v>
      </c>
    </row>
    <row r="11335" spans="1:7">
      <c r="A11335" s="178" t="str">
        <f t="shared" si="176"/>
        <v>1 - 7765</v>
      </c>
      <c r="B11335" s="178">
        <v>1</v>
      </c>
      <c r="C11335" s="347">
        <v>7765</v>
      </c>
      <c r="D11335" s="348"/>
      <c r="E11335" s="348" t="s">
        <v>23695</v>
      </c>
      <c r="F11335" s="349" t="s">
        <v>11812</v>
      </c>
      <c r="G11335" s="372" t="s">
        <v>25932</v>
      </c>
    </row>
    <row r="11336" spans="1:7">
      <c r="A11336" s="178" t="str">
        <f t="shared" si="176"/>
        <v>1 - 12569</v>
      </c>
      <c r="B11336" s="178">
        <v>1</v>
      </c>
      <c r="C11336" s="347">
        <v>12569</v>
      </c>
      <c r="D11336" s="348"/>
      <c r="E11336" s="348" t="s">
        <v>23696</v>
      </c>
      <c r="F11336" s="349" t="s">
        <v>11812</v>
      </c>
      <c r="G11336" s="372" t="s">
        <v>25933</v>
      </c>
    </row>
    <row r="11337" spans="1:7">
      <c r="A11337" s="178" t="str">
        <f t="shared" ref="A11337:A11400" si="177">B11337&amp;" - "&amp;C11337</f>
        <v>1 - 7766</v>
      </c>
      <c r="B11337" s="178">
        <v>1</v>
      </c>
      <c r="C11337" s="347">
        <v>7766</v>
      </c>
      <c r="D11337" s="348"/>
      <c r="E11337" s="348" t="s">
        <v>23697</v>
      </c>
      <c r="F11337" s="349" t="s">
        <v>11812</v>
      </c>
      <c r="G11337" s="372" t="s">
        <v>25934</v>
      </c>
    </row>
    <row r="11338" spans="1:7">
      <c r="A11338" s="178" t="str">
        <f t="shared" si="177"/>
        <v>1 - 7767</v>
      </c>
      <c r="B11338" s="178">
        <v>1</v>
      </c>
      <c r="C11338" s="347">
        <v>7767</v>
      </c>
      <c r="D11338" s="348"/>
      <c r="E11338" s="348" t="s">
        <v>23698</v>
      </c>
      <c r="F11338" s="349" t="s">
        <v>11812</v>
      </c>
      <c r="G11338" s="372" t="s">
        <v>25935</v>
      </c>
    </row>
    <row r="11339" spans="1:7">
      <c r="A11339" s="178" t="str">
        <f t="shared" si="177"/>
        <v>1 - 7727</v>
      </c>
      <c r="B11339" s="178">
        <v>1</v>
      </c>
      <c r="C11339" s="347">
        <v>7727</v>
      </c>
      <c r="D11339" s="348"/>
      <c r="E11339" s="348" t="s">
        <v>23699</v>
      </c>
      <c r="F11339" s="349" t="s">
        <v>11812</v>
      </c>
      <c r="G11339" s="372" t="s">
        <v>25936</v>
      </c>
    </row>
    <row r="11340" spans="1:7">
      <c r="A11340" s="178" t="str">
        <f t="shared" si="177"/>
        <v>1 - 7760</v>
      </c>
      <c r="B11340" s="178">
        <v>1</v>
      </c>
      <c r="C11340" s="347">
        <v>7760</v>
      </c>
      <c r="D11340" s="348"/>
      <c r="E11340" s="348" t="s">
        <v>23700</v>
      </c>
      <c r="F11340" s="349" t="s">
        <v>11812</v>
      </c>
      <c r="G11340" s="372" t="s">
        <v>25937</v>
      </c>
    </row>
    <row r="11341" spans="1:7">
      <c r="A11341" s="178" t="str">
        <f t="shared" si="177"/>
        <v>1 - 7761</v>
      </c>
      <c r="B11341" s="178">
        <v>1</v>
      </c>
      <c r="C11341" s="347">
        <v>7761</v>
      </c>
      <c r="D11341" s="348"/>
      <c r="E11341" s="348" t="s">
        <v>23701</v>
      </c>
      <c r="F11341" s="349" t="s">
        <v>11812</v>
      </c>
      <c r="G11341" s="372" t="s">
        <v>6025</v>
      </c>
    </row>
    <row r="11342" spans="1:7">
      <c r="A11342" s="178" t="str">
        <f t="shared" si="177"/>
        <v>1 - 7752</v>
      </c>
      <c r="B11342" s="178">
        <v>1</v>
      </c>
      <c r="C11342" s="347">
        <v>7752</v>
      </c>
      <c r="D11342" s="348"/>
      <c r="E11342" s="348" t="s">
        <v>23702</v>
      </c>
      <c r="F11342" s="349" t="s">
        <v>11812</v>
      </c>
      <c r="G11342" s="372" t="s">
        <v>25938</v>
      </c>
    </row>
    <row r="11343" spans="1:7">
      <c r="A11343" s="178" t="str">
        <f t="shared" si="177"/>
        <v>1 - 7762</v>
      </c>
      <c r="B11343" s="178">
        <v>1</v>
      </c>
      <c r="C11343" s="347">
        <v>7762</v>
      </c>
      <c r="D11343" s="348"/>
      <c r="E11343" s="348" t="s">
        <v>23703</v>
      </c>
      <c r="F11343" s="349" t="s">
        <v>11812</v>
      </c>
      <c r="G11343" s="372" t="s">
        <v>13472</v>
      </c>
    </row>
    <row r="11344" spans="1:7">
      <c r="A11344" s="178" t="str">
        <f t="shared" si="177"/>
        <v>1 - 7722</v>
      </c>
      <c r="B11344" s="178">
        <v>1</v>
      </c>
      <c r="C11344" s="347">
        <v>7722</v>
      </c>
      <c r="D11344" s="348"/>
      <c r="E11344" s="348" t="s">
        <v>23704</v>
      </c>
      <c r="F11344" s="349" t="s">
        <v>11812</v>
      </c>
      <c r="G11344" s="372" t="s">
        <v>25939</v>
      </c>
    </row>
    <row r="11345" spans="1:7">
      <c r="A11345" s="178" t="str">
        <f t="shared" si="177"/>
        <v>1 - 7763</v>
      </c>
      <c r="B11345" s="178">
        <v>1</v>
      </c>
      <c r="C11345" s="347">
        <v>7763</v>
      </c>
      <c r="D11345" s="348"/>
      <c r="E11345" s="348" t="s">
        <v>23705</v>
      </c>
      <c r="F11345" s="349" t="s">
        <v>11812</v>
      </c>
      <c r="G11345" s="372" t="s">
        <v>25940</v>
      </c>
    </row>
    <row r="11346" spans="1:7">
      <c r="A11346" s="178" t="str">
        <f t="shared" si="177"/>
        <v>1 - 7764</v>
      </c>
      <c r="B11346" s="178">
        <v>1</v>
      </c>
      <c r="C11346" s="347">
        <v>7764</v>
      </c>
      <c r="D11346" s="348"/>
      <c r="E11346" s="348" t="s">
        <v>23706</v>
      </c>
      <c r="F11346" s="349" t="s">
        <v>11812</v>
      </c>
      <c r="G11346" s="372" t="s">
        <v>25941</v>
      </c>
    </row>
    <row r="11347" spans="1:7">
      <c r="A11347" s="178" t="str">
        <f t="shared" si="177"/>
        <v>1 - 12572</v>
      </c>
      <c r="B11347" s="178">
        <v>1</v>
      </c>
      <c r="C11347" s="347">
        <v>12572</v>
      </c>
      <c r="D11347" s="348"/>
      <c r="E11347" s="348" t="s">
        <v>23707</v>
      </c>
      <c r="F11347" s="349" t="s">
        <v>11812</v>
      </c>
      <c r="G11347" s="372" t="s">
        <v>25942</v>
      </c>
    </row>
    <row r="11348" spans="1:7">
      <c r="A11348" s="178" t="str">
        <f t="shared" si="177"/>
        <v>1 - 12573</v>
      </c>
      <c r="B11348" s="178">
        <v>1</v>
      </c>
      <c r="C11348" s="347">
        <v>12573</v>
      </c>
      <c r="D11348" s="348"/>
      <c r="E11348" s="348" t="s">
        <v>23708</v>
      </c>
      <c r="F11348" s="349" t="s">
        <v>11812</v>
      </c>
      <c r="G11348" s="372" t="s">
        <v>25943</v>
      </c>
    </row>
    <row r="11349" spans="1:7">
      <c r="A11349" s="178" t="str">
        <f t="shared" si="177"/>
        <v>1 - 12574</v>
      </c>
      <c r="B11349" s="178">
        <v>1</v>
      </c>
      <c r="C11349" s="347">
        <v>12574</v>
      </c>
      <c r="D11349" s="348"/>
      <c r="E11349" s="348" t="s">
        <v>23709</v>
      </c>
      <c r="F11349" s="349" t="s">
        <v>11812</v>
      </c>
      <c r="G11349" s="372" t="s">
        <v>25944</v>
      </c>
    </row>
    <row r="11350" spans="1:7">
      <c r="A11350" s="178" t="str">
        <f t="shared" si="177"/>
        <v>1 - 12575</v>
      </c>
      <c r="B11350" s="178">
        <v>1</v>
      </c>
      <c r="C11350" s="347">
        <v>12575</v>
      </c>
      <c r="D11350" s="348"/>
      <c r="E11350" s="348" t="s">
        <v>23710</v>
      </c>
      <c r="F11350" s="349" t="s">
        <v>11812</v>
      </c>
      <c r="G11350" s="372" t="s">
        <v>25945</v>
      </c>
    </row>
    <row r="11351" spans="1:7">
      <c r="A11351" s="178" t="str">
        <f t="shared" si="177"/>
        <v>1 - 12576</v>
      </c>
      <c r="B11351" s="178">
        <v>1</v>
      </c>
      <c r="C11351" s="347">
        <v>12576</v>
      </c>
      <c r="D11351" s="348"/>
      <c r="E11351" s="348" t="s">
        <v>23711</v>
      </c>
      <c r="F11351" s="349" t="s">
        <v>11812</v>
      </c>
      <c r="G11351" s="372" t="s">
        <v>13496</v>
      </c>
    </row>
    <row r="11352" spans="1:7">
      <c r="A11352" s="178" t="str">
        <f t="shared" si="177"/>
        <v>1 - 12577</v>
      </c>
      <c r="B11352" s="178">
        <v>1</v>
      </c>
      <c r="C11352" s="347">
        <v>12577</v>
      </c>
      <c r="D11352" s="348"/>
      <c r="E11352" s="348" t="s">
        <v>23712</v>
      </c>
      <c r="F11352" s="349" t="s">
        <v>11812</v>
      </c>
      <c r="G11352" s="372" t="s">
        <v>25946</v>
      </c>
    </row>
    <row r="11353" spans="1:7">
      <c r="A11353" s="178" t="str">
        <f t="shared" si="177"/>
        <v>1 - 12578</v>
      </c>
      <c r="B11353" s="178">
        <v>1</v>
      </c>
      <c r="C11353" s="347">
        <v>12578</v>
      </c>
      <c r="D11353" s="348"/>
      <c r="E11353" s="348" t="s">
        <v>23713</v>
      </c>
      <c r="F11353" s="349" t="s">
        <v>11812</v>
      </c>
      <c r="G11353" s="372" t="s">
        <v>25947</v>
      </c>
    </row>
    <row r="11354" spans="1:7">
      <c r="A11354" s="178" t="str">
        <f t="shared" si="177"/>
        <v>1 - 12579</v>
      </c>
      <c r="B11354" s="178">
        <v>1</v>
      </c>
      <c r="C11354" s="347">
        <v>12579</v>
      </c>
      <c r="D11354" s="348"/>
      <c r="E11354" s="348" t="s">
        <v>23714</v>
      </c>
      <c r="F11354" s="349" t="s">
        <v>11812</v>
      </c>
      <c r="G11354" s="372" t="s">
        <v>25948</v>
      </c>
    </row>
    <row r="11355" spans="1:7">
      <c r="A11355" s="178" t="str">
        <f t="shared" si="177"/>
        <v>1 - 12580</v>
      </c>
      <c r="B11355" s="178">
        <v>1</v>
      </c>
      <c r="C11355" s="347">
        <v>12580</v>
      </c>
      <c r="D11355" s="348"/>
      <c r="E11355" s="348" t="s">
        <v>23715</v>
      </c>
      <c r="F11355" s="349" t="s">
        <v>11812</v>
      </c>
      <c r="G11355" s="372" t="s">
        <v>25949</v>
      </c>
    </row>
    <row r="11356" spans="1:7">
      <c r="A11356" s="178" t="str">
        <f t="shared" si="177"/>
        <v>1 - 12581</v>
      </c>
      <c r="B11356" s="178">
        <v>1</v>
      </c>
      <c r="C11356" s="347">
        <v>12581</v>
      </c>
      <c r="D11356" s="348"/>
      <c r="E11356" s="348" t="s">
        <v>23716</v>
      </c>
      <c r="F11356" s="349" t="s">
        <v>11812</v>
      </c>
      <c r="G11356" s="372" t="s">
        <v>25950</v>
      </c>
    </row>
    <row r="11357" spans="1:7">
      <c r="A11357" s="178" t="str">
        <f t="shared" si="177"/>
        <v>1 - 41785</v>
      </c>
      <c r="B11357" s="178">
        <v>1</v>
      </c>
      <c r="C11357" s="347">
        <v>41785</v>
      </c>
      <c r="D11357" s="348"/>
      <c r="E11357" s="348" t="s">
        <v>23717</v>
      </c>
      <c r="F11357" s="349" t="s">
        <v>11812</v>
      </c>
      <c r="G11357" s="372" t="s">
        <v>25951</v>
      </c>
    </row>
    <row r="11358" spans="1:7">
      <c r="A11358" s="178" t="str">
        <f t="shared" si="177"/>
        <v>1 - 41781</v>
      </c>
      <c r="B11358" s="178">
        <v>1</v>
      </c>
      <c r="C11358" s="347">
        <v>41781</v>
      </c>
      <c r="D11358" s="348"/>
      <c r="E11358" s="348" t="s">
        <v>23718</v>
      </c>
      <c r="F11358" s="349" t="s">
        <v>11812</v>
      </c>
      <c r="G11358" s="372" t="s">
        <v>25952</v>
      </c>
    </row>
    <row r="11359" spans="1:7">
      <c r="A11359" s="178" t="str">
        <f t="shared" si="177"/>
        <v>1 - 41783</v>
      </c>
      <c r="B11359" s="178">
        <v>1</v>
      </c>
      <c r="C11359" s="347">
        <v>41783</v>
      </c>
      <c r="D11359" s="348"/>
      <c r="E11359" s="348" t="s">
        <v>23719</v>
      </c>
      <c r="F11359" s="349" t="s">
        <v>11812</v>
      </c>
      <c r="G11359" s="372" t="s">
        <v>25953</v>
      </c>
    </row>
    <row r="11360" spans="1:7">
      <c r="A11360" s="178" t="str">
        <f t="shared" si="177"/>
        <v>1 - 41786</v>
      </c>
      <c r="B11360" s="178">
        <v>1</v>
      </c>
      <c r="C11360" s="347">
        <v>41786</v>
      </c>
      <c r="D11360" s="348"/>
      <c r="E11360" s="348" t="s">
        <v>23720</v>
      </c>
      <c r="F11360" s="349" t="s">
        <v>11812</v>
      </c>
      <c r="G11360" s="372" t="s">
        <v>25954</v>
      </c>
    </row>
    <row r="11361" spans="1:7">
      <c r="A11361" s="178" t="str">
        <f t="shared" si="177"/>
        <v>1 - 41779</v>
      </c>
      <c r="B11361" s="178">
        <v>1</v>
      </c>
      <c r="C11361" s="347">
        <v>41779</v>
      </c>
      <c r="D11361" s="348"/>
      <c r="E11361" s="348" t="s">
        <v>23721</v>
      </c>
      <c r="F11361" s="349" t="s">
        <v>11812</v>
      </c>
      <c r="G11361" s="372" t="s">
        <v>18080</v>
      </c>
    </row>
    <row r="11362" spans="1:7">
      <c r="A11362" s="178" t="str">
        <f t="shared" si="177"/>
        <v>1 - 41780</v>
      </c>
      <c r="B11362" s="178">
        <v>1</v>
      </c>
      <c r="C11362" s="347">
        <v>41780</v>
      </c>
      <c r="D11362" s="348"/>
      <c r="E11362" s="348" t="s">
        <v>23722</v>
      </c>
      <c r="F11362" s="349" t="s">
        <v>11812</v>
      </c>
      <c r="G11362" s="372" t="s">
        <v>25955</v>
      </c>
    </row>
    <row r="11363" spans="1:7">
      <c r="A11363" s="178" t="str">
        <f t="shared" si="177"/>
        <v>1 - 41782</v>
      </c>
      <c r="B11363" s="178">
        <v>1</v>
      </c>
      <c r="C11363" s="347">
        <v>41782</v>
      </c>
      <c r="D11363" s="348"/>
      <c r="E11363" s="348" t="s">
        <v>23723</v>
      </c>
      <c r="F11363" s="349" t="s">
        <v>11812</v>
      </c>
      <c r="G11363" s="372" t="s">
        <v>25956</v>
      </c>
    </row>
    <row r="11364" spans="1:7">
      <c r="A11364" s="178" t="str">
        <f t="shared" si="177"/>
        <v>1 - 38130</v>
      </c>
      <c r="B11364" s="178">
        <v>1</v>
      </c>
      <c r="C11364" s="347">
        <v>38130</v>
      </c>
      <c r="D11364" s="348"/>
      <c r="E11364" s="348" t="s">
        <v>23724</v>
      </c>
      <c r="F11364" s="349" t="s">
        <v>11812</v>
      </c>
      <c r="G11364" s="372" t="s">
        <v>4813</v>
      </c>
    </row>
    <row r="11365" spans="1:7">
      <c r="A11365" s="178" t="str">
        <f t="shared" si="177"/>
        <v>1 - 21123</v>
      </c>
      <c r="B11365" s="178">
        <v>1</v>
      </c>
      <c r="C11365" s="347">
        <v>21123</v>
      </c>
      <c r="D11365" s="348"/>
      <c r="E11365" s="348" t="s">
        <v>23725</v>
      </c>
      <c r="F11365" s="349" t="s">
        <v>11812</v>
      </c>
      <c r="G11365" s="372" t="s">
        <v>4948</v>
      </c>
    </row>
    <row r="11366" spans="1:7">
      <c r="A11366" s="178" t="str">
        <f t="shared" si="177"/>
        <v>1 - 21124</v>
      </c>
      <c r="B11366" s="178">
        <v>1</v>
      </c>
      <c r="C11366" s="347">
        <v>21124</v>
      </c>
      <c r="D11366" s="348"/>
      <c r="E11366" s="348" t="s">
        <v>23726</v>
      </c>
      <c r="F11366" s="349" t="s">
        <v>11812</v>
      </c>
      <c r="G11366" s="372" t="s">
        <v>7124</v>
      </c>
    </row>
    <row r="11367" spans="1:7">
      <c r="A11367" s="178" t="str">
        <f t="shared" si="177"/>
        <v>1 - 21125</v>
      </c>
      <c r="B11367" s="178">
        <v>1</v>
      </c>
      <c r="C11367" s="347">
        <v>21125</v>
      </c>
      <c r="D11367" s="348"/>
      <c r="E11367" s="348" t="s">
        <v>23727</v>
      </c>
      <c r="F11367" s="349" t="s">
        <v>11812</v>
      </c>
      <c r="G11367" s="372" t="s">
        <v>458</v>
      </c>
    </row>
    <row r="11368" spans="1:7">
      <c r="A11368" s="178" t="str">
        <f t="shared" si="177"/>
        <v>1 - 38028</v>
      </c>
      <c r="B11368" s="178">
        <v>1</v>
      </c>
      <c r="C11368" s="347">
        <v>38028</v>
      </c>
      <c r="D11368" s="348"/>
      <c r="E11368" s="348" t="s">
        <v>23728</v>
      </c>
      <c r="F11368" s="349" t="s">
        <v>11812</v>
      </c>
      <c r="G11368" s="372" t="s">
        <v>16296</v>
      </c>
    </row>
    <row r="11369" spans="1:7">
      <c r="A11369" s="178" t="str">
        <f t="shared" si="177"/>
        <v>1 - 38029</v>
      </c>
      <c r="B11369" s="178">
        <v>1</v>
      </c>
      <c r="C11369" s="347">
        <v>38029</v>
      </c>
      <c r="D11369" s="348"/>
      <c r="E11369" s="348" t="s">
        <v>23729</v>
      </c>
      <c r="F11369" s="349" t="s">
        <v>11812</v>
      </c>
      <c r="G11369" s="372" t="s">
        <v>25817</v>
      </c>
    </row>
    <row r="11370" spans="1:7">
      <c r="A11370" s="178" t="str">
        <f t="shared" si="177"/>
        <v>1 - 38030</v>
      </c>
      <c r="B11370" s="178">
        <v>1</v>
      </c>
      <c r="C11370" s="347">
        <v>38030</v>
      </c>
      <c r="D11370" s="348"/>
      <c r="E11370" s="348" t="s">
        <v>23730</v>
      </c>
      <c r="F11370" s="349" t="s">
        <v>11812</v>
      </c>
      <c r="G11370" s="372" t="s">
        <v>17883</v>
      </c>
    </row>
    <row r="11371" spans="1:7">
      <c r="A11371" s="178" t="str">
        <f t="shared" si="177"/>
        <v>1 - 38031</v>
      </c>
      <c r="B11371" s="178">
        <v>1</v>
      </c>
      <c r="C11371" s="347">
        <v>38031</v>
      </c>
      <c r="D11371" s="348"/>
      <c r="E11371" s="348" t="s">
        <v>23731</v>
      </c>
      <c r="F11371" s="349" t="s">
        <v>11812</v>
      </c>
      <c r="G11371" s="372" t="s">
        <v>25957</v>
      </c>
    </row>
    <row r="11372" spans="1:7" ht="38.25">
      <c r="A11372" s="178" t="str">
        <f t="shared" si="177"/>
        <v>1 - 39735</v>
      </c>
      <c r="B11372" s="178">
        <v>1</v>
      </c>
      <c r="C11372" s="347">
        <v>39735</v>
      </c>
      <c r="D11372" s="348"/>
      <c r="E11372" s="348" t="s">
        <v>23732</v>
      </c>
      <c r="F11372" s="349" t="s">
        <v>11812</v>
      </c>
      <c r="G11372" s="372" t="s">
        <v>25958</v>
      </c>
    </row>
    <row r="11373" spans="1:7" ht="38.25">
      <c r="A11373" s="178" t="str">
        <f t="shared" si="177"/>
        <v>1 - 39734</v>
      </c>
      <c r="B11373" s="178">
        <v>1</v>
      </c>
      <c r="C11373" s="347">
        <v>39734</v>
      </c>
      <c r="D11373" s="348"/>
      <c r="E11373" s="348" t="s">
        <v>23733</v>
      </c>
      <c r="F11373" s="349" t="s">
        <v>11812</v>
      </c>
      <c r="G11373" s="372" t="s">
        <v>25959</v>
      </c>
    </row>
    <row r="11374" spans="1:7" ht="38.25">
      <c r="A11374" s="178" t="str">
        <f t="shared" si="177"/>
        <v>1 - 39736</v>
      </c>
      <c r="B11374" s="178">
        <v>1</v>
      </c>
      <c r="C11374" s="347">
        <v>39736</v>
      </c>
      <c r="D11374" s="348"/>
      <c r="E11374" s="348" t="s">
        <v>23734</v>
      </c>
      <c r="F11374" s="349" t="s">
        <v>11812</v>
      </c>
      <c r="G11374" s="372" t="s">
        <v>25960</v>
      </c>
    </row>
    <row r="11375" spans="1:7" ht="38.25">
      <c r="A11375" s="178" t="str">
        <f t="shared" si="177"/>
        <v>1 - 39737</v>
      </c>
      <c r="B11375" s="178">
        <v>1</v>
      </c>
      <c r="C11375" s="347">
        <v>39737</v>
      </c>
      <c r="D11375" s="348"/>
      <c r="E11375" s="348" t="s">
        <v>23735</v>
      </c>
      <c r="F11375" s="349" t="s">
        <v>11812</v>
      </c>
      <c r="G11375" s="372" t="s">
        <v>7877</v>
      </c>
    </row>
    <row r="11376" spans="1:7" ht="38.25">
      <c r="A11376" s="178" t="str">
        <f t="shared" si="177"/>
        <v>1 - 39738</v>
      </c>
      <c r="B11376" s="178">
        <v>1</v>
      </c>
      <c r="C11376" s="347">
        <v>39738</v>
      </c>
      <c r="D11376" s="348"/>
      <c r="E11376" s="348" t="s">
        <v>23736</v>
      </c>
      <c r="F11376" s="349" t="s">
        <v>11812</v>
      </c>
      <c r="G11376" s="372" t="s">
        <v>6414</v>
      </c>
    </row>
    <row r="11377" spans="1:7" ht="38.25">
      <c r="A11377" s="178" t="str">
        <f t="shared" si="177"/>
        <v>1 - 39739</v>
      </c>
      <c r="B11377" s="178">
        <v>1</v>
      </c>
      <c r="C11377" s="347">
        <v>39739</v>
      </c>
      <c r="D11377" s="348"/>
      <c r="E11377" s="348" t="s">
        <v>23737</v>
      </c>
      <c r="F11377" s="349" t="s">
        <v>11812</v>
      </c>
      <c r="G11377" s="372" t="s">
        <v>13779</v>
      </c>
    </row>
    <row r="11378" spans="1:7" ht="38.25">
      <c r="A11378" s="178" t="str">
        <f t="shared" si="177"/>
        <v>1 - 39733</v>
      </c>
      <c r="B11378" s="178">
        <v>1</v>
      </c>
      <c r="C11378" s="347">
        <v>39733</v>
      </c>
      <c r="D11378" s="348"/>
      <c r="E11378" s="348" t="s">
        <v>23738</v>
      </c>
      <c r="F11378" s="349" t="s">
        <v>11812</v>
      </c>
      <c r="G11378" s="372" t="s">
        <v>13895</v>
      </c>
    </row>
    <row r="11379" spans="1:7" ht="38.25">
      <c r="A11379" s="178" t="str">
        <f t="shared" si="177"/>
        <v>1 - 39854</v>
      </c>
      <c r="B11379" s="178">
        <v>1</v>
      </c>
      <c r="C11379" s="347">
        <v>39854</v>
      </c>
      <c r="D11379" s="348"/>
      <c r="E11379" s="348" t="s">
        <v>23739</v>
      </c>
      <c r="F11379" s="349" t="s">
        <v>11812</v>
      </c>
      <c r="G11379" s="372" t="s">
        <v>14978</v>
      </c>
    </row>
    <row r="11380" spans="1:7" ht="38.25">
      <c r="A11380" s="178" t="str">
        <f t="shared" si="177"/>
        <v>1 - 39740</v>
      </c>
      <c r="B11380" s="178">
        <v>1</v>
      </c>
      <c r="C11380" s="347">
        <v>39740</v>
      </c>
      <c r="D11380" s="348"/>
      <c r="E11380" s="348" t="s">
        <v>23740</v>
      </c>
      <c r="F11380" s="349" t="s">
        <v>11812</v>
      </c>
      <c r="G11380" s="372" t="s">
        <v>17411</v>
      </c>
    </row>
    <row r="11381" spans="1:7" ht="38.25">
      <c r="A11381" s="178" t="str">
        <f t="shared" si="177"/>
        <v>1 - 39741</v>
      </c>
      <c r="B11381" s="178">
        <v>1</v>
      </c>
      <c r="C11381" s="347">
        <v>39741</v>
      </c>
      <c r="D11381" s="348"/>
      <c r="E11381" s="348" t="s">
        <v>23741</v>
      </c>
      <c r="F11381" s="349" t="s">
        <v>11812</v>
      </c>
      <c r="G11381" s="372" t="s">
        <v>13692</v>
      </c>
    </row>
    <row r="11382" spans="1:7" ht="38.25">
      <c r="A11382" s="178" t="str">
        <f t="shared" si="177"/>
        <v>1 - 39853</v>
      </c>
      <c r="B11382" s="178">
        <v>1</v>
      </c>
      <c r="C11382" s="347">
        <v>39853</v>
      </c>
      <c r="D11382" s="348"/>
      <c r="E11382" s="348" t="s">
        <v>23742</v>
      </c>
      <c r="F11382" s="349" t="s">
        <v>11812</v>
      </c>
      <c r="G11382" s="372" t="s">
        <v>18379</v>
      </c>
    </row>
    <row r="11383" spans="1:7" ht="38.25">
      <c r="A11383" s="178" t="str">
        <f t="shared" si="177"/>
        <v>1 - 39742</v>
      </c>
      <c r="B11383" s="178">
        <v>1</v>
      </c>
      <c r="C11383" s="347">
        <v>39742</v>
      </c>
      <c r="D11383" s="348"/>
      <c r="E11383" s="348" t="s">
        <v>23743</v>
      </c>
      <c r="F11383" s="349" t="s">
        <v>11812</v>
      </c>
      <c r="G11383" s="372" t="s">
        <v>24914</v>
      </c>
    </row>
    <row r="11384" spans="1:7" ht="25.5">
      <c r="A11384" s="178" t="str">
        <f t="shared" si="177"/>
        <v>1 - 39749</v>
      </c>
      <c r="B11384" s="178">
        <v>1</v>
      </c>
      <c r="C11384" s="347">
        <v>39749</v>
      </c>
      <c r="D11384" s="348"/>
      <c r="E11384" s="348" t="s">
        <v>23744</v>
      </c>
      <c r="F11384" s="349" t="s">
        <v>11812</v>
      </c>
      <c r="G11384" s="372" t="s">
        <v>16191</v>
      </c>
    </row>
    <row r="11385" spans="1:7" ht="25.5">
      <c r="A11385" s="178" t="str">
        <f t="shared" si="177"/>
        <v>1 - 39751</v>
      </c>
      <c r="B11385" s="178">
        <v>1</v>
      </c>
      <c r="C11385" s="347">
        <v>39751</v>
      </c>
      <c r="D11385" s="348"/>
      <c r="E11385" s="348" t="s">
        <v>23745</v>
      </c>
      <c r="F11385" s="349" t="s">
        <v>11812</v>
      </c>
      <c r="G11385" s="372" t="s">
        <v>25961</v>
      </c>
    </row>
    <row r="11386" spans="1:7" ht="25.5">
      <c r="A11386" s="178" t="str">
        <f t="shared" si="177"/>
        <v>1 - 39750</v>
      </c>
      <c r="B11386" s="178">
        <v>1</v>
      </c>
      <c r="C11386" s="347">
        <v>39750</v>
      </c>
      <c r="D11386" s="348"/>
      <c r="E11386" s="348" t="s">
        <v>23746</v>
      </c>
      <c r="F11386" s="349" t="s">
        <v>11812</v>
      </c>
      <c r="G11386" s="372" t="s">
        <v>25962</v>
      </c>
    </row>
    <row r="11387" spans="1:7" ht="25.5">
      <c r="A11387" s="178" t="str">
        <f t="shared" si="177"/>
        <v>1 - 39747</v>
      </c>
      <c r="B11387" s="178">
        <v>1</v>
      </c>
      <c r="C11387" s="347">
        <v>39747</v>
      </c>
      <c r="D11387" s="348"/>
      <c r="E11387" s="348" t="s">
        <v>23747</v>
      </c>
      <c r="F11387" s="349" t="s">
        <v>11812</v>
      </c>
      <c r="G11387" s="372" t="s">
        <v>10381</v>
      </c>
    </row>
    <row r="11388" spans="1:7" ht="25.5">
      <c r="A11388" s="178" t="str">
        <f t="shared" si="177"/>
        <v>1 - 39753</v>
      </c>
      <c r="B11388" s="178">
        <v>1</v>
      </c>
      <c r="C11388" s="347">
        <v>39753</v>
      </c>
      <c r="D11388" s="348"/>
      <c r="E11388" s="348" t="s">
        <v>23748</v>
      </c>
      <c r="F11388" s="349" t="s">
        <v>11812</v>
      </c>
      <c r="G11388" s="372" t="s">
        <v>25963</v>
      </c>
    </row>
    <row r="11389" spans="1:7" ht="25.5">
      <c r="A11389" s="178" t="str">
        <f t="shared" si="177"/>
        <v>1 - 39754</v>
      </c>
      <c r="B11389" s="178">
        <v>1</v>
      </c>
      <c r="C11389" s="347">
        <v>39754</v>
      </c>
      <c r="D11389" s="348"/>
      <c r="E11389" s="348" t="s">
        <v>23749</v>
      </c>
      <c r="F11389" s="349" t="s">
        <v>11812</v>
      </c>
      <c r="G11389" s="372" t="s">
        <v>25964</v>
      </c>
    </row>
    <row r="11390" spans="1:7" ht="25.5">
      <c r="A11390" s="178" t="str">
        <f t="shared" si="177"/>
        <v>1 - 39748</v>
      </c>
      <c r="B11390" s="178">
        <v>1</v>
      </c>
      <c r="C11390" s="347">
        <v>39748</v>
      </c>
      <c r="D11390" s="348"/>
      <c r="E11390" s="348" t="s">
        <v>23750</v>
      </c>
      <c r="F11390" s="349" t="s">
        <v>11812</v>
      </c>
      <c r="G11390" s="372" t="s">
        <v>12188</v>
      </c>
    </row>
    <row r="11391" spans="1:7" ht="25.5">
      <c r="A11391" s="178" t="str">
        <f t="shared" si="177"/>
        <v>1 - 39755</v>
      </c>
      <c r="B11391" s="178">
        <v>1</v>
      </c>
      <c r="C11391" s="347">
        <v>39755</v>
      </c>
      <c r="D11391" s="348"/>
      <c r="E11391" s="348" t="s">
        <v>23751</v>
      </c>
      <c r="F11391" s="349" t="s">
        <v>11812</v>
      </c>
      <c r="G11391" s="372" t="s">
        <v>25965</v>
      </c>
    </row>
    <row r="11392" spans="1:7">
      <c r="A11392" s="178" t="str">
        <f t="shared" si="177"/>
        <v>1 - 12742</v>
      </c>
      <c r="B11392" s="178">
        <v>1</v>
      </c>
      <c r="C11392" s="347">
        <v>12742</v>
      </c>
      <c r="D11392" s="348"/>
      <c r="E11392" s="348" t="s">
        <v>23752</v>
      </c>
      <c r="F11392" s="349" t="s">
        <v>11812</v>
      </c>
      <c r="G11392" s="372" t="s">
        <v>25966</v>
      </c>
    </row>
    <row r="11393" spans="1:7">
      <c r="A11393" s="178" t="str">
        <f t="shared" si="177"/>
        <v>1 - 12713</v>
      </c>
      <c r="B11393" s="178">
        <v>1</v>
      </c>
      <c r="C11393" s="347">
        <v>12713</v>
      </c>
      <c r="D11393" s="348"/>
      <c r="E11393" s="348" t="s">
        <v>23753</v>
      </c>
      <c r="F11393" s="349" t="s">
        <v>11812</v>
      </c>
      <c r="G11393" s="372" t="s">
        <v>13735</v>
      </c>
    </row>
    <row r="11394" spans="1:7">
      <c r="A11394" s="178" t="str">
        <f t="shared" si="177"/>
        <v>1 - 12743</v>
      </c>
      <c r="B11394" s="178">
        <v>1</v>
      </c>
      <c r="C11394" s="347">
        <v>12743</v>
      </c>
      <c r="D11394" s="348"/>
      <c r="E11394" s="348" t="s">
        <v>23754</v>
      </c>
      <c r="F11394" s="349" t="s">
        <v>11812</v>
      </c>
      <c r="G11394" s="372" t="s">
        <v>25967</v>
      </c>
    </row>
    <row r="11395" spans="1:7">
      <c r="A11395" s="178" t="str">
        <f t="shared" si="177"/>
        <v>1 - 12744</v>
      </c>
      <c r="B11395" s="178">
        <v>1</v>
      </c>
      <c r="C11395" s="347">
        <v>12744</v>
      </c>
      <c r="D11395" s="348"/>
      <c r="E11395" s="348" t="s">
        <v>23755</v>
      </c>
      <c r="F11395" s="349" t="s">
        <v>11812</v>
      </c>
      <c r="G11395" s="372" t="s">
        <v>17032</v>
      </c>
    </row>
    <row r="11396" spans="1:7">
      <c r="A11396" s="178" t="str">
        <f t="shared" si="177"/>
        <v>1 - 12745</v>
      </c>
      <c r="B11396" s="178">
        <v>1</v>
      </c>
      <c r="C11396" s="347">
        <v>12745</v>
      </c>
      <c r="D11396" s="348"/>
      <c r="E11396" s="348" t="s">
        <v>23756</v>
      </c>
      <c r="F11396" s="349" t="s">
        <v>11812</v>
      </c>
      <c r="G11396" s="372" t="s">
        <v>25968</v>
      </c>
    </row>
    <row r="11397" spans="1:7">
      <c r="A11397" s="178" t="str">
        <f t="shared" si="177"/>
        <v>1 - 12746</v>
      </c>
      <c r="B11397" s="178">
        <v>1</v>
      </c>
      <c r="C11397" s="347">
        <v>12746</v>
      </c>
      <c r="D11397" s="348"/>
      <c r="E11397" s="348" t="s">
        <v>23757</v>
      </c>
      <c r="F11397" s="349" t="s">
        <v>11812</v>
      </c>
      <c r="G11397" s="372" t="s">
        <v>25969</v>
      </c>
    </row>
    <row r="11398" spans="1:7">
      <c r="A11398" s="178" t="str">
        <f t="shared" si="177"/>
        <v>1 - 12747</v>
      </c>
      <c r="B11398" s="178">
        <v>1</v>
      </c>
      <c r="C11398" s="347">
        <v>12747</v>
      </c>
      <c r="D11398" s="348"/>
      <c r="E11398" s="348" t="s">
        <v>23758</v>
      </c>
      <c r="F11398" s="349" t="s">
        <v>11812</v>
      </c>
      <c r="G11398" s="372" t="s">
        <v>14794</v>
      </c>
    </row>
    <row r="11399" spans="1:7">
      <c r="A11399" s="178" t="str">
        <f t="shared" si="177"/>
        <v>1 - 12748</v>
      </c>
      <c r="B11399" s="178">
        <v>1</v>
      </c>
      <c r="C11399" s="347">
        <v>12748</v>
      </c>
      <c r="D11399" s="348"/>
      <c r="E11399" s="348" t="s">
        <v>23759</v>
      </c>
      <c r="F11399" s="349" t="s">
        <v>11812</v>
      </c>
      <c r="G11399" s="372" t="s">
        <v>25970</v>
      </c>
    </row>
    <row r="11400" spans="1:7">
      <c r="A11400" s="178" t="str">
        <f t="shared" si="177"/>
        <v>1 - 12749</v>
      </c>
      <c r="B11400" s="178">
        <v>1</v>
      </c>
      <c r="C11400" s="347">
        <v>12749</v>
      </c>
      <c r="D11400" s="348"/>
      <c r="E11400" s="348" t="s">
        <v>23760</v>
      </c>
      <c r="F11400" s="349" t="s">
        <v>11812</v>
      </c>
      <c r="G11400" s="372" t="s">
        <v>25971</v>
      </c>
    </row>
    <row r="11401" spans="1:7" ht="25.5">
      <c r="A11401" s="178" t="str">
        <f t="shared" ref="A11401:A11627" si="178">B11401&amp;" - "&amp;C11401</f>
        <v>1 - 39726</v>
      </c>
      <c r="B11401" s="178">
        <v>1</v>
      </c>
      <c r="C11401" s="347">
        <v>39726</v>
      </c>
      <c r="D11401" s="348"/>
      <c r="E11401" s="348" t="s">
        <v>23761</v>
      </c>
      <c r="F11401" s="349" t="s">
        <v>11812</v>
      </c>
      <c r="G11401" s="372" t="s">
        <v>18269</v>
      </c>
    </row>
    <row r="11402" spans="1:7" ht="25.5">
      <c r="A11402" s="178" t="str">
        <f t="shared" si="178"/>
        <v>1 - 39728</v>
      </c>
      <c r="B11402" s="178">
        <v>1</v>
      </c>
      <c r="C11402" s="347">
        <v>39728</v>
      </c>
      <c r="D11402" s="348"/>
      <c r="E11402" s="348" t="s">
        <v>23762</v>
      </c>
      <c r="F11402" s="349" t="s">
        <v>11812</v>
      </c>
      <c r="G11402" s="372" t="s">
        <v>25972</v>
      </c>
    </row>
    <row r="11403" spans="1:7" ht="25.5">
      <c r="A11403" s="178" t="str">
        <f t="shared" si="178"/>
        <v>1 - 39727</v>
      </c>
      <c r="B11403" s="178">
        <v>1</v>
      </c>
      <c r="C11403" s="347">
        <v>39727</v>
      </c>
      <c r="D11403" s="348"/>
      <c r="E11403" s="348" t="s">
        <v>23763</v>
      </c>
      <c r="F11403" s="349" t="s">
        <v>11812</v>
      </c>
      <c r="G11403" s="372" t="s">
        <v>25973</v>
      </c>
    </row>
    <row r="11404" spans="1:7" ht="25.5">
      <c r="A11404" s="178" t="str">
        <f t="shared" si="178"/>
        <v>1 - 39724</v>
      </c>
      <c r="B11404" s="178">
        <v>1</v>
      </c>
      <c r="C11404" s="347">
        <v>39724</v>
      </c>
      <c r="D11404" s="348"/>
      <c r="E11404" s="348" t="s">
        <v>23764</v>
      </c>
      <c r="F11404" s="349" t="s">
        <v>11812</v>
      </c>
      <c r="G11404" s="372" t="s">
        <v>25974</v>
      </c>
    </row>
    <row r="11405" spans="1:7" ht="25.5">
      <c r="A11405" s="178" t="str">
        <f t="shared" si="178"/>
        <v>1 - 39729</v>
      </c>
      <c r="B11405" s="178">
        <v>1</v>
      </c>
      <c r="C11405" s="347">
        <v>39729</v>
      </c>
      <c r="D11405" s="348"/>
      <c r="E11405" s="348" t="s">
        <v>23765</v>
      </c>
      <c r="F11405" s="349" t="s">
        <v>11812</v>
      </c>
      <c r="G11405" s="372" t="s">
        <v>25975</v>
      </c>
    </row>
    <row r="11406" spans="1:7" ht="25.5">
      <c r="A11406" s="178" t="str">
        <f t="shared" si="178"/>
        <v>1 - 39730</v>
      </c>
      <c r="B11406" s="178">
        <v>1</v>
      </c>
      <c r="C11406" s="347">
        <v>39730</v>
      </c>
      <c r="D11406" s="348"/>
      <c r="E11406" s="348" t="s">
        <v>23766</v>
      </c>
      <c r="F11406" s="349" t="s">
        <v>11812</v>
      </c>
      <c r="G11406" s="372" t="s">
        <v>25976</v>
      </c>
    </row>
    <row r="11407" spans="1:7" ht="25.5">
      <c r="A11407" s="178" t="str">
        <f t="shared" si="178"/>
        <v>1 - 39731</v>
      </c>
      <c r="B11407" s="178">
        <v>1</v>
      </c>
      <c r="C11407" s="347">
        <v>39731</v>
      </c>
      <c r="D11407" s="348"/>
      <c r="E11407" s="348" t="s">
        <v>23767</v>
      </c>
      <c r="F11407" s="349" t="s">
        <v>11812</v>
      </c>
      <c r="G11407" s="372" t="s">
        <v>25977</v>
      </c>
    </row>
    <row r="11408" spans="1:7" ht="25.5">
      <c r="A11408" s="178" t="str">
        <f t="shared" si="178"/>
        <v>1 - 39725</v>
      </c>
      <c r="B11408" s="178">
        <v>1</v>
      </c>
      <c r="C11408" s="347">
        <v>39725</v>
      </c>
      <c r="D11408" s="348"/>
      <c r="E11408" s="348" t="s">
        <v>23768</v>
      </c>
      <c r="F11408" s="349" t="s">
        <v>11812</v>
      </c>
      <c r="G11408" s="372" t="s">
        <v>25978</v>
      </c>
    </row>
    <row r="11409" spans="1:7" ht="25.5">
      <c r="A11409" s="178" t="str">
        <f t="shared" si="178"/>
        <v>1 - 39732</v>
      </c>
      <c r="B11409" s="178">
        <v>1</v>
      </c>
      <c r="C11409" s="347">
        <v>39732</v>
      </c>
      <c r="D11409" s="348"/>
      <c r="E11409" s="348" t="s">
        <v>23769</v>
      </c>
      <c r="F11409" s="349" t="s">
        <v>11812</v>
      </c>
      <c r="G11409" s="372" t="s">
        <v>25979</v>
      </c>
    </row>
    <row r="11410" spans="1:7" ht="25.5">
      <c r="A11410" s="178" t="str">
        <f t="shared" si="178"/>
        <v>1 - 39660</v>
      </c>
      <c r="B11410" s="178">
        <v>1</v>
      </c>
      <c r="C11410" s="347">
        <v>39660</v>
      </c>
      <c r="D11410" s="348"/>
      <c r="E11410" s="348" t="s">
        <v>23770</v>
      </c>
      <c r="F11410" s="349" t="s">
        <v>11812</v>
      </c>
      <c r="G11410" s="372" t="s">
        <v>12118</v>
      </c>
    </row>
    <row r="11411" spans="1:7" ht="25.5">
      <c r="A11411" s="178" t="str">
        <f t="shared" si="178"/>
        <v>1 - 39662</v>
      </c>
      <c r="B11411" s="178">
        <v>1</v>
      </c>
      <c r="C11411" s="347">
        <v>39662</v>
      </c>
      <c r="D11411" s="348"/>
      <c r="E11411" s="348" t="s">
        <v>23771</v>
      </c>
      <c r="F11411" s="349" t="s">
        <v>11812</v>
      </c>
      <c r="G11411" s="372" t="s">
        <v>14866</v>
      </c>
    </row>
    <row r="11412" spans="1:7" ht="25.5">
      <c r="A11412" s="178" t="str">
        <f t="shared" si="178"/>
        <v>1 - 39661</v>
      </c>
      <c r="B11412" s="178">
        <v>1</v>
      </c>
      <c r="C11412" s="347">
        <v>39661</v>
      </c>
      <c r="D11412" s="348"/>
      <c r="E11412" s="348" t="s">
        <v>23772</v>
      </c>
      <c r="F11412" s="349" t="s">
        <v>11812</v>
      </c>
      <c r="G11412" s="372" t="s">
        <v>4867</v>
      </c>
    </row>
    <row r="11413" spans="1:7" ht="25.5">
      <c r="A11413" s="178" t="str">
        <f t="shared" si="178"/>
        <v>1 - 39666</v>
      </c>
      <c r="B11413" s="178">
        <v>1</v>
      </c>
      <c r="C11413" s="347">
        <v>39666</v>
      </c>
      <c r="D11413" s="348"/>
      <c r="E11413" s="348" t="s">
        <v>23773</v>
      </c>
      <c r="F11413" s="349" t="s">
        <v>11812</v>
      </c>
      <c r="G11413" s="372" t="s">
        <v>17241</v>
      </c>
    </row>
    <row r="11414" spans="1:7" ht="25.5">
      <c r="A11414" s="178" t="str">
        <f t="shared" si="178"/>
        <v>1 - 39664</v>
      </c>
      <c r="B11414" s="178">
        <v>1</v>
      </c>
      <c r="C11414" s="347">
        <v>39664</v>
      </c>
      <c r="D11414" s="348"/>
      <c r="E11414" s="348" t="s">
        <v>23774</v>
      </c>
      <c r="F11414" s="349" t="s">
        <v>11812</v>
      </c>
      <c r="G11414" s="372" t="s">
        <v>5302</v>
      </c>
    </row>
    <row r="11415" spans="1:7" ht="25.5">
      <c r="A11415" s="178" t="str">
        <f t="shared" si="178"/>
        <v>1 - 39663</v>
      </c>
      <c r="B11415" s="178">
        <v>1</v>
      </c>
      <c r="C11415" s="347">
        <v>39663</v>
      </c>
      <c r="D11415" s="348"/>
      <c r="E11415" s="348" t="s">
        <v>23775</v>
      </c>
      <c r="F11415" s="349" t="s">
        <v>11812</v>
      </c>
      <c r="G11415" s="372" t="s">
        <v>1787</v>
      </c>
    </row>
    <row r="11416" spans="1:7" ht="25.5">
      <c r="A11416" s="178" t="str">
        <f t="shared" si="178"/>
        <v>1 - 39665</v>
      </c>
      <c r="B11416" s="178">
        <v>1</v>
      </c>
      <c r="C11416" s="347">
        <v>39665</v>
      </c>
      <c r="D11416" s="348"/>
      <c r="E11416" s="348" t="s">
        <v>23776</v>
      </c>
      <c r="F11416" s="349" t="s">
        <v>11812</v>
      </c>
      <c r="G11416" s="372" t="s">
        <v>25980</v>
      </c>
    </row>
    <row r="11417" spans="1:7" ht="25.5">
      <c r="A11417" s="178" t="str">
        <f t="shared" si="178"/>
        <v>1 - 39752</v>
      </c>
      <c r="B11417" s="178">
        <v>1</v>
      </c>
      <c r="C11417" s="347">
        <v>39752</v>
      </c>
      <c r="D11417" s="348"/>
      <c r="E11417" s="348" t="s">
        <v>23777</v>
      </c>
      <c r="F11417" s="349" t="s">
        <v>11812</v>
      </c>
      <c r="G11417" s="372" t="s">
        <v>25981</v>
      </c>
    </row>
    <row r="11418" spans="1:7">
      <c r="A11418" s="178" t="str">
        <f t="shared" si="178"/>
        <v>1 - 12583</v>
      </c>
      <c r="B11418" s="178">
        <v>1</v>
      </c>
      <c r="C11418" s="347">
        <v>12583</v>
      </c>
      <c r="D11418" s="348"/>
      <c r="E11418" s="348" t="s">
        <v>23778</v>
      </c>
      <c r="F11418" s="349" t="s">
        <v>11812</v>
      </c>
      <c r="G11418" s="372" t="s">
        <v>14923</v>
      </c>
    </row>
    <row r="11419" spans="1:7">
      <c r="A11419" s="178" t="str">
        <f t="shared" si="178"/>
        <v>1 - 12584</v>
      </c>
      <c r="B11419" s="178">
        <v>1</v>
      </c>
      <c r="C11419" s="347">
        <v>12584</v>
      </c>
      <c r="D11419" s="348"/>
      <c r="E11419" s="348" t="s">
        <v>23779</v>
      </c>
      <c r="F11419" s="349" t="s">
        <v>11812</v>
      </c>
      <c r="G11419" s="372" t="s">
        <v>25606</v>
      </c>
    </row>
    <row r="11420" spans="1:7">
      <c r="A11420" s="178" t="str">
        <f t="shared" si="178"/>
        <v>1 - 13159</v>
      </c>
      <c r="B11420" s="178">
        <v>1</v>
      </c>
      <c r="C11420" s="347">
        <v>13159</v>
      </c>
      <c r="D11420" s="348"/>
      <c r="E11420" s="348" t="s">
        <v>23780</v>
      </c>
      <c r="F11420" s="349" t="s">
        <v>11812</v>
      </c>
      <c r="G11420" s="372" t="s">
        <v>25982</v>
      </c>
    </row>
    <row r="11421" spans="1:7">
      <c r="A11421" s="178" t="str">
        <f t="shared" si="178"/>
        <v>1 - 13168</v>
      </c>
      <c r="B11421" s="178">
        <v>1</v>
      </c>
      <c r="C11421" s="347">
        <v>13168</v>
      </c>
      <c r="D11421" s="348"/>
      <c r="E11421" s="348" t="s">
        <v>23781</v>
      </c>
      <c r="F11421" s="349" t="s">
        <v>11812</v>
      </c>
      <c r="G11421" s="372" t="s">
        <v>25983</v>
      </c>
    </row>
    <row r="11422" spans="1:7">
      <c r="A11422" s="178" t="str">
        <f t="shared" si="178"/>
        <v>1 - 13173</v>
      </c>
      <c r="B11422" s="178">
        <v>1</v>
      </c>
      <c r="C11422" s="347">
        <v>13173</v>
      </c>
      <c r="D11422" s="348"/>
      <c r="E11422" s="348" t="s">
        <v>23782</v>
      </c>
      <c r="F11422" s="349" t="s">
        <v>11812</v>
      </c>
      <c r="G11422" s="372" t="s">
        <v>25984</v>
      </c>
    </row>
    <row r="11423" spans="1:7" ht="25.5">
      <c r="A11423" s="178" t="str">
        <f t="shared" si="178"/>
        <v>1 - 37449</v>
      </c>
      <c r="B11423" s="178">
        <v>1</v>
      </c>
      <c r="C11423" s="347">
        <v>37449</v>
      </c>
      <c r="D11423" s="348"/>
      <c r="E11423" s="348" t="s">
        <v>23783</v>
      </c>
      <c r="F11423" s="349" t="s">
        <v>11812</v>
      </c>
      <c r="G11423" s="372" t="s">
        <v>14793</v>
      </c>
    </row>
    <row r="11424" spans="1:7" ht="25.5">
      <c r="A11424" s="178" t="str">
        <f t="shared" si="178"/>
        <v>1 - 37450</v>
      </c>
      <c r="B11424" s="178">
        <v>1</v>
      </c>
      <c r="C11424" s="347">
        <v>37450</v>
      </c>
      <c r="D11424" s="348"/>
      <c r="E11424" s="348" t="s">
        <v>23784</v>
      </c>
      <c r="F11424" s="349" t="s">
        <v>11812</v>
      </c>
      <c r="G11424" s="372" t="s">
        <v>10248</v>
      </c>
    </row>
    <row r="11425" spans="1:7" ht="25.5">
      <c r="A11425" s="178" t="str">
        <f t="shared" si="178"/>
        <v>1 - 37451</v>
      </c>
      <c r="B11425" s="178">
        <v>1</v>
      </c>
      <c r="C11425" s="347">
        <v>37451</v>
      </c>
      <c r="D11425" s="348"/>
      <c r="E11425" s="348" t="s">
        <v>23785</v>
      </c>
      <c r="F11425" s="349" t="s">
        <v>11812</v>
      </c>
      <c r="G11425" s="372" t="s">
        <v>25985</v>
      </c>
    </row>
    <row r="11426" spans="1:7" ht="25.5">
      <c r="A11426" s="178" t="str">
        <f t="shared" si="178"/>
        <v>1 - 37452</v>
      </c>
      <c r="B11426" s="178">
        <v>1</v>
      </c>
      <c r="C11426" s="347">
        <v>37452</v>
      </c>
      <c r="D11426" s="348"/>
      <c r="E11426" s="348" t="s">
        <v>23786</v>
      </c>
      <c r="F11426" s="349" t="s">
        <v>11812</v>
      </c>
      <c r="G11426" s="372" t="s">
        <v>25986</v>
      </c>
    </row>
    <row r="11427" spans="1:7" ht="25.5">
      <c r="A11427" s="178" t="str">
        <f t="shared" si="178"/>
        <v>1 - 37453</v>
      </c>
      <c r="B11427" s="178">
        <v>1</v>
      </c>
      <c r="C11427" s="347">
        <v>37453</v>
      </c>
      <c r="D11427" s="348"/>
      <c r="E11427" s="348" t="s">
        <v>23787</v>
      </c>
      <c r="F11427" s="349" t="s">
        <v>11812</v>
      </c>
      <c r="G11427" s="372" t="s">
        <v>25987</v>
      </c>
    </row>
    <row r="11428" spans="1:7">
      <c r="A11428" s="178" t="str">
        <f t="shared" si="178"/>
        <v>1 - 7778</v>
      </c>
      <c r="B11428" s="178">
        <v>1</v>
      </c>
      <c r="C11428" s="347">
        <v>7778</v>
      </c>
      <c r="D11428" s="348"/>
      <c r="E11428" s="348" t="s">
        <v>23788</v>
      </c>
      <c r="F11428" s="349" t="s">
        <v>11812</v>
      </c>
      <c r="G11428" s="372" t="s">
        <v>25988</v>
      </c>
    </row>
    <row r="11429" spans="1:7">
      <c r="A11429" s="178" t="str">
        <f t="shared" si="178"/>
        <v>1 - 7796</v>
      </c>
      <c r="B11429" s="178">
        <v>1</v>
      </c>
      <c r="C11429" s="347">
        <v>7796</v>
      </c>
      <c r="D11429" s="348"/>
      <c r="E11429" s="348" t="s">
        <v>23789</v>
      </c>
      <c r="F11429" s="349" t="s">
        <v>11812</v>
      </c>
      <c r="G11429" s="372" t="s">
        <v>14695</v>
      </c>
    </row>
    <row r="11430" spans="1:7">
      <c r="A11430" s="178" t="str">
        <f t="shared" si="178"/>
        <v>1 - 7781</v>
      </c>
      <c r="B11430" s="178">
        <v>1</v>
      </c>
      <c r="C11430" s="347">
        <v>7781</v>
      </c>
      <c r="D11430" s="348"/>
      <c r="E11430" s="348" t="s">
        <v>23790</v>
      </c>
      <c r="F11430" s="349" t="s">
        <v>11812</v>
      </c>
      <c r="G11430" s="372" t="s">
        <v>13535</v>
      </c>
    </row>
    <row r="11431" spans="1:7">
      <c r="A11431" s="178" t="str">
        <f t="shared" si="178"/>
        <v>1 - 7795</v>
      </c>
      <c r="B11431" s="178">
        <v>1</v>
      </c>
      <c r="C11431" s="347">
        <v>7795</v>
      </c>
      <c r="D11431" s="348"/>
      <c r="E11431" s="348" t="s">
        <v>23791</v>
      </c>
      <c r="F11431" s="349" t="s">
        <v>11812</v>
      </c>
      <c r="G11431" s="372" t="s">
        <v>25989</v>
      </c>
    </row>
    <row r="11432" spans="1:7">
      <c r="A11432" s="178" t="str">
        <f t="shared" si="178"/>
        <v>1 - 7791</v>
      </c>
      <c r="B11432" s="178">
        <v>1</v>
      </c>
      <c r="C11432" s="347">
        <v>7791</v>
      </c>
      <c r="D11432" s="348"/>
      <c r="E11432" s="348" t="s">
        <v>23792</v>
      </c>
      <c r="F11432" s="349" t="s">
        <v>11812</v>
      </c>
      <c r="G11432" s="372" t="s">
        <v>25990</v>
      </c>
    </row>
    <row r="11433" spans="1:7">
      <c r="A11433" s="178" t="str">
        <f t="shared" si="178"/>
        <v>1 - 7783</v>
      </c>
      <c r="B11433" s="178">
        <v>1</v>
      </c>
      <c r="C11433" s="347">
        <v>7783</v>
      </c>
      <c r="D11433" s="348"/>
      <c r="E11433" s="348" t="s">
        <v>23793</v>
      </c>
      <c r="F11433" s="349" t="s">
        <v>11812</v>
      </c>
      <c r="G11433" s="372" t="s">
        <v>25991</v>
      </c>
    </row>
    <row r="11434" spans="1:7">
      <c r="A11434" s="178" t="str">
        <f t="shared" si="178"/>
        <v>1 - 7790</v>
      </c>
      <c r="B11434" s="178">
        <v>1</v>
      </c>
      <c r="C11434" s="347">
        <v>7790</v>
      </c>
      <c r="D11434" s="348"/>
      <c r="E11434" s="348" t="s">
        <v>23794</v>
      </c>
      <c r="F11434" s="349" t="s">
        <v>11812</v>
      </c>
      <c r="G11434" s="372" t="s">
        <v>25992</v>
      </c>
    </row>
    <row r="11435" spans="1:7">
      <c r="A11435" s="178" t="str">
        <f t="shared" si="178"/>
        <v>1 - 7785</v>
      </c>
      <c r="B11435" s="178">
        <v>1</v>
      </c>
      <c r="C11435" s="347">
        <v>7785</v>
      </c>
      <c r="D11435" s="348"/>
      <c r="E11435" s="348" t="s">
        <v>23795</v>
      </c>
      <c r="F11435" s="349" t="s">
        <v>11812</v>
      </c>
      <c r="G11435" s="372" t="s">
        <v>24495</v>
      </c>
    </row>
    <row r="11436" spans="1:7">
      <c r="A11436" s="178" t="str">
        <f t="shared" si="178"/>
        <v>1 - 7792</v>
      </c>
      <c r="B11436" s="178">
        <v>1</v>
      </c>
      <c r="C11436" s="347">
        <v>7792</v>
      </c>
      <c r="D11436" s="348"/>
      <c r="E11436" s="348" t="s">
        <v>23796</v>
      </c>
      <c r="F11436" s="349" t="s">
        <v>11812</v>
      </c>
      <c r="G11436" s="372" t="s">
        <v>25993</v>
      </c>
    </row>
    <row r="11437" spans="1:7">
      <c r="A11437" s="178" t="str">
        <f t="shared" si="178"/>
        <v>1 - 7793</v>
      </c>
      <c r="B11437" s="178">
        <v>1</v>
      </c>
      <c r="C11437" s="347">
        <v>7793</v>
      </c>
      <c r="D11437" s="348"/>
      <c r="E11437" s="348" t="s">
        <v>23797</v>
      </c>
      <c r="F11437" s="349" t="s">
        <v>11812</v>
      </c>
      <c r="G11437" s="372" t="s">
        <v>17720</v>
      </c>
    </row>
    <row r="11438" spans="1:7">
      <c r="A11438" s="178" t="str">
        <f t="shared" si="178"/>
        <v>1 - 12613</v>
      </c>
      <c r="B11438" s="178">
        <v>1</v>
      </c>
      <c r="C11438" s="347">
        <v>12613</v>
      </c>
      <c r="D11438" s="348"/>
      <c r="E11438" s="348" t="s">
        <v>23798</v>
      </c>
      <c r="F11438" s="349" t="s">
        <v>11801</v>
      </c>
      <c r="G11438" s="372" t="s">
        <v>11901</v>
      </c>
    </row>
    <row r="11439" spans="1:7">
      <c r="A11439" s="178" t="str">
        <f t="shared" si="178"/>
        <v>1 - 1031</v>
      </c>
      <c r="B11439" s="178">
        <v>1</v>
      </c>
      <c r="C11439" s="347">
        <v>1031</v>
      </c>
      <c r="D11439" s="348"/>
      <c r="E11439" s="348" t="s">
        <v>23799</v>
      </c>
      <c r="F11439" s="349" t="s">
        <v>11801</v>
      </c>
      <c r="G11439" s="372" t="s">
        <v>7269</v>
      </c>
    </row>
    <row r="11440" spans="1:7" ht="25.5">
      <c r="A11440" s="178" t="str">
        <f t="shared" si="178"/>
        <v>1 - 39707</v>
      </c>
      <c r="B11440" s="178">
        <v>1</v>
      </c>
      <c r="C11440" s="347">
        <v>39707</v>
      </c>
      <c r="D11440" s="348"/>
      <c r="E11440" s="348" t="s">
        <v>23800</v>
      </c>
      <c r="F11440" s="349" t="s">
        <v>11812</v>
      </c>
      <c r="G11440" s="372" t="s">
        <v>11897</v>
      </c>
    </row>
    <row r="11441" spans="1:7" ht="25.5">
      <c r="A11441" s="178" t="str">
        <f t="shared" si="178"/>
        <v>1 - 39708</v>
      </c>
      <c r="B11441" s="178">
        <v>1</v>
      </c>
      <c r="C11441" s="347">
        <v>39708</v>
      </c>
      <c r="D11441" s="348"/>
      <c r="E11441" s="348" t="s">
        <v>23801</v>
      </c>
      <c r="F11441" s="349" t="s">
        <v>11812</v>
      </c>
      <c r="G11441" s="372" t="s">
        <v>25994</v>
      </c>
    </row>
    <row r="11442" spans="1:7" ht="25.5">
      <c r="A11442" s="178" t="str">
        <f t="shared" si="178"/>
        <v>1 - 39710</v>
      </c>
      <c r="B11442" s="178">
        <v>1</v>
      </c>
      <c r="C11442" s="347">
        <v>39710</v>
      </c>
      <c r="D11442" s="348"/>
      <c r="E11442" s="348" t="s">
        <v>23802</v>
      </c>
      <c r="F11442" s="349" t="s">
        <v>11812</v>
      </c>
      <c r="G11442" s="372" t="s">
        <v>12051</v>
      </c>
    </row>
    <row r="11443" spans="1:7" ht="25.5">
      <c r="A11443" s="178" t="str">
        <f t="shared" si="178"/>
        <v>1 - 39709</v>
      </c>
      <c r="B11443" s="178">
        <v>1</v>
      </c>
      <c r="C11443" s="347">
        <v>39709</v>
      </c>
      <c r="D11443" s="348"/>
      <c r="E11443" s="348" t="s">
        <v>23803</v>
      </c>
      <c r="F11443" s="349" t="s">
        <v>11812</v>
      </c>
      <c r="G11443" s="372" t="s">
        <v>6392</v>
      </c>
    </row>
    <row r="11444" spans="1:7" ht="25.5">
      <c r="A11444" s="178" t="str">
        <f t="shared" si="178"/>
        <v>1 - 39711</v>
      </c>
      <c r="B11444" s="178">
        <v>1</v>
      </c>
      <c r="C11444" s="347">
        <v>39711</v>
      </c>
      <c r="D11444" s="348"/>
      <c r="E11444" s="348" t="s">
        <v>23804</v>
      </c>
      <c r="F11444" s="349" t="s">
        <v>11812</v>
      </c>
      <c r="G11444" s="372" t="s">
        <v>11876</v>
      </c>
    </row>
    <row r="11445" spans="1:7" ht="25.5">
      <c r="A11445" s="178" t="str">
        <f t="shared" si="178"/>
        <v>1 - 39712</v>
      </c>
      <c r="B11445" s="178">
        <v>1</v>
      </c>
      <c r="C11445" s="347">
        <v>39712</v>
      </c>
      <c r="D11445" s="348"/>
      <c r="E11445" s="348" t="s">
        <v>23805</v>
      </c>
      <c r="F11445" s="349" t="s">
        <v>11812</v>
      </c>
      <c r="G11445" s="372" t="s">
        <v>11996</v>
      </c>
    </row>
    <row r="11446" spans="1:7" ht="25.5">
      <c r="A11446" s="178" t="str">
        <f t="shared" si="178"/>
        <v>1 - 39713</v>
      </c>
      <c r="B11446" s="178">
        <v>1</v>
      </c>
      <c r="C11446" s="347">
        <v>39713</v>
      </c>
      <c r="D11446" s="348"/>
      <c r="E11446" s="348" t="s">
        <v>23806</v>
      </c>
      <c r="F11446" s="349" t="s">
        <v>11812</v>
      </c>
      <c r="G11446" s="372" t="s">
        <v>11025</v>
      </c>
    </row>
    <row r="11447" spans="1:7" ht="25.5">
      <c r="A11447" s="178" t="str">
        <f t="shared" si="178"/>
        <v>1 - 39714</v>
      </c>
      <c r="B11447" s="178">
        <v>1</v>
      </c>
      <c r="C11447" s="347">
        <v>39714</v>
      </c>
      <c r="D11447" s="348"/>
      <c r="E11447" s="348" t="s">
        <v>23807</v>
      </c>
      <c r="F11447" s="349" t="s">
        <v>11812</v>
      </c>
      <c r="G11447" s="372" t="s">
        <v>2297</v>
      </c>
    </row>
    <row r="11448" spans="1:7" ht="25.5">
      <c r="A11448" s="178" t="str">
        <f t="shared" si="178"/>
        <v>1 - 39715</v>
      </c>
      <c r="B11448" s="178">
        <v>1</v>
      </c>
      <c r="C11448" s="347">
        <v>39715</v>
      </c>
      <c r="D11448" s="348"/>
      <c r="E11448" s="348" t="s">
        <v>23808</v>
      </c>
      <c r="F11448" s="349" t="s">
        <v>11812</v>
      </c>
      <c r="G11448" s="372" t="s">
        <v>1047</v>
      </c>
    </row>
    <row r="11449" spans="1:7" ht="25.5">
      <c r="A11449" s="178" t="str">
        <f t="shared" si="178"/>
        <v>1 - 39716</v>
      </c>
      <c r="B11449" s="178">
        <v>1</v>
      </c>
      <c r="C11449" s="347">
        <v>39716</v>
      </c>
      <c r="D11449" s="348"/>
      <c r="E11449" s="348" t="s">
        <v>23809</v>
      </c>
      <c r="F11449" s="349" t="s">
        <v>11812</v>
      </c>
      <c r="G11449" s="372" t="s">
        <v>2556</v>
      </c>
    </row>
    <row r="11450" spans="1:7" ht="25.5">
      <c r="A11450" s="178" t="str">
        <f t="shared" si="178"/>
        <v>1 - 39718</v>
      </c>
      <c r="B11450" s="178">
        <v>1</v>
      </c>
      <c r="C11450" s="347">
        <v>39718</v>
      </c>
      <c r="D11450" s="348"/>
      <c r="E11450" s="348" t="s">
        <v>23810</v>
      </c>
      <c r="F11450" s="349" t="s">
        <v>11812</v>
      </c>
      <c r="G11450" s="372" t="s">
        <v>2339</v>
      </c>
    </row>
    <row r="11451" spans="1:7" ht="25.5">
      <c r="A11451" s="178" t="str">
        <f t="shared" si="178"/>
        <v>1 - 9813</v>
      </c>
      <c r="B11451" s="178">
        <v>1</v>
      </c>
      <c r="C11451" s="347">
        <v>9813</v>
      </c>
      <c r="D11451" s="348"/>
      <c r="E11451" s="348" t="s">
        <v>23811</v>
      </c>
      <c r="F11451" s="349" t="s">
        <v>11812</v>
      </c>
      <c r="G11451" s="372" t="s">
        <v>11862</v>
      </c>
    </row>
    <row r="11452" spans="1:7" ht="25.5">
      <c r="A11452" s="178" t="str">
        <f t="shared" si="178"/>
        <v>1 - 9815</v>
      </c>
      <c r="B11452" s="178">
        <v>1</v>
      </c>
      <c r="C11452" s="347">
        <v>9815</v>
      </c>
      <c r="D11452" s="348"/>
      <c r="E11452" s="348" t="s">
        <v>23812</v>
      </c>
      <c r="F11452" s="349" t="s">
        <v>11812</v>
      </c>
      <c r="G11452" s="372" t="s">
        <v>4277</v>
      </c>
    </row>
    <row r="11453" spans="1:7" ht="25.5">
      <c r="A11453" s="178" t="str">
        <f t="shared" si="178"/>
        <v>1 - 25876</v>
      </c>
      <c r="B11453" s="178">
        <v>1</v>
      </c>
      <c r="C11453" s="347">
        <v>25876</v>
      </c>
      <c r="D11453" s="348"/>
      <c r="E11453" s="348" t="s">
        <v>23813</v>
      </c>
      <c r="F11453" s="349" t="s">
        <v>11812</v>
      </c>
      <c r="G11453" s="372" t="s">
        <v>25995</v>
      </c>
    </row>
    <row r="11454" spans="1:7" ht="25.5">
      <c r="A11454" s="178" t="str">
        <f t="shared" si="178"/>
        <v>1 - 25888</v>
      </c>
      <c r="B11454" s="178">
        <v>1</v>
      </c>
      <c r="C11454" s="347">
        <v>25888</v>
      </c>
      <c r="D11454" s="348"/>
      <c r="E11454" s="348" t="s">
        <v>23814</v>
      </c>
      <c r="F11454" s="349" t="s">
        <v>11812</v>
      </c>
      <c r="G11454" s="372" t="s">
        <v>18799</v>
      </c>
    </row>
    <row r="11455" spans="1:7" ht="25.5">
      <c r="A11455" s="178" t="str">
        <f t="shared" si="178"/>
        <v>1 - 25874</v>
      </c>
      <c r="B11455" s="178">
        <v>1</v>
      </c>
      <c r="C11455" s="347">
        <v>25874</v>
      </c>
      <c r="D11455" s="348"/>
      <c r="E11455" s="348" t="s">
        <v>23815</v>
      </c>
      <c r="F11455" s="349" t="s">
        <v>11812</v>
      </c>
      <c r="G11455" s="372" t="s">
        <v>25996</v>
      </c>
    </row>
    <row r="11456" spans="1:7" ht="25.5">
      <c r="A11456" s="178" t="str">
        <f t="shared" si="178"/>
        <v>1 - 25877</v>
      </c>
      <c r="B11456" s="178">
        <v>1</v>
      </c>
      <c r="C11456" s="347">
        <v>25877</v>
      </c>
      <c r="D11456" s="348"/>
      <c r="E11456" s="348" t="s">
        <v>23816</v>
      </c>
      <c r="F11456" s="349" t="s">
        <v>11812</v>
      </c>
      <c r="G11456" s="372" t="s">
        <v>25997</v>
      </c>
    </row>
    <row r="11457" spans="1:7" ht="25.5">
      <c r="A11457" s="178" t="str">
        <f t="shared" si="178"/>
        <v>1 - 25878</v>
      </c>
      <c r="B11457" s="178">
        <v>1</v>
      </c>
      <c r="C11457" s="347">
        <v>25878</v>
      </c>
      <c r="D11457" s="348"/>
      <c r="E11457" s="348" t="s">
        <v>23817</v>
      </c>
      <c r="F11457" s="349" t="s">
        <v>11812</v>
      </c>
      <c r="G11457" s="372" t="s">
        <v>25998</v>
      </c>
    </row>
    <row r="11458" spans="1:7" ht="25.5">
      <c r="A11458" s="178" t="str">
        <f t="shared" si="178"/>
        <v>1 - 25879</v>
      </c>
      <c r="B11458" s="178">
        <v>1</v>
      </c>
      <c r="C11458" s="347">
        <v>25879</v>
      </c>
      <c r="D11458" s="348"/>
      <c r="E11458" s="348" t="s">
        <v>23818</v>
      </c>
      <c r="F11458" s="349" t="s">
        <v>11812</v>
      </c>
      <c r="G11458" s="372" t="s">
        <v>25999</v>
      </c>
    </row>
    <row r="11459" spans="1:7" ht="25.5">
      <c r="A11459" s="178" t="str">
        <f t="shared" si="178"/>
        <v>1 - 25887</v>
      </c>
      <c r="B11459" s="178">
        <v>1</v>
      </c>
      <c r="C11459" s="347">
        <v>25887</v>
      </c>
      <c r="D11459" s="348"/>
      <c r="E11459" s="348" t="s">
        <v>23819</v>
      </c>
      <c r="F11459" s="349" t="s">
        <v>11812</v>
      </c>
      <c r="G11459" s="372" t="s">
        <v>26000</v>
      </c>
    </row>
    <row r="11460" spans="1:7" ht="25.5">
      <c r="A11460" s="178" t="str">
        <f t="shared" si="178"/>
        <v>1 - 25880</v>
      </c>
      <c r="B11460" s="178">
        <v>1</v>
      </c>
      <c r="C11460" s="347">
        <v>25880</v>
      </c>
      <c r="D11460" s="348"/>
      <c r="E11460" s="348" t="s">
        <v>23820</v>
      </c>
      <c r="F11460" s="349" t="s">
        <v>11812</v>
      </c>
      <c r="G11460" s="372" t="s">
        <v>26001</v>
      </c>
    </row>
    <row r="11461" spans="1:7" ht="25.5">
      <c r="A11461" s="178" t="str">
        <f t="shared" si="178"/>
        <v>1 - 25881</v>
      </c>
      <c r="B11461" s="178">
        <v>1</v>
      </c>
      <c r="C11461" s="347">
        <v>25881</v>
      </c>
      <c r="D11461" s="348"/>
      <c r="E11461" s="348" t="s">
        <v>23821</v>
      </c>
      <c r="F11461" s="349" t="s">
        <v>11812</v>
      </c>
      <c r="G11461" s="372" t="s">
        <v>26002</v>
      </c>
    </row>
    <row r="11462" spans="1:7" ht="25.5">
      <c r="A11462" s="178" t="str">
        <f t="shared" si="178"/>
        <v>1 - 25882</v>
      </c>
      <c r="B11462" s="178">
        <v>1</v>
      </c>
      <c r="C11462" s="347">
        <v>25882</v>
      </c>
      <c r="D11462" s="348"/>
      <c r="E11462" s="348" t="s">
        <v>23822</v>
      </c>
      <c r="F11462" s="349" t="s">
        <v>11812</v>
      </c>
      <c r="G11462" s="372" t="s">
        <v>26003</v>
      </c>
    </row>
    <row r="11463" spans="1:7" ht="25.5">
      <c r="A11463" s="178" t="str">
        <f t="shared" si="178"/>
        <v>1 - 25883</v>
      </c>
      <c r="B11463" s="178">
        <v>1</v>
      </c>
      <c r="C11463" s="347">
        <v>25883</v>
      </c>
      <c r="D11463" s="348"/>
      <c r="E11463" s="348" t="s">
        <v>23823</v>
      </c>
      <c r="F11463" s="349" t="s">
        <v>11812</v>
      </c>
      <c r="G11463" s="372" t="s">
        <v>26004</v>
      </c>
    </row>
    <row r="11464" spans="1:7" ht="25.5">
      <c r="A11464" s="178" t="str">
        <f t="shared" si="178"/>
        <v>1 - 25884</v>
      </c>
      <c r="B11464" s="178">
        <v>1</v>
      </c>
      <c r="C11464" s="347">
        <v>25884</v>
      </c>
      <c r="D11464" s="348"/>
      <c r="E11464" s="348" t="s">
        <v>23824</v>
      </c>
      <c r="F11464" s="349" t="s">
        <v>11812</v>
      </c>
      <c r="G11464" s="372" t="s">
        <v>26005</v>
      </c>
    </row>
    <row r="11465" spans="1:7" ht="25.5">
      <c r="A11465" s="178" t="str">
        <f t="shared" si="178"/>
        <v>1 - 25885</v>
      </c>
      <c r="B11465" s="178">
        <v>1</v>
      </c>
      <c r="C11465" s="347">
        <v>25885</v>
      </c>
      <c r="D11465" s="348"/>
      <c r="E11465" s="348" t="s">
        <v>23825</v>
      </c>
      <c r="F11465" s="349" t="s">
        <v>11812</v>
      </c>
      <c r="G11465" s="372" t="s">
        <v>26006</v>
      </c>
    </row>
    <row r="11466" spans="1:7" ht="25.5">
      <c r="A11466" s="178" t="str">
        <f t="shared" si="178"/>
        <v>1 - 25889</v>
      </c>
      <c r="B11466" s="178">
        <v>1</v>
      </c>
      <c r="C11466" s="347">
        <v>25889</v>
      </c>
      <c r="D11466" s="348"/>
      <c r="E11466" s="348" t="s">
        <v>23826</v>
      </c>
      <c r="F11466" s="349" t="s">
        <v>11812</v>
      </c>
      <c r="G11466" s="372" t="s">
        <v>26007</v>
      </c>
    </row>
    <row r="11467" spans="1:7" ht="25.5">
      <c r="A11467" s="178" t="str">
        <f t="shared" si="178"/>
        <v>1 - 25886</v>
      </c>
      <c r="B11467" s="178">
        <v>1</v>
      </c>
      <c r="C11467" s="347">
        <v>25886</v>
      </c>
      <c r="D11467" s="348"/>
      <c r="E11467" s="348" t="s">
        <v>23827</v>
      </c>
      <c r="F11467" s="349" t="s">
        <v>11812</v>
      </c>
      <c r="G11467" s="372" t="s">
        <v>16985</v>
      </c>
    </row>
    <row r="11468" spans="1:7" ht="25.5">
      <c r="A11468" s="178" t="str">
        <f t="shared" si="178"/>
        <v>1 - 25875</v>
      </c>
      <c r="B11468" s="178">
        <v>1</v>
      </c>
      <c r="C11468" s="347">
        <v>25875</v>
      </c>
      <c r="D11468" s="348"/>
      <c r="E11468" s="348" t="s">
        <v>23828</v>
      </c>
      <c r="F11468" s="349" t="s">
        <v>11812</v>
      </c>
      <c r="G11468" s="372" t="s">
        <v>26008</v>
      </c>
    </row>
    <row r="11469" spans="1:7">
      <c r="A11469" s="178" t="str">
        <f t="shared" si="178"/>
        <v>1 - 9876</v>
      </c>
      <c r="B11469" s="178">
        <v>1</v>
      </c>
      <c r="C11469" s="347">
        <v>9876</v>
      </c>
      <c r="D11469" s="348"/>
      <c r="E11469" s="348" t="s">
        <v>23829</v>
      </c>
      <c r="F11469" s="349" t="s">
        <v>11812</v>
      </c>
      <c r="G11469" s="372" t="s">
        <v>13652</v>
      </c>
    </row>
    <row r="11470" spans="1:7">
      <c r="A11470" s="178" t="str">
        <f t="shared" si="178"/>
        <v>1 - 9877</v>
      </c>
      <c r="B11470" s="178">
        <v>1</v>
      </c>
      <c r="C11470" s="347">
        <v>9877</v>
      </c>
      <c r="D11470" s="348"/>
      <c r="E11470" s="348" t="s">
        <v>23830</v>
      </c>
      <c r="F11470" s="349" t="s">
        <v>11812</v>
      </c>
      <c r="G11470" s="372" t="s">
        <v>13445</v>
      </c>
    </row>
    <row r="11471" spans="1:7">
      <c r="A11471" s="178" t="str">
        <f t="shared" si="178"/>
        <v>1 - 9878</v>
      </c>
      <c r="B11471" s="178">
        <v>1</v>
      </c>
      <c r="C11471" s="347">
        <v>9878</v>
      </c>
      <c r="D11471" s="348"/>
      <c r="E11471" s="348" t="s">
        <v>23831</v>
      </c>
      <c r="F11471" s="349" t="s">
        <v>11812</v>
      </c>
      <c r="G11471" s="372" t="s">
        <v>26009</v>
      </c>
    </row>
    <row r="11472" spans="1:7">
      <c r="A11472" s="178" t="str">
        <f t="shared" si="178"/>
        <v>1 - 9879</v>
      </c>
      <c r="B11472" s="178">
        <v>1</v>
      </c>
      <c r="C11472" s="347">
        <v>9879</v>
      </c>
      <c r="D11472" s="348"/>
      <c r="E11472" s="348" t="s">
        <v>23832</v>
      </c>
      <c r="F11472" s="349" t="s">
        <v>11812</v>
      </c>
      <c r="G11472" s="372" t="s">
        <v>26010</v>
      </c>
    </row>
    <row r="11473" spans="1:7" ht="25.5">
      <c r="A11473" s="178" t="str">
        <f t="shared" si="178"/>
        <v>1 - 42001</v>
      </c>
      <c r="B11473" s="178">
        <v>1</v>
      </c>
      <c r="C11473" s="347">
        <v>42001</v>
      </c>
      <c r="D11473" s="348"/>
      <c r="E11473" s="348" t="s">
        <v>23833</v>
      </c>
      <c r="F11473" s="349" t="s">
        <v>11812</v>
      </c>
      <c r="G11473" s="372" t="s">
        <v>26011</v>
      </c>
    </row>
    <row r="11474" spans="1:7" ht="25.5">
      <c r="A11474" s="178" t="str">
        <f t="shared" si="178"/>
        <v>1 - 41998</v>
      </c>
      <c r="B11474" s="178">
        <v>1</v>
      </c>
      <c r="C11474" s="347">
        <v>41998</v>
      </c>
      <c r="D11474" s="348"/>
      <c r="E11474" s="348" t="s">
        <v>23834</v>
      </c>
      <c r="F11474" s="349" t="s">
        <v>11812</v>
      </c>
      <c r="G11474" s="372" t="s">
        <v>26012</v>
      </c>
    </row>
    <row r="11475" spans="1:7" ht="25.5">
      <c r="A11475" s="178" t="str">
        <f t="shared" si="178"/>
        <v>1 - 41999</v>
      </c>
      <c r="B11475" s="178">
        <v>1</v>
      </c>
      <c r="C11475" s="347">
        <v>41999</v>
      </c>
      <c r="D11475" s="348"/>
      <c r="E11475" s="348" t="s">
        <v>23835</v>
      </c>
      <c r="F11475" s="349" t="s">
        <v>11812</v>
      </c>
      <c r="G11475" s="372" t="s">
        <v>26013</v>
      </c>
    </row>
    <row r="11476" spans="1:7" ht="25.5">
      <c r="A11476" s="178" t="str">
        <f t="shared" si="178"/>
        <v>1 - 42000</v>
      </c>
      <c r="B11476" s="178">
        <v>1</v>
      </c>
      <c r="C11476" s="347">
        <v>42000</v>
      </c>
      <c r="D11476" s="348"/>
      <c r="E11476" s="348" t="s">
        <v>23836</v>
      </c>
      <c r="F11476" s="349" t="s">
        <v>11812</v>
      </c>
      <c r="G11476" s="372" t="s">
        <v>26014</v>
      </c>
    </row>
    <row r="11477" spans="1:7" ht="25.5">
      <c r="A11477" s="178" t="str">
        <f t="shared" si="178"/>
        <v>1 - 38053</v>
      </c>
      <c r="B11477" s="178">
        <v>1</v>
      </c>
      <c r="C11477" s="347">
        <v>38053</v>
      </c>
      <c r="D11477" s="348"/>
      <c r="E11477" s="348" t="s">
        <v>23837</v>
      </c>
      <c r="F11477" s="349" t="s">
        <v>11812</v>
      </c>
      <c r="G11477" s="372" t="s">
        <v>9952</v>
      </c>
    </row>
    <row r="11478" spans="1:7" ht="25.5">
      <c r="A11478" s="178" t="str">
        <f t="shared" si="178"/>
        <v>1 - 38054</v>
      </c>
      <c r="B11478" s="178">
        <v>1</v>
      </c>
      <c r="C11478" s="347">
        <v>38054</v>
      </c>
      <c r="D11478" s="348"/>
      <c r="E11478" s="348" t="s">
        <v>23838</v>
      </c>
      <c r="F11478" s="349" t="s">
        <v>11812</v>
      </c>
      <c r="G11478" s="372" t="s">
        <v>6069</v>
      </c>
    </row>
    <row r="11479" spans="1:7" ht="25.5">
      <c r="A11479" s="178" t="str">
        <f t="shared" si="178"/>
        <v>1 - 38052</v>
      </c>
      <c r="B11479" s="178">
        <v>1</v>
      </c>
      <c r="C11479" s="347">
        <v>38052</v>
      </c>
      <c r="D11479" s="348"/>
      <c r="E11479" s="348" t="s">
        <v>23839</v>
      </c>
      <c r="F11479" s="349" t="s">
        <v>11812</v>
      </c>
      <c r="G11479" s="372" t="s">
        <v>5009</v>
      </c>
    </row>
    <row r="11480" spans="1:7" ht="25.5">
      <c r="A11480" s="178" t="str">
        <f t="shared" si="178"/>
        <v>1 - 38051</v>
      </c>
      <c r="B11480" s="178">
        <v>1</v>
      </c>
      <c r="C11480" s="347">
        <v>38051</v>
      </c>
      <c r="D11480" s="348"/>
      <c r="E11480" s="348" t="s">
        <v>23840</v>
      </c>
      <c r="F11480" s="349" t="s">
        <v>11812</v>
      </c>
      <c r="G11480" s="372" t="s">
        <v>9245</v>
      </c>
    </row>
    <row r="11481" spans="1:7">
      <c r="A11481" s="178" t="str">
        <f t="shared" si="178"/>
        <v>1 - 38787</v>
      </c>
      <c r="B11481" s="178">
        <v>1</v>
      </c>
      <c r="C11481" s="347">
        <v>38787</v>
      </c>
      <c r="D11481" s="348"/>
      <c r="E11481" s="348" t="s">
        <v>23841</v>
      </c>
      <c r="F11481" s="349" t="s">
        <v>11812</v>
      </c>
      <c r="G11481" s="372" t="s">
        <v>11889</v>
      </c>
    </row>
    <row r="11482" spans="1:7">
      <c r="A11482" s="178" t="str">
        <f t="shared" si="178"/>
        <v>1 - 38825</v>
      </c>
      <c r="B11482" s="178">
        <v>1</v>
      </c>
      <c r="C11482" s="347">
        <v>38825</v>
      </c>
      <c r="D11482" s="348"/>
      <c r="E11482" s="348" t="s">
        <v>23842</v>
      </c>
      <c r="F11482" s="349" t="s">
        <v>11812</v>
      </c>
      <c r="G11482" s="372" t="s">
        <v>12253</v>
      </c>
    </row>
    <row r="11483" spans="1:7">
      <c r="A11483" s="178" t="str">
        <f t="shared" si="178"/>
        <v>1 - 38826</v>
      </c>
      <c r="B11483" s="178">
        <v>1</v>
      </c>
      <c r="C11483" s="347">
        <v>38826</v>
      </c>
      <c r="D11483" s="348"/>
      <c r="E11483" s="348" t="s">
        <v>23843</v>
      </c>
      <c r="F11483" s="349" t="s">
        <v>11812</v>
      </c>
      <c r="G11483" s="372" t="s">
        <v>12326</v>
      </c>
    </row>
    <row r="11484" spans="1:7">
      <c r="A11484" s="178" t="str">
        <f t="shared" si="178"/>
        <v>1 - 38827</v>
      </c>
      <c r="B11484" s="178">
        <v>1</v>
      </c>
      <c r="C11484" s="347">
        <v>38827</v>
      </c>
      <c r="D11484" s="348"/>
      <c r="E11484" s="348" t="s">
        <v>23844</v>
      </c>
      <c r="F11484" s="349" t="s">
        <v>11812</v>
      </c>
      <c r="G11484" s="372" t="s">
        <v>6608</v>
      </c>
    </row>
    <row r="11485" spans="1:7">
      <c r="A11485" s="178" t="str">
        <f t="shared" si="178"/>
        <v>1 - 38830</v>
      </c>
      <c r="B11485" s="178">
        <v>1</v>
      </c>
      <c r="C11485" s="347">
        <v>38830</v>
      </c>
      <c r="D11485" s="348"/>
      <c r="E11485" s="348" t="s">
        <v>23845</v>
      </c>
      <c r="F11485" s="349" t="s">
        <v>11812</v>
      </c>
      <c r="G11485" s="372" t="s">
        <v>7201</v>
      </c>
    </row>
    <row r="11486" spans="1:7">
      <c r="A11486" s="178" t="str">
        <f t="shared" si="178"/>
        <v>1 - 38828</v>
      </c>
      <c r="B11486" s="178">
        <v>1</v>
      </c>
      <c r="C11486" s="347">
        <v>38828</v>
      </c>
      <c r="D11486" s="348"/>
      <c r="E11486" s="348" t="s">
        <v>23846</v>
      </c>
      <c r="F11486" s="349" t="s">
        <v>11812</v>
      </c>
      <c r="G11486" s="372" t="s">
        <v>12134</v>
      </c>
    </row>
    <row r="11487" spans="1:7">
      <c r="A11487" s="178" t="str">
        <f t="shared" si="178"/>
        <v>1 - 38829</v>
      </c>
      <c r="B11487" s="178">
        <v>1</v>
      </c>
      <c r="C11487" s="347">
        <v>38829</v>
      </c>
      <c r="D11487" s="348"/>
      <c r="E11487" s="348" t="s">
        <v>23847</v>
      </c>
      <c r="F11487" s="349" t="s">
        <v>11812</v>
      </c>
      <c r="G11487" s="372" t="s">
        <v>6678</v>
      </c>
    </row>
    <row r="11488" spans="1:7">
      <c r="A11488" s="178" t="str">
        <f t="shared" si="178"/>
        <v>1 - 38831</v>
      </c>
      <c r="B11488" s="178">
        <v>1</v>
      </c>
      <c r="C11488" s="347">
        <v>38831</v>
      </c>
      <c r="D11488" s="348"/>
      <c r="E11488" s="348" t="s">
        <v>23848</v>
      </c>
      <c r="F11488" s="349" t="s">
        <v>11812</v>
      </c>
      <c r="G11488" s="372" t="s">
        <v>24639</v>
      </c>
    </row>
    <row r="11489" spans="1:7">
      <c r="A11489" s="178" t="str">
        <f t="shared" si="178"/>
        <v>1 - 36274</v>
      </c>
      <c r="B11489" s="178">
        <v>1</v>
      </c>
      <c r="C11489" s="347">
        <v>36274</v>
      </c>
      <c r="D11489" s="348"/>
      <c r="E11489" s="348" t="s">
        <v>23849</v>
      </c>
      <c r="F11489" s="349" t="s">
        <v>11812</v>
      </c>
      <c r="G11489" s="372" t="s">
        <v>1700</v>
      </c>
    </row>
    <row r="11490" spans="1:7">
      <c r="A11490" s="178" t="str">
        <f t="shared" si="178"/>
        <v>1 - 36278</v>
      </c>
      <c r="B11490" s="178">
        <v>1</v>
      </c>
      <c r="C11490" s="347">
        <v>36278</v>
      </c>
      <c r="D11490" s="348"/>
      <c r="E11490" s="348" t="s">
        <v>23850</v>
      </c>
      <c r="F11490" s="349" t="s">
        <v>11812</v>
      </c>
      <c r="G11490" s="372" t="s">
        <v>5296</v>
      </c>
    </row>
    <row r="11491" spans="1:7">
      <c r="A11491" s="178" t="str">
        <f t="shared" si="178"/>
        <v>1 - 38977</v>
      </c>
      <c r="B11491" s="178">
        <v>1</v>
      </c>
      <c r="C11491" s="347">
        <v>38977</v>
      </c>
      <c r="D11491" s="348"/>
      <c r="E11491" s="348" t="s">
        <v>23851</v>
      </c>
      <c r="F11491" s="349" t="s">
        <v>11812</v>
      </c>
      <c r="G11491" s="372" t="s">
        <v>13712</v>
      </c>
    </row>
    <row r="11492" spans="1:7">
      <c r="A11492" s="178" t="str">
        <f t="shared" si="178"/>
        <v>1 - 38971</v>
      </c>
      <c r="B11492" s="178">
        <v>1</v>
      </c>
      <c r="C11492" s="347">
        <v>38971</v>
      </c>
      <c r="D11492" s="348"/>
      <c r="E11492" s="348" t="s">
        <v>23852</v>
      </c>
      <c r="F11492" s="349" t="s">
        <v>11812</v>
      </c>
      <c r="G11492" s="372" t="s">
        <v>5101</v>
      </c>
    </row>
    <row r="11493" spans="1:7">
      <c r="A11493" s="178" t="str">
        <f t="shared" si="178"/>
        <v>1 - 38972</v>
      </c>
      <c r="B11493" s="178">
        <v>1</v>
      </c>
      <c r="C11493" s="347">
        <v>38972</v>
      </c>
      <c r="D11493" s="348"/>
      <c r="E11493" s="348" t="s">
        <v>23853</v>
      </c>
      <c r="F11493" s="349" t="s">
        <v>11812</v>
      </c>
      <c r="G11493" s="372" t="s">
        <v>11799</v>
      </c>
    </row>
    <row r="11494" spans="1:7">
      <c r="A11494" s="178" t="str">
        <f t="shared" si="178"/>
        <v>1 - 38973</v>
      </c>
      <c r="B11494" s="178">
        <v>1</v>
      </c>
      <c r="C11494" s="347">
        <v>38973</v>
      </c>
      <c r="D11494" s="348"/>
      <c r="E11494" s="348" t="s">
        <v>23854</v>
      </c>
      <c r="F11494" s="349" t="s">
        <v>11812</v>
      </c>
      <c r="G11494" s="372" t="s">
        <v>4641</v>
      </c>
    </row>
    <row r="11495" spans="1:7">
      <c r="A11495" s="178" t="str">
        <f t="shared" si="178"/>
        <v>1 - 38974</v>
      </c>
      <c r="B11495" s="178">
        <v>1</v>
      </c>
      <c r="C11495" s="347">
        <v>38974</v>
      </c>
      <c r="D11495" s="348"/>
      <c r="E11495" s="348" t="s">
        <v>23855</v>
      </c>
      <c r="F11495" s="349" t="s">
        <v>11812</v>
      </c>
      <c r="G11495" s="372" t="s">
        <v>17857</v>
      </c>
    </row>
    <row r="11496" spans="1:7">
      <c r="A11496" s="178" t="str">
        <f t="shared" si="178"/>
        <v>1 - 38975</v>
      </c>
      <c r="B11496" s="178">
        <v>1</v>
      </c>
      <c r="C11496" s="347">
        <v>38975</v>
      </c>
      <c r="D11496" s="348"/>
      <c r="E11496" s="348" t="s">
        <v>23856</v>
      </c>
      <c r="F11496" s="349" t="s">
        <v>11812</v>
      </c>
      <c r="G11496" s="372" t="s">
        <v>26015</v>
      </c>
    </row>
    <row r="11497" spans="1:7">
      <c r="A11497" s="178" t="str">
        <f t="shared" si="178"/>
        <v>1 - 38976</v>
      </c>
      <c r="B11497" s="178">
        <v>1</v>
      </c>
      <c r="C11497" s="347">
        <v>38976</v>
      </c>
      <c r="D11497" s="348"/>
      <c r="E11497" s="348" t="s">
        <v>23857</v>
      </c>
      <c r="F11497" s="349" t="s">
        <v>11812</v>
      </c>
      <c r="G11497" s="372" t="s">
        <v>13879</v>
      </c>
    </row>
    <row r="11498" spans="1:7">
      <c r="A11498" s="178" t="str">
        <f t="shared" si="178"/>
        <v>1 - 38986</v>
      </c>
      <c r="B11498" s="178">
        <v>1</v>
      </c>
      <c r="C11498" s="347">
        <v>38986</v>
      </c>
      <c r="D11498" s="348"/>
      <c r="E11498" s="348" t="s">
        <v>23858</v>
      </c>
      <c r="F11498" s="349" t="s">
        <v>11812</v>
      </c>
      <c r="G11498" s="372" t="s">
        <v>26016</v>
      </c>
    </row>
    <row r="11499" spans="1:7">
      <c r="A11499" s="178" t="str">
        <f t="shared" si="178"/>
        <v>1 - 38978</v>
      </c>
      <c r="B11499" s="178">
        <v>1</v>
      </c>
      <c r="C11499" s="347">
        <v>38978</v>
      </c>
      <c r="D11499" s="348"/>
      <c r="E11499" s="348" t="s">
        <v>23859</v>
      </c>
      <c r="F11499" s="349" t="s">
        <v>11812</v>
      </c>
      <c r="G11499" s="372" t="s">
        <v>1700</v>
      </c>
    </row>
    <row r="11500" spans="1:7">
      <c r="A11500" s="178" t="str">
        <f t="shared" si="178"/>
        <v>1 - 38979</v>
      </c>
      <c r="B11500" s="178">
        <v>1</v>
      </c>
      <c r="C11500" s="347">
        <v>38979</v>
      </c>
      <c r="D11500" s="348"/>
      <c r="E11500" s="348" t="s">
        <v>23860</v>
      </c>
      <c r="F11500" s="349" t="s">
        <v>11812</v>
      </c>
      <c r="G11500" s="372" t="s">
        <v>5296</v>
      </c>
    </row>
    <row r="11501" spans="1:7">
      <c r="A11501" s="178" t="str">
        <f t="shared" si="178"/>
        <v>1 - 38980</v>
      </c>
      <c r="B11501" s="178">
        <v>1</v>
      </c>
      <c r="C11501" s="347">
        <v>38980</v>
      </c>
      <c r="D11501" s="348"/>
      <c r="E11501" s="348" t="s">
        <v>23861</v>
      </c>
      <c r="F11501" s="349" t="s">
        <v>11812</v>
      </c>
      <c r="G11501" s="372" t="s">
        <v>12055</v>
      </c>
    </row>
    <row r="11502" spans="1:7">
      <c r="A11502" s="178" t="str">
        <f t="shared" si="178"/>
        <v>1 - 38981</v>
      </c>
      <c r="B11502" s="178">
        <v>1</v>
      </c>
      <c r="C11502" s="347">
        <v>38981</v>
      </c>
      <c r="D11502" s="348"/>
      <c r="E11502" s="348" t="s">
        <v>23862</v>
      </c>
      <c r="F11502" s="349" t="s">
        <v>11812</v>
      </c>
      <c r="G11502" s="372" t="s">
        <v>12316</v>
      </c>
    </row>
    <row r="11503" spans="1:7">
      <c r="A11503" s="178" t="str">
        <f t="shared" si="178"/>
        <v>1 - 38982</v>
      </c>
      <c r="B11503" s="178">
        <v>1</v>
      </c>
      <c r="C11503" s="347">
        <v>38982</v>
      </c>
      <c r="D11503" s="348"/>
      <c r="E11503" s="348" t="s">
        <v>23863</v>
      </c>
      <c r="F11503" s="349" t="s">
        <v>11812</v>
      </c>
      <c r="G11503" s="372" t="s">
        <v>13426</v>
      </c>
    </row>
    <row r="11504" spans="1:7">
      <c r="A11504" s="178" t="str">
        <f t="shared" si="178"/>
        <v>1 - 38983</v>
      </c>
      <c r="B11504" s="178">
        <v>1</v>
      </c>
      <c r="C11504" s="347">
        <v>38983</v>
      </c>
      <c r="D11504" s="348"/>
      <c r="E11504" s="348" t="s">
        <v>23864</v>
      </c>
      <c r="F11504" s="349" t="s">
        <v>11812</v>
      </c>
      <c r="G11504" s="372" t="s">
        <v>17319</v>
      </c>
    </row>
    <row r="11505" spans="1:7">
      <c r="A11505" s="178" t="str">
        <f t="shared" si="178"/>
        <v>1 - 38984</v>
      </c>
      <c r="B11505" s="178">
        <v>1</v>
      </c>
      <c r="C11505" s="347">
        <v>38984</v>
      </c>
      <c r="D11505" s="348"/>
      <c r="E11505" s="348" t="s">
        <v>23865</v>
      </c>
      <c r="F11505" s="349" t="s">
        <v>11812</v>
      </c>
      <c r="G11505" s="372" t="s">
        <v>17583</v>
      </c>
    </row>
    <row r="11506" spans="1:7">
      <c r="A11506" s="178" t="str">
        <f t="shared" si="178"/>
        <v>1 - 38985</v>
      </c>
      <c r="B11506" s="178">
        <v>1</v>
      </c>
      <c r="C11506" s="347">
        <v>38985</v>
      </c>
      <c r="D11506" s="348"/>
      <c r="E11506" s="348" t="s">
        <v>23866</v>
      </c>
      <c r="F11506" s="349" t="s">
        <v>11812</v>
      </c>
      <c r="G11506" s="372" t="s">
        <v>26017</v>
      </c>
    </row>
    <row r="11507" spans="1:7">
      <c r="A11507" s="178" t="str">
        <f t="shared" si="178"/>
        <v>1 - 9836</v>
      </c>
      <c r="B11507" s="178">
        <v>1</v>
      </c>
      <c r="C11507" s="347">
        <v>9836</v>
      </c>
      <c r="D11507" s="348"/>
      <c r="E11507" s="348" t="s">
        <v>23867</v>
      </c>
      <c r="F11507" s="349" t="s">
        <v>11812</v>
      </c>
      <c r="G11507" s="372" t="s">
        <v>14929</v>
      </c>
    </row>
    <row r="11508" spans="1:7">
      <c r="A11508" s="178" t="str">
        <f t="shared" si="178"/>
        <v>1 - 20065</v>
      </c>
      <c r="B11508" s="178">
        <v>1</v>
      </c>
      <c r="C11508" s="347">
        <v>20065</v>
      </c>
      <c r="D11508" s="348"/>
      <c r="E11508" s="348" t="s">
        <v>23868</v>
      </c>
      <c r="F11508" s="349" t="s">
        <v>11812</v>
      </c>
      <c r="G11508" s="372" t="s">
        <v>2464</v>
      </c>
    </row>
    <row r="11509" spans="1:7">
      <c r="A11509" s="178" t="str">
        <f t="shared" si="178"/>
        <v>1 - 9835</v>
      </c>
      <c r="B11509" s="178">
        <v>1</v>
      </c>
      <c r="C11509" s="347">
        <v>9835</v>
      </c>
      <c r="D11509" s="348"/>
      <c r="E11509" s="348" t="s">
        <v>23869</v>
      </c>
      <c r="F11509" s="349" t="s">
        <v>11812</v>
      </c>
      <c r="G11509" s="372" t="s">
        <v>25994</v>
      </c>
    </row>
    <row r="11510" spans="1:7">
      <c r="A11510" s="178" t="str">
        <f t="shared" si="178"/>
        <v>1 - 38032</v>
      </c>
      <c r="B11510" s="178">
        <v>1</v>
      </c>
      <c r="C11510" s="347">
        <v>38032</v>
      </c>
      <c r="D11510" s="348"/>
      <c r="E11510" s="348" t="s">
        <v>23870</v>
      </c>
      <c r="F11510" s="349" t="s">
        <v>11812</v>
      </c>
      <c r="G11510" s="372" t="s">
        <v>13426</v>
      </c>
    </row>
    <row r="11511" spans="1:7">
      <c r="A11511" s="178" t="str">
        <f t="shared" si="178"/>
        <v>1 - 38033</v>
      </c>
      <c r="B11511" s="178">
        <v>1</v>
      </c>
      <c r="C11511" s="347">
        <v>38033</v>
      </c>
      <c r="D11511" s="348"/>
      <c r="E11511" s="348" t="s">
        <v>23871</v>
      </c>
      <c r="F11511" s="349" t="s">
        <v>11812</v>
      </c>
      <c r="G11511" s="372" t="s">
        <v>26018</v>
      </c>
    </row>
    <row r="11512" spans="1:7">
      <c r="A11512" s="178" t="str">
        <f t="shared" si="178"/>
        <v>1 - 38034</v>
      </c>
      <c r="B11512" s="178">
        <v>1</v>
      </c>
      <c r="C11512" s="347">
        <v>38034</v>
      </c>
      <c r="D11512" s="348"/>
      <c r="E11512" s="348" t="s">
        <v>23872</v>
      </c>
      <c r="F11512" s="349" t="s">
        <v>11812</v>
      </c>
      <c r="G11512" s="372" t="s">
        <v>26019</v>
      </c>
    </row>
    <row r="11513" spans="1:7">
      <c r="A11513" s="178" t="str">
        <f t="shared" si="178"/>
        <v>1 - 38035</v>
      </c>
      <c r="B11513" s="178">
        <v>1</v>
      </c>
      <c r="C11513" s="347">
        <v>38035</v>
      </c>
      <c r="D11513" s="348"/>
      <c r="E11513" s="348" t="s">
        <v>23873</v>
      </c>
      <c r="F11513" s="349" t="s">
        <v>11812</v>
      </c>
      <c r="G11513" s="372" t="s">
        <v>26020</v>
      </c>
    </row>
    <row r="11514" spans="1:7">
      <c r="A11514" s="178" t="str">
        <f t="shared" si="178"/>
        <v>1 - 38036</v>
      </c>
      <c r="B11514" s="178">
        <v>1</v>
      </c>
      <c r="C11514" s="347">
        <v>38036</v>
      </c>
      <c r="D11514" s="348"/>
      <c r="E11514" s="348" t="s">
        <v>23874</v>
      </c>
      <c r="F11514" s="349" t="s">
        <v>11812</v>
      </c>
      <c r="G11514" s="372" t="s">
        <v>26021</v>
      </c>
    </row>
    <row r="11515" spans="1:7">
      <c r="A11515" s="178" t="str">
        <f t="shared" si="178"/>
        <v>1 - 38037</v>
      </c>
      <c r="B11515" s="178">
        <v>1</v>
      </c>
      <c r="C11515" s="347">
        <v>38037</v>
      </c>
      <c r="D11515" s="348"/>
      <c r="E11515" s="348" t="s">
        <v>23875</v>
      </c>
      <c r="F11515" s="349" t="s">
        <v>11812</v>
      </c>
      <c r="G11515" s="372" t="s">
        <v>12113</v>
      </c>
    </row>
    <row r="11516" spans="1:7" ht="25.5">
      <c r="A11516" s="178" t="str">
        <f t="shared" si="178"/>
        <v>1 - 9850</v>
      </c>
      <c r="B11516" s="178">
        <v>1</v>
      </c>
      <c r="C11516" s="347">
        <v>9850</v>
      </c>
      <c r="D11516" s="348"/>
      <c r="E11516" s="348" t="s">
        <v>23876</v>
      </c>
      <c r="F11516" s="349" t="s">
        <v>11812</v>
      </c>
      <c r="G11516" s="372" t="s">
        <v>14995</v>
      </c>
    </row>
    <row r="11517" spans="1:7" ht="25.5">
      <c r="A11517" s="178" t="str">
        <f t="shared" si="178"/>
        <v>1 - 9853</v>
      </c>
      <c r="B11517" s="178">
        <v>1</v>
      </c>
      <c r="C11517" s="347">
        <v>9853</v>
      </c>
      <c r="D11517" s="348"/>
      <c r="E11517" s="348" t="s">
        <v>23877</v>
      </c>
      <c r="F11517" s="349" t="s">
        <v>11812</v>
      </c>
      <c r="G11517" s="372" t="s">
        <v>14996</v>
      </c>
    </row>
    <row r="11518" spans="1:7" ht="25.5">
      <c r="A11518" s="178" t="str">
        <f t="shared" si="178"/>
        <v>1 - 9854</v>
      </c>
      <c r="B11518" s="178">
        <v>1</v>
      </c>
      <c r="C11518" s="347">
        <v>9854</v>
      </c>
      <c r="D11518" s="348"/>
      <c r="E11518" s="348" t="s">
        <v>23878</v>
      </c>
      <c r="F11518" s="349" t="s">
        <v>11812</v>
      </c>
      <c r="G11518" s="372" t="s">
        <v>14997</v>
      </c>
    </row>
    <row r="11519" spans="1:7" ht="25.5">
      <c r="A11519" s="178" t="str">
        <f t="shared" si="178"/>
        <v>1 - 9851</v>
      </c>
      <c r="B11519" s="178">
        <v>1</v>
      </c>
      <c r="C11519" s="347">
        <v>9851</v>
      </c>
      <c r="D11519" s="348"/>
      <c r="E11519" s="348" t="s">
        <v>23879</v>
      </c>
      <c r="F11519" s="349" t="s">
        <v>11812</v>
      </c>
      <c r="G11519" s="372" t="s">
        <v>14998</v>
      </c>
    </row>
    <row r="11520" spans="1:7" ht="25.5">
      <c r="A11520" s="178" t="str">
        <f t="shared" si="178"/>
        <v>1 - 9855</v>
      </c>
      <c r="B11520" s="178">
        <v>1</v>
      </c>
      <c r="C11520" s="347">
        <v>9855</v>
      </c>
      <c r="D11520" s="348"/>
      <c r="E11520" s="348" t="s">
        <v>23880</v>
      </c>
      <c r="F11520" s="349" t="s">
        <v>11812</v>
      </c>
      <c r="G11520" s="372" t="s">
        <v>14999</v>
      </c>
    </row>
    <row r="11521" spans="1:7">
      <c r="A11521" s="178" t="str">
        <f t="shared" si="178"/>
        <v>1 - 9825</v>
      </c>
      <c r="B11521" s="178">
        <v>1</v>
      </c>
      <c r="C11521" s="347">
        <v>9825</v>
      </c>
      <c r="D11521" s="348" t="s">
        <v>23881</v>
      </c>
      <c r="E11521" s="348" t="s">
        <v>23881</v>
      </c>
      <c r="F11521" s="349" t="s">
        <v>11812</v>
      </c>
      <c r="G11521" s="372" t="s">
        <v>13414</v>
      </c>
    </row>
    <row r="11522" spans="1:7">
      <c r="A11522" s="178" t="str">
        <f t="shared" si="178"/>
        <v>1 - 9828</v>
      </c>
      <c r="B11522" s="178">
        <v>1</v>
      </c>
      <c r="C11522" s="347">
        <v>9828</v>
      </c>
      <c r="D11522" s="348" t="s">
        <v>23882</v>
      </c>
      <c r="E11522" s="348" t="s">
        <v>23882</v>
      </c>
      <c r="F11522" s="349" t="s">
        <v>11812</v>
      </c>
      <c r="G11522" s="372" t="s">
        <v>14860</v>
      </c>
    </row>
    <row r="11523" spans="1:7">
      <c r="A11523" s="178" t="str">
        <f t="shared" si="178"/>
        <v>1 - 9829</v>
      </c>
      <c r="B11523" s="178">
        <v>1</v>
      </c>
      <c r="C11523" s="347">
        <v>9829</v>
      </c>
      <c r="D11523" s="348" t="s">
        <v>23883</v>
      </c>
      <c r="E11523" s="348" t="s">
        <v>23883</v>
      </c>
      <c r="F11523" s="349" t="s">
        <v>11812</v>
      </c>
      <c r="G11523" s="372" t="s">
        <v>26022</v>
      </c>
    </row>
    <row r="11524" spans="1:7">
      <c r="A11524" s="178" t="str">
        <f t="shared" si="178"/>
        <v>1 - 9826</v>
      </c>
      <c r="B11524" s="178">
        <v>1</v>
      </c>
      <c r="C11524" s="347">
        <v>9826</v>
      </c>
      <c r="D11524" s="348"/>
      <c r="E11524" s="348" t="s">
        <v>23884</v>
      </c>
      <c r="F11524" s="349" t="s">
        <v>11812</v>
      </c>
      <c r="G11524" s="372" t="s">
        <v>26023</v>
      </c>
    </row>
    <row r="11525" spans="1:7">
      <c r="A11525" s="178" t="str">
        <f t="shared" si="178"/>
        <v>1 - 9827</v>
      </c>
      <c r="B11525" s="178">
        <v>1</v>
      </c>
      <c r="C11525" s="347">
        <v>9827</v>
      </c>
      <c r="D11525" s="348"/>
      <c r="E11525" s="348" t="s">
        <v>23885</v>
      </c>
      <c r="F11525" s="349" t="s">
        <v>11812</v>
      </c>
      <c r="G11525" s="372" t="s">
        <v>26024</v>
      </c>
    </row>
    <row r="11526" spans="1:7">
      <c r="A11526" s="178" t="str">
        <f t="shared" si="178"/>
        <v>1 - 36374</v>
      </c>
      <c r="B11526" s="178">
        <v>1</v>
      </c>
      <c r="C11526" s="347">
        <v>36374</v>
      </c>
      <c r="D11526" s="348" t="s">
        <v>23886</v>
      </c>
      <c r="E11526" s="348" t="s">
        <v>23886</v>
      </c>
      <c r="F11526" s="349" t="s">
        <v>11812</v>
      </c>
      <c r="G11526" s="372" t="s">
        <v>14915</v>
      </c>
    </row>
    <row r="11527" spans="1:7">
      <c r="A11527" s="178" t="str">
        <f t="shared" si="178"/>
        <v>1 - 36084</v>
      </c>
      <c r="B11527" s="178">
        <v>1</v>
      </c>
      <c r="C11527" s="347">
        <v>36084</v>
      </c>
      <c r="D11527" s="348"/>
      <c r="E11527" s="348" t="s">
        <v>23887</v>
      </c>
      <c r="F11527" s="349" t="s">
        <v>11812</v>
      </c>
      <c r="G11527" s="372" t="s">
        <v>16043</v>
      </c>
    </row>
    <row r="11528" spans="1:7">
      <c r="A11528" s="178" t="str">
        <f t="shared" si="178"/>
        <v>1 - 36373</v>
      </c>
      <c r="B11528" s="178">
        <v>1</v>
      </c>
      <c r="C11528" s="347">
        <v>36373</v>
      </c>
      <c r="D11528" s="348"/>
      <c r="E11528" s="348" t="s">
        <v>23888</v>
      </c>
      <c r="F11528" s="349" t="s">
        <v>11812</v>
      </c>
      <c r="G11528" s="372" t="s">
        <v>13388</v>
      </c>
    </row>
    <row r="11529" spans="1:7">
      <c r="A11529" s="178" t="str">
        <f t="shared" si="178"/>
        <v>1 - 36377</v>
      </c>
      <c r="B11529" s="178">
        <v>1</v>
      </c>
      <c r="C11529" s="347">
        <v>36377</v>
      </c>
      <c r="D11529" s="348"/>
      <c r="E11529" s="348" t="s">
        <v>23889</v>
      </c>
      <c r="F11529" s="349" t="s">
        <v>11812</v>
      </c>
      <c r="G11529" s="372" t="s">
        <v>10999</v>
      </c>
    </row>
    <row r="11530" spans="1:7">
      <c r="A11530" s="178" t="str">
        <f t="shared" si="178"/>
        <v>1 - 36375</v>
      </c>
      <c r="B11530" s="178">
        <v>1</v>
      </c>
      <c r="C11530" s="347">
        <v>36375</v>
      </c>
      <c r="D11530" s="348"/>
      <c r="E11530" s="348" t="s">
        <v>23890</v>
      </c>
      <c r="F11530" s="349" t="s">
        <v>11812</v>
      </c>
      <c r="G11530" s="372" t="s">
        <v>4895</v>
      </c>
    </row>
    <row r="11531" spans="1:7">
      <c r="A11531" s="178" t="str">
        <f t="shared" si="178"/>
        <v>1 - 36376</v>
      </c>
      <c r="B11531" s="178">
        <v>1</v>
      </c>
      <c r="C11531" s="347">
        <v>36376</v>
      </c>
      <c r="D11531" s="348"/>
      <c r="E11531" s="348" t="s">
        <v>23891</v>
      </c>
      <c r="F11531" s="349" t="s">
        <v>11812</v>
      </c>
      <c r="G11531" s="372" t="s">
        <v>25741</v>
      </c>
    </row>
    <row r="11532" spans="1:7">
      <c r="A11532" s="178" t="str">
        <f t="shared" si="178"/>
        <v>1 - 36380</v>
      </c>
      <c r="B11532" s="178">
        <v>1</v>
      </c>
      <c r="C11532" s="347">
        <v>36380</v>
      </c>
      <c r="D11532" s="348"/>
      <c r="E11532" s="348" t="s">
        <v>23892</v>
      </c>
      <c r="F11532" s="349" t="s">
        <v>11812</v>
      </c>
      <c r="G11532" s="372" t="s">
        <v>13635</v>
      </c>
    </row>
    <row r="11533" spans="1:7">
      <c r="A11533" s="178" t="str">
        <f t="shared" si="178"/>
        <v>1 - 36378</v>
      </c>
      <c r="B11533" s="178">
        <v>1</v>
      </c>
      <c r="C11533" s="347">
        <v>36378</v>
      </c>
      <c r="D11533" s="348"/>
      <c r="E11533" s="348" t="s">
        <v>23893</v>
      </c>
      <c r="F11533" s="349" t="s">
        <v>11812</v>
      </c>
      <c r="G11533" s="372" t="s">
        <v>11401</v>
      </c>
    </row>
    <row r="11534" spans="1:7">
      <c r="A11534" s="178" t="str">
        <f t="shared" si="178"/>
        <v>1 - 36379</v>
      </c>
      <c r="B11534" s="178">
        <v>1</v>
      </c>
      <c r="C11534" s="347">
        <v>36379</v>
      </c>
      <c r="D11534" s="348"/>
      <c r="E11534" s="348" t="s">
        <v>23894</v>
      </c>
      <c r="F11534" s="349" t="s">
        <v>11812</v>
      </c>
      <c r="G11534" s="372" t="s">
        <v>10842</v>
      </c>
    </row>
    <row r="11535" spans="1:7">
      <c r="A11535" s="178" t="str">
        <f t="shared" si="178"/>
        <v>1 - 9859</v>
      </c>
      <c r="B11535" s="178">
        <v>1</v>
      </c>
      <c r="C11535" s="347">
        <v>9859</v>
      </c>
      <c r="D11535" s="348"/>
      <c r="E11535" s="348" t="s">
        <v>23895</v>
      </c>
      <c r="F11535" s="349" t="s">
        <v>11812</v>
      </c>
      <c r="G11535" s="372" t="s">
        <v>10447</v>
      </c>
    </row>
    <row r="11536" spans="1:7">
      <c r="A11536" s="178" t="str">
        <f t="shared" si="178"/>
        <v>1 - 9838</v>
      </c>
      <c r="B11536" s="178">
        <v>1</v>
      </c>
      <c r="C11536" s="347">
        <v>9838</v>
      </c>
      <c r="D11536" s="348"/>
      <c r="E11536" s="348" t="s">
        <v>23896</v>
      </c>
      <c r="F11536" s="349" t="s">
        <v>11812</v>
      </c>
      <c r="G11536" s="372" t="s">
        <v>6414</v>
      </c>
    </row>
    <row r="11537" spans="1:7">
      <c r="A11537" s="178" t="str">
        <f t="shared" si="178"/>
        <v>1 - 9837</v>
      </c>
      <c r="B11537" s="178">
        <v>1</v>
      </c>
      <c r="C11537" s="347">
        <v>9837</v>
      </c>
      <c r="D11537" s="348"/>
      <c r="E11537" s="348" t="s">
        <v>23897</v>
      </c>
      <c r="F11537" s="349" t="s">
        <v>11812</v>
      </c>
      <c r="G11537" s="372" t="s">
        <v>7753</v>
      </c>
    </row>
    <row r="11538" spans="1:7" ht="25.5">
      <c r="A11538" s="178" t="str">
        <f t="shared" si="178"/>
        <v>1 - 9833</v>
      </c>
      <c r="B11538" s="178">
        <v>1</v>
      </c>
      <c r="C11538" s="347">
        <v>9833</v>
      </c>
      <c r="D11538" s="348"/>
      <c r="E11538" s="348" t="s">
        <v>23898</v>
      </c>
      <c r="F11538" s="349" t="s">
        <v>11812</v>
      </c>
      <c r="G11538" s="372" t="s">
        <v>13703</v>
      </c>
    </row>
    <row r="11539" spans="1:7">
      <c r="A11539" s="178" t="str">
        <f t="shared" si="178"/>
        <v>1 - 9830</v>
      </c>
      <c r="B11539" s="178">
        <v>1</v>
      </c>
      <c r="C11539" s="347">
        <v>9830</v>
      </c>
      <c r="D11539" s="348"/>
      <c r="E11539" s="348" t="s">
        <v>23899</v>
      </c>
      <c r="F11539" s="349" t="s">
        <v>11812</v>
      </c>
      <c r="G11539" s="372" t="s">
        <v>5009</v>
      </c>
    </row>
    <row r="11540" spans="1:7">
      <c r="A11540" s="178" t="str">
        <f t="shared" si="178"/>
        <v>1 - 9834</v>
      </c>
      <c r="B11540" s="178">
        <v>1</v>
      </c>
      <c r="C11540" s="347">
        <v>9834</v>
      </c>
      <c r="D11540" s="348"/>
      <c r="E11540" s="348" t="s">
        <v>23900</v>
      </c>
      <c r="F11540" s="349" t="s">
        <v>11812</v>
      </c>
      <c r="G11540" s="372" t="s">
        <v>14788</v>
      </c>
    </row>
    <row r="11541" spans="1:7">
      <c r="A11541" s="178" t="str">
        <f t="shared" si="178"/>
        <v>1 - 9863</v>
      </c>
      <c r="B11541" s="178">
        <v>1</v>
      </c>
      <c r="C11541" s="347">
        <v>9863</v>
      </c>
      <c r="D11541" s="348"/>
      <c r="E11541" s="348" t="s">
        <v>23901</v>
      </c>
      <c r="F11541" s="349" t="s">
        <v>11812</v>
      </c>
      <c r="G11541" s="372" t="s">
        <v>5059</v>
      </c>
    </row>
    <row r="11542" spans="1:7">
      <c r="A11542" s="178" t="str">
        <f t="shared" si="178"/>
        <v>1 - 9860</v>
      </c>
      <c r="B11542" s="178">
        <v>1</v>
      </c>
      <c r="C11542" s="347">
        <v>9860</v>
      </c>
      <c r="D11542" s="348"/>
      <c r="E11542" s="348" t="s">
        <v>23902</v>
      </c>
      <c r="F11542" s="349" t="s">
        <v>11812</v>
      </c>
      <c r="G11542" s="372" t="s">
        <v>12082</v>
      </c>
    </row>
    <row r="11543" spans="1:7">
      <c r="A11543" s="178" t="str">
        <f t="shared" si="178"/>
        <v>1 - 9862</v>
      </c>
      <c r="B11543" s="178">
        <v>1</v>
      </c>
      <c r="C11543" s="347">
        <v>9862</v>
      </c>
      <c r="D11543" s="348"/>
      <c r="E11543" s="348" t="s">
        <v>23903</v>
      </c>
      <c r="F11543" s="349" t="s">
        <v>11812</v>
      </c>
      <c r="G11543" s="372" t="s">
        <v>13557</v>
      </c>
    </row>
    <row r="11544" spans="1:7">
      <c r="A11544" s="178" t="str">
        <f t="shared" si="178"/>
        <v>1 - 9861</v>
      </c>
      <c r="B11544" s="178">
        <v>1</v>
      </c>
      <c r="C11544" s="347">
        <v>9861</v>
      </c>
      <c r="D11544" s="348"/>
      <c r="E11544" s="348" t="s">
        <v>23904</v>
      </c>
      <c r="F11544" s="349" t="s">
        <v>11812</v>
      </c>
      <c r="G11544" s="372" t="s">
        <v>5861</v>
      </c>
    </row>
    <row r="11545" spans="1:7">
      <c r="A11545" s="178" t="str">
        <f t="shared" si="178"/>
        <v>1 - 9856</v>
      </c>
      <c r="B11545" s="178">
        <v>1</v>
      </c>
      <c r="C11545" s="347">
        <v>9856</v>
      </c>
      <c r="D11545" s="348"/>
      <c r="E11545" s="348" t="s">
        <v>23905</v>
      </c>
      <c r="F11545" s="349" t="s">
        <v>11812</v>
      </c>
      <c r="G11545" s="372" t="s">
        <v>2378</v>
      </c>
    </row>
    <row r="11546" spans="1:7">
      <c r="A11546" s="178" t="str">
        <f t="shared" si="178"/>
        <v>1 - 9866</v>
      </c>
      <c r="B11546" s="178">
        <v>1</v>
      </c>
      <c r="C11546" s="347">
        <v>9866</v>
      </c>
      <c r="D11546" s="348"/>
      <c r="E11546" s="348" t="s">
        <v>23906</v>
      </c>
      <c r="F11546" s="349" t="s">
        <v>11812</v>
      </c>
      <c r="G11546" s="372" t="s">
        <v>14772</v>
      </c>
    </row>
    <row r="11547" spans="1:7">
      <c r="A11547" s="178" t="str">
        <f t="shared" si="178"/>
        <v>1 - 9857</v>
      </c>
      <c r="B11547" s="178">
        <v>1</v>
      </c>
      <c r="C11547" s="347">
        <v>9857</v>
      </c>
      <c r="D11547" s="348"/>
      <c r="E11547" s="348" t="s">
        <v>23907</v>
      </c>
      <c r="F11547" s="349" t="s">
        <v>11812</v>
      </c>
      <c r="G11547" s="372" t="s">
        <v>26025</v>
      </c>
    </row>
    <row r="11548" spans="1:7">
      <c r="A11548" s="178" t="str">
        <f t="shared" si="178"/>
        <v>1 - 9864</v>
      </c>
      <c r="B11548" s="178">
        <v>1</v>
      </c>
      <c r="C11548" s="347">
        <v>9864</v>
      </c>
      <c r="D11548" s="348"/>
      <c r="E11548" s="348" t="s">
        <v>23908</v>
      </c>
      <c r="F11548" s="349" t="s">
        <v>11812</v>
      </c>
      <c r="G11548" s="372" t="s">
        <v>26026</v>
      </c>
    </row>
    <row r="11549" spans="1:7">
      <c r="A11549" s="178" t="str">
        <f t="shared" si="178"/>
        <v>1 - 9865</v>
      </c>
      <c r="B11549" s="178">
        <v>1</v>
      </c>
      <c r="C11549" s="347">
        <v>9865</v>
      </c>
      <c r="D11549" s="348"/>
      <c r="E11549" s="348" t="s">
        <v>23909</v>
      </c>
      <c r="F11549" s="349" t="s">
        <v>11812</v>
      </c>
      <c r="G11549" s="372" t="s">
        <v>13942</v>
      </c>
    </row>
    <row r="11550" spans="1:7">
      <c r="A11550" s="178" t="str">
        <f t="shared" si="178"/>
        <v>1 - 9858</v>
      </c>
      <c r="B11550" s="178">
        <v>1</v>
      </c>
      <c r="C11550" s="347">
        <v>9858</v>
      </c>
      <c r="D11550" s="348"/>
      <c r="E11550" s="348" t="s">
        <v>23910</v>
      </c>
      <c r="F11550" s="349" t="s">
        <v>11812</v>
      </c>
      <c r="G11550" s="372" t="s">
        <v>26027</v>
      </c>
    </row>
    <row r="11551" spans="1:7">
      <c r="A11551" s="178" t="str">
        <f t="shared" si="178"/>
        <v>1 - 9841</v>
      </c>
      <c r="B11551" s="178">
        <v>1</v>
      </c>
      <c r="C11551" s="347">
        <v>9841</v>
      </c>
      <c r="D11551" s="348"/>
      <c r="E11551" s="348" t="s">
        <v>23911</v>
      </c>
      <c r="F11551" s="349" t="s">
        <v>11812</v>
      </c>
      <c r="G11551" s="372" t="s">
        <v>12125</v>
      </c>
    </row>
    <row r="11552" spans="1:7">
      <c r="A11552" s="178" t="str">
        <f t="shared" si="178"/>
        <v>1 - 9840</v>
      </c>
      <c r="B11552" s="178">
        <v>1</v>
      </c>
      <c r="C11552" s="347">
        <v>9840</v>
      </c>
      <c r="D11552" s="348"/>
      <c r="E11552" s="348" t="s">
        <v>23912</v>
      </c>
      <c r="F11552" s="349" t="s">
        <v>11812</v>
      </c>
      <c r="G11552" s="372" t="s">
        <v>12298</v>
      </c>
    </row>
    <row r="11553" spans="1:7">
      <c r="A11553" s="178" t="str">
        <f t="shared" si="178"/>
        <v>1 - 20067</v>
      </c>
      <c r="B11553" s="178">
        <v>1</v>
      </c>
      <c r="C11553" s="347">
        <v>20067</v>
      </c>
      <c r="D11553" s="348"/>
      <c r="E11553" s="348" t="s">
        <v>23913</v>
      </c>
      <c r="F11553" s="349" t="s">
        <v>11812</v>
      </c>
      <c r="G11553" s="372" t="s">
        <v>6715</v>
      </c>
    </row>
    <row r="11554" spans="1:7">
      <c r="A11554" s="178" t="str">
        <f t="shared" si="178"/>
        <v>1 - 20068</v>
      </c>
      <c r="B11554" s="178">
        <v>1</v>
      </c>
      <c r="C11554" s="347">
        <v>20068</v>
      </c>
      <c r="D11554" s="348"/>
      <c r="E11554" s="348" t="s">
        <v>23914</v>
      </c>
      <c r="F11554" s="349" t="s">
        <v>11812</v>
      </c>
      <c r="G11554" s="372" t="s">
        <v>11781</v>
      </c>
    </row>
    <row r="11555" spans="1:7">
      <c r="A11555" s="178" t="str">
        <f t="shared" si="178"/>
        <v>1 - 9839</v>
      </c>
      <c r="B11555" s="178">
        <v>1</v>
      </c>
      <c r="C11555" s="347">
        <v>9839</v>
      </c>
      <c r="D11555" s="348"/>
      <c r="E11555" s="348" t="s">
        <v>23915</v>
      </c>
      <c r="F11555" s="349" t="s">
        <v>11812</v>
      </c>
      <c r="G11555" s="372" t="s">
        <v>14732</v>
      </c>
    </row>
    <row r="11556" spans="1:7">
      <c r="A11556" s="178" t="str">
        <f t="shared" si="178"/>
        <v>1 - 9870</v>
      </c>
      <c r="B11556" s="178">
        <v>1</v>
      </c>
      <c r="C11556" s="347">
        <v>9870</v>
      </c>
      <c r="D11556" s="348"/>
      <c r="E11556" s="348" t="s">
        <v>23916</v>
      </c>
      <c r="F11556" s="349" t="s">
        <v>11812</v>
      </c>
      <c r="G11556" s="372" t="s">
        <v>26028</v>
      </c>
    </row>
    <row r="11557" spans="1:7">
      <c r="A11557" s="178" t="str">
        <f t="shared" si="178"/>
        <v>1 - 9867</v>
      </c>
      <c r="B11557" s="178">
        <v>1</v>
      </c>
      <c r="C11557" s="347">
        <v>9867</v>
      </c>
      <c r="D11557" s="348"/>
      <c r="E11557" s="348" t="s">
        <v>23917</v>
      </c>
      <c r="F11557" s="349" t="s">
        <v>11812</v>
      </c>
      <c r="G11557" s="372" t="s">
        <v>11884</v>
      </c>
    </row>
    <row r="11558" spans="1:7">
      <c r="A11558" s="178" t="str">
        <f t="shared" si="178"/>
        <v>1 - 9868</v>
      </c>
      <c r="B11558" s="178">
        <v>1</v>
      </c>
      <c r="C11558" s="347">
        <v>9868</v>
      </c>
      <c r="D11558" s="348"/>
      <c r="E11558" s="348" t="s">
        <v>23918</v>
      </c>
      <c r="F11558" s="349" t="s">
        <v>11812</v>
      </c>
      <c r="G11558" s="372" t="s">
        <v>259</v>
      </c>
    </row>
    <row r="11559" spans="1:7">
      <c r="A11559" s="178" t="str">
        <f t="shared" si="178"/>
        <v>1 - 9869</v>
      </c>
      <c r="B11559" s="178">
        <v>1</v>
      </c>
      <c r="C11559" s="347">
        <v>9869</v>
      </c>
      <c r="D11559" s="348"/>
      <c r="E11559" s="348" t="s">
        <v>23919</v>
      </c>
      <c r="F11559" s="349" t="s">
        <v>11812</v>
      </c>
      <c r="G11559" s="372" t="s">
        <v>11867</v>
      </c>
    </row>
    <row r="11560" spans="1:7">
      <c r="A11560" s="178" t="str">
        <f t="shared" si="178"/>
        <v>1 - 9874</v>
      </c>
      <c r="B11560" s="178">
        <v>1</v>
      </c>
      <c r="C11560" s="347">
        <v>9874</v>
      </c>
      <c r="D11560" s="348"/>
      <c r="E11560" s="348" t="s">
        <v>23920</v>
      </c>
      <c r="F11560" s="349" t="s">
        <v>11812</v>
      </c>
      <c r="G11560" s="372" t="s">
        <v>1869</v>
      </c>
    </row>
    <row r="11561" spans="1:7">
      <c r="A11561" s="178" t="str">
        <f t="shared" si="178"/>
        <v>1 - 9875</v>
      </c>
      <c r="B11561" s="178">
        <v>1</v>
      </c>
      <c r="C11561" s="347">
        <v>9875</v>
      </c>
      <c r="D11561" s="348"/>
      <c r="E11561" s="348" t="s">
        <v>23921</v>
      </c>
      <c r="F11561" s="349" t="s">
        <v>11812</v>
      </c>
      <c r="G11561" s="372" t="s">
        <v>11898</v>
      </c>
    </row>
    <row r="11562" spans="1:7">
      <c r="A11562" s="178" t="str">
        <f t="shared" si="178"/>
        <v>1 - 9873</v>
      </c>
      <c r="B11562" s="178">
        <v>1</v>
      </c>
      <c r="C11562" s="347">
        <v>9873</v>
      </c>
      <c r="D11562" s="348"/>
      <c r="E11562" s="348" t="s">
        <v>23922</v>
      </c>
      <c r="F11562" s="349" t="s">
        <v>11812</v>
      </c>
      <c r="G11562" s="372" t="s">
        <v>13979</v>
      </c>
    </row>
    <row r="11563" spans="1:7">
      <c r="A11563" s="178" t="str">
        <f t="shared" si="178"/>
        <v>1 - 9871</v>
      </c>
      <c r="B11563" s="178">
        <v>1</v>
      </c>
      <c r="C11563" s="347">
        <v>9871</v>
      </c>
      <c r="D11563" s="348"/>
      <c r="E11563" s="348" t="s">
        <v>23923</v>
      </c>
      <c r="F11563" s="349" t="s">
        <v>11812</v>
      </c>
      <c r="G11563" s="372" t="s">
        <v>17168</v>
      </c>
    </row>
    <row r="11564" spans="1:7">
      <c r="A11564" s="178" t="str">
        <f t="shared" si="178"/>
        <v>1 - 9872</v>
      </c>
      <c r="B11564" s="178">
        <v>1</v>
      </c>
      <c r="C11564" s="347">
        <v>9872</v>
      </c>
      <c r="D11564" s="348"/>
      <c r="E11564" s="348" t="s">
        <v>23924</v>
      </c>
      <c r="F11564" s="349" t="s">
        <v>11812</v>
      </c>
      <c r="G11564" s="372" t="s">
        <v>14743</v>
      </c>
    </row>
    <row r="11565" spans="1:7">
      <c r="A11565" s="178" t="str">
        <f t="shared" si="178"/>
        <v>1 - 7667</v>
      </c>
      <c r="B11565" s="178">
        <v>1</v>
      </c>
      <c r="C11565" s="347">
        <v>7667</v>
      </c>
      <c r="D11565" s="348"/>
      <c r="E11565" s="348" t="s">
        <v>23925</v>
      </c>
      <c r="F11565" s="349" t="s">
        <v>11812</v>
      </c>
      <c r="G11565" s="372" t="s">
        <v>26029</v>
      </c>
    </row>
    <row r="11566" spans="1:7">
      <c r="A11566" s="178" t="str">
        <f t="shared" si="178"/>
        <v>1 - 7660</v>
      </c>
      <c r="B11566" s="178">
        <v>1</v>
      </c>
      <c r="C11566" s="347">
        <v>7660</v>
      </c>
      <c r="D11566" s="348"/>
      <c r="E11566" s="348" t="s">
        <v>23926</v>
      </c>
      <c r="F11566" s="349" t="s">
        <v>11812</v>
      </c>
      <c r="G11566" s="372" t="s">
        <v>26030</v>
      </c>
    </row>
    <row r="11567" spans="1:7">
      <c r="A11567" s="178" t="str">
        <f t="shared" si="178"/>
        <v>1 - 7676</v>
      </c>
      <c r="B11567" s="178">
        <v>1</v>
      </c>
      <c r="C11567" s="347">
        <v>7676</v>
      </c>
      <c r="D11567" s="348"/>
      <c r="E11567" s="348" t="s">
        <v>23927</v>
      </c>
      <c r="F11567" s="349" t="s">
        <v>11812</v>
      </c>
      <c r="G11567" s="372" t="s">
        <v>26031</v>
      </c>
    </row>
    <row r="11568" spans="1:7">
      <c r="A11568" s="178" t="str">
        <f t="shared" si="178"/>
        <v>1 - 12426</v>
      </c>
      <c r="B11568" s="178">
        <v>1</v>
      </c>
      <c r="C11568" s="347">
        <v>12426</v>
      </c>
      <c r="D11568" s="348"/>
      <c r="E11568" s="348" t="s">
        <v>23928</v>
      </c>
      <c r="F11568" s="349" t="s">
        <v>11801</v>
      </c>
      <c r="G11568" s="372" t="s">
        <v>13969</v>
      </c>
    </row>
    <row r="11569" spans="1:7">
      <c r="A11569" s="178" t="str">
        <f t="shared" si="178"/>
        <v>1 - 12425</v>
      </c>
      <c r="B11569" s="178">
        <v>1</v>
      </c>
      <c r="C11569" s="347">
        <v>12425</v>
      </c>
      <c r="D11569" s="348"/>
      <c r="E11569" s="348" t="s">
        <v>23929</v>
      </c>
      <c r="F11569" s="349" t="s">
        <v>11801</v>
      </c>
      <c r="G11569" s="372" t="s">
        <v>26032</v>
      </c>
    </row>
    <row r="11570" spans="1:7">
      <c r="A11570" s="178" t="str">
        <f t="shared" si="178"/>
        <v>1 - 12427</v>
      </c>
      <c r="B11570" s="178">
        <v>1</v>
      </c>
      <c r="C11570" s="347">
        <v>12427</v>
      </c>
      <c r="D11570" s="348"/>
      <c r="E11570" s="348" t="s">
        <v>23930</v>
      </c>
      <c r="F11570" s="349" t="s">
        <v>11801</v>
      </c>
      <c r="G11570" s="372" t="s">
        <v>26033</v>
      </c>
    </row>
    <row r="11571" spans="1:7">
      <c r="A11571" s="178" t="str">
        <f t="shared" si="178"/>
        <v>1 - 12428</v>
      </c>
      <c r="B11571" s="178">
        <v>1</v>
      </c>
      <c r="C11571" s="347">
        <v>12428</v>
      </c>
      <c r="D11571" s="348"/>
      <c r="E11571" s="348" t="s">
        <v>23931</v>
      </c>
      <c r="F11571" s="349" t="s">
        <v>11801</v>
      </c>
      <c r="G11571" s="372" t="s">
        <v>13808</v>
      </c>
    </row>
    <row r="11572" spans="1:7">
      <c r="A11572" s="178" t="str">
        <f t="shared" si="178"/>
        <v>1 - 12430</v>
      </c>
      <c r="B11572" s="178">
        <v>1</v>
      </c>
      <c r="C11572" s="347">
        <v>12430</v>
      </c>
      <c r="D11572" s="348"/>
      <c r="E11572" s="348" t="s">
        <v>23932</v>
      </c>
      <c r="F11572" s="349" t="s">
        <v>11801</v>
      </c>
      <c r="G11572" s="372" t="s">
        <v>25839</v>
      </c>
    </row>
    <row r="11573" spans="1:7">
      <c r="A11573" s="178" t="str">
        <f t="shared" si="178"/>
        <v>1 - 12429</v>
      </c>
      <c r="B11573" s="178">
        <v>1</v>
      </c>
      <c r="C11573" s="347">
        <v>12429</v>
      </c>
      <c r="D11573" s="348"/>
      <c r="E11573" s="348" t="s">
        <v>23933</v>
      </c>
      <c r="F11573" s="349" t="s">
        <v>11801</v>
      </c>
      <c r="G11573" s="372" t="s">
        <v>26034</v>
      </c>
    </row>
    <row r="11574" spans="1:7">
      <c r="A11574" s="178" t="str">
        <f t="shared" si="178"/>
        <v>1 - 12431</v>
      </c>
      <c r="B11574" s="178">
        <v>1</v>
      </c>
      <c r="C11574" s="347">
        <v>12431</v>
      </c>
      <c r="D11574" s="348"/>
      <c r="E11574" s="348" t="s">
        <v>23934</v>
      </c>
      <c r="F11574" s="349" t="s">
        <v>11801</v>
      </c>
      <c r="G11574" s="372" t="s">
        <v>26035</v>
      </c>
    </row>
    <row r="11575" spans="1:7">
      <c r="A11575" s="178" t="str">
        <f t="shared" si="178"/>
        <v>1 - 12432</v>
      </c>
      <c r="B11575" s="178">
        <v>1</v>
      </c>
      <c r="C11575" s="347">
        <v>12432</v>
      </c>
      <c r="D11575" s="348"/>
      <c r="E11575" s="348" t="s">
        <v>23935</v>
      </c>
      <c r="F11575" s="349" t="s">
        <v>11801</v>
      </c>
      <c r="G11575" s="372" t="s">
        <v>26036</v>
      </c>
    </row>
    <row r="11576" spans="1:7">
      <c r="A11576" s="178" t="str">
        <f t="shared" si="178"/>
        <v>1 - 12434</v>
      </c>
      <c r="B11576" s="178">
        <v>1</v>
      </c>
      <c r="C11576" s="347">
        <v>12434</v>
      </c>
      <c r="D11576" s="348"/>
      <c r="E11576" s="348" t="s">
        <v>23936</v>
      </c>
      <c r="F11576" s="349" t="s">
        <v>11801</v>
      </c>
      <c r="G11576" s="372" t="s">
        <v>14691</v>
      </c>
    </row>
    <row r="11577" spans="1:7">
      <c r="A11577" s="178" t="str">
        <f t="shared" si="178"/>
        <v>1 - 12433</v>
      </c>
      <c r="B11577" s="178">
        <v>1</v>
      </c>
      <c r="C11577" s="347">
        <v>12433</v>
      </c>
      <c r="D11577" s="348"/>
      <c r="E11577" s="348" t="s">
        <v>23937</v>
      </c>
      <c r="F11577" s="349" t="s">
        <v>11801</v>
      </c>
      <c r="G11577" s="372" t="s">
        <v>15003</v>
      </c>
    </row>
    <row r="11578" spans="1:7">
      <c r="A11578" s="178" t="str">
        <f t="shared" si="178"/>
        <v>1 - 12435</v>
      </c>
      <c r="B11578" s="178">
        <v>1</v>
      </c>
      <c r="C11578" s="347">
        <v>12435</v>
      </c>
      <c r="D11578" s="348"/>
      <c r="E11578" s="348" t="s">
        <v>23938</v>
      </c>
      <c r="F11578" s="349" t="s">
        <v>11801</v>
      </c>
      <c r="G11578" s="372" t="s">
        <v>26037</v>
      </c>
    </row>
    <row r="11579" spans="1:7">
      <c r="A11579" s="178" t="str">
        <f t="shared" si="178"/>
        <v>1 - 12437</v>
      </c>
      <c r="B11579" s="178">
        <v>1</v>
      </c>
      <c r="C11579" s="347">
        <v>12437</v>
      </c>
      <c r="D11579" s="348"/>
      <c r="E11579" s="348" t="s">
        <v>23939</v>
      </c>
      <c r="F11579" s="349" t="s">
        <v>11801</v>
      </c>
      <c r="G11579" s="372" t="s">
        <v>26038</v>
      </c>
    </row>
    <row r="11580" spans="1:7">
      <c r="A11580" s="178" t="str">
        <f t="shared" si="178"/>
        <v>1 - 12439</v>
      </c>
      <c r="B11580" s="178">
        <v>1</v>
      </c>
      <c r="C11580" s="347">
        <v>12439</v>
      </c>
      <c r="D11580" s="348"/>
      <c r="E11580" s="348" t="s">
        <v>23940</v>
      </c>
      <c r="F11580" s="349" t="s">
        <v>11801</v>
      </c>
      <c r="G11580" s="372" t="s">
        <v>26039</v>
      </c>
    </row>
    <row r="11581" spans="1:7">
      <c r="A11581" s="178" t="str">
        <f t="shared" si="178"/>
        <v>1 - 12438</v>
      </c>
      <c r="B11581" s="178">
        <v>1</v>
      </c>
      <c r="C11581" s="347">
        <v>12438</v>
      </c>
      <c r="D11581" s="348"/>
      <c r="E11581" s="348" t="s">
        <v>23941</v>
      </c>
      <c r="F11581" s="349" t="s">
        <v>11801</v>
      </c>
      <c r="G11581" s="372" t="s">
        <v>26040</v>
      </c>
    </row>
    <row r="11582" spans="1:7">
      <c r="A11582" s="178" t="str">
        <f t="shared" si="178"/>
        <v>1 - 12436</v>
      </c>
      <c r="B11582" s="178">
        <v>1</v>
      </c>
      <c r="C11582" s="347">
        <v>12436</v>
      </c>
      <c r="D11582" s="348"/>
      <c r="E11582" s="348" t="s">
        <v>23942</v>
      </c>
      <c r="F11582" s="349" t="s">
        <v>11801</v>
      </c>
      <c r="G11582" s="372" t="s">
        <v>26041</v>
      </c>
    </row>
    <row r="11583" spans="1:7">
      <c r="A11583" s="178" t="str">
        <f t="shared" si="178"/>
        <v>1 - 36357</v>
      </c>
      <c r="B11583" s="178">
        <v>1</v>
      </c>
      <c r="C11583" s="347">
        <v>36357</v>
      </c>
      <c r="D11583" s="348"/>
      <c r="E11583" s="348" t="s">
        <v>23943</v>
      </c>
      <c r="F11583" s="349" t="s">
        <v>11801</v>
      </c>
      <c r="G11583" s="372" t="s">
        <v>24640</v>
      </c>
    </row>
    <row r="11584" spans="1:7">
      <c r="A11584" s="178" t="str">
        <f t="shared" si="178"/>
        <v>1 - 12424</v>
      </c>
      <c r="B11584" s="178">
        <v>1</v>
      </c>
      <c r="C11584" s="347">
        <v>12424</v>
      </c>
      <c r="D11584" s="348"/>
      <c r="E11584" s="348" t="s">
        <v>23944</v>
      </c>
      <c r="F11584" s="349" t="s">
        <v>11801</v>
      </c>
      <c r="G11584" s="372" t="s">
        <v>26042</v>
      </c>
    </row>
    <row r="11585" spans="1:7">
      <c r="A11585" s="178" t="str">
        <f t="shared" si="178"/>
        <v>1 - 12440</v>
      </c>
      <c r="B11585" s="178">
        <v>1</v>
      </c>
      <c r="C11585" s="347">
        <v>12440</v>
      </c>
      <c r="D11585" s="348"/>
      <c r="E11585" s="348" t="s">
        <v>23945</v>
      </c>
      <c r="F11585" s="349" t="s">
        <v>11801</v>
      </c>
      <c r="G11585" s="372" t="s">
        <v>7289</v>
      </c>
    </row>
    <row r="11586" spans="1:7">
      <c r="A11586" s="178" t="str">
        <f t="shared" si="178"/>
        <v>1 - 9884</v>
      </c>
      <c r="B11586" s="178">
        <v>1</v>
      </c>
      <c r="C11586" s="347">
        <v>9884</v>
      </c>
      <c r="D11586" s="348"/>
      <c r="E11586" s="348" t="s">
        <v>23946</v>
      </c>
      <c r="F11586" s="349" t="s">
        <v>11801</v>
      </c>
      <c r="G11586" s="372" t="s">
        <v>26043</v>
      </c>
    </row>
    <row r="11587" spans="1:7">
      <c r="A11587" s="178" t="str">
        <f t="shared" si="178"/>
        <v>1 - 9888</v>
      </c>
      <c r="B11587" s="178">
        <v>1</v>
      </c>
      <c r="C11587" s="347">
        <v>9888</v>
      </c>
      <c r="D11587" s="348"/>
      <c r="E11587" s="348" t="s">
        <v>23947</v>
      </c>
      <c r="F11587" s="349" t="s">
        <v>11801</v>
      </c>
      <c r="G11587" s="372" t="s">
        <v>13501</v>
      </c>
    </row>
    <row r="11588" spans="1:7">
      <c r="A11588" s="178" t="str">
        <f t="shared" si="178"/>
        <v>1 - 9883</v>
      </c>
      <c r="B11588" s="178">
        <v>1</v>
      </c>
      <c r="C11588" s="347">
        <v>9883</v>
      </c>
      <c r="D11588" s="348"/>
      <c r="E11588" s="348" t="s">
        <v>23948</v>
      </c>
      <c r="F11588" s="349" t="s">
        <v>11801</v>
      </c>
      <c r="G11588" s="372" t="s">
        <v>6768</v>
      </c>
    </row>
    <row r="11589" spans="1:7">
      <c r="A11589" s="178" t="str">
        <f t="shared" si="178"/>
        <v>1 - 9886</v>
      </c>
      <c r="B11589" s="178">
        <v>1</v>
      </c>
      <c r="C11589" s="347">
        <v>9886</v>
      </c>
      <c r="D11589" s="348"/>
      <c r="E11589" s="348" t="s">
        <v>23949</v>
      </c>
      <c r="F11589" s="349" t="s">
        <v>11801</v>
      </c>
      <c r="G11589" s="372" t="s">
        <v>11916</v>
      </c>
    </row>
    <row r="11590" spans="1:7">
      <c r="A11590" s="178" t="str">
        <f t="shared" si="178"/>
        <v>1 - 9889</v>
      </c>
      <c r="B11590" s="178">
        <v>1</v>
      </c>
      <c r="C11590" s="347">
        <v>9889</v>
      </c>
      <c r="D11590" s="348"/>
      <c r="E11590" s="348" t="s">
        <v>23950</v>
      </c>
      <c r="F11590" s="349" t="s">
        <v>11801</v>
      </c>
      <c r="G11590" s="372" t="s">
        <v>26044</v>
      </c>
    </row>
    <row r="11591" spans="1:7">
      <c r="A11591" s="178" t="str">
        <f t="shared" si="178"/>
        <v>1 - 9887</v>
      </c>
      <c r="B11591" s="178">
        <v>1</v>
      </c>
      <c r="C11591" s="347">
        <v>9887</v>
      </c>
      <c r="D11591" s="348"/>
      <c r="E11591" s="348" t="s">
        <v>23951</v>
      </c>
      <c r="F11591" s="349" t="s">
        <v>11801</v>
      </c>
      <c r="G11591" s="372" t="s">
        <v>26045</v>
      </c>
    </row>
    <row r="11592" spans="1:7">
      <c r="A11592" s="178" t="str">
        <f t="shared" si="178"/>
        <v>1 - 9885</v>
      </c>
      <c r="B11592" s="178">
        <v>1</v>
      </c>
      <c r="C11592" s="347">
        <v>9885</v>
      </c>
      <c r="D11592" s="348"/>
      <c r="E11592" s="348" t="s">
        <v>23952</v>
      </c>
      <c r="F11592" s="349" t="s">
        <v>11801</v>
      </c>
      <c r="G11592" s="372" t="s">
        <v>26046</v>
      </c>
    </row>
    <row r="11593" spans="1:7">
      <c r="A11593" s="178" t="str">
        <f t="shared" si="178"/>
        <v>1 - 9890</v>
      </c>
      <c r="B11593" s="178">
        <v>1</v>
      </c>
      <c r="C11593" s="347">
        <v>9890</v>
      </c>
      <c r="D11593" s="348"/>
      <c r="E11593" s="348" t="s">
        <v>23953</v>
      </c>
      <c r="F11593" s="349" t="s">
        <v>11801</v>
      </c>
      <c r="G11593" s="372" t="s">
        <v>26047</v>
      </c>
    </row>
    <row r="11594" spans="1:7">
      <c r="A11594" s="178" t="str">
        <f t="shared" si="178"/>
        <v>1 - 9891</v>
      </c>
      <c r="B11594" s="178">
        <v>1</v>
      </c>
      <c r="C11594" s="347">
        <v>9891</v>
      </c>
      <c r="D11594" s="348"/>
      <c r="E11594" s="348" t="s">
        <v>23954</v>
      </c>
      <c r="F11594" s="349" t="s">
        <v>11801</v>
      </c>
      <c r="G11594" s="372" t="s">
        <v>14898</v>
      </c>
    </row>
    <row r="11595" spans="1:7" ht="25.5">
      <c r="A11595" s="178" t="str">
        <f t="shared" si="178"/>
        <v>1 - 39292</v>
      </c>
      <c r="B11595" s="178">
        <v>1</v>
      </c>
      <c r="C11595" s="347">
        <v>39292</v>
      </c>
      <c r="D11595" s="348"/>
      <c r="E11595" s="348" t="s">
        <v>23955</v>
      </c>
      <c r="F11595" s="349" t="s">
        <v>11801</v>
      </c>
      <c r="G11595" s="372" t="s">
        <v>3833</v>
      </c>
    </row>
    <row r="11596" spans="1:7" ht="25.5">
      <c r="A11596" s="178" t="str">
        <f t="shared" si="178"/>
        <v>1 - 39293</v>
      </c>
      <c r="B11596" s="178">
        <v>1</v>
      </c>
      <c r="C11596" s="347">
        <v>39293</v>
      </c>
      <c r="D11596" s="348"/>
      <c r="E11596" s="348" t="s">
        <v>23956</v>
      </c>
      <c r="F11596" s="349" t="s">
        <v>11801</v>
      </c>
      <c r="G11596" s="372" t="s">
        <v>11799</v>
      </c>
    </row>
    <row r="11597" spans="1:7" ht="25.5">
      <c r="A11597" s="178" t="str">
        <f t="shared" si="178"/>
        <v>1 - 39294</v>
      </c>
      <c r="B11597" s="178">
        <v>1</v>
      </c>
      <c r="C11597" s="347">
        <v>39294</v>
      </c>
      <c r="D11597" s="348"/>
      <c r="E11597" s="348" t="s">
        <v>23957</v>
      </c>
      <c r="F11597" s="349" t="s">
        <v>11801</v>
      </c>
      <c r="G11597" s="372" t="s">
        <v>11799</v>
      </c>
    </row>
    <row r="11598" spans="1:7" ht="25.5">
      <c r="A11598" s="178" t="str">
        <f t="shared" si="178"/>
        <v>1 - 39295</v>
      </c>
      <c r="B11598" s="178">
        <v>1</v>
      </c>
      <c r="C11598" s="347">
        <v>39295</v>
      </c>
      <c r="D11598" s="348"/>
      <c r="E11598" s="348" t="s">
        <v>23958</v>
      </c>
      <c r="F11598" s="349" t="s">
        <v>11801</v>
      </c>
      <c r="G11598" s="372" t="s">
        <v>18448</v>
      </c>
    </row>
    <row r="11599" spans="1:7">
      <c r="A11599" s="178" t="str">
        <f t="shared" si="178"/>
        <v>1 - 36313</v>
      </c>
      <c r="B11599" s="178">
        <v>1</v>
      </c>
      <c r="C11599" s="347">
        <v>36313</v>
      </c>
      <c r="D11599" s="348"/>
      <c r="E11599" s="348" t="s">
        <v>23959</v>
      </c>
      <c r="F11599" s="349" t="s">
        <v>11801</v>
      </c>
      <c r="G11599" s="372" t="s">
        <v>7272</v>
      </c>
    </row>
    <row r="11600" spans="1:7">
      <c r="A11600" s="178" t="str">
        <f t="shared" si="178"/>
        <v>1 - 36316</v>
      </c>
      <c r="B11600" s="178">
        <v>1</v>
      </c>
      <c r="C11600" s="347">
        <v>36316</v>
      </c>
      <c r="D11600" s="348"/>
      <c r="E11600" s="348" t="s">
        <v>23960</v>
      </c>
      <c r="F11600" s="349" t="s">
        <v>11801</v>
      </c>
      <c r="G11600" s="372" t="s">
        <v>1199</v>
      </c>
    </row>
    <row r="11601" spans="1:7">
      <c r="A11601" s="178" t="str">
        <f t="shared" si="178"/>
        <v>1 - 64</v>
      </c>
      <c r="B11601" s="178">
        <v>1</v>
      </c>
      <c r="C11601" s="347">
        <v>64</v>
      </c>
      <c r="D11601" s="348"/>
      <c r="E11601" s="348" t="s">
        <v>23961</v>
      </c>
      <c r="F11601" s="349" t="s">
        <v>11801</v>
      </c>
      <c r="G11601" s="372" t="s">
        <v>766</v>
      </c>
    </row>
    <row r="11602" spans="1:7">
      <c r="A11602" s="178" t="str">
        <f t="shared" si="178"/>
        <v>1 - 37423</v>
      </c>
      <c r="B11602" s="178">
        <v>1</v>
      </c>
      <c r="C11602" s="347">
        <v>37423</v>
      </c>
      <c r="D11602" s="348"/>
      <c r="E11602" s="348" t="s">
        <v>23962</v>
      </c>
      <c r="F11602" s="349" t="s">
        <v>11801</v>
      </c>
      <c r="G11602" s="372" t="s">
        <v>12275</v>
      </c>
    </row>
    <row r="11603" spans="1:7">
      <c r="A11603" s="178" t="str">
        <f t="shared" si="178"/>
        <v>1 - 39296</v>
      </c>
      <c r="B11603" s="178">
        <v>1</v>
      </c>
      <c r="C11603" s="347">
        <v>39296</v>
      </c>
      <c r="D11603" s="348"/>
      <c r="E11603" s="348" t="s">
        <v>23963</v>
      </c>
      <c r="F11603" s="349" t="s">
        <v>11801</v>
      </c>
      <c r="G11603" s="372" t="s">
        <v>4861</v>
      </c>
    </row>
    <row r="11604" spans="1:7">
      <c r="A11604" s="178" t="str">
        <f t="shared" si="178"/>
        <v>1 - 39297</v>
      </c>
      <c r="B11604" s="178">
        <v>1</v>
      </c>
      <c r="C11604" s="347">
        <v>39297</v>
      </c>
      <c r="D11604" s="348"/>
      <c r="E11604" s="348" t="s">
        <v>23964</v>
      </c>
      <c r="F11604" s="349" t="s">
        <v>11801</v>
      </c>
      <c r="G11604" s="372" t="s">
        <v>12106</v>
      </c>
    </row>
    <row r="11605" spans="1:7">
      <c r="A11605" s="178" t="str">
        <f t="shared" si="178"/>
        <v>1 - 39298</v>
      </c>
      <c r="B11605" s="178">
        <v>1</v>
      </c>
      <c r="C11605" s="347">
        <v>39298</v>
      </c>
      <c r="D11605" s="348"/>
      <c r="E11605" s="348" t="s">
        <v>23965</v>
      </c>
      <c r="F11605" s="349" t="s">
        <v>11801</v>
      </c>
      <c r="G11605" s="372" t="s">
        <v>18383</v>
      </c>
    </row>
    <row r="11606" spans="1:7">
      <c r="A11606" s="178" t="str">
        <f t="shared" si="178"/>
        <v>1 - 39299</v>
      </c>
      <c r="B11606" s="178">
        <v>1</v>
      </c>
      <c r="C11606" s="347">
        <v>39299</v>
      </c>
      <c r="D11606" s="348"/>
      <c r="E11606" s="348" t="s">
        <v>23966</v>
      </c>
      <c r="F11606" s="349" t="s">
        <v>11801</v>
      </c>
      <c r="G11606" s="372" t="s">
        <v>12139</v>
      </c>
    </row>
    <row r="11607" spans="1:7">
      <c r="A11607" s="178" t="str">
        <f t="shared" si="178"/>
        <v>1 - 9892</v>
      </c>
      <c r="B11607" s="178">
        <v>1</v>
      </c>
      <c r="C11607" s="347">
        <v>9892</v>
      </c>
      <c r="D11607" s="348"/>
      <c r="E11607" s="348" t="s">
        <v>23967</v>
      </c>
      <c r="F11607" s="349" t="s">
        <v>11801</v>
      </c>
      <c r="G11607" s="372" t="s">
        <v>24155</v>
      </c>
    </row>
    <row r="11608" spans="1:7">
      <c r="A11608" s="178" t="str">
        <f t="shared" si="178"/>
        <v>1 - 9893</v>
      </c>
      <c r="B11608" s="178">
        <v>1</v>
      </c>
      <c r="C11608" s="347">
        <v>9893</v>
      </c>
      <c r="D11608" s="348"/>
      <c r="E11608" s="348" t="s">
        <v>23968</v>
      </c>
      <c r="F11608" s="349" t="s">
        <v>11801</v>
      </c>
      <c r="G11608" s="372" t="s">
        <v>13380</v>
      </c>
    </row>
    <row r="11609" spans="1:7">
      <c r="A11609" s="178" t="str">
        <f t="shared" si="178"/>
        <v>1 - 9901</v>
      </c>
      <c r="B11609" s="178">
        <v>1</v>
      </c>
      <c r="C11609" s="347">
        <v>9901</v>
      </c>
      <c r="D11609" s="348"/>
      <c r="E11609" s="348" t="s">
        <v>23969</v>
      </c>
      <c r="F11609" s="349" t="s">
        <v>11801</v>
      </c>
      <c r="G11609" s="372" t="s">
        <v>13586</v>
      </c>
    </row>
    <row r="11610" spans="1:7">
      <c r="A11610" s="178" t="str">
        <f t="shared" si="178"/>
        <v>1 - 9896</v>
      </c>
      <c r="B11610" s="178">
        <v>1</v>
      </c>
      <c r="C11610" s="347">
        <v>9896</v>
      </c>
      <c r="D11610" s="348"/>
      <c r="E11610" s="348" t="s">
        <v>23970</v>
      </c>
      <c r="F11610" s="349" t="s">
        <v>11801</v>
      </c>
      <c r="G11610" s="372" t="s">
        <v>26048</v>
      </c>
    </row>
    <row r="11611" spans="1:7">
      <c r="A11611" s="178" t="str">
        <f t="shared" si="178"/>
        <v>1 - 9900</v>
      </c>
      <c r="B11611" s="178">
        <v>1</v>
      </c>
      <c r="C11611" s="347">
        <v>9900</v>
      </c>
      <c r="D11611" s="348"/>
      <c r="E11611" s="348" t="s">
        <v>23971</v>
      </c>
      <c r="F11611" s="349" t="s">
        <v>11801</v>
      </c>
      <c r="G11611" s="372" t="s">
        <v>1740</v>
      </c>
    </row>
    <row r="11612" spans="1:7">
      <c r="A11612" s="178" t="str">
        <f t="shared" si="178"/>
        <v>1 - 9898</v>
      </c>
      <c r="B11612" s="178">
        <v>1</v>
      </c>
      <c r="C11612" s="347">
        <v>9898</v>
      </c>
      <c r="D11612" s="348"/>
      <c r="E11612" s="348" t="s">
        <v>23972</v>
      </c>
      <c r="F11612" s="349" t="s">
        <v>11801</v>
      </c>
      <c r="G11612" s="372" t="s">
        <v>26049</v>
      </c>
    </row>
    <row r="11613" spans="1:7">
      <c r="A11613" s="178" t="str">
        <f t="shared" si="178"/>
        <v>1 - 9899</v>
      </c>
      <c r="B11613" s="178">
        <v>1</v>
      </c>
      <c r="C11613" s="347">
        <v>9899</v>
      </c>
      <c r="D11613" s="348"/>
      <c r="E11613" s="348" t="s">
        <v>23973</v>
      </c>
      <c r="F11613" s="349" t="s">
        <v>11801</v>
      </c>
      <c r="G11613" s="372" t="s">
        <v>4429</v>
      </c>
    </row>
    <row r="11614" spans="1:7">
      <c r="A11614" s="178" t="str">
        <f t="shared" si="178"/>
        <v>1 - 9902</v>
      </c>
      <c r="B11614" s="178">
        <v>1</v>
      </c>
      <c r="C11614" s="347">
        <v>9902</v>
      </c>
      <c r="D11614" s="348"/>
      <c r="E11614" s="348" t="s">
        <v>23974</v>
      </c>
      <c r="F11614" s="349" t="s">
        <v>11801</v>
      </c>
      <c r="G11614" s="372" t="s">
        <v>26050</v>
      </c>
    </row>
    <row r="11615" spans="1:7">
      <c r="A11615" s="178" t="str">
        <f t="shared" si="178"/>
        <v>1 - 9908</v>
      </c>
      <c r="B11615" s="178">
        <v>1</v>
      </c>
      <c r="C11615" s="347">
        <v>9908</v>
      </c>
      <c r="D11615" s="348"/>
      <c r="E11615" s="348" t="s">
        <v>23975</v>
      </c>
      <c r="F11615" s="349" t="s">
        <v>11801</v>
      </c>
      <c r="G11615" s="372" t="s">
        <v>26051</v>
      </c>
    </row>
    <row r="11616" spans="1:7">
      <c r="A11616" s="178" t="str">
        <f t="shared" si="178"/>
        <v>1 - 9905</v>
      </c>
      <c r="B11616" s="178">
        <v>1</v>
      </c>
      <c r="C11616" s="347">
        <v>9905</v>
      </c>
      <c r="D11616" s="348"/>
      <c r="E11616" s="348" t="s">
        <v>23976</v>
      </c>
      <c r="F11616" s="349" t="s">
        <v>11801</v>
      </c>
      <c r="G11616" s="372" t="s">
        <v>1397</v>
      </c>
    </row>
    <row r="11617" spans="1:7">
      <c r="A11617" s="178" t="str">
        <f t="shared" si="178"/>
        <v>1 - 9906</v>
      </c>
      <c r="B11617" s="178">
        <v>1</v>
      </c>
      <c r="C11617" s="347">
        <v>9906</v>
      </c>
      <c r="D11617" s="348"/>
      <c r="E11617" s="348" t="s">
        <v>23977</v>
      </c>
      <c r="F11617" s="349" t="s">
        <v>11801</v>
      </c>
      <c r="G11617" s="372" t="s">
        <v>8360</v>
      </c>
    </row>
    <row r="11618" spans="1:7">
      <c r="A11618" s="178" t="str">
        <f t="shared" si="178"/>
        <v>1 - 9895</v>
      </c>
      <c r="B11618" s="178">
        <v>1</v>
      </c>
      <c r="C11618" s="347">
        <v>9895</v>
      </c>
      <c r="D11618" s="348"/>
      <c r="E11618" s="348" t="s">
        <v>23978</v>
      </c>
      <c r="F11618" s="349" t="s">
        <v>11801</v>
      </c>
      <c r="G11618" s="372" t="s">
        <v>4858</v>
      </c>
    </row>
    <row r="11619" spans="1:7">
      <c r="A11619" s="178" t="str">
        <f t="shared" si="178"/>
        <v>1 - 9894</v>
      </c>
      <c r="B11619" s="178">
        <v>1</v>
      </c>
      <c r="C11619" s="347">
        <v>9894</v>
      </c>
      <c r="D11619" s="348"/>
      <c r="E11619" s="348" t="s">
        <v>23979</v>
      </c>
      <c r="F11619" s="349" t="s">
        <v>11801</v>
      </c>
      <c r="G11619" s="372" t="s">
        <v>12314</v>
      </c>
    </row>
    <row r="11620" spans="1:7">
      <c r="A11620" s="178" t="str">
        <f t="shared" si="178"/>
        <v>1 - 9897</v>
      </c>
      <c r="B11620" s="178">
        <v>1</v>
      </c>
      <c r="C11620" s="347">
        <v>9897</v>
      </c>
      <c r="D11620" s="348"/>
      <c r="E11620" s="348" t="s">
        <v>23980</v>
      </c>
      <c r="F11620" s="349" t="s">
        <v>11801</v>
      </c>
      <c r="G11620" s="372" t="s">
        <v>11520</v>
      </c>
    </row>
    <row r="11621" spans="1:7">
      <c r="A11621" s="178" t="str">
        <f t="shared" si="178"/>
        <v>1 - 9910</v>
      </c>
      <c r="B11621" s="178">
        <v>1</v>
      </c>
      <c r="C11621" s="347">
        <v>9910</v>
      </c>
      <c r="D11621" s="348"/>
      <c r="E11621" s="348" t="s">
        <v>23981</v>
      </c>
      <c r="F11621" s="349" t="s">
        <v>11801</v>
      </c>
      <c r="G11621" s="372" t="s">
        <v>18127</v>
      </c>
    </row>
    <row r="11622" spans="1:7">
      <c r="A11622" s="178" t="str">
        <f t="shared" si="178"/>
        <v>1 - 9909</v>
      </c>
      <c r="B11622" s="178">
        <v>1</v>
      </c>
      <c r="C11622" s="347">
        <v>9909</v>
      </c>
      <c r="D11622" s="348"/>
      <c r="E11622" s="348" t="s">
        <v>23982</v>
      </c>
      <c r="F11622" s="349" t="s">
        <v>11801</v>
      </c>
      <c r="G11622" s="372" t="s">
        <v>26052</v>
      </c>
    </row>
    <row r="11623" spans="1:7">
      <c r="A11623" s="178" t="str">
        <f t="shared" si="178"/>
        <v>1 - 9907</v>
      </c>
      <c r="B11623" s="178">
        <v>1</v>
      </c>
      <c r="C11623" s="347">
        <v>9907</v>
      </c>
      <c r="D11623" s="348"/>
      <c r="E11623" s="348" t="s">
        <v>23983</v>
      </c>
      <c r="F11623" s="349" t="s">
        <v>11801</v>
      </c>
      <c r="G11623" s="372" t="s">
        <v>26053</v>
      </c>
    </row>
    <row r="11624" spans="1:7" ht="25.5">
      <c r="A11624" s="178" t="str">
        <f t="shared" si="178"/>
        <v>1 - 20973</v>
      </c>
      <c r="B11624" s="178">
        <v>1</v>
      </c>
      <c r="C11624" s="347">
        <v>20973</v>
      </c>
      <c r="D11624" s="348"/>
      <c r="E11624" s="348" t="s">
        <v>23984</v>
      </c>
      <c r="F11624" s="349" t="s">
        <v>11801</v>
      </c>
      <c r="G11624" s="372" t="s">
        <v>17029</v>
      </c>
    </row>
    <row r="11625" spans="1:7" ht="25.5">
      <c r="A11625" s="178" t="str">
        <f t="shared" si="178"/>
        <v>1 - 20974</v>
      </c>
      <c r="B11625" s="178">
        <v>1</v>
      </c>
      <c r="C11625" s="347">
        <v>20974</v>
      </c>
      <c r="D11625" s="348"/>
      <c r="E11625" s="348" t="s">
        <v>23985</v>
      </c>
      <c r="F11625" s="349" t="s">
        <v>11801</v>
      </c>
      <c r="G11625" s="372" t="s">
        <v>26054</v>
      </c>
    </row>
    <row r="11626" spans="1:7">
      <c r="A11626" s="178" t="str">
        <f t="shared" si="178"/>
        <v>1 - 37989</v>
      </c>
      <c r="B11626" s="178">
        <v>1</v>
      </c>
      <c r="C11626" s="347">
        <v>37989</v>
      </c>
      <c r="D11626" s="348"/>
      <c r="E11626" s="348" t="s">
        <v>23986</v>
      </c>
      <c r="F11626" s="349" t="s">
        <v>11801</v>
      </c>
      <c r="G11626" s="372" t="s">
        <v>6137</v>
      </c>
    </row>
    <row r="11627" spans="1:7">
      <c r="A11627" s="178" t="str">
        <f t="shared" si="178"/>
        <v>1 - 37990</v>
      </c>
      <c r="B11627" s="178">
        <v>1</v>
      </c>
      <c r="C11627" s="347">
        <v>37990</v>
      </c>
      <c r="D11627" s="348"/>
      <c r="E11627" s="348" t="s">
        <v>23987</v>
      </c>
      <c r="F11627" s="349" t="s">
        <v>11801</v>
      </c>
      <c r="G11627" s="372" t="s">
        <v>12143</v>
      </c>
    </row>
    <row r="11628" spans="1:7">
      <c r="A11628" s="178" t="str">
        <f t="shared" ref="A11628:A11691" si="179">B11628&amp;" - "&amp;C11628</f>
        <v>1 - 37991</v>
      </c>
      <c r="B11628" s="178">
        <v>1</v>
      </c>
      <c r="C11628" s="347">
        <v>37991</v>
      </c>
      <c r="D11628" s="348"/>
      <c r="E11628" s="348" t="s">
        <v>23988</v>
      </c>
      <c r="F11628" s="349" t="s">
        <v>11801</v>
      </c>
      <c r="G11628" s="372" t="s">
        <v>11962</v>
      </c>
    </row>
    <row r="11629" spans="1:7">
      <c r="A11629" s="178" t="str">
        <f t="shared" si="179"/>
        <v>1 - 37992</v>
      </c>
      <c r="B11629" s="178">
        <v>1</v>
      </c>
      <c r="C11629" s="347">
        <v>37992</v>
      </c>
      <c r="D11629" s="348"/>
      <c r="E11629" s="348" t="s">
        <v>23989</v>
      </c>
      <c r="F11629" s="349" t="s">
        <v>11801</v>
      </c>
      <c r="G11629" s="372" t="s">
        <v>74</v>
      </c>
    </row>
    <row r="11630" spans="1:7">
      <c r="A11630" s="178" t="str">
        <f t="shared" si="179"/>
        <v>1 - 37993</v>
      </c>
      <c r="B11630" s="178">
        <v>1</v>
      </c>
      <c r="C11630" s="347">
        <v>37993</v>
      </c>
      <c r="D11630" s="348"/>
      <c r="E11630" s="348" t="s">
        <v>23990</v>
      </c>
      <c r="F11630" s="349" t="s">
        <v>11801</v>
      </c>
      <c r="G11630" s="372" t="s">
        <v>25677</v>
      </c>
    </row>
    <row r="11631" spans="1:7">
      <c r="A11631" s="178" t="str">
        <f t="shared" si="179"/>
        <v>1 - 37994</v>
      </c>
      <c r="B11631" s="178">
        <v>1</v>
      </c>
      <c r="C11631" s="347">
        <v>37994</v>
      </c>
      <c r="D11631" s="348"/>
      <c r="E11631" s="348" t="s">
        <v>23991</v>
      </c>
      <c r="F11631" s="349" t="s">
        <v>11801</v>
      </c>
      <c r="G11631" s="372" t="s">
        <v>26055</v>
      </c>
    </row>
    <row r="11632" spans="1:7">
      <c r="A11632" s="178" t="str">
        <f t="shared" si="179"/>
        <v>1 - 37995</v>
      </c>
      <c r="B11632" s="178">
        <v>1</v>
      </c>
      <c r="C11632" s="347">
        <v>37995</v>
      </c>
      <c r="D11632" s="348"/>
      <c r="E11632" s="348" t="s">
        <v>23992</v>
      </c>
      <c r="F11632" s="349" t="s">
        <v>11801</v>
      </c>
      <c r="G11632" s="372" t="s">
        <v>26056</v>
      </c>
    </row>
    <row r="11633" spans="1:7">
      <c r="A11633" s="178" t="str">
        <f t="shared" si="179"/>
        <v>1 - 37996</v>
      </c>
      <c r="B11633" s="178">
        <v>1</v>
      </c>
      <c r="C11633" s="347">
        <v>37996</v>
      </c>
      <c r="D11633" s="348"/>
      <c r="E11633" s="348" t="s">
        <v>23993</v>
      </c>
      <c r="F11633" s="349" t="s">
        <v>11801</v>
      </c>
      <c r="G11633" s="372" t="s">
        <v>26057</v>
      </c>
    </row>
    <row r="11634" spans="1:7">
      <c r="A11634" s="178" t="str">
        <f t="shared" si="179"/>
        <v>1 - 13883</v>
      </c>
      <c r="B11634" s="178">
        <v>1</v>
      </c>
      <c r="C11634" s="347">
        <v>13883</v>
      </c>
      <c r="D11634" s="348"/>
      <c r="E11634" s="348" t="s">
        <v>23994</v>
      </c>
      <c r="F11634" s="349" t="s">
        <v>11801</v>
      </c>
      <c r="G11634" s="372" t="s">
        <v>26058</v>
      </c>
    </row>
    <row r="11635" spans="1:7">
      <c r="A11635" s="178" t="str">
        <f t="shared" si="179"/>
        <v>1 - 38604</v>
      </c>
      <c r="B11635" s="178">
        <v>1</v>
      </c>
      <c r="C11635" s="347">
        <v>38604</v>
      </c>
      <c r="D11635" s="348"/>
      <c r="E11635" s="348" t="s">
        <v>23995</v>
      </c>
      <c r="F11635" s="349" t="s">
        <v>11801</v>
      </c>
      <c r="G11635" s="372" t="s">
        <v>26059</v>
      </c>
    </row>
    <row r="11636" spans="1:7" ht="25.5">
      <c r="A11636" s="178" t="str">
        <f t="shared" si="179"/>
        <v>1 - 10601</v>
      </c>
      <c r="B11636" s="178">
        <v>1</v>
      </c>
      <c r="C11636" s="347">
        <v>10601</v>
      </c>
      <c r="D11636" s="348"/>
      <c r="E11636" s="348" t="s">
        <v>23996</v>
      </c>
      <c r="F11636" s="349" t="s">
        <v>11801</v>
      </c>
      <c r="G11636" s="372" t="s">
        <v>26060</v>
      </c>
    </row>
    <row r="11637" spans="1:7">
      <c r="A11637" s="178" t="str">
        <f t="shared" si="179"/>
        <v>1 - 26034</v>
      </c>
      <c r="B11637" s="178">
        <v>1</v>
      </c>
      <c r="C11637" s="347">
        <v>26034</v>
      </c>
      <c r="D11637" s="348"/>
      <c r="E11637" s="348" t="s">
        <v>23997</v>
      </c>
      <c r="F11637" s="349" t="s">
        <v>11801</v>
      </c>
      <c r="G11637" s="372" t="s">
        <v>26061</v>
      </c>
    </row>
    <row r="11638" spans="1:7">
      <c r="A11638" s="178" t="str">
        <f t="shared" si="179"/>
        <v>1 - 13894</v>
      </c>
      <c r="B11638" s="178">
        <v>1</v>
      </c>
      <c r="C11638" s="347">
        <v>13894</v>
      </c>
      <c r="D11638" s="348"/>
      <c r="E11638" s="348" t="s">
        <v>23998</v>
      </c>
      <c r="F11638" s="349" t="s">
        <v>11801</v>
      </c>
      <c r="G11638" s="372" t="s">
        <v>12318</v>
      </c>
    </row>
    <row r="11639" spans="1:7">
      <c r="A11639" s="178" t="str">
        <f t="shared" si="179"/>
        <v>1 - 13895</v>
      </c>
      <c r="B11639" s="178">
        <v>1</v>
      </c>
      <c r="C11639" s="347">
        <v>13895</v>
      </c>
      <c r="D11639" s="348"/>
      <c r="E11639" s="348" t="s">
        <v>23999</v>
      </c>
      <c r="F11639" s="349" t="s">
        <v>11801</v>
      </c>
      <c r="G11639" s="372" t="s">
        <v>12319</v>
      </c>
    </row>
    <row r="11640" spans="1:7">
      <c r="A11640" s="178" t="str">
        <f t="shared" si="179"/>
        <v>1 - 13892</v>
      </c>
      <c r="B11640" s="178">
        <v>1</v>
      </c>
      <c r="C11640" s="347">
        <v>13892</v>
      </c>
      <c r="D11640" s="348"/>
      <c r="E11640" s="348" t="s">
        <v>24000</v>
      </c>
      <c r="F11640" s="349" t="s">
        <v>11801</v>
      </c>
      <c r="G11640" s="372" t="s">
        <v>12320</v>
      </c>
    </row>
    <row r="11641" spans="1:7">
      <c r="A11641" s="178" t="str">
        <f t="shared" si="179"/>
        <v>1 - 9914</v>
      </c>
      <c r="B11641" s="178">
        <v>1</v>
      </c>
      <c r="C11641" s="347">
        <v>9914</v>
      </c>
      <c r="D11641" s="348"/>
      <c r="E11641" s="348" t="s">
        <v>24001</v>
      </c>
      <c r="F11641" s="349" t="s">
        <v>11801</v>
      </c>
      <c r="G11641" s="372" t="s">
        <v>12321</v>
      </c>
    </row>
    <row r="11642" spans="1:7" ht="38.25">
      <c r="A11642" s="178" t="str">
        <f t="shared" si="179"/>
        <v>1 - 36485</v>
      </c>
      <c r="B11642" s="178">
        <v>1</v>
      </c>
      <c r="C11642" s="347">
        <v>36485</v>
      </c>
      <c r="D11642" s="348"/>
      <c r="E11642" s="348" t="s">
        <v>24002</v>
      </c>
      <c r="F11642" s="349" t="s">
        <v>11801</v>
      </c>
      <c r="G11642" s="372" t="s">
        <v>15005</v>
      </c>
    </row>
    <row r="11643" spans="1:7" ht="25.5">
      <c r="A11643" s="178" t="str">
        <f t="shared" si="179"/>
        <v>1 - 9912</v>
      </c>
      <c r="B11643" s="178">
        <v>1</v>
      </c>
      <c r="C11643" s="347">
        <v>9912</v>
      </c>
      <c r="D11643" s="348"/>
      <c r="E11643" s="348" t="s">
        <v>24003</v>
      </c>
      <c r="F11643" s="349" t="s">
        <v>11801</v>
      </c>
      <c r="G11643" s="372" t="s">
        <v>26062</v>
      </c>
    </row>
    <row r="11644" spans="1:7" ht="25.5">
      <c r="A11644" s="178" t="str">
        <f t="shared" si="179"/>
        <v>1 - 9921</v>
      </c>
      <c r="B11644" s="178">
        <v>1</v>
      </c>
      <c r="C11644" s="347">
        <v>9921</v>
      </c>
      <c r="D11644" s="348"/>
      <c r="E11644" s="348" t="s">
        <v>24004</v>
      </c>
      <c r="F11644" s="349" t="s">
        <v>11801</v>
      </c>
      <c r="G11644" s="372" t="s">
        <v>26063</v>
      </c>
    </row>
    <row r="11645" spans="1:7" ht="25.5">
      <c r="A11645" s="178" t="str">
        <f t="shared" si="179"/>
        <v>1 - 21112</v>
      </c>
      <c r="B11645" s="178">
        <v>1</v>
      </c>
      <c r="C11645" s="347">
        <v>21112</v>
      </c>
      <c r="D11645" s="348"/>
      <c r="E11645" s="348" t="s">
        <v>24005</v>
      </c>
      <c r="F11645" s="349" t="s">
        <v>11801</v>
      </c>
      <c r="G11645" s="372" t="s">
        <v>26064</v>
      </c>
    </row>
    <row r="11646" spans="1:7">
      <c r="A11646" s="178" t="str">
        <f t="shared" si="179"/>
        <v>1 - 10228</v>
      </c>
      <c r="B11646" s="178">
        <v>1</v>
      </c>
      <c r="C11646" s="347">
        <v>10228</v>
      </c>
      <c r="D11646" s="348"/>
      <c r="E11646" s="348" t="s">
        <v>24006</v>
      </c>
      <c r="F11646" s="349" t="s">
        <v>11801</v>
      </c>
      <c r="G11646" s="372" t="s">
        <v>26065</v>
      </c>
    </row>
    <row r="11647" spans="1:7">
      <c r="A11647" s="178" t="str">
        <f t="shared" si="179"/>
        <v>1 - 11781</v>
      </c>
      <c r="B11647" s="178">
        <v>1</v>
      </c>
      <c r="C11647" s="347">
        <v>11781</v>
      </c>
      <c r="D11647" s="348"/>
      <c r="E11647" s="348" t="s">
        <v>24007</v>
      </c>
      <c r="F11647" s="349" t="s">
        <v>11801</v>
      </c>
      <c r="G11647" s="372" t="s">
        <v>24804</v>
      </c>
    </row>
    <row r="11648" spans="1:7">
      <c r="A11648" s="178" t="str">
        <f t="shared" si="179"/>
        <v>1 - 11746</v>
      </c>
      <c r="B11648" s="178">
        <v>1</v>
      </c>
      <c r="C11648" s="347">
        <v>11746</v>
      </c>
      <c r="D11648" s="348"/>
      <c r="E11648" s="348" t="s">
        <v>24008</v>
      </c>
      <c r="F11648" s="349" t="s">
        <v>11801</v>
      </c>
      <c r="G11648" s="372" t="s">
        <v>24335</v>
      </c>
    </row>
    <row r="11649" spans="1:7">
      <c r="A11649" s="178" t="str">
        <f t="shared" si="179"/>
        <v>1 - 11751</v>
      </c>
      <c r="B11649" s="178">
        <v>1</v>
      </c>
      <c r="C11649" s="347">
        <v>11751</v>
      </c>
      <c r="D11649" s="348"/>
      <c r="E11649" s="348" t="s">
        <v>24009</v>
      </c>
      <c r="F11649" s="349" t="s">
        <v>11801</v>
      </c>
      <c r="G11649" s="372" t="s">
        <v>477</v>
      </c>
    </row>
    <row r="11650" spans="1:7">
      <c r="A11650" s="178" t="str">
        <f t="shared" si="179"/>
        <v>1 - 11750</v>
      </c>
      <c r="B11650" s="178">
        <v>1</v>
      </c>
      <c r="C11650" s="347">
        <v>11750</v>
      </c>
      <c r="D11650" s="348"/>
      <c r="E11650" s="348" t="s">
        <v>24010</v>
      </c>
      <c r="F11650" s="349" t="s">
        <v>11801</v>
      </c>
      <c r="G11650" s="372" t="s">
        <v>17006</v>
      </c>
    </row>
    <row r="11651" spans="1:7">
      <c r="A11651" s="178" t="str">
        <f t="shared" si="179"/>
        <v>1 - 11748</v>
      </c>
      <c r="B11651" s="178">
        <v>1</v>
      </c>
      <c r="C11651" s="347">
        <v>11748</v>
      </c>
      <c r="D11651" s="348"/>
      <c r="E11651" s="348" t="s">
        <v>24011</v>
      </c>
      <c r="F11651" s="349" t="s">
        <v>11801</v>
      </c>
      <c r="G11651" s="372" t="s">
        <v>26066</v>
      </c>
    </row>
    <row r="11652" spans="1:7">
      <c r="A11652" s="178" t="str">
        <f t="shared" si="179"/>
        <v>1 - 11747</v>
      </c>
      <c r="B11652" s="178">
        <v>1</v>
      </c>
      <c r="C11652" s="347">
        <v>11747</v>
      </c>
      <c r="D11652" s="348"/>
      <c r="E11652" s="348" t="s">
        <v>24012</v>
      </c>
      <c r="F11652" s="349" t="s">
        <v>11801</v>
      </c>
      <c r="G11652" s="372" t="s">
        <v>26067</v>
      </c>
    </row>
    <row r="11653" spans="1:7">
      <c r="A11653" s="178" t="str">
        <f t="shared" si="179"/>
        <v>1 - 11749</v>
      </c>
      <c r="B11653" s="178">
        <v>1</v>
      </c>
      <c r="C11653" s="347">
        <v>11749</v>
      </c>
      <c r="D11653" s="348"/>
      <c r="E11653" s="348" t="s">
        <v>24013</v>
      </c>
      <c r="F11653" s="349" t="s">
        <v>11801</v>
      </c>
      <c r="G11653" s="372" t="s">
        <v>26068</v>
      </c>
    </row>
    <row r="11654" spans="1:7" ht="25.5">
      <c r="A11654" s="178" t="str">
        <f t="shared" si="179"/>
        <v>1 - 10236</v>
      </c>
      <c r="B11654" s="178">
        <v>1</v>
      </c>
      <c r="C11654" s="347">
        <v>10236</v>
      </c>
      <c r="D11654" s="348"/>
      <c r="E11654" s="348" t="s">
        <v>24014</v>
      </c>
      <c r="F11654" s="349" t="s">
        <v>11801</v>
      </c>
      <c r="G11654" s="372" t="s">
        <v>26069</v>
      </c>
    </row>
    <row r="11655" spans="1:7" ht="25.5">
      <c r="A11655" s="178" t="str">
        <f t="shared" si="179"/>
        <v>1 - 10233</v>
      </c>
      <c r="B11655" s="178">
        <v>1</v>
      </c>
      <c r="C11655" s="347">
        <v>10233</v>
      </c>
      <c r="D11655" s="348"/>
      <c r="E11655" s="348" t="s">
        <v>24015</v>
      </c>
      <c r="F11655" s="349" t="s">
        <v>11801</v>
      </c>
      <c r="G11655" s="372" t="s">
        <v>18508</v>
      </c>
    </row>
    <row r="11656" spans="1:7" ht="25.5">
      <c r="A11656" s="178" t="str">
        <f t="shared" si="179"/>
        <v>1 - 10234</v>
      </c>
      <c r="B11656" s="178">
        <v>1</v>
      </c>
      <c r="C11656" s="347">
        <v>10234</v>
      </c>
      <c r="D11656" s="348"/>
      <c r="E11656" s="348" t="s">
        <v>24016</v>
      </c>
      <c r="F11656" s="349" t="s">
        <v>11801</v>
      </c>
      <c r="G11656" s="372" t="s">
        <v>13638</v>
      </c>
    </row>
    <row r="11657" spans="1:7" ht="25.5">
      <c r="A11657" s="178" t="str">
        <f t="shared" si="179"/>
        <v>1 - 10231</v>
      </c>
      <c r="B11657" s="178">
        <v>1</v>
      </c>
      <c r="C11657" s="347">
        <v>10231</v>
      </c>
      <c r="D11657" s="348"/>
      <c r="E11657" s="348" t="s">
        <v>24017</v>
      </c>
      <c r="F11657" s="349" t="s">
        <v>11801</v>
      </c>
      <c r="G11657" s="372" t="s">
        <v>26070</v>
      </c>
    </row>
    <row r="11658" spans="1:7" ht="25.5">
      <c r="A11658" s="178" t="str">
        <f t="shared" si="179"/>
        <v>1 - 10232</v>
      </c>
      <c r="B11658" s="178">
        <v>1</v>
      </c>
      <c r="C11658" s="347">
        <v>10232</v>
      </c>
      <c r="D11658" s="348"/>
      <c r="E11658" s="348" t="s">
        <v>24018</v>
      </c>
      <c r="F11658" s="349" t="s">
        <v>11801</v>
      </c>
      <c r="G11658" s="372" t="s">
        <v>17261</v>
      </c>
    </row>
    <row r="11659" spans="1:7" ht="25.5">
      <c r="A11659" s="178" t="str">
        <f t="shared" si="179"/>
        <v>1 - 10229</v>
      </c>
      <c r="B11659" s="178">
        <v>1</v>
      </c>
      <c r="C11659" s="347">
        <v>10229</v>
      </c>
      <c r="D11659" s="348"/>
      <c r="E11659" s="348" t="s">
        <v>24019</v>
      </c>
      <c r="F11659" s="349" t="s">
        <v>11801</v>
      </c>
      <c r="G11659" s="372" t="s">
        <v>10094</v>
      </c>
    </row>
    <row r="11660" spans="1:7" ht="25.5">
      <c r="A11660" s="178" t="str">
        <f t="shared" si="179"/>
        <v>1 - 10235</v>
      </c>
      <c r="B11660" s="178">
        <v>1</v>
      </c>
      <c r="C11660" s="347">
        <v>10235</v>
      </c>
      <c r="D11660" s="348"/>
      <c r="E11660" s="348" t="s">
        <v>24020</v>
      </c>
      <c r="F11660" s="349" t="s">
        <v>11801</v>
      </c>
      <c r="G11660" s="372" t="s">
        <v>26071</v>
      </c>
    </row>
    <row r="11661" spans="1:7" s="336" customFormat="1" ht="25.5">
      <c r="A11661" s="336" t="str">
        <f>B11661&amp;" - "&amp;C11661</f>
        <v>1 - 10230</v>
      </c>
      <c r="B11661" s="178">
        <v>1</v>
      </c>
      <c r="C11661" s="350">
        <v>10230</v>
      </c>
      <c r="D11661" s="351"/>
      <c r="E11661" s="351" t="s">
        <v>24021</v>
      </c>
      <c r="F11661" s="352" t="s">
        <v>11801</v>
      </c>
      <c r="G11661" s="373" t="s">
        <v>26072</v>
      </c>
    </row>
    <row r="11662" spans="1:7" ht="25.5">
      <c r="A11662" s="178" t="str">
        <f t="shared" si="179"/>
        <v>1 - 10409</v>
      </c>
      <c r="B11662" s="178">
        <v>1</v>
      </c>
      <c r="C11662" s="347">
        <v>10409</v>
      </c>
      <c r="D11662" s="356"/>
      <c r="E11662" s="357" t="s">
        <v>24022</v>
      </c>
      <c r="F11662" s="358" t="s">
        <v>11801</v>
      </c>
      <c r="G11662" s="372" t="s">
        <v>26073</v>
      </c>
    </row>
    <row r="11663" spans="1:7" ht="25.5">
      <c r="A11663" s="178" t="str">
        <f t="shared" si="179"/>
        <v>1 - 10411</v>
      </c>
      <c r="B11663" s="178">
        <v>1</v>
      </c>
      <c r="C11663" s="347">
        <v>10411</v>
      </c>
      <c r="D11663" s="356"/>
      <c r="E11663" s="357" t="s">
        <v>24023</v>
      </c>
      <c r="F11663" s="358" t="s">
        <v>11801</v>
      </c>
      <c r="G11663" s="372" t="s">
        <v>16923</v>
      </c>
    </row>
    <row r="11664" spans="1:7" ht="25.5">
      <c r="A11664" s="178" t="str">
        <f t="shared" si="179"/>
        <v>1 - 10404</v>
      </c>
      <c r="B11664" s="178">
        <v>1</v>
      </c>
      <c r="C11664" s="347">
        <v>10404</v>
      </c>
      <c r="D11664" s="356"/>
      <c r="E11664" s="357" t="s">
        <v>24024</v>
      </c>
      <c r="F11664" s="358" t="s">
        <v>11801</v>
      </c>
      <c r="G11664" s="372" t="s">
        <v>26074</v>
      </c>
    </row>
    <row r="11665" spans="1:7" ht="25.5">
      <c r="A11665" s="178" t="str">
        <f t="shared" si="179"/>
        <v>1 - 10410</v>
      </c>
      <c r="B11665" s="178">
        <v>1</v>
      </c>
      <c r="C11665" s="347">
        <v>10410</v>
      </c>
      <c r="D11665" s="356"/>
      <c r="E11665" s="357" t="s">
        <v>24025</v>
      </c>
      <c r="F11665" s="358" t="s">
        <v>11801</v>
      </c>
      <c r="G11665" s="372" t="s">
        <v>26075</v>
      </c>
    </row>
    <row r="11666" spans="1:7" ht="25.5">
      <c r="A11666" s="178" t="str">
        <f t="shared" si="179"/>
        <v>1 - 10405</v>
      </c>
      <c r="B11666" s="178">
        <v>1</v>
      </c>
      <c r="C11666" s="347">
        <v>10405</v>
      </c>
      <c r="D11666" s="356"/>
      <c r="E11666" s="357" t="s">
        <v>24026</v>
      </c>
      <c r="F11666" s="358" t="s">
        <v>11801</v>
      </c>
      <c r="G11666" s="372" t="s">
        <v>26076</v>
      </c>
    </row>
    <row r="11667" spans="1:7" ht="25.5">
      <c r="A11667" s="178" t="str">
        <f t="shared" si="179"/>
        <v>1 - 10408</v>
      </c>
      <c r="B11667" s="178">
        <v>1</v>
      </c>
      <c r="C11667" s="347">
        <v>10408</v>
      </c>
      <c r="D11667" s="356"/>
      <c r="E11667" s="357" t="s">
        <v>24027</v>
      </c>
      <c r="F11667" s="358" t="s">
        <v>11801</v>
      </c>
      <c r="G11667" s="372" t="s">
        <v>26077</v>
      </c>
    </row>
    <row r="11668" spans="1:7" ht="25.5">
      <c r="A11668" s="178" t="str">
        <f t="shared" si="179"/>
        <v>1 - 10412</v>
      </c>
      <c r="B11668" s="178">
        <v>1</v>
      </c>
      <c r="C11668" s="347">
        <v>10412</v>
      </c>
      <c r="D11668" s="356"/>
      <c r="E11668" s="357" t="s">
        <v>24028</v>
      </c>
      <c r="F11668" s="358" t="s">
        <v>11801</v>
      </c>
      <c r="G11668" s="372" t="s">
        <v>16178</v>
      </c>
    </row>
    <row r="11669" spans="1:7" ht="25.5">
      <c r="A11669" s="178" t="str">
        <f t="shared" si="179"/>
        <v>1 - 10406</v>
      </c>
      <c r="B11669" s="178">
        <v>1</v>
      </c>
      <c r="C11669" s="347">
        <v>10406</v>
      </c>
      <c r="D11669" s="356"/>
      <c r="E11669" s="357" t="s">
        <v>24029</v>
      </c>
      <c r="F11669" s="358" t="s">
        <v>11801</v>
      </c>
      <c r="G11669" s="372" t="s">
        <v>26078</v>
      </c>
    </row>
    <row r="11670" spans="1:7" ht="25.5">
      <c r="A11670" s="178" t="str">
        <f t="shared" si="179"/>
        <v>1 - 10407</v>
      </c>
      <c r="B11670" s="178">
        <v>1</v>
      </c>
      <c r="C11670" s="347">
        <v>10407</v>
      </c>
      <c r="D11670" s="356"/>
      <c r="E11670" s="357" t="s">
        <v>24030</v>
      </c>
      <c r="F11670" s="358" t="s">
        <v>11801</v>
      </c>
      <c r="G11670" s="372" t="s">
        <v>26079</v>
      </c>
    </row>
    <row r="11671" spans="1:7">
      <c r="A11671" s="178" t="str">
        <f t="shared" si="179"/>
        <v>1 - 10416</v>
      </c>
      <c r="B11671" s="178">
        <v>1</v>
      </c>
      <c r="C11671" s="347">
        <v>10416</v>
      </c>
      <c r="D11671" s="356"/>
      <c r="E11671" s="357" t="s">
        <v>24031</v>
      </c>
      <c r="F11671" s="358" t="s">
        <v>11801</v>
      </c>
      <c r="G11671" s="372" t="s">
        <v>26080</v>
      </c>
    </row>
    <row r="11672" spans="1:7">
      <c r="A11672" s="178" t="str">
        <f t="shared" si="179"/>
        <v>1 - 10419</v>
      </c>
      <c r="B11672" s="178">
        <v>1</v>
      </c>
      <c r="C11672" s="347">
        <v>10419</v>
      </c>
      <c r="D11672" s="356"/>
      <c r="E11672" s="357" t="s">
        <v>24032</v>
      </c>
      <c r="F11672" s="358" t="s">
        <v>11801</v>
      </c>
      <c r="G11672" s="372" t="s">
        <v>13867</v>
      </c>
    </row>
    <row r="11673" spans="1:7">
      <c r="A11673" s="178" t="str">
        <f t="shared" si="179"/>
        <v>1 - 21092</v>
      </c>
      <c r="B11673" s="178">
        <v>1</v>
      </c>
      <c r="C11673" s="347">
        <v>21092</v>
      </c>
      <c r="D11673" s="356"/>
      <c r="E11673" s="357" t="s">
        <v>24033</v>
      </c>
      <c r="F11673" s="358" t="s">
        <v>11801</v>
      </c>
      <c r="G11673" s="372" t="s">
        <v>24425</v>
      </c>
    </row>
    <row r="11674" spans="1:7">
      <c r="A11674" s="178" t="str">
        <f t="shared" si="179"/>
        <v>1 - 10418</v>
      </c>
      <c r="B11674" s="178">
        <v>1</v>
      </c>
      <c r="C11674" s="347">
        <v>10418</v>
      </c>
      <c r="D11674" s="356"/>
      <c r="E11674" s="357" t="s">
        <v>24034</v>
      </c>
      <c r="F11674" s="358" t="s">
        <v>11801</v>
      </c>
      <c r="G11674" s="372" t="s">
        <v>12312</v>
      </c>
    </row>
    <row r="11675" spans="1:7">
      <c r="A11675" s="178" t="str">
        <f t="shared" si="179"/>
        <v>1 - 12657</v>
      </c>
      <c r="B11675" s="178">
        <v>1</v>
      </c>
      <c r="C11675" s="347">
        <v>12657</v>
      </c>
      <c r="D11675" s="356"/>
      <c r="E11675" s="357" t="s">
        <v>24035</v>
      </c>
      <c r="F11675" s="358" t="s">
        <v>11801</v>
      </c>
      <c r="G11675" s="372" t="s">
        <v>26081</v>
      </c>
    </row>
    <row r="11676" spans="1:7">
      <c r="A11676" s="178" t="str">
        <f t="shared" si="179"/>
        <v>1 - 10417</v>
      </c>
      <c r="B11676" s="178">
        <v>1</v>
      </c>
      <c r="C11676" s="347">
        <v>10417</v>
      </c>
      <c r="D11676" s="356"/>
      <c r="E11676" s="357" t="s">
        <v>24036</v>
      </c>
      <c r="F11676" s="358" t="s">
        <v>11801</v>
      </c>
      <c r="G11676" s="372" t="s">
        <v>26082</v>
      </c>
    </row>
    <row r="11677" spans="1:7">
      <c r="A11677" s="178" t="str">
        <f t="shared" si="179"/>
        <v>1 - 10413</v>
      </c>
      <c r="B11677" s="178">
        <v>1</v>
      </c>
      <c r="C11677" s="347">
        <v>10413</v>
      </c>
      <c r="D11677" s="356"/>
      <c r="E11677" s="357" t="s">
        <v>24037</v>
      </c>
      <c r="F11677" s="358" t="s">
        <v>11801</v>
      </c>
      <c r="G11677" s="372" t="s">
        <v>26083</v>
      </c>
    </row>
    <row r="11678" spans="1:7">
      <c r="A11678" s="178" t="str">
        <f t="shared" si="179"/>
        <v>1 - 10414</v>
      </c>
      <c r="B11678" s="178">
        <v>1</v>
      </c>
      <c r="C11678" s="347">
        <v>10414</v>
      </c>
      <c r="D11678" s="356"/>
      <c r="E11678" s="357" t="s">
        <v>24038</v>
      </c>
      <c r="F11678" s="358" t="s">
        <v>11801</v>
      </c>
      <c r="G11678" s="372" t="s">
        <v>26084</v>
      </c>
    </row>
    <row r="11679" spans="1:7">
      <c r="A11679" s="178" t="str">
        <f t="shared" si="179"/>
        <v>1 - 10415</v>
      </c>
      <c r="B11679" s="178">
        <v>1</v>
      </c>
      <c r="C11679" s="347">
        <v>10415</v>
      </c>
      <c r="D11679" s="356"/>
      <c r="E11679" s="357" t="s">
        <v>24039</v>
      </c>
      <c r="F11679" s="358" t="s">
        <v>11801</v>
      </c>
      <c r="G11679" s="372" t="s">
        <v>26085</v>
      </c>
    </row>
    <row r="11680" spans="1:7">
      <c r="A11680" s="178" t="str">
        <f t="shared" si="179"/>
        <v>1 - 38643</v>
      </c>
      <c r="B11680" s="178">
        <v>1</v>
      </c>
      <c r="C11680" s="347">
        <v>38643</v>
      </c>
      <c r="D11680" s="356"/>
      <c r="E11680" s="357" t="s">
        <v>24040</v>
      </c>
      <c r="F11680" s="358" t="s">
        <v>11801</v>
      </c>
      <c r="G11680" s="372" t="s">
        <v>25587</v>
      </c>
    </row>
    <row r="11681" spans="1:7">
      <c r="A11681" s="178" t="str">
        <f t="shared" si="179"/>
        <v>1 - 6157</v>
      </c>
      <c r="B11681" s="178">
        <v>1</v>
      </c>
      <c r="C11681" s="347">
        <v>6157</v>
      </c>
      <c r="D11681" s="356"/>
      <c r="E11681" s="357" t="s">
        <v>24041</v>
      </c>
      <c r="F11681" s="358" t="s">
        <v>11801</v>
      </c>
      <c r="G11681" s="372" t="s">
        <v>13567</v>
      </c>
    </row>
    <row r="11682" spans="1:7">
      <c r="A11682" s="178" t="str">
        <f t="shared" si="179"/>
        <v>1 - 37588</v>
      </c>
      <c r="B11682" s="178">
        <v>1</v>
      </c>
      <c r="C11682" s="347">
        <v>37588</v>
      </c>
      <c r="D11682" s="356"/>
      <c r="E11682" s="357" t="s">
        <v>24042</v>
      </c>
      <c r="F11682" s="358" t="s">
        <v>11801</v>
      </c>
      <c r="G11682" s="372" t="s">
        <v>26086</v>
      </c>
    </row>
    <row r="11683" spans="1:7">
      <c r="A11683" s="178" t="str">
        <f t="shared" si="179"/>
        <v>1 - 6152</v>
      </c>
      <c r="B11683" s="178">
        <v>1</v>
      </c>
      <c r="C11683" s="347">
        <v>6152</v>
      </c>
      <c r="D11683" s="356"/>
      <c r="E11683" s="357" t="s">
        <v>24043</v>
      </c>
      <c r="F11683" s="358" t="s">
        <v>11801</v>
      </c>
      <c r="G11683" s="372" t="s">
        <v>5814</v>
      </c>
    </row>
    <row r="11684" spans="1:7">
      <c r="A11684" s="178" t="str">
        <f t="shared" si="179"/>
        <v>1 - 6158</v>
      </c>
      <c r="B11684" s="178">
        <v>1</v>
      </c>
      <c r="C11684" s="347">
        <v>6158</v>
      </c>
      <c r="D11684" s="356"/>
      <c r="E11684" s="357" t="s">
        <v>24044</v>
      </c>
      <c r="F11684" s="358" t="s">
        <v>11801</v>
      </c>
      <c r="G11684" s="372" t="s">
        <v>11895</v>
      </c>
    </row>
    <row r="11685" spans="1:7">
      <c r="A11685" s="178" t="str">
        <f t="shared" si="179"/>
        <v>1 - 6153</v>
      </c>
      <c r="B11685" s="178">
        <v>1</v>
      </c>
      <c r="C11685" s="347">
        <v>6153</v>
      </c>
      <c r="D11685" s="356"/>
      <c r="E11685" s="357" t="s">
        <v>24045</v>
      </c>
      <c r="F11685" s="358" t="s">
        <v>11801</v>
      </c>
      <c r="G11685" s="372" t="s">
        <v>11843</v>
      </c>
    </row>
    <row r="11686" spans="1:7">
      <c r="A11686" s="178" t="str">
        <f t="shared" si="179"/>
        <v>1 - 6156</v>
      </c>
      <c r="B11686" s="178">
        <v>1</v>
      </c>
      <c r="C11686" s="347">
        <v>6156</v>
      </c>
      <c r="D11686" s="356"/>
      <c r="E11686" s="357" t="s">
        <v>24046</v>
      </c>
      <c r="F11686" s="358" t="s">
        <v>11801</v>
      </c>
      <c r="G11686" s="372" t="s">
        <v>9054</v>
      </c>
    </row>
    <row r="11687" spans="1:7">
      <c r="A11687" s="178" t="str">
        <f t="shared" si="179"/>
        <v>1 - 6154</v>
      </c>
      <c r="B11687" s="178">
        <v>1</v>
      </c>
      <c r="C11687" s="347">
        <v>6154</v>
      </c>
      <c r="D11687" s="356"/>
      <c r="E11687" s="357" t="s">
        <v>24047</v>
      </c>
      <c r="F11687" s="358" t="s">
        <v>11801</v>
      </c>
      <c r="G11687" s="372" t="s">
        <v>6923</v>
      </c>
    </row>
    <row r="11688" spans="1:7" ht="25.5">
      <c r="A11688" s="178" t="str">
        <f t="shared" si="179"/>
        <v>1 - 6155</v>
      </c>
      <c r="B11688" s="178">
        <v>1</v>
      </c>
      <c r="C11688" s="359">
        <v>6155</v>
      </c>
      <c r="D11688" s="360"/>
      <c r="E11688" s="361" t="s">
        <v>24048</v>
      </c>
      <c r="F11688" s="362" t="s">
        <v>11801</v>
      </c>
      <c r="G11688" s="372" t="s">
        <v>17465</v>
      </c>
    </row>
    <row r="11689" spans="1:7">
      <c r="A11689" s="178" t="str">
        <f t="shared" si="179"/>
        <v>1 - 3115</v>
      </c>
      <c r="B11689" s="178">
        <v>1</v>
      </c>
      <c r="C11689" s="347">
        <v>3115</v>
      </c>
      <c r="D11689" s="356"/>
      <c r="E11689" s="357" t="s">
        <v>24049</v>
      </c>
      <c r="F11689" s="358" t="s">
        <v>11801</v>
      </c>
      <c r="G11689" s="372" t="s">
        <v>14840</v>
      </c>
    </row>
    <row r="11690" spans="1:7">
      <c r="A11690" s="178" t="str">
        <f t="shared" si="179"/>
        <v>1 - 3116</v>
      </c>
      <c r="B11690" s="178">
        <v>1</v>
      </c>
      <c r="C11690" s="347">
        <v>3116</v>
      </c>
      <c r="D11690" s="356"/>
      <c r="E11690" s="357" t="s">
        <v>24050</v>
      </c>
      <c r="F11690" s="358" t="s">
        <v>11801</v>
      </c>
      <c r="G11690" s="372" t="s">
        <v>25766</v>
      </c>
    </row>
    <row r="11691" spans="1:7">
      <c r="A11691" s="178" t="str">
        <f t="shared" si="179"/>
        <v>1 - 38166</v>
      </c>
      <c r="B11691" s="178">
        <v>1</v>
      </c>
      <c r="C11691" s="347">
        <v>38166</v>
      </c>
      <c r="D11691" s="356"/>
      <c r="E11691" s="357" t="s">
        <v>24051</v>
      </c>
      <c r="F11691" s="358" t="s">
        <v>11801</v>
      </c>
      <c r="G11691" s="372" t="s">
        <v>25198</v>
      </c>
    </row>
    <row r="11692" spans="1:7">
      <c r="A11692" s="178" t="str">
        <f t="shared" ref="A11692:A11755" si="180">B11692&amp;" - "&amp;C11692</f>
        <v>1 - 38108</v>
      </c>
      <c r="B11692" s="178">
        <v>1</v>
      </c>
      <c r="C11692" s="347">
        <v>38108</v>
      </c>
      <c r="D11692" s="356"/>
      <c r="E11692" s="357" t="s">
        <v>24052</v>
      </c>
      <c r="F11692" s="358" t="s">
        <v>11801</v>
      </c>
      <c r="G11692" s="372" t="s">
        <v>25619</v>
      </c>
    </row>
    <row r="11693" spans="1:7" ht="25.5">
      <c r="A11693" s="178" t="str">
        <f t="shared" si="180"/>
        <v>1 - 38087</v>
      </c>
      <c r="B11693" s="178">
        <v>1</v>
      </c>
      <c r="C11693" s="347">
        <v>38087</v>
      </c>
      <c r="D11693" s="356"/>
      <c r="E11693" s="357" t="s">
        <v>24053</v>
      </c>
      <c r="F11693" s="358" t="s">
        <v>11801</v>
      </c>
      <c r="G11693" s="372" t="s">
        <v>4973</v>
      </c>
    </row>
    <row r="11694" spans="1:7">
      <c r="A11694" s="178" t="str">
        <f t="shared" si="180"/>
        <v>1 - 38109</v>
      </c>
      <c r="B11694" s="178">
        <v>1</v>
      </c>
      <c r="C11694" s="347">
        <v>38109</v>
      </c>
      <c r="D11694" s="356"/>
      <c r="E11694" s="357" t="s">
        <v>24054</v>
      </c>
      <c r="F11694" s="358" t="s">
        <v>11801</v>
      </c>
      <c r="G11694" s="372" t="s">
        <v>26087</v>
      </c>
    </row>
    <row r="11695" spans="1:7" ht="25.5">
      <c r="A11695" s="178" t="str">
        <f t="shared" si="180"/>
        <v>1 - 38088</v>
      </c>
      <c r="B11695" s="178">
        <v>1</v>
      </c>
      <c r="C11695" s="347">
        <v>38088</v>
      </c>
      <c r="D11695" s="356"/>
      <c r="E11695" s="357" t="s">
        <v>24055</v>
      </c>
      <c r="F11695" s="358" t="s">
        <v>11801</v>
      </c>
      <c r="G11695" s="372" t="s">
        <v>13756</v>
      </c>
    </row>
    <row r="11696" spans="1:7">
      <c r="A11696" s="178" t="str">
        <f t="shared" si="180"/>
        <v>1 - 38110</v>
      </c>
      <c r="B11696" s="178">
        <v>1</v>
      </c>
      <c r="C11696" s="347">
        <v>38110</v>
      </c>
      <c r="D11696" s="356"/>
      <c r="E11696" s="357" t="s">
        <v>24056</v>
      </c>
      <c r="F11696" s="358" t="s">
        <v>11801</v>
      </c>
      <c r="G11696" s="372" t="s">
        <v>7640</v>
      </c>
    </row>
    <row r="11697" spans="1:7" ht="38.25">
      <c r="A11697" s="178" t="str">
        <f t="shared" si="180"/>
        <v>1 - 38089</v>
      </c>
      <c r="B11697" s="178">
        <v>1</v>
      </c>
      <c r="C11697" s="347">
        <v>38089</v>
      </c>
      <c r="D11697" s="356"/>
      <c r="E11697" s="357" t="s">
        <v>24057</v>
      </c>
      <c r="F11697" s="358" t="s">
        <v>11801</v>
      </c>
      <c r="G11697" s="372" t="s">
        <v>26088</v>
      </c>
    </row>
    <row r="11698" spans="1:7">
      <c r="A11698" s="178" t="str">
        <f t="shared" si="180"/>
        <v>1 - 38111</v>
      </c>
      <c r="B11698" s="178">
        <v>1</v>
      </c>
      <c r="C11698" s="347">
        <v>38111</v>
      </c>
      <c r="D11698" s="356"/>
      <c r="E11698" s="357" t="s">
        <v>24058</v>
      </c>
      <c r="F11698" s="358" t="s">
        <v>11801</v>
      </c>
      <c r="G11698" s="372" t="s">
        <v>12158</v>
      </c>
    </row>
    <row r="11699" spans="1:7" ht="38.25">
      <c r="A11699" s="178" t="str">
        <f t="shared" si="180"/>
        <v>1 - 38090</v>
      </c>
      <c r="B11699" s="178">
        <v>1</v>
      </c>
      <c r="C11699" s="347">
        <v>38090</v>
      </c>
      <c r="D11699" s="356"/>
      <c r="E11699" s="357" t="s">
        <v>24059</v>
      </c>
      <c r="F11699" s="358" t="s">
        <v>11801</v>
      </c>
      <c r="G11699" s="372" t="s">
        <v>26089</v>
      </c>
    </row>
    <row r="11700" spans="1:7">
      <c r="A11700" s="178" t="str">
        <f t="shared" si="180"/>
        <v>1 - 11786</v>
      </c>
      <c r="B11700" s="178">
        <v>1</v>
      </c>
      <c r="C11700" s="347">
        <v>11786</v>
      </c>
      <c r="D11700" s="356"/>
      <c r="E11700" s="357" t="s">
        <v>24060</v>
      </c>
      <c r="F11700" s="358" t="s">
        <v>11801</v>
      </c>
      <c r="G11700" s="372" t="s">
        <v>26090</v>
      </c>
    </row>
    <row r="11701" spans="1:7" ht="25.5">
      <c r="A11701" s="178" t="str">
        <f t="shared" si="180"/>
        <v>1 - 13726</v>
      </c>
      <c r="B11701" s="178">
        <v>1</v>
      </c>
      <c r="C11701" s="347">
        <v>13726</v>
      </c>
      <c r="D11701" s="356"/>
      <c r="E11701" s="357" t="s">
        <v>24061</v>
      </c>
      <c r="F11701" s="358" t="s">
        <v>11801</v>
      </c>
      <c r="G11701" s="372" t="s">
        <v>26091</v>
      </c>
    </row>
    <row r="11702" spans="1:7">
      <c r="A11702" s="178" t="str">
        <f t="shared" si="180"/>
        <v>1 - 38400</v>
      </c>
      <c r="B11702" s="178">
        <v>1</v>
      </c>
      <c r="C11702" s="347">
        <v>38400</v>
      </c>
      <c r="D11702" s="356"/>
      <c r="E11702" s="357" t="s">
        <v>24062</v>
      </c>
      <c r="F11702" s="358" t="s">
        <v>11801</v>
      </c>
      <c r="G11702" s="372" t="s">
        <v>116</v>
      </c>
    </row>
    <row r="11703" spans="1:7" ht="25.5">
      <c r="A11703" s="178" t="str">
        <f t="shared" si="180"/>
        <v>1 - 12627</v>
      </c>
      <c r="B11703" s="178">
        <v>1</v>
      </c>
      <c r="C11703" s="347">
        <v>12627</v>
      </c>
      <c r="D11703" s="356"/>
      <c r="E11703" s="357" t="s">
        <v>24063</v>
      </c>
      <c r="F11703" s="358" t="s">
        <v>11801</v>
      </c>
      <c r="G11703" s="372" t="s">
        <v>11976</v>
      </c>
    </row>
    <row r="11704" spans="1:7">
      <c r="A11704" s="178" t="str">
        <f t="shared" si="180"/>
        <v>1 - 6138</v>
      </c>
      <c r="B11704" s="178">
        <v>1</v>
      </c>
      <c r="C11704" s="347">
        <v>6138</v>
      </c>
      <c r="D11704" s="356"/>
      <c r="E11704" s="357" t="s">
        <v>24064</v>
      </c>
      <c r="F11704" s="358" t="s">
        <v>11801</v>
      </c>
      <c r="G11704" s="372" t="s">
        <v>1823</v>
      </c>
    </row>
    <row r="11705" spans="1:7">
      <c r="A11705" s="178" t="str">
        <f t="shared" si="180"/>
        <v>1 - 39996</v>
      </c>
      <c r="B11705" s="178">
        <v>1</v>
      </c>
      <c r="C11705" s="347">
        <v>39996</v>
      </c>
      <c r="D11705" s="356"/>
      <c r="E11705" s="357" t="s">
        <v>24065</v>
      </c>
      <c r="F11705" s="358" t="s">
        <v>11812</v>
      </c>
      <c r="G11705" s="372" t="s">
        <v>24328</v>
      </c>
    </row>
    <row r="11706" spans="1:7">
      <c r="A11706" s="178" t="str">
        <f t="shared" si="180"/>
        <v>1 - 10478</v>
      </c>
      <c r="B11706" s="178">
        <v>1</v>
      </c>
      <c r="C11706" s="347">
        <v>10478</v>
      </c>
      <c r="D11706" s="356"/>
      <c r="E11706" s="357" t="s">
        <v>24066</v>
      </c>
      <c r="F11706" s="358" t="s">
        <v>11814</v>
      </c>
      <c r="G11706" s="372" t="s">
        <v>26092</v>
      </c>
    </row>
    <row r="11707" spans="1:7">
      <c r="A11707" s="178" t="str">
        <f t="shared" si="180"/>
        <v>1 - 40514</v>
      </c>
      <c r="B11707" s="178">
        <v>1</v>
      </c>
      <c r="C11707" s="347">
        <v>40514</v>
      </c>
      <c r="D11707" s="356"/>
      <c r="E11707" s="357" t="s">
        <v>24067</v>
      </c>
      <c r="F11707" s="358" t="s">
        <v>11814</v>
      </c>
      <c r="G11707" s="372" t="s">
        <v>13743</v>
      </c>
    </row>
    <row r="11708" spans="1:7">
      <c r="A11708" s="178" t="str">
        <f t="shared" si="180"/>
        <v>1 - 10475</v>
      </c>
      <c r="B11708" s="178">
        <v>1</v>
      </c>
      <c r="C11708" s="347">
        <v>10475</v>
      </c>
      <c r="D11708" s="356"/>
      <c r="E11708" s="357" t="s">
        <v>24068</v>
      </c>
      <c r="F11708" s="358" t="s">
        <v>11814</v>
      </c>
      <c r="G11708" s="372" t="s">
        <v>14949</v>
      </c>
    </row>
    <row r="11709" spans="1:7" ht="25.5">
      <c r="A11709" s="178" t="str">
        <f t="shared" si="180"/>
        <v>1 - 10481</v>
      </c>
      <c r="B11709" s="178">
        <v>1</v>
      </c>
      <c r="C11709" s="347">
        <v>10481</v>
      </c>
      <c r="D11709" s="356"/>
      <c r="E11709" s="357" t="s">
        <v>24069</v>
      </c>
      <c r="F11709" s="358" t="s">
        <v>11814</v>
      </c>
      <c r="G11709" s="372" t="s">
        <v>12307</v>
      </c>
    </row>
    <row r="11710" spans="1:7">
      <c r="A11710" s="178" t="str">
        <f t="shared" si="180"/>
        <v>1 - 4031</v>
      </c>
      <c r="B11710" s="178">
        <v>1</v>
      </c>
      <c r="C11710" s="347">
        <v>4031</v>
      </c>
      <c r="D11710" s="356"/>
      <c r="E11710" s="357" t="s">
        <v>24070</v>
      </c>
      <c r="F11710" s="358" t="s">
        <v>11802</v>
      </c>
      <c r="G11710" s="372" t="s">
        <v>3243</v>
      </c>
    </row>
    <row r="11711" spans="1:7">
      <c r="A11711" s="178" t="str">
        <f t="shared" si="180"/>
        <v>1 - 4030</v>
      </c>
      <c r="B11711" s="178">
        <v>1</v>
      </c>
      <c r="C11711" s="347">
        <v>4030</v>
      </c>
      <c r="D11711" s="356"/>
      <c r="E11711" s="357" t="s">
        <v>24071</v>
      </c>
      <c r="F11711" s="358" t="s">
        <v>11802</v>
      </c>
      <c r="G11711" s="372" t="s">
        <v>304</v>
      </c>
    </row>
    <row r="11712" spans="1:7">
      <c r="A11712" s="178" t="str">
        <f t="shared" si="180"/>
        <v>1 - 39399</v>
      </c>
      <c r="B11712" s="178">
        <v>1</v>
      </c>
      <c r="C11712" s="347">
        <v>39399</v>
      </c>
      <c r="D11712" s="356"/>
      <c r="E11712" s="357" t="s">
        <v>24072</v>
      </c>
      <c r="F11712" s="358" t="s">
        <v>11801</v>
      </c>
      <c r="G11712" s="372" t="s">
        <v>26093</v>
      </c>
    </row>
    <row r="11713" spans="1:7">
      <c r="A11713" s="178" t="str">
        <f t="shared" si="180"/>
        <v>1 - 39400</v>
      </c>
      <c r="B11713" s="178">
        <v>1</v>
      </c>
      <c r="C11713" s="347">
        <v>39400</v>
      </c>
      <c r="D11713" s="356"/>
      <c r="E11713" s="357" t="s">
        <v>24073</v>
      </c>
      <c r="F11713" s="358" t="s">
        <v>11801</v>
      </c>
      <c r="G11713" s="372" t="s">
        <v>26094</v>
      </c>
    </row>
    <row r="11714" spans="1:7">
      <c r="A11714" s="178" t="str">
        <f t="shared" si="180"/>
        <v>1 - 39401</v>
      </c>
      <c r="B11714" s="178">
        <v>1</v>
      </c>
      <c r="C11714" s="347">
        <v>39401</v>
      </c>
      <c r="D11714" s="356"/>
      <c r="E11714" s="357" t="s">
        <v>24074</v>
      </c>
      <c r="F11714" s="358" t="s">
        <v>11801</v>
      </c>
      <c r="G11714" s="372" t="s">
        <v>26095</v>
      </c>
    </row>
    <row r="11715" spans="1:7" ht="25.5">
      <c r="A11715" s="178" t="str">
        <f t="shared" si="180"/>
        <v>1 - 11652</v>
      </c>
      <c r="B11715" s="178">
        <v>1</v>
      </c>
      <c r="C11715" s="347">
        <v>11652</v>
      </c>
      <c r="D11715" s="356"/>
      <c r="E11715" s="357" t="s">
        <v>24075</v>
      </c>
      <c r="F11715" s="358" t="s">
        <v>11801</v>
      </c>
      <c r="G11715" s="372" t="s">
        <v>26096</v>
      </c>
    </row>
    <row r="11716" spans="1:7" ht="25.5">
      <c r="A11716" s="178" t="str">
        <f t="shared" si="180"/>
        <v>1 - 13896</v>
      </c>
      <c r="B11716" s="178">
        <v>1</v>
      </c>
      <c r="C11716" s="347">
        <v>13896</v>
      </c>
      <c r="D11716" s="356"/>
      <c r="E11716" s="357" t="s">
        <v>24076</v>
      </c>
      <c r="F11716" s="358" t="s">
        <v>11801</v>
      </c>
      <c r="G11716" s="372" t="s">
        <v>26097</v>
      </c>
    </row>
    <row r="11717" spans="1:7" ht="25.5">
      <c r="A11717" s="178" t="str">
        <f t="shared" si="180"/>
        <v>1 - 13475</v>
      </c>
      <c r="B11717" s="178">
        <v>1</v>
      </c>
      <c r="C11717" s="347">
        <v>13475</v>
      </c>
      <c r="D11717" s="357"/>
      <c r="E11717" s="357" t="s">
        <v>24077</v>
      </c>
      <c r="F11717" s="358" t="s">
        <v>11801</v>
      </c>
      <c r="G11717" s="372" t="s">
        <v>26098</v>
      </c>
    </row>
    <row r="11718" spans="1:7" ht="25.5">
      <c r="A11718" s="178" t="str">
        <f t="shared" si="180"/>
        <v>1 - 25971</v>
      </c>
      <c r="B11718" s="178">
        <v>1</v>
      </c>
      <c r="C11718" s="347">
        <v>25971</v>
      </c>
      <c r="D11718" s="356"/>
      <c r="E11718" s="357" t="s">
        <v>24078</v>
      </c>
      <c r="F11718" s="358" t="s">
        <v>11801</v>
      </c>
      <c r="G11718" s="372" t="s">
        <v>26099</v>
      </c>
    </row>
    <row r="11719" spans="1:7" ht="25.5">
      <c r="A11719" s="178" t="str">
        <f t="shared" si="180"/>
        <v>1 - 25970</v>
      </c>
      <c r="B11719" s="178">
        <v>1</v>
      </c>
      <c r="C11719" s="347">
        <v>25970</v>
      </c>
      <c r="D11719" s="356"/>
      <c r="E11719" s="357" t="s">
        <v>24079</v>
      </c>
      <c r="F11719" s="358" t="s">
        <v>11801</v>
      </c>
      <c r="G11719" s="372" t="s">
        <v>26100</v>
      </c>
    </row>
    <row r="11720" spans="1:7" ht="25.5">
      <c r="A11720" s="178" t="str">
        <f t="shared" si="180"/>
        <v>1 - 13476</v>
      </c>
      <c r="B11720" s="178">
        <v>1</v>
      </c>
      <c r="C11720" s="347">
        <v>13476</v>
      </c>
      <c r="D11720" s="356"/>
      <c r="E11720" s="357" t="s">
        <v>24080</v>
      </c>
      <c r="F11720" s="358" t="s">
        <v>11801</v>
      </c>
      <c r="G11720" s="372" t="s">
        <v>26101</v>
      </c>
    </row>
    <row r="11721" spans="1:7" ht="25.5">
      <c r="A11721" s="178" t="str">
        <f t="shared" si="180"/>
        <v>1 - 10488</v>
      </c>
      <c r="B11721" s="178">
        <v>1</v>
      </c>
      <c r="C11721" s="347">
        <v>10488</v>
      </c>
      <c r="D11721" s="356"/>
      <c r="E11721" s="357" t="s">
        <v>24081</v>
      </c>
      <c r="F11721" s="358" t="s">
        <v>11801</v>
      </c>
      <c r="G11721" s="372" t="s">
        <v>26102</v>
      </c>
    </row>
    <row r="11722" spans="1:7" ht="25.5">
      <c r="A11722" s="178" t="str">
        <f t="shared" si="180"/>
        <v>1 - 13606</v>
      </c>
      <c r="B11722" s="178">
        <v>1</v>
      </c>
      <c r="C11722" s="347">
        <v>13606</v>
      </c>
      <c r="D11722" s="356"/>
      <c r="E11722" s="357" t="s">
        <v>24082</v>
      </c>
      <c r="F11722" s="358" t="s">
        <v>11801</v>
      </c>
      <c r="G11722" s="372" t="s">
        <v>26103</v>
      </c>
    </row>
    <row r="11723" spans="1:7">
      <c r="A11723" s="178" t="str">
        <f t="shared" si="180"/>
        <v>1 - 10489</v>
      </c>
      <c r="B11723" s="178">
        <v>1</v>
      </c>
      <c r="C11723" s="347">
        <v>10489</v>
      </c>
      <c r="D11723" s="356"/>
      <c r="E11723" s="357" t="s">
        <v>24083</v>
      </c>
      <c r="F11723" s="358" t="s">
        <v>11800</v>
      </c>
      <c r="G11723" s="372" t="s">
        <v>16241</v>
      </c>
    </row>
    <row r="11724" spans="1:7">
      <c r="A11724" s="178" t="str">
        <f t="shared" si="180"/>
        <v>1 - 41073</v>
      </c>
      <c r="B11724" s="178">
        <v>1</v>
      </c>
      <c r="C11724" s="347">
        <v>41073</v>
      </c>
      <c r="D11724" s="356"/>
      <c r="E11724" s="357" t="s">
        <v>24084</v>
      </c>
      <c r="F11724" s="358" t="s">
        <v>11837</v>
      </c>
      <c r="G11724" s="372" t="s">
        <v>26104</v>
      </c>
    </row>
    <row r="11725" spans="1:7" ht="25.5">
      <c r="A11725" s="178" t="str">
        <f t="shared" si="180"/>
        <v>1 - 34391</v>
      </c>
      <c r="B11725" s="178">
        <v>1</v>
      </c>
      <c r="C11725" s="347">
        <v>34391</v>
      </c>
      <c r="D11725" s="356"/>
      <c r="E11725" s="357" t="s">
        <v>24085</v>
      </c>
      <c r="F11725" s="358" t="s">
        <v>11802</v>
      </c>
      <c r="G11725" s="372" t="s">
        <v>26105</v>
      </c>
    </row>
    <row r="11726" spans="1:7" ht="25.5">
      <c r="A11726" s="178" t="str">
        <f t="shared" si="180"/>
        <v>1 - 10496</v>
      </c>
      <c r="B11726" s="178">
        <v>1</v>
      </c>
      <c r="C11726" s="347">
        <v>10496</v>
      </c>
      <c r="D11726" s="356"/>
      <c r="E11726" s="357" t="s">
        <v>24086</v>
      </c>
      <c r="F11726" s="358" t="s">
        <v>11802</v>
      </c>
      <c r="G11726" s="372" t="s">
        <v>17112</v>
      </c>
    </row>
    <row r="11727" spans="1:7" ht="25.5">
      <c r="A11727" s="178" t="str">
        <f t="shared" si="180"/>
        <v>1 - 10497</v>
      </c>
      <c r="B11727" s="178">
        <v>1</v>
      </c>
      <c r="C11727" s="347">
        <v>10497</v>
      </c>
      <c r="D11727" s="356"/>
      <c r="E11727" s="357" t="s">
        <v>24087</v>
      </c>
      <c r="F11727" s="358" t="s">
        <v>11802</v>
      </c>
      <c r="G11727" s="372" t="s">
        <v>26106</v>
      </c>
    </row>
    <row r="11728" spans="1:7" ht="25.5">
      <c r="A11728" s="178" t="str">
        <f t="shared" si="180"/>
        <v>1 - 10504</v>
      </c>
      <c r="B11728" s="178">
        <v>1</v>
      </c>
      <c r="C11728" s="347">
        <v>10504</v>
      </c>
      <c r="D11728" s="356"/>
      <c r="E11728" s="357" t="s">
        <v>24088</v>
      </c>
      <c r="F11728" s="358" t="s">
        <v>11802</v>
      </c>
      <c r="G11728" s="372" t="s">
        <v>26107</v>
      </c>
    </row>
    <row r="11729" spans="1:7">
      <c r="A11729" s="178" t="str">
        <f t="shared" si="180"/>
        <v>1 - 34390</v>
      </c>
      <c r="B11729" s="178">
        <v>1</v>
      </c>
      <c r="C11729" s="347">
        <v>34390</v>
      </c>
      <c r="D11729" s="356"/>
      <c r="E11729" s="357" t="s">
        <v>24089</v>
      </c>
      <c r="F11729" s="358" t="s">
        <v>11802</v>
      </c>
      <c r="G11729" s="372" t="s">
        <v>26108</v>
      </c>
    </row>
    <row r="11730" spans="1:7">
      <c r="A11730" s="178" t="str">
        <f t="shared" si="180"/>
        <v>1 - 34389</v>
      </c>
      <c r="B11730" s="178">
        <v>1</v>
      </c>
      <c r="C11730" s="347">
        <v>34389</v>
      </c>
      <c r="D11730" s="356"/>
      <c r="E11730" s="357" t="s">
        <v>24090</v>
      </c>
      <c r="F11730" s="358" t="s">
        <v>11802</v>
      </c>
      <c r="G11730" s="372" t="s">
        <v>26109</v>
      </c>
    </row>
    <row r="11731" spans="1:7">
      <c r="A11731" s="178" t="str">
        <f t="shared" si="180"/>
        <v>1 - 34388</v>
      </c>
      <c r="B11731" s="178">
        <v>1</v>
      </c>
      <c r="C11731" s="347">
        <v>34388</v>
      </c>
      <c r="D11731" s="356"/>
      <c r="E11731" s="357" t="s">
        <v>24091</v>
      </c>
      <c r="F11731" s="358" t="s">
        <v>11802</v>
      </c>
      <c r="G11731" s="372" t="s">
        <v>26110</v>
      </c>
    </row>
    <row r="11732" spans="1:7">
      <c r="A11732" s="178" t="str">
        <f t="shared" si="180"/>
        <v>1 - 34387</v>
      </c>
      <c r="B11732" s="178">
        <v>1</v>
      </c>
      <c r="C11732" s="347">
        <v>34387</v>
      </c>
      <c r="D11732" s="356"/>
      <c r="E11732" s="357" t="s">
        <v>24092</v>
      </c>
      <c r="F11732" s="358" t="s">
        <v>11802</v>
      </c>
      <c r="G11732" s="372" t="s">
        <v>24830</v>
      </c>
    </row>
    <row r="11733" spans="1:7">
      <c r="A11733" s="178" t="str">
        <f t="shared" si="180"/>
        <v>1 - 11188</v>
      </c>
      <c r="B11733" s="178">
        <v>1</v>
      </c>
      <c r="C11733" s="347">
        <v>11188</v>
      </c>
      <c r="D11733" s="356"/>
      <c r="E11733" s="357" t="s">
        <v>24093</v>
      </c>
      <c r="F11733" s="358" t="s">
        <v>11802</v>
      </c>
      <c r="G11733" s="372" t="s">
        <v>26111</v>
      </c>
    </row>
    <row r="11734" spans="1:7">
      <c r="A11734" s="178" t="str">
        <f t="shared" si="180"/>
        <v>1 - 11189</v>
      </c>
      <c r="B11734" s="178">
        <v>1</v>
      </c>
      <c r="C11734" s="347">
        <v>11189</v>
      </c>
      <c r="D11734" s="356"/>
      <c r="E11734" s="357" t="s">
        <v>24094</v>
      </c>
      <c r="F11734" s="358" t="s">
        <v>11802</v>
      </c>
      <c r="G11734" s="372" t="s">
        <v>26112</v>
      </c>
    </row>
    <row r="11735" spans="1:7">
      <c r="A11735" s="178" t="str">
        <f t="shared" si="180"/>
        <v>1 - 21107</v>
      </c>
      <c r="B11735" s="178">
        <v>1</v>
      </c>
      <c r="C11735" s="347">
        <v>21107</v>
      </c>
      <c r="D11735" s="356"/>
      <c r="E11735" s="357" t="s">
        <v>24095</v>
      </c>
      <c r="F11735" s="358" t="s">
        <v>11802</v>
      </c>
      <c r="G11735" s="372" t="s">
        <v>26113</v>
      </c>
    </row>
    <row r="11736" spans="1:7">
      <c r="A11736" s="178" t="str">
        <f t="shared" si="180"/>
        <v>1 - 34386</v>
      </c>
      <c r="B11736" s="178">
        <v>1</v>
      </c>
      <c r="C11736" s="347">
        <v>34386</v>
      </c>
      <c r="D11736" s="356"/>
      <c r="E11736" s="357" t="s">
        <v>24096</v>
      </c>
      <c r="F11736" s="358" t="s">
        <v>11802</v>
      </c>
      <c r="G11736" s="372" t="s">
        <v>26114</v>
      </c>
    </row>
    <row r="11737" spans="1:7">
      <c r="A11737" s="178" t="str">
        <f t="shared" si="180"/>
        <v>1 - 10490</v>
      </c>
      <c r="B11737" s="178">
        <v>1</v>
      </c>
      <c r="C11737" s="347">
        <v>10490</v>
      </c>
      <c r="D11737" s="356"/>
      <c r="E11737" s="357" t="s">
        <v>24097</v>
      </c>
      <c r="F11737" s="358" t="s">
        <v>11802</v>
      </c>
      <c r="G11737" s="372" t="s">
        <v>13403</v>
      </c>
    </row>
    <row r="11738" spans="1:7">
      <c r="A11738" s="178" t="str">
        <f t="shared" si="180"/>
        <v>1 - 10492</v>
      </c>
      <c r="B11738" s="178">
        <v>1</v>
      </c>
      <c r="C11738" s="347">
        <v>10492</v>
      </c>
      <c r="D11738" s="356"/>
      <c r="E11738" s="357" t="s">
        <v>24098</v>
      </c>
      <c r="F11738" s="358" t="s">
        <v>11802</v>
      </c>
      <c r="G11738" s="372" t="s">
        <v>26115</v>
      </c>
    </row>
    <row r="11739" spans="1:7">
      <c r="A11739" s="178" t="str">
        <f t="shared" si="180"/>
        <v>1 - 10493</v>
      </c>
      <c r="B11739" s="178">
        <v>1</v>
      </c>
      <c r="C11739" s="347">
        <v>10493</v>
      </c>
      <c r="D11739" s="356"/>
      <c r="E11739" s="357" t="s">
        <v>24099</v>
      </c>
      <c r="F11739" s="358" t="s">
        <v>11802</v>
      </c>
      <c r="G11739" s="372" t="s">
        <v>26109</v>
      </c>
    </row>
    <row r="11740" spans="1:7">
      <c r="A11740" s="178" t="str">
        <f t="shared" si="180"/>
        <v>1 - 10491</v>
      </c>
      <c r="B11740" s="178">
        <v>1</v>
      </c>
      <c r="C11740" s="347">
        <v>10491</v>
      </c>
      <c r="D11740" s="356"/>
      <c r="E11740" s="357" t="s">
        <v>24100</v>
      </c>
      <c r="F11740" s="358" t="s">
        <v>11802</v>
      </c>
      <c r="G11740" s="372" t="s">
        <v>14857</v>
      </c>
    </row>
    <row r="11741" spans="1:7">
      <c r="A11741" s="178" t="str">
        <f t="shared" si="180"/>
        <v>1 - 34385</v>
      </c>
      <c r="B11741" s="178">
        <v>1</v>
      </c>
      <c r="C11741" s="347">
        <v>34385</v>
      </c>
      <c r="D11741" s="356"/>
      <c r="E11741" s="357" t="s">
        <v>24101</v>
      </c>
      <c r="F11741" s="358" t="s">
        <v>11802</v>
      </c>
      <c r="G11741" s="372" t="s">
        <v>26116</v>
      </c>
    </row>
    <row r="11742" spans="1:7">
      <c r="A11742" s="178" t="str">
        <f t="shared" si="180"/>
        <v>1 - 10499</v>
      </c>
      <c r="B11742" s="178">
        <v>1</v>
      </c>
      <c r="C11742" s="347">
        <v>10499</v>
      </c>
      <c r="D11742" s="356"/>
      <c r="E11742" s="357" t="s">
        <v>24102</v>
      </c>
      <c r="F11742" s="358" t="s">
        <v>11802</v>
      </c>
      <c r="G11742" s="372" t="s">
        <v>10652</v>
      </c>
    </row>
    <row r="11743" spans="1:7">
      <c r="A11743" s="178" t="str">
        <f t="shared" si="180"/>
        <v>1 - 34384</v>
      </c>
      <c r="B11743" s="178">
        <v>1</v>
      </c>
      <c r="C11743" s="347">
        <v>34384</v>
      </c>
      <c r="D11743" s="356"/>
      <c r="E11743" s="357" t="s">
        <v>24103</v>
      </c>
      <c r="F11743" s="358" t="s">
        <v>11802</v>
      </c>
      <c r="G11743" s="372" t="s">
        <v>26114</v>
      </c>
    </row>
    <row r="11744" spans="1:7">
      <c r="A11744" s="178" t="str">
        <f t="shared" si="180"/>
        <v>1 - 11185</v>
      </c>
      <c r="B11744" s="178">
        <v>1</v>
      </c>
      <c r="C11744" s="347">
        <v>11185</v>
      </c>
      <c r="D11744" s="356"/>
      <c r="E11744" s="357" t="s">
        <v>24104</v>
      </c>
      <c r="F11744" s="358" t="s">
        <v>11802</v>
      </c>
      <c r="G11744" s="372" t="s">
        <v>26117</v>
      </c>
    </row>
    <row r="11745" spans="1:7">
      <c r="A11745" s="178" t="str">
        <f t="shared" si="180"/>
        <v>1 - 10507</v>
      </c>
      <c r="B11745" s="178">
        <v>1</v>
      </c>
      <c r="C11745" s="347">
        <v>10507</v>
      </c>
      <c r="D11745" s="356"/>
      <c r="E11745" s="357" t="s">
        <v>24105</v>
      </c>
      <c r="F11745" s="358" t="s">
        <v>11802</v>
      </c>
      <c r="G11745" s="372" t="s">
        <v>17713</v>
      </c>
    </row>
    <row r="11746" spans="1:7">
      <c r="A11746" s="178" t="str">
        <f t="shared" si="180"/>
        <v>1 - 10505</v>
      </c>
      <c r="B11746" s="178">
        <v>1</v>
      </c>
      <c r="C11746" s="347">
        <v>10505</v>
      </c>
      <c r="D11746" s="356"/>
      <c r="E11746" s="357" t="s">
        <v>24106</v>
      </c>
      <c r="F11746" s="358" t="s">
        <v>11802</v>
      </c>
      <c r="G11746" s="372" t="s">
        <v>26118</v>
      </c>
    </row>
    <row r="11747" spans="1:7">
      <c r="A11747" s="178" t="str">
        <f t="shared" si="180"/>
        <v>1 - 10506</v>
      </c>
      <c r="B11747" s="178">
        <v>1</v>
      </c>
      <c r="C11747" s="347">
        <v>10506</v>
      </c>
      <c r="D11747" s="356"/>
      <c r="E11747" s="357" t="s">
        <v>24107</v>
      </c>
      <c r="F11747" s="358" t="s">
        <v>11802</v>
      </c>
      <c r="G11747" s="372" t="s">
        <v>25034</v>
      </c>
    </row>
    <row r="11748" spans="1:7" ht="25.5">
      <c r="A11748" s="178" t="str">
        <f t="shared" si="180"/>
        <v>1 - 5031</v>
      </c>
      <c r="B11748" s="178">
        <v>1</v>
      </c>
      <c r="C11748" s="347">
        <v>5031</v>
      </c>
      <c r="D11748" s="356"/>
      <c r="E11748" s="357" t="s">
        <v>24108</v>
      </c>
      <c r="F11748" s="358" t="s">
        <v>11802</v>
      </c>
      <c r="G11748" s="372" t="s">
        <v>26119</v>
      </c>
    </row>
    <row r="11749" spans="1:7">
      <c r="A11749" s="178" t="str">
        <f t="shared" si="180"/>
        <v>1 - 10502</v>
      </c>
      <c r="B11749" s="178">
        <v>1</v>
      </c>
      <c r="C11749" s="347">
        <v>10502</v>
      </c>
      <c r="D11749" s="356"/>
      <c r="E11749" s="357" t="s">
        <v>24109</v>
      </c>
      <c r="F11749" s="358" t="s">
        <v>11802</v>
      </c>
      <c r="G11749" s="372" t="s">
        <v>26120</v>
      </c>
    </row>
    <row r="11750" spans="1:7">
      <c r="A11750" s="178" t="str">
        <f t="shared" si="180"/>
        <v>1 - 10501</v>
      </c>
      <c r="B11750" s="178">
        <v>1</v>
      </c>
      <c r="C11750" s="347">
        <v>10501</v>
      </c>
      <c r="D11750" s="356"/>
      <c r="E11750" s="357" t="s">
        <v>24110</v>
      </c>
      <c r="F11750" s="358" t="s">
        <v>11802</v>
      </c>
      <c r="G11750" s="372" t="s">
        <v>26121</v>
      </c>
    </row>
    <row r="11751" spans="1:7">
      <c r="A11751" s="178" t="str">
        <f t="shared" si="180"/>
        <v>1 - 10503</v>
      </c>
      <c r="B11751" s="178">
        <v>1</v>
      </c>
      <c r="C11751" s="347">
        <v>10503</v>
      </c>
      <c r="D11751" s="356"/>
      <c r="E11751" s="357" t="s">
        <v>24111</v>
      </c>
      <c r="F11751" s="358" t="s">
        <v>11802</v>
      </c>
      <c r="G11751" s="372" t="s">
        <v>26122</v>
      </c>
    </row>
    <row r="11752" spans="1:7" ht="25.5">
      <c r="A11752" s="178" t="str">
        <f t="shared" si="180"/>
        <v>1 - 40270</v>
      </c>
      <c r="B11752" s="178">
        <v>1</v>
      </c>
      <c r="C11752" s="347">
        <v>40270</v>
      </c>
      <c r="D11752" s="356"/>
      <c r="E11752" s="357" t="s">
        <v>24112</v>
      </c>
      <c r="F11752" s="358" t="s">
        <v>11812</v>
      </c>
      <c r="G11752" s="372" t="s">
        <v>5443</v>
      </c>
    </row>
    <row r="11753" spans="1:7">
      <c r="A11753" s="178" t="str">
        <f t="shared" si="180"/>
        <v>1 - 20213</v>
      </c>
      <c r="B11753" s="178">
        <v>1</v>
      </c>
      <c r="C11753" s="347">
        <v>20213</v>
      </c>
      <c r="D11753" s="356"/>
      <c r="E11753" s="357" t="s">
        <v>24113</v>
      </c>
      <c r="F11753" s="358" t="s">
        <v>11812</v>
      </c>
      <c r="G11753" s="372" t="s">
        <v>2464</v>
      </c>
    </row>
    <row r="11754" spans="1:7">
      <c r="A11754" s="178" t="str">
        <f t="shared" si="180"/>
        <v>1 - 20211</v>
      </c>
      <c r="B11754" s="178">
        <v>1</v>
      </c>
      <c r="C11754" s="347">
        <v>20211</v>
      </c>
      <c r="D11754" s="356"/>
      <c r="E11754" s="357" t="s">
        <v>24114</v>
      </c>
      <c r="F11754" s="358" t="s">
        <v>11812</v>
      </c>
      <c r="G11754" s="372" t="s">
        <v>26123</v>
      </c>
    </row>
    <row r="11755" spans="1:7" ht="25.5">
      <c r="A11755" s="178" t="str">
        <f t="shared" si="180"/>
        <v>1 - 4472</v>
      </c>
      <c r="B11755" s="178">
        <v>1</v>
      </c>
      <c r="C11755" s="347">
        <v>4472</v>
      </c>
      <c r="D11755" s="356"/>
      <c r="E11755" s="357" t="s">
        <v>24115</v>
      </c>
      <c r="F11755" s="358" t="s">
        <v>11812</v>
      </c>
      <c r="G11755" s="372" t="s">
        <v>10508</v>
      </c>
    </row>
    <row r="11756" spans="1:7" ht="25.5">
      <c r="A11756" s="178" t="str">
        <f t="shared" ref="A11756:A11819" si="181">B11756&amp;" - "&amp;C11756</f>
        <v>1 - 35272</v>
      </c>
      <c r="B11756" s="178">
        <v>1</v>
      </c>
      <c r="C11756" s="347">
        <v>35272</v>
      </c>
      <c r="D11756" s="356"/>
      <c r="E11756" s="357" t="s">
        <v>24116</v>
      </c>
      <c r="F11756" s="358" t="s">
        <v>11812</v>
      </c>
      <c r="G11756" s="372" t="s">
        <v>26124</v>
      </c>
    </row>
    <row r="11757" spans="1:7">
      <c r="A11757" s="178" t="str">
        <f t="shared" si="181"/>
        <v>1 - 4448</v>
      </c>
      <c r="B11757" s="178">
        <v>1</v>
      </c>
      <c r="C11757" s="347">
        <v>4448</v>
      </c>
      <c r="D11757" s="356"/>
      <c r="E11757" s="357" t="s">
        <v>24117</v>
      </c>
      <c r="F11757" s="358" t="s">
        <v>11812</v>
      </c>
      <c r="G11757" s="372" t="s">
        <v>1371</v>
      </c>
    </row>
    <row r="11758" spans="1:7" ht="25.5">
      <c r="A11758" s="178" t="str">
        <f t="shared" si="181"/>
        <v>1 - 4425</v>
      </c>
      <c r="B11758" s="178">
        <v>1</v>
      </c>
      <c r="C11758" s="347">
        <v>4425</v>
      </c>
      <c r="D11758" s="356"/>
      <c r="E11758" s="357" t="s">
        <v>24118</v>
      </c>
      <c r="F11758" s="358" t="s">
        <v>11812</v>
      </c>
      <c r="G11758" s="372" t="s">
        <v>7640</v>
      </c>
    </row>
    <row r="11759" spans="1:7" ht="25.5">
      <c r="A11759" s="178" t="str">
        <f t="shared" si="181"/>
        <v>1 - 4481</v>
      </c>
      <c r="B11759" s="178">
        <v>1</v>
      </c>
      <c r="C11759" s="347">
        <v>4481</v>
      </c>
      <c r="D11759" s="356"/>
      <c r="E11759" s="357" t="s">
        <v>24119</v>
      </c>
      <c r="F11759" s="358" t="s">
        <v>11812</v>
      </c>
      <c r="G11759" s="372" t="s">
        <v>3182</v>
      </c>
    </row>
    <row r="11760" spans="1:7">
      <c r="A11760" s="178" t="str">
        <f t="shared" si="181"/>
        <v>1 - 34345</v>
      </c>
      <c r="B11760" s="178">
        <v>1</v>
      </c>
      <c r="C11760" s="347">
        <v>34345</v>
      </c>
      <c r="D11760" s="356"/>
      <c r="E11760" s="357" t="s">
        <v>24120</v>
      </c>
      <c r="F11760" s="358" t="s">
        <v>11800</v>
      </c>
      <c r="G11760" s="372" t="s">
        <v>7791</v>
      </c>
    </row>
    <row r="11761" spans="1:7">
      <c r="A11761" s="178" t="str">
        <f t="shared" si="181"/>
        <v>1 - 41096</v>
      </c>
      <c r="B11761" s="178">
        <v>1</v>
      </c>
      <c r="C11761" s="347">
        <v>41096</v>
      </c>
      <c r="D11761" s="356"/>
      <c r="E11761" s="357" t="s">
        <v>24121</v>
      </c>
      <c r="F11761" s="358" t="s">
        <v>11837</v>
      </c>
      <c r="G11761" s="372" t="s">
        <v>26125</v>
      </c>
    </row>
    <row r="11762" spans="1:7">
      <c r="A11762" s="178" t="str">
        <f t="shared" si="181"/>
        <v>1 - 41776</v>
      </c>
      <c r="B11762" s="178">
        <v>1</v>
      </c>
      <c r="C11762" s="347">
        <v>41776</v>
      </c>
      <c r="D11762" s="356"/>
      <c r="E11762" s="357" t="s">
        <v>24122</v>
      </c>
      <c r="F11762" s="358" t="s">
        <v>11800</v>
      </c>
      <c r="G11762" s="372" t="s">
        <v>26126</v>
      </c>
    </row>
    <row r="11763" spans="1:7" ht="25.5">
      <c r="A11763" s="178" t="str">
        <f t="shared" si="181"/>
        <v>1 - 4487</v>
      </c>
      <c r="B11763" s="178">
        <v>1</v>
      </c>
      <c r="C11763" s="347">
        <v>4487</v>
      </c>
      <c r="D11763" s="356"/>
      <c r="E11763" s="357" t="s">
        <v>24123</v>
      </c>
      <c r="F11763" s="358" t="s">
        <v>11812</v>
      </c>
      <c r="G11763" s="372" t="s">
        <v>14887</v>
      </c>
    </row>
    <row r="11764" spans="1:7">
      <c r="A11764" s="178" t="str">
        <f t="shared" si="181"/>
        <v>1 - 11157</v>
      </c>
      <c r="B11764" s="178">
        <v>1</v>
      </c>
      <c r="C11764" s="347">
        <v>11157</v>
      </c>
      <c r="D11764" s="356"/>
      <c r="E11764" s="357" t="s">
        <v>24124</v>
      </c>
      <c r="F11764" s="358" t="s">
        <v>12103</v>
      </c>
      <c r="G11764" s="372" t="s">
        <v>26127</v>
      </c>
    </row>
    <row r="11765" spans="1:7" s="337" customFormat="1">
      <c r="C11765" s="353"/>
      <c r="D11765" s="363"/>
      <c r="E11765" s="364"/>
      <c r="F11765" s="365"/>
      <c r="G11765" s="374"/>
    </row>
    <row r="11766" spans="1:7">
      <c r="A11766" s="178" t="str">
        <f t="shared" si="181"/>
        <v>2 - 65003924</v>
      </c>
      <c r="B11766" s="178">
        <v>2</v>
      </c>
      <c r="C11766" s="347">
        <v>65003924</v>
      </c>
      <c r="D11766" s="356"/>
      <c r="E11766" s="357" t="s">
        <v>26128</v>
      </c>
      <c r="F11766" s="358" t="s">
        <v>238</v>
      </c>
      <c r="G11766" s="372">
        <v>270.20999999999998</v>
      </c>
    </row>
    <row r="11767" spans="1:7">
      <c r="A11767" s="178" t="str">
        <f t="shared" si="181"/>
        <v>2 - 65003935</v>
      </c>
      <c r="B11767" s="178">
        <v>2</v>
      </c>
      <c r="C11767" s="347">
        <v>65003935</v>
      </c>
      <c r="D11767" s="356"/>
      <c r="E11767" s="357" t="s">
        <v>26129</v>
      </c>
      <c r="F11767" s="358" t="s">
        <v>238</v>
      </c>
      <c r="G11767" s="372">
        <v>556.16999999999996</v>
      </c>
    </row>
    <row r="11768" spans="1:7">
      <c r="A11768" s="178" t="str">
        <f t="shared" si="181"/>
        <v>2 - 65003930</v>
      </c>
      <c r="B11768" s="178">
        <v>2</v>
      </c>
      <c r="C11768" s="347">
        <v>65003930</v>
      </c>
      <c r="D11768" s="356"/>
      <c r="E11768" s="357" t="s">
        <v>26130</v>
      </c>
      <c r="F11768" s="358" t="s">
        <v>238</v>
      </c>
      <c r="G11768" s="372">
        <v>205.72</v>
      </c>
    </row>
    <row r="11769" spans="1:7">
      <c r="A11769" s="178" t="str">
        <f t="shared" si="181"/>
        <v>2 - 65003937</v>
      </c>
      <c r="B11769" s="178">
        <v>2</v>
      </c>
      <c r="C11769" s="347">
        <v>65003937</v>
      </c>
      <c r="D11769" s="356"/>
      <c r="E11769" s="357" t="s">
        <v>26131</v>
      </c>
      <c r="F11769" s="358" t="s">
        <v>238</v>
      </c>
      <c r="G11769" s="372">
        <v>289.43</v>
      </c>
    </row>
    <row r="11770" spans="1:7">
      <c r="A11770" s="178" t="str">
        <f t="shared" si="181"/>
        <v>2 - 65003931</v>
      </c>
      <c r="B11770" s="178">
        <v>2</v>
      </c>
      <c r="C11770" s="347">
        <v>65003931</v>
      </c>
      <c r="D11770" s="356"/>
      <c r="E11770" s="357" t="s">
        <v>26132</v>
      </c>
      <c r="F11770" s="358" t="s">
        <v>12328</v>
      </c>
      <c r="G11770" s="372">
        <v>617.04</v>
      </c>
    </row>
    <row r="11771" spans="1:7" ht="25.5">
      <c r="A11771" s="178" t="str">
        <f t="shared" si="181"/>
        <v>2 - 65003925</v>
      </c>
      <c r="B11771" s="178">
        <v>2</v>
      </c>
      <c r="C11771" s="347">
        <v>65003925</v>
      </c>
      <c r="D11771" s="356"/>
      <c r="E11771" s="357" t="s">
        <v>26133</v>
      </c>
      <c r="F11771" s="358" t="s">
        <v>238</v>
      </c>
      <c r="G11771" s="372">
        <v>1699.07</v>
      </c>
    </row>
    <row r="11772" spans="1:7">
      <c r="A11772" s="178" t="str">
        <f t="shared" si="181"/>
        <v>2 - 65003922</v>
      </c>
      <c r="B11772" s="178">
        <v>2</v>
      </c>
      <c r="C11772" s="347">
        <v>65003922</v>
      </c>
      <c r="D11772" s="356"/>
      <c r="E11772" s="357" t="s">
        <v>26134</v>
      </c>
      <c r="F11772" s="358" t="s">
        <v>238</v>
      </c>
      <c r="G11772" s="372">
        <v>1389.43</v>
      </c>
    </row>
    <row r="11773" spans="1:7">
      <c r="A11773" s="178" t="str">
        <f t="shared" si="181"/>
        <v>2 - 65003923</v>
      </c>
      <c r="B11773" s="178">
        <v>2</v>
      </c>
      <c r="C11773" s="347">
        <v>65003923</v>
      </c>
      <c r="D11773" s="356"/>
      <c r="E11773" s="357" t="s">
        <v>26135</v>
      </c>
      <c r="F11773" s="358" t="s">
        <v>238</v>
      </c>
      <c r="G11773" s="372">
        <v>1080.92</v>
      </c>
    </row>
    <row r="11774" spans="1:7">
      <c r="A11774" s="178" t="str">
        <f t="shared" si="181"/>
        <v>2 - 65003921</v>
      </c>
      <c r="B11774" s="178">
        <v>2</v>
      </c>
      <c r="C11774" s="347">
        <v>65003921</v>
      </c>
      <c r="D11774" s="356"/>
      <c r="E11774" s="357" t="s">
        <v>26136</v>
      </c>
      <c r="F11774" s="358" t="s">
        <v>12328</v>
      </c>
      <c r="G11774" s="372">
        <v>199.6</v>
      </c>
    </row>
    <row r="11775" spans="1:7" ht="25.5">
      <c r="A11775" s="178" t="str">
        <f t="shared" si="181"/>
        <v>2 - 65003928</v>
      </c>
      <c r="B11775" s="178">
        <v>2</v>
      </c>
      <c r="C11775" s="347">
        <v>65003928</v>
      </c>
      <c r="D11775" s="356"/>
      <c r="E11775" s="357" t="s">
        <v>26137</v>
      </c>
      <c r="F11775" s="358" t="s">
        <v>12328</v>
      </c>
      <c r="G11775" s="372">
        <v>199.6</v>
      </c>
    </row>
    <row r="11776" spans="1:7" ht="25.5">
      <c r="A11776" s="178" t="str">
        <f t="shared" si="181"/>
        <v>2 - 65003933</v>
      </c>
      <c r="B11776" s="178">
        <v>2</v>
      </c>
      <c r="C11776" s="347">
        <v>65003933</v>
      </c>
      <c r="D11776" s="356"/>
      <c r="E11776" s="357" t="s">
        <v>26138</v>
      </c>
      <c r="F11776" s="358" t="s">
        <v>12328</v>
      </c>
      <c r="G11776" s="372">
        <v>199.6</v>
      </c>
    </row>
    <row r="11777" spans="1:7">
      <c r="A11777" s="178" t="str">
        <f t="shared" si="181"/>
        <v>2 - 65003917</v>
      </c>
      <c r="B11777" s="178">
        <v>2</v>
      </c>
      <c r="C11777" s="347">
        <v>65003917</v>
      </c>
      <c r="D11777" s="356"/>
      <c r="E11777" s="357" t="s">
        <v>26139</v>
      </c>
      <c r="F11777" s="358" t="s">
        <v>12328</v>
      </c>
      <c r="G11777" s="372">
        <v>199.6</v>
      </c>
    </row>
    <row r="11778" spans="1:7">
      <c r="A11778" s="178" t="str">
        <f t="shared" si="181"/>
        <v>2 - 65003918</v>
      </c>
      <c r="B11778" s="178">
        <v>2</v>
      </c>
      <c r="C11778" s="347">
        <v>65003918</v>
      </c>
      <c r="D11778" s="356"/>
      <c r="E11778" s="357" t="s">
        <v>26140</v>
      </c>
      <c r="F11778" s="358" t="s">
        <v>12327</v>
      </c>
      <c r="G11778" s="372">
        <v>2398.38</v>
      </c>
    </row>
    <row r="11779" spans="1:7">
      <c r="A11779" s="178" t="str">
        <f t="shared" si="181"/>
        <v>2 - 65003919</v>
      </c>
      <c r="B11779" s="178">
        <v>2</v>
      </c>
      <c r="C11779" s="347">
        <v>65003919</v>
      </c>
      <c r="D11779" s="356"/>
      <c r="E11779" s="357" t="s">
        <v>26141</v>
      </c>
      <c r="F11779" s="358" t="s">
        <v>12327</v>
      </c>
      <c r="G11779" s="372">
        <v>749.49</v>
      </c>
    </row>
    <row r="11780" spans="1:7" ht="25.5">
      <c r="A11780" s="178" t="str">
        <f t="shared" si="181"/>
        <v>2 - 65003927</v>
      </c>
      <c r="B11780" s="178">
        <v>2</v>
      </c>
      <c r="C11780" s="347">
        <v>65003927</v>
      </c>
      <c r="D11780" s="356"/>
      <c r="E11780" s="357" t="s">
        <v>26142</v>
      </c>
      <c r="F11780" s="358" t="s">
        <v>12327</v>
      </c>
      <c r="G11780" s="372">
        <v>1.65</v>
      </c>
    </row>
    <row r="11781" spans="1:7">
      <c r="A11781" s="178" t="str">
        <f t="shared" si="181"/>
        <v>2 - 65003920</v>
      </c>
      <c r="B11781" s="178">
        <v>2</v>
      </c>
      <c r="C11781" s="347">
        <v>65003920</v>
      </c>
      <c r="D11781" s="356"/>
      <c r="E11781" s="357" t="s">
        <v>26143</v>
      </c>
      <c r="F11781" s="358" t="s">
        <v>12327</v>
      </c>
      <c r="G11781" s="372">
        <v>1.65</v>
      </c>
    </row>
    <row r="11782" spans="1:7" ht="25.5">
      <c r="A11782" s="178" t="str">
        <f t="shared" si="181"/>
        <v>2 - 65003926</v>
      </c>
      <c r="B11782" s="178">
        <v>2</v>
      </c>
      <c r="C11782" s="347">
        <v>65003926</v>
      </c>
      <c r="D11782" s="356"/>
      <c r="E11782" s="357" t="s">
        <v>26144</v>
      </c>
      <c r="F11782" s="358" t="s">
        <v>12327</v>
      </c>
      <c r="G11782" s="372">
        <v>1.44</v>
      </c>
    </row>
    <row r="11783" spans="1:7" ht="25.5">
      <c r="A11783" s="178" t="str">
        <f t="shared" si="181"/>
        <v>2 - 65003932</v>
      </c>
      <c r="B11783" s="178">
        <v>2</v>
      </c>
      <c r="C11783" s="347">
        <v>65003932</v>
      </c>
      <c r="D11783" s="356"/>
      <c r="E11783" s="357" t="s">
        <v>26145</v>
      </c>
      <c r="F11783" s="358" t="s">
        <v>12327</v>
      </c>
      <c r="G11783" s="372">
        <v>1.44</v>
      </c>
    </row>
    <row r="11784" spans="1:7">
      <c r="A11784" s="178" t="str">
        <f t="shared" si="181"/>
        <v>2 - 65003916</v>
      </c>
      <c r="B11784" s="178">
        <v>2</v>
      </c>
      <c r="C11784" s="347">
        <v>65003916</v>
      </c>
      <c r="D11784" s="356"/>
      <c r="E11784" s="357" t="s">
        <v>26146</v>
      </c>
      <c r="F11784" s="358" t="s">
        <v>12327</v>
      </c>
      <c r="G11784" s="372">
        <v>1.76</v>
      </c>
    </row>
    <row r="11785" spans="1:7">
      <c r="A11785" s="178" t="str">
        <f t="shared" si="181"/>
        <v>2 - 65003934</v>
      </c>
      <c r="B11785" s="178">
        <v>2</v>
      </c>
      <c r="C11785" s="347">
        <v>65003934</v>
      </c>
      <c r="D11785" s="356"/>
      <c r="E11785" s="357" t="s">
        <v>26147</v>
      </c>
      <c r="F11785" s="358" t="s">
        <v>238</v>
      </c>
      <c r="G11785" s="372">
        <v>868.28</v>
      </c>
    </row>
    <row r="11786" spans="1:7">
      <c r="A11786" s="178" t="str">
        <f t="shared" si="181"/>
        <v>2 - 65003929</v>
      </c>
      <c r="B11786" s="178">
        <v>2</v>
      </c>
      <c r="C11786" s="347">
        <v>65003929</v>
      </c>
      <c r="D11786" s="356"/>
      <c r="E11786" s="357" t="s">
        <v>26148</v>
      </c>
      <c r="F11786" s="358" t="s">
        <v>238</v>
      </c>
      <c r="G11786" s="372">
        <v>434.14</v>
      </c>
    </row>
    <row r="11787" spans="1:7">
      <c r="A11787" s="178" t="str">
        <f t="shared" si="181"/>
        <v>2 - 65003936</v>
      </c>
      <c r="B11787" s="178">
        <v>2</v>
      </c>
      <c r="C11787" s="347">
        <v>65003936</v>
      </c>
      <c r="D11787" s="356"/>
      <c r="E11787" s="357" t="s">
        <v>26149</v>
      </c>
      <c r="F11787" s="358" t="s">
        <v>238</v>
      </c>
      <c r="G11787" s="372">
        <v>578.86</v>
      </c>
    </row>
    <row r="11788" spans="1:7" ht="25.5">
      <c r="A11788" s="178" t="str">
        <f t="shared" si="181"/>
        <v>2 - 65000360</v>
      </c>
      <c r="B11788" s="178">
        <v>2</v>
      </c>
      <c r="C11788" s="347">
        <v>65000360</v>
      </c>
      <c r="D11788" s="356"/>
      <c r="E11788" s="357" t="s">
        <v>26150</v>
      </c>
      <c r="F11788" s="358" t="s">
        <v>0</v>
      </c>
      <c r="G11788" s="372">
        <v>6.06</v>
      </c>
    </row>
    <row r="11789" spans="1:7" ht="25.5">
      <c r="A11789" s="178" t="str">
        <f t="shared" si="181"/>
        <v>2 - 65000361</v>
      </c>
      <c r="B11789" s="178">
        <v>2</v>
      </c>
      <c r="C11789" s="347">
        <v>65000361</v>
      </c>
      <c r="D11789" s="356"/>
      <c r="E11789" s="357" t="s">
        <v>26151</v>
      </c>
      <c r="F11789" s="358" t="s">
        <v>0</v>
      </c>
      <c r="G11789" s="372">
        <v>8.74</v>
      </c>
    </row>
    <row r="11790" spans="1:7" ht="25.5">
      <c r="A11790" s="178" t="str">
        <f t="shared" si="181"/>
        <v>2 - 65000362</v>
      </c>
      <c r="B11790" s="178">
        <v>2</v>
      </c>
      <c r="C11790" s="347">
        <v>65000362</v>
      </c>
      <c r="D11790" s="356"/>
      <c r="E11790" s="357" t="s">
        <v>26152</v>
      </c>
      <c r="F11790" s="358" t="s">
        <v>0</v>
      </c>
      <c r="G11790" s="372">
        <v>10.37</v>
      </c>
    </row>
    <row r="11791" spans="1:7">
      <c r="A11791" s="178" t="str">
        <f t="shared" si="181"/>
        <v>2 - 65000369</v>
      </c>
      <c r="B11791" s="178">
        <v>2</v>
      </c>
      <c r="C11791" s="347">
        <v>65000369</v>
      </c>
      <c r="D11791" s="356"/>
      <c r="E11791" s="357" t="s">
        <v>26153</v>
      </c>
      <c r="F11791" s="358" t="s">
        <v>0</v>
      </c>
      <c r="G11791" s="372">
        <v>4.66</v>
      </c>
    </row>
    <row r="11792" spans="1:7">
      <c r="A11792" s="178" t="str">
        <f t="shared" si="181"/>
        <v>2 - 65000370</v>
      </c>
      <c r="B11792" s="178">
        <v>2</v>
      </c>
      <c r="C11792" s="347">
        <v>65000370</v>
      </c>
      <c r="D11792" s="356"/>
      <c r="E11792" s="357" t="s">
        <v>26154</v>
      </c>
      <c r="F11792" s="358" t="s">
        <v>0</v>
      </c>
      <c r="G11792" s="372">
        <v>6.28</v>
      </c>
    </row>
    <row r="11793" spans="1:7">
      <c r="A11793" s="178" t="str">
        <f t="shared" si="181"/>
        <v>2 - 65000371</v>
      </c>
      <c r="B11793" s="178">
        <v>2</v>
      </c>
      <c r="C11793" s="347">
        <v>65000371</v>
      </c>
      <c r="D11793" s="356"/>
      <c r="E11793" s="357" t="s">
        <v>26155</v>
      </c>
      <c r="F11793" s="358" t="s">
        <v>0</v>
      </c>
      <c r="G11793" s="372">
        <v>8.25</v>
      </c>
    </row>
    <row r="11794" spans="1:7">
      <c r="A11794" s="178" t="str">
        <f t="shared" si="181"/>
        <v>2 - 65000372</v>
      </c>
      <c r="B11794" s="178">
        <v>2</v>
      </c>
      <c r="C11794" s="347">
        <v>65000372</v>
      </c>
      <c r="D11794" s="356"/>
      <c r="E11794" s="357" t="s">
        <v>26156</v>
      </c>
      <c r="F11794" s="358" t="s">
        <v>0</v>
      </c>
      <c r="G11794" s="372">
        <v>10.58</v>
      </c>
    </row>
    <row r="11795" spans="1:7">
      <c r="A11795" s="178" t="str">
        <f t="shared" si="181"/>
        <v>2 - 65000373</v>
      </c>
      <c r="B11795" s="178">
        <v>2</v>
      </c>
      <c r="C11795" s="347">
        <v>65000373</v>
      </c>
      <c r="D11795" s="356"/>
      <c r="E11795" s="357" t="s">
        <v>26157</v>
      </c>
      <c r="F11795" s="358" t="s">
        <v>0</v>
      </c>
      <c r="G11795" s="372">
        <v>13.26</v>
      </c>
    </row>
    <row r="11796" spans="1:7" ht="25.5">
      <c r="A11796" s="178" t="str">
        <f t="shared" si="181"/>
        <v>2 - 65000409</v>
      </c>
      <c r="B11796" s="178">
        <v>2</v>
      </c>
      <c r="C11796" s="347">
        <v>65000409</v>
      </c>
      <c r="D11796" s="356"/>
      <c r="E11796" s="357" t="s">
        <v>26158</v>
      </c>
      <c r="F11796" s="358" t="s">
        <v>0</v>
      </c>
      <c r="G11796" s="372">
        <v>92.33</v>
      </c>
    </row>
    <row r="11797" spans="1:7" ht="25.5">
      <c r="A11797" s="178" t="str">
        <f t="shared" si="181"/>
        <v>2 - 65000410</v>
      </c>
      <c r="B11797" s="178">
        <v>2</v>
      </c>
      <c r="C11797" s="347">
        <v>65000410</v>
      </c>
      <c r="D11797" s="356"/>
      <c r="E11797" s="357" t="s">
        <v>26159</v>
      </c>
      <c r="F11797" s="358" t="s">
        <v>0</v>
      </c>
      <c r="G11797" s="372">
        <v>128.77000000000001</v>
      </c>
    </row>
    <row r="11798" spans="1:7" ht="25.5">
      <c r="A11798" s="178" t="str">
        <f t="shared" si="181"/>
        <v>2 - 65000411</v>
      </c>
      <c r="B11798" s="178">
        <v>2</v>
      </c>
      <c r="C11798" s="347">
        <v>65000411</v>
      </c>
      <c r="D11798" s="356"/>
      <c r="E11798" s="357" t="s">
        <v>26160</v>
      </c>
      <c r="F11798" s="358" t="s">
        <v>0</v>
      </c>
      <c r="G11798" s="372">
        <v>194.39</v>
      </c>
    </row>
    <row r="11799" spans="1:7" ht="25.5">
      <c r="A11799" s="178" t="str">
        <f t="shared" si="181"/>
        <v>2 - 65000404</v>
      </c>
      <c r="B11799" s="178">
        <v>2</v>
      </c>
      <c r="C11799" s="347">
        <v>65000404</v>
      </c>
      <c r="D11799" s="356"/>
      <c r="E11799" s="357" t="s">
        <v>26161</v>
      </c>
      <c r="F11799" s="358" t="s">
        <v>0</v>
      </c>
      <c r="G11799" s="372">
        <v>15.19</v>
      </c>
    </row>
    <row r="11800" spans="1:7" ht="25.5">
      <c r="A11800" s="178" t="str">
        <f t="shared" si="181"/>
        <v>2 - 65000405</v>
      </c>
      <c r="B11800" s="178">
        <v>2</v>
      </c>
      <c r="C11800" s="347">
        <v>65000405</v>
      </c>
      <c r="D11800" s="356"/>
      <c r="E11800" s="357" t="s">
        <v>26162</v>
      </c>
      <c r="F11800" s="358" t="s">
        <v>0</v>
      </c>
      <c r="G11800" s="372">
        <v>21.59</v>
      </c>
    </row>
    <row r="11801" spans="1:7" ht="25.5">
      <c r="A11801" s="178" t="str">
        <f t="shared" si="181"/>
        <v>2 - 65000406</v>
      </c>
      <c r="B11801" s="178">
        <v>2</v>
      </c>
      <c r="C11801" s="347">
        <v>65000406</v>
      </c>
      <c r="D11801" s="356"/>
      <c r="E11801" s="357" t="s">
        <v>26163</v>
      </c>
      <c r="F11801" s="358" t="s">
        <v>0</v>
      </c>
      <c r="G11801" s="372">
        <v>32.78</v>
      </c>
    </row>
    <row r="11802" spans="1:7" ht="25.5">
      <c r="A11802" s="178" t="str">
        <f t="shared" si="181"/>
        <v>2 - 65000407</v>
      </c>
      <c r="B11802" s="178">
        <v>2</v>
      </c>
      <c r="C11802" s="347">
        <v>65000407</v>
      </c>
      <c r="D11802" s="356"/>
      <c r="E11802" s="357" t="s">
        <v>26164</v>
      </c>
      <c r="F11802" s="358" t="s">
        <v>0</v>
      </c>
      <c r="G11802" s="372">
        <v>41.57</v>
      </c>
    </row>
    <row r="11803" spans="1:7" ht="25.5">
      <c r="A11803" s="178" t="str">
        <f t="shared" si="181"/>
        <v>2 - 65003647</v>
      </c>
      <c r="B11803" s="178">
        <v>2</v>
      </c>
      <c r="C11803" s="347">
        <v>65003647</v>
      </c>
      <c r="D11803" s="356"/>
      <c r="E11803" s="357" t="s">
        <v>26165</v>
      </c>
      <c r="F11803" s="358" t="s">
        <v>0</v>
      </c>
      <c r="G11803" s="372">
        <v>54</v>
      </c>
    </row>
    <row r="11804" spans="1:7" ht="25.5">
      <c r="A11804" s="178" t="str">
        <f t="shared" si="181"/>
        <v>2 - 65000408</v>
      </c>
      <c r="B11804" s="178">
        <v>2</v>
      </c>
      <c r="C11804" s="347">
        <v>65000408</v>
      </c>
      <c r="D11804" s="356"/>
      <c r="E11804" s="357" t="s">
        <v>26166</v>
      </c>
      <c r="F11804" s="358" t="s">
        <v>0</v>
      </c>
      <c r="G11804" s="372">
        <v>63.82</v>
      </c>
    </row>
    <row r="11805" spans="1:7" ht="25.5">
      <c r="A11805" s="178" t="str">
        <f t="shared" si="181"/>
        <v>2 - 65000417</v>
      </c>
      <c r="B11805" s="178">
        <v>2</v>
      </c>
      <c r="C11805" s="347">
        <v>65000417</v>
      </c>
      <c r="D11805" s="356"/>
      <c r="E11805" s="357" t="s">
        <v>26167</v>
      </c>
      <c r="F11805" s="358" t="s">
        <v>0</v>
      </c>
      <c r="G11805" s="372">
        <v>62.57</v>
      </c>
    </row>
    <row r="11806" spans="1:7" ht="25.5">
      <c r="A11806" s="178" t="str">
        <f t="shared" si="181"/>
        <v>2 - 65000418</v>
      </c>
      <c r="B11806" s="178">
        <v>2</v>
      </c>
      <c r="C11806" s="347">
        <v>65000418</v>
      </c>
      <c r="D11806" s="356"/>
      <c r="E11806" s="357" t="s">
        <v>26168</v>
      </c>
      <c r="F11806" s="358" t="s">
        <v>0</v>
      </c>
      <c r="G11806" s="372">
        <v>77.83</v>
      </c>
    </row>
    <row r="11807" spans="1:7" ht="25.5">
      <c r="A11807" s="178" t="str">
        <f t="shared" si="181"/>
        <v>2 - 65000412</v>
      </c>
      <c r="B11807" s="178">
        <v>2</v>
      </c>
      <c r="C11807" s="347">
        <v>65000412</v>
      </c>
      <c r="D11807" s="356"/>
      <c r="E11807" s="357" t="s">
        <v>26169</v>
      </c>
      <c r="F11807" s="358" t="s">
        <v>0</v>
      </c>
      <c r="G11807" s="372">
        <v>8.98</v>
      </c>
    </row>
    <row r="11808" spans="1:7" ht="25.5">
      <c r="A11808" s="178" t="str">
        <f t="shared" si="181"/>
        <v>2 - 65000413</v>
      </c>
      <c r="B11808" s="178">
        <v>2</v>
      </c>
      <c r="C11808" s="347">
        <v>65000413</v>
      </c>
      <c r="D11808" s="356"/>
      <c r="E11808" s="357" t="s">
        <v>26170</v>
      </c>
      <c r="F11808" s="358" t="s">
        <v>0</v>
      </c>
      <c r="G11808" s="372">
        <v>10.33</v>
      </c>
    </row>
    <row r="11809" spans="1:7" ht="25.5">
      <c r="A11809" s="178" t="str">
        <f t="shared" si="181"/>
        <v>2 - 65000414</v>
      </c>
      <c r="B11809" s="178">
        <v>2</v>
      </c>
      <c r="C11809" s="347">
        <v>65000414</v>
      </c>
      <c r="D11809" s="356"/>
      <c r="E11809" s="357" t="s">
        <v>26171</v>
      </c>
      <c r="F11809" s="358" t="s">
        <v>0</v>
      </c>
      <c r="G11809" s="372">
        <v>15.71</v>
      </c>
    </row>
    <row r="11810" spans="1:7" ht="25.5">
      <c r="A11810" s="178" t="str">
        <f t="shared" si="181"/>
        <v>2 - 65000415</v>
      </c>
      <c r="B11810" s="178">
        <v>2</v>
      </c>
      <c r="C11810" s="347">
        <v>65000415</v>
      </c>
      <c r="D11810" s="356"/>
      <c r="E11810" s="357" t="s">
        <v>26172</v>
      </c>
      <c r="F11810" s="358" t="s">
        <v>0</v>
      </c>
      <c r="G11810" s="372">
        <v>20.12</v>
      </c>
    </row>
    <row r="11811" spans="1:7" ht="25.5">
      <c r="A11811" s="178" t="str">
        <f t="shared" si="181"/>
        <v>2 - 65003648</v>
      </c>
      <c r="B11811" s="178">
        <v>2</v>
      </c>
      <c r="C11811" s="347">
        <v>65003648</v>
      </c>
      <c r="D11811" s="356"/>
      <c r="E11811" s="357" t="s">
        <v>26173</v>
      </c>
      <c r="F11811" s="358" t="s">
        <v>0</v>
      </c>
      <c r="G11811" s="372">
        <v>31.7</v>
      </c>
    </row>
    <row r="11812" spans="1:7" ht="25.5">
      <c r="A11812" s="178" t="str">
        <f t="shared" si="181"/>
        <v>2 - 65000416</v>
      </c>
      <c r="B11812" s="178">
        <v>2</v>
      </c>
      <c r="C11812" s="347">
        <v>65000416</v>
      </c>
      <c r="D11812" s="356"/>
      <c r="E11812" s="357" t="s">
        <v>26174</v>
      </c>
      <c r="F11812" s="358" t="s">
        <v>0</v>
      </c>
      <c r="G11812" s="372">
        <v>41.75</v>
      </c>
    </row>
    <row r="11813" spans="1:7">
      <c r="A11813" s="178" t="str">
        <f t="shared" si="181"/>
        <v>2 - 65000392</v>
      </c>
      <c r="B11813" s="178">
        <v>2</v>
      </c>
      <c r="C11813" s="347">
        <v>65000392</v>
      </c>
      <c r="D11813" s="356"/>
      <c r="E11813" s="357" t="s">
        <v>26175</v>
      </c>
      <c r="F11813" s="358" t="s">
        <v>0</v>
      </c>
      <c r="G11813" s="372">
        <v>3.92</v>
      </c>
    </row>
    <row r="11814" spans="1:7">
      <c r="A11814" s="178" t="str">
        <f t="shared" si="181"/>
        <v>2 - 65000402</v>
      </c>
      <c r="B11814" s="178">
        <v>2</v>
      </c>
      <c r="C11814" s="347">
        <v>65000402</v>
      </c>
      <c r="D11814" s="356"/>
      <c r="E11814" s="357" t="s">
        <v>26176</v>
      </c>
      <c r="F11814" s="358" t="s">
        <v>0</v>
      </c>
      <c r="G11814" s="372">
        <v>77.23</v>
      </c>
    </row>
    <row r="11815" spans="1:7">
      <c r="A11815" s="178" t="str">
        <f t="shared" si="181"/>
        <v>2 - 65000393</v>
      </c>
      <c r="B11815" s="178">
        <v>2</v>
      </c>
      <c r="C11815" s="347">
        <v>65000393</v>
      </c>
      <c r="D11815" s="356"/>
      <c r="E11815" s="357" t="s">
        <v>26177</v>
      </c>
      <c r="F11815" s="358" t="s">
        <v>0</v>
      </c>
      <c r="G11815" s="372">
        <v>7.3</v>
      </c>
    </row>
    <row r="11816" spans="1:7">
      <c r="A11816" s="178" t="str">
        <f t="shared" si="181"/>
        <v>2 - 65000394</v>
      </c>
      <c r="B11816" s="178">
        <v>2</v>
      </c>
      <c r="C11816" s="347">
        <v>65000394</v>
      </c>
      <c r="D11816" s="356"/>
      <c r="E11816" s="357" t="s">
        <v>26178</v>
      </c>
      <c r="F11816" s="358" t="s">
        <v>0</v>
      </c>
      <c r="G11816" s="372">
        <v>9.85</v>
      </c>
    </row>
    <row r="11817" spans="1:7">
      <c r="A11817" s="178" t="str">
        <f t="shared" si="181"/>
        <v>2 - 65000395</v>
      </c>
      <c r="B11817" s="178">
        <v>2</v>
      </c>
      <c r="C11817" s="347">
        <v>65000395</v>
      </c>
      <c r="D11817" s="356"/>
      <c r="E11817" s="357" t="s">
        <v>26179</v>
      </c>
      <c r="F11817" s="358" t="s">
        <v>0</v>
      </c>
      <c r="G11817" s="372">
        <v>13.2</v>
      </c>
    </row>
    <row r="11818" spans="1:7">
      <c r="A11818" s="178" t="str">
        <f t="shared" si="181"/>
        <v>2 - 65000396</v>
      </c>
      <c r="B11818" s="178">
        <v>2</v>
      </c>
      <c r="C11818" s="347">
        <v>65000396</v>
      </c>
      <c r="D11818" s="356"/>
      <c r="E11818" s="357" t="s">
        <v>26180</v>
      </c>
      <c r="F11818" s="358" t="s">
        <v>0</v>
      </c>
      <c r="G11818" s="372">
        <v>14.75</v>
      </c>
    </row>
    <row r="11819" spans="1:7">
      <c r="A11819" s="178" t="str">
        <f t="shared" si="181"/>
        <v>2 - 65002817</v>
      </c>
      <c r="B11819" s="178">
        <v>2</v>
      </c>
      <c r="C11819" s="347">
        <v>65002817</v>
      </c>
      <c r="D11819" s="356"/>
      <c r="E11819" s="357" t="s">
        <v>26181</v>
      </c>
      <c r="F11819" s="358" t="s">
        <v>0</v>
      </c>
      <c r="G11819" s="372">
        <v>16.13</v>
      </c>
    </row>
    <row r="11820" spans="1:7">
      <c r="A11820" s="178" t="str">
        <f t="shared" ref="A11820:A11883" si="182">B11820&amp;" - "&amp;C11820</f>
        <v>2 - 65000397</v>
      </c>
      <c r="B11820" s="178">
        <v>2</v>
      </c>
      <c r="C11820" s="347">
        <v>65000397</v>
      </c>
      <c r="D11820" s="356"/>
      <c r="E11820" s="357" t="s">
        <v>26182</v>
      </c>
      <c r="F11820" s="358" t="s">
        <v>0</v>
      </c>
      <c r="G11820" s="372">
        <v>19.690000000000001</v>
      </c>
    </row>
    <row r="11821" spans="1:7">
      <c r="A11821" s="178" t="str">
        <f t="shared" si="182"/>
        <v>2 - 65002382</v>
      </c>
      <c r="B11821" s="178">
        <v>2</v>
      </c>
      <c r="C11821" s="347">
        <v>65002382</v>
      </c>
      <c r="D11821" s="356"/>
      <c r="E11821" s="357" t="s">
        <v>26183</v>
      </c>
      <c r="F11821" s="358" t="s">
        <v>0</v>
      </c>
      <c r="G11821" s="372">
        <v>21.17</v>
      </c>
    </row>
    <row r="11822" spans="1:7">
      <c r="A11822" s="178" t="str">
        <f t="shared" si="182"/>
        <v>2 - 65000390</v>
      </c>
      <c r="B11822" s="178">
        <v>2</v>
      </c>
      <c r="C11822" s="347">
        <v>65000390</v>
      </c>
      <c r="D11822" s="356"/>
      <c r="E11822" s="357" t="s">
        <v>26184</v>
      </c>
      <c r="F11822" s="358" t="s">
        <v>0</v>
      </c>
      <c r="G11822" s="372">
        <v>2.5099999999999998</v>
      </c>
    </row>
    <row r="11823" spans="1:7">
      <c r="A11823" s="178" t="str">
        <f t="shared" si="182"/>
        <v>2 - 65000398</v>
      </c>
      <c r="B11823" s="178">
        <v>2</v>
      </c>
      <c r="C11823" s="347">
        <v>65000398</v>
      </c>
      <c r="D11823" s="356"/>
      <c r="E11823" s="357" t="s">
        <v>26185</v>
      </c>
      <c r="F11823" s="358" t="s">
        <v>0</v>
      </c>
      <c r="G11823" s="372">
        <v>22.64</v>
      </c>
    </row>
    <row r="11824" spans="1:7">
      <c r="A11824" s="178" t="str">
        <f t="shared" si="182"/>
        <v>2 - 65000399</v>
      </c>
      <c r="B11824" s="178">
        <v>2</v>
      </c>
      <c r="C11824" s="347">
        <v>65000399</v>
      </c>
      <c r="D11824" s="356"/>
      <c r="E11824" s="357" t="s">
        <v>26186</v>
      </c>
      <c r="F11824" s="358" t="s">
        <v>0</v>
      </c>
      <c r="G11824" s="372">
        <v>29.82</v>
      </c>
    </row>
    <row r="11825" spans="1:7">
      <c r="A11825" s="178" t="str">
        <f t="shared" si="182"/>
        <v>2 - 65000400</v>
      </c>
      <c r="B11825" s="178">
        <v>2</v>
      </c>
      <c r="C11825" s="347">
        <v>65000400</v>
      </c>
      <c r="D11825" s="356"/>
      <c r="E11825" s="357" t="s">
        <v>26187</v>
      </c>
      <c r="F11825" s="358" t="s">
        <v>0</v>
      </c>
      <c r="G11825" s="372">
        <v>40.340000000000003</v>
      </c>
    </row>
    <row r="11826" spans="1:7">
      <c r="A11826" s="178" t="str">
        <f t="shared" si="182"/>
        <v>2 - 65000391</v>
      </c>
      <c r="B11826" s="178">
        <v>2</v>
      </c>
      <c r="C11826" s="347">
        <v>65000391</v>
      </c>
      <c r="D11826" s="356"/>
      <c r="E11826" s="357" t="s">
        <v>26188</v>
      </c>
      <c r="F11826" s="358" t="s">
        <v>0</v>
      </c>
      <c r="G11826" s="372">
        <v>3.45</v>
      </c>
    </row>
    <row r="11827" spans="1:7">
      <c r="A11827" s="178" t="str">
        <f t="shared" si="182"/>
        <v>2 - 65000401</v>
      </c>
      <c r="B11827" s="178">
        <v>2</v>
      </c>
      <c r="C11827" s="347">
        <v>65000401</v>
      </c>
      <c r="D11827" s="356"/>
      <c r="E11827" s="357" t="s">
        <v>26189</v>
      </c>
      <c r="F11827" s="358" t="s">
        <v>0</v>
      </c>
      <c r="G11827" s="372">
        <v>50.05</v>
      </c>
    </row>
    <row r="11828" spans="1:7" ht="25.5">
      <c r="A11828" s="178" t="str">
        <f t="shared" si="182"/>
        <v>2 - 65000430</v>
      </c>
      <c r="B11828" s="178">
        <v>2</v>
      </c>
      <c r="C11828" s="347">
        <v>65000430</v>
      </c>
      <c r="D11828" s="356"/>
      <c r="E11828" s="357" t="s">
        <v>26190</v>
      </c>
      <c r="F11828" s="358" t="s">
        <v>0</v>
      </c>
      <c r="G11828" s="372">
        <v>10.75</v>
      </c>
    </row>
    <row r="11829" spans="1:7" ht="25.5">
      <c r="A11829" s="178" t="str">
        <f t="shared" si="182"/>
        <v>2 - 65000429</v>
      </c>
      <c r="B11829" s="178">
        <v>2</v>
      </c>
      <c r="C11829" s="347">
        <v>65000429</v>
      </c>
      <c r="D11829" s="356"/>
      <c r="E11829" s="357" t="s">
        <v>26191</v>
      </c>
      <c r="F11829" s="358" t="s">
        <v>0</v>
      </c>
      <c r="G11829" s="372">
        <v>8.32</v>
      </c>
    </row>
    <row r="11830" spans="1:7" ht="25.5">
      <c r="A11830" s="178" t="str">
        <f t="shared" si="182"/>
        <v>2 - 65000428</v>
      </c>
      <c r="B11830" s="178">
        <v>2</v>
      </c>
      <c r="C11830" s="347">
        <v>65000428</v>
      </c>
      <c r="D11830" s="356"/>
      <c r="E11830" s="357" t="s">
        <v>26192</v>
      </c>
      <c r="F11830" s="358" t="s">
        <v>0</v>
      </c>
      <c r="G11830" s="372">
        <v>7.77</v>
      </c>
    </row>
    <row r="11831" spans="1:7" ht="25.5">
      <c r="A11831" s="178" t="str">
        <f t="shared" si="182"/>
        <v>2 - 65000426</v>
      </c>
      <c r="B11831" s="178">
        <v>2</v>
      </c>
      <c r="C11831" s="347">
        <v>65000426</v>
      </c>
      <c r="D11831" s="356"/>
      <c r="E11831" s="357" t="s">
        <v>26193</v>
      </c>
      <c r="F11831" s="358" t="s">
        <v>0</v>
      </c>
      <c r="G11831" s="372">
        <v>6.59</v>
      </c>
    </row>
    <row r="11832" spans="1:7" ht="25.5">
      <c r="A11832" s="178" t="str">
        <f t="shared" si="182"/>
        <v>2 - 65000432</v>
      </c>
      <c r="B11832" s="178">
        <v>2</v>
      </c>
      <c r="C11832" s="347">
        <v>65000432</v>
      </c>
      <c r="D11832" s="356"/>
      <c r="E11832" s="357" t="s">
        <v>26194</v>
      </c>
      <c r="F11832" s="358" t="s">
        <v>0</v>
      </c>
      <c r="G11832" s="372">
        <v>11.7</v>
      </c>
    </row>
    <row r="11833" spans="1:7" ht="25.5">
      <c r="A11833" s="178" t="str">
        <f t="shared" si="182"/>
        <v>2 - 65000431</v>
      </c>
      <c r="B11833" s="178">
        <v>2</v>
      </c>
      <c r="C11833" s="347">
        <v>65000431</v>
      </c>
      <c r="D11833" s="356"/>
      <c r="E11833" s="357" t="s">
        <v>26195</v>
      </c>
      <c r="F11833" s="358" t="s">
        <v>0</v>
      </c>
      <c r="G11833" s="372">
        <v>11.13</v>
      </c>
    </row>
    <row r="11834" spans="1:7" ht="25.5">
      <c r="A11834" s="178" t="str">
        <f t="shared" si="182"/>
        <v>2 - 65000433</v>
      </c>
      <c r="B11834" s="178">
        <v>2</v>
      </c>
      <c r="C11834" s="347">
        <v>65000433</v>
      </c>
      <c r="D11834" s="356"/>
      <c r="E11834" s="357" t="s">
        <v>26196</v>
      </c>
      <c r="F11834" s="358" t="s">
        <v>0</v>
      </c>
      <c r="G11834" s="372">
        <v>11.73</v>
      </c>
    </row>
    <row r="11835" spans="1:7" ht="25.5">
      <c r="A11835" s="178" t="str">
        <f t="shared" si="182"/>
        <v>2 - 65000427</v>
      </c>
      <c r="B11835" s="178">
        <v>2</v>
      </c>
      <c r="C11835" s="347">
        <v>65000427</v>
      </c>
      <c r="D11835" s="356"/>
      <c r="E11835" s="357" t="s">
        <v>26197</v>
      </c>
      <c r="F11835" s="358" t="s">
        <v>0</v>
      </c>
      <c r="G11835" s="372">
        <v>6.61</v>
      </c>
    </row>
    <row r="11836" spans="1:7" ht="25.5">
      <c r="A11836" s="178" t="str">
        <f t="shared" si="182"/>
        <v>2 - 65000419</v>
      </c>
      <c r="B11836" s="178">
        <v>2</v>
      </c>
      <c r="C11836" s="347">
        <v>65000419</v>
      </c>
      <c r="D11836" s="356"/>
      <c r="E11836" s="357" t="s">
        <v>26198</v>
      </c>
      <c r="F11836" s="358" t="s">
        <v>0</v>
      </c>
      <c r="G11836" s="372">
        <v>27.47</v>
      </c>
    </row>
    <row r="11837" spans="1:7" ht="25.5">
      <c r="A11837" s="178" t="str">
        <f t="shared" si="182"/>
        <v>2 - 65000420</v>
      </c>
      <c r="B11837" s="178">
        <v>2</v>
      </c>
      <c r="C11837" s="347">
        <v>65000420</v>
      </c>
      <c r="D11837" s="356"/>
      <c r="E11837" s="357" t="s">
        <v>26199</v>
      </c>
      <c r="F11837" s="358" t="s">
        <v>0</v>
      </c>
      <c r="G11837" s="372">
        <v>29.1</v>
      </c>
    </row>
    <row r="11838" spans="1:7" ht="25.5">
      <c r="A11838" s="178" t="str">
        <f t="shared" si="182"/>
        <v>2 - 65000422</v>
      </c>
      <c r="B11838" s="178">
        <v>2</v>
      </c>
      <c r="C11838" s="347">
        <v>65000422</v>
      </c>
      <c r="D11838" s="356"/>
      <c r="E11838" s="357" t="s">
        <v>26200</v>
      </c>
      <c r="F11838" s="358" t="s">
        <v>0</v>
      </c>
      <c r="G11838" s="372">
        <v>41.32</v>
      </c>
    </row>
    <row r="11839" spans="1:7" ht="25.5">
      <c r="A11839" s="178" t="str">
        <f t="shared" si="182"/>
        <v>2 - 65000423</v>
      </c>
      <c r="B11839" s="178">
        <v>2</v>
      </c>
      <c r="C11839" s="347">
        <v>65000423</v>
      </c>
      <c r="D11839" s="356"/>
      <c r="E11839" s="357" t="s">
        <v>26201</v>
      </c>
      <c r="F11839" s="358" t="s">
        <v>0</v>
      </c>
      <c r="G11839" s="372">
        <v>45.06</v>
      </c>
    </row>
    <row r="11840" spans="1:7" ht="25.5">
      <c r="A11840" s="178" t="str">
        <f t="shared" si="182"/>
        <v>2 - 65000424</v>
      </c>
      <c r="B11840" s="178">
        <v>2</v>
      </c>
      <c r="C11840" s="347">
        <v>65000424</v>
      </c>
      <c r="D11840" s="356"/>
      <c r="E11840" s="357" t="s">
        <v>26202</v>
      </c>
      <c r="F11840" s="358" t="s">
        <v>0</v>
      </c>
      <c r="G11840" s="372">
        <v>50.63</v>
      </c>
    </row>
    <row r="11841" spans="1:7" ht="25.5">
      <c r="A11841" s="178" t="str">
        <f t="shared" si="182"/>
        <v>2 - 65000425</v>
      </c>
      <c r="B11841" s="178">
        <v>2</v>
      </c>
      <c r="C11841" s="347">
        <v>65000425</v>
      </c>
      <c r="D11841" s="356"/>
      <c r="E11841" s="357" t="s">
        <v>26203</v>
      </c>
      <c r="F11841" s="358" t="s">
        <v>0</v>
      </c>
      <c r="G11841" s="372">
        <v>54.65</v>
      </c>
    </row>
    <row r="11842" spans="1:7" ht="25.5">
      <c r="A11842" s="178" t="str">
        <f t="shared" si="182"/>
        <v>2 - 65000421</v>
      </c>
      <c r="B11842" s="178">
        <v>2</v>
      </c>
      <c r="C11842" s="347">
        <v>65000421</v>
      </c>
      <c r="D11842" s="356"/>
      <c r="E11842" s="357" t="s">
        <v>26204</v>
      </c>
      <c r="F11842" s="358" t="s">
        <v>0</v>
      </c>
      <c r="G11842" s="372">
        <v>37.36</v>
      </c>
    </row>
    <row r="11843" spans="1:7">
      <c r="A11843" s="178" t="str">
        <f t="shared" si="182"/>
        <v>2 - 65000376</v>
      </c>
      <c r="B11843" s="178">
        <v>2</v>
      </c>
      <c r="C11843" s="347">
        <v>65000376</v>
      </c>
      <c r="D11843" s="356"/>
      <c r="E11843" s="357" t="s">
        <v>26205</v>
      </c>
      <c r="F11843" s="358" t="s">
        <v>0</v>
      </c>
      <c r="G11843" s="372">
        <v>2.7</v>
      </c>
    </row>
    <row r="11844" spans="1:7">
      <c r="A11844" s="178" t="str">
        <f t="shared" si="182"/>
        <v>2 - 65000377</v>
      </c>
      <c r="B11844" s="178">
        <v>2</v>
      </c>
      <c r="C11844" s="347">
        <v>65000377</v>
      </c>
      <c r="D11844" s="356"/>
      <c r="E11844" s="357" t="s">
        <v>26206</v>
      </c>
      <c r="F11844" s="358" t="s">
        <v>0</v>
      </c>
      <c r="G11844" s="372">
        <v>4.3499999999999996</v>
      </c>
    </row>
    <row r="11845" spans="1:7">
      <c r="A11845" s="178" t="str">
        <f t="shared" si="182"/>
        <v>2 - 65000378</v>
      </c>
      <c r="B11845" s="178">
        <v>2</v>
      </c>
      <c r="C11845" s="347">
        <v>65000378</v>
      </c>
      <c r="D11845" s="356"/>
      <c r="E11845" s="357" t="s">
        <v>26207</v>
      </c>
      <c r="F11845" s="358" t="s">
        <v>0</v>
      </c>
      <c r="G11845" s="372">
        <v>4.5199999999999996</v>
      </c>
    </row>
    <row r="11846" spans="1:7">
      <c r="A11846" s="178" t="str">
        <f t="shared" si="182"/>
        <v>2 - 65000379</v>
      </c>
      <c r="B11846" s="178">
        <v>2</v>
      </c>
      <c r="C11846" s="347">
        <v>65000379</v>
      </c>
      <c r="D11846" s="356"/>
      <c r="E11846" s="357" t="s">
        <v>26208</v>
      </c>
      <c r="F11846" s="358" t="s">
        <v>0</v>
      </c>
      <c r="G11846" s="372">
        <v>9.2100000000000009</v>
      </c>
    </row>
    <row r="11847" spans="1:7">
      <c r="A11847" s="178" t="str">
        <f t="shared" si="182"/>
        <v>2 - 65000380</v>
      </c>
      <c r="B11847" s="178">
        <v>2</v>
      </c>
      <c r="C11847" s="347">
        <v>65000380</v>
      </c>
      <c r="D11847" s="356"/>
      <c r="E11847" s="357" t="s">
        <v>26209</v>
      </c>
      <c r="F11847" s="358" t="s">
        <v>0</v>
      </c>
      <c r="G11847" s="372">
        <v>9.34</v>
      </c>
    </row>
    <row r="11848" spans="1:7">
      <c r="A11848" s="178" t="str">
        <f t="shared" si="182"/>
        <v>2 - 65003646</v>
      </c>
      <c r="B11848" s="178">
        <v>2</v>
      </c>
      <c r="C11848" s="347">
        <v>65003646</v>
      </c>
      <c r="D11848" s="356"/>
      <c r="E11848" s="357" t="s">
        <v>26210</v>
      </c>
      <c r="F11848" s="358" t="s">
        <v>0</v>
      </c>
      <c r="G11848" s="372">
        <v>10.23</v>
      </c>
    </row>
    <row r="11849" spans="1:7">
      <c r="A11849" s="178" t="str">
        <f t="shared" si="182"/>
        <v>2 - 65000381</v>
      </c>
      <c r="B11849" s="178">
        <v>2</v>
      </c>
      <c r="C11849" s="347">
        <v>65000381</v>
      </c>
      <c r="D11849" s="356"/>
      <c r="E11849" s="357" t="s">
        <v>26211</v>
      </c>
      <c r="F11849" s="358" t="s">
        <v>0</v>
      </c>
      <c r="G11849" s="372">
        <v>10.88</v>
      </c>
    </row>
    <row r="11850" spans="1:7">
      <c r="A11850" s="178" t="str">
        <f t="shared" si="182"/>
        <v>2 - 65000374</v>
      </c>
      <c r="B11850" s="178">
        <v>2</v>
      </c>
      <c r="C11850" s="347">
        <v>65000374</v>
      </c>
      <c r="D11850" s="356"/>
      <c r="E11850" s="357" t="s">
        <v>26212</v>
      </c>
      <c r="F11850" s="358" t="s">
        <v>0</v>
      </c>
      <c r="G11850" s="372">
        <v>2.61</v>
      </c>
    </row>
    <row r="11851" spans="1:7">
      <c r="A11851" s="178" t="str">
        <f t="shared" si="182"/>
        <v>2 - 65000375</v>
      </c>
      <c r="B11851" s="178">
        <v>2</v>
      </c>
      <c r="C11851" s="347">
        <v>65000375</v>
      </c>
      <c r="D11851" s="356"/>
      <c r="E11851" s="357" t="s">
        <v>26213</v>
      </c>
      <c r="F11851" s="358" t="s">
        <v>0</v>
      </c>
      <c r="G11851" s="372">
        <v>2.64</v>
      </c>
    </row>
    <row r="11852" spans="1:7">
      <c r="A11852" s="178" t="str">
        <f t="shared" si="182"/>
        <v>2 - 65000388</v>
      </c>
      <c r="B11852" s="178">
        <v>2</v>
      </c>
      <c r="C11852" s="347">
        <v>65000388</v>
      </c>
      <c r="D11852" s="356"/>
      <c r="E11852" s="357" t="s">
        <v>26214</v>
      </c>
      <c r="F11852" s="358" t="s">
        <v>0</v>
      </c>
      <c r="G11852" s="372">
        <v>6.61</v>
      </c>
    </row>
    <row r="11853" spans="1:7">
      <c r="A11853" s="178" t="str">
        <f t="shared" si="182"/>
        <v>2 - 65000389</v>
      </c>
      <c r="B11853" s="178">
        <v>2</v>
      </c>
      <c r="C11853" s="347">
        <v>65000389</v>
      </c>
      <c r="D11853" s="356"/>
      <c r="E11853" s="357" t="s">
        <v>26215</v>
      </c>
      <c r="F11853" s="358" t="s">
        <v>0</v>
      </c>
      <c r="G11853" s="372">
        <v>8.2899999999999991</v>
      </c>
    </row>
    <row r="11854" spans="1:7">
      <c r="A11854" s="178" t="str">
        <f t="shared" si="182"/>
        <v>2 - 65000382</v>
      </c>
      <c r="B11854" s="178">
        <v>2</v>
      </c>
      <c r="C11854" s="347">
        <v>65000382</v>
      </c>
      <c r="D11854" s="356"/>
      <c r="E11854" s="357" t="s">
        <v>26216</v>
      </c>
      <c r="F11854" s="358" t="s">
        <v>0</v>
      </c>
      <c r="G11854" s="372">
        <v>1.04</v>
      </c>
    </row>
    <row r="11855" spans="1:7">
      <c r="A11855" s="178" t="str">
        <f t="shared" si="182"/>
        <v>2 - 65000383</v>
      </c>
      <c r="B11855" s="178">
        <v>2</v>
      </c>
      <c r="C11855" s="347">
        <v>65000383</v>
      </c>
      <c r="D11855" s="356"/>
      <c r="E11855" s="357" t="s">
        <v>26217</v>
      </c>
      <c r="F11855" s="358" t="s">
        <v>0</v>
      </c>
      <c r="G11855" s="372">
        <v>1.04</v>
      </c>
    </row>
    <row r="11856" spans="1:7">
      <c r="A11856" s="178" t="str">
        <f t="shared" si="182"/>
        <v>2 - 65000384</v>
      </c>
      <c r="B11856" s="178">
        <v>2</v>
      </c>
      <c r="C11856" s="347">
        <v>65000384</v>
      </c>
      <c r="D11856" s="356"/>
      <c r="E11856" s="357" t="s">
        <v>26218</v>
      </c>
      <c r="F11856" s="358" t="s">
        <v>0</v>
      </c>
      <c r="G11856" s="372">
        <v>1.04</v>
      </c>
    </row>
    <row r="11857" spans="1:7">
      <c r="A11857" s="178" t="str">
        <f t="shared" si="182"/>
        <v>2 - 65000385</v>
      </c>
      <c r="B11857" s="178">
        <v>2</v>
      </c>
      <c r="C11857" s="347">
        <v>65000385</v>
      </c>
      <c r="D11857" s="356"/>
      <c r="E11857" s="357" t="s">
        <v>26219</v>
      </c>
      <c r="F11857" s="358" t="s">
        <v>0</v>
      </c>
      <c r="G11857" s="372">
        <v>1.34</v>
      </c>
    </row>
    <row r="11858" spans="1:7">
      <c r="A11858" s="178" t="str">
        <f t="shared" si="182"/>
        <v>2 - 65000386</v>
      </c>
      <c r="B11858" s="178">
        <v>2</v>
      </c>
      <c r="C11858" s="347">
        <v>65000386</v>
      </c>
      <c r="D11858" s="356"/>
      <c r="E11858" s="357" t="s">
        <v>26220</v>
      </c>
      <c r="F11858" s="358" t="s">
        <v>0</v>
      </c>
      <c r="G11858" s="372">
        <v>1.34</v>
      </c>
    </row>
    <row r="11859" spans="1:7">
      <c r="A11859" s="178" t="str">
        <f t="shared" si="182"/>
        <v>2 - 65000387</v>
      </c>
      <c r="B11859" s="178">
        <v>2</v>
      </c>
      <c r="C11859" s="347">
        <v>65000387</v>
      </c>
      <c r="D11859" s="356"/>
      <c r="E11859" s="357" t="s">
        <v>26221</v>
      </c>
      <c r="F11859" s="358" t="s">
        <v>0</v>
      </c>
      <c r="G11859" s="372">
        <v>1.35</v>
      </c>
    </row>
    <row r="11860" spans="1:7">
      <c r="A11860" s="178" t="str">
        <f t="shared" si="182"/>
        <v>2 - 65003906</v>
      </c>
      <c r="B11860" s="178">
        <v>2</v>
      </c>
      <c r="C11860" s="347">
        <v>65003906</v>
      </c>
      <c r="D11860" s="356"/>
      <c r="E11860" s="357" t="s">
        <v>26222</v>
      </c>
      <c r="F11860" s="358" t="s">
        <v>238</v>
      </c>
      <c r="G11860" s="372">
        <v>48.92</v>
      </c>
    </row>
    <row r="11861" spans="1:7" ht="25.5">
      <c r="A11861" s="178" t="str">
        <f t="shared" si="182"/>
        <v>2 - 65002557</v>
      </c>
      <c r="B11861" s="178">
        <v>2</v>
      </c>
      <c r="C11861" s="347">
        <v>65002557</v>
      </c>
      <c r="D11861" s="356"/>
      <c r="E11861" s="357" t="s">
        <v>26223</v>
      </c>
      <c r="F11861" s="358" t="s">
        <v>12328</v>
      </c>
      <c r="G11861" s="372">
        <v>634.87</v>
      </c>
    </row>
    <row r="11862" spans="1:7">
      <c r="A11862" s="178" t="str">
        <f t="shared" si="182"/>
        <v>2 - 65002365</v>
      </c>
      <c r="B11862" s="178">
        <v>2</v>
      </c>
      <c r="C11862" s="347">
        <v>65002365</v>
      </c>
      <c r="D11862" s="356"/>
      <c r="E11862" s="357" t="s">
        <v>26224</v>
      </c>
      <c r="F11862" s="358" t="s">
        <v>238</v>
      </c>
      <c r="G11862" s="372">
        <v>1274.8</v>
      </c>
    </row>
    <row r="11863" spans="1:7">
      <c r="A11863" s="178" t="str">
        <f t="shared" si="182"/>
        <v>2 - 65002364</v>
      </c>
      <c r="B11863" s="178">
        <v>2</v>
      </c>
      <c r="C11863" s="347">
        <v>65002364</v>
      </c>
      <c r="D11863" s="356"/>
      <c r="E11863" s="357" t="s">
        <v>26225</v>
      </c>
      <c r="F11863" s="358" t="s">
        <v>238</v>
      </c>
      <c r="G11863" s="372">
        <v>1019.84</v>
      </c>
    </row>
    <row r="11864" spans="1:7">
      <c r="A11864" s="178" t="str">
        <f t="shared" si="182"/>
        <v>2 - 65002366</v>
      </c>
      <c r="B11864" s="178">
        <v>2</v>
      </c>
      <c r="C11864" s="347">
        <v>65002366</v>
      </c>
      <c r="D11864" s="356"/>
      <c r="E11864" s="357" t="s">
        <v>26226</v>
      </c>
      <c r="F11864" s="358" t="s">
        <v>238</v>
      </c>
      <c r="G11864" s="372">
        <v>2039.68</v>
      </c>
    </row>
    <row r="11865" spans="1:7">
      <c r="A11865" s="178" t="str">
        <f t="shared" si="182"/>
        <v>2 - 65002363</v>
      </c>
      <c r="B11865" s="178">
        <v>2</v>
      </c>
      <c r="C11865" s="347">
        <v>65002363</v>
      </c>
      <c r="D11865" s="356"/>
      <c r="E11865" s="357" t="s">
        <v>26227</v>
      </c>
      <c r="F11865" s="358" t="s">
        <v>238</v>
      </c>
      <c r="G11865" s="372">
        <v>764.88</v>
      </c>
    </row>
    <row r="11866" spans="1:7" ht="25.5">
      <c r="A11866" s="178" t="str">
        <f t="shared" si="182"/>
        <v>2 - 65003907</v>
      </c>
      <c r="B11866" s="178">
        <v>2</v>
      </c>
      <c r="C11866" s="347">
        <v>65003907</v>
      </c>
      <c r="D11866" s="356"/>
      <c r="E11866" s="357" t="s">
        <v>26228</v>
      </c>
      <c r="F11866" s="358" t="s">
        <v>238</v>
      </c>
      <c r="G11866" s="372">
        <v>869.56</v>
      </c>
    </row>
    <row r="11867" spans="1:7" ht="25.5">
      <c r="A11867" s="178" t="str">
        <f t="shared" si="182"/>
        <v>2 - 65003908</v>
      </c>
      <c r="B11867" s="178">
        <v>2</v>
      </c>
      <c r="C11867" s="347">
        <v>65003908</v>
      </c>
      <c r="D11867" s="356"/>
      <c r="E11867" s="357" t="s">
        <v>26229</v>
      </c>
      <c r="F11867" s="358" t="s">
        <v>238</v>
      </c>
      <c r="G11867" s="372">
        <v>920.57</v>
      </c>
    </row>
    <row r="11868" spans="1:7" ht="25.5">
      <c r="A11868" s="178" t="str">
        <f t="shared" si="182"/>
        <v>2 - 65003909</v>
      </c>
      <c r="B11868" s="178">
        <v>2</v>
      </c>
      <c r="C11868" s="347">
        <v>65003909</v>
      </c>
      <c r="D11868" s="356"/>
      <c r="E11868" s="357" t="s">
        <v>26230</v>
      </c>
      <c r="F11868" s="358" t="s">
        <v>238</v>
      </c>
      <c r="G11868" s="372">
        <v>1381.79</v>
      </c>
    </row>
    <row r="11869" spans="1:7" ht="25.5">
      <c r="A11869" s="178" t="str">
        <f t="shared" si="182"/>
        <v>2 - 65003910</v>
      </c>
      <c r="B11869" s="178">
        <v>2</v>
      </c>
      <c r="C11869" s="347">
        <v>65003910</v>
      </c>
      <c r="D11869" s="356"/>
      <c r="E11869" s="357" t="s">
        <v>26231</v>
      </c>
      <c r="F11869" s="358" t="s">
        <v>238</v>
      </c>
      <c r="G11869" s="372">
        <v>2354.2399999999998</v>
      </c>
    </row>
    <row r="11870" spans="1:7" ht="25.5">
      <c r="A11870" s="178" t="str">
        <f t="shared" si="182"/>
        <v>2 - 65003911</v>
      </c>
      <c r="B11870" s="178">
        <v>2</v>
      </c>
      <c r="C11870" s="347">
        <v>65003911</v>
      </c>
      <c r="D11870" s="356"/>
      <c r="E11870" s="357" t="s">
        <v>26232</v>
      </c>
      <c r="F11870" s="358" t="s">
        <v>238</v>
      </c>
      <c r="G11870" s="372">
        <v>3095.36</v>
      </c>
    </row>
    <row r="11871" spans="1:7">
      <c r="A11871" s="178" t="str">
        <f t="shared" si="182"/>
        <v>2 - 65003895</v>
      </c>
      <c r="B11871" s="178">
        <v>2</v>
      </c>
      <c r="C11871" s="347">
        <v>65003895</v>
      </c>
      <c r="D11871" s="356"/>
      <c r="E11871" s="357" t="s">
        <v>26233</v>
      </c>
      <c r="F11871" s="358" t="s">
        <v>238</v>
      </c>
      <c r="G11871" s="372">
        <v>335.81</v>
      </c>
    </row>
    <row r="11872" spans="1:7" ht="25.5">
      <c r="A11872" s="178" t="str">
        <f t="shared" si="182"/>
        <v>2 - 65003896</v>
      </c>
      <c r="B11872" s="178">
        <v>2</v>
      </c>
      <c r="C11872" s="347">
        <v>65003896</v>
      </c>
      <c r="D11872" s="356"/>
      <c r="E11872" s="357" t="s">
        <v>26234</v>
      </c>
      <c r="F11872" s="358" t="s">
        <v>238</v>
      </c>
      <c r="G11872" s="372">
        <v>519.92999999999995</v>
      </c>
    </row>
    <row r="11873" spans="1:7" ht="25.5">
      <c r="A11873" s="178" t="str">
        <f t="shared" si="182"/>
        <v>2 - 65002559</v>
      </c>
      <c r="B11873" s="178">
        <v>2</v>
      </c>
      <c r="C11873" s="347">
        <v>65002559</v>
      </c>
      <c r="D11873" s="356"/>
      <c r="E11873" s="357" t="s">
        <v>26235</v>
      </c>
      <c r="F11873" s="358" t="s">
        <v>12327</v>
      </c>
      <c r="G11873" s="372">
        <v>1.52</v>
      </c>
    </row>
    <row r="11874" spans="1:7">
      <c r="A11874" s="178" t="str">
        <f t="shared" si="182"/>
        <v>2 - 65000447</v>
      </c>
      <c r="B11874" s="178">
        <v>2</v>
      </c>
      <c r="C11874" s="347">
        <v>65000447</v>
      </c>
      <c r="D11874" s="356"/>
      <c r="E11874" s="357" t="s">
        <v>26236</v>
      </c>
      <c r="F11874" s="358" t="s">
        <v>238</v>
      </c>
      <c r="G11874" s="372">
        <v>7.75</v>
      </c>
    </row>
    <row r="11875" spans="1:7">
      <c r="A11875" s="178" t="str">
        <f t="shared" si="182"/>
        <v>2 - 65000449</v>
      </c>
      <c r="B11875" s="178">
        <v>2</v>
      </c>
      <c r="C11875" s="347">
        <v>65000449</v>
      </c>
      <c r="D11875" s="356"/>
      <c r="E11875" s="357" t="s">
        <v>26237</v>
      </c>
      <c r="F11875" s="358" t="s">
        <v>238</v>
      </c>
      <c r="G11875" s="372">
        <v>10.72</v>
      </c>
    </row>
    <row r="11876" spans="1:7">
      <c r="A11876" s="178" t="str">
        <f t="shared" si="182"/>
        <v>2 - 65000448</v>
      </c>
      <c r="B11876" s="178">
        <v>2</v>
      </c>
      <c r="C11876" s="347">
        <v>65000448</v>
      </c>
      <c r="D11876" s="356"/>
      <c r="E11876" s="357" t="s">
        <v>26238</v>
      </c>
      <c r="F11876" s="358" t="s">
        <v>238</v>
      </c>
      <c r="G11876" s="372">
        <v>8.3000000000000007</v>
      </c>
    </row>
    <row r="11877" spans="1:7">
      <c r="A11877" s="178" t="str">
        <f t="shared" si="182"/>
        <v>2 - 65000445</v>
      </c>
      <c r="B11877" s="178">
        <v>2</v>
      </c>
      <c r="C11877" s="347">
        <v>65000445</v>
      </c>
      <c r="D11877" s="356"/>
      <c r="E11877" s="357" t="s">
        <v>26239</v>
      </c>
      <c r="F11877" s="358" t="s">
        <v>238</v>
      </c>
      <c r="G11877" s="372">
        <v>6.58</v>
      </c>
    </row>
    <row r="11878" spans="1:7">
      <c r="A11878" s="178" t="str">
        <f t="shared" si="182"/>
        <v>2 - 65000450</v>
      </c>
      <c r="B11878" s="178">
        <v>2</v>
      </c>
      <c r="C11878" s="347">
        <v>65000450</v>
      </c>
      <c r="D11878" s="356"/>
      <c r="E11878" s="357" t="s">
        <v>26240</v>
      </c>
      <c r="F11878" s="358" t="s">
        <v>238</v>
      </c>
      <c r="G11878" s="372">
        <v>10.75</v>
      </c>
    </row>
    <row r="11879" spans="1:7">
      <c r="A11879" s="178" t="str">
        <f t="shared" si="182"/>
        <v>2 - 65000451</v>
      </c>
      <c r="B11879" s="178">
        <v>2</v>
      </c>
      <c r="C11879" s="347">
        <v>65000451</v>
      </c>
      <c r="D11879" s="356"/>
      <c r="E11879" s="357" t="s">
        <v>26241</v>
      </c>
      <c r="F11879" s="358" t="s">
        <v>238</v>
      </c>
      <c r="G11879" s="372">
        <v>11.67</v>
      </c>
    </row>
    <row r="11880" spans="1:7">
      <c r="A11880" s="178" t="str">
        <f t="shared" si="182"/>
        <v>2 - 65000452</v>
      </c>
      <c r="B11880" s="178">
        <v>2</v>
      </c>
      <c r="C11880" s="347">
        <v>65000452</v>
      </c>
      <c r="D11880" s="356"/>
      <c r="E11880" s="357" t="s">
        <v>26242</v>
      </c>
      <c r="F11880" s="358" t="s">
        <v>238</v>
      </c>
      <c r="G11880" s="372">
        <v>15.24</v>
      </c>
    </row>
    <row r="11881" spans="1:7">
      <c r="A11881" s="178" t="str">
        <f t="shared" si="182"/>
        <v>2 - 65000453</v>
      </c>
      <c r="B11881" s="178">
        <v>2</v>
      </c>
      <c r="C11881" s="347">
        <v>65000453</v>
      </c>
      <c r="D11881" s="356"/>
      <c r="E11881" s="357" t="s">
        <v>26243</v>
      </c>
      <c r="F11881" s="358" t="s">
        <v>238</v>
      </c>
      <c r="G11881" s="372">
        <v>15.28</v>
      </c>
    </row>
    <row r="11882" spans="1:7">
      <c r="A11882" s="178" t="str">
        <f t="shared" si="182"/>
        <v>2 - 65000446</v>
      </c>
      <c r="B11882" s="178">
        <v>2</v>
      </c>
      <c r="C11882" s="347">
        <v>65000446</v>
      </c>
      <c r="D11882" s="356"/>
      <c r="E11882" s="357" t="s">
        <v>26244</v>
      </c>
      <c r="F11882" s="358" t="s">
        <v>238</v>
      </c>
      <c r="G11882" s="372">
        <v>6.6</v>
      </c>
    </row>
    <row r="11883" spans="1:7">
      <c r="A11883" s="178" t="str">
        <f t="shared" si="182"/>
        <v>2 - 65000454</v>
      </c>
      <c r="B11883" s="178">
        <v>2</v>
      </c>
      <c r="C11883" s="347">
        <v>65000454</v>
      </c>
      <c r="D11883" s="356"/>
      <c r="E11883" s="357" t="s">
        <v>26245</v>
      </c>
      <c r="F11883" s="358" t="s">
        <v>238</v>
      </c>
      <c r="G11883" s="372">
        <v>16.72</v>
      </c>
    </row>
    <row r="11884" spans="1:7">
      <c r="A11884" s="178" t="str">
        <f t="shared" ref="A11884:A11947" si="183">B11884&amp;" - "&amp;C11884</f>
        <v>2 - 65000437</v>
      </c>
      <c r="B11884" s="178">
        <v>2</v>
      </c>
      <c r="C11884" s="347">
        <v>65000437</v>
      </c>
      <c r="D11884" s="356"/>
      <c r="E11884" s="357" t="s">
        <v>26246</v>
      </c>
      <c r="F11884" s="358" t="s">
        <v>0</v>
      </c>
      <c r="G11884" s="372">
        <v>14.7</v>
      </c>
    </row>
    <row r="11885" spans="1:7">
      <c r="A11885" s="178" t="str">
        <f t="shared" si="183"/>
        <v>2 - 65000439</v>
      </c>
      <c r="B11885" s="178">
        <v>2</v>
      </c>
      <c r="C11885" s="347">
        <v>65000439</v>
      </c>
      <c r="D11885" s="356"/>
      <c r="E11885" s="357" t="s">
        <v>26247</v>
      </c>
      <c r="F11885" s="358" t="s">
        <v>0</v>
      </c>
      <c r="G11885" s="372">
        <v>21.96</v>
      </c>
    </row>
    <row r="11886" spans="1:7">
      <c r="A11886" s="178" t="str">
        <f t="shared" si="183"/>
        <v>2 - 65000438</v>
      </c>
      <c r="B11886" s="178">
        <v>2</v>
      </c>
      <c r="C11886" s="347">
        <v>65000438</v>
      </c>
      <c r="D11886" s="356"/>
      <c r="E11886" s="357" t="s">
        <v>26248</v>
      </c>
      <c r="F11886" s="358" t="s">
        <v>0</v>
      </c>
      <c r="G11886" s="372">
        <v>19.54</v>
      </c>
    </row>
    <row r="11887" spans="1:7">
      <c r="A11887" s="178" t="str">
        <f t="shared" si="183"/>
        <v>2 - 65000440</v>
      </c>
      <c r="B11887" s="178">
        <v>2</v>
      </c>
      <c r="C11887" s="347">
        <v>65000440</v>
      </c>
      <c r="D11887" s="356"/>
      <c r="E11887" s="357" t="s">
        <v>26249</v>
      </c>
      <c r="F11887" s="358" t="s">
        <v>0</v>
      </c>
      <c r="G11887" s="372">
        <v>22</v>
      </c>
    </row>
    <row r="11888" spans="1:7">
      <c r="A11888" s="178" t="str">
        <f t="shared" si="183"/>
        <v>2 - 65000441</v>
      </c>
      <c r="B11888" s="178">
        <v>2</v>
      </c>
      <c r="C11888" s="347">
        <v>65000441</v>
      </c>
      <c r="D11888" s="356"/>
      <c r="E11888" s="357" t="s">
        <v>26250</v>
      </c>
      <c r="F11888" s="358" t="s">
        <v>0</v>
      </c>
      <c r="G11888" s="372">
        <v>27.21</v>
      </c>
    </row>
    <row r="11889" spans="1:7">
      <c r="A11889" s="178" t="str">
        <f t="shared" si="183"/>
        <v>2 - 65000442</v>
      </c>
      <c r="B11889" s="178">
        <v>2</v>
      </c>
      <c r="C11889" s="347">
        <v>65000442</v>
      </c>
      <c r="D11889" s="356"/>
      <c r="E11889" s="357" t="s">
        <v>26251</v>
      </c>
      <c r="F11889" s="358" t="s">
        <v>0</v>
      </c>
      <c r="G11889" s="372">
        <v>30.78</v>
      </c>
    </row>
    <row r="11890" spans="1:7">
      <c r="A11890" s="178" t="str">
        <f t="shared" si="183"/>
        <v>2 - 65000443</v>
      </c>
      <c r="B11890" s="178">
        <v>2</v>
      </c>
      <c r="C11890" s="347">
        <v>65000443</v>
      </c>
      <c r="D11890" s="356"/>
      <c r="E11890" s="357" t="s">
        <v>26252</v>
      </c>
      <c r="F11890" s="358" t="s">
        <v>0</v>
      </c>
      <c r="G11890" s="372">
        <v>30.81</v>
      </c>
    </row>
    <row r="11891" spans="1:7">
      <c r="A11891" s="178" t="str">
        <f t="shared" si="183"/>
        <v>2 - 65000436</v>
      </c>
      <c r="B11891" s="178">
        <v>2</v>
      </c>
      <c r="C11891" s="347">
        <v>65000436</v>
      </c>
      <c r="D11891" s="356"/>
      <c r="E11891" s="357" t="s">
        <v>26253</v>
      </c>
      <c r="F11891" s="358" t="s">
        <v>0</v>
      </c>
      <c r="G11891" s="372">
        <v>13.55</v>
      </c>
    </row>
    <row r="11892" spans="1:7">
      <c r="A11892" s="178" t="str">
        <f t="shared" si="183"/>
        <v>2 - 65000444</v>
      </c>
      <c r="B11892" s="178">
        <v>2</v>
      </c>
      <c r="C11892" s="347">
        <v>65000444</v>
      </c>
      <c r="D11892" s="356"/>
      <c r="E11892" s="357" t="s">
        <v>26254</v>
      </c>
      <c r="F11892" s="358" t="s">
        <v>0</v>
      </c>
      <c r="G11892" s="372">
        <v>32.26</v>
      </c>
    </row>
    <row r="11893" spans="1:7">
      <c r="A11893" s="178" t="str">
        <f t="shared" si="183"/>
        <v>2 - 65000435</v>
      </c>
      <c r="B11893" s="178">
        <v>2</v>
      </c>
      <c r="C11893" s="347">
        <v>65000435</v>
      </c>
      <c r="D11893" s="356"/>
      <c r="E11893" s="357" t="s">
        <v>26255</v>
      </c>
      <c r="F11893" s="358" t="s">
        <v>0</v>
      </c>
      <c r="G11893" s="372">
        <v>13.53</v>
      </c>
    </row>
    <row r="11894" spans="1:7">
      <c r="A11894" s="178" t="str">
        <f t="shared" si="183"/>
        <v>2 - 65003252</v>
      </c>
      <c r="B11894" s="178">
        <v>2</v>
      </c>
      <c r="C11894" s="347">
        <v>65003252</v>
      </c>
      <c r="D11894" s="356"/>
      <c r="E11894" s="357" t="s">
        <v>26256</v>
      </c>
      <c r="F11894" s="358" t="s">
        <v>585</v>
      </c>
      <c r="G11894" s="372">
        <v>3.77</v>
      </c>
    </row>
    <row r="11895" spans="1:7">
      <c r="A11895" s="178" t="str">
        <f t="shared" si="183"/>
        <v>2 - 65000403</v>
      </c>
      <c r="B11895" s="178">
        <v>2</v>
      </c>
      <c r="C11895" s="347">
        <v>65000403</v>
      </c>
      <c r="D11895" s="356"/>
      <c r="E11895" s="357" t="s">
        <v>26257</v>
      </c>
      <c r="F11895" s="358" t="s">
        <v>585</v>
      </c>
      <c r="G11895" s="372">
        <v>2.76</v>
      </c>
    </row>
    <row r="11896" spans="1:7" ht="25.5">
      <c r="A11896" s="178" t="str">
        <f t="shared" si="183"/>
        <v>2 - 65002595</v>
      </c>
      <c r="B11896" s="178">
        <v>2</v>
      </c>
      <c r="C11896" s="347">
        <v>65002595</v>
      </c>
      <c r="D11896" s="356"/>
      <c r="E11896" s="357" t="s">
        <v>26258</v>
      </c>
      <c r="F11896" s="358" t="s">
        <v>238</v>
      </c>
      <c r="G11896" s="372">
        <v>45.89</v>
      </c>
    </row>
    <row r="11897" spans="1:7" ht="25.5">
      <c r="A11897" s="178" t="str">
        <f t="shared" si="183"/>
        <v>2 - 65002558</v>
      </c>
      <c r="B11897" s="178">
        <v>2</v>
      </c>
      <c r="C11897" s="347">
        <v>65002558</v>
      </c>
      <c r="D11897" s="356"/>
      <c r="E11897" s="357" t="s">
        <v>26259</v>
      </c>
      <c r="F11897" s="358" t="s">
        <v>238</v>
      </c>
      <c r="G11897" s="372">
        <v>27.2</v>
      </c>
    </row>
    <row r="11898" spans="1:7" ht="25.5">
      <c r="A11898" s="178" t="str">
        <f t="shared" si="183"/>
        <v>2 - 65002593</v>
      </c>
      <c r="B11898" s="178">
        <v>2</v>
      </c>
      <c r="C11898" s="347">
        <v>65002593</v>
      </c>
      <c r="D11898" s="356"/>
      <c r="E11898" s="357" t="s">
        <v>26260</v>
      </c>
      <c r="F11898" s="358" t="s">
        <v>238</v>
      </c>
      <c r="G11898" s="372">
        <v>37.659999999999997</v>
      </c>
    </row>
    <row r="11899" spans="1:7" ht="25.5">
      <c r="A11899" s="178" t="str">
        <f t="shared" si="183"/>
        <v>2 - 65002594</v>
      </c>
      <c r="B11899" s="178">
        <v>2</v>
      </c>
      <c r="C11899" s="347">
        <v>65002594</v>
      </c>
      <c r="D11899" s="356"/>
      <c r="E11899" s="357" t="s">
        <v>26261</v>
      </c>
      <c r="F11899" s="358" t="s">
        <v>238</v>
      </c>
      <c r="G11899" s="372">
        <v>61.19</v>
      </c>
    </row>
    <row r="11900" spans="1:7">
      <c r="A11900" s="178" t="str">
        <f t="shared" si="183"/>
        <v>2 - 65000434</v>
      </c>
      <c r="B11900" s="178">
        <v>2</v>
      </c>
      <c r="C11900" s="347">
        <v>65000434</v>
      </c>
      <c r="D11900" s="356"/>
      <c r="E11900" s="357" t="s">
        <v>26262</v>
      </c>
      <c r="F11900" s="358" t="s">
        <v>238</v>
      </c>
      <c r="G11900" s="372">
        <v>703.08</v>
      </c>
    </row>
    <row r="11901" spans="1:7">
      <c r="A11901" s="178" t="str">
        <f t="shared" si="183"/>
        <v>2 - 65000090</v>
      </c>
      <c r="B11901" s="178">
        <v>2</v>
      </c>
      <c r="C11901" s="347">
        <v>65000090</v>
      </c>
      <c r="D11901" s="356"/>
      <c r="E11901" s="357" t="s">
        <v>26263</v>
      </c>
      <c r="F11901" s="358" t="s">
        <v>1</v>
      </c>
      <c r="G11901" s="372">
        <v>112.96</v>
      </c>
    </row>
    <row r="11902" spans="1:7">
      <c r="A11902" s="178" t="str">
        <f t="shared" si="183"/>
        <v>2 - 65000091</v>
      </c>
      <c r="B11902" s="178">
        <v>2</v>
      </c>
      <c r="C11902" s="347">
        <v>65000091</v>
      </c>
      <c r="D11902" s="356"/>
      <c r="E11902" s="357" t="s">
        <v>26264</v>
      </c>
      <c r="F11902" s="358" t="s">
        <v>1</v>
      </c>
      <c r="G11902" s="372">
        <v>201.5</v>
      </c>
    </row>
    <row r="11903" spans="1:7">
      <c r="A11903" s="178" t="str">
        <f t="shared" si="183"/>
        <v>2 - 65003903</v>
      </c>
      <c r="B11903" s="178">
        <v>2</v>
      </c>
      <c r="C11903" s="347">
        <v>65003903</v>
      </c>
      <c r="D11903" s="356"/>
      <c r="E11903" s="357" t="s">
        <v>26265</v>
      </c>
      <c r="F11903" s="358" t="s">
        <v>1</v>
      </c>
      <c r="G11903" s="372">
        <v>90.89</v>
      </c>
    </row>
    <row r="11904" spans="1:7">
      <c r="A11904" s="178" t="str">
        <f t="shared" si="183"/>
        <v>2 - 65003858</v>
      </c>
      <c r="B11904" s="178">
        <v>2</v>
      </c>
      <c r="C11904" s="347">
        <v>65003858</v>
      </c>
      <c r="D11904" s="356"/>
      <c r="E11904" s="357" t="s">
        <v>26266</v>
      </c>
      <c r="F11904" s="358" t="s">
        <v>1</v>
      </c>
      <c r="G11904" s="372">
        <v>86.48</v>
      </c>
    </row>
    <row r="11905" spans="1:7">
      <c r="A11905" s="178" t="str">
        <f t="shared" si="183"/>
        <v>2 - 65000094</v>
      </c>
      <c r="B11905" s="178">
        <v>2</v>
      </c>
      <c r="C11905" s="347">
        <v>65000094</v>
      </c>
      <c r="D11905" s="356"/>
      <c r="E11905" s="357" t="s">
        <v>26267</v>
      </c>
      <c r="F11905" s="358" t="s">
        <v>1</v>
      </c>
      <c r="G11905" s="372">
        <v>33.94</v>
      </c>
    </row>
    <row r="11906" spans="1:7">
      <c r="A11906" s="178" t="str">
        <f t="shared" si="183"/>
        <v>2 - 65002516</v>
      </c>
      <c r="B11906" s="178">
        <v>2</v>
      </c>
      <c r="C11906" s="347">
        <v>65002516</v>
      </c>
      <c r="D11906" s="356"/>
      <c r="E11906" s="357" t="s">
        <v>26268</v>
      </c>
      <c r="F11906" s="358" t="s">
        <v>1</v>
      </c>
      <c r="G11906" s="372">
        <v>54.05</v>
      </c>
    </row>
    <row r="11907" spans="1:7">
      <c r="A11907" s="178" t="str">
        <f t="shared" si="183"/>
        <v>2 - 65000092</v>
      </c>
      <c r="B11907" s="178">
        <v>2</v>
      </c>
      <c r="C11907" s="347">
        <v>65000092</v>
      </c>
      <c r="D11907" s="356"/>
      <c r="E11907" s="357" t="s">
        <v>26269</v>
      </c>
      <c r="F11907" s="358" t="s">
        <v>1</v>
      </c>
      <c r="G11907" s="372">
        <v>46.34</v>
      </c>
    </row>
    <row r="11908" spans="1:7">
      <c r="A11908" s="178" t="str">
        <f t="shared" si="183"/>
        <v>2 - 65000088</v>
      </c>
      <c r="B11908" s="178">
        <v>2</v>
      </c>
      <c r="C11908" s="347">
        <v>65000088</v>
      </c>
      <c r="D11908" s="356"/>
      <c r="E11908" s="357" t="s">
        <v>26270</v>
      </c>
      <c r="F11908" s="358" t="s">
        <v>1</v>
      </c>
      <c r="G11908" s="372">
        <v>93.36</v>
      </c>
    </row>
    <row r="11909" spans="1:7">
      <c r="A11909" s="178" t="str">
        <f t="shared" si="183"/>
        <v>2 - 65000095</v>
      </c>
      <c r="B11909" s="178">
        <v>2</v>
      </c>
      <c r="C11909" s="347">
        <v>65000095</v>
      </c>
      <c r="D11909" s="356"/>
      <c r="E11909" s="357" t="s">
        <v>26271</v>
      </c>
      <c r="F11909" s="358" t="s">
        <v>1</v>
      </c>
      <c r="G11909" s="372">
        <v>42.19</v>
      </c>
    </row>
    <row r="11910" spans="1:7">
      <c r="A11910" s="178" t="str">
        <f t="shared" si="183"/>
        <v>2 - 65002517</v>
      </c>
      <c r="B11910" s="178">
        <v>2</v>
      </c>
      <c r="C11910" s="347">
        <v>65002517</v>
      </c>
      <c r="D11910" s="356"/>
      <c r="E11910" s="357" t="s">
        <v>26272</v>
      </c>
      <c r="F11910" s="358" t="s">
        <v>1</v>
      </c>
      <c r="G11910" s="372">
        <v>78.5</v>
      </c>
    </row>
    <row r="11911" spans="1:7">
      <c r="A11911" s="178" t="str">
        <f t="shared" si="183"/>
        <v>2 - 65000096</v>
      </c>
      <c r="B11911" s="178">
        <v>2</v>
      </c>
      <c r="C11911" s="347">
        <v>65000096</v>
      </c>
      <c r="D11911" s="356"/>
      <c r="E11911" s="357" t="s">
        <v>26273</v>
      </c>
      <c r="F11911" s="358" t="s">
        <v>1</v>
      </c>
      <c r="G11911" s="372">
        <v>46.89</v>
      </c>
    </row>
    <row r="11912" spans="1:7">
      <c r="A11912" s="178" t="str">
        <f t="shared" si="183"/>
        <v>2 - 65002518</v>
      </c>
      <c r="B11912" s="178">
        <v>2</v>
      </c>
      <c r="C11912" s="347">
        <v>65002518</v>
      </c>
      <c r="D11912" s="356"/>
      <c r="E11912" s="357" t="s">
        <v>26274</v>
      </c>
      <c r="F11912" s="358" t="s">
        <v>1</v>
      </c>
      <c r="G11912" s="372">
        <v>101.68</v>
      </c>
    </row>
    <row r="11913" spans="1:7">
      <c r="A11913" s="178" t="str">
        <f t="shared" si="183"/>
        <v>2 - 65000093</v>
      </c>
      <c r="B11913" s="178">
        <v>2</v>
      </c>
      <c r="C11913" s="347">
        <v>65000093</v>
      </c>
      <c r="D11913" s="356"/>
      <c r="E11913" s="357" t="s">
        <v>26275</v>
      </c>
      <c r="F11913" s="358" t="s">
        <v>1</v>
      </c>
      <c r="G11913" s="372">
        <v>80.010000000000005</v>
      </c>
    </row>
    <row r="11914" spans="1:7">
      <c r="A11914" s="178" t="str">
        <f t="shared" si="183"/>
        <v>2 - 65000089</v>
      </c>
      <c r="B11914" s="178">
        <v>2</v>
      </c>
      <c r="C11914" s="347">
        <v>65000089</v>
      </c>
      <c r="D11914" s="356"/>
      <c r="E11914" s="357" t="s">
        <v>26276</v>
      </c>
      <c r="F11914" s="358" t="s">
        <v>1</v>
      </c>
      <c r="G11914" s="372">
        <v>168.4</v>
      </c>
    </row>
    <row r="11915" spans="1:7">
      <c r="A11915" s="178" t="str">
        <f t="shared" si="183"/>
        <v>2 - 65000097</v>
      </c>
      <c r="B11915" s="178">
        <v>2</v>
      </c>
      <c r="C11915" s="347">
        <v>65000097</v>
      </c>
      <c r="D11915" s="356"/>
      <c r="E11915" s="357" t="s">
        <v>26277</v>
      </c>
      <c r="F11915" s="358" t="s">
        <v>1</v>
      </c>
      <c r="G11915" s="372">
        <v>95.41</v>
      </c>
    </row>
    <row r="11916" spans="1:7">
      <c r="A11916" s="178" t="str">
        <f t="shared" si="183"/>
        <v>2 - 65000098</v>
      </c>
      <c r="B11916" s="178">
        <v>2</v>
      </c>
      <c r="C11916" s="347">
        <v>65000098</v>
      </c>
      <c r="D11916" s="356"/>
      <c r="E11916" s="357" t="s">
        <v>26278</v>
      </c>
      <c r="F11916" s="358" t="s">
        <v>1</v>
      </c>
      <c r="G11916" s="372">
        <v>173.28</v>
      </c>
    </row>
    <row r="11917" spans="1:7">
      <c r="A11917" s="178" t="str">
        <f t="shared" si="183"/>
        <v>2 - 65000099</v>
      </c>
      <c r="B11917" s="178">
        <v>2</v>
      </c>
      <c r="C11917" s="347">
        <v>65000099</v>
      </c>
      <c r="D11917" s="356"/>
      <c r="E11917" s="357" t="s">
        <v>26279</v>
      </c>
      <c r="F11917" s="358" t="s">
        <v>1</v>
      </c>
      <c r="G11917" s="372">
        <v>257.79000000000002</v>
      </c>
    </row>
    <row r="11918" spans="1:7">
      <c r="A11918" s="178" t="str">
        <f t="shared" si="183"/>
        <v>2 - 65000083</v>
      </c>
      <c r="B11918" s="178">
        <v>2</v>
      </c>
      <c r="C11918" s="347">
        <v>65000083</v>
      </c>
      <c r="D11918" s="356"/>
      <c r="E11918" s="357" t="s">
        <v>26280</v>
      </c>
      <c r="F11918" s="358" t="s">
        <v>2</v>
      </c>
      <c r="G11918" s="372">
        <v>460.28</v>
      </c>
    </row>
    <row r="11919" spans="1:7">
      <c r="A11919" s="178" t="str">
        <f t="shared" si="183"/>
        <v>2 - 65000084</v>
      </c>
      <c r="B11919" s="178">
        <v>2</v>
      </c>
      <c r="C11919" s="347">
        <v>65000084</v>
      </c>
      <c r="D11919" s="356"/>
      <c r="E11919" s="357" t="s">
        <v>26281</v>
      </c>
      <c r="F11919" s="358" t="s">
        <v>2</v>
      </c>
      <c r="G11919" s="372">
        <v>420.99</v>
      </c>
    </row>
    <row r="11920" spans="1:7">
      <c r="A11920" s="178" t="str">
        <f t="shared" si="183"/>
        <v>2 - 65000085</v>
      </c>
      <c r="B11920" s="178">
        <v>2</v>
      </c>
      <c r="C11920" s="347">
        <v>65000085</v>
      </c>
      <c r="D11920" s="356"/>
      <c r="E11920" s="357" t="s">
        <v>26282</v>
      </c>
      <c r="F11920" s="358" t="s">
        <v>2</v>
      </c>
      <c r="G11920" s="372">
        <v>391.23</v>
      </c>
    </row>
    <row r="11921" spans="1:7">
      <c r="A11921" s="178" t="str">
        <f t="shared" si="183"/>
        <v>2 - 65000086</v>
      </c>
      <c r="B11921" s="178">
        <v>2</v>
      </c>
      <c r="C11921" s="347">
        <v>65000086</v>
      </c>
      <c r="D11921" s="356"/>
      <c r="E11921" s="357" t="s">
        <v>26283</v>
      </c>
      <c r="F11921" s="358" t="s">
        <v>2</v>
      </c>
      <c r="G11921" s="372">
        <v>369.47</v>
      </c>
    </row>
    <row r="11922" spans="1:7">
      <c r="A11922" s="178" t="str">
        <f t="shared" si="183"/>
        <v>2 - 65000087</v>
      </c>
      <c r="B11922" s="178">
        <v>2</v>
      </c>
      <c r="C11922" s="347">
        <v>65000087</v>
      </c>
      <c r="D11922" s="356"/>
      <c r="E11922" s="357" t="s">
        <v>26284</v>
      </c>
      <c r="F11922" s="358" t="s">
        <v>2</v>
      </c>
      <c r="G11922" s="372">
        <v>350.33</v>
      </c>
    </row>
    <row r="11923" spans="1:7">
      <c r="A11923" s="178" t="str">
        <f t="shared" si="183"/>
        <v>2 - 65003859</v>
      </c>
      <c r="B11923" s="178">
        <v>2</v>
      </c>
      <c r="C11923" s="347">
        <v>65003859</v>
      </c>
      <c r="D11923" s="356"/>
      <c r="E11923" s="357" t="s">
        <v>26285</v>
      </c>
      <c r="F11923" s="358" t="s">
        <v>1</v>
      </c>
      <c r="G11923" s="372">
        <v>250.62</v>
      </c>
    </row>
    <row r="11924" spans="1:7">
      <c r="A11924" s="178" t="str">
        <f t="shared" si="183"/>
        <v>2 - 65003860</v>
      </c>
      <c r="B11924" s="178">
        <v>2</v>
      </c>
      <c r="C11924" s="347">
        <v>65003860</v>
      </c>
      <c r="D11924" s="356"/>
      <c r="E11924" s="357" t="s">
        <v>26286</v>
      </c>
      <c r="F11924" s="358" t="s">
        <v>238</v>
      </c>
      <c r="G11924" s="372">
        <v>135.19</v>
      </c>
    </row>
    <row r="11925" spans="1:7">
      <c r="A11925" s="178" t="str">
        <f t="shared" si="183"/>
        <v>2 - 65002397</v>
      </c>
      <c r="B11925" s="178">
        <v>2</v>
      </c>
      <c r="C11925" s="347">
        <v>65002397</v>
      </c>
      <c r="D11925" s="356"/>
      <c r="E11925" s="357" t="s">
        <v>26287</v>
      </c>
      <c r="F11925" s="358" t="s">
        <v>238</v>
      </c>
      <c r="G11925" s="372">
        <v>50.68</v>
      </c>
    </row>
    <row r="11926" spans="1:7">
      <c r="A11926" s="178" t="str">
        <f t="shared" si="183"/>
        <v>2 - 65002398</v>
      </c>
      <c r="B11926" s="178">
        <v>2</v>
      </c>
      <c r="C11926" s="347">
        <v>65002398</v>
      </c>
      <c r="D11926" s="356"/>
      <c r="E11926" s="357" t="s">
        <v>26288</v>
      </c>
      <c r="F11926" s="358" t="s">
        <v>238</v>
      </c>
      <c r="G11926" s="372">
        <v>210.8</v>
      </c>
    </row>
    <row r="11927" spans="1:7">
      <c r="A11927" s="178" t="str">
        <f t="shared" si="183"/>
        <v>2 - 65000119</v>
      </c>
      <c r="B11927" s="178">
        <v>2</v>
      </c>
      <c r="C11927" s="347">
        <v>65000119</v>
      </c>
      <c r="D11927" s="356"/>
      <c r="E11927" s="357" t="s">
        <v>26289</v>
      </c>
      <c r="F11927" s="358" t="s">
        <v>1</v>
      </c>
      <c r="G11927" s="372">
        <v>5.14</v>
      </c>
    </row>
    <row r="11928" spans="1:7">
      <c r="A11928" s="178" t="str">
        <f t="shared" si="183"/>
        <v>2 - 65000120</v>
      </c>
      <c r="B11928" s="178">
        <v>2</v>
      </c>
      <c r="C11928" s="347">
        <v>65000120</v>
      </c>
      <c r="D11928" s="356"/>
      <c r="E11928" s="357" t="s">
        <v>26290</v>
      </c>
      <c r="F11928" s="358" t="s">
        <v>1</v>
      </c>
      <c r="G11928" s="372">
        <v>7.48</v>
      </c>
    </row>
    <row r="11929" spans="1:7">
      <c r="A11929" s="178" t="str">
        <f t="shared" si="183"/>
        <v>2 - 65000105</v>
      </c>
      <c r="B11929" s="178">
        <v>2</v>
      </c>
      <c r="C11929" s="347">
        <v>65000105</v>
      </c>
      <c r="D11929" s="356"/>
      <c r="E11929" s="357" t="s">
        <v>26291</v>
      </c>
      <c r="F11929" s="358" t="s">
        <v>1</v>
      </c>
      <c r="G11929" s="372">
        <v>120.42</v>
      </c>
    </row>
    <row r="11930" spans="1:7">
      <c r="A11930" s="178" t="str">
        <f t="shared" si="183"/>
        <v>2 - 65000108</v>
      </c>
      <c r="B11930" s="178">
        <v>2</v>
      </c>
      <c r="C11930" s="347">
        <v>65000108</v>
      </c>
      <c r="D11930" s="356"/>
      <c r="E11930" s="357" t="s">
        <v>26292</v>
      </c>
      <c r="F11930" s="358" t="s">
        <v>1</v>
      </c>
      <c r="G11930" s="372">
        <v>83.71</v>
      </c>
    </row>
    <row r="11931" spans="1:7">
      <c r="A11931" s="178" t="str">
        <f t="shared" si="183"/>
        <v>2 - 65000109</v>
      </c>
      <c r="B11931" s="178">
        <v>2</v>
      </c>
      <c r="C11931" s="347">
        <v>65000109</v>
      </c>
      <c r="D11931" s="356"/>
      <c r="E11931" s="357" t="s">
        <v>26293</v>
      </c>
      <c r="F11931" s="358" t="s">
        <v>1</v>
      </c>
      <c r="G11931" s="372">
        <v>66.680000000000007</v>
      </c>
    </row>
    <row r="11932" spans="1:7">
      <c r="A11932" s="178" t="str">
        <f t="shared" si="183"/>
        <v>2 - 65000107</v>
      </c>
      <c r="B11932" s="178">
        <v>2</v>
      </c>
      <c r="C11932" s="347">
        <v>65000107</v>
      </c>
      <c r="D11932" s="356"/>
      <c r="E11932" s="357" t="s">
        <v>26294</v>
      </c>
      <c r="F11932" s="358" t="s">
        <v>1</v>
      </c>
      <c r="G11932" s="372">
        <v>179.59</v>
      </c>
    </row>
    <row r="11933" spans="1:7">
      <c r="A11933" s="178" t="str">
        <f t="shared" si="183"/>
        <v>2 - 65000106</v>
      </c>
      <c r="B11933" s="178">
        <v>2</v>
      </c>
      <c r="C11933" s="347">
        <v>65000106</v>
      </c>
      <c r="D11933" s="356"/>
      <c r="E11933" s="357" t="s">
        <v>26295</v>
      </c>
      <c r="F11933" s="358" t="s">
        <v>1</v>
      </c>
      <c r="G11933" s="372">
        <v>154.35</v>
      </c>
    </row>
    <row r="11934" spans="1:7">
      <c r="A11934" s="178" t="str">
        <f t="shared" si="183"/>
        <v>2 - 65003861</v>
      </c>
      <c r="B11934" s="178">
        <v>2</v>
      </c>
      <c r="C11934" s="347">
        <v>65003861</v>
      </c>
      <c r="D11934" s="356"/>
      <c r="E11934" s="357" t="s">
        <v>26296</v>
      </c>
      <c r="F11934" s="358" t="s">
        <v>238</v>
      </c>
      <c r="G11934" s="372">
        <v>133.37</v>
      </c>
    </row>
    <row r="11935" spans="1:7" ht="25.5">
      <c r="A11935" s="178" t="str">
        <f t="shared" si="183"/>
        <v>2 - 65003897</v>
      </c>
      <c r="B11935" s="178">
        <v>2</v>
      </c>
      <c r="C11935" s="347">
        <v>65003897</v>
      </c>
      <c r="D11935" s="356"/>
      <c r="E11935" s="357" t="s">
        <v>26297</v>
      </c>
      <c r="F11935" s="358" t="s">
        <v>1</v>
      </c>
      <c r="G11935" s="372">
        <v>216.96</v>
      </c>
    </row>
    <row r="11936" spans="1:7">
      <c r="A11936" s="178" t="str">
        <f t="shared" si="183"/>
        <v>2 - 65000121</v>
      </c>
      <c r="B11936" s="178">
        <v>2</v>
      </c>
      <c r="C11936" s="347">
        <v>65000121</v>
      </c>
      <c r="D11936" s="356"/>
      <c r="E11936" s="357" t="s">
        <v>26298</v>
      </c>
      <c r="F11936" s="358" t="s">
        <v>1</v>
      </c>
      <c r="G11936" s="372">
        <v>25.23</v>
      </c>
    </row>
    <row r="11937" spans="1:7">
      <c r="A11937" s="178" t="str">
        <f t="shared" si="183"/>
        <v>2 - 65000117</v>
      </c>
      <c r="B11937" s="178">
        <v>2</v>
      </c>
      <c r="C11937" s="347">
        <v>65000117</v>
      </c>
      <c r="D11937" s="356"/>
      <c r="E11937" s="357" t="s">
        <v>26299</v>
      </c>
      <c r="F11937" s="358" t="s">
        <v>1</v>
      </c>
      <c r="G11937" s="372">
        <v>377.1</v>
      </c>
    </row>
    <row r="11938" spans="1:7">
      <c r="A11938" s="178" t="str">
        <f t="shared" si="183"/>
        <v>2 - 65000111</v>
      </c>
      <c r="B11938" s="178">
        <v>2</v>
      </c>
      <c r="C11938" s="347">
        <v>65000111</v>
      </c>
      <c r="D11938" s="356"/>
      <c r="E11938" s="357" t="s">
        <v>26300</v>
      </c>
      <c r="F11938" s="358" t="s">
        <v>1</v>
      </c>
      <c r="G11938" s="372">
        <v>102.9</v>
      </c>
    </row>
    <row r="11939" spans="1:7">
      <c r="A11939" s="178" t="str">
        <f t="shared" si="183"/>
        <v>2 - 65000110</v>
      </c>
      <c r="B11939" s="178">
        <v>2</v>
      </c>
      <c r="C11939" s="347">
        <v>65000110</v>
      </c>
      <c r="D11939" s="356"/>
      <c r="E11939" s="357" t="s">
        <v>26301</v>
      </c>
      <c r="F11939" s="358" t="s">
        <v>1</v>
      </c>
      <c r="G11939" s="372">
        <v>50.87</v>
      </c>
    </row>
    <row r="11940" spans="1:7">
      <c r="A11940" s="178" t="str">
        <f t="shared" si="183"/>
        <v>2 - 65000112</v>
      </c>
      <c r="B11940" s="178">
        <v>2</v>
      </c>
      <c r="C11940" s="347">
        <v>65000112</v>
      </c>
      <c r="D11940" s="356"/>
      <c r="E11940" s="357" t="s">
        <v>26302</v>
      </c>
      <c r="F11940" s="358" t="s">
        <v>1</v>
      </c>
      <c r="G11940" s="372">
        <v>42.38</v>
      </c>
    </row>
    <row r="11941" spans="1:7" ht="25.5">
      <c r="A11941" s="178" t="str">
        <f t="shared" si="183"/>
        <v>2 - 65000082</v>
      </c>
      <c r="B11941" s="178">
        <v>2</v>
      </c>
      <c r="C11941" s="347">
        <v>65000082</v>
      </c>
      <c r="D11941" s="356"/>
      <c r="E11941" s="357" t="s">
        <v>26303</v>
      </c>
      <c r="F11941" s="358" t="s">
        <v>238</v>
      </c>
      <c r="G11941" s="372">
        <v>1394.32</v>
      </c>
    </row>
    <row r="11942" spans="1:7" ht="25.5">
      <c r="A11942" s="178" t="str">
        <f t="shared" si="183"/>
        <v>2 - 65002362</v>
      </c>
      <c r="B11942" s="178">
        <v>2</v>
      </c>
      <c r="C11942" s="347">
        <v>65002362</v>
      </c>
      <c r="D11942" s="356"/>
      <c r="E11942" s="357" t="s">
        <v>26304</v>
      </c>
      <c r="F11942" s="358" t="s">
        <v>1</v>
      </c>
      <c r="G11942" s="372">
        <v>62.48</v>
      </c>
    </row>
    <row r="11943" spans="1:7" ht="25.5">
      <c r="A11943" s="178" t="str">
        <f t="shared" si="183"/>
        <v>2 - 65003898</v>
      </c>
      <c r="B11943" s="178">
        <v>2</v>
      </c>
      <c r="C11943" s="347">
        <v>65003898</v>
      </c>
      <c r="D11943" s="356"/>
      <c r="E11943" s="357" t="s">
        <v>26305</v>
      </c>
      <c r="F11943" s="358" t="s">
        <v>1</v>
      </c>
      <c r="G11943" s="372">
        <v>391.93</v>
      </c>
    </row>
    <row r="11944" spans="1:7" ht="25.5">
      <c r="A11944" s="178" t="str">
        <f t="shared" si="183"/>
        <v>2 - 65003865</v>
      </c>
      <c r="B11944" s="178">
        <v>2</v>
      </c>
      <c r="C11944" s="347">
        <v>65003865</v>
      </c>
      <c r="D11944" s="356"/>
      <c r="E11944" s="357" t="s">
        <v>26306</v>
      </c>
      <c r="F11944" s="358" t="s">
        <v>1</v>
      </c>
      <c r="G11944" s="372">
        <v>819.45</v>
      </c>
    </row>
    <row r="11945" spans="1:7">
      <c r="A11945" s="178" t="str">
        <f t="shared" si="183"/>
        <v>2 - 65000141</v>
      </c>
      <c r="B11945" s="178">
        <v>2</v>
      </c>
      <c r="C11945" s="347">
        <v>65000141</v>
      </c>
      <c r="D11945" s="356"/>
      <c r="E11945" s="357" t="s">
        <v>26307</v>
      </c>
      <c r="F11945" s="358" t="s">
        <v>1</v>
      </c>
      <c r="G11945" s="372">
        <v>73.06</v>
      </c>
    </row>
    <row r="11946" spans="1:7" ht="25.5">
      <c r="A11946" s="178" t="str">
        <f t="shared" si="183"/>
        <v>2 - 65000142</v>
      </c>
      <c r="B11946" s="178">
        <v>2</v>
      </c>
      <c r="C11946" s="347">
        <v>65000142</v>
      </c>
      <c r="D11946" s="356"/>
      <c r="E11946" s="357" t="s">
        <v>26308</v>
      </c>
      <c r="F11946" s="358" t="s">
        <v>1</v>
      </c>
      <c r="G11946" s="372">
        <v>76.52</v>
      </c>
    </row>
    <row r="11947" spans="1:7" ht="25.5">
      <c r="A11947" s="178" t="str">
        <f t="shared" si="183"/>
        <v>2 - 65000143</v>
      </c>
      <c r="B11947" s="178">
        <v>2</v>
      </c>
      <c r="C11947" s="347">
        <v>65000143</v>
      </c>
      <c r="D11947" s="356"/>
      <c r="E11947" s="357" t="s">
        <v>26309</v>
      </c>
      <c r="F11947" s="358" t="s">
        <v>1</v>
      </c>
      <c r="G11947" s="372">
        <v>80.39</v>
      </c>
    </row>
    <row r="11948" spans="1:7">
      <c r="A11948" s="178" t="str">
        <f t="shared" ref="A11948:A12011" si="184">B11948&amp;" - "&amp;C11948</f>
        <v>2 - 65000144</v>
      </c>
      <c r="B11948" s="178">
        <v>2</v>
      </c>
      <c r="C11948" s="347">
        <v>65000144</v>
      </c>
      <c r="D11948" s="356"/>
      <c r="E11948" s="357" t="s">
        <v>26310</v>
      </c>
      <c r="F11948" s="358" t="s">
        <v>1</v>
      </c>
      <c r="G11948" s="372">
        <v>76.19</v>
      </c>
    </row>
    <row r="11949" spans="1:7" ht="25.5">
      <c r="A11949" s="178" t="str">
        <f t="shared" si="184"/>
        <v>2 - 65000145</v>
      </c>
      <c r="B11949" s="178">
        <v>2</v>
      </c>
      <c r="C11949" s="347">
        <v>65000145</v>
      </c>
      <c r="D11949" s="356"/>
      <c r="E11949" s="357" t="s">
        <v>26311</v>
      </c>
      <c r="F11949" s="358" t="s">
        <v>1</v>
      </c>
      <c r="G11949" s="372">
        <v>79.8</v>
      </c>
    </row>
    <row r="11950" spans="1:7" ht="25.5">
      <c r="A11950" s="178" t="str">
        <f t="shared" si="184"/>
        <v>2 - 65000146</v>
      </c>
      <c r="B11950" s="178">
        <v>2</v>
      </c>
      <c r="C11950" s="347">
        <v>65000146</v>
      </c>
      <c r="D11950" s="356"/>
      <c r="E11950" s="357" t="s">
        <v>26312</v>
      </c>
      <c r="F11950" s="358" t="s">
        <v>1</v>
      </c>
      <c r="G11950" s="372">
        <v>84.76</v>
      </c>
    </row>
    <row r="11951" spans="1:7">
      <c r="A11951" s="178" t="str">
        <f t="shared" si="184"/>
        <v>2 - 65003899</v>
      </c>
      <c r="B11951" s="178">
        <v>2</v>
      </c>
      <c r="C11951" s="347">
        <v>65003899</v>
      </c>
      <c r="D11951" s="356"/>
      <c r="E11951" s="357" t="s">
        <v>26313</v>
      </c>
      <c r="F11951" s="358" t="s">
        <v>0</v>
      </c>
      <c r="G11951" s="372">
        <v>285.89999999999998</v>
      </c>
    </row>
    <row r="11952" spans="1:7" ht="25.5">
      <c r="A11952" s="178" t="str">
        <f t="shared" si="184"/>
        <v>2 - 65003902</v>
      </c>
      <c r="B11952" s="178">
        <v>2</v>
      </c>
      <c r="C11952" s="347">
        <v>65003902</v>
      </c>
      <c r="D11952" s="356"/>
      <c r="E11952" s="357" t="s">
        <v>26314</v>
      </c>
      <c r="F11952" s="358" t="s">
        <v>1</v>
      </c>
      <c r="G11952" s="372">
        <v>198.73</v>
      </c>
    </row>
    <row r="11953" spans="1:7">
      <c r="A11953" s="178" t="str">
        <f t="shared" si="184"/>
        <v>2 - 65000130</v>
      </c>
      <c r="B11953" s="178">
        <v>2</v>
      </c>
      <c r="C11953" s="347">
        <v>65000130</v>
      </c>
      <c r="D11953" s="356"/>
      <c r="E11953" s="357" t="s">
        <v>26315</v>
      </c>
      <c r="F11953" s="358" t="s">
        <v>1</v>
      </c>
      <c r="G11953" s="372">
        <v>4.21</v>
      </c>
    </row>
    <row r="11954" spans="1:7">
      <c r="A11954" s="178" t="str">
        <f t="shared" si="184"/>
        <v>2 - 65000139</v>
      </c>
      <c r="B11954" s="178">
        <v>2</v>
      </c>
      <c r="C11954" s="347">
        <v>65000139</v>
      </c>
      <c r="D11954" s="356"/>
      <c r="E11954" s="357" t="s">
        <v>26316</v>
      </c>
      <c r="F11954" s="358" t="s">
        <v>1</v>
      </c>
      <c r="G11954" s="372">
        <v>19.940000000000001</v>
      </c>
    </row>
    <row r="11955" spans="1:7">
      <c r="A11955" s="178" t="str">
        <f t="shared" si="184"/>
        <v>2 - 65000134</v>
      </c>
      <c r="B11955" s="178">
        <v>2</v>
      </c>
      <c r="C11955" s="347">
        <v>65000134</v>
      </c>
      <c r="D11955" s="356"/>
      <c r="E11955" s="357" t="s">
        <v>26317</v>
      </c>
      <c r="F11955" s="358" t="s">
        <v>1</v>
      </c>
      <c r="G11955" s="372">
        <v>18.29</v>
      </c>
    </row>
    <row r="11956" spans="1:7">
      <c r="A11956" s="178" t="str">
        <f t="shared" si="184"/>
        <v>2 - 65000133</v>
      </c>
      <c r="B11956" s="178">
        <v>2</v>
      </c>
      <c r="C11956" s="347">
        <v>65000133</v>
      </c>
      <c r="D11956" s="356"/>
      <c r="E11956" s="357" t="s">
        <v>26318</v>
      </c>
      <c r="F11956" s="358" t="s">
        <v>1</v>
      </c>
      <c r="G11956" s="372">
        <v>14.37</v>
      </c>
    </row>
    <row r="11957" spans="1:7">
      <c r="A11957" s="178" t="str">
        <f t="shared" si="184"/>
        <v>2 - 65000140</v>
      </c>
      <c r="B11957" s="178">
        <v>2</v>
      </c>
      <c r="C11957" s="347">
        <v>65000140</v>
      </c>
      <c r="D11957" s="356"/>
      <c r="E11957" s="357" t="s">
        <v>26319</v>
      </c>
      <c r="F11957" s="358" t="s">
        <v>1</v>
      </c>
      <c r="G11957" s="372">
        <v>113.07</v>
      </c>
    </row>
    <row r="11958" spans="1:7">
      <c r="A11958" s="178" t="str">
        <f t="shared" si="184"/>
        <v>2 - 65000132</v>
      </c>
      <c r="B11958" s="178">
        <v>2</v>
      </c>
      <c r="C11958" s="347">
        <v>65000132</v>
      </c>
      <c r="D11958" s="356"/>
      <c r="E11958" s="357" t="s">
        <v>26320</v>
      </c>
      <c r="F11958" s="358" t="s">
        <v>1</v>
      </c>
      <c r="G11958" s="372">
        <v>36.32</v>
      </c>
    </row>
    <row r="11959" spans="1:7">
      <c r="A11959" s="178" t="str">
        <f t="shared" si="184"/>
        <v>2 - 65000138</v>
      </c>
      <c r="B11959" s="178">
        <v>2</v>
      </c>
      <c r="C11959" s="347">
        <v>65000138</v>
      </c>
      <c r="D11959" s="356"/>
      <c r="E11959" s="357" t="s">
        <v>26321</v>
      </c>
      <c r="F11959" s="358" t="s">
        <v>1</v>
      </c>
      <c r="G11959" s="372">
        <v>16.8</v>
      </c>
    </row>
    <row r="11960" spans="1:7">
      <c r="A11960" s="178" t="str">
        <f t="shared" si="184"/>
        <v>2 - 65000136</v>
      </c>
      <c r="B11960" s="178">
        <v>2</v>
      </c>
      <c r="C11960" s="347">
        <v>65000136</v>
      </c>
      <c r="D11960" s="356"/>
      <c r="E11960" s="357" t="s">
        <v>26322</v>
      </c>
      <c r="F11960" s="358" t="s">
        <v>1</v>
      </c>
      <c r="G11960" s="372">
        <v>16.47</v>
      </c>
    </row>
    <row r="11961" spans="1:7">
      <c r="A11961" s="178" t="str">
        <f t="shared" si="184"/>
        <v>2 - 65000131</v>
      </c>
      <c r="B11961" s="178">
        <v>2</v>
      </c>
      <c r="C11961" s="347">
        <v>65000131</v>
      </c>
      <c r="D11961" s="356"/>
      <c r="E11961" s="357" t="s">
        <v>26323</v>
      </c>
      <c r="F11961" s="358" t="s">
        <v>1</v>
      </c>
      <c r="G11961" s="372">
        <v>18.670000000000002</v>
      </c>
    </row>
    <row r="11962" spans="1:7">
      <c r="A11962" s="178" t="str">
        <f t="shared" si="184"/>
        <v>2 - 65000135</v>
      </c>
      <c r="B11962" s="178">
        <v>2</v>
      </c>
      <c r="C11962" s="347">
        <v>65000135</v>
      </c>
      <c r="D11962" s="356"/>
      <c r="E11962" s="357" t="s">
        <v>26324</v>
      </c>
      <c r="F11962" s="358" t="s">
        <v>1</v>
      </c>
      <c r="G11962" s="372">
        <v>24.97</v>
      </c>
    </row>
    <row r="11963" spans="1:7">
      <c r="A11963" s="178" t="str">
        <f t="shared" si="184"/>
        <v>2 - 65000137</v>
      </c>
      <c r="B11963" s="178">
        <v>2</v>
      </c>
      <c r="C11963" s="347">
        <v>65000137</v>
      </c>
      <c r="D11963" s="356"/>
      <c r="E11963" s="357" t="s">
        <v>26325</v>
      </c>
      <c r="F11963" s="358" t="s">
        <v>1</v>
      </c>
      <c r="G11963" s="372">
        <v>13.63</v>
      </c>
    </row>
    <row r="11964" spans="1:7">
      <c r="A11964" s="178" t="str">
        <f t="shared" si="184"/>
        <v>2 - 65000103</v>
      </c>
      <c r="B11964" s="178">
        <v>2</v>
      </c>
      <c r="C11964" s="347">
        <v>65000103</v>
      </c>
      <c r="D11964" s="356"/>
      <c r="E11964" s="357" t="s">
        <v>26326</v>
      </c>
      <c r="F11964" s="358" t="s">
        <v>1</v>
      </c>
      <c r="G11964" s="372">
        <v>26.88</v>
      </c>
    </row>
    <row r="11965" spans="1:7">
      <c r="A11965" s="178" t="str">
        <f t="shared" si="184"/>
        <v>2 - 65000102</v>
      </c>
      <c r="B11965" s="178">
        <v>2</v>
      </c>
      <c r="C11965" s="347">
        <v>65000102</v>
      </c>
      <c r="D11965" s="356"/>
      <c r="E11965" s="357" t="s">
        <v>26327</v>
      </c>
      <c r="F11965" s="358" t="s">
        <v>1</v>
      </c>
      <c r="G11965" s="372">
        <v>14.17</v>
      </c>
    </row>
    <row r="11966" spans="1:7">
      <c r="A11966" s="178" t="str">
        <f t="shared" si="184"/>
        <v>2 - 65000104</v>
      </c>
      <c r="B11966" s="178">
        <v>2</v>
      </c>
      <c r="C11966" s="347">
        <v>65000104</v>
      </c>
      <c r="D11966" s="356"/>
      <c r="E11966" s="357" t="s">
        <v>26328</v>
      </c>
      <c r="F11966" s="358" t="s">
        <v>1</v>
      </c>
      <c r="G11966" s="372">
        <v>33.130000000000003</v>
      </c>
    </row>
    <row r="11967" spans="1:7">
      <c r="A11967" s="178" t="str">
        <f t="shared" si="184"/>
        <v>2 - 65003867</v>
      </c>
      <c r="B11967" s="178">
        <v>2</v>
      </c>
      <c r="C11967" s="347">
        <v>65003867</v>
      </c>
      <c r="D11967" s="356"/>
      <c r="E11967" s="357" t="s">
        <v>26329</v>
      </c>
      <c r="F11967" s="358" t="s">
        <v>1</v>
      </c>
      <c r="G11967" s="372">
        <v>63.85</v>
      </c>
    </row>
    <row r="11968" spans="1:7">
      <c r="A11968" s="178" t="str">
        <f t="shared" si="184"/>
        <v>2 - 65000126</v>
      </c>
      <c r="B11968" s="178">
        <v>2</v>
      </c>
      <c r="C11968" s="347">
        <v>65000126</v>
      </c>
      <c r="D11968" s="356"/>
      <c r="E11968" s="357" t="s">
        <v>26330</v>
      </c>
      <c r="F11968" s="358" t="s">
        <v>1</v>
      </c>
      <c r="G11968" s="372">
        <v>22.79</v>
      </c>
    </row>
    <row r="11969" spans="1:7">
      <c r="A11969" s="178" t="str">
        <f t="shared" si="184"/>
        <v>2 - 65003868</v>
      </c>
      <c r="B11969" s="178">
        <v>2</v>
      </c>
      <c r="C11969" s="347">
        <v>65003868</v>
      </c>
      <c r="D11969" s="356"/>
      <c r="E11969" s="357" t="s">
        <v>26331</v>
      </c>
      <c r="F11969" s="358" t="s">
        <v>1</v>
      </c>
      <c r="G11969" s="372">
        <v>127.56</v>
      </c>
    </row>
    <row r="11970" spans="1:7">
      <c r="A11970" s="178" t="str">
        <f t="shared" si="184"/>
        <v>2 - 65000127</v>
      </c>
      <c r="B11970" s="178">
        <v>2</v>
      </c>
      <c r="C11970" s="347">
        <v>65000127</v>
      </c>
      <c r="D11970" s="356"/>
      <c r="E11970" s="357" t="s">
        <v>26332</v>
      </c>
      <c r="F11970" s="358" t="s">
        <v>1</v>
      </c>
      <c r="G11970" s="372">
        <v>74.25</v>
      </c>
    </row>
    <row r="11971" spans="1:7">
      <c r="A11971" s="178" t="str">
        <f t="shared" si="184"/>
        <v>2 - 65003893</v>
      </c>
      <c r="B11971" s="178">
        <v>2</v>
      </c>
      <c r="C11971" s="347">
        <v>65003893</v>
      </c>
      <c r="D11971" s="356"/>
      <c r="E11971" s="357" t="s">
        <v>26333</v>
      </c>
      <c r="F11971" s="358" t="s">
        <v>1</v>
      </c>
      <c r="G11971" s="372">
        <v>324.61</v>
      </c>
    </row>
    <row r="11972" spans="1:7">
      <c r="A11972" s="178" t="str">
        <f t="shared" si="184"/>
        <v>2 - 65003894</v>
      </c>
      <c r="B11972" s="178">
        <v>2</v>
      </c>
      <c r="C11972" s="347">
        <v>65003894</v>
      </c>
      <c r="D11972" s="356"/>
      <c r="E11972" s="357" t="s">
        <v>26334</v>
      </c>
      <c r="F11972" s="358" t="s">
        <v>1</v>
      </c>
      <c r="G11972" s="372">
        <v>291.76</v>
      </c>
    </row>
    <row r="11973" spans="1:7">
      <c r="A11973" s="178" t="str">
        <f t="shared" si="184"/>
        <v>2 - 65000114</v>
      </c>
      <c r="B11973" s="178">
        <v>2</v>
      </c>
      <c r="C11973" s="347">
        <v>65000114</v>
      </c>
      <c r="D11973" s="356"/>
      <c r="E11973" s="357" t="s">
        <v>26335</v>
      </c>
      <c r="F11973" s="358" t="s">
        <v>238</v>
      </c>
      <c r="G11973" s="372">
        <v>414.44</v>
      </c>
    </row>
    <row r="11974" spans="1:7">
      <c r="A11974" s="178" t="str">
        <f t="shared" si="184"/>
        <v>2 - 65000115</v>
      </c>
      <c r="B11974" s="178">
        <v>2</v>
      </c>
      <c r="C11974" s="347">
        <v>65000115</v>
      </c>
      <c r="D11974" s="356"/>
      <c r="E11974" s="357" t="s">
        <v>26336</v>
      </c>
      <c r="F11974" s="358" t="s">
        <v>238</v>
      </c>
      <c r="G11974" s="372">
        <v>416.93</v>
      </c>
    </row>
    <row r="11975" spans="1:7">
      <c r="A11975" s="178" t="str">
        <f t="shared" si="184"/>
        <v>2 - 65000116</v>
      </c>
      <c r="B11975" s="178">
        <v>2</v>
      </c>
      <c r="C11975" s="347">
        <v>65000116</v>
      </c>
      <c r="D11975" s="356"/>
      <c r="E11975" s="357" t="s">
        <v>26337</v>
      </c>
      <c r="F11975" s="358" t="s">
        <v>238</v>
      </c>
      <c r="G11975" s="372">
        <v>422.78</v>
      </c>
    </row>
    <row r="11976" spans="1:7">
      <c r="A11976" s="178" t="str">
        <f t="shared" si="184"/>
        <v>2 - 65003900</v>
      </c>
      <c r="B11976" s="178">
        <v>2</v>
      </c>
      <c r="C11976" s="347">
        <v>65003900</v>
      </c>
      <c r="D11976" s="356"/>
      <c r="E11976" s="357" t="s">
        <v>26338</v>
      </c>
      <c r="F11976" s="358" t="s">
        <v>1</v>
      </c>
      <c r="G11976" s="372">
        <v>1059.75</v>
      </c>
    </row>
    <row r="11977" spans="1:7">
      <c r="A11977" s="178" t="str">
        <f t="shared" si="184"/>
        <v>2 - 65003870</v>
      </c>
      <c r="B11977" s="178">
        <v>2</v>
      </c>
      <c r="C11977" s="347">
        <v>65003870</v>
      </c>
      <c r="D11977" s="356"/>
      <c r="E11977" s="357" t="s">
        <v>26339</v>
      </c>
      <c r="F11977" s="358" t="s">
        <v>1</v>
      </c>
      <c r="G11977" s="372">
        <v>643.67999999999995</v>
      </c>
    </row>
    <row r="11978" spans="1:7">
      <c r="A11978" s="178" t="str">
        <f t="shared" si="184"/>
        <v>2 - 65000118</v>
      </c>
      <c r="B11978" s="178">
        <v>2</v>
      </c>
      <c r="C11978" s="347">
        <v>65000118</v>
      </c>
      <c r="D11978" s="356"/>
      <c r="E11978" s="357" t="s">
        <v>26340</v>
      </c>
      <c r="F11978" s="358" t="s">
        <v>1</v>
      </c>
      <c r="G11978" s="372">
        <v>195.83</v>
      </c>
    </row>
    <row r="11979" spans="1:7">
      <c r="A11979" s="178" t="str">
        <f t="shared" si="184"/>
        <v>2 - 65000113</v>
      </c>
      <c r="B11979" s="178">
        <v>2</v>
      </c>
      <c r="C11979" s="347">
        <v>65000113</v>
      </c>
      <c r="D11979" s="356"/>
      <c r="E11979" s="357" t="s">
        <v>26341</v>
      </c>
      <c r="F11979" s="358" t="s">
        <v>2</v>
      </c>
      <c r="G11979" s="372">
        <v>153.29</v>
      </c>
    </row>
    <row r="11980" spans="1:7">
      <c r="A11980" s="178" t="str">
        <f t="shared" si="184"/>
        <v>2 - 65002519</v>
      </c>
      <c r="B11980" s="178">
        <v>2</v>
      </c>
      <c r="C11980" s="347">
        <v>65002519</v>
      </c>
      <c r="D11980" s="356"/>
      <c r="E11980" s="357" t="s">
        <v>26342</v>
      </c>
      <c r="F11980" s="358" t="s">
        <v>1</v>
      </c>
      <c r="G11980" s="372">
        <v>13.68</v>
      </c>
    </row>
    <row r="11981" spans="1:7">
      <c r="A11981" s="178" t="str">
        <f t="shared" si="184"/>
        <v>2 - 65000122</v>
      </c>
      <c r="B11981" s="178">
        <v>2</v>
      </c>
      <c r="C11981" s="347">
        <v>65000122</v>
      </c>
      <c r="D11981" s="356"/>
      <c r="E11981" s="357" t="s">
        <v>26343</v>
      </c>
      <c r="F11981" s="358" t="s">
        <v>1</v>
      </c>
      <c r="G11981" s="372">
        <v>26.98</v>
      </c>
    </row>
    <row r="11982" spans="1:7">
      <c r="A11982" s="178" t="str">
        <f t="shared" si="184"/>
        <v>2 - 65000124</v>
      </c>
      <c r="B11982" s="178">
        <v>2</v>
      </c>
      <c r="C11982" s="347">
        <v>65000124</v>
      </c>
      <c r="D11982" s="356"/>
      <c r="E11982" s="357" t="s">
        <v>26344</v>
      </c>
      <c r="F11982" s="358" t="s">
        <v>1</v>
      </c>
      <c r="G11982" s="372">
        <v>75.239999999999995</v>
      </c>
    </row>
    <row r="11983" spans="1:7">
      <c r="A11983" s="178" t="str">
        <f t="shared" si="184"/>
        <v>2 - 65000125</v>
      </c>
      <c r="B11983" s="178">
        <v>2</v>
      </c>
      <c r="C11983" s="347">
        <v>65000125</v>
      </c>
      <c r="D11983" s="356"/>
      <c r="E11983" s="357" t="s">
        <v>26345</v>
      </c>
      <c r="F11983" s="358" t="s">
        <v>1</v>
      </c>
      <c r="G11983" s="372">
        <v>54.02</v>
      </c>
    </row>
    <row r="11984" spans="1:7">
      <c r="A11984" s="178" t="str">
        <f t="shared" si="184"/>
        <v>2 - 65003871</v>
      </c>
      <c r="B11984" s="178">
        <v>2</v>
      </c>
      <c r="C11984" s="347">
        <v>65003871</v>
      </c>
      <c r="D11984" s="356"/>
      <c r="E11984" s="357" t="s">
        <v>26346</v>
      </c>
      <c r="F11984" s="358" t="s">
        <v>1</v>
      </c>
      <c r="G11984" s="372">
        <v>73.510000000000005</v>
      </c>
    </row>
    <row r="11985" spans="1:7">
      <c r="A11985" s="178" t="str">
        <f t="shared" si="184"/>
        <v>2 - 65000100</v>
      </c>
      <c r="B11985" s="178">
        <v>2</v>
      </c>
      <c r="C11985" s="347">
        <v>65000100</v>
      </c>
      <c r="D11985" s="356"/>
      <c r="E11985" s="357" t="s">
        <v>26347</v>
      </c>
      <c r="F11985" s="358" t="s">
        <v>1</v>
      </c>
      <c r="G11985" s="372">
        <v>45.38</v>
      </c>
    </row>
    <row r="11986" spans="1:7">
      <c r="A11986" s="178" t="str">
        <f t="shared" si="184"/>
        <v>2 - 65000101</v>
      </c>
      <c r="B11986" s="178">
        <v>2</v>
      </c>
      <c r="C11986" s="347">
        <v>65000101</v>
      </c>
      <c r="D11986" s="356"/>
      <c r="E11986" s="357" t="s">
        <v>26348</v>
      </c>
      <c r="F11986" s="358" t="s">
        <v>1</v>
      </c>
      <c r="G11986" s="372">
        <v>40.51</v>
      </c>
    </row>
    <row r="11987" spans="1:7">
      <c r="A11987" s="178" t="str">
        <f t="shared" si="184"/>
        <v>2 - 65000123</v>
      </c>
      <c r="B11987" s="178">
        <v>2</v>
      </c>
      <c r="C11987" s="347">
        <v>65000123</v>
      </c>
      <c r="D11987" s="356"/>
      <c r="E11987" s="357" t="s">
        <v>26349</v>
      </c>
      <c r="F11987" s="358" t="s">
        <v>1</v>
      </c>
      <c r="G11987" s="372">
        <v>20.57</v>
      </c>
    </row>
    <row r="11988" spans="1:7" ht="25.5">
      <c r="A11988" s="178" t="str">
        <f t="shared" si="184"/>
        <v>2 - 65003901</v>
      </c>
      <c r="B11988" s="178">
        <v>2</v>
      </c>
      <c r="C11988" s="347">
        <v>65003901</v>
      </c>
      <c r="D11988" s="356"/>
      <c r="E11988" s="357" t="s">
        <v>26350</v>
      </c>
      <c r="F11988" s="358" t="s">
        <v>1</v>
      </c>
      <c r="G11988" s="372">
        <v>198.73</v>
      </c>
    </row>
    <row r="11989" spans="1:7" ht="25.5">
      <c r="A11989" s="178" t="str">
        <f t="shared" si="184"/>
        <v>2 - 65003872</v>
      </c>
      <c r="B11989" s="178">
        <v>2</v>
      </c>
      <c r="C11989" s="347">
        <v>65003872</v>
      </c>
      <c r="D11989" s="356"/>
      <c r="E11989" s="357" t="s">
        <v>26351</v>
      </c>
      <c r="F11989" s="358" t="s">
        <v>1</v>
      </c>
      <c r="G11989" s="372">
        <v>198.73</v>
      </c>
    </row>
    <row r="11990" spans="1:7" ht="25.5">
      <c r="A11990" s="178" t="str">
        <f t="shared" si="184"/>
        <v>2 - 65003873</v>
      </c>
      <c r="B11990" s="178">
        <v>2</v>
      </c>
      <c r="C11990" s="347">
        <v>65003873</v>
      </c>
      <c r="D11990" s="356"/>
      <c r="E11990" s="357" t="s">
        <v>26352</v>
      </c>
      <c r="F11990" s="358" t="s">
        <v>238</v>
      </c>
      <c r="G11990" s="372">
        <v>239.31</v>
      </c>
    </row>
    <row r="11991" spans="1:7">
      <c r="A11991" s="178" t="str">
        <f t="shared" si="184"/>
        <v>2 - 65000128</v>
      </c>
      <c r="B11991" s="178">
        <v>2</v>
      </c>
      <c r="C11991" s="347">
        <v>65000128</v>
      </c>
      <c r="D11991" s="356"/>
      <c r="E11991" s="357" t="s">
        <v>26353</v>
      </c>
      <c r="F11991" s="358" t="s">
        <v>1</v>
      </c>
      <c r="G11991" s="372">
        <v>60.63</v>
      </c>
    </row>
    <row r="11992" spans="1:7">
      <c r="A11992" s="178" t="str">
        <f t="shared" si="184"/>
        <v>2 - 65000129</v>
      </c>
      <c r="B11992" s="178">
        <v>2</v>
      </c>
      <c r="C11992" s="347">
        <v>65000129</v>
      </c>
      <c r="D11992" s="356"/>
      <c r="E11992" s="357" t="s">
        <v>26354</v>
      </c>
      <c r="F11992" s="358" t="s">
        <v>1</v>
      </c>
      <c r="G11992" s="372">
        <v>70.400000000000006</v>
      </c>
    </row>
    <row r="11993" spans="1:7">
      <c r="A11993" s="178" t="str">
        <f t="shared" si="184"/>
        <v>2 - 65003322</v>
      </c>
      <c r="B11993" s="178">
        <v>2</v>
      </c>
      <c r="C11993" s="347">
        <v>65003322</v>
      </c>
      <c r="D11993" s="356"/>
      <c r="E11993" s="357" t="s">
        <v>26355</v>
      </c>
      <c r="F11993" s="358" t="s">
        <v>238</v>
      </c>
      <c r="G11993" s="372">
        <v>928.27</v>
      </c>
    </row>
    <row r="11994" spans="1:7">
      <c r="A11994" s="178" t="str">
        <f t="shared" si="184"/>
        <v>2 - 65003323</v>
      </c>
      <c r="B11994" s="178">
        <v>2</v>
      </c>
      <c r="C11994" s="347">
        <v>65003323</v>
      </c>
      <c r="D11994" s="356"/>
      <c r="E11994" s="357" t="s">
        <v>26356</v>
      </c>
      <c r="F11994" s="358" t="s">
        <v>238</v>
      </c>
      <c r="G11994" s="372">
        <v>1022.93</v>
      </c>
    </row>
    <row r="11995" spans="1:7">
      <c r="A11995" s="178" t="str">
        <f t="shared" si="184"/>
        <v>2 - 65003324</v>
      </c>
      <c r="B11995" s="178">
        <v>2</v>
      </c>
      <c r="C11995" s="347">
        <v>65003324</v>
      </c>
      <c r="D11995" s="356"/>
      <c r="E11995" s="357" t="s">
        <v>26357</v>
      </c>
      <c r="F11995" s="358" t="s">
        <v>238</v>
      </c>
      <c r="G11995" s="372">
        <v>1123.46</v>
      </c>
    </row>
    <row r="11996" spans="1:7">
      <c r="A11996" s="178" t="str">
        <f t="shared" si="184"/>
        <v>2 - 65003325</v>
      </c>
      <c r="B11996" s="178">
        <v>2</v>
      </c>
      <c r="C11996" s="347">
        <v>65003325</v>
      </c>
      <c r="D11996" s="356"/>
      <c r="E11996" s="357" t="s">
        <v>26358</v>
      </c>
      <c r="F11996" s="358" t="s">
        <v>238</v>
      </c>
      <c r="G11996" s="372">
        <v>1226.93</v>
      </c>
    </row>
    <row r="11997" spans="1:7">
      <c r="A11997" s="178" t="str">
        <f t="shared" si="184"/>
        <v>2 - 65000253</v>
      </c>
      <c r="B11997" s="178">
        <v>2</v>
      </c>
      <c r="C11997" s="347">
        <v>65000253</v>
      </c>
      <c r="D11997" s="356"/>
      <c r="E11997" s="357" t="s">
        <v>26359</v>
      </c>
      <c r="F11997" s="358" t="s">
        <v>1</v>
      </c>
      <c r="G11997" s="372">
        <v>20.03</v>
      </c>
    </row>
    <row r="11998" spans="1:7">
      <c r="A11998" s="178" t="str">
        <f t="shared" si="184"/>
        <v>2 - 65000254</v>
      </c>
      <c r="B11998" s="178">
        <v>2</v>
      </c>
      <c r="C11998" s="347">
        <v>65000254</v>
      </c>
      <c r="D11998" s="356"/>
      <c r="E11998" s="357" t="s">
        <v>26360</v>
      </c>
      <c r="F11998" s="358" t="s">
        <v>0</v>
      </c>
      <c r="G11998" s="372">
        <v>21.51</v>
      </c>
    </row>
    <row r="11999" spans="1:7" ht="25.5">
      <c r="A11999" s="178" t="str">
        <f t="shared" si="184"/>
        <v>2 - 65002377</v>
      </c>
      <c r="B11999" s="178">
        <v>2</v>
      </c>
      <c r="C11999" s="347">
        <v>65002377</v>
      </c>
      <c r="D11999" s="356"/>
      <c r="E11999" s="357" t="s">
        <v>26361</v>
      </c>
      <c r="F11999" s="358" t="s">
        <v>238</v>
      </c>
      <c r="G11999" s="372">
        <v>1233.01</v>
      </c>
    </row>
    <row r="12000" spans="1:7">
      <c r="A12000" s="178" t="str">
        <f t="shared" si="184"/>
        <v>2 - 65000235</v>
      </c>
      <c r="B12000" s="178">
        <v>2</v>
      </c>
      <c r="C12000" s="347">
        <v>65000235</v>
      </c>
      <c r="D12000" s="356"/>
      <c r="E12000" s="357" t="s">
        <v>26362</v>
      </c>
      <c r="F12000" s="358" t="s">
        <v>0</v>
      </c>
      <c r="G12000" s="372">
        <v>46.06</v>
      </c>
    </row>
    <row r="12001" spans="1:7">
      <c r="A12001" s="178" t="str">
        <f t="shared" si="184"/>
        <v>2 - 65000225</v>
      </c>
      <c r="B12001" s="178">
        <v>2</v>
      </c>
      <c r="C12001" s="347">
        <v>65000225</v>
      </c>
      <c r="D12001" s="356"/>
      <c r="E12001" s="357" t="s">
        <v>26363</v>
      </c>
      <c r="F12001" s="358" t="s">
        <v>0</v>
      </c>
      <c r="G12001" s="372">
        <v>46.85</v>
      </c>
    </row>
    <row r="12002" spans="1:7">
      <c r="A12002" s="178" t="str">
        <f t="shared" si="184"/>
        <v>2 - 65000226</v>
      </c>
      <c r="B12002" s="178">
        <v>2</v>
      </c>
      <c r="C12002" s="347">
        <v>65000226</v>
      </c>
      <c r="D12002" s="356"/>
      <c r="E12002" s="357" t="s">
        <v>26364</v>
      </c>
      <c r="F12002" s="358" t="s">
        <v>0</v>
      </c>
      <c r="G12002" s="372">
        <v>59.49</v>
      </c>
    </row>
    <row r="12003" spans="1:7">
      <c r="A12003" s="178" t="str">
        <f t="shared" si="184"/>
        <v>2 - 65000227</v>
      </c>
      <c r="B12003" s="178">
        <v>2</v>
      </c>
      <c r="C12003" s="347">
        <v>65000227</v>
      </c>
      <c r="D12003" s="356"/>
      <c r="E12003" s="357" t="s">
        <v>26365</v>
      </c>
      <c r="F12003" s="358" t="s">
        <v>0</v>
      </c>
      <c r="G12003" s="372">
        <v>68.790000000000006</v>
      </c>
    </row>
    <row r="12004" spans="1:7">
      <c r="A12004" s="178" t="str">
        <f t="shared" si="184"/>
        <v>2 - 65000228</v>
      </c>
      <c r="B12004" s="178">
        <v>2</v>
      </c>
      <c r="C12004" s="347">
        <v>65000228</v>
      </c>
      <c r="D12004" s="356"/>
      <c r="E12004" s="357" t="s">
        <v>26366</v>
      </c>
      <c r="F12004" s="358" t="s">
        <v>0</v>
      </c>
      <c r="G12004" s="372">
        <v>87.4</v>
      </c>
    </row>
    <row r="12005" spans="1:7" ht="25.5">
      <c r="A12005" s="178" t="str">
        <f t="shared" si="184"/>
        <v>2 - 65002379</v>
      </c>
      <c r="B12005" s="178">
        <v>2</v>
      </c>
      <c r="C12005" s="347">
        <v>65002379</v>
      </c>
      <c r="D12005" s="356"/>
      <c r="E12005" s="357" t="s">
        <v>26367</v>
      </c>
      <c r="F12005" s="358" t="s">
        <v>238</v>
      </c>
      <c r="G12005" s="372">
        <v>85.81</v>
      </c>
    </row>
    <row r="12006" spans="1:7">
      <c r="A12006" s="178" t="str">
        <f t="shared" si="184"/>
        <v>2 - 65000237</v>
      </c>
      <c r="B12006" s="178">
        <v>2</v>
      </c>
      <c r="C12006" s="347">
        <v>65000237</v>
      </c>
      <c r="D12006" s="356"/>
      <c r="E12006" s="357" t="s">
        <v>26368</v>
      </c>
      <c r="F12006" s="358" t="s">
        <v>2</v>
      </c>
      <c r="G12006" s="372">
        <v>25.04</v>
      </c>
    </row>
    <row r="12007" spans="1:7">
      <c r="A12007" s="178" t="str">
        <f t="shared" si="184"/>
        <v>2 - 65000214</v>
      </c>
      <c r="B12007" s="178">
        <v>2</v>
      </c>
      <c r="C12007" s="347">
        <v>65000214</v>
      </c>
      <c r="D12007" s="356"/>
      <c r="E12007" s="357" t="s">
        <v>26369</v>
      </c>
      <c r="F12007" s="358" t="s">
        <v>1</v>
      </c>
      <c r="G12007" s="372">
        <v>211.67</v>
      </c>
    </row>
    <row r="12008" spans="1:7">
      <c r="A12008" s="178" t="str">
        <f t="shared" si="184"/>
        <v>2 - 65000236</v>
      </c>
      <c r="B12008" s="178">
        <v>2</v>
      </c>
      <c r="C12008" s="347">
        <v>65000236</v>
      </c>
      <c r="D12008" s="356"/>
      <c r="E12008" s="357" t="s">
        <v>26370</v>
      </c>
      <c r="F12008" s="358" t="s">
        <v>0</v>
      </c>
      <c r="G12008" s="372">
        <v>41.13</v>
      </c>
    </row>
    <row r="12009" spans="1:7" ht="25.5">
      <c r="A12009" s="178" t="str">
        <f t="shared" si="184"/>
        <v>2 - 65002378</v>
      </c>
      <c r="B12009" s="178">
        <v>2</v>
      </c>
      <c r="C12009" s="347">
        <v>65002378</v>
      </c>
      <c r="D12009" s="356"/>
      <c r="E12009" s="357" t="s">
        <v>26371</v>
      </c>
      <c r="F12009" s="358" t="s">
        <v>238</v>
      </c>
      <c r="G12009" s="372">
        <v>237.46</v>
      </c>
    </row>
    <row r="12010" spans="1:7">
      <c r="A12010" s="178" t="str">
        <f t="shared" si="184"/>
        <v>2 - 65003326</v>
      </c>
      <c r="B12010" s="178">
        <v>2</v>
      </c>
      <c r="C12010" s="347">
        <v>65003326</v>
      </c>
      <c r="D12010" s="356"/>
      <c r="E12010" s="357" t="s">
        <v>26372</v>
      </c>
      <c r="F12010" s="358" t="s">
        <v>238</v>
      </c>
      <c r="G12010" s="372">
        <v>579.28</v>
      </c>
    </row>
    <row r="12011" spans="1:7">
      <c r="A12011" s="178" t="str">
        <f t="shared" si="184"/>
        <v>2 - 65003327</v>
      </c>
      <c r="B12011" s="178">
        <v>2</v>
      </c>
      <c r="C12011" s="347">
        <v>65003327</v>
      </c>
      <c r="D12011" s="356"/>
      <c r="E12011" s="357" t="s">
        <v>26373</v>
      </c>
      <c r="F12011" s="358" t="s">
        <v>238</v>
      </c>
      <c r="G12011" s="372">
        <v>656.44</v>
      </c>
    </row>
    <row r="12012" spans="1:7">
      <c r="A12012" s="178" t="str">
        <f t="shared" ref="A12012:A12075" si="185">B12012&amp;" - "&amp;C12012</f>
        <v>2 - 65003328</v>
      </c>
      <c r="B12012" s="178">
        <v>2</v>
      </c>
      <c r="C12012" s="347">
        <v>65003328</v>
      </c>
      <c r="D12012" s="356"/>
      <c r="E12012" s="357" t="s">
        <v>26374</v>
      </c>
      <c r="F12012" s="358" t="s">
        <v>238</v>
      </c>
      <c r="G12012" s="372">
        <v>728.88</v>
      </c>
    </row>
    <row r="12013" spans="1:7">
      <c r="A12013" s="178" t="str">
        <f t="shared" si="185"/>
        <v>2 - 65003329</v>
      </c>
      <c r="B12013" s="178">
        <v>2</v>
      </c>
      <c r="C12013" s="347">
        <v>65003329</v>
      </c>
      <c r="D12013" s="356"/>
      <c r="E12013" s="357" t="s">
        <v>26375</v>
      </c>
      <c r="F12013" s="358" t="s">
        <v>238</v>
      </c>
      <c r="G12013" s="372">
        <v>807.31</v>
      </c>
    </row>
    <row r="12014" spans="1:7">
      <c r="A12014" s="178" t="str">
        <f t="shared" si="185"/>
        <v>2 - 65000233</v>
      </c>
      <c r="B12014" s="178">
        <v>2</v>
      </c>
      <c r="C12014" s="347">
        <v>65000233</v>
      </c>
      <c r="D12014" s="356"/>
      <c r="E12014" s="357" t="s">
        <v>26376</v>
      </c>
      <c r="F12014" s="358" t="s">
        <v>2</v>
      </c>
      <c r="G12014" s="372">
        <v>86.5</v>
      </c>
    </row>
    <row r="12015" spans="1:7">
      <c r="A12015" s="178" t="str">
        <f t="shared" si="185"/>
        <v>2 - 65000232</v>
      </c>
      <c r="B12015" s="178">
        <v>2</v>
      </c>
      <c r="C12015" s="347">
        <v>65000232</v>
      </c>
      <c r="D12015" s="356"/>
      <c r="E12015" s="357" t="s">
        <v>26377</v>
      </c>
      <c r="F12015" s="358" t="s">
        <v>2</v>
      </c>
      <c r="G12015" s="372">
        <v>115.58</v>
      </c>
    </row>
    <row r="12016" spans="1:7">
      <c r="A12016" s="178" t="str">
        <f t="shared" si="185"/>
        <v>2 - 65004183</v>
      </c>
      <c r="B12016" s="178">
        <v>2</v>
      </c>
      <c r="C12016" s="347">
        <v>65004183</v>
      </c>
      <c r="D12016" s="356"/>
      <c r="E12016" s="357" t="s">
        <v>26378</v>
      </c>
      <c r="F12016" s="358" t="s">
        <v>0</v>
      </c>
      <c r="G12016" s="372">
        <v>25.05</v>
      </c>
    </row>
    <row r="12017" spans="1:7">
      <c r="A12017" s="178" t="str">
        <f t="shared" si="185"/>
        <v>2 - 65000229</v>
      </c>
      <c r="B12017" s="178">
        <v>2</v>
      </c>
      <c r="C12017" s="347">
        <v>65000229</v>
      </c>
      <c r="D12017" s="356"/>
      <c r="E12017" s="357" t="s">
        <v>26379</v>
      </c>
      <c r="F12017" s="358" t="s">
        <v>0</v>
      </c>
      <c r="G12017" s="372">
        <v>26.63</v>
      </c>
    </row>
    <row r="12018" spans="1:7">
      <c r="A12018" s="178" t="str">
        <f t="shared" si="185"/>
        <v>2 - 65000230</v>
      </c>
      <c r="B12018" s="178">
        <v>2</v>
      </c>
      <c r="C12018" s="347">
        <v>65000230</v>
      </c>
      <c r="D12018" s="356"/>
      <c r="E12018" s="357" t="s">
        <v>26380</v>
      </c>
      <c r="F12018" s="358" t="s">
        <v>0</v>
      </c>
      <c r="G12018" s="372">
        <v>38.85</v>
      </c>
    </row>
    <row r="12019" spans="1:7">
      <c r="A12019" s="178" t="str">
        <f t="shared" si="185"/>
        <v>2 - 65000231</v>
      </c>
      <c r="B12019" s="178">
        <v>2</v>
      </c>
      <c r="C12019" s="347">
        <v>65000231</v>
      </c>
      <c r="D12019" s="356"/>
      <c r="E12019" s="357" t="s">
        <v>26381</v>
      </c>
      <c r="F12019" s="358" t="s">
        <v>0</v>
      </c>
      <c r="G12019" s="372">
        <v>55.07</v>
      </c>
    </row>
    <row r="12020" spans="1:7">
      <c r="A12020" s="178" t="str">
        <f t="shared" si="185"/>
        <v>2 - 65000218</v>
      </c>
      <c r="B12020" s="178">
        <v>2</v>
      </c>
      <c r="C12020" s="347">
        <v>65000218</v>
      </c>
      <c r="D12020" s="356"/>
      <c r="E12020" s="357" t="s">
        <v>26382</v>
      </c>
      <c r="F12020" s="358" t="s">
        <v>2</v>
      </c>
      <c r="G12020" s="372">
        <v>396.83</v>
      </c>
    </row>
    <row r="12021" spans="1:7">
      <c r="A12021" s="178" t="str">
        <f t="shared" si="185"/>
        <v>2 - 65000216</v>
      </c>
      <c r="B12021" s="178">
        <v>2</v>
      </c>
      <c r="C12021" s="347">
        <v>65000216</v>
      </c>
      <c r="D12021" s="356"/>
      <c r="E12021" s="357" t="s">
        <v>2993</v>
      </c>
      <c r="F12021" s="358" t="s">
        <v>2</v>
      </c>
      <c r="G12021" s="372">
        <v>249.1</v>
      </c>
    </row>
    <row r="12022" spans="1:7">
      <c r="A12022" s="178" t="str">
        <f t="shared" si="185"/>
        <v>2 - 65000217</v>
      </c>
      <c r="B12022" s="178">
        <v>2</v>
      </c>
      <c r="C12022" s="347">
        <v>65000217</v>
      </c>
      <c r="D12022" s="356"/>
      <c r="E12022" s="357" t="s">
        <v>2991</v>
      </c>
      <c r="F12022" s="358" t="s">
        <v>2</v>
      </c>
      <c r="G12022" s="372">
        <v>209.54</v>
      </c>
    </row>
    <row r="12023" spans="1:7">
      <c r="A12023" s="178" t="str">
        <f t="shared" si="185"/>
        <v>2 - 65000219</v>
      </c>
      <c r="B12023" s="178">
        <v>2</v>
      </c>
      <c r="C12023" s="347">
        <v>65000219</v>
      </c>
      <c r="D12023" s="356"/>
      <c r="E12023" s="357" t="s">
        <v>26383</v>
      </c>
      <c r="F12023" s="358" t="s">
        <v>2</v>
      </c>
      <c r="G12023" s="372">
        <v>189.6</v>
      </c>
    </row>
    <row r="12024" spans="1:7">
      <c r="A12024" s="178" t="str">
        <f t="shared" si="185"/>
        <v>2 - 65000255</v>
      </c>
      <c r="B12024" s="178">
        <v>2</v>
      </c>
      <c r="C12024" s="347">
        <v>65000255</v>
      </c>
      <c r="D12024" s="356"/>
      <c r="E12024" s="357" t="s">
        <v>26384</v>
      </c>
      <c r="F12024" s="358" t="s">
        <v>238</v>
      </c>
      <c r="G12024" s="372">
        <v>3.19</v>
      </c>
    </row>
    <row r="12025" spans="1:7">
      <c r="A12025" s="178" t="str">
        <f t="shared" si="185"/>
        <v>2 - 65000208</v>
      </c>
      <c r="B12025" s="178">
        <v>2</v>
      </c>
      <c r="C12025" s="347">
        <v>65000208</v>
      </c>
      <c r="D12025" s="356"/>
      <c r="E12025" s="357" t="s">
        <v>26385</v>
      </c>
      <c r="F12025" s="358" t="s">
        <v>1</v>
      </c>
      <c r="G12025" s="372">
        <v>33.94</v>
      </c>
    </row>
    <row r="12026" spans="1:7" ht="25.5">
      <c r="A12026" s="178" t="str">
        <f t="shared" si="185"/>
        <v>2 - 65002541</v>
      </c>
      <c r="B12026" s="178">
        <v>2</v>
      </c>
      <c r="C12026" s="347">
        <v>65002541</v>
      </c>
      <c r="D12026" s="356"/>
      <c r="E12026" s="357" t="s">
        <v>26386</v>
      </c>
      <c r="F12026" s="358" t="s">
        <v>1</v>
      </c>
      <c r="G12026" s="372">
        <v>19.22</v>
      </c>
    </row>
    <row r="12027" spans="1:7" ht="25.5">
      <c r="A12027" s="178" t="str">
        <f t="shared" si="185"/>
        <v>2 - 65002540</v>
      </c>
      <c r="B12027" s="178">
        <v>2</v>
      </c>
      <c r="C12027" s="347">
        <v>65002540</v>
      </c>
      <c r="D12027" s="356"/>
      <c r="E12027" s="357" t="s">
        <v>26387</v>
      </c>
      <c r="F12027" s="358" t="s">
        <v>1</v>
      </c>
      <c r="G12027" s="372">
        <v>35.409999999999997</v>
      </c>
    </row>
    <row r="12028" spans="1:7">
      <c r="A12028" s="178" t="str">
        <f t="shared" si="185"/>
        <v>2 - 65000207</v>
      </c>
      <c r="B12028" s="178">
        <v>2</v>
      </c>
      <c r="C12028" s="347">
        <v>65000207</v>
      </c>
      <c r="D12028" s="356"/>
      <c r="E12028" s="357" t="s">
        <v>26388</v>
      </c>
      <c r="F12028" s="358" t="s">
        <v>1</v>
      </c>
      <c r="G12028" s="372">
        <v>17.18</v>
      </c>
    </row>
    <row r="12029" spans="1:7">
      <c r="A12029" s="178" t="str">
        <f t="shared" si="185"/>
        <v>2 - 65000206</v>
      </c>
      <c r="B12029" s="178">
        <v>2</v>
      </c>
      <c r="C12029" s="347">
        <v>65000206</v>
      </c>
      <c r="D12029" s="356"/>
      <c r="E12029" s="357" t="s">
        <v>26389</v>
      </c>
      <c r="F12029" s="358" t="s">
        <v>1</v>
      </c>
      <c r="G12029" s="372">
        <v>11.01</v>
      </c>
    </row>
    <row r="12030" spans="1:7">
      <c r="A12030" s="178" t="str">
        <f t="shared" si="185"/>
        <v>2 - 65000221</v>
      </c>
      <c r="B12030" s="178">
        <v>2</v>
      </c>
      <c r="C12030" s="347">
        <v>65000221</v>
      </c>
      <c r="D12030" s="357" t="s">
        <v>35710</v>
      </c>
      <c r="E12030" s="357" t="s">
        <v>26390</v>
      </c>
      <c r="F12030" s="358" t="s">
        <v>1340</v>
      </c>
      <c r="G12030" s="372">
        <v>1.69</v>
      </c>
    </row>
    <row r="12031" spans="1:7">
      <c r="A12031" s="178" t="str">
        <f t="shared" si="185"/>
        <v>2 - 65000222</v>
      </c>
      <c r="B12031" s="178">
        <v>2</v>
      </c>
      <c r="C12031" s="347">
        <v>65000222</v>
      </c>
      <c r="D12031" s="356"/>
      <c r="E12031" s="357" t="s">
        <v>26391</v>
      </c>
      <c r="F12031" s="358" t="s">
        <v>1340</v>
      </c>
      <c r="G12031" s="372">
        <v>2.41</v>
      </c>
    </row>
    <row r="12032" spans="1:7">
      <c r="A12032" s="178" t="str">
        <f t="shared" si="185"/>
        <v>2 - 65000223</v>
      </c>
      <c r="B12032" s="178">
        <v>2</v>
      </c>
      <c r="C12032" s="347">
        <v>65000223</v>
      </c>
      <c r="D12032" s="356"/>
      <c r="E12032" s="357" t="s">
        <v>26392</v>
      </c>
      <c r="F12032" s="358" t="s">
        <v>1340</v>
      </c>
      <c r="G12032" s="372">
        <v>3.58</v>
      </c>
    </row>
    <row r="12033" spans="1:7">
      <c r="A12033" s="178" t="str">
        <f t="shared" si="185"/>
        <v>2 - 65000213</v>
      </c>
      <c r="B12033" s="178">
        <v>2</v>
      </c>
      <c r="C12033" s="347">
        <v>65000213</v>
      </c>
      <c r="D12033" s="356"/>
      <c r="E12033" s="357" t="s">
        <v>26393</v>
      </c>
      <c r="F12033" s="358" t="s">
        <v>2</v>
      </c>
      <c r="G12033" s="372">
        <v>642.14</v>
      </c>
    </row>
    <row r="12034" spans="1:7">
      <c r="A12034" s="178" t="str">
        <f t="shared" si="185"/>
        <v>2 - 65000212</v>
      </c>
      <c r="B12034" s="178">
        <v>2</v>
      </c>
      <c r="C12034" s="347">
        <v>65000212</v>
      </c>
      <c r="D12034" s="356"/>
      <c r="E12034" s="357" t="s">
        <v>26394</v>
      </c>
      <c r="F12034" s="358" t="s">
        <v>2</v>
      </c>
      <c r="G12034" s="372">
        <v>551.77</v>
      </c>
    </row>
    <row r="12035" spans="1:7">
      <c r="A12035" s="178" t="str">
        <f t="shared" si="185"/>
        <v>2 - 65002636</v>
      </c>
      <c r="B12035" s="178">
        <v>2</v>
      </c>
      <c r="C12035" s="347">
        <v>65002636</v>
      </c>
      <c r="D12035" s="356"/>
      <c r="E12035" s="357" t="s">
        <v>26395</v>
      </c>
      <c r="F12035" s="358" t="s">
        <v>2</v>
      </c>
      <c r="G12035" s="372">
        <v>877.06</v>
      </c>
    </row>
    <row r="12036" spans="1:7">
      <c r="A12036" s="178" t="str">
        <f t="shared" si="185"/>
        <v>2 - 65002637</v>
      </c>
      <c r="B12036" s="178">
        <v>2</v>
      </c>
      <c r="C12036" s="347">
        <v>65002637</v>
      </c>
      <c r="D12036" s="356"/>
      <c r="E12036" s="357" t="s">
        <v>26396</v>
      </c>
      <c r="F12036" s="358" t="s">
        <v>2</v>
      </c>
      <c r="G12036" s="372">
        <v>612.6</v>
      </c>
    </row>
    <row r="12037" spans="1:7">
      <c r="A12037" s="178" t="str">
        <f t="shared" si="185"/>
        <v>2 - 65000215</v>
      </c>
      <c r="B12037" s="178">
        <v>2</v>
      </c>
      <c r="C12037" s="347">
        <v>65000215</v>
      </c>
      <c r="D12037" s="356"/>
      <c r="E12037" s="357" t="s">
        <v>26397</v>
      </c>
      <c r="F12037" s="358" t="s">
        <v>2</v>
      </c>
      <c r="G12037" s="372">
        <v>557.77</v>
      </c>
    </row>
    <row r="12038" spans="1:7" ht="25.5">
      <c r="A12038" s="178" t="str">
        <f t="shared" si="185"/>
        <v>2 - 65002543</v>
      </c>
      <c r="B12038" s="178">
        <v>2</v>
      </c>
      <c r="C12038" s="347">
        <v>65002543</v>
      </c>
      <c r="D12038" s="356"/>
      <c r="E12038" s="357" t="s">
        <v>26398</v>
      </c>
      <c r="F12038" s="358" t="s">
        <v>12327</v>
      </c>
      <c r="G12038" s="372">
        <v>2.64</v>
      </c>
    </row>
    <row r="12039" spans="1:7" ht="25.5">
      <c r="A12039" s="178" t="str">
        <f t="shared" si="185"/>
        <v>2 - 65002542</v>
      </c>
      <c r="B12039" s="178">
        <v>2</v>
      </c>
      <c r="C12039" s="347">
        <v>65002542</v>
      </c>
      <c r="D12039" s="356"/>
      <c r="E12039" s="357" t="s">
        <v>26399</v>
      </c>
      <c r="F12039" s="358" t="s">
        <v>12327</v>
      </c>
      <c r="G12039" s="372">
        <v>4.83</v>
      </c>
    </row>
    <row r="12040" spans="1:7">
      <c r="A12040" s="178" t="str">
        <f t="shared" si="185"/>
        <v>2 - 65000224</v>
      </c>
      <c r="B12040" s="178">
        <v>2</v>
      </c>
      <c r="C12040" s="347">
        <v>65000224</v>
      </c>
      <c r="D12040" s="356"/>
      <c r="E12040" s="357" t="s">
        <v>26400</v>
      </c>
      <c r="F12040" s="358" t="s">
        <v>0</v>
      </c>
      <c r="G12040" s="372">
        <v>423.89</v>
      </c>
    </row>
    <row r="12041" spans="1:7">
      <c r="A12041" s="178" t="str">
        <f t="shared" si="185"/>
        <v>2 - 65000220</v>
      </c>
      <c r="B12041" s="178">
        <v>2</v>
      </c>
      <c r="C12041" s="347">
        <v>65000220</v>
      </c>
      <c r="D12041" s="356"/>
      <c r="E12041" s="357" t="s">
        <v>26401</v>
      </c>
      <c r="F12041" s="358" t="s">
        <v>238</v>
      </c>
      <c r="G12041" s="372">
        <v>3.84</v>
      </c>
    </row>
    <row r="12042" spans="1:7">
      <c r="A12042" s="178" t="str">
        <f t="shared" si="185"/>
        <v>2 - 65000234</v>
      </c>
      <c r="B12042" s="178">
        <v>2</v>
      </c>
      <c r="C12042" s="347">
        <v>65000234</v>
      </c>
      <c r="D12042" s="356"/>
      <c r="E12042" s="357" t="s">
        <v>26402</v>
      </c>
      <c r="F12042" s="358" t="s">
        <v>0</v>
      </c>
      <c r="G12042" s="372">
        <v>27.9</v>
      </c>
    </row>
    <row r="12043" spans="1:7">
      <c r="A12043" s="178" t="str">
        <f t="shared" si="185"/>
        <v>2 - 65002380</v>
      </c>
      <c r="B12043" s="178">
        <v>2</v>
      </c>
      <c r="C12043" s="347">
        <v>65002380</v>
      </c>
      <c r="D12043" s="356"/>
      <c r="E12043" s="357" t="s">
        <v>26403</v>
      </c>
      <c r="F12043" s="358" t="s">
        <v>0</v>
      </c>
      <c r="G12043" s="372">
        <v>35.6</v>
      </c>
    </row>
    <row r="12044" spans="1:7" ht="25.5">
      <c r="A12044" s="178" t="str">
        <f t="shared" si="185"/>
        <v>2 - 65002501</v>
      </c>
      <c r="B12044" s="178">
        <v>2</v>
      </c>
      <c r="C12044" s="347">
        <v>65002501</v>
      </c>
      <c r="D12044" s="356"/>
      <c r="E12044" s="357" t="s">
        <v>26404</v>
      </c>
      <c r="F12044" s="358" t="s">
        <v>28218</v>
      </c>
      <c r="G12044" s="372">
        <v>10.68</v>
      </c>
    </row>
    <row r="12045" spans="1:7">
      <c r="A12045" s="178" t="str">
        <f t="shared" si="185"/>
        <v>2 - 65002433</v>
      </c>
      <c r="B12045" s="178">
        <v>2</v>
      </c>
      <c r="C12045" s="347">
        <v>65002433</v>
      </c>
      <c r="D12045" s="356"/>
      <c r="E12045" s="357" t="s">
        <v>26405</v>
      </c>
      <c r="F12045" s="358" t="s">
        <v>0</v>
      </c>
      <c r="G12045" s="372">
        <v>1.76</v>
      </c>
    </row>
    <row r="12046" spans="1:7">
      <c r="A12046" s="178" t="str">
        <f t="shared" si="185"/>
        <v>2 - 65002432</v>
      </c>
      <c r="B12046" s="178">
        <v>2</v>
      </c>
      <c r="C12046" s="347">
        <v>65002432</v>
      </c>
      <c r="D12046" s="356"/>
      <c r="E12046" s="357" t="s">
        <v>26406</v>
      </c>
      <c r="F12046" s="358" t="s">
        <v>0</v>
      </c>
      <c r="G12046" s="372">
        <v>0.97</v>
      </c>
    </row>
    <row r="12047" spans="1:7">
      <c r="A12047" s="178" t="str">
        <f t="shared" si="185"/>
        <v>2 - 65002381</v>
      </c>
      <c r="B12047" s="178">
        <v>2</v>
      </c>
      <c r="C12047" s="347">
        <v>65002381</v>
      </c>
      <c r="D12047" s="356"/>
      <c r="E12047" s="357" t="s">
        <v>26407</v>
      </c>
      <c r="F12047" s="358" t="s">
        <v>238</v>
      </c>
      <c r="G12047" s="372">
        <v>119.74</v>
      </c>
    </row>
    <row r="12048" spans="1:7">
      <c r="A12048" s="178" t="str">
        <f t="shared" si="185"/>
        <v>2 - 65000577</v>
      </c>
      <c r="B12048" s="178">
        <v>2</v>
      </c>
      <c r="C12048" s="347">
        <v>65000577</v>
      </c>
      <c r="D12048" s="356"/>
      <c r="E12048" s="357" t="s">
        <v>26408</v>
      </c>
      <c r="F12048" s="358" t="s">
        <v>238</v>
      </c>
      <c r="G12048" s="372">
        <v>151.29</v>
      </c>
    </row>
    <row r="12049" spans="1:7">
      <c r="A12049" s="178" t="str">
        <f t="shared" si="185"/>
        <v>2 - 65002435</v>
      </c>
      <c r="B12049" s="178">
        <v>2</v>
      </c>
      <c r="C12049" s="347">
        <v>65002435</v>
      </c>
      <c r="D12049" s="356"/>
      <c r="E12049" s="357" t="s">
        <v>26409</v>
      </c>
      <c r="F12049" s="358" t="s">
        <v>0</v>
      </c>
      <c r="G12049" s="372">
        <v>101.07</v>
      </c>
    </row>
    <row r="12050" spans="1:7">
      <c r="A12050" s="178" t="str">
        <f t="shared" si="185"/>
        <v>2 - 65002437</v>
      </c>
      <c r="B12050" s="178">
        <v>2</v>
      </c>
      <c r="C12050" s="347">
        <v>65002437</v>
      </c>
      <c r="D12050" s="356"/>
      <c r="E12050" s="357" t="s">
        <v>26410</v>
      </c>
      <c r="F12050" s="358" t="s">
        <v>0</v>
      </c>
      <c r="G12050" s="372">
        <v>150.29</v>
      </c>
    </row>
    <row r="12051" spans="1:7">
      <c r="A12051" s="178" t="str">
        <f t="shared" si="185"/>
        <v>2 - 65002439</v>
      </c>
      <c r="B12051" s="178">
        <v>2</v>
      </c>
      <c r="C12051" s="347">
        <v>65002439</v>
      </c>
      <c r="D12051" s="356"/>
      <c r="E12051" s="357" t="s">
        <v>26411</v>
      </c>
      <c r="F12051" s="358" t="s">
        <v>0</v>
      </c>
      <c r="G12051" s="372">
        <v>197.62</v>
      </c>
    </row>
    <row r="12052" spans="1:7">
      <c r="A12052" s="178" t="str">
        <f t="shared" si="185"/>
        <v>2 - 65002824</v>
      </c>
      <c r="B12052" s="178">
        <v>2</v>
      </c>
      <c r="C12052" s="347">
        <v>65002824</v>
      </c>
      <c r="D12052" s="356"/>
      <c r="E12052" s="357" t="s">
        <v>26412</v>
      </c>
      <c r="F12052" s="358" t="s">
        <v>0</v>
      </c>
      <c r="G12052" s="372">
        <v>245.04</v>
      </c>
    </row>
    <row r="12053" spans="1:7">
      <c r="A12053" s="178" t="str">
        <f t="shared" si="185"/>
        <v>2 - 65002826</v>
      </c>
      <c r="B12053" s="178">
        <v>2</v>
      </c>
      <c r="C12053" s="347">
        <v>65002826</v>
      </c>
      <c r="D12053" s="356"/>
      <c r="E12053" s="357" t="s">
        <v>26413</v>
      </c>
      <c r="F12053" s="358" t="s">
        <v>0</v>
      </c>
      <c r="G12053" s="372">
        <v>286.08999999999997</v>
      </c>
    </row>
    <row r="12054" spans="1:7" ht="25.5">
      <c r="A12054" s="178" t="str">
        <f t="shared" si="185"/>
        <v>2 - 65002434</v>
      </c>
      <c r="B12054" s="178">
        <v>2</v>
      </c>
      <c r="C12054" s="347">
        <v>65002434</v>
      </c>
      <c r="D12054" s="356"/>
      <c r="E12054" s="357" t="s">
        <v>26414</v>
      </c>
      <c r="F12054" s="358" t="s">
        <v>238</v>
      </c>
      <c r="G12054" s="372">
        <v>45.25</v>
      </c>
    </row>
    <row r="12055" spans="1:7" ht="25.5">
      <c r="A12055" s="178" t="str">
        <f t="shared" si="185"/>
        <v>2 - 65002436</v>
      </c>
      <c r="B12055" s="178">
        <v>2</v>
      </c>
      <c r="C12055" s="347">
        <v>65002436</v>
      </c>
      <c r="D12055" s="356"/>
      <c r="E12055" s="357" t="s">
        <v>26415</v>
      </c>
      <c r="F12055" s="358" t="s">
        <v>238</v>
      </c>
      <c r="G12055" s="372">
        <v>90.22</v>
      </c>
    </row>
    <row r="12056" spans="1:7" ht="25.5">
      <c r="A12056" s="178" t="str">
        <f t="shared" si="185"/>
        <v>2 - 65002438</v>
      </c>
      <c r="B12056" s="178">
        <v>2</v>
      </c>
      <c r="C12056" s="347">
        <v>65002438</v>
      </c>
      <c r="D12056" s="356"/>
      <c r="E12056" s="357" t="s">
        <v>26416</v>
      </c>
      <c r="F12056" s="358" t="s">
        <v>238</v>
      </c>
      <c r="G12056" s="372">
        <v>135.35</v>
      </c>
    </row>
    <row r="12057" spans="1:7" ht="25.5">
      <c r="A12057" s="178" t="str">
        <f t="shared" si="185"/>
        <v>2 - 65002823</v>
      </c>
      <c r="B12057" s="178">
        <v>2</v>
      </c>
      <c r="C12057" s="347">
        <v>65002823</v>
      </c>
      <c r="D12057" s="356"/>
      <c r="E12057" s="357" t="s">
        <v>26417</v>
      </c>
      <c r="F12057" s="358" t="s">
        <v>238</v>
      </c>
      <c r="G12057" s="372">
        <v>223.34</v>
      </c>
    </row>
    <row r="12058" spans="1:7" ht="25.5">
      <c r="A12058" s="178" t="str">
        <f t="shared" si="185"/>
        <v>2 - 65002825</v>
      </c>
      <c r="B12058" s="178">
        <v>2</v>
      </c>
      <c r="C12058" s="347">
        <v>65002825</v>
      </c>
      <c r="D12058" s="356"/>
      <c r="E12058" s="357" t="s">
        <v>26418</v>
      </c>
      <c r="F12058" s="358" t="s">
        <v>238</v>
      </c>
      <c r="G12058" s="372">
        <v>250.87</v>
      </c>
    </row>
    <row r="12059" spans="1:7">
      <c r="A12059" s="178" t="str">
        <f t="shared" si="185"/>
        <v>2 - 65000575</v>
      </c>
      <c r="B12059" s="178">
        <v>2</v>
      </c>
      <c r="C12059" s="347">
        <v>65000575</v>
      </c>
      <c r="D12059" s="356"/>
      <c r="E12059" s="357" t="s">
        <v>26419</v>
      </c>
      <c r="F12059" s="358" t="s">
        <v>238</v>
      </c>
      <c r="G12059" s="372">
        <v>207.58</v>
      </c>
    </row>
    <row r="12060" spans="1:7">
      <c r="A12060" s="178" t="str">
        <f t="shared" si="185"/>
        <v>2 - 65000576</v>
      </c>
      <c r="B12060" s="178">
        <v>2</v>
      </c>
      <c r="C12060" s="347">
        <v>65000576</v>
      </c>
      <c r="D12060" s="356"/>
      <c r="E12060" s="357" t="s">
        <v>26420</v>
      </c>
      <c r="F12060" s="358" t="s">
        <v>238</v>
      </c>
      <c r="G12060" s="372">
        <v>255.2</v>
      </c>
    </row>
    <row r="12061" spans="1:7" ht="25.5">
      <c r="A12061" s="178" t="str">
        <f t="shared" si="185"/>
        <v>2 - 65002828</v>
      </c>
      <c r="B12061" s="178">
        <v>2</v>
      </c>
      <c r="C12061" s="347">
        <v>65002828</v>
      </c>
      <c r="D12061" s="356"/>
      <c r="E12061" s="357" t="s">
        <v>26421</v>
      </c>
      <c r="F12061" s="358" t="s">
        <v>0</v>
      </c>
      <c r="G12061" s="372">
        <v>52</v>
      </c>
    </row>
    <row r="12062" spans="1:7" ht="25.5">
      <c r="A12062" s="178" t="str">
        <f t="shared" si="185"/>
        <v>2 - 65002829</v>
      </c>
      <c r="B12062" s="178">
        <v>2</v>
      </c>
      <c r="C12062" s="347">
        <v>65002829</v>
      </c>
      <c r="D12062" s="356"/>
      <c r="E12062" s="357" t="s">
        <v>26422</v>
      </c>
      <c r="F12062" s="358" t="s">
        <v>0</v>
      </c>
      <c r="G12062" s="372">
        <v>21.95</v>
      </c>
    </row>
    <row r="12063" spans="1:7" ht="25.5">
      <c r="A12063" s="178" t="str">
        <f t="shared" si="185"/>
        <v>2 - 65002492</v>
      </c>
      <c r="B12063" s="178">
        <v>2</v>
      </c>
      <c r="C12063" s="347">
        <v>65002492</v>
      </c>
      <c r="D12063" s="356"/>
      <c r="E12063" s="357" t="s">
        <v>26423</v>
      </c>
      <c r="F12063" s="358" t="s">
        <v>0</v>
      </c>
      <c r="G12063" s="372">
        <v>10.51</v>
      </c>
    </row>
    <row r="12064" spans="1:7" ht="25.5">
      <c r="A12064" s="178" t="str">
        <f t="shared" si="185"/>
        <v>2 - 65002491</v>
      </c>
      <c r="B12064" s="178">
        <v>2</v>
      </c>
      <c r="C12064" s="347">
        <v>65002491</v>
      </c>
      <c r="D12064" s="356"/>
      <c r="E12064" s="357" t="s">
        <v>26424</v>
      </c>
      <c r="F12064" s="358" t="s">
        <v>0</v>
      </c>
      <c r="G12064" s="372">
        <v>15.53</v>
      </c>
    </row>
    <row r="12065" spans="1:7">
      <c r="A12065" s="178" t="str">
        <f t="shared" si="185"/>
        <v>2 - 65000540</v>
      </c>
      <c r="B12065" s="178">
        <v>2</v>
      </c>
      <c r="C12065" s="347">
        <v>65000540</v>
      </c>
      <c r="D12065" s="356"/>
      <c r="E12065" s="357" t="s">
        <v>26425</v>
      </c>
      <c r="F12065" s="358" t="s">
        <v>0</v>
      </c>
      <c r="G12065" s="372">
        <v>24.83</v>
      </c>
    </row>
    <row r="12066" spans="1:7">
      <c r="A12066" s="178" t="str">
        <f t="shared" si="185"/>
        <v>2 - 65000526</v>
      </c>
      <c r="B12066" s="178">
        <v>2</v>
      </c>
      <c r="C12066" s="347">
        <v>65000526</v>
      </c>
      <c r="D12066" s="356"/>
      <c r="E12066" s="357" t="s">
        <v>26426</v>
      </c>
      <c r="F12066" s="358" t="s">
        <v>0</v>
      </c>
      <c r="G12066" s="372">
        <v>24.83</v>
      </c>
    </row>
    <row r="12067" spans="1:7" ht="25.5">
      <c r="A12067" s="178" t="str">
        <f t="shared" si="185"/>
        <v>2 - 65000542</v>
      </c>
      <c r="B12067" s="178">
        <v>2</v>
      </c>
      <c r="C12067" s="347">
        <v>65000542</v>
      </c>
      <c r="D12067" s="356"/>
      <c r="E12067" s="357" t="s">
        <v>26427</v>
      </c>
      <c r="F12067" s="358" t="s">
        <v>0</v>
      </c>
      <c r="G12067" s="372">
        <v>34.229999999999997</v>
      </c>
    </row>
    <row r="12068" spans="1:7" ht="25.5">
      <c r="A12068" s="178" t="str">
        <f t="shared" si="185"/>
        <v>2 - 65000528</v>
      </c>
      <c r="B12068" s="178">
        <v>2</v>
      </c>
      <c r="C12068" s="347">
        <v>65000528</v>
      </c>
      <c r="D12068" s="356"/>
      <c r="E12068" s="357" t="s">
        <v>26428</v>
      </c>
      <c r="F12068" s="358" t="s">
        <v>0</v>
      </c>
      <c r="G12068" s="372">
        <v>34.229999999999997</v>
      </c>
    </row>
    <row r="12069" spans="1:7" ht="25.5">
      <c r="A12069" s="178" t="str">
        <f t="shared" si="185"/>
        <v>2 - 65000531</v>
      </c>
      <c r="B12069" s="178">
        <v>2</v>
      </c>
      <c r="C12069" s="347">
        <v>65000531</v>
      </c>
      <c r="D12069" s="356"/>
      <c r="E12069" s="357" t="s">
        <v>26429</v>
      </c>
      <c r="F12069" s="358" t="s">
        <v>0</v>
      </c>
      <c r="G12069" s="372">
        <v>75.19</v>
      </c>
    </row>
    <row r="12070" spans="1:7" ht="25.5">
      <c r="A12070" s="178" t="str">
        <f t="shared" si="185"/>
        <v>2 - 65000545</v>
      </c>
      <c r="B12070" s="178">
        <v>2</v>
      </c>
      <c r="C12070" s="347">
        <v>65000545</v>
      </c>
      <c r="D12070" s="356"/>
      <c r="E12070" s="357" t="s">
        <v>26430</v>
      </c>
      <c r="F12070" s="358" t="s">
        <v>0</v>
      </c>
      <c r="G12070" s="372">
        <v>75.19</v>
      </c>
    </row>
    <row r="12071" spans="1:7" ht="25.5">
      <c r="A12071" s="178" t="str">
        <f t="shared" si="185"/>
        <v>2 - 65000543</v>
      </c>
      <c r="B12071" s="178">
        <v>2</v>
      </c>
      <c r="C12071" s="347">
        <v>65000543</v>
      </c>
      <c r="D12071" s="356"/>
      <c r="E12071" s="357" t="s">
        <v>26431</v>
      </c>
      <c r="F12071" s="358" t="s">
        <v>0</v>
      </c>
      <c r="G12071" s="372">
        <v>30.11</v>
      </c>
    </row>
    <row r="12072" spans="1:7" ht="25.5">
      <c r="A12072" s="178" t="str">
        <f t="shared" si="185"/>
        <v>2 - 65000529</v>
      </c>
      <c r="B12072" s="178">
        <v>2</v>
      </c>
      <c r="C12072" s="347">
        <v>65000529</v>
      </c>
      <c r="D12072" s="356"/>
      <c r="E12072" s="357" t="s">
        <v>26432</v>
      </c>
      <c r="F12072" s="358" t="s">
        <v>0</v>
      </c>
      <c r="G12072" s="372">
        <v>30.11</v>
      </c>
    </row>
    <row r="12073" spans="1:7" ht="25.5">
      <c r="A12073" s="178" t="str">
        <f t="shared" si="185"/>
        <v>2 - 65000541</v>
      </c>
      <c r="B12073" s="178">
        <v>2</v>
      </c>
      <c r="C12073" s="347">
        <v>65000541</v>
      </c>
      <c r="D12073" s="356"/>
      <c r="E12073" s="357" t="s">
        <v>26433</v>
      </c>
      <c r="F12073" s="358" t="s">
        <v>0</v>
      </c>
      <c r="G12073" s="372">
        <v>29.37</v>
      </c>
    </row>
    <row r="12074" spans="1:7" ht="25.5">
      <c r="A12074" s="178" t="str">
        <f t="shared" si="185"/>
        <v>2 - 65000527</v>
      </c>
      <c r="B12074" s="178">
        <v>2</v>
      </c>
      <c r="C12074" s="347">
        <v>65000527</v>
      </c>
      <c r="D12074" s="356"/>
      <c r="E12074" s="357" t="s">
        <v>26434</v>
      </c>
      <c r="F12074" s="358" t="s">
        <v>0</v>
      </c>
      <c r="G12074" s="372">
        <v>29.37</v>
      </c>
    </row>
    <row r="12075" spans="1:7">
      <c r="A12075" s="178" t="str">
        <f t="shared" si="185"/>
        <v>2 - 65002443</v>
      </c>
      <c r="B12075" s="178">
        <v>2</v>
      </c>
      <c r="C12075" s="347">
        <v>65002443</v>
      </c>
      <c r="D12075" s="356"/>
      <c r="E12075" s="357" t="s">
        <v>26435</v>
      </c>
      <c r="F12075" s="358" t="s">
        <v>0</v>
      </c>
      <c r="G12075" s="372">
        <v>34.49</v>
      </c>
    </row>
    <row r="12076" spans="1:7" ht="25.5">
      <c r="A12076" s="178" t="str">
        <f t="shared" ref="A12076:A12139" si="186">B12076&amp;" - "&amp;C12076</f>
        <v>2 - 65000530</v>
      </c>
      <c r="B12076" s="178">
        <v>2</v>
      </c>
      <c r="C12076" s="347">
        <v>65000530</v>
      </c>
      <c r="D12076" s="356"/>
      <c r="E12076" s="357" t="s">
        <v>26436</v>
      </c>
      <c r="F12076" s="358" t="s">
        <v>0</v>
      </c>
      <c r="G12076" s="372">
        <v>47.2</v>
      </c>
    </row>
    <row r="12077" spans="1:7" ht="25.5">
      <c r="A12077" s="178" t="str">
        <f t="shared" si="186"/>
        <v>2 - 65000544</v>
      </c>
      <c r="B12077" s="178">
        <v>2</v>
      </c>
      <c r="C12077" s="347">
        <v>65000544</v>
      </c>
      <c r="D12077" s="356"/>
      <c r="E12077" s="357" t="s">
        <v>26437</v>
      </c>
      <c r="F12077" s="358" t="s">
        <v>0</v>
      </c>
      <c r="G12077" s="372">
        <v>47.2</v>
      </c>
    </row>
    <row r="12078" spans="1:7" ht="25.5">
      <c r="A12078" s="178" t="str">
        <f t="shared" si="186"/>
        <v>2 - 65000522</v>
      </c>
      <c r="B12078" s="178">
        <v>2</v>
      </c>
      <c r="C12078" s="347">
        <v>65000522</v>
      </c>
      <c r="D12078" s="356"/>
      <c r="E12078" s="357" t="s">
        <v>26438</v>
      </c>
      <c r="F12078" s="358" t="s">
        <v>0</v>
      </c>
      <c r="G12078" s="372">
        <v>44.12</v>
      </c>
    </row>
    <row r="12079" spans="1:7" ht="25.5">
      <c r="A12079" s="178" t="str">
        <f t="shared" si="186"/>
        <v>2 - 65000536</v>
      </c>
      <c r="B12079" s="178">
        <v>2</v>
      </c>
      <c r="C12079" s="347">
        <v>65000536</v>
      </c>
      <c r="D12079" s="356"/>
      <c r="E12079" s="357" t="s">
        <v>26439</v>
      </c>
      <c r="F12079" s="358" t="s">
        <v>0</v>
      </c>
      <c r="G12079" s="372">
        <v>44.12</v>
      </c>
    </row>
    <row r="12080" spans="1:7" ht="25.5">
      <c r="A12080" s="178" t="str">
        <f t="shared" si="186"/>
        <v>2 - 65000535</v>
      </c>
      <c r="B12080" s="178">
        <v>2</v>
      </c>
      <c r="C12080" s="347">
        <v>65000535</v>
      </c>
      <c r="D12080" s="356"/>
      <c r="E12080" s="357" t="s">
        <v>26440</v>
      </c>
      <c r="F12080" s="358" t="s">
        <v>0</v>
      </c>
      <c r="G12080" s="372">
        <v>40.380000000000003</v>
      </c>
    </row>
    <row r="12081" spans="1:7" ht="25.5">
      <c r="A12081" s="178" t="str">
        <f t="shared" si="186"/>
        <v>2 - 65000521</v>
      </c>
      <c r="B12081" s="178">
        <v>2</v>
      </c>
      <c r="C12081" s="347">
        <v>65000521</v>
      </c>
      <c r="D12081" s="356"/>
      <c r="E12081" s="357" t="s">
        <v>26441</v>
      </c>
      <c r="F12081" s="358" t="s">
        <v>0</v>
      </c>
      <c r="G12081" s="372">
        <v>40.380000000000003</v>
      </c>
    </row>
    <row r="12082" spans="1:7" ht="25.5">
      <c r="A12082" s="178" t="str">
        <f t="shared" si="186"/>
        <v>2 - 65000538</v>
      </c>
      <c r="B12082" s="178">
        <v>2</v>
      </c>
      <c r="C12082" s="347">
        <v>65000538</v>
      </c>
      <c r="D12082" s="356"/>
      <c r="E12082" s="357" t="s">
        <v>26442</v>
      </c>
      <c r="F12082" s="358" t="s">
        <v>0</v>
      </c>
      <c r="G12082" s="372">
        <v>33.32</v>
      </c>
    </row>
    <row r="12083" spans="1:7" ht="25.5">
      <c r="A12083" s="178" t="str">
        <f t="shared" si="186"/>
        <v>2 - 65000524</v>
      </c>
      <c r="B12083" s="178">
        <v>2</v>
      </c>
      <c r="C12083" s="347">
        <v>65000524</v>
      </c>
      <c r="D12083" s="356"/>
      <c r="E12083" s="357" t="s">
        <v>26443</v>
      </c>
      <c r="F12083" s="358" t="s">
        <v>0</v>
      </c>
      <c r="G12083" s="372">
        <v>33.32</v>
      </c>
    </row>
    <row r="12084" spans="1:7" ht="25.5">
      <c r="A12084" s="178" t="str">
        <f t="shared" si="186"/>
        <v>2 - 65000537</v>
      </c>
      <c r="B12084" s="178">
        <v>2</v>
      </c>
      <c r="C12084" s="347">
        <v>65000537</v>
      </c>
      <c r="D12084" s="356"/>
      <c r="E12084" s="357" t="s">
        <v>26444</v>
      </c>
      <c r="F12084" s="358" t="s">
        <v>0</v>
      </c>
      <c r="G12084" s="372">
        <v>32.86</v>
      </c>
    </row>
    <row r="12085" spans="1:7">
      <c r="A12085" s="178" t="str">
        <f t="shared" si="186"/>
        <v>2 - 65000523</v>
      </c>
      <c r="B12085" s="178">
        <v>2</v>
      </c>
      <c r="C12085" s="347">
        <v>65000523</v>
      </c>
      <c r="D12085" s="356"/>
      <c r="E12085" s="357" t="s">
        <v>26445</v>
      </c>
      <c r="F12085" s="358" t="s">
        <v>0</v>
      </c>
      <c r="G12085" s="372">
        <v>32.86</v>
      </c>
    </row>
    <row r="12086" spans="1:7" ht="25.5">
      <c r="A12086" s="178" t="str">
        <f t="shared" si="186"/>
        <v>2 - 65000539</v>
      </c>
      <c r="B12086" s="178">
        <v>2</v>
      </c>
      <c r="C12086" s="347">
        <v>65000539</v>
      </c>
      <c r="D12086" s="356"/>
      <c r="E12086" s="357" t="s">
        <v>26446</v>
      </c>
      <c r="F12086" s="358" t="s">
        <v>0</v>
      </c>
      <c r="G12086" s="372">
        <v>35.81</v>
      </c>
    </row>
    <row r="12087" spans="1:7" ht="25.5">
      <c r="A12087" s="178" t="str">
        <f t="shared" si="186"/>
        <v>2 - 65000525</v>
      </c>
      <c r="B12087" s="178">
        <v>2</v>
      </c>
      <c r="C12087" s="347">
        <v>65000525</v>
      </c>
      <c r="D12087" s="356"/>
      <c r="E12087" s="357" t="s">
        <v>26447</v>
      </c>
      <c r="F12087" s="358" t="s">
        <v>0</v>
      </c>
      <c r="G12087" s="372">
        <v>35.81</v>
      </c>
    </row>
    <row r="12088" spans="1:7">
      <c r="A12088" s="178" t="str">
        <f t="shared" si="186"/>
        <v>2 - 65000534</v>
      </c>
      <c r="B12088" s="178">
        <v>2</v>
      </c>
      <c r="C12088" s="347">
        <v>65000534</v>
      </c>
      <c r="D12088" s="356"/>
      <c r="E12088" s="357" t="s">
        <v>26448</v>
      </c>
      <c r="F12088" s="358" t="s">
        <v>0</v>
      </c>
      <c r="G12088" s="372">
        <v>9.9499999999999993</v>
      </c>
    </row>
    <row r="12089" spans="1:7">
      <c r="A12089" s="178" t="str">
        <f t="shared" si="186"/>
        <v>2 - 65000520</v>
      </c>
      <c r="B12089" s="178">
        <v>2</v>
      </c>
      <c r="C12089" s="347">
        <v>65000520</v>
      </c>
      <c r="D12089" s="356"/>
      <c r="E12089" s="357" t="s">
        <v>26449</v>
      </c>
      <c r="F12089" s="358" t="s">
        <v>0</v>
      </c>
      <c r="G12089" s="372">
        <v>9.9499999999999993</v>
      </c>
    </row>
    <row r="12090" spans="1:7" ht="25.5">
      <c r="A12090" s="178" t="str">
        <f t="shared" si="186"/>
        <v>2 - 65002476</v>
      </c>
      <c r="B12090" s="178">
        <v>2</v>
      </c>
      <c r="C12090" s="347">
        <v>65002476</v>
      </c>
      <c r="D12090" s="356"/>
      <c r="E12090" s="357" t="s">
        <v>26450</v>
      </c>
      <c r="F12090" s="358" t="s">
        <v>238</v>
      </c>
      <c r="G12090" s="372">
        <v>83.13</v>
      </c>
    </row>
    <row r="12091" spans="1:7" ht="25.5">
      <c r="A12091" s="178" t="str">
        <f t="shared" si="186"/>
        <v>2 - 65002477</v>
      </c>
      <c r="B12091" s="178">
        <v>2</v>
      </c>
      <c r="C12091" s="347">
        <v>65002477</v>
      </c>
      <c r="D12091" s="356"/>
      <c r="E12091" s="357" t="s">
        <v>26451</v>
      </c>
      <c r="F12091" s="358" t="s">
        <v>238</v>
      </c>
      <c r="G12091" s="372">
        <v>105.15</v>
      </c>
    </row>
    <row r="12092" spans="1:7">
      <c r="A12092" s="178" t="str">
        <f t="shared" si="186"/>
        <v>2 - 65000507</v>
      </c>
      <c r="B12092" s="178">
        <v>2</v>
      </c>
      <c r="C12092" s="347">
        <v>65000507</v>
      </c>
      <c r="D12092" s="356"/>
      <c r="E12092" s="357" t="s">
        <v>26452</v>
      </c>
      <c r="F12092" s="358" t="s">
        <v>238</v>
      </c>
      <c r="G12092" s="372">
        <v>28.46</v>
      </c>
    </row>
    <row r="12093" spans="1:7">
      <c r="A12093" s="178" t="str">
        <f t="shared" si="186"/>
        <v>2 - 65000506</v>
      </c>
      <c r="B12093" s="178">
        <v>2</v>
      </c>
      <c r="C12093" s="347">
        <v>65000506</v>
      </c>
      <c r="D12093" s="356"/>
      <c r="E12093" s="357" t="s">
        <v>26453</v>
      </c>
      <c r="F12093" s="358" t="s">
        <v>238</v>
      </c>
      <c r="G12093" s="372">
        <v>9.3699999999999992</v>
      </c>
    </row>
    <row r="12094" spans="1:7" ht="25.5">
      <c r="A12094" s="178" t="str">
        <f t="shared" si="186"/>
        <v>2 - 65000532</v>
      </c>
      <c r="B12094" s="178">
        <v>2</v>
      </c>
      <c r="C12094" s="347">
        <v>65000532</v>
      </c>
      <c r="D12094" s="356"/>
      <c r="E12094" s="357" t="s">
        <v>26454</v>
      </c>
      <c r="F12094" s="358" t="s">
        <v>238</v>
      </c>
      <c r="G12094" s="372">
        <v>30.37</v>
      </c>
    </row>
    <row r="12095" spans="1:7" ht="25.5">
      <c r="A12095" s="178" t="str">
        <f t="shared" si="186"/>
        <v>2 - 65000533</v>
      </c>
      <c r="B12095" s="178">
        <v>2</v>
      </c>
      <c r="C12095" s="347">
        <v>65000533</v>
      </c>
      <c r="D12095" s="356"/>
      <c r="E12095" s="357" t="s">
        <v>26455</v>
      </c>
      <c r="F12095" s="358" t="s">
        <v>238</v>
      </c>
      <c r="G12095" s="372">
        <v>33.409999999999997</v>
      </c>
    </row>
    <row r="12096" spans="1:7">
      <c r="A12096" s="178" t="str">
        <f t="shared" si="186"/>
        <v>2 - 65000570</v>
      </c>
      <c r="B12096" s="178">
        <v>2</v>
      </c>
      <c r="C12096" s="347">
        <v>65000570</v>
      </c>
      <c r="D12096" s="356"/>
      <c r="E12096" s="357" t="s">
        <v>26456</v>
      </c>
      <c r="F12096" s="358" t="s">
        <v>0</v>
      </c>
      <c r="G12096" s="372">
        <v>52.97</v>
      </c>
    </row>
    <row r="12097" spans="1:7">
      <c r="A12097" s="178" t="str">
        <f t="shared" si="186"/>
        <v>2 - 65000571</v>
      </c>
      <c r="B12097" s="178">
        <v>2</v>
      </c>
      <c r="C12097" s="347">
        <v>65000571</v>
      </c>
      <c r="D12097" s="356"/>
      <c r="E12097" s="357" t="s">
        <v>26457</v>
      </c>
      <c r="F12097" s="358" t="s">
        <v>0</v>
      </c>
      <c r="G12097" s="372">
        <v>73.459999999999994</v>
      </c>
    </row>
    <row r="12098" spans="1:7">
      <c r="A12098" s="178" t="str">
        <f t="shared" si="186"/>
        <v>2 - 65000572</v>
      </c>
      <c r="B12098" s="178">
        <v>2</v>
      </c>
      <c r="C12098" s="347">
        <v>65000572</v>
      </c>
      <c r="D12098" s="356"/>
      <c r="E12098" s="357" t="s">
        <v>26458</v>
      </c>
      <c r="F12098" s="358" t="s">
        <v>0</v>
      </c>
      <c r="G12098" s="372">
        <v>99.78</v>
      </c>
    </row>
    <row r="12099" spans="1:7">
      <c r="A12099" s="178" t="str">
        <f t="shared" si="186"/>
        <v>2 - 65000573</v>
      </c>
      <c r="B12099" s="178">
        <v>2</v>
      </c>
      <c r="C12099" s="347">
        <v>65000573</v>
      </c>
      <c r="D12099" s="356"/>
      <c r="E12099" s="357" t="s">
        <v>26459</v>
      </c>
      <c r="F12099" s="358" t="s">
        <v>0</v>
      </c>
      <c r="G12099" s="372">
        <v>121.95</v>
      </c>
    </row>
    <row r="12100" spans="1:7">
      <c r="A12100" s="178" t="str">
        <f t="shared" si="186"/>
        <v>2 - 65000574</v>
      </c>
      <c r="B12100" s="178">
        <v>2</v>
      </c>
      <c r="C12100" s="347">
        <v>65000574</v>
      </c>
      <c r="D12100" s="356"/>
      <c r="E12100" s="357" t="s">
        <v>26460</v>
      </c>
      <c r="F12100" s="358" t="s">
        <v>0</v>
      </c>
      <c r="G12100" s="372">
        <v>172.72</v>
      </c>
    </row>
    <row r="12101" spans="1:7">
      <c r="A12101" s="178" t="str">
        <f t="shared" si="186"/>
        <v>2 - 65000569</v>
      </c>
      <c r="B12101" s="178">
        <v>2</v>
      </c>
      <c r="C12101" s="347">
        <v>65000569</v>
      </c>
      <c r="D12101" s="356"/>
      <c r="E12101" s="357" t="s">
        <v>26461</v>
      </c>
      <c r="F12101" s="358" t="s">
        <v>0</v>
      </c>
      <c r="G12101" s="372">
        <v>37.51</v>
      </c>
    </row>
    <row r="12102" spans="1:7">
      <c r="A12102" s="178" t="str">
        <f t="shared" si="186"/>
        <v>2 - 65000514</v>
      </c>
      <c r="B12102" s="178">
        <v>2</v>
      </c>
      <c r="C12102" s="347">
        <v>65000514</v>
      </c>
      <c r="D12102" s="356"/>
      <c r="E12102" s="357" t="s">
        <v>26462</v>
      </c>
      <c r="F12102" s="358" t="s">
        <v>238</v>
      </c>
      <c r="G12102" s="372">
        <v>31.07</v>
      </c>
    </row>
    <row r="12103" spans="1:7">
      <c r="A12103" s="178" t="str">
        <f t="shared" si="186"/>
        <v>2 - 65000515</v>
      </c>
      <c r="B12103" s="178">
        <v>2</v>
      </c>
      <c r="C12103" s="347">
        <v>65000515</v>
      </c>
      <c r="D12103" s="356"/>
      <c r="E12103" s="357" t="s">
        <v>26463</v>
      </c>
      <c r="F12103" s="358" t="s">
        <v>238</v>
      </c>
      <c r="G12103" s="372">
        <v>43.51</v>
      </c>
    </row>
    <row r="12104" spans="1:7" ht="25.5">
      <c r="A12104" s="178" t="str">
        <f t="shared" si="186"/>
        <v>2 - 65000518</v>
      </c>
      <c r="B12104" s="178">
        <v>2</v>
      </c>
      <c r="C12104" s="347">
        <v>65000518</v>
      </c>
      <c r="D12104" s="356"/>
      <c r="E12104" s="357" t="s">
        <v>26464</v>
      </c>
      <c r="F12104" s="358" t="s">
        <v>238</v>
      </c>
      <c r="G12104" s="372">
        <v>210.69</v>
      </c>
    </row>
    <row r="12105" spans="1:7" ht="25.5">
      <c r="A12105" s="178" t="str">
        <f t="shared" si="186"/>
        <v>2 - 65000519</v>
      </c>
      <c r="B12105" s="178">
        <v>2</v>
      </c>
      <c r="C12105" s="347">
        <v>65000519</v>
      </c>
      <c r="D12105" s="356"/>
      <c r="E12105" s="357" t="s">
        <v>26465</v>
      </c>
      <c r="F12105" s="358" t="s">
        <v>238</v>
      </c>
      <c r="G12105" s="372">
        <v>277.37</v>
      </c>
    </row>
    <row r="12106" spans="1:7" ht="25.5">
      <c r="A12106" s="178" t="str">
        <f t="shared" si="186"/>
        <v>2 - 65000516</v>
      </c>
      <c r="B12106" s="178">
        <v>2</v>
      </c>
      <c r="C12106" s="347">
        <v>65000516</v>
      </c>
      <c r="D12106" s="356"/>
      <c r="E12106" s="357" t="s">
        <v>26466</v>
      </c>
      <c r="F12106" s="358" t="s">
        <v>238</v>
      </c>
      <c r="G12106" s="372">
        <v>59.93</v>
      </c>
    </row>
    <row r="12107" spans="1:7" ht="25.5">
      <c r="A12107" s="178" t="str">
        <f t="shared" si="186"/>
        <v>2 - 65000517</v>
      </c>
      <c r="B12107" s="178">
        <v>2</v>
      </c>
      <c r="C12107" s="347">
        <v>65000517</v>
      </c>
      <c r="D12107" s="356"/>
      <c r="E12107" s="357" t="s">
        <v>26467</v>
      </c>
      <c r="F12107" s="358" t="s">
        <v>238</v>
      </c>
      <c r="G12107" s="372">
        <v>115.85</v>
      </c>
    </row>
    <row r="12108" spans="1:7" ht="25.5">
      <c r="A12108" s="178" t="str">
        <f t="shared" si="186"/>
        <v>2 - 65002487</v>
      </c>
      <c r="B12108" s="178">
        <v>2</v>
      </c>
      <c r="C12108" s="347">
        <v>65002487</v>
      </c>
      <c r="D12108" s="356"/>
      <c r="E12108" s="357" t="s">
        <v>26468</v>
      </c>
      <c r="F12108" s="358" t="s">
        <v>0</v>
      </c>
      <c r="G12108" s="372">
        <v>1.61</v>
      </c>
    </row>
    <row r="12109" spans="1:7" ht="25.5">
      <c r="A12109" s="178" t="str">
        <f t="shared" si="186"/>
        <v>2 - 65002488</v>
      </c>
      <c r="B12109" s="178">
        <v>2</v>
      </c>
      <c r="C12109" s="347">
        <v>65002488</v>
      </c>
      <c r="D12109" s="356"/>
      <c r="E12109" s="357" t="s">
        <v>26469</v>
      </c>
      <c r="F12109" s="358" t="s">
        <v>238</v>
      </c>
      <c r="G12109" s="372">
        <v>19.22</v>
      </c>
    </row>
    <row r="12110" spans="1:7">
      <c r="A12110" s="178" t="str">
        <f t="shared" si="186"/>
        <v>2 - 65002430</v>
      </c>
      <c r="B12110" s="178">
        <v>2</v>
      </c>
      <c r="C12110" s="347">
        <v>65002430</v>
      </c>
      <c r="D12110" s="356"/>
      <c r="E12110" s="357" t="s">
        <v>26470</v>
      </c>
      <c r="F12110" s="358" t="s">
        <v>0</v>
      </c>
      <c r="G12110" s="372">
        <v>197.78</v>
      </c>
    </row>
    <row r="12111" spans="1:7">
      <c r="A12111" s="178" t="str">
        <f t="shared" si="186"/>
        <v>2 - 65002429</v>
      </c>
      <c r="B12111" s="178">
        <v>2</v>
      </c>
      <c r="C12111" s="347">
        <v>65002429</v>
      </c>
      <c r="D12111" s="356"/>
      <c r="E12111" s="357" t="s">
        <v>26471</v>
      </c>
      <c r="F12111" s="358" t="s">
        <v>238</v>
      </c>
      <c r="G12111" s="372">
        <v>325.20999999999998</v>
      </c>
    </row>
    <row r="12112" spans="1:7" ht="25.5">
      <c r="A12112" s="178" t="str">
        <f t="shared" si="186"/>
        <v>2 - 65002832</v>
      </c>
      <c r="B12112" s="178">
        <v>2</v>
      </c>
      <c r="C12112" s="347">
        <v>65002832</v>
      </c>
      <c r="D12112" s="356"/>
      <c r="E12112" s="357" t="s">
        <v>26472</v>
      </c>
      <c r="F12112" s="358" t="s">
        <v>0</v>
      </c>
      <c r="G12112" s="372">
        <v>4.5199999999999996</v>
      </c>
    </row>
    <row r="12113" spans="1:7" ht="25.5">
      <c r="A12113" s="178" t="str">
        <f t="shared" si="186"/>
        <v>2 - 65002831</v>
      </c>
      <c r="B12113" s="178">
        <v>2</v>
      </c>
      <c r="C12113" s="347">
        <v>65002831</v>
      </c>
      <c r="D12113" s="356"/>
      <c r="E12113" s="357" t="s">
        <v>26473</v>
      </c>
      <c r="F12113" s="358" t="s">
        <v>238</v>
      </c>
      <c r="G12113" s="372">
        <v>83.37</v>
      </c>
    </row>
    <row r="12114" spans="1:7">
      <c r="A12114" s="178" t="str">
        <f t="shared" si="186"/>
        <v>2 - 65000513</v>
      </c>
      <c r="B12114" s="178">
        <v>2</v>
      </c>
      <c r="C12114" s="347">
        <v>65000513</v>
      </c>
      <c r="D12114" s="356"/>
      <c r="E12114" s="357" t="s">
        <v>26474</v>
      </c>
      <c r="F12114" s="358" t="s">
        <v>238</v>
      </c>
      <c r="G12114" s="372">
        <v>28.46</v>
      </c>
    </row>
    <row r="12115" spans="1:7">
      <c r="A12115" s="178" t="str">
        <f t="shared" si="186"/>
        <v>2 - 65000512</v>
      </c>
      <c r="B12115" s="178">
        <v>2</v>
      </c>
      <c r="C12115" s="347">
        <v>65000512</v>
      </c>
      <c r="D12115" s="356"/>
      <c r="E12115" s="357" t="s">
        <v>26475</v>
      </c>
      <c r="F12115" s="358" t="s">
        <v>238</v>
      </c>
      <c r="G12115" s="372">
        <v>9.3699999999999992</v>
      </c>
    </row>
    <row r="12116" spans="1:7">
      <c r="A12116" s="178" t="str">
        <f t="shared" si="186"/>
        <v>2 - 65003961</v>
      </c>
      <c r="B12116" s="178">
        <v>2</v>
      </c>
      <c r="C12116" s="347">
        <v>65003961</v>
      </c>
      <c r="D12116" s="356"/>
      <c r="E12116" s="357" t="s">
        <v>26476</v>
      </c>
      <c r="F12116" s="358" t="s">
        <v>238</v>
      </c>
      <c r="G12116" s="372">
        <v>28.46</v>
      </c>
    </row>
    <row r="12117" spans="1:7">
      <c r="A12117" s="178" t="str">
        <f t="shared" si="186"/>
        <v>2 - 65003960</v>
      </c>
      <c r="B12117" s="178">
        <v>2</v>
      </c>
      <c r="C12117" s="347">
        <v>65003960</v>
      </c>
      <c r="D12117" s="356"/>
      <c r="E12117" s="357" t="s">
        <v>26477</v>
      </c>
      <c r="F12117" s="358" t="s">
        <v>238</v>
      </c>
      <c r="G12117" s="372">
        <v>9.3699999999999992</v>
      </c>
    </row>
    <row r="12118" spans="1:7" ht="25.5">
      <c r="A12118" s="178" t="str">
        <f t="shared" si="186"/>
        <v>2 - 65002479</v>
      </c>
      <c r="B12118" s="178">
        <v>2</v>
      </c>
      <c r="C12118" s="347">
        <v>65002479</v>
      </c>
      <c r="D12118" s="356"/>
      <c r="E12118" s="357" t="s">
        <v>26478</v>
      </c>
      <c r="F12118" s="358" t="s">
        <v>0</v>
      </c>
      <c r="G12118" s="372">
        <v>75.540000000000006</v>
      </c>
    </row>
    <row r="12119" spans="1:7" ht="25.5">
      <c r="A12119" s="178" t="str">
        <f t="shared" si="186"/>
        <v>2 - 65002480</v>
      </c>
      <c r="B12119" s="178">
        <v>2</v>
      </c>
      <c r="C12119" s="347">
        <v>65002480</v>
      </c>
      <c r="D12119" s="356"/>
      <c r="E12119" s="357" t="s">
        <v>26479</v>
      </c>
      <c r="F12119" s="358" t="s">
        <v>0</v>
      </c>
      <c r="G12119" s="372">
        <v>97.56</v>
      </c>
    </row>
    <row r="12120" spans="1:7">
      <c r="A12120" s="178" t="str">
        <f t="shared" si="186"/>
        <v>2 - 65000555</v>
      </c>
      <c r="B12120" s="178">
        <v>2</v>
      </c>
      <c r="C12120" s="347">
        <v>65000555</v>
      </c>
      <c r="D12120" s="356"/>
      <c r="E12120" s="357" t="s">
        <v>26480</v>
      </c>
      <c r="F12120" s="358" t="s">
        <v>238</v>
      </c>
      <c r="G12120" s="372">
        <v>10.81</v>
      </c>
    </row>
    <row r="12121" spans="1:7">
      <c r="A12121" s="178" t="str">
        <f t="shared" si="186"/>
        <v>2 - 65000568</v>
      </c>
      <c r="B12121" s="178">
        <v>2</v>
      </c>
      <c r="C12121" s="347">
        <v>65000568</v>
      </c>
      <c r="D12121" s="356"/>
      <c r="E12121" s="357" t="s">
        <v>26481</v>
      </c>
      <c r="F12121" s="358" t="s">
        <v>238</v>
      </c>
      <c r="G12121" s="372">
        <v>10.81</v>
      </c>
    </row>
    <row r="12122" spans="1:7" ht="25.5">
      <c r="A12122" s="178" t="str">
        <f t="shared" si="186"/>
        <v>2 - 65000317</v>
      </c>
      <c r="B12122" s="178">
        <v>2</v>
      </c>
      <c r="C12122" s="347">
        <v>65000317</v>
      </c>
      <c r="D12122" s="356"/>
      <c r="E12122" s="357" t="s">
        <v>26482</v>
      </c>
      <c r="F12122" s="358" t="s">
        <v>0</v>
      </c>
      <c r="G12122" s="372">
        <v>262.74</v>
      </c>
    </row>
    <row r="12123" spans="1:7" ht="25.5">
      <c r="A12123" s="178" t="str">
        <f t="shared" si="186"/>
        <v>2 - 65000314</v>
      </c>
      <c r="B12123" s="178">
        <v>2</v>
      </c>
      <c r="C12123" s="347">
        <v>65000314</v>
      </c>
      <c r="D12123" s="356"/>
      <c r="E12123" s="357" t="s">
        <v>26483</v>
      </c>
      <c r="F12123" s="358" t="s">
        <v>0</v>
      </c>
      <c r="G12123" s="372">
        <v>315.75</v>
      </c>
    </row>
    <row r="12124" spans="1:7" ht="25.5">
      <c r="A12124" s="178" t="str">
        <f t="shared" si="186"/>
        <v>2 - 65000322</v>
      </c>
      <c r="B12124" s="178">
        <v>2</v>
      </c>
      <c r="C12124" s="347">
        <v>65000322</v>
      </c>
      <c r="D12124" s="356"/>
      <c r="E12124" s="357" t="s">
        <v>26484</v>
      </c>
      <c r="F12124" s="358" t="s">
        <v>0</v>
      </c>
      <c r="G12124" s="372">
        <v>69.69</v>
      </c>
    </row>
    <row r="12125" spans="1:7" ht="25.5">
      <c r="A12125" s="178" t="str">
        <f t="shared" si="186"/>
        <v>2 - 65000320</v>
      </c>
      <c r="B12125" s="178">
        <v>2</v>
      </c>
      <c r="C12125" s="347">
        <v>65000320</v>
      </c>
      <c r="D12125" s="356"/>
      <c r="E12125" s="357" t="s">
        <v>26485</v>
      </c>
      <c r="F12125" s="358" t="s">
        <v>0</v>
      </c>
      <c r="G12125" s="372">
        <v>54.39</v>
      </c>
    </row>
    <row r="12126" spans="1:7" ht="25.5">
      <c r="A12126" s="178" t="str">
        <f t="shared" si="186"/>
        <v>2 - 65000324</v>
      </c>
      <c r="B12126" s="178">
        <v>2</v>
      </c>
      <c r="C12126" s="347">
        <v>65000324</v>
      </c>
      <c r="D12126" s="356"/>
      <c r="E12126" s="357" t="s">
        <v>26486</v>
      </c>
      <c r="F12126" s="358" t="s">
        <v>0</v>
      </c>
      <c r="G12126" s="372">
        <v>55.2</v>
      </c>
    </row>
    <row r="12127" spans="1:7" ht="25.5">
      <c r="A12127" s="178" t="str">
        <f t="shared" si="186"/>
        <v>2 - 65000326</v>
      </c>
      <c r="B12127" s="178">
        <v>2</v>
      </c>
      <c r="C12127" s="347">
        <v>65000326</v>
      </c>
      <c r="D12127" s="356"/>
      <c r="E12127" s="357" t="s">
        <v>26487</v>
      </c>
      <c r="F12127" s="358" t="s">
        <v>0</v>
      </c>
      <c r="G12127" s="372">
        <v>71.44</v>
      </c>
    </row>
    <row r="12128" spans="1:7">
      <c r="A12128" s="178" t="str">
        <f t="shared" si="186"/>
        <v>2 - 65000275</v>
      </c>
      <c r="B12128" s="178">
        <v>2</v>
      </c>
      <c r="C12128" s="347">
        <v>65000275</v>
      </c>
      <c r="D12128" s="356"/>
      <c r="E12128" s="357" t="s">
        <v>26488</v>
      </c>
      <c r="F12128" s="358" t="s">
        <v>585</v>
      </c>
      <c r="G12128" s="372">
        <v>3.19</v>
      </c>
    </row>
    <row r="12129" spans="1:7">
      <c r="A12129" s="178" t="str">
        <f t="shared" si="186"/>
        <v>2 - 65000276</v>
      </c>
      <c r="B12129" s="178">
        <v>2</v>
      </c>
      <c r="C12129" s="347">
        <v>65000276</v>
      </c>
      <c r="D12129" s="356"/>
      <c r="E12129" s="357" t="s">
        <v>26489</v>
      </c>
      <c r="F12129" s="358" t="s">
        <v>585</v>
      </c>
      <c r="G12129" s="372">
        <v>7.7</v>
      </c>
    </row>
    <row r="12130" spans="1:7">
      <c r="A12130" s="178" t="str">
        <f t="shared" si="186"/>
        <v>2 - 65000277</v>
      </c>
      <c r="B12130" s="178">
        <v>2</v>
      </c>
      <c r="C12130" s="347">
        <v>65000277</v>
      </c>
      <c r="D12130" s="356"/>
      <c r="E12130" s="357" t="s">
        <v>26490</v>
      </c>
      <c r="F12130" s="358" t="s">
        <v>585</v>
      </c>
      <c r="G12130" s="372">
        <v>7.7</v>
      </c>
    </row>
    <row r="12131" spans="1:7">
      <c r="A12131" s="178" t="str">
        <f t="shared" si="186"/>
        <v>2 - 65002374</v>
      </c>
      <c r="B12131" s="178">
        <v>2</v>
      </c>
      <c r="C12131" s="347">
        <v>65002374</v>
      </c>
      <c r="D12131" s="356"/>
      <c r="E12131" s="357" t="s">
        <v>26491</v>
      </c>
      <c r="F12131" s="358" t="s">
        <v>2</v>
      </c>
      <c r="G12131" s="372">
        <v>1341.51</v>
      </c>
    </row>
    <row r="12132" spans="1:7">
      <c r="A12132" s="178" t="str">
        <f t="shared" si="186"/>
        <v>2 - 65002373</v>
      </c>
      <c r="B12132" s="178">
        <v>2</v>
      </c>
      <c r="C12132" s="347">
        <v>65002373</v>
      </c>
      <c r="D12132" s="356"/>
      <c r="E12132" s="357" t="s">
        <v>26492</v>
      </c>
      <c r="F12132" s="358" t="s">
        <v>2</v>
      </c>
      <c r="G12132" s="372">
        <v>725.73</v>
      </c>
    </row>
    <row r="12133" spans="1:7">
      <c r="A12133" s="178" t="str">
        <f t="shared" si="186"/>
        <v>2 - 65000262</v>
      </c>
      <c r="B12133" s="178">
        <v>2</v>
      </c>
      <c r="C12133" s="347">
        <v>65000262</v>
      </c>
      <c r="D12133" s="356"/>
      <c r="E12133" s="357" t="s">
        <v>26493</v>
      </c>
      <c r="F12133" s="358" t="s">
        <v>0</v>
      </c>
      <c r="G12133" s="372">
        <v>14.8</v>
      </c>
    </row>
    <row r="12134" spans="1:7">
      <c r="A12134" s="178" t="str">
        <f t="shared" si="186"/>
        <v>2 - 65000263</v>
      </c>
      <c r="B12134" s="178">
        <v>2</v>
      </c>
      <c r="C12134" s="347">
        <v>65000263</v>
      </c>
      <c r="D12134" s="356"/>
      <c r="E12134" s="357" t="s">
        <v>26494</v>
      </c>
      <c r="F12134" s="358" t="s">
        <v>0</v>
      </c>
      <c r="G12134" s="372">
        <v>20.93</v>
      </c>
    </row>
    <row r="12135" spans="1:7">
      <c r="A12135" s="178" t="str">
        <f t="shared" si="186"/>
        <v>2 - 65000264</v>
      </c>
      <c r="B12135" s="178">
        <v>2</v>
      </c>
      <c r="C12135" s="347">
        <v>65000264</v>
      </c>
      <c r="D12135" s="356"/>
      <c r="E12135" s="357" t="s">
        <v>26495</v>
      </c>
      <c r="F12135" s="358" t="s">
        <v>0</v>
      </c>
      <c r="G12135" s="372">
        <v>30.66</v>
      </c>
    </row>
    <row r="12136" spans="1:7">
      <c r="A12136" s="178" t="str">
        <f t="shared" si="186"/>
        <v>2 - 65000265</v>
      </c>
      <c r="B12136" s="178">
        <v>2</v>
      </c>
      <c r="C12136" s="347">
        <v>65000265</v>
      </c>
      <c r="D12136" s="356"/>
      <c r="E12136" s="357" t="s">
        <v>26496</v>
      </c>
      <c r="F12136" s="358" t="s">
        <v>0</v>
      </c>
      <c r="G12136" s="372">
        <v>40.39</v>
      </c>
    </row>
    <row r="12137" spans="1:7" ht="25.5">
      <c r="A12137" s="178" t="str">
        <f t="shared" si="186"/>
        <v>2 - 65000332</v>
      </c>
      <c r="B12137" s="178">
        <v>2</v>
      </c>
      <c r="C12137" s="347">
        <v>65000332</v>
      </c>
      <c r="D12137" s="356"/>
      <c r="E12137" s="357" t="s">
        <v>26497</v>
      </c>
      <c r="F12137" s="358" t="s">
        <v>238</v>
      </c>
      <c r="G12137" s="372">
        <v>1565.61</v>
      </c>
    </row>
    <row r="12138" spans="1:7" ht="25.5">
      <c r="A12138" s="178" t="str">
        <f t="shared" si="186"/>
        <v>2 - 65000304</v>
      </c>
      <c r="B12138" s="178">
        <v>2</v>
      </c>
      <c r="C12138" s="347">
        <v>65000304</v>
      </c>
      <c r="D12138" s="357"/>
      <c r="E12138" s="357" t="s">
        <v>26498</v>
      </c>
      <c r="F12138" s="358" t="s">
        <v>238</v>
      </c>
      <c r="G12138" s="372">
        <v>8381.0300000000007</v>
      </c>
    </row>
    <row r="12139" spans="1:7" ht="25.5">
      <c r="A12139" s="178" t="str">
        <f t="shared" si="186"/>
        <v>2 - 65000305</v>
      </c>
      <c r="B12139" s="178">
        <v>2</v>
      </c>
      <c r="C12139" s="347">
        <v>65000305</v>
      </c>
      <c r="D12139" s="356"/>
      <c r="E12139" s="357" t="s">
        <v>26499</v>
      </c>
      <c r="F12139" s="358" t="s">
        <v>238</v>
      </c>
      <c r="G12139" s="372">
        <v>13528.32</v>
      </c>
    </row>
    <row r="12140" spans="1:7" ht="25.5">
      <c r="A12140" s="178" t="str">
        <f t="shared" ref="A12140:A12203" si="187">B12140&amp;" - "&amp;C12140</f>
        <v>2 - 65000306</v>
      </c>
      <c r="B12140" s="178">
        <v>2</v>
      </c>
      <c r="C12140" s="347">
        <v>65000306</v>
      </c>
      <c r="D12140" s="356"/>
      <c r="E12140" s="357" t="s">
        <v>26500</v>
      </c>
      <c r="F12140" s="358" t="s">
        <v>238</v>
      </c>
      <c r="G12140" s="372">
        <v>17115.36</v>
      </c>
    </row>
    <row r="12141" spans="1:7" ht="25.5">
      <c r="A12141" s="178" t="str">
        <f t="shared" si="187"/>
        <v>2 - 65000303</v>
      </c>
      <c r="B12141" s="178">
        <v>2</v>
      </c>
      <c r="C12141" s="347">
        <v>65000303</v>
      </c>
      <c r="D12141" s="356"/>
      <c r="E12141" s="357" t="s">
        <v>26501</v>
      </c>
      <c r="F12141" s="358" t="s">
        <v>238</v>
      </c>
      <c r="G12141" s="372">
        <v>9483.7900000000009</v>
      </c>
    </row>
    <row r="12142" spans="1:7">
      <c r="A12142" s="178" t="str">
        <f t="shared" si="187"/>
        <v>2 - 65000335</v>
      </c>
      <c r="B12142" s="178">
        <v>2</v>
      </c>
      <c r="C12142" s="347">
        <v>65000335</v>
      </c>
      <c r="D12142" s="356"/>
      <c r="E12142" s="357" t="s">
        <v>26502</v>
      </c>
      <c r="F12142" s="358" t="s">
        <v>238</v>
      </c>
      <c r="G12142" s="372">
        <v>40.94</v>
      </c>
    </row>
    <row r="12143" spans="1:7">
      <c r="A12143" s="178" t="str">
        <f t="shared" si="187"/>
        <v>2 - 65000336</v>
      </c>
      <c r="B12143" s="178">
        <v>2</v>
      </c>
      <c r="C12143" s="347">
        <v>65000336</v>
      </c>
      <c r="D12143" s="356"/>
      <c r="E12143" s="357" t="s">
        <v>26503</v>
      </c>
      <c r="F12143" s="358" t="s">
        <v>238</v>
      </c>
      <c r="G12143" s="372">
        <v>83.14</v>
      </c>
    </row>
    <row r="12144" spans="1:7">
      <c r="A12144" s="178" t="str">
        <f t="shared" si="187"/>
        <v>2 - 65000337</v>
      </c>
      <c r="B12144" s="178">
        <v>2</v>
      </c>
      <c r="C12144" s="347">
        <v>65000337</v>
      </c>
      <c r="D12144" s="356"/>
      <c r="E12144" s="357" t="s">
        <v>26504</v>
      </c>
      <c r="F12144" s="358" t="s">
        <v>238</v>
      </c>
      <c r="G12144" s="372">
        <v>142.25</v>
      </c>
    </row>
    <row r="12145" spans="1:7">
      <c r="A12145" s="178" t="str">
        <f t="shared" si="187"/>
        <v>2 - 65000338</v>
      </c>
      <c r="B12145" s="178">
        <v>2</v>
      </c>
      <c r="C12145" s="347">
        <v>65000338</v>
      </c>
      <c r="D12145" s="356"/>
      <c r="E12145" s="357" t="s">
        <v>26505</v>
      </c>
      <c r="F12145" s="358" t="s">
        <v>238</v>
      </c>
      <c r="G12145" s="372">
        <v>309.37</v>
      </c>
    </row>
    <row r="12146" spans="1:7" ht="25.5">
      <c r="A12146" s="178" t="str">
        <f t="shared" si="187"/>
        <v>2 - 65003905</v>
      </c>
      <c r="B12146" s="178">
        <v>2</v>
      </c>
      <c r="C12146" s="347">
        <v>65003905</v>
      </c>
      <c r="D12146" s="356"/>
      <c r="E12146" s="357" t="s">
        <v>26506</v>
      </c>
      <c r="F12146" s="358" t="s">
        <v>0</v>
      </c>
      <c r="G12146" s="372">
        <v>1308.76</v>
      </c>
    </row>
    <row r="12147" spans="1:7" ht="25.5">
      <c r="A12147" s="178" t="str">
        <f t="shared" si="187"/>
        <v>2 - 65003904</v>
      </c>
      <c r="B12147" s="178">
        <v>2</v>
      </c>
      <c r="C12147" s="347">
        <v>65003904</v>
      </c>
      <c r="D12147" s="356"/>
      <c r="E12147" s="357" t="s">
        <v>26507</v>
      </c>
      <c r="F12147" s="358" t="s">
        <v>238</v>
      </c>
      <c r="G12147" s="372">
        <v>2024.55</v>
      </c>
    </row>
    <row r="12148" spans="1:7" ht="25.5">
      <c r="A12148" s="178" t="str">
        <f t="shared" si="187"/>
        <v>2 - 65000302</v>
      </c>
      <c r="B12148" s="178">
        <v>2</v>
      </c>
      <c r="C12148" s="347">
        <v>65000302</v>
      </c>
      <c r="D12148" s="356"/>
      <c r="E12148" s="357" t="s">
        <v>26508</v>
      </c>
      <c r="F12148" s="358" t="s">
        <v>238</v>
      </c>
      <c r="G12148" s="372">
        <v>2732.34</v>
      </c>
    </row>
    <row r="12149" spans="1:7" ht="25.5">
      <c r="A12149" s="178" t="str">
        <f t="shared" si="187"/>
        <v>2 - 65000292</v>
      </c>
      <c r="B12149" s="178">
        <v>2</v>
      </c>
      <c r="C12149" s="347">
        <v>65000292</v>
      </c>
      <c r="D12149" s="356"/>
      <c r="E12149" s="357" t="s">
        <v>26509</v>
      </c>
      <c r="F12149" s="358" t="s">
        <v>238</v>
      </c>
      <c r="G12149" s="372">
        <v>4349.8500000000004</v>
      </c>
    </row>
    <row r="12150" spans="1:7" ht="25.5">
      <c r="A12150" s="178" t="str">
        <f t="shared" si="187"/>
        <v>2 - 65000293</v>
      </c>
      <c r="B12150" s="178">
        <v>2</v>
      </c>
      <c r="C12150" s="347">
        <v>65000293</v>
      </c>
      <c r="D12150" s="356"/>
      <c r="E12150" s="357" t="s">
        <v>26510</v>
      </c>
      <c r="F12150" s="358" t="s">
        <v>238</v>
      </c>
      <c r="G12150" s="372">
        <v>5542.41</v>
      </c>
    </row>
    <row r="12151" spans="1:7" ht="25.5">
      <c r="A12151" s="178" t="str">
        <f t="shared" si="187"/>
        <v>2 - 65000294</v>
      </c>
      <c r="B12151" s="178">
        <v>2</v>
      </c>
      <c r="C12151" s="347">
        <v>65000294</v>
      </c>
      <c r="D12151" s="356"/>
      <c r="E12151" s="357" t="s">
        <v>26511</v>
      </c>
      <c r="F12151" s="358" t="s">
        <v>238</v>
      </c>
      <c r="G12151" s="372">
        <v>6029.44</v>
      </c>
    </row>
    <row r="12152" spans="1:7" ht="25.5">
      <c r="A12152" s="178" t="str">
        <f t="shared" si="187"/>
        <v>2 - 65000295</v>
      </c>
      <c r="B12152" s="178">
        <v>2</v>
      </c>
      <c r="C12152" s="347">
        <v>65000295</v>
      </c>
      <c r="D12152" s="356"/>
      <c r="E12152" s="357" t="s">
        <v>26512</v>
      </c>
      <c r="F12152" s="358" t="s">
        <v>238</v>
      </c>
      <c r="G12152" s="372">
        <v>6333.74</v>
      </c>
    </row>
    <row r="12153" spans="1:7" ht="25.5">
      <c r="A12153" s="178" t="str">
        <f t="shared" si="187"/>
        <v>2 - 65000296</v>
      </c>
      <c r="B12153" s="178">
        <v>2</v>
      </c>
      <c r="C12153" s="347">
        <v>65000296</v>
      </c>
      <c r="D12153" s="356"/>
      <c r="E12153" s="357" t="s">
        <v>26513</v>
      </c>
      <c r="F12153" s="358" t="s">
        <v>238</v>
      </c>
      <c r="G12153" s="372">
        <v>7111.08</v>
      </c>
    </row>
    <row r="12154" spans="1:7" ht="25.5">
      <c r="A12154" s="178" t="str">
        <f t="shared" si="187"/>
        <v>2 - 65000297</v>
      </c>
      <c r="B12154" s="178">
        <v>2</v>
      </c>
      <c r="C12154" s="347">
        <v>65000297</v>
      </c>
      <c r="D12154" s="356"/>
      <c r="E12154" s="357" t="s">
        <v>26514</v>
      </c>
      <c r="F12154" s="358" t="s">
        <v>238</v>
      </c>
      <c r="G12154" s="372">
        <v>7708.27</v>
      </c>
    </row>
    <row r="12155" spans="1:7" ht="25.5">
      <c r="A12155" s="178" t="str">
        <f t="shared" si="187"/>
        <v>2 - 65000298</v>
      </c>
      <c r="B12155" s="178">
        <v>2</v>
      </c>
      <c r="C12155" s="347">
        <v>65000298</v>
      </c>
      <c r="D12155" s="356"/>
      <c r="E12155" s="357" t="s">
        <v>26515</v>
      </c>
      <c r="F12155" s="358" t="s">
        <v>238</v>
      </c>
      <c r="G12155" s="372">
        <v>6879.87</v>
      </c>
    </row>
    <row r="12156" spans="1:7" ht="25.5">
      <c r="A12156" s="178" t="str">
        <f t="shared" si="187"/>
        <v>2 - 65000299</v>
      </c>
      <c r="B12156" s="178">
        <v>2</v>
      </c>
      <c r="C12156" s="347">
        <v>65000299</v>
      </c>
      <c r="D12156" s="356"/>
      <c r="E12156" s="357" t="s">
        <v>26516</v>
      </c>
      <c r="F12156" s="358" t="s">
        <v>238</v>
      </c>
      <c r="G12156" s="372">
        <v>7531.44</v>
      </c>
    </row>
    <row r="12157" spans="1:7" ht="25.5">
      <c r="A12157" s="178" t="str">
        <f t="shared" si="187"/>
        <v>2 - 65000300</v>
      </c>
      <c r="B12157" s="178">
        <v>2</v>
      </c>
      <c r="C12157" s="347">
        <v>65000300</v>
      </c>
      <c r="D12157" s="356"/>
      <c r="E12157" s="357" t="s">
        <v>26517</v>
      </c>
      <c r="F12157" s="358" t="s">
        <v>238</v>
      </c>
      <c r="G12157" s="372">
        <v>8271.11</v>
      </c>
    </row>
    <row r="12158" spans="1:7" ht="25.5">
      <c r="A12158" s="178" t="str">
        <f t="shared" si="187"/>
        <v>2 - 65000301</v>
      </c>
      <c r="B12158" s="178">
        <v>2</v>
      </c>
      <c r="C12158" s="347">
        <v>65000301</v>
      </c>
      <c r="D12158" s="356"/>
      <c r="E12158" s="357" t="s">
        <v>26518</v>
      </c>
      <c r="F12158" s="358" t="s">
        <v>238</v>
      </c>
      <c r="G12158" s="372">
        <v>9896.61</v>
      </c>
    </row>
    <row r="12159" spans="1:7" ht="25.5">
      <c r="A12159" s="178" t="str">
        <f t="shared" si="187"/>
        <v>2 - 65003756</v>
      </c>
      <c r="B12159" s="178">
        <v>2</v>
      </c>
      <c r="C12159" s="347">
        <v>65003756</v>
      </c>
      <c r="D12159" s="356"/>
      <c r="E12159" s="357" t="s">
        <v>26519</v>
      </c>
      <c r="F12159" s="358" t="s">
        <v>238</v>
      </c>
      <c r="G12159" s="372">
        <v>6922.99</v>
      </c>
    </row>
    <row r="12160" spans="1:7" ht="25.5">
      <c r="A12160" s="178" t="str">
        <f t="shared" si="187"/>
        <v>2 - 65003757</v>
      </c>
      <c r="B12160" s="178">
        <v>2</v>
      </c>
      <c r="C12160" s="347">
        <v>65003757</v>
      </c>
      <c r="D12160" s="356"/>
      <c r="E12160" s="357" t="s">
        <v>26520</v>
      </c>
      <c r="F12160" s="358" t="s">
        <v>238</v>
      </c>
      <c r="G12160" s="372">
        <v>8107.77</v>
      </c>
    </row>
    <row r="12161" spans="1:7" ht="25.5">
      <c r="A12161" s="178" t="str">
        <f t="shared" si="187"/>
        <v>2 - 65003758</v>
      </c>
      <c r="B12161" s="178">
        <v>2</v>
      </c>
      <c r="C12161" s="347">
        <v>65003758</v>
      </c>
      <c r="D12161" s="356"/>
      <c r="E12161" s="357" t="s">
        <v>26521</v>
      </c>
      <c r="F12161" s="358" t="s">
        <v>238</v>
      </c>
      <c r="G12161" s="372">
        <v>10908.9</v>
      </c>
    </row>
    <row r="12162" spans="1:7" ht="25.5">
      <c r="A12162" s="178" t="str">
        <f t="shared" si="187"/>
        <v>2 - 65003759</v>
      </c>
      <c r="B12162" s="178">
        <v>2</v>
      </c>
      <c r="C12162" s="347">
        <v>65003759</v>
      </c>
      <c r="D12162" s="356"/>
      <c r="E12162" s="357" t="s">
        <v>26522</v>
      </c>
      <c r="F12162" s="358" t="s">
        <v>238</v>
      </c>
      <c r="G12162" s="372">
        <v>12340.8</v>
      </c>
    </row>
    <row r="12163" spans="1:7">
      <c r="A12163" s="178" t="str">
        <f t="shared" si="187"/>
        <v>2 - 65000339</v>
      </c>
      <c r="B12163" s="178">
        <v>2</v>
      </c>
      <c r="C12163" s="347">
        <v>65000339</v>
      </c>
      <c r="D12163" s="356"/>
      <c r="E12163" s="357" t="s">
        <v>26523</v>
      </c>
      <c r="F12163" s="358" t="s">
        <v>0</v>
      </c>
      <c r="G12163" s="372">
        <v>122.44</v>
      </c>
    </row>
    <row r="12164" spans="1:7">
      <c r="A12164" s="178" t="str">
        <f t="shared" si="187"/>
        <v>2 - 65000340</v>
      </c>
      <c r="B12164" s="178">
        <v>2</v>
      </c>
      <c r="C12164" s="347">
        <v>65000340</v>
      </c>
      <c r="D12164" s="356"/>
      <c r="E12164" s="357" t="s">
        <v>26524</v>
      </c>
      <c r="F12164" s="358" t="s">
        <v>0</v>
      </c>
      <c r="G12164" s="372">
        <v>140.27000000000001</v>
      </c>
    </row>
    <row r="12165" spans="1:7">
      <c r="A12165" s="178" t="str">
        <f t="shared" si="187"/>
        <v>2 - 65000341</v>
      </c>
      <c r="B12165" s="178">
        <v>2</v>
      </c>
      <c r="C12165" s="347">
        <v>65000341</v>
      </c>
      <c r="D12165" s="356"/>
      <c r="E12165" s="357" t="s">
        <v>26525</v>
      </c>
      <c r="F12165" s="358" t="s">
        <v>0</v>
      </c>
      <c r="G12165" s="372">
        <v>193.66</v>
      </c>
    </row>
    <row r="12166" spans="1:7">
      <c r="A12166" s="178" t="str">
        <f t="shared" si="187"/>
        <v>2 - 65000342</v>
      </c>
      <c r="B12166" s="178">
        <v>2</v>
      </c>
      <c r="C12166" s="347">
        <v>65000342</v>
      </c>
      <c r="D12166" s="356"/>
      <c r="E12166" s="357" t="s">
        <v>26526</v>
      </c>
      <c r="F12166" s="358" t="s">
        <v>0</v>
      </c>
      <c r="G12166" s="372">
        <v>94.99</v>
      </c>
    </row>
    <row r="12167" spans="1:7">
      <c r="A12167" s="178" t="str">
        <f t="shared" si="187"/>
        <v>2 - 65000343</v>
      </c>
      <c r="B12167" s="178">
        <v>2</v>
      </c>
      <c r="C12167" s="347">
        <v>65000343</v>
      </c>
      <c r="D12167" s="356"/>
      <c r="E12167" s="357" t="s">
        <v>26527</v>
      </c>
      <c r="F12167" s="358" t="s">
        <v>0</v>
      </c>
      <c r="G12167" s="372">
        <v>134.88999999999999</v>
      </c>
    </row>
    <row r="12168" spans="1:7">
      <c r="A12168" s="178" t="str">
        <f t="shared" si="187"/>
        <v>2 - 65000344</v>
      </c>
      <c r="B12168" s="178">
        <v>2</v>
      </c>
      <c r="C12168" s="347">
        <v>65000344</v>
      </c>
      <c r="D12168" s="356"/>
      <c r="E12168" s="357" t="s">
        <v>26528</v>
      </c>
      <c r="F12168" s="358" t="s">
        <v>0</v>
      </c>
      <c r="G12168" s="372">
        <v>185.08</v>
      </c>
    </row>
    <row r="12169" spans="1:7">
      <c r="A12169" s="178" t="str">
        <f t="shared" si="187"/>
        <v>2 - 65000345</v>
      </c>
      <c r="B12169" s="178">
        <v>2</v>
      </c>
      <c r="C12169" s="347">
        <v>65000345</v>
      </c>
      <c r="D12169" s="356"/>
      <c r="E12169" s="357" t="s">
        <v>26529</v>
      </c>
      <c r="F12169" s="358" t="s">
        <v>0</v>
      </c>
      <c r="G12169" s="372">
        <v>229.55</v>
      </c>
    </row>
    <row r="12170" spans="1:7" ht="25.5">
      <c r="A12170" s="178" t="str">
        <f t="shared" si="187"/>
        <v>2 - 65000279</v>
      </c>
      <c r="B12170" s="178">
        <v>2</v>
      </c>
      <c r="C12170" s="347">
        <v>65000279</v>
      </c>
      <c r="D12170" s="356"/>
      <c r="E12170" s="357" t="s">
        <v>26530</v>
      </c>
      <c r="F12170" s="358" t="s">
        <v>2</v>
      </c>
      <c r="G12170" s="372">
        <v>310.18</v>
      </c>
    </row>
    <row r="12171" spans="1:7" ht="25.5">
      <c r="A12171" s="178" t="str">
        <f t="shared" si="187"/>
        <v>2 - 65003752</v>
      </c>
      <c r="B12171" s="178">
        <v>2</v>
      </c>
      <c r="C12171" s="347">
        <v>65003752</v>
      </c>
      <c r="D12171" s="356"/>
      <c r="E12171" s="357" t="s">
        <v>26531</v>
      </c>
      <c r="F12171" s="358" t="s">
        <v>2</v>
      </c>
      <c r="G12171" s="372">
        <v>468.5</v>
      </c>
    </row>
    <row r="12172" spans="1:7" ht="25.5">
      <c r="A12172" s="178" t="str">
        <f t="shared" si="187"/>
        <v>2 - 65003753</v>
      </c>
      <c r="B12172" s="178">
        <v>2</v>
      </c>
      <c r="C12172" s="347">
        <v>65003753</v>
      </c>
      <c r="D12172" s="356"/>
      <c r="E12172" s="357" t="s">
        <v>26532</v>
      </c>
      <c r="F12172" s="358" t="s">
        <v>2</v>
      </c>
      <c r="G12172" s="372">
        <v>500.19</v>
      </c>
    </row>
    <row r="12173" spans="1:7" ht="25.5">
      <c r="A12173" s="178" t="str">
        <f t="shared" si="187"/>
        <v>2 - 65003649</v>
      </c>
      <c r="B12173" s="178">
        <v>2</v>
      </c>
      <c r="C12173" s="347">
        <v>65003649</v>
      </c>
      <c r="D12173" s="356"/>
      <c r="E12173" s="357" t="s">
        <v>26533</v>
      </c>
      <c r="F12173" s="358" t="s">
        <v>2</v>
      </c>
      <c r="G12173" s="372">
        <v>371.57</v>
      </c>
    </row>
    <row r="12174" spans="1:7" ht="25.5">
      <c r="A12174" s="178" t="str">
        <f t="shared" si="187"/>
        <v>2 - 65003650</v>
      </c>
      <c r="B12174" s="178">
        <v>2</v>
      </c>
      <c r="C12174" s="347">
        <v>65003650</v>
      </c>
      <c r="D12174" s="356"/>
      <c r="E12174" s="357" t="s">
        <v>26534</v>
      </c>
      <c r="F12174" s="358" t="s">
        <v>2</v>
      </c>
      <c r="G12174" s="372">
        <v>368.69</v>
      </c>
    </row>
    <row r="12175" spans="1:7" ht="25.5">
      <c r="A12175" s="178" t="str">
        <f t="shared" si="187"/>
        <v>2 - 65003651</v>
      </c>
      <c r="B12175" s="178">
        <v>2</v>
      </c>
      <c r="C12175" s="347">
        <v>65003651</v>
      </c>
      <c r="D12175" s="356"/>
      <c r="E12175" s="357" t="s">
        <v>26535</v>
      </c>
      <c r="F12175" s="358" t="s">
        <v>2</v>
      </c>
      <c r="G12175" s="372">
        <v>379.34</v>
      </c>
    </row>
    <row r="12176" spans="1:7" ht="25.5">
      <c r="A12176" s="178" t="str">
        <f t="shared" si="187"/>
        <v>2 - 65003652</v>
      </c>
      <c r="B12176" s="178">
        <v>2</v>
      </c>
      <c r="C12176" s="347">
        <v>65003652</v>
      </c>
      <c r="D12176" s="356"/>
      <c r="E12176" s="357" t="s">
        <v>26536</v>
      </c>
      <c r="F12176" s="358" t="s">
        <v>2</v>
      </c>
      <c r="G12176" s="372">
        <v>391.97</v>
      </c>
    </row>
    <row r="12177" spans="1:7" ht="25.5">
      <c r="A12177" s="178" t="str">
        <f t="shared" si="187"/>
        <v>2 - 65003653</v>
      </c>
      <c r="B12177" s="178">
        <v>2</v>
      </c>
      <c r="C12177" s="347">
        <v>65003653</v>
      </c>
      <c r="D12177" s="356"/>
      <c r="E12177" s="357" t="s">
        <v>26537</v>
      </c>
      <c r="F12177" s="358" t="s">
        <v>2</v>
      </c>
      <c r="G12177" s="372">
        <v>407.41</v>
      </c>
    </row>
    <row r="12178" spans="1:7" ht="25.5">
      <c r="A12178" s="178" t="str">
        <f t="shared" si="187"/>
        <v>2 - 65003654</v>
      </c>
      <c r="B12178" s="178">
        <v>2</v>
      </c>
      <c r="C12178" s="347">
        <v>65003654</v>
      </c>
      <c r="D12178" s="356"/>
      <c r="E12178" s="357" t="s">
        <v>26538</v>
      </c>
      <c r="F12178" s="358" t="s">
        <v>2</v>
      </c>
      <c r="G12178" s="372">
        <v>414.18</v>
      </c>
    </row>
    <row r="12179" spans="1:7" ht="25.5">
      <c r="A12179" s="178" t="str">
        <f t="shared" si="187"/>
        <v>2 - 65003655</v>
      </c>
      <c r="B12179" s="178">
        <v>2</v>
      </c>
      <c r="C12179" s="347">
        <v>65003655</v>
      </c>
      <c r="D12179" s="356"/>
      <c r="E12179" s="357" t="s">
        <v>26539</v>
      </c>
      <c r="F12179" s="358" t="s">
        <v>2</v>
      </c>
      <c r="G12179" s="372">
        <v>443.32</v>
      </c>
    </row>
    <row r="12180" spans="1:7" ht="25.5">
      <c r="A12180" s="178" t="str">
        <f t="shared" si="187"/>
        <v>2 - 65003745</v>
      </c>
      <c r="B12180" s="178">
        <v>2</v>
      </c>
      <c r="C12180" s="347">
        <v>65003745</v>
      </c>
      <c r="D12180" s="356"/>
      <c r="E12180" s="357" t="s">
        <v>26540</v>
      </c>
      <c r="F12180" s="358" t="s">
        <v>2</v>
      </c>
      <c r="G12180" s="372">
        <v>359.97</v>
      </c>
    </row>
    <row r="12181" spans="1:7" ht="25.5">
      <c r="A12181" s="178" t="str">
        <f t="shared" si="187"/>
        <v>2 - 65003746</v>
      </c>
      <c r="B12181" s="178">
        <v>2</v>
      </c>
      <c r="C12181" s="347">
        <v>65003746</v>
      </c>
      <c r="D12181" s="356"/>
      <c r="E12181" s="357" t="s">
        <v>26541</v>
      </c>
      <c r="F12181" s="358" t="s">
        <v>2</v>
      </c>
      <c r="G12181" s="372">
        <v>468.44</v>
      </c>
    </row>
    <row r="12182" spans="1:7" ht="25.5">
      <c r="A12182" s="178" t="str">
        <f t="shared" si="187"/>
        <v>2 - 65003748</v>
      </c>
      <c r="B12182" s="178">
        <v>2</v>
      </c>
      <c r="C12182" s="347">
        <v>65003748</v>
      </c>
      <c r="D12182" s="356"/>
      <c r="E12182" s="357" t="s">
        <v>26542</v>
      </c>
      <c r="F12182" s="358" t="s">
        <v>2</v>
      </c>
      <c r="G12182" s="372">
        <v>469.76</v>
      </c>
    </row>
    <row r="12183" spans="1:7" ht="25.5">
      <c r="A12183" s="178" t="str">
        <f t="shared" si="187"/>
        <v>2 - 65003749</v>
      </c>
      <c r="B12183" s="178">
        <v>2</v>
      </c>
      <c r="C12183" s="347">
        <v>65003749</v>
      </c>
      <c r="D12183" s="356"/>
      <c r="E12183" s="357" t="s">
        <v>26543</v>
      </c>
      <c r="F12183" s="358" t="s">
        <v>2</v>
      </c>
      <c r="G12183" s="372">
        <v>450.05</v>
      </c>
    </row>
    <row r="12184" spans="1:7" ht="25.5">
      <c r="A12184" s="178" t="str">
        <f t="shared" si="187"/>
        <v>2 - 65003750</v>
      </c>
      <c r="B12184" s="178">
        <v>2</v>
      </c>
      <c r="C12184" s="347">
        <v>65003750</v>
      </c>
      <c r="D12184" s="356"/>
      <c r="E12184" s="357" t="s">
        <v>26544</v>
      </c>
      <c r="F12184" s="358" t="s">
        <v>2</v>
      </c>
      <c r="G12184" s="372">
        <v>429.3</v>
      </c>
    </row>
    <row r="12185" spans="1:7" ht="25.5">
      <c r="A12185" s="178" t="str">
        <f t="shared" si="187"/>
        <v>2 - 65003751</v>
      </c>
      <c r="B12185" s="178">
        <v>2</v>
      </c>
      <c r="C12185" s="347">
        <v>65003751</v>
      </c>
      <c r="D12185" s="356"/>
      <c r="E12185" s="357" t="s">
        <v>26545</v>
      </c>
      <c r="F12185" s="358" t="s">
        <v>2</v>
      </c>
      <c r="G12185" s="372">
        <v>419.93</v>
      </c>
    </row>
    <row r="12186" spans="1:7" ht="25.5">
      <c r="A12186" s="178" t="str">
        <f t="shared" si="187"/>
        <v>2 - 65003747</v>
      </c>
      <c r="B12186" s="178">
        <v>2</v>
      </c>
      <c r="C12186" s="347">
        <v>65003747</v>
      </c>
      <c r="D12186" s="356"/>
      <c r="E12186" s="357" t="s">
        <v>26546</v>
      </c>
      <c r="F12186" s="358" t="s">
        <v>2</v>
      </c>
      <c r="G12186" s="372">
        <v>430.6</v>
      </c>
    </row>
    <row r="12187" spans="1:7">
      <c r="A12187" s="178" t="str">
        <f t="shared" si="187"/>
        <v>2 - 65003743</v>
      </c>
      <c r="B12187" s="178">
        <v>2</v>
      </c>
      <c r="C12187" s="347">
        <v>65003743</v>
      </c>
      <c r="D12187" s="356" t="s">
        <v>35744</v>
      </c>
      <c r="E12187" s="357" t="s">
        <v>26547</v>
      </c>
      <c r="F12187" s="358" t="s">
        <v>1</v>
      </c>
      <c r="G12187" s="372">
        <v>16.43</v>
      </c>
    </row>
    <row r="12188" spans="1:7">
      <c r="A12188" s="178" t="str">
        <f t="shared" si="187"/>
        <v>2 - 65000258</v>
      </c>
      <c r="B12188" s="178">
        <v>2</v>
      </c>
      <c r="C12188" s="347">
        <v>65000258</v>
      </c>
      <c r="D12188" s="356"/>
      <c r="E12188" s="357" t="s">
        <v>26548</v>
      </c>
      <c r="F12188" s="358" t="s">
        <v>2</v>
      </c>
      <c r="G12188" s="372">
        <v>141.68</v>
      </c>
    </row>
    <row r="12189" spans="1:7">
      <c r="A12189" s="178" t="str">
        <f t="shared" si="187"/>
        <v>2 - 65000270</v>
      </c>
      <c r="B12189" s="178">
        <v>2</v>
      </c>
      <c r="C12189" s="347">
        <v>65000270</v>
      </c>
      <c r="D12189" s="356"/>
      <c r="E12189" s="357" t="s">
        <v>26549</v>
      </c>
      <c r="F12189" s="358" t="s">
        <v>238</v>
      </c>
      <c r="G12189" s="372">
        <v>49.01</v>
      </c>
    </row>
    <row r="12190" spans="1:7" ht="25.5">
      <c r="A12190" s="178" t="str">
        <f t="shared" si="187"/>
        <v>2 - 65000267</v>
      </c>
      <c r="B12190" s="178">
        <v>2</v>
      </c>
      <c r="C12190" s="347">
        <v>65000267</v>
      </c>
      <c r="D12190" s="356"/>
      <c r="E12190" s="357" t="s">
        <v>26550</v>
      </c>
      <c r="F12190" s="358" t="s">
        <v>0</v>
      </c>
      <c r="G12190" s="372">
        <v>65.84</v>
      </c>
    </row>
    <row r="12191" spans="1:7" ht="25.5">
      <c r="A12191" s="178" t="str">
        <f t="shared" si="187"/>
        <v>2 - 65000268</v>
      </c>
      <c r="B12191" s="178">
        <v>2</v>
      </c>
      <c r="C12191" s="347">
        <v>65000268</v>
      </c>
      <c r="D12191" s="356"/>
      <c r="E12191" s="357" t="s">
        <v>26551</v>
      </c>
      <c r="F12191" s="358" t="s">
        <v>0</v>
      </c>
      <c r="G12191" s="372">
        <v>77.27</v>
      </c>
    </row>
    <row r="12192" spans="1:7">
      <c r="A12192" s="178" t="str">
        <f t="shared" si="187"/>
        <v>2 - 65000266</v>
      </c>
      <c r="B12192" s="178">
        <v>2</v>
      </c>
      <c r="C12192" s="347">
        <v>65000266</v>
      </c>
      <c r="D12192" s="356"/>
      <c r="E12192" s="357" t="s">
        <v>26552</v>
      </c>
      <c r="F12192" s="358" t="s">
        <v>0</v>
      </c>
      <c r="G12192" s="372">
        <v>50.13</v>
      </c>
    </row>
    <row r="12193" spans="1:7">
      <c r="A12193" s="178" t="str">
        <f t="shared" si="187"/>
        <v>2 - 65000269</v>
      </c>
      <c r="B12193" s="178">
        <v>2</v>
      </c>
      <c r="C12193" s="347">
        <v>65000269</v>
      </c>
      <c r="D12193" s="356"/>
      <c r="E12193" s="357" t="s">
        <v>26553</v>
      </c>
      <c r="F12193" s="358" t="s">
        <v>238</v>
      </c>
      <c r="G12193" s="372">
        <v>63.28</v>
      </c>
    </row>
    <row r="12194" spans="1:7">
      <c r="A12194" s="178" t="str">
        <f t="shared" si="187"/>
        <v>2 - 65000331</v>
      </c>
      <c r="B12194" s="178">
        <v>2</v>
      </c>
      <c r="C12194" s="347">
        <v>65000331</v>
      </c>
      <c r="D12194" s="356"/>
      <c r="E12194" s="357" t="s">
        <v>26554</v>
      </c>
      <c r="F12194" s="358" t="s">
        <v>238</v>
      </c>
      <c r="G12194" s="372">
        <v>30.58</v>
      </c>
    </row>
    <row r="12195" spans="1:7">
      <c r="A12195" s="178" t="str">
        <f t="shared" si="187"/>
        <v>2 - 65000346</v>
      </c>
      <c r="B12195" s="178">
        <v>2</v>
      </c>
      <c r="C12195" s="347">
        <v>65000346</v>
      </c>
      <c r="D12195" s="356"/>
      <c r="E12195" s="357" t="s">
        <v>26555</v>
      </c>
      <c r="F12195" s="358" t="s">
        <v>1</v>
      </c>
      <c r="G12195" s="372">
        <v>350.73</v>
      </c>
    </row>
    <row r="12196" spans="1:7">
      <c r="A12196" s="178" t="str">
        <f t="shared" si="187"/>
        <v>2 - 65000250</v>
      </c>
      <c r="B12196" s="178">
        <v>2</v>
      </c>
      <c r="C12196" s="347">
        <v>65000250</v>
      </c>
      <c r="D12196" s="356"/>
      <c r="E12196" s="357" t="s">
        <v>26556</v>
      </c>
      <c r="F12196" s="358" t="s">
        <v>1</v>
      </c>
      <c r="G12196" s="372">
        <v>122.84</v>
      </c>
    </row>
    <row r="12197" spans="1:7">
      <c r="A12197" s="178" t="str">
        <f t="shared" si="187"/>
        <v>2 - 65000249</v>
      </c>
      <c r="B12197" s="178">
        <v>2</v>
      </c>
      <c r="C12197" s="347">
        <v>65000249</v>
      </c>
      <c r="D12197" s="356"/>
      <c r="E12197" s="357" t="s">
        <v>26557</v>
      </c>
      <c r="F12197" s="358" t="s">
        <v>1</v>
      </c>
      <c r="G12197" s="372">
        <v>97.97</v>
      </c>
    </row>
    <row r="12198" spans="1:7">
      <c r="A12198" s="178" t="str">
        <f t="shared" si="187"/>
        <v>2 - 65000244</v>
      </c>
      <c r="B12198" s="178">
        <v>2</v>
      </c>
      <c r="C12198" s="347">
        <v>65000244</v>
      </c>
      <c r="D12198" s="356"/>
      <c r="E12198" s="357" t="s">
        <v>26558</v>
      </c>
      <c r="F12198" s="358" t="s">
        <v>1</v>
      </c>
      <c r="G12198" s="372">
        <v>57.51</v>
      </c>
    </row>
    <row r="12199" spans="1:7" ht="25.5">
      <c r="A12199" s="178" t="str">
        <f t="shared" si="187"/>
        <v>2 - 65000246</v>
      </c>
      <c r="B12199" s="178">
        <v>2</v>
      </c>
      <c r="C12199" s="347">
        <v>65000246</v>
      </c>
      <c r="D12199" s="356"/>
      <c r="E12199" s="357" t="s">
        <v>26559</v>
      </c>
      <c r="F12199" s="358" t="s">
        <v>1</v>
      </c>
      <c r="G12199" s="372">
        <v>71.63</v>
      </c>
    </row>
    <row r="12200" spans="1:7">
      <c r="A12200" s="178" t="str">
        <f t="shared" si="187"/>
        <v>2 - 65000248</v>
      </c>
      <c r="B12200" s="178">
        <v>2</v>
      </c>
      <c r="C12200" s="347">
        <v>65000248</v>
      </c>
      <c r="D12200" s="356"/>
      <c r="E12200" s="357" t="s">
        <v>26560</v>
      </c>
      <c r="F12200" s="358" t="s">
        <v>1</v>
      </c>
      <c r="G12200" s="372">
        <v>43.19</v>
      </c>
    </row>
    <row r="12201" spans="1:7">
      <c r="A12201" s="178" t="str">
        <f t="shared" si="187"/>
        <v>2 - 65000243</v>
      </c>
      <c r="B12201" s="178">
        <v>2</v>
      </c>
      <c r="C12201" s="347">
        <v>65000243</v>
      </c>
      <c r="D12201" s="356"/>
      <c r="E12201" s="357" t="s">
        <v>26561</v>
      </c>
      <c r="F12201" s="358" t="s">
        <v>1</v>
      </c>
      <c r="G12201" s="372">
        <v>56.97</v>
      </c>
    </row>
    <row r="12202" spans="1:7">
      <c r="A12202" s="178" t="str">
        <f t="shared" si="187"/>
        <v>2 - 65000239</v>
      </c>
      <c r="B12202" s="178">
        <v>2</v>
      </c>
      <c r="C12202" s="347">
        <v>65000239</v>
      </c>
      <c r="D12202" s="356"/>
      <c r="E12202" s="357" t="s">
        <v>26562</v>
      </c>
      <c r="F12202" s="358" t="s">
        <v>1</v>
      </c>
      <c r="G12202" s="372">
        <v>42.88</v>
      </c>
    </row>
    <row r="12203" spans="1:7">
      <c r="A12203" s="178" t="str">
        <f t="shared" si="187"/>
        <v>2 - 65000245</v>
      </c>
      <c r="B12203" s="178">
        <v>2</v>
      </c>
      <c r="C12203" s="347">
        <v>65000245</v>
      </c>
      <c r="D12203" s="356"/>
      <c r="E12203" s="357" t="s">
        <v>26563</v>
      </c>
      <c r="F12203" s="358" t="s">
        <v>1</v>
      </c>
      <c r="G12203" s="372">
        <v>71.31</v>
      </c>
    </row>
    <row r="12204" spans="1:7">
      <c r="A12204" s="178" t="str">
        <f t="shared" ref="A12204:A12267" si="188">B12204&amp;" - "&amp;C12204</f>
        <v>2 - 65000247</v>
      </c>
      <c r="B12204" s="178">
        <v>2</v>
      </c>
      <c r="C12204" s="347">
        <v>65000247</v>
      </c>
      <c r="D12204" s="356"/>
      <c r="E12204" s="357" t="s">
        <v>26564</v>
      </c>
      <c r="F12204" s="358" t="s">
        <v>1</v>
      </c>
      <c r="G12204" s="372">
        <v>43.37</v>
      </c>
    </row>
    <row r="12205" spans="1:7">
      <c r="A12205" s="178" t="str">
        <f t="shared" si="188"/>
        <v>2 - 65000241</v>
      </c>
      <c r="B12205" s="178">
        <v>2</v>
      </c>
      <c r="C12205" s="347">
        <v>65000241</v>
      </c>
      <c r="D12205" s="356"/>
      <c r="E12205" s="357" t="s">
        <v>26565</v>
      </c>
      <c r="F12205" s="358" t="s">
        <v>1</v>
      </c>
      <c r="G12205" s="372">
        <v>53.11</v>
      </c>
    </row>
    <row r="12206" spans="1:7">
      <c r="A12206" s="178" t="str">
        <f t="shared" si="188"/>
        <v>2 - 65000242</v>
      </c>
      <c r="B12206" s="178">
        <v>2</v>
      </c>
      <c r="C12206" s="347">
        <v>65000242</v>
      </c>
      <c r="D12206" s="356"/>
      <c r="E12206" s="357" t="s">
        <v>26566</v>
      </c>
      <c r="F12206" s="358" t="s">
        <v>1</v>
      </c>
      <c r="G12206" s="372">
        <v>67.31</v>
      </c>
    </row>
    <row r="12207" spans="1:7">
      <c r="A12207" s="178" t="str">
        <f t="shared" si="188"/>
        <v>2 - 65000240</v>
      </c>
      <c r="B12207" s="178">
        <v>2</v>
      </c>
      <c r="C12207" s="347">
        <v>65000240</v>
      </c>
      <c r="D12207" s="356"/>
      <c r="E12207" s="357" t="s">
        <v>26567</v>
      </c>
      <c r="F12207" s="358" t="s">
        <v>1</v>
      </c>
      <c r="G12207" s="372">
        <v>39.96</v>
      </c>
    </row>
    <row r="12208" spans="1:7">
      <c r="A12208" s="178" t="str">
        <f t="shared" si="188"/>
        <v>2 - 65000238</v>
      </c>
      <c r="B12208" s="178">
        <v>2</v>
      </c>
      <c r="C12208" s="347">
        <v>65000238</v>
      </c>
      <c r="D12208" s="356"/>
      <c r="E12208" s="357" t="s">
        <v>26568</v>
      </c>
      <c r="F12208" s="358" t="s">
        <v>1</v>
      </c>
      <c r="G12208" s="372">
        <v>39.43</v>
      </c>
    </row>
    <row r="12209" spans="1:7" ht="25.5">
      <c r="A12209" s="178" t="str">
        <f t="shared" si="188"/>
        <v>2 - 65000256</v>
      </c>
      <c r="B12209" s="178">
        <v>2</v>
      </c>
      <c r="C12209" s="347">
        <v>65000256</v>
      </c>
      <c r="D12209" s="356"/>
      <c r="E12209" s="357" t="s">
        <v>26569</v>
      </c>
      <c r="F12209" s="358" t="s">
        <v>1</v>
      </c>
      <c r="G12209" s="372">
        <v>120.31</v>
      </c>
    </row>
    <row r="12210" spans="1:7">
      <c r="A12210" s="178" t="str">
        <f t="shared" si="188"/>
        <v>2 - 65000278</v>
      </c>
      <c r="B12210" s="178">
        <v>2</v>
      </c>
      <c r="C12210" s="347">
        <v>65000278</v>
      </c>
      <c r="D12210" s="356"/>
      <c r="E12210" s="357" t="s">
        <v>26570</v>
      </c>
      <c r="F12210" s="358" t="s">
        <v>0</v>
      </c>
      <c r="G12210" s="372">
        <v>65.14</v>
      </c>
    </row>
    <row r="12211" spans="1:7">
      <c r="A12211" s="178" t="str">
        <f t="shared" si="188"/>
        <v>2 - 65000259</v>
      </c>
      <c r="B12211" s="178">
        <v>2</v>
      </c>
      <c r="C12211" s="347">
        <v>65000259</v>
      </c>
      <c r="D12211" s="356"/>
      <c r="E12211" s="357" t="s">
        <v>26571</v>
      </c>
      <c r="F12211" s="358" t="s">
        <v>2</v>
      </c>
      <c r="G12211" s="372">
        <v>138.81</v>
      </c>
    </row>
    <row r="12212" spans="1:7" ht="25.5">
      <c r="A12212" s="178" t="str">
        <f t="shared" si="188"/>
        <v>2 - 65003744</v>
      </c>
      <c r="B12212" s="178">
        <v>2</v>
      </c>
      <c r="C12212" s="347">
        <v>65003744</v>
      </c>
      <c r="D12212" s="356"/>
      <c r="E12212" s="357" t="s">
        <v>26572</v>
      </c>
      <c r="F12212" s="358" t="s">
        <v>2</v>
      </c>
      <c r="G12212" s="372">
        <v>450.71</v>
      </c>
    </row>
    <row r="12213" spans="1:7">
      <c r="A12213" s="178" t="str">
        <f t="shared" si="188"/>
        <v>2 - 65000260</v>
      </c>
      <c r="B12213" s="178">
        <v>2</v>
      </c>
      <c r="C12213" s="347">
        <v>65000260</v>
      </c>
      <c r="D12213" s="356"/>
      <c r="E12213" s="357" t="s">
        <v>26573</v>
      </c>
      <c r="F12213" s="358" t="s">
        <v>2</v>
      </c>
      <c r="G12213" s="372">
        <v>99.3</v>
      </c>
    </row>
    <row r="12214" spans="1:7">
      <c r="A12214" s="178" t="str">
        <f t="shared" si="188"/>
        <v>2 - 65002376</v>
      </c>
      <c r="B12214" s="178">
        <v>2</v>
      </c>
      <c r="C12214" s="347">
        <v>65002376</v>
      </c>
      <c r="D12214" s="356"/>
      <c r="E12214" s="357" t="s">
        <v>26574</v>
      </c>
      <c r="F12214" s="358" t="s">
        <v>2</v>
      </c>
      <c r="G12214" s="372">
        <v>1463.76</v>
      </c>
    </row>
    <row r="12215" spans="1:7">
      <c r="A12215" s="178" t="str">
        <f t="shared" si="188"/>
        <v>2 - 65003958</v>
      </c>
      <c r="B12215" s="178">
        <v>2</v>
      </c>
      <c r="C12215" s="347">
        <v>65003958</v>
      </c>
      <c r="D12215" s="357"/>
      <c r="E12215" s="357" t="s">
        <v>26575</v>
      </c>
      <c r="F12215" s="358" t="s">
        <v>2</v>
      </c>
      <c r="G12215" s="372">
        <v>1063.8399999999999</v>
      </c>
    </row>
    <row r="12216" spans="1:7">
      <c r="A12216" s="178" t="str">
        <f t="shared" si="188"/>
        <v>2 - 65003959</v>
      </c>
      <c r="B12216" s="178">
        <v>2</v>
      </c>
      <c r="C12216" s="347">
        <v>65003959</v>
      </c>
      <c r="D12216" s="356"/>
      <c r="E12216" s="357" t="s">
        <v>26576</v>
      </c>
      <c r="F12216" s="358" t="s">
        <v>2</v>
      </c>
      <c r="G12216" s="372">
        <v>1679.61</v>
      </c>
    </row>
    <row r="12217" spans="1:7" ht="25.5">
      <c r="A12217" s="178" t="str">
        <f t="shared" si="188"/>
        <v>2 - 65003027</v>
      </c>
      <c r="B12217" s="178">
        <v>2</v>
      </c>
      <c r="C12217" s="347">
        <v>65003027</v>
      </c>
      <c r="D12217" s="356"/>
      <c r="E12217" s="357" t="s">
        <v>26577</v>
      </c>
      <c r="F12217" s="358" t="s">
        <v>238</v>
      </c>
      <c r="G12217" s="372">
        <v>113.43</v>
      </c>
    </row>
    <row r="12218" spans="1:7" ht="25.5">
      <c r="A12218" s="178" t="str">
        <f t="shared" si="188"/>
        <v>2 - 65000316</v>
      </c>
      <c r="B12218" s="178">
        <v>2</v>
      </c>
      <c r="C12218" s="347">
        <v>65000316</v>
      </c>
      <c r="D12218" s="356"/>
      <c r="E12218" s="357" t="s">
        <v>26578</v>
      </c>
      <c r="F12218" s="358" t="s">
        <v>238</v>
      </c>
      <c r="G12218" s="372">
        <v>469.04</v>
      </c>
    </row>
    <row r="12219" spans="1:7" ht="25.5">
      <c r="A12219" s="178" t="str">
        <f t="shared" si="188"/>
        <v>2 - 65000313</v>
      </c>
      <c r="B12219" s="178">
        <v>2</v>
      </c>
      <c r="C12219" s="347">
        <v>65000313</v>
      </c>
      <c r="D12219" s="356"/>
      <c r="E12219" s="357" t="s">
        <v>26579</v>
      </c>
      <c r="F12219" s="358" t="s">
        <v>238</v>
      </c>
      <c r="G12219" s="372">
        <v>1048.68</v>
      </c>
    </row>
    <row r="12220" spans="1:7" ht="25.5">
      <c r="A12220" s="178" t="str">
        <f t="shared" si="188"/>
        <v>2 - 65000333</v>
      </c>
      <c r="B12220" s="178">
        <v>2</v>
      </c>
      <c r="C12220" s="347">
        <v>65000333</v>
      </c>
      <c r="D12220" s="356"/>
      <c r="E12220" s="357" t="s">
        <v>26580</v>
      </c>
      <c r="F12220" s="358" t="s">
        <v>238</v>
      </c>
      <c r="G12220" s="372">
        <v>657.13</v>
      </c>
    </row>
    <row r="12221" spans="1:7">
      <c r="A12221" s="178" t="str">
        <f t="shared" si="188"/>
        <v>2 - 65000318</v>
      </c>
      <c r="B12221" s="178">
        <v>2</v>
      </c>
      <c r="C12221" s="347">
        <v>65000318</v>
      </c>
      <c r="D12221" s="356"/>
      <c r="E12221" s="357" t="s">
        <v>26581</v>
      </c>
      <c r="F12221" s="358" t="s">
        <v>238</v>
      </c>
      <c r="G12221" s="372">
        <v>3404.89</v>
      </c>
    </row>
    <row r="12222" spans="1:7" ht="25.5">
      <c r="A12222" s="178" t="str">
        <f t="shared" si="188"/>
        <v>2 - 65002838</v>
      </c>
      <c r="B12222" s="178">
        <v>2</v>
      </c>
      <c r="C12222" s="347">
        <v>65002838</v>
      </c>
      <c r="D12222" s="356"/>
      <c r="E12222" s="357" t="s">
        <v>26582</v>
      </c>
      <c r="F12222" s="358" t="s">
        <v>0</v>
      </c>
      <c r="G12222" s="372">
        <v>325.55</v>
      </c>
    </row>
    <row r="12223" spans="1:7" ht="25.5">
      <c r="A12223" s="178" t="str">
        <f t="shared" si="188"/>
        <v>2 - 65002837</v>
      </c>
      <c r="B12223" s="178">
        <v>2</v>
      </c>
      <c r="C12223" s="347">
        <v>65002837</v>
      </c>
      <c r="D12223" s="356"/>
      <c r="E12223" s="357" t="s">
        <v>26583</v>
      </c>
      <c r="F12223" s="358" t="s">
        <v>238</v>
      </c>
      <c r="G12223" s="372">
        <v>528.70000000000005</v>
      </c>
    </row>
    <row r="12224" spans="1:7" ht="25.5">
      <c r="A12224" s="178" t="str">
        <f t="shared" si="188"/>
        <v>2 - 65002836</v>
      </c>
      <c r="B12224" s="178">
        <v>2</v>
      </c>
      <c r="C12224" s="347">
        <v>65002836</v>
      </c>
      <c r="D12224" s="356"/>
      <c r="E12224" s="357" t="s">
        <v>26584</v>
      </c>
      <c r="F12224" s="358" t="s">
        <v>238</v>
      </c>
      <c r="G12224" s="372">
        <v>1006.73</v>
      </c>
    </row>
    <row r="12225" spans="1:7" ht="25.5">
      <c r="A12225" s="178" t="str">
        <f t="shared" si="188"/>
        <v>2 - 65002835</v>
      </c>
      <c r="B12225" s="178">
        <v>2</v>
      </c>
      <c r="C12225" s="347">
        <v>65002835</v>
      </c>
      <c r="D12225" s="356"/>
      <c r="E12225" s="357" t="s">
        <v>26585</v>
      </c>
      <c r="F12225" s="358" t="s">
        <v>238</v>
      </c>
      <c r="G12225" s="372">
        <v>783.44</v>
      </c>
    </row>
    <row r="12226" spans="1:7" ht="25.5">
      <c r="A12226" s="178" t="str">
        <f t="shared" si="188"/>
        <v>2 - 65002834</v>
      </c>
      <c r="B12226" s="178">
        <v>2</v>
      </c>
      <c r="C12226" s="347">
        <v>65002834</v>
      </c>
      <c r="D12226" s="356"/>
      <c r="E12226" s="357" t="s">
        <v>26586</v>
      </c>
      <c r="F12226" s="358" t="s">
        <v>238</v>
      </c>
      <c r="G12226" s="372">
        <v>1516.43</v>
      </c>
    </row>
    <row r="12227" spans="1:7">
      <c r="A12227" s="178" t="str">
        <f t="shared" si="188"/>
        <v>2 - 65000355</v>
      </c>
      <c r="B12227" s="178">
        <v>2</v>
      </c>
      <c r="C12227" s="347">
        <v>65000355</v>
      </c>
      <c r="D12227" s="356"/>
      <c r="E12227" s="357" t="s">
        <v>26587</v>
      </c>
      <c r="F12227" s="358" t="s">
        <v>238</v>
      </c>
      <c r="G12227" s="372">
        <v>90067.76</v>
      </c>
    </row>
    <row r="12228" spans="1:7">
      <c r="A12228" s="178" t="str">
        <f t="shared" si="188"/>
        <v>2 - 65000356</v>
      </c>
      <c r="B12228" s="178">
        <v>2</v>
      </c>
      <c r="C12228" s="347">
        <v>65000356</v>
      </c>
      <c r="D12228" s="356"/>
      <c r="E12228" s="357" t="s">
        <v>26588</v>
      </c>
      <c r="F12228" s="358" t="s">
        <v>238</v>
      </c>
      <c r="G12228" s="372">
        <v>114357.5</v>
      </c>
    </row>
    <row r="12229" spans="1:7">
      <c r="A12229" s="178" t="str">
        <f t="shared" si="188"/>
        <v>2 - 65000357</v>
      </c>
      <c r="B12229" s="178">
        <v>2</v>
      </c>
      <c r="C12229" s="347">
        <v>65000357</v>
      </c>
      <c r="D12229" s="356"/>
      <c r="E12229" s="357" t="s">
        <v>26589</v>
      </c>
      <c r="F12229" s="358" t="s">
        <v>238</v>
      </c>
      <c r="G12229" s="372">
        <v>156300.41</v>
      </c>
    </row>
    <row r="12230" spans="1:7">
      <c r="A12230" s="178" t="str">
        <f t="shared" si="188"/>
        <v>2 - 65000358</v>
      </c>
      <c r="B12230" s="178">
        <v>2</v>
      </c>
      <c r="C12230" s="347">
        <v>65000358</v>
      </c>
      <c r="D12230" s="356"/>
      <c r="E12230" s="357" t="s">
        <v>26590</v>
      </c>
      <c r="F12230" s="358" t="s">
        <v>238</v>
      </c>
      <c r="G12230" s="372">
        <v>168830.12</v>
      </c>
    </row>
    <row r="12231" spans="1:7" ht="25.5">
      <c r="A12231" s="178" t="str">
        <f t="shared" si="188"/>
        <v>2 - 65000330</v>
      </c>
      <c r="B12231" s="178">
        <v>2</v>
      </c>
      <c r="C12231" s="347">
        <v>65000330</v>
      </c>
      <c r="D12231" s="356"/>
      <c r="E12231" s="357" t="s">
        <v>26591</v>
      </c>
      <c r="F12231" s="358" t="s">
        <v>238</v>
      </c>
      <c r="G12231" s="372">
        <v>13.33</v>
      </c>
    </row>
    <row r="12232" spans="1:7">
      <c r="A12232" s="178" t="str">
        <f t="shared" si="188"/>
        <v>2 - 65000329</v>
      </c>
      <c r="B12232" s="178">
        <v>2</v>
      </c>
      <c r="C12232" s="347">
        <v>65000329</v>
      </c>
      <c r="D12232" s="356"/>
      <c r="E12232" s="357" t="s">
        <v>26592</v>
      </c>
      <c r="F12232" s="358" t="s">
        <v>238</v>
      </c>
      <c r="G12232" s="372">
        <v>75.72</v>
      </c>
    </row>
    <row r="12233" spans="1:7">
      <c r="A12233" s="178" t="str">
        <f t="shared" si="188"/>
        <v>2 - 65004184</v>
      </c>
      <c r="B12233" s="178">
        <v>2</v>
      </c>
      <c r="C12233" s="347">
        <v>65004184</v>
      </c>
      <c r="D12233" s="356"/>
      <c r="E12233" s="357" t="s">
        <v>26593</v>
      </c>
      <c r="F12233" s="358" t="s">
        <v>238</v>
      </c>
      <c r="G12233" s="372">
        <v>94.88</v>
      </c>
    </row>
    <row r="12234" spans="1:7">
      <c r="A12234" s="178" t="str">
        <f t="shared" si="188"/>
        <v>2 - 65000327</v>
      </c>
      <c r="B12234" s="178">
        <v>2</v>
      </c>
      <c r="C12234" s="347">
        <v>65000327</v>
      </c>
      <c r="D12234" s="356"/>
      <c r="E12234" s="357" t="s">
        <v>26594</v>
      </c>
      <c r="F12234" s="358" t="s">
        <v>238</v>
      </c>
      <c r="G12234" s="372">
        <v>16.11</v>
      </c>
    </row>
    <row r="12235" spans="1:7">
      <c r="A12235" s="178" t="str">
        <f t="shared" si="188"/>
        <v>2 - 65000328</v>
      </c>
      <c r="B12235" s="178">
        <v>2</v>
      </c>
      <c r="C12235" s="347">
        <v>65000328</v>
      </c>
      <c r="D12235" s="356"/>
      <c r="E12235" s="357" t="s">
        <v>26595</v>
      </c>
      <c r="F12235" s="358" t="s">
        <v>238</v>
      </c>
      <c r="G12235" s="372">
        <v>25.72</v>
      </c>
    </row>
    <row r="12236" spans="1:7">
      <c r="A12236" s="178" t="str">
        <f t="shared" si="188"/>
        <v>2 - 65003755</v>
      </c>
      <c r="B12236" s="178">
        <v>2</v>
      </c>
      <c r="C12236" s="347">
        <v>65003755</v>
      </c>
      <c r="D12236" s="356"/>
      <c r="E12236" s="357" t="s">
        <v>26596</v>
      </c>
      <c r="F12236" s="358" t="s">
        <v>238</v>
      </c>
      <c r="G12236" s="372">
        <v>88.69</v>
      </c>
    </row>
    <row r="12237" spans="1:7">
      <c r="A12237" s="178" t="str">
        <f t="shared" si="188"/>
        <v>2 - 65000319</v>
      </c>
      <c r="B12237" s="178">
        <v>2</v>
      </c>
      <c r="C12237" s="347">
        <v>65000319</v>
      </c>
      <c r="D12237" s="356"/>
      <c r="E12237" s="357" t="s">
        <v>26597</v>
      </c>
      <c r="F12237" s="358" t="s">
        <v>238</v>
      </c>
      <c r="G12237" s="372">
        <v>62.41</v>
      </c>
    </row>
    <row r="12238" spans="1:7">
      <c r="A12238" s="178" t="str">
        <f t="shared" si="188"/>
        <v>2 - 65000321</v>
      </c>
      <c r="B12238" s="178">
        <v>2</v>
      </c>
      <c r="C12238" s="347">
        <v>65000321</v>
      </c>
      <c r="D12238" s="356"/>
      <c r="E12238" s="357" t="s">
        <v>26598</v>
      </c>
      <c r="F12238" s="358" t="s">
        <v>238</v>
      </c>
      <c r="G12238" s="372">
        <v>80.73</v>
      </c>
    </row>
    <row r="12239" spans="1:7" ht="25.5">
      <c r="A12239" s="178" t="str">
        <f t="shared" si="188"/>
        <v>2 - 65000323</v>
      </c>
      <c r="B12239" s="178">
        <v>2</v>
      </c>
      <c r="C12239" s="347">
        <v>65000323</v>
      </c>
      <c r="D12239" s="356"/>
      <c r="E12239" s="357" t="s">
        <v>26599</v>
      </c>
      <c r="F12239" s="358" t="s">
        <v>238</v>
      </c>
      <c r="G12239" s="372">
        <v>55.2</v>
      </c>
    </row>
    <row r="12240" spans="1:7" ht="25.5">
      <c r="A12240" s="178" t="str">
        <f t="shared" si="188"/>
        <v>2 - 65000325</v>
      </c>
      <c r="B12240" s="178">
        <v>2</v>
      </c>
      <c r="C12240" s="347">
        <v>65000325</v>
      </c>
      <c r="D12240" s="356"/>
      <c r="E12240" s="357" t="s">
        <v>26600</v>
      </c>
      <c r="F12240" s="358" t="s">
        <v>238</v>
      </c>
      <c r="G12240" s="372">
        <v>71.44</v>
      </c>
    </row>
    <row r="12241" spans="1:7" ht="25.5">
      <c r="A12241" s="178" t="str">
        <f t="shared" si="188"/>
        <v>2 - 65000271</v>
      </c>
      <c r="B12241" s="178">
        <v>2</v>
      </c>
      <c r="C12241" s="347">
        <v>65000271</v>
      </c>
      <c r="D12241" s="356"/>
      <c r="E12241" s="357" t="s">
        <v>26601</v>
      </c>
      <c r="F12241" s="358" t="s">
        <v>0</v>
      </c>
      <c r="G12241" s="372">
        <v>141.05000000000001</v>
      </c>
    </row>
    <row r="12242" spans="1:7" ht="25.5">
      <c r="A12242" s="178" t="str">
        <f t="shared" si="188"/>
        <v>2 - 65000272</v>
      </c>
      <c r="B12242" s="178">
        <v>2</v>
      </c>
      <c r="C12242" s="347">
        <v>65000272</v>
      </c>
      <c r="D12242" s="356"/>
      <c r="E12242" s="357" t="s">
        <v>26602</v>
      </c>
      <c r="F12242" s="358" t="s">
        <v>0</v>
      </c>
      <c r="G12242" s="372">
        <v>192.7</v>
      </c>
    </row>
    <row r="12243" spans="1:7" ht="25.5">
      <c r="A12243" s="178" t="str">
        <f t="shared" si="188"/>
        <v>2 - 65000273</v>
      </c>
      <c r="B12243" s="178">
        <v>2</v>
      </c>
      <c r="C12243" s="347">
        <v>65000273</v>
      </c>
      <c r="D12243" s="356"/>
      <c r="E12243" s="357" t="s">
        <v>26603</v>
      </c>
      <c r="F12243" s="358" t="s">
        <v>0</v>
      </c>
      <c r="G12243" s="372">
        <v>248.52</v>
      </c>
    </row>
    <row r="12244" spans="1:7" ht="25.5">
      <c r="A12244" s="178" t="str">
        <f t="shared" si="188"/>
        <v>2 - 65000274</v>
      </c>
      <c r="B12244" s="178">
        <v>2</v>
      </c>
      <c r="C12244" s="347">
        <v>65000274</v>
      </c>
      <c r="D12244" s="356"/>
      <c r="E12244" s="357" t="s">
        <v>26604</v>
      </c>
      <c r="F12244" s="358" t="s">
        <v>0</v>
      </c>
      <c r="G12244" s="372">
        <v>314.08</v>
      </c>
    </row>
    <row r="12245" spans="1:7">
      <c r="A12245" s="178" t="str">
        <f t="shared" si="188"/>
        <v>2 - 65001234</v>
      </c>
      <c r="B12245" s="178">
        <v>2</v>
      </c>
      <c r="C12245" s="347">
        <v>65001234</v>
      </c>
      <c r="D12245" s="356"/>
      <c r="E12245" s="357" t="s">
        <v>26605</v>
      </c>
      <c r="F12245" s="358" t="s">
        <v>238</v>
      </c>
      <c r="G12245" s="372">
        <v>2121.54</v>
      </c>
    </row>
    <row r="12246" spans="1:7">
      <c r="A12246" s="178" t="str">
        <f t="shared" si="188"/>
        <v>2 - 65001230</v>
      </c>
      <c r="B12246" s="178">
        <v>2</v>
      </c>
      <c r="C12246" s="347">
        <v>65001230</v>
      </c>
      <c r="D12246" s="356"/>
      <c r="E12246" s="357" t="s">
        <v>26606</v>
      </c>
      <c r="F12246" s="358" t="s">
        <v>238</v>
      </c>
      <c r="G12246" s="372">
        <v>430.4</v>
      </c>
    </row>
    <row r="12247" spans="1:7">
      <c r="A12247" s="178" t="str">
        <f t="shared" si="188"/>
        <v>2 - 65001240</v>
      </c>
      <c r="B12247" s="178">
        <v>2</v>
      </c>
      <c r="C12247" s="347">
        <v>65001240</v>
      </c>
      <c r="D12247" s="356"/>
      <c r="E12247" s="357" t="s">
        <v>26607</v>
      </c>
      <c r="F12247" s="358" t="s">
        <v>238</v>
      </c>
      <c r="G12247" s="372">
        <v>1075</v>
      </c>
    </row>
    <row r="12248" spans="1:7">
      <c r="A12248" s="178" t="str">
        <f t="shared" si="188"/>
        <v>2 - 65001227</v>
      </c>
      <c r="B12248" s="178">
        <v>2</v>
      </c>
      <c r="C12248" s="347">
        <v>65001227</v>
      </c>
      <c r="D12248" s="356"/>
      <c r="E12248" s="357" t="s">
        <v>26608</v>
      </c>
      <c r="F12248" s="358" t="s">
        <v>238</v>
      </c>
      <c r="G12248" s="372">
        <v>108.07</v>
      </c>
    </row>
    <row r="12249" spans="1:7">
      <c r="A12249" s="178" t="str">
        <f t="shared" si="188"/>
        <v>2 - 65001228</v>
      </c>
      <c r="B12249" s="178">
        <v>2</v>
      </c>
      <c r="C12249" s="347">
        <v>65001228</v>
      </c>
      <c r="D12249" s="356"/>
      <c r="E12249" s="357" t="s">
        <v>26609</v>
      </c>
      <c r="F12249" s="358" t="s">
        <v>238</v>
      </c>
      <c r="G12249" s="372">
        <v>138.72999999999999</v>
      </c>
    </row>
    <row r="12250" spans="1:7">
      <c r="A12250" s="178" t="str">
        <f t="shared" si="188"/>
        <v>2 - 65001226</v>
      </c>
      <c r="B12250" s="178">
        <v>2</v>
      </c>
      <c r="C12250" s="347">
        <v>65001226</v>
      </c>
      <c r="D12250" s="356"/>
      <c r="E12250" s="357" t="s">
        <v>26610</v>
      </c>
      <c r="F12250" s="358" t="s">
        <v>238</v>
      </c>
      <c r="G12250" s="372">
        <v>85.26</v>
      </c>
    </row>
    <row r="12251" spans="1:7">
      <c r="A12251" s="178" t="str">
        <f t="shared" si="188"/>
        <v>2 - 65001233</v>
      </c>
      <c r="B12251" s="178">
        <v>2</v>
      </c>
      <c r="C12251" s="347">
        <v>65001233</v>
      </c>
      <c r="D12251" s="356"/>
      <c r="E12251" s="357" t="s">
        <v>26611</v>
      </c>
      <c r="F12251" s="358" t="s">
        <v>238</v>
      </c>
      <c r="G12251" s="372">
        <v>1157.5899999999999</v>
      </c>
    </row>
    <row r="12252" spans="1:7">
      <c r="A12252" s="178" t="str">
        <f t="shared" si="188"/>
        <v>2 - 65001232</v>
      </c>
      <c r="B12252" s="178">
        <v>2</v>
      </c>
      <c r="C12252" s="347">
        <v>65001232</v>
      </c>
      <c r="D12252" s="356"/>
      <c r="E12252" s="357" t="s">
        <v>26612</v>
      </c>
      <c r="F12252" s="358" t="s">
        <v>238</v>
      </c>
      <c r="G12252" s="372">
        <v>1122.1400000000001</v>
      </c>
    </row>
    <row r="12253" spans="1:7">
      <c r="A12253" s="178" t="str">
        <f t="shared" si="188"/>
        <v>2 - 65001231</v>
      </c>
      <c r="B12253" s="178">
        <v>2</v>
      </c>
      <c r="C12253" s="347">
        <v>65001231</v>
      </c>
      <c r="D12253" s="356"/>
      <c r="E12253" s="357" t="s">
        <v>26613</v>
      </c>
      <c r="F12253" s="358" t="s">
        <v>238</v>
      </c>
      <c r="G12253" s="372">
        <v>627.96</v>
      </c>
    </row>
    <row r="12254" spans="1:7" ht="25.5">
      <c r="A12254" s="178" t="str">
        <f t="shared" si="188"/>
        <v>2 - 65001238</v>
      </c>
      <c r="B12254" s="178">
        <v>2</v>
      </c>
      <c r="C12254" s="347">
        <v>65001238</v>
      </c>
      <c r="D12254" s="356"/>
      <c r="E12254" s="357" t="s">
        <v>26614</v>
      </c>
      <c r="F12254" s="358" t="s">
        <v>238</v>
      </c>
      <c r="G12254" s="372">
        <v>268.32</v>
      </c>
    </row>
    <row r="12255" spans="1:7">
      <c r="A12255" s="178" t="str">
        <f t="shared" si="188"/>
        <v>2 - 65001239</v>
      </c>
      <c r="B12255" s="178">
        <v>2</v>
      </c>
      <c r="C12255" s="347">
        <v>65001239</v>
      </c>
      <c r="D12255" s="356"/>
      <c r="E12255" s="357" t="s">
        <v>26615</v>
      </c>
      <c r="F12255" s="358" t="s">
        <v>238</v>
      </c>
      <c r="G12255" s="372">
        <v>291.81</v>
      </c>
    </row>
    <row r="12256" spans="1:7">
      <c r="A12256" s="178" t="str">
        <f t="shared" si="188"/>
        <v>2 - 65001223</v>
      </c>
      <c r="B12256" s="178">
        <v>2</v>
      </c>
      <c r="C12256" s="347">
        <v>65001223</v>
      </c>
      <c r="D12256" s="356"/>
      <c r="E12256" s="357" t="s">
        <v>26616</v>
      </c>
      <c r="F12256" s="358" t="s">
        <v>238</v>
      </c>
      <c r="G12256" s="372">
        <v>67.63</v>
      </c>
    </row>
    <row r="12257" spans="1:7">
      <c r="A12257" s="178" t="str">
        <f t="shared" si="188"/>
        <v>2 - 65001224</v>
      </c>
      <c r="B12257" s="178">
        <v>2</v>
      </c>
      <c r="C12257" s="347">
        <v>65001224</v>
      </c>
      <c r="D12257" s="356"/>
      <c r="E12257" s="357" t="s">
        <v>26617</v>
      </c>
      <c r="F12257" s="358" t="s">
        <v>238</v>
      </c>
      <c r="G12257" s="372">
        <v>292.08999999999997</v>
      </c>
    </row>
    <row r="12258" spans="1:7">
      <c r="A12258" s="178" t="str">
        <f t="shared" si="188"/>
        <v>2 - 65001225</v>
      </c>
      <c r="B12258" s="178">
        <v>2</v>
      </c>
      <c r="C12258" s="347">
        <v>65001225</v>
      </c>
      <c r="D12258" s="356"/>
      <c r="E12258" s="357" t="s">
        <v>26618</v>
      </c>
      <c r="F12258" s="358" t="s">
        <v>238</v>
      </c>
      <c r="G12258" s="372">
        <v>353.33</v>
      </c>
    </row>
    <row r="12259" spans="1:7">
      <c r="A12259" s="178" t="str">
        <f t="shared" si="188"/>
        <v>2 - 65001219</v>
      </c>
      <c r="B12259" s="178">
        <v>2</v>
      </c>
      <c r="C12259" s="347">
        <v>65001219</v>
      </c>
      <c r="D12259" s="356"/>
      <c r="E12259" s="357" t="s">
        <v>26619</v>
      </c>
      <c r="F12259" s="358" t="s">
        <v>238</v>
      </c>
      <c r="G12259" s="372">
        <v>59.52</v>
      </c>
    </row>
    <row r="12260" spans="1:7">
      <c r="A12260" s="178" t="str">
        <f t="shared" si="188"/>
        <v>2 - 65001220</v>
      </c>
      <c r="B12260" s="178">
        <v>2</v>
      </c>
      <c r="C12260" s="347">
        <v>65001220</v>
      </c>
      <c r="D12260" s="356"/>
      <c r="E12260" s="357" t="s">
        <v>26620</v>
      </c>
      <c r="F12260" s="358" t="s">
        <v>238</v>
      </c>
      <c r="G12260" s="372">
        <v>71.209999999999994</v>
      </c>
    </row>
    <row r="12261" spans="1:7">
      <c r="A12261" s="178" t="str">
        <f t="shared" si="188"/>
        <v>2 - 65001222</v>
      </c>
      <c r="B12261" s="178">
        <v>2</v>
      </c>
      <c r="C12261" s="347">
        <v>65001222</v>
      </c>
      <c r="D12261" s="356"/>
      <c r="E12261" s="357" t="s">
        <v>26621</v>
      </c>
      <c r="F12261" s="358" t="s">
        <v>238</v>
      </c>
      <c r="G12261" s="372">
        <v>29.45</v>
      </c>
    </row>
    <row r="12262" spans="1:7">
      <c r="A12262" s="178" t="str">
        <f t="shared" si="188"/>
        <v>2 - 65001242</v>
      </c>
      <c r="B12262" s="178">
        <v>2</v>
      </c>
      <c r="C12262" s="347">
        <v>65001242</v>
      </c>
      <c r="D12262" s="356"/>
      <c r="E12262" s="357" t="s">
        <v>26622</v>
      </c>
      <c r="F12262" s="358" t="s">
        <v>238</v>
      </c>
      <c r="G12262" s="372">
        <v>94.9</v>
      </c>
    </row>
    <row r="12263" spans="1:7">
      <c r="A12263" s="178" t="str">
        <f t="shared" si="188"/>
        <v>2 - 65001221</v>
      </c>
      <c r="B12263" s="178">
        <v>2</v>
      </c>
      <c r="C12263" s="347">
        <v>65001221</v>
      </c>
      <c r="D12263" s="356"/>
      <c r="E12263" s="357" t="s">
        <v>26623</v>
      </c>
      <c r="F12263" s="358" t="s">
        <v>238</v>
      </c>
      <c r="G12263" s="372">
        <v>173.46</v>
      </c>
    </row>
    <row r="12264" spans="1:7">
      <c r="A12264" s="178" t="str">
        <f t="shared" si="188"/>
        <v>2 - 65001229</v>
      </c>
      <c r="B12264" s="178">
        <v>2</v>
      </c>
      <c r="C12264" s="347">
        <v>65001229</v>
      </c>
      <c r="D12264" s="356"/>
      <c r="E12264" s="357" t="s">
        <v>26624</v>
      </c>
      <c r="F12264" s="358" t="s">
        <v>238</v>
      </c>
      <c r="G12264" s="372">
        <v>115.27</v>
      </c>
    </row>
    <row r="12265" spans="1:7">
      <c r="A12265" s="178" t="str">
        <f t="shared" si="188"/>
        <v>2 - 65001235</v>
      </c>
      <c r="B12265" s="178">
        <v>2</v>
      </c>
      <c r="C12265" s="347">
        <v>65001235</v>
      </c>
      <c r="D12265" s="356"/>
      <c r="E12265" s="357" t="s">
        <v>26625</v>
      </c>
      <c r="F12265" s="358" t="s">
        <v>238</v>
      </c>
      <c r="G12265" s="372">
        <v>345.42</v>
      </c>
    </row>
    <row r="12266" spans="1:7">
      <c r="A12266" s="178" t="str">
        <f t="shared" si="188"/>
        <v>2 - 65001236</v>
      </c>
      <c r="B12266" s="178">
        <v>2</v>
      </c>
      <c r="C12266" s="347">
        <v>65001236</v>
      </c>
      <c r="D12266" s="356"/>
      <c r="E12266" s="357" t="s">
        <v>26626</v>
      </c>
      <c r="F12266" s="358" t="s">
        <v>238</v>
      </c>
      <c r="G12266" s="372">
        <v>1130.32</v>
      </c>
    </row>
    <row r="12267" spans="1:7">
      <c r="A12267" s="178" t="str">
        <f t="shared" si="188"/>
        <v>2 - 65001237</v>
      </c>
      <c r="B12267" s="178">
        <v>2</v>
      </c>
      <c r="C12267" s="347">
        <v>65001237</v>
      </c>
      <c r="D12267" s="356"/>
      <c r="E12267" s="357" t="s">
        <v>26627</v>
      </c>
      <c r="F12267" s="358" t="s">
        <v>238</v>
      </c>
      <c r="G12267" s="372">
        <v>700</v>
      </c>
    </row>
    <row r="12268" spans="1:7">
      <c r="A12268" s="178" t="str">
        <f t="shared" ref="A12268:A12331" si="189">B12268&amp;" - "&amp;C12268</f>
        <v>2 - 65001208</v>
      </c>
      <c r="B12268" s="178">
        <v>2</v>
      </c>
      <c r="C12268" s="347">
        <v>65001208</v>
      </c>
      <c r="D12268" s="356"/>
      <c r="E12268" s="357" t="s">
        <v>26628</v>
      </c>
      <c r="F12268" s="358" t="s">
        <v>12327</v>
      </c>
      <c r="G12268" s="372">
        <v>6.21</v>
      </c>
    </row>
    <row r="12269" spans="1:7">
      <c r="A12269" s="178" t="str">
        <f t="shared" si="189"/>
        <v>2 - 65001209</v>
      </c>
      <c r="B12269" s="178">
        <v>2</v>
      </c>
      <c r="C12269" s="347">
        <v>65001209</v>
      </c>
      <c r="D12269" s="356"/>
      <c r="E12269" s="357" t="s">
        <v>26629</v>
      </c>
      <c r="F12269" s="358" t="s">
        <v>238</v>
      </c>
      <c r="G12269" s="372">
        <v>323.33</v>
      </c>
    </row>
    <row r="12270" spans="1:7">
      <c r="A12270" s="178" t="str">
        <f t="shared" si="189"/>
        <v>2 - 65001207</v>
      </c>
      <c r="B12270" s="178">
        <v>2</v>
      </c>
      <c r="C12270" s="347">
        <v>65001207</v>
      </c>
      <c r="D12270" s="356"/>
      <c r="E12270" s="357" t="s">
        <v>26630</v>
      </c>
      <c r="F12270" s="358" t="s">
        <v>238</v>
      </c>
      <c r="G12270" s="372">
        <v>839.63</v>
      </c>
    </row>
    <row r="12271" spans="1:7">
      <c r="A12271" s="178" t="str">
        <f t="shared" si="189"/>
        <v>2 - 65001210</v>
      </c>
      <c r="B12271" s="178">
        <v>2</v>
      </c>
      <c r="C12271" s="347">
        <v>65001210</v>
      </c>
      <c r="D12271" s="356"/>
      <c r="E12271" s="357" t="s">
        <v>26631</v>
      </c>
      <c r="F12271" s="358" t="s">
        <v>0</v>
      </c>
      <c r="G12271" s="372">
        <v>99.08</v>
      </c>
    </row>
    <row r="12272" spans="1:7">
      <c r="A12272" s="178" t="str">
        <f t="shared" si="189"/>
        <v>2 - 65001212</v>
      </c>
      <c r="B12272" s="178">
        <v>2</v>
      </c>
      <c r="C12272" s="347">
        <v>65001212</v>
      </c>
      <c r="D12272" s="356"/>
      <c r="E12272" s="357" t="s">
        <v>26632</v>
      </c>
      <c r="F12272" s="358" t="s">
        <v>12327</v>
      </c>
      <c r="G12272" s="372">
        <v>3.99</v>
      </c>
    </row>
    <row r="12273" spans="1:7">
      <c r="A12273" s="178" t="str">
        <f t="shared" si="189"/>
        <v>2 - 65001211</v>
      </c>
      <c r="B12273" s="178">
        <v>2</v>
      </c>
      <c r="C12273" s="347">
        <v>65001211</v>
      </c>
      <c r="D12273" s="356"/>
      <c r="E12273" s="357" t="s">
        <v>26633</v>
      </c>
      <c r="F12273" s="358" t="s">
        <v>238</v>
      </c>
      <c r="G12273" s="372">
        <v>559.42999999999995</v>
      </c>
    </row>
    <row r="12274" spans="1:7">
      <c r="A12274" s="178" t="str">
        <f t="shared" si="189"/>
        <v>2 - 65001213</v>
      </c>
      <c r="B12274" s="178">
        <v>2</v>
      </c>
      <c r="C12274" s="347">
        <v>65001213</v>
      </c>
      <c r="D12274" s="356"/>
      <c r="E12274" s="357" t="s">
        <v>26634</v>
      </c>
      <c r="F12274" s="358" t="s">
        <v>0</v>
      </c>
      <c r="G12274" s="372">
        <v>192</v>
      </c>
    </row>
    <row r="12275" spans="1:7">
      <c r="A12275" s="178" t="str">
        <f t="shared" si="189"/>
        <v>2 - 65001215</v>
      </c>
      <c r="B12275" s="178">
        <v>2</v>
      </c>
      <c r="C12275" s="347">
        <v>65001215</v>
      </c>
      <c r="D12275" s="356"/>
      <c r="E12275" s="357" t="s">
        <v>26635</v>
      </c>
      <c r="F12275" s="358" t="s">
        <v>12327</v>
      </c>
      <c r="G12275" s="372">
        <v>6.21</v>
      </c>
    </row>
    <row r="12276" spans="1:7">
      <c r="A12276" s="178" t="str">
        <f t="shared" si="189"/>
        <v>2 - 65001216</v>
      </c>
      <c r="B12276" s="178">
        <v>2</v>
      </c>
      <c r="C12276" s="347">
        <v>65001216</v>
      </c>
      <c r="D12276" s="356"/>
      <c r="E12276" s="357" t="s">
        <v>26636</v>
      </c>
      <c r="F12276" s="358" t="s">
        <v>238</v>
      </c>
      <c r="G12276" s="372">
        <v>904.57</v>
      </c>
    </row>
    <row r="12277" spans="1:7">
      <c r="A12277" s="178" t="str">
        <f t="shared" si="189"/>
        <v>2 - 65001214</v>
      </c>
      <c r="B12277" s="178">
        <v>2</v>
      </c>
      <c r="C12277" s="347">
        <v>65001214</v>
      </c>
      <c r="D12277" s="356"/>
      <c r="E12277" s="357" t="s">
        <v>26637</v>
      </c>
      <c r="F12277" s="358" t="s">
        <v>238</v>
      </c>
      <c r="G12277" s="372">
        <v>2025</v>
      </c>
    </row>
    <row r="12278" spans="1:7">
      <c r="A12278" s="178" t="str">
        <f t="shared" si="189"/>
        <v>2 - 65001218</v>
      </c>
      <c r="B12278" s="178">
        <v>2</v>
      </c>
      <c r="C12278" s="347">
        <v>65001218</v>
      </c>
      <c r="D12278" s="356"/>
      <c r="E12278" s="357" t="s">
        <v>26638</v>
      </c>
      <c r="F12278" s="358" t="s">
        <v>0</v>
      </c>
      <c r="G12278" s="372">
        <v>621.04</v>
      </c>
    </row>
    <row r="12279" spans="1:7">
      <c r="A12279" s="178" t="str">
        <f t="shared" si="189"/>
        <v>2 - 65001217</v>
      </c>
      <c r="B12279" s="178">
        <v>2</v>
      </c>
      <c r="C12279" s="347">
        <v>65001217</v>
      </c>
      <c r="D12279" s="356"/>
      <c r="E12279" s="357" t="s">
        <v>26639</v>
      </c>
      <c r="F12279" s="358" t="s">
        <v>0</v>
      </c>
      <c r="G12279" s="372">
        <v>212.19</v>
      </c>
    </row>
    <row r="12280" spans="1:7">
      <c r="A12280" s="178" t="str">
        <f t="shared" si="189"/>
        <v>2 - 65001656</v>
      </c>
      <c r="B12280" s="178">
        <v>2</v>
      </c>
      <c r="C12280" s="347">
        <v>65001656</v>
      </c>
      <c r="D12280" s="356"/>
      <c r="E12280" s="357" t="s">
        <v>26640</v>
      </c>
      <c r="F12280" s="358" t="s">
        <v>238</v>
      </c>
      <c r="G12280" s="372">
        <v>34504.129999999997</v>
      </c>
    </row>
    <row r="12281" spans="1:7">
      <c r="A12281" s="178" t="str">
        <f t="shared" si="189"/>
        <v>2 - 65001657</v>
      </c>
      <c r="B12281" s="178">
        <v>2</v>
      </c>
      <c r="C12281" s="347">
        <v>65001657</v>
      </c>
      <c r="D12281" s="356"/>
      <c r="E12281" s="357" t="s">
        <v>26641</v>
      </c>
      <c r="F12281" s="358" t="s">
        <v>238</v>
      </c>
      <c r="G12281" s="372">
        <v>43838.34</v>
      </c>
    </row>
    <row r="12282" spans="1:7" ht="25.5">
      <c r="A12282" s="178" t="str">
        <f t="shared" si="189"/>
        <v>2 - 65001662</v>
      </c>
      <c r="B12282" s="178">
        <v>2</v>
      </c>
      <c r="C12282" s="347">
        <v>65001662</v>
      </c>
      <c r="D12282" s="356"/>
      <c r="E12282" s="357" t="s">
        <v>26642</v>
      </c>
      <c r="F12282" s="358" t="s">
        <v>0</v>
      </c>
      <c r="G12282" s="372">
        <v>1.91</v>
      </c>
    </row>
    <row r="12283" spans="1:7">
      <c r="A12283" s="178" t="str">
        <f t="shared" si="189"/>
        <v>2 - 65001661</v>
      </c>
      <c r="B12283" s="178">
        <v>2</v>
      </c>
      <c r="C12283" s="347">
        <v>65001661</v>
      </c>
      <c r="D12283" s="356"/>
      <c r="E12283" s="357" t="s">
        <v>26643</v>
      </c>
      <c r="F12283" s="358" t="s">
        <v>0</v>
      </c>
      <c r="G12283" s="372">
        <v>1.27</v>
      </c>
    </row>
    <row r="12284" spans="1:7" ht="25.5">
      <c r="A12284" s="178" t="str">
        <f t="shared" si="189"/>
        <v>2 - 65001663</v>
      </c>
      <c r="B12284" s="178">
        <v>2</v>
      </c>
      <c r="C12284" s="347">
        <v>65001663</v>
      </c>
      <c r="D12284" s="356"/>
      <c r="E12284" s="357" t="s">
        <v>26644</v>
      </c>
      <c r="F12284" s="358" t="s">
        <v>0</v>
      </c>
      <c r="G12284" s="372">
        <v>9.24</v>
      </c>
    </row>
    <row r="12285" spans="1:7" ht="25.5">
      <c r="A12285" s="178" t="str">
        <f t="shared" si="189"/>
        <v>2 - 65001665</v>
      </c>
      <c r="B12285" s="178">
        <v>2</v>
      </c>
      <c r="C12285" s="347">
        <v>65001665</v>
      </c>
      <c r="D12285" s="356"/>
      <c r="E12285" s="357" t="s">
        <v>26645</v>
      </c>
      <c r="F12285" s="358" t="s">
        <v>0</v>
      </c>
      <c r="G12285" s="372">
        <v>10.66</v>
      </c>
    </row>
    <row r="12286" spans="1:7" ht="25.5">
      <c r="A12286" s="178" t="str">
        <f t="shared" si="189"/>
        <v>2 - 65001664</v>
      </c>
      <c r="B12286" s="178">
        <v>2</v>
      </c>
      <c r="C12286" s="347">
        <v>65001664</v>
      </c>
      <c r="D12286" s="356"/>
      <c r="E12286" s="357" t="s">
        <v>26646</v>
      </c>
      <c r="F12286" s="358" t="s">
        <v>0</v>
      </c>
      <c r="G12286" s="372">
        <v>9.9499999999999993</v>
      </c>
    </row>
    <row r="12287" spans="1:7">
      <c r="A12287" s="178" t="str">
        <f t="shared" si="189"/>
        <v>2 - 65004178</v>
      </c>
      <c r="B12287" s="178">
        <v>2</v>
      </c>
      <c r="C12287" s="347">
        <v>65004178</v>
      </c>
      <c r="D12287" s="356"/>
      <c r="E12287" s="357" t="s">
        <v>26647</v>
      </c>
      <c r="F12287" s="358" t="s">
        <v>238</v>
      </c>
      <c r="G12287" s="372">
        <v>536.89</v>
      </c>
    </row>
    <row r="12288" spans="1:7">
      <c r="A12288" s="178" t="str">
        <f t="shared" si="189"/>
        <v>2 - 65004179</v>
      </c>
      <c r="B12288" s="178">
        <v>2</v>
      </c>
      <c r="C12288" s="347">
        <v>65004179</v>
      </c>
      <c r="D12288" s="356"/>
      <c r="E12288" s="357" t="s">
        <v>26648</v>
      </c>
      <c r="F12288" s="358" t="s">
        <v>238</v>
      </c>
      <c r="G12288" s="372">
        <v>705.75</v>
      </c>
    </row>
    <row r="12289" spans="1:7">
      <c r="A12289" s="178" t="str">
        <f t="shared" si="189"/>
        <v>2 - 65004175</v>
      </c>
      <c r="B12289" s="178">
        <v>2</v>
      </c>
      <c r="C12289" s="347">
        <v>65004175</v>
      </c>
      <c r="D12289" s="356"/>
      <c r="E12289" s="357" t="s">
        <v>26649</v>
      </c>
      <c r="F12289" s="358" t="s">
        <v>238</v>
      </c>
      <c r="G12289" s="372">
        <v>408.55</v>
      </c>
    </row>
    <row r="12290" spans="1:7">
      <c r="A12290" s="178" t="str">
        <f t="shared" si="189"/>
        <v>2 - 65004176</v>
      </c>
      <c r="B12290" s="178">
        <v>2</v>
      </c>
      <c r="C12290" s="347">
        <v>65004176</v>
      </c>
      <c r="D12290" s="356"/>
      <c r="E12290" s="357" t="s">
        <v>26650</v>
      </c>
      <c r="F12290" s="358" t="s">
        <v>238</v>
      </c>
      <c r="G12290" s="372">
        <v>641.13</v>
      </c>
    </row>
    <row r="12291" spans="1:7">
      <c r="A12291" s="178" t="str">
        <f t="shared" si="189"/>
        <v>2 - 65004177</v>
      </c>
      <c r="B12291" s="178">
        <v>2</v>
      </c>
      <c r="C12291" s="347">
        <v>65004177</v>
      </c>
      <c r="D12291" s="356"/>
      <c r="E12291" s="357" t="s">
        <v>26651</v>
      </c>
      <c r="F12291" s="358" t="s">
        <v>238</v>
      </c>
      <c r="G12291" s="372">
        <v>1397.32</v>
      </c>
    </row>
    <row r="12292" spans="1:7">
      <c r="A12292" s="178" t="str">
        <f t="shared" si="189"/>
        <v>2 - 65004172</v>
      </c>
      <c r="B12292" s="178">
        <v>2</v>
      </c>
      <c r="C12292" s="347">
        <v>65004172</v>
      </c>
      <c r="D12292" s="356"/>
      <c r="E12292" s="357" t="s">
        <v>26652</v>
      </c>
      <c r="F12292" s="358" t="s">
        <v>238</v>
      </c>
      <c r="G12292" s="372">
        <v>385.55</v>
      </c>
    </row>
    <row r="12293" spans="1:7">
      <c r="A12293" s="178" t="str">
        <f t="shared" si="189"/>
        <v>2 - 65004173</v>
      </c>
      <c r="B12293" s="178">
        <v>2</v>
      </c>
      <c r="C12293" s="347">
        <v>65004173</v>
      </c>
      <c r="D12293" s="356"/>
      <c r="E12293" s="357" t="s">
        <v>26653</v>
      </c>
      <c r="F12293" s="358" t="s">
        <v>238</v>
      </c>
      <c r="G12293" s="372">
        <v>640.59</v>
      </c>
    </row>
    <row r="12294" spans="1:7">
      <c r="A12294" s="178" t="str">
        <f t="shared" si="189"/>
        <v>2 - 65004174</v>
      </c>
      <c r="B12294" s="178">
        <v>2</v>
      </c>
      <c r="C12294" s="347">
        <v>65004174</v>
      </c>
      <c r="D12294" s="356"/>
      <c r="E12294" s="357" t="s">
        <v>26654</v>
      </c>
      <c r="F12294" s="358" t="s">
        <v>238</v>
      </c>
      <c r="G12294" s="372">
        <v>1513.05</v>
      </c>
    </row>
    <row r="12295" spans="1:7" ht="25.5">
      <c r="A12295" s="178" t="str">
        <f t="shared" si="189"/>
        <v>2 - 65004007</v>
      </c>
      <c r="B12295" s="178">
        <v>2</v>
      </c>
      <c r="C12295" s="347">
        <v>65004007</v>
      </c>
      <c r="D12295" s="356"/>
      <c r="E12295" s="357" t="s">
        <v>26655</v>
      </c>
      <c r="F12295" s="358" t="s">
        <v>0</v>
      </c>
      <c r="G12295" s="372">
        <v>15.31</v>
      </c>
    </row>
    <row r="12296" spans="1:7" ht="25.5">
      <c r="A12296" s="178" t="str">
        <f t="shared" si="189"/>
        <v>2 - 65004008</v>
      </c>
      <c r="B12296" s="178">
        <v>2</v>
      </c>
      <c r="C12296" s="347">
        <v>65004008</v>
      </c>
      <c r="D12296" s="356"/>
      <c r="E12296" s="357" t="s">
        <v>26656</v>
      </c>
      <c r="F12296" s="358" t="s">
        <v>0</v>
      </c>
      <c r="G12296" s="372">
        <v>19.63</v>
      </c>
    </row>
    <row r="12297" spans="1:7" ht="25.5">
      <c r="A12297" s="178" t="str">
        <f t="shared" si="189"/>
        <v>2 - 65004009</v>
      </c>
      <c r="B12297" s="178">
        <v>2</v>
      </c>
      <c r="C12297" s="347">
        <v>65004009</v>
      </c>
      <c r="D12297" s="356"/>
      <c r="E12297" s="357" t="s">
        <v>26657</v>
      </c>
      <c r="F12297" s="358" t="s">
        <v>0</v>
      </c>
      <c r="G12297" s="372">
        <v>23.2</v>
      </c>
    </row>
    <row r="12298" spans="1:7" ht="25.5">
      <c r="A12298" s="178" t="str">
        <f t="shared" si="189"/>
        <v>2 - 65004004</v>
      </c>
      <c r="B12298" s="178">
        <v>2</v>
      </c>
      <c r="C12298" s="347">
        <v>65004004</v>
      </c>
      <c r="D12298" s="356"/>
      <c r="E12298" s="357" t="s">
        <v>26658</v>
      </c>
      <c r="F12298" s="358" t="s">
        <v>0</v>
      </c>
      <c r="G12298" s="372">
        <v>7.85</v>
      </c>
    </row>
    <row r="12299" spans="1:7" ht="25.5">
      <c r="A12299" s="178" t="str">
        <f t="shared" si="189"/>
        <v>2 - 65004005</v>
      </c>
      <c r="B12299" s="178">
        <v>2</v>
      </c>
      <c r="C12299" s="347">
        <v>65004005</v>
      </c>
      <c r="D12299" s="356"/>
      <c r="E12299" s="357" t="s">
        <v>26659</v>
      </c>
      <c r="F12299" s="358" t="s">
        <v>0</v>
      </c>
      <c r="G12299" s="372">
        <v>9.5399999999999991</v>
      </c>
    </row>
    <row r="12300" spans="1:7" ht="25.5">
      <c r="A12300" s="178" t="str">
        <f t="shared" si="189"/>
        <v>2 - 65004006</v>
      </c>
      <c r="B12300" s="178">
        <v>2</v>
      </c>
      <c r="C12300" s="347">
        <v>65004006</v>
      </c>
      <c r="D12300" s="356"/>
      <c r="E12300" s="357" t="s">
        <v>26660</v>
      </c>
      <c r="F12300" s="358" t="s">
        <v>0</v>
      </c>
      <c r="G12300" s="372">
        <v>12.85</v>
      </c>
    </row>
    <row r="12301" spans="1:7" ht="25.5">
      <c r="A12301" s="178" t="str">
        <f t="shared" si="189"/>
        <v>2 - 65003999</v>
      </c>
      <c r="B12301" s="178">
        <v>2</v>
      </c>
      <c r="C12301" s="347">
        <v>65003999</v>
      </c>
      <c r="D12301" s="356"/>
      <c r="E12301" s="357" t="s">
        <v>26661</v>
      </c>
      <c r="F12301" s="358" t="s">
        <v>0</v>
      </c>
      <c r="G12301" s="372">
        <v>7.8</v>
      </c>
    </row>
    <row r="12302" spans="1:7" ht="25.5">
      <c r="A12302" s="178" t="str">
        <f t="shared" si="189"/>
        <v>2 - 65004000</v>
      </c>
      <c r="B12302" s="178">
        <v>2</v>
      </c>
      <c r="C12302" s="347">
        <v>65004000</v>
      </c>
      <c r="D12302" s="356"/>
      <c r="E12302" s="357" t="s">
        <v>26662</v>
      </c>
      <c r="F12302" s="358" t="s">
        <v>0</v>
      </c>
      <c r="G12302" s="372">
        <v>11.76</v>
      </c>
    </row>
    <row r="12303" spans="1:7" ht="25.5">
      <c r="A12303" s="178" t="str">
        <f t="shared" si="189"/>
        <v>2 - 65004001</v>
      </c>
      <c r="B12303" s="178">
        <v>2</v>
      </c>
      <c r="C12303" s="347">
        <v>65004001</v>
      </c>
      <c r="D12303" s="356"/>
      <c r="E12303" s="357" t="s">
        <v>26663</v>
      </c>
      <c r="F12303" s="358" t="s">
        <v>0</v>
      </c>
      <c r="G12303" s="372">
        <v>15.03</v>
      </c>
    </row>
    <row r="12304" spans="1:7" ht="25.5">
      <c r="A12304" s="178" t="str">
        <f t="shared" si="189"/>
        <v>2 - 65004002</v>
      </c>
      <c r="B12304" s="178">
        <v>2</v>
      </c>
      <c r="C12304" s="347">
        <v>65004002</v>
      </c>
      <c r="D12304" s="356"/>
      <c r="E12304" s="357" t="s">
        <v>26664</v>
      </c>
      <c r="F12304" s="358" t="s">
        <v>0</v>
      </c>
      <c r="G12304" s="372">
        <v>21.14</v>
      </c>
    </row>
    <row r="12305" spans="1:7" ht="25.5">
      <c r="A12305" s="178" t="str">
        <f t="shared" si="189"/>
        <v>2 - 65004003</v>
      </c>
      <c r="B12305" s="178">
        <v>2</v>
      </c>
      <c r="C12305" s="347">
        <v>65004003</v>
      </c>
      <c r="D12305" s="356"/>
      <c r="E12305" s="357" t="s">
        <v>26665</v>
      </c>
      <c r="F12305" s="358" t="s">
        <v>0</v>
      </c>
      <c r="G12305" s="372">
        <v>28.44</v>
      </c>
    </row>
    <row r="12306" spans="1:7" ht="25.5">
      <c r="A12306" s="178" t="str">
        <f t="shared" si="189"/>
        <v>2 - 65004016</v>
      </c>
      <c r="B12306" s="178">
        <v>2</v>
      </c>
      <c r="C12306" s="347">
        <v>65004016</v>
      </c>
      <c r="D12306" s="356"/>
      <c r="E12306" s="357" t="s">
        <v>26666</v>
      </c>
      <c r="F12306" s="358" t="s">
        <v>0</v>
      </c>
      <c r="G12306" s="372">
        <v>27.83</v>
      </c>
    </row>
    <row r="12307" spans="1:7" ht="25.5">
      <c r="A12307" s="178" t="str">
        <f t="shared" si="189"/>
        <v>2 - 65004023</v>
      </c>
      <c r="B12307" s="178">
        <v>2</v>
      </c>
      <c r="C12307" s="347">
        <v>65004023</v>
      </c>
      <c r="D12307" s="356"/>
      <c r="E12307" s="357" t="s">
        <v>26667</v>
      </c>
      <c r="F12307" s="358" t="s">
        <v>0</v>
      </c>
      <c r="G12307" s="372">
        <v>48</v>
      </c>
    </row>
    <row r="12308" spans="1:7" ht="25.5">
      <c r="A12308" s="178" t="str">
        <f t="shared" si="189"/>
        <v>2 - 65004010</v>
      </c>
      <c r="B12308" s="178">
        <v>2</v>
      </c>
      <c r="C12308" s="347">
        <v>65004010</v>
      </c>
      <c r="D12308" s="356"/>
      <c r="E12308" s="357" t="s">
        <v>26668</v>
      </c>
      <c r="F12308" s="358" t="s">
        <v>0</v>
      </c>
      <c r="G12308" s="372">
        <v>4.8499999999999996</v>
      </c>
    </row>
    <row r="12309" spans="1:7" ht="25.5">
      <c r="A12309" s="178" t="str">
        <f t="shared" si="189"/>
        <v>2 - 65004017</v>
      </c>
      <c r="B12309" s="178">
        <v>2</v>
      </c>
      <c r="C12309" s="347">
        <v>65004017</v>
      </c>
      <c r="D12309" s="356"/>
      <c r="E12309" s="357" t="s">
        <v>26669</v>
      </c>
      <c r="F12309" s="358" t="s">
        <v>0</v>
      </c>
      <c r="G12309" s="372">
        <v>6.59</v>
      </c>
    </row>
    <row r="12310" spans="1:7" ht="25.5">
      <c r="A12310" s="178" t="str">
        <f t="shared" si="189"/>
        <v>2 - 65004024</v>
      </c>
      <c r="B12310" s="178">
        <v>2</v>
      </c>
      <c r="C12310" s="347">
        <v>65004024</v>
      </c>
      <c r="D12310" s="356"/>
      <c r="E12310" s="357" t="s">
        <v>26670</v>
      </c>
      <c r="F12310" s="358" t="s">
        <v>0</v>
      </c>
      <c r="G12310" s="372">
        <v>6.19</v>
      </c>
    </row>
    <row r="12311" spans="1:7" ht="25.5">
      <c r="A12311" s="178" t="str">
        <f t="shared" si="189"/>
        <v>2 - 65004011</v>
      </c>
      <c r="B12311" s="178">
        <v>2</v>
      </c>
      <c r="C12311" s="347">
        <v>65004011</v>
      </c>
      <c r="D12311" s="356"/>
      <c r="E12311" s="357" t="s">
        <v>26671</v>
      </c>
      <c r="F12311" s="358" t="s">
        <v>0</v>
      </c>
      <c r="G12311" s="372">
        <v>8.94</v>
      </c>
    </row>
    <row r="12312" spans="1:7" ht="25.5">
      <c r="A12312" s="178" t="str">
        <f t="shared" si="189"/>
        <v>2 - 65004018</v>
      </c>
      <c r="B12312" s="178">
        <v>2</v>
      </c>
      <c r="C12312" s="347">
        <v>65004018</v>
      </c>
      <c r="D12312" s="356"/>
      <c r="E12312" s="357" t="s">
        <v>26672</v>
      </c>
      <c r="F12312" s="358" t="s">
        <v>0</v>
      </c>
      <c r="G12312" s="372">
        <v>10.62</v>
      </c>
    </row>
    <row r="12313" spans="1:7" ht="25.5">
      <c r="A12313" s="178" t="str">
        <f t="shared" si="189"/>
        <v>2 - 65004025</v>
      </c>
      <c r="B12313" s="178">
        <v>2</v>
      </c>
      <c r="C12313" s="347">
        <v>65004025</v>
      </c>
      <c r="D12313" s="356"/>
      <c r="E12313" s="357" t="s">
        <v>26673</v>
      </c>
      <c r="F12313" s="358" t="s">
        <v>0</v>
      </c>
      <c r="G12313" s="372">
        <v>13.82</v>
      </c>
    </row>
    <row r="12314" spans="1:7" ht="25.5">
      <c r="A12314" s="178" t="str">
        <f t="shared" si="189"/>
        <v>2 - 65004012</v>
      </c>
      <c r="B12314" s="178">
        <v>2</v>
      </c>
      <c r="C12314" s="347">
        <v>65004012</v>
      </c>
      <c r="D12314" s="356"/>
      <c r="E12314" s="357" t="s">
        <v>26674</v>
      </c>
      <c r="F12314" s="358" t="s">
        <v>0</v>
      </c>
      <c r="G12314" s="372">
        <v>13.24</v>
      </c>
    </row>
    <row r="12315" spans="1:7" ht="25.5">
      <c r="A12315" s="178" t="str">
        <f t="shared" si="189"/>
        <v>2 - 65004019</v>
      </c>
      <c r="B12315" s="178">
        <v>2</v>
      </c>
      <c r="C12315" s="347">
        <v>65004019</v>
      </c>
      <c r="D12315" s="356"/>
      <c r="E12315" s="357" t="s">
        <v>26675</v>
      </c>
      <c r="F12315" s="358" t="s">
        <v>0</v>
      </c>
      <c r="G12315" s="372">
        <v>17.55</v>
      </c>
    </row>
    <row r="12316" spans="1:7" ht="25.5">
      <c r="A12316" s="178" t="str">
        <f t="shared" si="189"/>
        <v>2 - 65004013</v>
      </c>
      <c r="B12316" s="178">
        <v>2</v>
      </c>
      <c r="C12316" s="347">
        <v>65004013</v>
      </c>
      <c r="D12316" s="356"/>
      <c r="E12316" s="357" t="s">
        <v>26676</v>
      </c>
      <c r="F12316" s="358" t="s">
        <v>0</v>
      </c>
      <c r="G12316" s="372">
        <v>17.78</v>
      </c>
    </row>
    <row r="12317" spans="1:7" ht="25.5">
      <c r="A12317" s="178" t="str">
        <f t="shared" si="189"/>
        <v>2 - 65004020</v>
      </c>
      <c r="B12317" s="178">
        <v>2</v>
      </c>
      <c r="C12317" s="347">
        <v>65004020</v>
      </c>
      <c r="D12317" s="356"/>
      <c r="E12317" s="357" t="s">
        <v>26677</v>
      </c>
      <c r="F12317" s="358" t="s">
        <v>0</v>
      </c>
      <c r="G12317" s="372">
        <v>19.38</v>
      </c>
    </row>
    <row r="12318" spans="1:7" ht="25.5">
      <c r="A12318" s="178" t="str">
        <f t="shared" si="189"/>
        <v>2 - 65004014</v>
      </c>
      <c r="B12318" s="178">
        <v>2</v>
      </c>
      <c r="C12318" s="347">
        <v>65004014</v>
      </c>
      <c r="D12318" s="356"/>
      <c r="E12318" s="357" t="s">
        <v>26678</v>
      </c>
      <c r="F12318" s="358" t="s">
        <v>0</v>
      </c>
      <c r="G12318" s="372">
        <v>21.29</v>
      </c>
    </row>
    <row r="12319" spans="1:7" ht="25.5">
      <c r="A12319" s="178" t="str">
        <f t="shared" si="189"/>
        <v>2 - 65004021</v>
      </c>
      <c r="B12319" s="178">
        <v>2</v>
      </c>
      <c r="C12319" s="347">
        <v>65004021</v>
      </c>
      <c r="D12319" s="356"/>
      <c r="E12319" s="357" t="s">
        <v>26679</v>
      </c>
      <c r="F12319" s="358" t="s">
        <v>0</v>
      </c>
      <c r="G12319" s="372">
        <v>28.53</v>
      </c>
    </row>
    <row r="12320" spans="1:7" ht="25.5">
      <c r="A12320" s="178" t="str">
        <f t="shared" si="189"/>
        <v>2 - 65004015</v>
      </c>
      <c r="B12320" s="178">
        <v>2</v>
      </c>
      <c r="C12320" s="347">
        <v>65004015</v>
      </c>
      <c r="D12320" s="356"/>
      <c r="E12320" s="357" t="s">
        <v>26680</v>
      </c>
      <c r="F12320" s="358" t="s">
        <v>0</v>
      </c>
      <c r="G12320" s="372">
        <v>33.43</v>
      </c>
    </row>
    <row r="12321" spans="1:7" ht="25.5">
      <c r="A12321" s="178" t="str">
        <f t="shared" si="189"/>
        <v>2 - 65004022</v>
      </c>
      <c r="B12321" s="178">
        <v>2</v>
      </c>
      <c r="C12321" s="347">
        <v>65004022</v>
      </c>
      <c r="D12321" s="356"/>
      <c r="E12321" s="357" t="s">
        <v>26681</v>
      </c>
      <c r="F12321" s="358" t="s">
        <v>0</v>
      </c>
      <c r="G12321" s="372">
        <v>45.4</v>
      </c>
    </row>
    <row r="12322" spans="1:7" ht="25.5">
      <c r="A12322" s="178" t="str">
        <f t="shared" si="189"/>
        <v>2 - 65003982</v>
      </c>
      <c r="B12322" s="178">
        <v>2</v>
      </c>
      <c r="C12322" s="347">
        <v>65003982</v>
      </c>
      <c r="D12322" s="356"/>
      <c r="E12322" s="357" t="s">
        <v>26682</v>
      </c>
      <c r="F12322" s="358" t="s">
        <v>0</v>
      </c>
      <c r="G12322" s="372">
        <v>23.28</v>
      </c>
    </row>
    <row r="12323" spans="1:7" ht="25.5">
      <c r="A12323" s="178" t="str">
        <f t="shared" si="189"/>
        <v>2 - 65003983</v>
      </c>
      <c r="B12323" s="178">
        <v>2</v>
      </c>
      <c r="C12323" s="347">
        <v>65003983</v>
      </c>
      <c r="D12323" s="356"/>
      <c r="E12323" s="357" t="s">
        <v>26683</v>
      </c>
      <c r="F12323" s="358" t="s">
        <v>0</v>
      </c>
      <c r="G12323" s="372">
        <v>33.58</v>
      </c>
    </row>
    <row r="12324" spans="1:7" ht="25.5">
      <c r="A12324" s="178" t="str">
        <f t="shared" si="189"/>
        <v>2 - 65003979</v>
      </c>
      <c r="B12324" s="178">
        <v>2</v>
      </c>
      <c r="C12324" s="347">
        <v>65003979</v>
      </c>
      <c r="D12324" s="356"/>
      <c r="E12324" s="357" t="s">
        <v>26684</v>
      </c>
      <c r="F12324" s="358" t="s">
        <v>0</v>
      </c>
      <c r="G12324" s="372">
        <v>8.1999999999999993</v>
      </c>
    </row>
    <row r="12325" spans="1:7" ht="25.5">
      <c r="A12325" s="178" t="str">
        <f t="shared" si="189"/>
        <v>2 - 65003980</v>
      </c>
      <c r="B12325" s="178">
        <v>2</v>
      </c>
      <c r="C12325" s="347">
        <v>65003980</v>
      </c>
      <c r="D12325" s="356"/>
      <c r="E12325" s="357" t="s">
        <v>26685</v>
      </c>
      <c r="F12325" s="358" t="s">
        <v>0</v>
      </c>
      <c r="G12325" s="372">
        <v>10.49</v>
      </c>
    </row>
    <row r="12326" spans="1:7" ht="25.5">
      <c r="A12326" s="178" t="str">
        <f t="shared" si="189"/>
        <v>2 - 65003981</v>
      </c>
      <c r="B12326" s="178">
        <v>2</v>
      </c>
      <c r="C12326" s="347">
        <v>65003981</v>
      </c>
      <c r="D12326" s="356"/>
      <c r="E12326" s="357" t="s">
        <v>26686</v>
      </c>
      <c r="F12326" s="358" t="s">
        <v>0</v>
      </c>
      <c r="G12326" s="372">
        <v>15.18</v>
      </c>
    </row>
    <row r="12327" spans="1:7" ht="25.5">
      <c r="A12327" s="178" t="str">
        <f t="shared" si="189"/>
        <v>2 - 65003977</v>
      </c>
      <c r="B12327" s="178">
        <v>2</v>
      </c>
      <c r="C12327" s="347">
        <v>65003977</v>
      </c>
      <c r="D12327" s="356"/>
      <c r="E12327" s="357" t="s">
        <v>26687</v>
      </c>
      <c r="F12327" s="358" t="s">
        <v>0</v>
      </c>
      <c r="G12327" s="372">
        <v>17.47</v>
      </c>
    </row>
    <row r="12328" spans="1:7" ht="25.5">
      <c r="A12328" s="178" t="str">
        <f t="shared" si="189"/>
        <v>2 - 65003978</v>
      </c>
      <c r="B12328" s="178">
        <v>2</v>
      </c>
      <c r="C12328" s="347">
        <v>65003978</v>
      </c>
      <c r="D12328" s="356"/>
      <c r="E12328" s="357" t="s">
        <v>26688</v>
      </c>
      <c r="F12328" s="358" t="s">
        <v>0</v>
      </c>
      <c r="G12328" s="372">
        <v>26.52</v>
      </c>
    </row>
    <row r="12329" spans="1:7" ht="25.5">
      <c r="A12329" s="178" t="str">
        <f t="shared" si="189"/>
        <v>2 - 65003974</v>
      </c>
      <c r="B12329" s="178">
        <v>2</v>
      </c>
      <c r="C12329" s="347">
        <v>65003974</v>
      </c>
      <c r="D12329" s="356"/>
      <c r="E12329" s="357" t="s">
        <v>26689</v>
      </c>
      <c r="F12329" s="358" t="s">
        <v>0</v>
      </c>
      <c r="G12329" s="372">
        <v>7.19</v>
      </c>
    </row>
    <row r="12330" spans="1:7" ht="25.5">
      <c r="A12330" s="178" t="str">
        <f t="shared" si="189"/>
        <v>2 - 65003975</v>
      </c>
      <c r="B12330" s="178">
        <v>2</v>
      </c>
      <c r="C12330" s="347">
        <v>65003975</v>
      </c>
      <c r="D12330" s="356"/>
      <c r="E12330" s="357" t="s">
        <v>26690</v>
      </c>
      <c r="F12330" s="358" t="s">
        <v>0</v>
      </c>
      <c r="G12330" s="372">
        <v>8.89</v>
      </c>
    </row>
    <row r="12331" spans="1:7" ht="25.5">
      <c r="A12331" s="178" t="str">
        <f t="shared" si="189"/>
        <v>2 - 65003976</v>
      </c>
      <c r="B12331" s="178">
        <v>2</v>
      </c>
      <c r="C12331" s="347">
        <v>65003976</v>
      </c>
      <c r="D12331" s="356"/>
      <c r="E12331" s="357" t="s">
        <v>26691</v>
      </c>
      <c r="F12331" s="358" t="s">
        <v>0</v>
      </c>
      <c r="G12331" s="372">
        <v>10.99</v>
      </c>
    </row>
    <row r="12332" spans="1:7" ht="25.5">
      <c r="A12332" s="178" t="str">
        <f t="shared" ref="A12332:A12395" si="190">B12332&amp;" - "&amp;C12332</f>
        <v>2 - 65003984</v>
      </c>
      <c r="B12332" s="178">
        <v>2</v>
      </c>
      <c r="C12332" s="347">
        <v>65003984</v>
      </c>
      <c r="D12332" s="356"/>
      <c r="E12332" s="357" t="s">
        <v>26692</v>
      </c>
      <c r="F12332" s="358" t="s">
        <v>0</v>
      </c>
      <c r="G12332" s="372">
        <v>1.62</v>
      </c>
    </row>
    <row r="12333" spans="1:7" ht="25.5">
      <c r="A12333" s="178" t="str">
        <f t="shared" si="190"/>
        <v>2 - 65003963</v>
      </c>
      <c r="B12333" s="178">
        <v>2</v>
      </c>
      <c r="C12333" s="347">
        <v>65003963</v>
      </c>
      <c r="D12333" s="356"/>
      <c r="E12333" s="357" t="s">
        <v>26693</v>
      </c>
      <c r="F12333" s="358" t="s">
        <v>0</v>
      </c>
      <c r="G12333" s="372">
        <v>6.71</v>
      </c>
    </row>
    <row r="12334" spans="1:7" ht="25.5">
      <c r="A12334" s="178" t="str">
        <f t="shared" si="190"/>
        <v>2 - 65003988</v>
      </c>
      <c r="B12334" s="178">
        <v>2</v>
      </c>
      <c r="C12334" s="347">
        <v>65003988</v>
      </c>
      <c r="D12334" s="356"/>
      <c r="E12334" s="357" t="s">
        <v>26694</v>
      </c>
      <c r="F12334" s="358" t="s">
        <v>0</v>
      </c>
      <c r="G12334" s="372">
        <v>8.75</v>
      </c>
    </row>
    <row r="12335" spans="1:7" ht="25.5">
      <c r="A12335" s="178" t="str">
        <f t="shared" si="190"/>
        <v>2 - 65003970</v>
      </c>
      <c r="B12335" s="178">
        <v>2</v>
      </c>
      <c r="C12335" s="347">
        <v>65003970</v>
      </c>
      <c r="D12335" s="356"/>
      <c r="E12335" s="357" t="s">
        <v>26695</v>
      </c>
      <c r="F12335" s="358" t="s">
        <v>0</v>
      </c>
      <c r="G12335" s="372">
        <v>51.12</v>
      </c>
    </row>
    <row r="12336" spans="1:7" ht="25.5">
      <c r="A12336" s="178" t="str">
        <f t="shared" si="190"/>
        <v>2 - 65003995</v>
      </c>
      <c r="B12336" s="178">
        <v>2</v>
      </c>
      <c r="C12336" s="347">
        <v>65003995</v>
      </c>
      <c r="D12336" s="356"/>
      <c r="E12336" s="357" t="s">
        <v>26696</v>
      </c>
      <c r="F12336" s="358" t="s">
        <v>0</v>
      </c>
      <c r="G12336" s="372">
        <v>52.31</v>
      </c>
    </row>
    <row r="12337" spans="1:7" ht="25.5">
      <c r="A12337" s="178" t="str">
        <f t="shared" si="190"/>
        <v>2 - 65003971</v>
      </c>
      <c r="B12337" s="178">
        <v>2</v>
      </c>
      <c r="C12337" s="347">
        <v>65003971</v>
      </c>
      <c r="D12337" s="356"/>
      <c r="E12337" s="357" t="s">
        <v>26697</v>
      </c>
      <c r="F12337" s="358" t="s">
        <v>0</v>
      </c>
      <c r="G12337" s="372">
        <v>62.35</v>
      </c>
    </row>
    <row r="12338" spans="1:7" ht="25.5">
      <c r="A12338" s="178" t="str">
        <f t="shared" si="190"/>
        <v>2 - 65003996</v>
      </c>
      <c r="B12338" s="178">
        <v>2</v>
      </c>
      <c r="C12338" s="347">
        <v>65003996</v>
      </c>
      <c r="D12338" s="356"/>
      <c r="E12338" s="357" t="s">
        <v>26698</v>
      </c>
      <c r="F12338" s="358" t="s">
        <v>0</v>
      </c>
      <c r="G12338" s="372">
        <v>63.87</v>
      </c>
    </row>
    <row r="12339" spans="1:7" ht="25.5">
      <c r="A12339" s="178" t="str">
        <f t="shared" si="190"/>
        <v>2 - 65003964</v>
      </c>
      <c r="B12339" s="178">
        <v>2</v>
      </c>
      <c r="C12339" s="347">
        <v>65003964</v>
      </c>
      <c r="D12339" s="356"/>
      <c r="E12339" s="357" t="s">
        <v>26699</v>
      </c>
      <c r="F12339" s="358" t="s">
        <v>0</v>
      </c>
      <c r="G12339" s="372">
        <v>8.89</v>
      </c>
    </row>
    <row r="12340" spans="1:7" ht="25.5">
      <c r="A12340" s="178" t="str">
        <f t="shared" si="190"/>
        <v>2 - 65003989</v>
      </c>
      <c r="B12340" s="178">
        <v>2</v>
      </c>
      <c r="C12340" s="347">
        <v>65003989</v>
      </c>
      <c r="D12340" s="356"/>
      <c r="E12340" s="357" t="s">
        <v>26700</v>
      </c>
      <c r="F12340" s="358" t="s">
        <v>0</v>
      </c>
      <c r="G12340" s="372">
        <v>8.91</v>
      </c>
    </row>
    <row r="12341" spans="1:7" ht="25.5">
      <c r="A12341" s="178" t="str">
        <f t="shared" si="190"/>
        <v>2 - 65003972</v>
      </c>
      <c r="B12341" s="178">
        <v>2</v>
      </c>
      <c r="C12341" s="347">
        <v>65003972</v>
      </c>
      <c r="D12341" s="356"/>
      <c r="E12341" s="357" t="s">
        <v>26701</v>
      </c>
      <c r="F12341" s="358" t="s">
        <v>0</v>
      </c>
      <c r="G12341" s="372">
        <v>74.45</v>
      </c>
    </row>
    <row r="12342" spans="1:7" ht="25.5">
      <c r="A12342" s="178" t="str">
        <f t="shared" si="190"/>
        <v>2 - 65003997</v>
      </c>
      <c r="B12342" s="178">
        <v>2</v>
      </c>
      <c r="C12342" s="347">
        <v>65003997</v>
      </c>
      <c r="D12342" s="356"/>
      <c r="E12342" s="357" t="s">
        <v>26702</v>
      </c>
      <c r="F12342" s="358" t="s">
        <v>0</v>
      </c>
      <c r="G12342" s="372">
        <v>76.12</v>
      </c>
    </row>
    <row r="12343" spans="1:7" ht="25.5">
      <c r="A12343" s="178" t="str">
        <f t="shared" si="190"/>
        <v>2 - 65003985</v>
      </c>
      <c r="B12343" s="178">
        <v>2</v>
      </c>
      <c r="C12343" s="347">
        <v>65003985</v>
      </c>
      <c r="D12343" s="356"/>
      <c r="E12343" s="357" t="s">
        <v>26703</v>
      </c>
      <c r="F12343" s="358" t="s">
        <v>0</v>
      </c>
      <c r="G12343" s="372">
        <v>2.34</v>
      </c>
    </row>
    <row r="12344" spans="1:7" ht="25.5">
      <c r="A12344" s="178" t="str">
        <f t="shared" si="190"/>
        <v>2 - 65003973</v>
      </c>
      <c r="B12344" s="178">
        <v>2</v>
      </c>
      <c r="C12344" s="347">
        <v>65003973</v>
      </c>
      <c r="D12344" s="356"/>
      <c r="E12344" s="357" t="s">
        <v>26704</v>
      </c>
      <c r="F12344" s="358" t="s">
        <v>0</v>
      </c>
      <c r="G12344" s="372">
        <v>96.54</v>
      </c>
    </row>
    <row r="12345" spans="1:7" ht="25.5">
      <c r="A12345" s="178" t="str">
        <f t="shared" si="190"/>
        <v>2 - 65003998</v>
      </c>
      <c r="B12345" s="178">
        <v>2</v>
      </c>
      <c r="C12345" s="347">
        <v>65003998</v>
      </c>
      <c r="D12345" s="356"/>
      <c r="E12345" s="357" t="s">
        <v>26705</v>
      </c>
      <c r="F12345" s="358" t="s">
        <v>0</v>
      </c>
      <c r="G12345" s="372">
        <v>98.79</v>
      </c>
    </row>
    <row r="12346" spans="1:7" ht="25.5">
      <c r="A12346" s="178" t="str">
        <f t="shared" si="190"/>
        <v>2 - 65003965</v>
      </c>
      <c r="B12346" s="178">
        <v>2</v>
      </c>
      <c r="C12346" s="347">
        <v>65003965</v>
      </c>
      <c r="D12346" s="356"/>
      <c r="E12346" s="357" t="s">
        <v>26706</v>
      </c>
      <c r="F12346" s="358" t="s">
        <v>0</v>
      </c>
      <c r="G12346" s="372">
        <v>13.18</v>
      </c>
    </row>
    <row r="12347" spans="1:7" ht="25.5">
      <c r="A12347" s="178" t="str">
        <f t="shared" si="190"/>
        <v>2 - 65003990</v>
      </c>
      <c r="B12347" s="178">
        <v>2</v>
      </c>
      <c r="C12347" s="347">
        <v>65003990</v>
      </c>
      <c r="D12347" s="356"/>
      <c r="E12347" s="357" t="s">
        <v>26707</v>
      </c>
      <c r="F12347" s="358" t="s">
        <v>0</v>
      </c>
      <c r="G12347" s="372">
        <v>13.2</v>
      </c>
    </row>
    <row r="12348" spans="1:7" ht="25.5">
      <c r="A12348" s="178" t="str">
        <f t="shared" si="190"/>
        <v>2 - 65003966</v>
      </c>
      <c r="B12348" s="178">
        <v>2</v>
      </c>
      <c r="C12348" s="347">
        <v>65003966</v>
      </c>
      <c r="D12348" s="356"/>
      <c r="E12348" s="357" t="s">
        <v>26708</v>
      </c>
      <c r="F12348" s="358" t="s">
        <v>0</v>
      </c>
      <c r="G12348" s="372">
        <v>16.739999999999998</v>
      </c>
    </row>
    <row r="12349" spans="1:7" ht="25.5">
      <c r="A12349" s="178" t="str">
        <f t="shared" si="190"/>
        <v>2 - 65003991</v>
      </c>
      <c r="B12349" s="178">
        <v>2</v>
      </c>
      <c r="C12349" s="347">
        <v>65003991</v>
      </c>
      <c r="D12349" s="356"/>
      <c r="E12349" s="357" t="s">
        <v>26709</v>
      </c>
      <c r="F12349" s="358" t="s">
        <v>0</v>
      </c>
      <c r="G12349" s="372">
        <v>16.760000000000002</v>
      </c>
    </row>
    <row r="12350" spans="1:7" ht="25.5">
      <c r="A12350" s="178" t="str">
        <f t="shared" si="190"/>
        <v>2 - 65003986</v>
      </c>
      <c r="B12350" s="178">
        <v>2</v>
      </c>
      <c r="C12350" s="347">
        <v>65003986</v>
      </c>
      <c r="D12350" s="356"/>
      <c r="E12350" s="357" t="s">
        <v>26710</v>
      </c>
      <c r="F12350" s="358" t="s">
        <v>0</v>
      </c>
      <c r="G12350" s="372">
        <v>3.46</v>
      </c>
    </row>
    <row r="12351" spans="1:7" ht="25.5">
      <c r="A12351" s="178" t="str">
        <f t="shared" si="190"/>
        <v>2 - 65003967</v>
      </c>
      <c r="B12351" s="178">
        <v>2</v>
      </c>
      <c r="C12351" s="347">
        <v>65003967</v>
      </c>
      <c r="D12351" s="356"/>
      <c r="E12351" s="357" t="s">
        <v>26711</v>
      </c>
      <c r="F12351" s="358" t="s">
        <v>0</v>
      </c>
      <c r="G12351" s="372">
        <v>22.59</v>
      </c>
    </row>
    <row r="12352" spans="1:7" ht="25.5">
      <c r="A12352" s="178" t="str">
        <f t="shared" si="190"/>
        <v>2 - 65003992</v>
      </c>
      <c r="B12352" s="178">
        <v>2</v>
      </c>
      <c r="C12352" s="347">
        <v>65003992</v>
      </c>
      <c r="D12352" s="356"/>
      <c r="E12352" s="357" t="s">
        <v>26712</v>
      </c>
      <c r="F12352" s="358" t="s">
        <v>0</v>
      </c>
      <c r="G12352" s="372">
        <v>23.2</v>
      </c>
    </row>
    <row r="12353" spans="1:7" ht="25.5">
      <c r="A12353" s="178" t="str">
        <f t="shared" si="190"/>
        <v>2 - 65003962</v>
      </c>
      <c r="B12353" s="178">
        <v>2</v>
      </c>
      <c r="C12353" s="347">
        <v>65003962</v>
      </c>
      <c r="D12353" s="356"/>
      <c r="E12353" s="357" t="s">
        <v>26713</v>
      </c>
      <c r="F12353" s="358" t="s">
        <v>0</v>
      </c>
      <c r="G12353" s="372">
        <v>5.19</v>
      </c>
    </row>
    <row r="12354" spans="1:7" ht="25.5">
      <c r="A12354" s="178" t="str">
        <f t="shared" si="190"/>
        <v>2 - 65003987</v>
      </c>
      <c r="B12354" s="178">
        <v>2</v>
      </c>
      <c r="C12354" s="347">
        <v>65003987</v>
      </c>
      <c r="D12354" s="356"/>
      <c r="E12354" s="357" t="s">
        <v>26714</v>
      </c>
      <c r="F12354" s="358" t="s">
        <v>0</v>
      </c>
      <c r="G12354" s="372">
        <v>5.12</v>
      </c>
    </row>
    <row r="12355" spans="1:7" ht="25.5">
      <c r="A12355" s="178" t="str">
        <f t="shared" si="190"/>
        <v>2 - 65003968</v>
      </c>
      <c r="B12355" s="178">
        <v>2</v>
      </c>
      <c r="C12355" s="347">
        <v>65003968</v>
      </c>
      <c r="D12355" s="356"/>
      <c r="E12355" s="357" t="s">
        <v>26715</v>
      </c>
      <c r="F12355" s="358" t="s">
        <v>0</v>
      </c>
      <c r="G12355" s="372">
        <v>31.79</v>
      </c>
    </row>
    <row r="12356" spans="1:7" ht="25.5">
      <c r="A12356" s="178" t="str">
        <f t="shared" si="190"/>
        <v>2 - 65003993</v>
      </c>
      <c r="B12356" s="178">
        <v>2</v>
      </c>
      <c r="C12356" s="347">
        <v>65003993</v>
      </c>
      <c r="D12356" s="356"/>
      <c r="E12356" s="357" t="s">
        <v>26716</v>
      </c>
      <c r="F12356" s="358" t="s">
        <v>0</v>
      </c>
      <c r="G12356" s="372">
        <v>32.590000000000003</v>
      </c>
    </row>
    <row r="12357" spans="1:7" ht="25.5">
      <c r="A12357" s="178" t="str">
        <f t="shared" si="190"/>
        <v>2 - 65003969</v>
      </c>
      <c r="B12357" s="178">
        <v>2</v>
      </c>
      <c r="C12357" s="347">
        <v>65003969</v>
      </c>
      <c r="D12357" s="356"/>
      <c r="E12357" s="357" t="s">
        <v>26717</v>
      </c>
      <c r="F12357" s="358" t="s">
        <v>0</v>
      </c>
      <c r="G12357" s="372">
        <v>39.81</v>
      </c>
    </row>
    <row r="12358" spans="1:7" ht="25.5">
      <c r="A12358" s="178" t="str">
        <f t="shared" si="190"/>
        <v>2 - 65003994</v>
      </c>
      <c r="B12358" s="178">
        <v>2</v>
      </c>
      <c r="C12358" s="347">
        <v>65003994</v>
      </c>
      <c r="D12358" s="356"/>
      <c r="E12358" s="357" t="s">
        <v>26718</v>
      </c>
      <c r="F12358" s="358" t="s">
        <v>0</v>
      </c>
      <c r="G12358" s="372">
        <v>40.880000000000003</v>
      </c>
    </row>
    <row r="12359" spans="1:7">
      <c r="A12359" s="178" t="str">
        <f t="shared" si="190"/>
        <v>2 - 65004062</v>
      </c>
      <c r="B12359" s="178">
        <v>2</v>
      </c>
      <c r="C12359" s="347">
        <v>65004062</v>
      </c>
      <c r="D12359" s="356"/>
      <c r="E12359" s="357" t="s">
        <v>26719</v>
      </c>
      <c r="F12359" s="358" t="s">
        <v>238</v>
      </c>
      <c r="G12359" s="372">
        <v>730.85</v>
      </c>
    </row>
    <row r="12360" spans="1:7">
      <c r="A12360" s="178" t="str">
        <f t="shared" si="190"/>
        <v>2 - 65004058</v>
      </c>
      <c r="B12360" s="178">
        <v>2</v>
      </c>
      <c r="C12360" s="347">
        <v>65004058</v>
      </c>
      <c r="D12360" s="356"/>
      <c r="E12360" s="357" t="s">
        <v>26720</v>
      </c>
      <c r="F12360" s="358" t="s">
        <v>238</v>
      </c>
      <c r="G12360" s="372">
        <v>97.42</v>
      </c>
    </row>
    <row r="12361" spans="1:7">
      <c r="A12361" s="178" t="str">
        <f t="shared" si="190"/>
        <v>2 - 65004059</v>
      </c>
      <c r="B12361" s="178">
        <v>2</v>
      </c>
      <c r="C12361" s="347">
        <v>65004059</v>
      </c>
      <c r="D12361" s="356"/>
      <c r="E12361" s="357" t="s">
        <v>26721</v>
      </c>
      <c r="F12361" s="358" t="s">
        <v>238</v>
      </c>
      <c r="G12361" s="372">
        <v>162.83000000000001</v>
      </c>
    </row>
    <row r="12362" spans="1:7">
      <c r="A12362" s="178" t="str">
        <f t="shared" si="190"/>
        <v>2 - 65004060</v>
      </c>
      <c r="B12362" s="178">
        <v>2</v>
      </c>
      <c r="C12362" s="347">
        <v>65004060</v>
      </c>
      <c r="D12362" s="356"/>
      <c r="E12362" s="357" t="s">
        <v>26722</v>
      </c>
      <c r="F12362" s="358" t="s">
        <v>238</v>
      </c>
      <c r="G12362" s="372">
        <v>238.36</v>
      </c>
    </row>
    <row r="12363" spans="1:7">
      <c r="A12363" s="178" t="str">
        <f t="shared" si="190"/>
        <v>2 - 65004061</v>
      </c>
      <c r="B12363" s="178">
        <v>2</v>
      </c>
      <c r="C12363" s="347">
        <v>65004061</v>
      </c>
      <c r="D12363" s="356"/>
      <c r="E12363" s="357" t="s">
        <v>26723</v>
      </c>
      <c r="F12363" s="358" t="s">
        <v>238</v>
      </c>
      <c r="G12363" s="372">
        <v>577.48</v>
      </c>
    </row>
    <row r="12364" spans="1:7" ht="25.5">
      <c r="A12364" s="178" t="str">
        <f t="shared" si="190"/>
        <v>2 - 65004148</v>
      </c>
      <c r="B12364" s="178">
        <v>2</v>
      </c>
      <c r="C12364" s="347">
        <v>65004148</v>
      </c>
      <c r="D12364" s="356"/>
      <c r="E12364" s="357" t="s">
        <v>26724</v>
      </c>
      <c r="F12364" s="358" t="s">
        <v>238</v>
      </c>
      <c r="G12364" s="372">
        <v>56.26</v>
      </c>
    </row>
    <row r="12365" spans="1:7" ht="25.5">
      <c r="A12365" s="178" t="str">
        <f t="shared" si="190"/>
        <v>2 - 65004149</v>
      </c>
      <c r="B12365" s="178">
        <v>2</v>
      </c>
      <c r="C12365" s="347">
        <v>65004149</v>
      </c>
      <c r="D12365" s="356"/>
      <c r="E12365" s="357" t="s">
        <v>26725</v>
      </c>
      <c r="F12365" s="358" t="s">
        <v>238</v>
      </c>
      <c r="G12365" s="372">
        <v>67.98</v>
      </c>
    </row>
    <row r="12366" spans="1:7" ht="25.5">
      <c r="A12366" s="178" t="str">
        <f t="shared" si="190"/>
        <v>2 - 65004150</v>
      </c>
      <c r="B12366" s="178">
        <v>2</v>
      </c>
      <c r="C12366" s="347">
        <v>65004150</v>
      </c>
      <c r="D12366" s="356"/>
      <c r="E12366" s="357" t="s">
        <v>26726</v>
      </c>
      <c r="F12366" s="358" t="s">
        <v>238</v>
      </c>
      <c r="G12366" s="372">
        <v>185.79</v>
      </c>
    </row>
    <row r="12367" spans="1:7" ht="25.5">
      <c r="A12367" s="178" t="str">
        <f t="shared" si="190"/>
        <v>2 - 65004151</v>
      </c>
      <c r="B12367" s="178">
        <v>2</v>
      </c>
      <c r="C12367" s="347">
        <v>65004151</v>
      </c>
      <c r="D12367" s="356"/>
      <c r="E12367" s="357" t="s">
        <v>26727</v>
      </c>
      <c r="F12367" s="358" t="s">
        <v>238</v>
      </c>
      <c r="G12367" s="372">
        <v>307.24</v>
      </c>
    </row>
    <row r="12368" spans="1:7">
      <c r="A12368" s="178" t="str">
        <f t="shared" si="190"/>
        <v>2 - 65004181</v>
      </c>
      <c r="B12368" s="178">
        <v>2</v>
      </c>
      <c r="C12368" s="347">
        <v>65004181</v>
      </c>
      <c r="D12368" s="356"/>
      <c r="E12368" s="357" t="s">
        <v>26728</v>
      </c>
      <c r="F12368" s="358" t="s">
        <v>238</v>
      </c>
      <c r="G12368" s="372">
        <v>4034.43</v>
      </c>
    </row>
    <row r="12369" spans="1:7">
      <c r="A12369" s="178" t="str">
        <f t="shared" si="190"/>
        <v>2 - 65004180</v>
      </c>
      <c r="B12369" s="178">
        <v>2</v>
      </c>
      <c r="C12369" s="347">
        <v>65004180</v>
      </c>
      <c r="D12369" s="356"/>
      <c r="E12369" s="357" t="s">
        <v>26729</v>
      </c>
      <c r="F12369" s="358" t="s">
        <v>238</v>
      </c>
      <c r="G12369" s="372">
        <v>2017.22</v>
      </c>
    </row>
    <row r="12370" spans="1:7">
      <c r="A12370" s="178" t="str">
        <f t="shared" si="190"/>
        <v>2 - 65004182</v>
      </c>
      <c r="B12370" s="178">
        <v>2</v>
      </c>
      <c r="C12370" s="347">
        <v>65004182</v>
      </c>
      <c r="D12370" s="356"/>
      <c r="E12370" s="357" t="s">
        <v>26730</v>
      </c>
      <c r="F12370" s="358" t="s">
        <v>238</v>
      </c>
      <c r="G12370" s="372">
        <v>4847.37</v>
      </c>
    </row>
    <row r="12371" spans="1:7" ht="25.5">
      <c r="A12371" s="178" t="str">
        <f t="shared" si="190"/>
        <v>2 - 65004156</v>
      </c>
      <c r="B12371" s="178">
        <v>2</v>
      </c>
      <c r="C12371" s="347">
        <v>65004156</v>
      </c>
      <c r="D12371" s="356"/>
      <c r="E12371" s="357" t="s">
        <v>26731</v>
      </c>
      <c r="F12371" s="358" t="s">
        <v>0</v>
      </c>
      <c r="G12371" s="372">
        <v>45.03</v>
      </c>
    </row>
    <row r="12372" spans="1:7" ht="25.5">
      <c r="A12372" s="178" t="str">
        <f t="shared" si="190"/>
        <v>2 - 65004155</v>
      </c>
      <c r="B12372" s="178">
        <v>2</v>
      </c>
      <c r="C12372" s="347">
        <v>65004155</v>
      </c>
      <c r="D12372" s="356"/>
      <c r="E12372" s="357" t="s">
        <v>26732</v>
      </c>
      <c r="F12372" s="358" t="s">
        <v>0</v>
      </c>
      <c r="G12372" s="372">
        <v>32.64</v>
      </c>
    </row>
    <row r="12373" spans="1:7" ht="25.5">
      <c r="A12373" s="178" t="str">
        <f t="shared" si="190"/>
        <v>2 - 65004154</v>
      </c>
      <c r="B12373" s="178">
        <v>2</v>
      </c>
      <c r="C12373" s="347">
        <v>65004154</v>
      </c>
      <c r="D12373" s="356"/>
      <c r="E12373" s="357" t="s">
        <v>26733</v>
      </c>
      <c r="F12373" s="358" t="s">
        <v>0</v>
      </c>
      <c r="G12373" s="372">
        <v>20.39</v>
      </c>
    </row>
    <row r="12374" spans="1:7" ht="25.5">
      <c r="A12374" s="178" t="str">
        <f t="shared" si="190"/>
        <v>2 - 65004152</v>
      </c>
      <c r="B12374" s="178">
        <v>2</v>
      </c>
      <c r="C12374" s="347">
        <v>65004152</v>
      </c>
      <c r="D12374" s="356"/>
      <c r="E12374" s="357" t="s">
        <v>26734</v>
      </c>
      <c r="F12374" s="358" t="s">
        <v>0</v>
      </c>
      <c r="G12374" s="372">
        <v>10.72</v>
      </c>
    </row>
    <row r="12375" spans="1:7" ht="25.5">
      <c r="A12375" s="178" t="str">
        <f t="shared" si="190"/>
        <v>2 - 65004157</v>
      </c>
      <c r="B12375" s="178">
        <v>2</v>
      </c>
      <c r="C12375" s="347">
        <v>65004157</v>
      </c>
      <c r="D12375" s="356"/>
      <c r="E12375" s="357" t="s">
        <v>26735</v>
      </c>
      <c r="F12375" s="358" t="s">
        <v>0</v>
      </c>
      <c r="G12375" s="372">
        <v>51</v>
      </c>
    </row>
    <row r="12376" spans="1:7" ht="25.5">
      <c r="A12376" s="178" t="str">
        <f t="shared" si="190"/>
        <v>2 - 65004153</v>
      </c>
      <c r="B12376" s="178">
        <v>2</v>
      </c>
      <c r="C12376" s="347">
        <v>65004153</v>
      </c>
      <c r="D12376" s="356"/>
      <c r="E12376" s="357" t="s">
        <v>26736</v>
      </c>
      <c r="F12376" s="358" t="s">
        <v>0</v>
      </c>
      <c r="G12376" s="372">
        <v>15.03</v>
      </c>
    </row>
    <row r="12377" spans="1:7" ht="25.5">
      <c r="A12377" s="178" t="str">
        <f t="shared" si="190"/>
        <v>2 - 65004136</v>
      </c>
      <c r="B12377" s="178">
        <v>2</v>
      </c>
      <c r="C12377" s="347">
        <v>65004136</v>
      </c>
      <c r="D12377" s="356"/>
      <c r="E12377" s="357" t="s">
        <v>26737</v>
      </c>
      <c r="F12377" s="358" t="s">
        <v>238</v>
      </c>
      <c r="G12377" s="372">
        <v>45.25</v>
      </c>
    </row>
    <row r="12378" spans="1:7" ht="25.5">
      <c r="A12378" s="178" t="str">
        <f t="shared" si="190"/>
        <v>2 - 65004129</v>
      </c>
      <c r="B12378" s="178">
        <v>2</v>
      </c>
      <c r="C12378" s="347">
        <v>65004129</v>
      </c>
      <c r="D12378" s="356"/>
      <c r="E12378" s="357" t="s">
        <v>26738</v>
      </c>
      <c r="F12378" s="358" t="s">
        <v>238</v>
      </c>
      <c r="G12378" s="372">
        <v>41.01</v>
      </c>
    </row>
    <row r="12379" spans="1:7" ht="25.5">
      <c r="A12379" s="178" t="str">
        <f t="shared" si="190"/>
        <v>2 - 65004122</v>
      </c>
      <c r="B12379" s="178">
        <v>2</v>
      </c>
      <c r="C12379" s="347">
        <v>65004122</v>
      </c>
      <c r="D12379" s="356"/>
      <c r="E12379" s="357" t="s">
        <v>26739</v>
      </c>
      <c r="F12379" s="358" t="s">
        <v>238</v>
      </c>
      <c r="G12379" s="372">
        <v>27.07</v>
      </c>
    </row>
    <row r="12380" spans="1:7" ht="25.5">
      <c r="A12380" s="178" t="str">
        <f t="shared" si="190"/>
        <v>2 - 65004143</v>
      </c>
      <c r="B12380" s="178">
        <v>2</v>
      </c>
      <c r="C12380" s="347">
        <v>65004143</v>
      </c>
      <c r="D12380" s="356"/>
      <c r="E12380" s="357" t="s">
        <v>26740</v>
      </c>
      <c r="F12380" s="358" t="s">
        <v>238</v>
      </c>
      <c r="G12380" s="372">
        <v>65.88</v>
      </c>
    </row>
    <row r="12381" spans="1:7" ht="25.5">
      <c r="A12381" s="178" t="str">
        <f t="shared" si="190"/>
        <v>2 - 65004115</v>
      </c>
      <c r="B12381" s="178">
        <v>2</v>
      </c>
      <c r="C12381" s="347">
        <v>65004115</v>
      </c>
      <c r="D12381" s="356"/>
      <c r="E12381" s="357" t="s">
        <v>26741</v>
      </c>
      <c r="F12381" s="358" t="s">
        <v>238</v>
      </c>
      <c r="G12381" s="372">
        <v>20.88</v>
      </c>
    </row>
    <row r="12382" spans="1:7" ht="25.5">
      <c r="A12382" s="178" t="str">
        <f t="shared" si="190"/>
        <v>2 - 65004137</v>
      </c>
      <c r="B12382" s="178">
        <v>2</v>
      </c>
      <c r="C12382" s="347">
        <v>65004137</v>
      </c>
      <c r="D12382" s="356"/>
      <c r="E12382" s="357" t="s">
        <v>26742</v>
      </c>
      <c r="F12382" s="358" t="s">
        <v>238</v>
      </c>
      <c r="G12382" s="372">
        <v>38.18</v>
      </c>
    </row>
    <row r="12383" spans="1:7" ht="25.5">
      <c r="A12383" s="178" t="str">
        <f t="shared" si="190"/>
        <v>2 - 65004130</v>
      </c>
      <c r="B12383" s="178">
        <v>2</v>
      </c>
      <c r="C12383" s="347">
        <v>65004130</v>
      </c>
      <c r="D12383" s="356"/>
      <c r="E12383" s="357" t="s">
        <v>26743</v>
      </c>
      <c r="F12383" s="358" t="s">
        <v>238</v>
      </c>
      <c r="G12383" s="372">
        <v>35.880000000000003</v>
      </c>
    </row>
    <row r="12384" spans="1:7" ht="25.5">
      <c r="A12384" s="178" t="str">
        <f t="shared" si="190"/>
        <v>2 - 65004123</v>
      </c>
      <c r="B12384" s="178">
        <v>2</v>
      </c>
      <c r="C12384" s="347">
        <v>65004123</v>
      </c>
      <c r="D12384" s="356"/>
      <c r="E12384" s="357" t="s">
        <v>26744</v>
      </c>
      <c r="F12384" s="358" t="s">
        <v>238</v>
      </c>
      <c r="G12384" s="372">
        <v>19.43</v>
      </c>
    </row>
    <row r="12385" spans="1:7" ht="25.5">
      <c r="A12385" s="178" t="str">
        <f t="shared" si="190"/>
        <v>2 - 65004144</v>
      </c>
      <c r="B12385" s="178">
        <v>2</v>
      </c>
      <c r="C12385" s="347">
        <v>65004144</v>
      </c>
      <c r="D12385" s="356"/>
      <c r="E12385" s="357" t="s">
        <v>26745</v>
      </c>
      <c r="F12385" s="358" t="s">
        <v>238</v>
      </c>
      <c r="G12385" s="372">
        <v>50.88</v>
      </c>
    </row>
    <row r="12386" spans="1:7" ht="25.5">
      <c r="A12386" s="178" t="str">
        <f t="shared" si="190"/>
        <v>2 - 65004116</v>
      </c>
      <c r="B12386" s="178">
        <v>2</v>
      </c>
      <c r="C12386" s="347">
        <v>65004116</v>
      </c>
      <c r="D12386" s="356"/>
      <c r="E12386" s="357" t="s">
        <v>26746</v>
      </c>
      <c r="F12386" s="358" t="s">
        <v>238</v>
      </c>
      <c r="G12386" s="372">
        <v>15.37</v>
      </c>
    </row>
    <row r="12387" spans="1:7" ht="25.5">
      <c r="A12387" s="178" t="str">
        <f t="shared" si="190"/>
        <v>2 - 65004139</v>
      </c>
      <c r="B12387" s="178">
        <v>2</v>
      </c>
      <c r="C12387" s="347">
        <v>65004139</v>
      </c>
      <c r="D12387" s="356"/>
      <c r="E12387" s="357" t="s">
        <v>26747</v>
      </c>
      <c r="F12387" s="358" t="s">
        <v>238</v>
      </c>
      <c r="G12387" s="372">
        <v>48.75</v>
      </c>
    </row>
    <row r="12388" spans="1:7" ht="25.5">
      <c r="A12388" s="178" t="str">
        <f t="shared" si="190"/>
        <v>2 - 65004132</v>
      </c>
      <c r="B12388" s="178">
        <v>2</v>
      </c>
      <c r="C12388" s="347">
        <v>65004132</v>
      </c>
      <c r="D12388" s="356"/>
      <c r="E12388" s="357" t="s">
        <v>26748</v>
      </c>
      <c r="F12388" s="358" t="s">
        <v>238</v>
      </c>
      <c r="G12388" s="372">
        <v>41.01</v>
      </c>
    </row>
    <row r="12389" spans="1:7" ht="25.5">
      <c r="A12389" s="178" t="str">
        <f t="shared" si="190"/>
        <v>2 - 65004125</v>
      </c>
      <c r="B12389" s="178">
        <v>2</v>
      </c>
      <c r="C12389" s="347">
        <v>65004125</v>
      </c>
      <c r="D12389" s="356"/>
      <c r="E12389" s="357" t="s">
        <v>26749</v>
      </c>
      <c r="F12389" s="358" t="s">
        <v>238</v>
      </c>
      <c r="G12389" s="372">
        <v>26.42</v>
      </c>
    </row>
    <row r="12390" spans="1:7" ht="25.5">
      <c r="A12390" s="178" t="str">
        <f t="shared" si="190"/>
        <v>2 - 65004146</v>
      </c>
      <c r="B12390" s="178">
        <v>2</v>
      </c>
      <c r="C12390" s="347">
        <v>65004146</v>
      </c>
      <c r="D12390" s="356"/>
      <c r="E12390" s="357" t="s">
        <v>26750</v>
      </c>
      <c r="F12390" s="358" t="s">
        <v>238</v>
      </c>
      <c r="G12390" s="372">
        <v>59.97</v>
      </c>
    </row>
    <row r="12391" spans="1:7" ht="25.5">
      <c r="A12391" s="178" t="str">
        <f t="shared" si="190"/>
        <v>2 - 65004118</v>
      </c>
      <c r="B12391" s="178">
        <v>2</v>
      </c>
      <c r="C12391" s="347">
        <v>65004118</v>
      </c>
      <c r="D12391" s="356"/>
      <c r="E12391" s="357" t="s">
        <v>26751</v>
      </c>
      <c r="F12391" s="358" t="s">
        <v>238</v>
      </c>
      <c r="G12391" s="372">
        <v>21.16</v>
      </c>
    </row>
    <row r="12392" spans="1:7" ht="25.5">
      <c r="A12392" s="178" t="str">
        <f t="shared" si="190"/>
        <v>2 - 65004134</v>
      </c>
      <c r="B12392" s="178">
        <v>2</v>
      </c>
      <c r="C12392" s="347">
        <v>65004134</v>
      </c>
      <c r="D12392" s="356"/>
      <c r="E12392" s="357" t="s">
        <v>26752</v>
      </c>
      <c r="F12392" s="358" t="s">
        <v>238</v>
      </c>
      <c r="G12392" s="372">
        <v>51.34</v>
      </c>
    </row>
    <row r="12393" spans="1:7" ht="25.5">
      <c r="A12393" s="178" t="str">
        <f t="shared" si="190"/>
        <v>2 - 65004127</v>
      </c>
      <c r="B12393" s="178">
        <v>2</v>
      </c>
      <c r="C12393" s="347">
        <v>65004127</v>
      </c>
      <c r="D12393" s="356"/>
      <c r="E12393" s="357" t="s">
        <v>26753</v>
      </c>
      <c r="F12393" s="358" t="s">
        <v>238</v>
      </c>
      <c r="G12393" s="372">
        <v>41.29</v>
      </c>
    </row>
    <row r="12394" spans="1:7" ht="25.5">
      <c r="A12394" s="178" t="str">
        <f t="shared" si="190"/>
        <v>2 - 65004120</v>
      </c>
      <c r="B12394" s="178">
        <v>2</v>
      </c>
      <c r="C12394" s="347">
        <v>65004120</v>
      </c>
      <c r="D12394" s="356"/>
      <c r="E12394" s="357" t="s">
        <v>26754</v>
      </c>
      <c r="F12394" s="358" t="s">
        <v>238</v>
      </c>
      <c r="G12394" s="372">
        <v>28.44</v>
      </c>
    </row>
    <row r="12395" spans="1:7" ht="25.5">
      <c r="A12395" s="178" t="str">
        <f t="shared" si="190"/>
        <v>2 - 65004141</v>
      </c>
      <c r="B12395" s="178">
        <v>2</v>
      </c>
      <c r="C12395" s="347">
        <v>65004141</v>
      </c>
      <c r="D12395" s="356"/>
      <c r="E12395" s="357" t="s">
        <v>26755</v>
      </c>
      <c r="F12395" s="358" t="s">
        <v>238</v>
      </c>
      <c r="G12395" s="372">
        <v>58.74</v>
      </c>
    </row>
    <row r="12396" spans="1:7" ht="25.5">
      <c r="A12396" s="178" t="str">
        <f t="shared" ref="A12396:A12459" si="191">B12396&amp;" - "&amp;C12396</f>
        <v>2 - 65004113</v>
      </c>
      <c r="B12396" s="178">
        <v>2</v>
      </c>
      <c r="C12396" s="347">
        <v>65004113</v>
      </c>
      <c r="D12396" s="356"/>
      <c r="E12396" s="357" t="s">
        <v>26756</v>
      </c>
      <c r="F12396" s="358" t="s">
        <v>238</v>
      </c>
      <c r="G12396" s="372">
        <v>21.9</v>
      </c>
    </row>
    <row r="12397" spans="1:7" ht="25.5">
      <c r="A12397" s="178" t="str">
        <f t="shared" si="191"/>
        <v>2 - 65004135</v>
      </c>
      <c r="B12397" s="178">
        <v>2</v>
      </c>
      <c r="C12397" s="347">
        <v>65004135</v>
      </c>
      <c r="D12397" s="356"/>
      <c r="E12397" s="357" t="s">
        <v>26757</v>
      </c>
      <c r="F12397" s="358" t="s">
        <v>238</v>
      </c>
      <c r="G12397" s="372">
        <v>58.4</v>
      </c>
    </row>
    <row r="12398" spans="1:7" ht="25.5">
      <c r="A12398" s="178" t="str">
        <f t="shared" si="191"/>
        <v>2 - 65004128</v>
      </c>
      <c r="B12398" s="178">
        <v>2</v>
      </c>
      <c r="C12398" s="347">
        <v>65004128</v>
      </c>
      <c r="D12398" s="356"/>
      <c r="E12398" s="357" t="s">
        <v>26758</v>
      </c>
      <c r="F12398" s="358" t="s">
        <v>238</v>
      </c>
      <c r="G12398" s="372">
        <v>49.74</v>
      </c>
    </row>
    <row r="12399" spans="1:7" ht="25.5">
      <c r="A12399" s="178" t="str">
        <f t="shared" si="191"/>
        <v>2 - 65004121</v>
      </c>
      <c r="B12399" s="178">
        <v>2</v>
      </c>
      <c r="C12399" s="347">
        <v>65004121</v>
      </c>
      <c r="D12399" s="356"/>
      <c r="E12399" s="357" t="s">
        <v>26759</v>
      </c>
      <c r="F12399" s="358" t="s">
        <v>238</v>
      </c>
      <c r="G12399" s="372">
        <v>28.69</v>
      </c>
    </row>
    <row r="12400" spans="1:7" ht="25.5">
      <c r="A12400" s="178" t="str">
        <f t="shared" si="191"/>
        <v>2 - 65004142</v>
      </c>
      <c r="B12400" s="178">
        <v>2</v>
      </c>
      <c r="C12400" s="347">
        <v>65004142</v>
      </c>
      <c r="D12400" s="356"/>
      <c r="E12400" s="357" t="s">
        <v>26760</v>
      </c>
      <c r="F12400" s="358" t="s">
        <v>238</v>
      </c>
      <c r="G12400" s="372">
        <v>80.86</v>
      </c>
    </row>
    <row r="12401" spans="1:7" ht="25.5">
      <c r="A12401" s="178" t="str">
        <f t="shared" si="191"/>
        <v>2 - 65004114</v>
      </c>
      <c r="B12401" s="178">
        <v>2</v>
      </c>
      <c r="C12401" s="347">
        <v>65004114</v>
      </c>
      <c r="D12401" s="356"/>
      <c r="E12401" s="357" t="s">
        <v>26761</v>
      </c>
      <c r="F12401" s="358" t="s">
        <v>238</v>
      </c>
      <c r="G12401" s="372">
        <v>25.65</v>
      </c>
    </row>
    <row r="12402" spans="1:7" ht="25.5">
      <c r="A12402" s="178" t="str">
        <f t="shared" si="191"/>
        <v>2 - 65004140</v>
      </c>
      <c r="B12402" s="178">
        <v>2</v>
      </c>
      <c r="C12402" s="347">
        <v>65004140</v>
      </c>
      <c r="D12402" s="356"/>
      <c r="E12402" s="357" t="s">
        <v>26762</v>
      </c>
      <c r="F12402" s="358" t="s">
        <v>238</v>
      </c>
      <c r="G12402" s="372">
        <v>52.9</v>
      </c>
    </row>
    <row r="12403" spans="1:7" ht="25.5">
      <c r="A12403" s="178" t="str">
        <f t="shared" si="191"/>
        <v>2 - 65004133</v>
      </c>
      <c r="B12403" s="178">
        <v>2</v>
      </c>
      <c r="C12403" s="347">
        <v>65004133</v>
      </c>
      <c r="D12403" s="356"/>
      <c r="E12403" s="357" t="s">
        <v>26763</v>
      </c>
      <c r="F12403" s="358" t="s">
        <v>238</v>
      </c>
      <c r="G12403" s="372">
        <v>30.59</v>
      </c>
    </row>
    <row r="12404" spans="1:7" ht="25.5">
      <c r="A12404" s="178" t="str">
        <f t="shared" si="191"/>
        <v>2 - 65004126</v>
      </c>
      <c r="B12404" s="178">
        <v>2</v>
      </c>
      <c r="C12404" s="347">
        <v>65004126</v>
      </c>
      <c r="D12404" s="356"/>
      <c r="E12404" s="357" t="s">
        <v>26764</v>
      </c>
      <c r="F12404" s="358" t="s">
        <v>238</v>
      </c>
      <c r="G12404" s="372">
        <v>28.17</v>
      </c>
    </row>
    <row r="12405" spans="1:7" ht="25.5">
      <c r="A12405" s="178" t="str">
        <f t="shared" si="191"/>
        <v>2 - 65004147</v>
      </c>
      <c r="B12405" s="178">
        <v>2</v>
      </c>
      <c r="C12405" s="347">
        <v>65004147</v>
      </c>
      <c r="D12405" s="356"/>
      <c r="E12405" s="357" t="s">
        <v>26765</v>
      </c>
      <c r="F12405" s="358" t="s">
        <v>238</v>
      </c>
      <c r="G12405" s="372">
        <v>60.99</v>
      </c>
    </row>
    <row r="12406" spans="1:7" ht="25.5">
      <c r="A12406" s="178" t="str">
        <f t="shared" si="191"/>
        <v>2 - 65004119</v>
      </c>
      <c r="B12406" s="178">
        <v>2</v>
      </c>
      <c r="C12406" s="347">
        <v>65004119</v>
      </c>
      <c r="D12406" s="356"/>
      <c r="E12406" s="357" t="s">
        <v>26766</v>
      </c>
      <c r="F12406" s="358" t="s">
        <v>238</v>
      </c>
      <c r="G12406" s="372">
        <v>23.93</v>
      </c>
    </row>
    <row r="12407" spans="1:7" ht="25.5">
      <c r="A12407" s="178" t="str">
        <f t="shared" si="191"/>
        <v>2 - 65004138</v>
      </c>
      <c r="B12407" s="178">
        <v>2</v>
      </c>
      <c r="C12407" s="347">
        <v>65004138</v>
      </c>
      <c r="D12407" s="356"/>
      <c r="E12407" s="357" t="s">
        <v>26767</v>
      </c>
      <c r="F12407" s="358" t="s">
        <v>238</v>
      </c>
      <c r="G12407" s="372">
        <v>69.81</v>
      </c>
    </row>
    <row r="12408" spans="1:7" ht="25.5">
      <c r="A12408" s="178" t="str">
        <f t="shared" si="191"/>
        <v>2 - 65004131</v>
      </c>
      <c r="B12408" s="178">
        <v>2</v>
      </c>
      <c r="C12408" s="347">
        <v>65004131</v>
      </c>
      <c r="D12408" s="356"/>
      <c r="E12408" s="357" t="s">
        <v>26768</v>
      </c>
      <c r="F12408" s="358" t="s">
        <v>238</v>
      </c>
      <c r="G12408" s="372">
        <v>53.21</v>
      </c>
    </row>
    <row r="12409" spans="1:7" ht="25.5">
      <c r="A12409" s="178" t="str">
        <f t="shared" si="191"/>
        <v>2 - 65004124</v>
      </c>
      <c r="B12409" s="178">
        <v>2</v>
      </c>
      <c r="C12409" s="347">
        <v>65004124</v>
      </c>
      <c r="D12409" s="356"/>
      <c r="E12409" s="357" t="s">
        <v>26769</v>
      </c>
      <c r="F12409" s="358" t="s">
        <v>238</v>
      </c>
      <c r="G12409" s="372">
        <v>42.05</v>
      </c>
    </row>
    <row r="12410" spans="1:7" ht="25.5">
      <c r="A12410" s="178" t="str">
        <f t="shared" si="191"/>
        <v>2 - 65004145</v>
      </c>
      <c r="B12410" s="178">
        <v>2</v>
      </c>
      <c r="C12410" s="347">
        <v>65004145</v>
      </c>
      <c r="D12410" s="356"/>
      <c r="E12410" s="357" t="s">
        <v>26770</v>
      </c>
      <c r="F12410" s="358" t="s">
        <v>238</v>
      </c>
      <c r="G12410" s="372">
        <v>92.48</v>
      </c>
    </row>
    <row r="12411" spans="1:7" ht="25.5">
      <c r="A12411" s="178" t="str">
        <f t="shared" si="191"/>
        <v>2 - 65004117</v>
      </c>
      <c r="B12411" s="178">
        <v>2</v>
      </c>
      <c r="C12411" s="347">
        <v>65004117</v>
      </c>
      <c r="D12411" s="356"/>
      <c r="E12411" s="357" t="s">
        <v>26771</v>
      </c>
      <c r="F12411" s="358" t="s">
        <v>238</v>
      </c>
      <c r="G12411" s="372">
        <v>33.840000000000003</v>
      </c>
    </row>
    <row r="12412" spans="1:7" ht="25.5">
      <c r="A12412" s="178" t="str">
        <f t="shared" si="191"/>
        <v>2 - 65004100</v>
      </c>
      <c r="B12412" s="178">
        <v>2</v>
      </c>
      <c r="C12412" s="347">
        <v>65004100</v>
      </c>
      <c r="D12412" s="356"/>
      <c r="E12412" s="357" t="s">
        <v>26772</v>
      </c>
      <c r="F12412" s="358" t="s">
        <v>238</v>
      </c>
      <c r="G12412" s="372">
        <v>20.49</v>
      </c>
    </row>
    <row r="12413" spans="1:7" ht="25.5">
      <c r="A12413" s="178" t="str">
        <f t="shared" si="191"/>
        <v>2 - 65004099</v>
      </c>
      <c r="B12413" s="178">
        <v>2</v>
      </c>
      <c r="C12413" s="347">
        <v>65004099</v>
      </c>
      <c r="D12413" s="356"/>
      <c r="E12413" s="357" t="s">
        <v>26773</v>
      </c>
      <c r="F12413" s="358" t="s">
        <v>238</v>
      </c>
      <c r="G12413" s="372">
        <v>13.68</v>
      </c>
    </row>
    <row r="12414" spans="1:7" ht="25.5">
      <c r="A12414" s="178" t="str">
        <f t="shared" si="191"/>
        <v>2 - 65004098</v>
      </c>
      <c r="B12414" s="178">
        <v>2</v>
      </c>
      <c r="C12414" s="347">
        <v>65004098</v>
      </c>
      <c r="D12414" s="356"/>
      <c r="E12414" s="357" t="s">
        <v>26774</v>
      </c>
      <c r="F12414" s="358" t="s">
        <v>238</v>
      </c>
      <c r="G12414" s="372">
        <v>11.08</v>
      </c>
    </row>
    <row r="12415" spans="1:7" ht="25.5">
      <c r="A12415" s="178" t="str">
        <f t="shared" si="191"/>
        <v>2 - 65004102</v>
      </c>
      <c r="B12415" s="178">
        <v>2</v>
      </c>
      <c r="C12415" s="347">
        <v>65004102</v>
      </c>
      <c r="D12415" s="356"/>
      <c r="E12415" s="357" t="s">
        <v>26775</v>
      </c>
      <c r="F12415" s="358" t="s">
        <v>238</v>
      </c>
      <c r="G12415" s="372">
        <v>66.73</v>
      </c>
    </row>
    <row r="12416" spans="1:7" ht="25.5">
      <c r="A12416" s="178" t="str">
        <f t="shared" si="191"/>
        <v>2 - 65004101</v>
      </c>
      <c r="B12416" s="178">
        <v>2</v>
      </c>
      <c r="C12416" s="347">
        <v>65004101</v>
      </c>
      <c r="D12416" s="356"/>
      <c r="E12416" s="357" t="s">
        <v>26776</v>
      </c>
      <c r="F12416" s="358" t="s">
        <v>238</v>
      </c>
      <c r="G12416" s="372">
        <v>31.65</v>
      </c>
    </row>
    <row r="12417" spans="1:7" ht="25.5">
      <c r="A12417" s="178" t="str">
        <f t="shared" si="191"/>
        <v>2 - 65004103</v>
      </c>
      <c r="B12417" s="178">
        <v>2</v>
      </c>
      <c r="C12417" s="347">
        <v>65004103</v>
      </c>
      <c r="D12417" s="356"/>
      <c r="E12417" s="357" t="s">
        <v>26777</v>
      </c>
      <c r="F12417" s="358" t="s">
        <v>238</v>
      </c>
      <c r="G12417" s="372">
        <v>78.180000000000007</v>
      </c>
    </row>
    <row r="12418" spans="1:7" ht="25.5">
      <c r="A12418" s="178" t="str">
        <f t="shared" si="191"/>
        <v>2 - 65004097</v>
      </c>
      <c r="B12418" s="178">
        <v>2</v>
      </c>
      <c r="C12418" s="347">
        <v>65004097</v>
      </c>
      <c r="D12418" s="356"/>
      <c r="E12418" s="357" t="s">
        <v>26778</v>
      </c>
      <c r="F12418" s="358" t="s">
        <v>238</v>
      </c>
      <c r="G12418" s="372">
        <v>7.37</v>
      </c>
    </row>
    <row r="12419" spans="1:7" ht="25.5">
      <c r="A12419" s="178" t="str">
        <f t="shared" si="191"/>
        <v>2 - 65004104</v>
      </c>
      <c r="B12419" s="178">
        <v>2</v>
      </c>
      <c r="C12419" s="347">
        <v>65004104</v>
      </c>
      <c r="D12419" s="356"/>
      <c r="E12419" s="357" t="s">
        <v>26779</v>
      </c>
      <c r="F12419" s="358" t="s">
        <v>238</v>
      </c>
      <c r="G12419" s="372">
        <v>106.8</v>
      </c>
    </row>
    <row r="12420" spans="1:7" ht="25.5">
      <c r="A12420" s="178" t="str">
        <f t="shared" si="191"/>
        <v>2 - 65004108</v>
      </c>
      <c r="B12420" s="178">
        <v>2</v>
      </c>
      <c r="C12420" s="347">
        <v>65004108</v>
      </c>
      <c r="D12420" s="356"/>
      <c r="E12420" s="357" t="s">
        <v>26780</v>
      </c>
      <c r="F12420" s="358" t="s">
        <v>238</v>
      </c>
      <c r="G12420" s="372">
        <v>13.25</v>
      </c>
    </row>
    <row r="12421" spans="1:7" ht="25.5">
      <c r="A12421" s="178" t="str">
        <f t="shared" si="191"/>
        <v>2 - 65004107</v>
      </c>
      <c r="B12421" s="178">
        <v>2</v>
      </c>
      <c r="C12421" s="347">
        <v>65004107</v>
      </c>
      <c r="D12421" s="356"/>
      <c r="E12421" s="357" t="s">
        <v>26781</v>
      </c>
      <c r="F12421" s="358" t="s">
        <v>238</v>
      </c>
      <c r="G12421" s="372">
        <v>11.21</v>
      </c>
    </row>
    <row r="12422" spans="1:7" ht="25.5">
      <c r="A12422" s="178" t="str">
        <f t="shared" si="191"/>
        <v>2 - 65004106</v>
      </c>
      <c r="B12422" s="178">
        <v>2</v>
      </c>
      <c r="C12422" s="347">
        <v>65004106</v>
      </c>
      <c r="D12422" s="356"/>
      <c r="E12422" s="357" t="s">
        <v>26782</v>
      </c>
      <c r="F12422" s="358" t="s">
        <v>238</v>
      </c>
      <c r="G12422" s="372">
        <v>7.58</v>
      </c>
    </row>
    <row r="12423" spans="1:7" ht="25.5">
      <c r="A12423" s="178" t="str">
        <f t="shared" si="191"/>
        <v>2 - 65004110</v>
      </c>
      <c r="B12423" s="178">
        <v>2</v>
      </c>
      <c r="C12423" s="347">
        <v>65004110</v>
      </c>
      <c r="D12423" s="356"/>
      <c r="E12423" s="357" t="s">
        <v>26783</v>
      </c>
      <c r="F12423" s="358" t="s">
        <v>238</v>
      </c>
      <c r="G12423" s="372">
        <v>29.73</v>
      </c>
    </row>
    <row r="12424" spans="1:7" ht="25.5">
      <c r="A12424" s="178" t="str">
        <f t="shared" si="191"/>
        <v>2 - 65004109</v>
      </c>
      <c r="B12424" s="178">
        <v>2</v>
      </c>
      <c r="C12424" s="347">
        <v>65004109</v>
      </c>
      <c r="D12424" s="356"/>
      <c r="E12424" s="357" t="s">
        <v>26784</v>
      </c>
      <c r="F12424" s="358" t="s">
        <v>238</v>
      </c>
      <c r="G12424" s="372">
        <v>18.27</v>
      </c>
    </row>
    <row r="12425" spans="1:7" ht="25.5">
      <c r="A12425" s="178" t="str">
        <f t="shared" si="191"/>
        <v>2 - 65004111</v>
      </c>
      <c r="B12425" s="178">
        <v>2</v>
      </c>
      <c r="C12425" s="347">
        <v>65004111</v>
      </c>
      <c r="D12425" s="356"/>
      <c r="E12425" s="357" t="s">
        <v>26785</v>
      </c>
      <c r="F12425" s="358" t="s">
        <v>238</v>
      </c>
      <c r="G12425" s="372">
        <v>44.37</v>
      </c>
    </row>
    <row r="12426" spans="1:7" ht="25.5">
      <c r="A12426" s="178" t="str">
        <f t="shared" si="191"/>
        <v>2 - 65004105</v>
      </c>
      <c r="B12426" s="178">
        <v>2</v>
      </c>
      <c r="C12426" s="347">
        <v>65004105</v>
      </c>
      <c r="D12426" s="356"/>
      <c r="E12426" s="357" t="s">
        <v>26786</v>
      </c>
      <c r="F12426" s="358" t="s">
        <v>238</v>
      </c>
      <c r="G12426" s="372">
        <v>4.49</v>
      </c>
    </row>
    <row r="12427" spans="1:7" ht="25.5">
      <c r="A12427" s="178" t="str">
        <f t="shared" si="191"/>
        <v>2 - 65004112</v>
      </c>
      <c r="B12427" s="178">
        <v>2</v>
      </c>
      <c r="C12427" s="347">
        <v>65004112</v>
      </c>
      <c r="D12427" s="356"/>
      <c r="E12427" s="357" t="s">
        <v>26787</v>
      </c>
      <c r="F12427" s="358" t="s">
        <v>238</v>
      </c>
      <c r="G12427" s="372">
        <v>78.239999999999995</v>
      </c>
    </row>
    <row r="12428" spans="1:7">
      <c r="A12428" s="178" t="str">
        <f t="shared" si="191"/>
        <v>2 - 65001659</v>
      </c>
      <c r="B12428" s="178">
        <v>2</v>
      </c>
      <c r="C12428" s="347">
        <v>65001659</v>
      </c>
      <c r="D12428" s="356"/>
      <c r="E12428" s="357" t="s">
        <v>26788</v>
      </c>
      <c r="F12428" s="358" t="s">
        <v>238</v>
      </c>
      <c r="G12428" s="372">
        <v>2320.36</v>
      </c>
    </row>
    <row r="12429" spans="1:7" ht="25.5">
      <c r="A12429" s="178" t="str">
        <f t="shared" si="191"/>
        <v>2 - 65004092</v>
      </c>
      <c r="B12429" s="178">
        <v>2</v>
      </c>
      <c r="C12429" s="347">
        <v>65004092</v>
      </c>
      <c r="D12429" s="356"/>
      <c r="E12429" s="357" t="s">
        <v>26789</v>
      </c>
      <c r="F12429" s="358" t="s">
        <v>238</v>
      </c>
      <c r="G12429" s="372">
        <v>55.34</v>
      </c>
    </row>
    <row r="12430" spans="1:7" ht="25.5">
      <c r="A12430" s="178" t="str">
        <f t="shared" si="191"/>
        <v>2 - 65004091</v>
      </c>
      <c r="B12430" s="178">
        <v>2</v>
      </c>
      <c r="C12430" s="347">
        <v>65004091</v>
      </c>
      <c r="D12430" s="356"/>
      <c r="E12430" s="357" t="s">
        <v>26790</v>
      </c>
      <c r="F12430" s="358" t="s">
        <v>238</v>
      </c>
      <c r="G12430" s="372">
        <v>43.63</v>
      </c>
    </row>
    <row r="12431" spans="1:7" ht="25.5">
      <c r="A12431" s="178" t="str">
        <f t="shared" si="191"/>
        <v>2 - 65004090</v>
      </c>
      <c r="B12431" s="178">
        <v>2</v>
      </c>
      <c r="C12431" s="347">
        <v>65004090</v>
      </c>
      <c r="D12431" s="356"/>
      <c r="E12431" s="357" t="s">
        <v>26791</v>
      </c>
      <c r="F12431" s="358" t="s">
        <v>238</v>
      </c>
      <c r="G12431" s="372">
        <v>31.31</v>
      </c>
    </row>
    <row r="12432" spans="1:7" ht="25.5">
      <c r="A12432" s="178" t="str">
        <f t="shared" si="191"/>
        <v>2 - 65004094</v>
      </c>
      <c r="B12432" s="178">
        <v>2</v>
      </c>
      <c r="C12432" s="347">
        <v>65004094</v>
      </c>
      <c r="D12432" s="356"/>
      <c r="E12432" s="357" t="s">
        <v>26792</v>
      </c>
      <c r="F12432" s="358" t="s">
        <v>238</v>
      </c>
      <c r="G12432" s="372">
        <v>100.07</v>
      </c>
    </row>
    <row r="12433" spans="1:7" ht="25.5">
      <c r="A12433" s="178" t="str">
        <f t="shared" si="191"/>
        <v>2 - 65004093</v>
      </c>
      <c r="B12433" s="178">
        <v>2</v>
      </c>
      <c r="C12433" s="347">
        <v>65004093</v>
      </c>
      <c r="D12433" s="356"/>
      <c r="E12433" s="357" t="s">
        <v>26793</v>
      </c>
      <c r="F12433" s="358" t="s">
        <v>238</v>
      </c>
      <c r="G12433" s="372">
        <v>65.599999999999994</v>
      </c>
    </row>
    <row r="12434" spans="1:7" ht="25.5">
      <c r="A12434" s="178" t="str">
        <f t="shared" si="191"/>
        <v>2 - 65004095</v>
      </c>
      <c r="B12434" s="178">
        <v>2</v>
      </c>
      <c r="C12434" s="347">
        <v>65004095</v>
      </c>
      <c r="D12434" s="356"/>
      <c r="E12434" s="357" t="s">
        <v>26794</v>
      </c>
      <c r="F12434" s="358" t="s">
        <v>238</v>
      </c>
      <c r="G12434" s="372">
        <v>147.19999999999999</v>
      </c>
    </row>
    <row r="12435" spans="1:7" ht="25.5">
      <c r="A12435" s="178" t="str">
        <f t="shared" si="191"/>
        <v>2 - 65004089</v>
      </c>
      <c r="B12435" s="178">
        <v>2</v>
      </c>
      <c r="C12435" s="347">
        <v>65004089</v>
      </c>
      <c r="D12435" s="356"/>
      <c r="E12435" s="357" t="s">
        <v>26795</v>
      </c>
      <c r="F12435" s="358" t="s">
        <v>238</v>
      </c>
      <c r="G12435" s="372">
        <v>25.17</v>
      </c>
    </row>
    <row r="12436" spans="1:7" ht="25.5">
      <c r="A12436" s="178" t="str">
        <f t="shared" si="191"/>
        <v>2 - 65004096</v>
      </c>
      <c r="B12436" s="178">
        <v>2</v>
      </c>
      <c r="C12436" s="347">
        <v>65004096</v>
      </c>
      <c r="D12436" s="356"/>
      <c r="E12436" s="357" t="s">
        <v>26796</v>
      </c>
      <c r="F12436" s="358" t="s">
        <v>238</v>
      </c>
      <c r="G12436" s="372">
        <v>174.6</v>
      </c>
    </row>
    <row r="12437" spans="1:7" ht="25.5">
      <c r="A12437" s="178" t="str">
        <f t="shared" si="191"/>
        <v>2 - 65004084</v>
      </c>
      <c r="B12437" s="178">
        <v>2</v>
      </c>
      <c r="C12437" s="347">
        <v>65004084</v>
      </c>
      <c r="D12437" s="356"/>
      <c r="E12437" s="357" t="s">
        <v>26797</v>
      </c>
      <c r="F12437" s="358" t="s">
        <v>238</v>
      </c>
      <c r="G12437" s="372">
        <v>92</v>
      </c>
    </row>
    <row r="12438" spans="1:7" ht="25.5">
      <c r="A12438" s="178" t="str">
        <f t="shared" si="191"/>
        <v>2 - 65004083</v>
      </c>
      <c r="B12438" s="178">
        <v>2</v>
      </c>
      <c r="C12438" s="347">
        <v>65004083</v>
      </c>
      <c r="D12438" s="356"/>
      <c r="E12438" s="357" t="s">
        <v>26798</v>
      </c>
      <c r="F12438" s="358" t="s">
        <v>238</v>
      </c>
      <c r="G12438" s="372">
        <v>81.44</v>
      </c>
    </row>
    <row r="12439" spans="1:7" ht="25.5">
      <c r="A12439" s="178" t="str">
        <f t="shared" si="191"/>
        <v>2 - 65004082</v>
      </c>
      <c r="B12439" s="178">
        <v>2</v>
      </c>
      <c r="C12439" s="347">
        <v>65004082</v>
      </c>
      <c r="D12439" s="356"/>
      <c r="E12439" s="357" t="s">
        <v>26799</v>
      </c>
      <c r="F12439" s="358" t="s">
        <v>238</v>
      </c>
      <c r="G12439" s="372">
        <v>64.33</v>
      </c>
    </row>
    <row r="12440" spans="1:7" ht="25.5">
      <c r="A12440" s="178" t="str">
        <f t="shared" si="191"/>
        <v>2 - 65004086</v>
      </c>
      <c r="B12440" s="178">
        <v>2</v>
      </c>
      <c r="C12440" s="347">
        <v>65004086</v>
      </c>
      <c r="D12440" s="356"/>
      <c r="E12440" s="357" t="s">
        <v>26800</v>
      </c>
      <c r="F12440" s="358" t="s">
        <v>238</v>
      </c>
      <c r="G12440" s="372">
        <v>165.01</v>
      </c>
    </row>
    <row r="12441" spans="1:7" ht="25.5">
      <c r="A12441" s="178" t="str">
        <f t="shared" si="191"/>
        <v>2 - 65004085</v>
      </c>
      <c r="B12441" s="178">
        <v>2</v>
      </c>
      <c r="C12441" s="347">
        <v>65004085</v>
      </c>
      <c r="D12441" s="356"/>
      <c r="E12441" s="357" t="s">
        <v>26801</v>
      </c>
      <c r="F12441" s="358" t="s">
        <v>238</v>
      </c>
      <c r="G12441" s="372">
        <v>125.59</v>
      </c>
    </row>
    <row r="12442" spans="1:7" ht="25.5">
      <c r="A12442" s="178" t="str">
        <f t="shared" si="191"/>
        <v>2 - 65004087</v>
      </c>
      <c r="B12442" s="178">
        <v>2</v>
      </c>
      <c r="C12442" s="347">
        <v>65004087</v>
      </c>
      <c r="D12442" s="356"/>
      <c r="E12442" s="357" t="s">
        <v>26802</v>
      </c>
      <c r="F12442" s="358" t="s">
        <v>238</v>
      </c>
      <c r="G12442" s="372">
        <v>240.7</v>
      </c>
    </row>
    <row r="12443" spans="1:7" ht="25.5">
      <c r="A12443" s="178" t="str">
        <f t="shared" si="191"/>
        <v>2 - 65004081</v>
      </c>
      <c r="B12443" s="178">
        <v>2</v>
      </c>
      <c r="C12443" s="347">
        <v>65004081</v>
      </c>
      <c r="D12443" s="356"/>
      <c r="E12443" s="357" t="s">
        <v>26803</v>
      </c>
      <c r="F12443" s="358" t="s">
        <v>238</v>
      </c>
      <c r="G12443" s="372">
        <v>50.5</v>
      </c>
    </row>
    <row r="12444" spans="1:7" ht="25.5">
      <c r="A12444" s="178" t="str">
        <f t="shared" si="191"/>
        <v>2 - 65004088</v>
      </c>
      <c r="B12444" s="178">
        <v>2</v>
      </c>
      <c r="C12444" s="347">
        <v>65004088</v>
      </c>
      <c r="D12444" s="356"/>
      <c r="E12444" s="357" t="s">
        <v>26804</v>
      </c>
      <c r="F12444" s="358" t="s">
        <v>238</v>
      </c>
      <c r="G12444" s="372">
        <v>305.88</v>
      </c>
    </row>
    <row r="12445" spans="1:7">
      <c r="A12445" s="178" t="str">
        <f t="shared" si="191"/>
        <v>2 - 65004064</v>
      </c>
      <c r="B12445" s="178">
        <v>2</v>
      </c>
      <c r="C12445" s="347">
        <v>65004064</v>
      </c>
      <c r="D12445" s="356"/>
      <c r="E12445" s="357" t="s">
        <v>26805</v>
      </c>
      <c r="F12445" s="358" t="s">
        <v>238</v>
      </c>
      <c r="G12445" s="372">
        <v>256.11</v>
      </c>
    </row>
    <row r="12446" spans="1:7" ht="25.5">
      <c r="A12446" s="178" t="str">
        <f t="shared" si="191"/>
        <v>2 - 65004160</v>
      </c>
      <c r="B12446" s="178">
        <v>2</v>
      </c>
      <c r="C12446" s="347">
        <v>65004160</v>
      </c>
      <c r="D12446" s="356"/>
      <c r="E12446" s="357" t="s">
        <v>26806</v>
      </c>
      <c r="F12446" s="358" t="s">
        <v>238</v>
      </c>
      <c r="G12446" s="372">
        <v>34.92</v>
      </c>
    </row>
    <row r="12447" spans="1:7" ht="25.5">
      <c r="A12447" s="178" t="str">
        <f t="shared" si="191"/>
        <v>2 - 65004164</v>
      </c>
      <c r="B12447" s="178">
        <v>2</v>
      </c>
      <c r="C12447" s="347">
        <v>65004164</v>
      </c>
      <c r="D12447" s="356"/>
      <c r="E12447" s="357" t="s">
        <v>26807</v>
      </c>
      <c r="F12447" s="358" t="s">
        <v>238</v>
      </c>
      <c r="G12447" s="372">
        <v>305.95999999999998</v>
      </c>
    </row>
    <row r="12448" spans="1:7" ht="25.5">
      <c r="A12448" s="178" t="str">
        <f t="shared" si="191"/>
        <v>2 - 65004163</v>
      </c>
      <c r="B12448" s="178">
        <v>2</v>
      </c>
      <c r="C12448" s="347">
        <v>65004163</v>
      </c>
      <c r="D12448" s="356"/>
      <c r="E12448" s="357" t="s">
        <v>26808</v>
      </c>
      <c r="F12448" s="358" t="s">
        <v>238</v>
      </c>
      <c r="G12448" s="372">
        <v>265.16000000000003</v>
      </c>
    </row>
    <row r="12449" spans="1:7" ht="25.5">
      <c r="A12449" s="178" t="str">
        <f t="shared" si="191"/>
        <v>2 - 65004170</v>
      </c>
      <c r="B12449" s="178">
        <v>2</v>
      </c>
      <c r="C12449" s="347">
        <v>65004170</v>
      </c>
      <c r="D12449" s="356"/>
      <c r="E12449" s="357" t="s">
        <v>26809</v>
      </c>
      <c r="F12449" s="358" t="s">
        <v>238</v>
      </c>
      <c r="G12449" s="372">
        <v>1066.92</v>
      </c>
    </row>
    <row r="12450" spans="1:7" ht="25.5">
      <c r="A12450" s="178" t="str">
        <f t="shared" si="191"/>
        <v>2 - 65004171</v>
      </c>
      <c r="B12450" s="178">
        <v>2</v>
      </c>
      <c r="C12450" s="347">
        <v>65004171</v>
      </c>
      <c r="D12450" s="356"/>
      <c r="E12450" s="357" t="s">
        <v>26810</v>
      </c>
      <c r="F12450" s="358" t="s">
        <v>238</v>
      </c>
      <c r="G12450" s="372">
        <v>1118.42</v>
      </c>
    </row>
    <row r="12451" spans="1:7" ht="25.5">
      <c r="A12451" s="178" t="str">
        <f t="shared" si="191"/>
        <v>2 - 65004169</v>
      </c>
      <c r="B12451" s="178">
        <v>2</v>
      </c>
      <c r="C12451" s="347">
        <v>65004169</v>
      </c>
      <c r="D12451" s="356"/>
      <c r="E12451" s="357" t="s">
        <v>26811</v>
      </c>
      <c r="F12451" s="358" t="s">
        <v>238</v>
      </c>
      <c r="G12451" s="372">
        <v>788.07</v>
      </c>
    </row>
    <row r="12452" spans="1:7">
      <c r="A12452" s="178" t="str">
        <f t="shared" si="191"/>
        <v>2 - 65004063</v>
      </c>
      <c r="B12452" s="178">
        <v>2</v>
      </c>
      <c r="C12452" s="347">
        <v>65004063</v>
      </c>
      <c r="D12452" s="356"/>
      <c r="E12452" s="357" t="s">
        <v>26812</v>
      </c>
      <c r="F12452" s="358" t="s">
        <v>0</v>
      </c>
      <c r="G12452" s="372">
        <v>31.61</v>
      </c>
    </row>
    <row r="12453" spans="1:7">
      <c r="A12453" s="178" t="str">
        <f t="shared" si="191"/>
        <v>2 - 65004066</v>
      </c>
      <c r="B12453" s="178">
        <v>2</v>
      </c>
      <c r="C12453" s="347">
        <v>65004066</v>
      </c>
      <c r="D12453" s="356"/>
      <c r="E12453" s="357" t="s">
        <v>26813</v>
      </c>
      <c r="F12453" s="358" t="s">
        <v>0</v>
      </c>
      <c r="G12453" s="372">
        <v>53.37</v>
      </c>
    </row>
    <row r="12454" spans="1:7">
      <c r="A12454" s="178" t="str">
        <f t="shared" si="191"/>
        <v>2 - 65001655</v>
      </c>
      <c r="B12454" s="178">
        <v>2</v>
      </c>
      <c r="C12454" s="347">
        <v>65001655</v>
      </c>
      <c r="D12454" s="356"/>
      <c r="E12454" s="357" t="s">
        <v>26814</v>
      </c>
      <c r="F12454" s="358" t="s">
        <v>238</v>
      </c>
      <c r="G12454" s="372">
        <v>1747.75</v>
      </c>
    </row>
    <row r="12455" spans="1:7">
      <c r="A12455" s="178" t="str">
        <f t="shared" si="191"/>
        <v>2 - 65001654</v>
      </c>
      <c r="B12455" s="178">
        <v>2</v>
      </c>
      <c r="C12455" s="347">
        <v>65001654</v>
      </c>
      <c r="D12455" s="356"/>
      <c r="E12455" s="357" t="s">
        <v>26815</v>
      </c>
      <c r="F12455" s="358" t="s">
        <v>238</v>
      </c>
      <c r="G12455" s="372">
        <v>988.98</v>
      </c>
    </row>
    <row r="12456" spans="1:7">
      <c r="A12456" s="178" t="str">
        <f t="shared" si="191"/>
        <v>2 - 65004068</v>
      </c>
      <c r="B12456" s="178">
        <v>2</v>
      </c>
      <c r="C12456" s="347">
        <v>65004068</v>
      </c>
      <c r="D12456" s="356"/>
      <c r="E12456" s="357" t="s">
        <v>26816</v>
      </c>
      <c r="F12456" s="358" t="s">
        <v>238</v>
      </c>
      <c r="G12456" s="372">
        <v>2545.5100000000002</v>
      </c>
    </row>
    <row r="12457" spans="1:7">
      <c r="A12457" s="178" t="str">
        <f t="shared" si="191"/>
        <v>2 - 65004069</v>
      </c>
      <c r="B12457" s="178">
        <v>2</v>
      </c>
      <c r="C12457" s="347">
        <v>65004069</v>
      </c>
      <c r="D12457" s="356"/>
      <c r="E12457" s="357" t="s">
        <v>26817</v>
      </c>
      <c r="F12457" s="358" t="s">
        <v>238</v>
      </c>
      <c r="G12457" s="372">
        <v>2566.77</v>
      </c>
    </row>
    <row r="12458" spans="1:7" ht="25.5">
      <c r="A12458" s="178" t="str">
        <f t="shared" si="191"/>
        <v>2 - 65004070</v>
      </c>
      <c r="B12458" s="178">
        <v>2</v>
      </c>
      <c r="C12458" s="347">
        <v>65004070</v>
      </c>
      <c r="D12458" s="356"/>
      <c r="E12458" s="357" t="s">
        <v>26818</v>
      </c>
      <c r="F12458" s="358" t="s">
        <v>238</v>
      </c>
      <c r="G12458" s="372">
        <v>2577</v>
      </c>
    </row>
    <row r="12459" spans="1:7" ht="25.5">
      <c r="A12459" s="178" t="str">
        <f t="shared" si="191"/>
        <v>2 - 65004071</v>
      </c>
      <c r="B12459" s="178">
        <v>2</v>
      </c>
      <c r="C12459" s="347">
        <v>65004071</v>
      </c>
      <c r="D12459" s="356"/>
      <c r="E12459" s="357" t="s">
        <v>26819</v>
      </c>
      <c r="F12459" s="358" t="s">
        <v>238</v>
      </c>
      <c r="G12459" s="372">
        <v>2742.89</v>
      </c>
    </row>
    <row r="12460" spans="1:7" ht="25.5">
      <c r="A12460" s="178" t="str">
        <f t="shared" ref="A12460:A12523" si="192">B12460&amp;" - "&amp;C12460</f>
        <v>2 - 65004072</v>
      </c>
      <c r="B12460" s="178">
        <v>2</v>
      </c>
      <c r="C12460" s="347">
        <v>65004072</v>
      </c>
      <c r="D12460" s="356"/>
      <c r="E12460" s="357" t="s">
        <v>26820</v>
      </c>
      <c r="F12460" s="358" t="s">
        <v>238</v>
      </c>
      <c r="G12460" s="372">
        <v>3649.23</v>
      </c>
    </row>
    <row r="12461" spans="1:7" ht="25.5">
      <c r="A12461" s="178" t="str">
        <f t="shared" si="192"/>
        <v>2 - 65004073</v>
      </c>
      <c r="B12461" s="178">
        <v>2</v>
      </c>
      <c r="C12461" s="347">
        <v>65004073</v>
      </c>
      <c r="D12461" s="356"/>
      <c r="E12461" s="357" t="s">
        <v>26821</v>
      </c>
      <c r="F12461" s="358" t="s">
        <v>238</v>
      </c>
      <c r="G12461" s="372">
        <v>3975.93</v>
      </c>
    </row>
    <row r="12462" spans="1:7" ht="25.5">
      <c r="A12462" s="178" t="str">
        <f t="shared" si="192"/>
        <v>2 - 65004074</v>
      </c>
      <c r="B12462" s="178">
        <v>2</v>
      </c>
      <c r="C12462" s="347">
        <v>65004074</v>
      </c>
      <c r="D12462" s="356"/>
      <c r="E12462" s="357" t="s">
        <v>26822</v>
      </c>
      <c r="F12462" s="358" t="s">
        <v>238</v>
      </c>
      <c r="G12462" s="372">
        <v>4422.0600000000004</v>
      </c>
    </row>
    <row r="12463" spans="1:7" ht="25.5">
      <c r="A12463" s="178" t="str">
        <f t="shared" si="192"/>
        <v>2 - 65004075</v>
      </c>
      <c r="B12463" s="178">
        <v>2</v>
      </c>
      <c r="C12463" s="347">
        <v>65004075</v>
      </c>
      <c r="D12463" s="356"/>
      <c r="E12463" s="357" t="s">
        <v>26823</v>
      </c>
      <c r="F12463" s="358" t="s">
        <v>238</v>
      </c>
      <c r="G12463" s="372">
        <v>4785.3599999999997</v>
      </c>
    </row>
    <row r="12464" spans="1:7" ht="25.5">
      <c r="A12464" s="178" t="str">
        <f t="shared" si="192"/>
        <v>2 - 65004076</v>
      </c>
      <c r="B12464" s="178">
        <v>2</v>
      </c>
      <c r="C12464" s="347">
        <v>65004076</v>
      </c>
      <c r="D12464" s="356"/>
      <c r="E12464" s="357" t="s">
        <v>26824</v>
      </c>
      <c r="F12464" s="358" t="s">
        <v>238</v>
      </c>
      <c r="G12464" s="372">
        <v>4785.3599999999997</v>
      </c>
    </row>
    <row r="12465" spans="1:7">
      <c r="A12465" s="178" t="str">
        <f t="shared" si="192"/>
        <v>2 - 65004077</v>
      </c>
      <c r="B12465" s="178">
        <v>2</v>
      </c>
      <c r="C12465" s="347">
        <v>65004077</v>
      </c>
      <c r="D12465" s="356"/>
      <c r="E12465" s="357" t="s">
        <v>26825</v>
      </c>
      <c r="F12465" s="358" t="s">
        <v>238</v>
      </c>
      <c r="G12465" s="372">
        <v>1944.94</v>
      </c>
    </row>
    <row r="12466" spans="1:7" ht="25.5">
      <c r="A12466" s="178" t="str">
        <f t="shared" si="192"/>
        <v>2 - 65004078</v>
      </c>
      <c r="B12466" s="178">
        <v>2</v>
      </c>
      <c r="C12466" s="347">
        <v>65004078</v>
      </c>
      <c r="D12466" s="356"/>
      <c r="E12466" s="357" t="s">
        <v>26826</v>
      </c>
      <c r="F12466" s="358" t="s">
        <v>238</v>
      </c>
      <c r="G12466" s="372">
        <v>1954.86</v>
      </c>
    </row>
    <row r="12467" spans="1:7" ht="25.5">
      <c r="A12467" s="178" t="str">
        <f t="shared" si="192"/>
        <v>2 - 65004079</v>
      </c>
      <c r="B12467" s="178">
        <v>2</v>
      </c>
      <c r="C12467" s="347">
        <v>65004079</v>
      </c>
      <c r="D12467" s="356"/>
      <c r="E12467" s="357" t="s">
        <v>26827</v>
      </c>
      <c r="F12467" s="358" t="s">
        <v>238</v>
      </c>
      <c r="G12467" s="372">
        <v>2097.9899999999998</v>
      </c>
    </row>
    <row r="12468" spans="1:7" ht="25.5">
      <c r="A12468" s="178" t="str">
        <f t="shared" si="192"/>
        <v>2 - 65004080</v>
      </c>
      <c r="B12468" s="178">
        <v>2</v>
      </c>
      <c r="C12468" s="347">
        <v>65004080</v>
      </c>
      <c r="D12468" s="356"/>
      <c r="E12468" s="357" t="s">
        <v>26828</v>
      </c>
      <c r="F12468" s="358" t="s">
        <v>238</v>
      </c>
      <c r="G12468" s="372">
        <v>2291.89</v>
      </c>
    </row>
    <row r="12469" spans="1:7" ht="25.5">
      <c r="A12469" s="178" t="str">
        <f t="shared" si="192"/>
        <v>2 - 65004165</v>
      </c>
      <c r="B12469" s="178">
        <v>2</v>
      </c>
      <c r="C12469" s="347">
        <v>65004165</v>
      </c>
      <c r="D12469" s="356"/>
      <c r="E12469" s="357" t="s">
        <v>26829</v>
      </c>
      <c r="F12469" s="358" t="s">
        <v>238</v>
      </c>
      <c r="G12469" s="372">
        <v>162.82</v>
      </c>
    </row>
    <row r="12470" spans="1:7" ht="25.5">
      <c r="A12470" s="178" t="str">
        <f t="shared" si="192"/>
        <v>2 - 65004166</v>
      </c>
      <c r="B12470" s="178">
        <v>2</v>
      </c>
      <c r="C12470" s="347">
        <v>65004166</v>
      </c>
      <c r="D12470" s="356"/>
      <c r="E12470" s="357" t="s">
        <v>26830</v>
      </c>
      <c r="F12470" s="358" t="s">
        <v>238</v>
      </c>
      <c r="G12470" s="372">
        <v>1032.73</v>
      </c>
    </row>
    <row r="12471" spans="1:7">
      <c r="A12471" s="178" t="str">
        <f t="shared" si="192"/>
        <v>2 - 65001660</v>
      </c>
      <c r="B12471" s="178">
        <v>2</v>
      </c>
      <c r="C12471" s="347">
        <v>65001660</v>
      </c>
      <c r="D12471" s="356"/>
      <c r="E12471" s="357" t="s">
        <v>26831</v>
      </c>
      <c r="F12471" s="358" t="s">
        <v>238</v>
      </c>
      <c r="G12471" s="372">
        <v>224.35</v>
      </c>
    </row>
    <row r="12472" spans="1:7">
      <c r="A12472" s="178" t="str">
        <f t="shared" si="192"/>
        <v>2 - 65004026</v>
      </c>
      <c r="B12472" s="178">
        <v>2</v>
      </c>
      <c r="C12472" s="347">
        <v>65004026</v>
      </c>
      <c r="D12472" s="356"/>
      <c r="E12472" s="357" t="s">
        <v>26832</v>
      </c>
      <c r="F12472" s="358" t="s">
        <v>0</v>
      </c>
      <c r="G12472" s="372">
        <v>10.210000000000001</v>
      </c>
    </row>
    <row r="12473" spans="1:7" ht="25.5">
      <c r="A12473" s="178" t="str">
        <f t="shared" si="192"/>
        <v>2 - 65004027</v>
      </c>
      <c r="B12473" s="178">
        <v>2</v>
      </c>
      <c r="C12473" s="347">
        <v>65004027</v>
      </c>
      <c r="D12473" s="356"/>
      <c r="E12473" s="357" t="s">
        <v>26833</v>
      </c>
      <c r="F12473" s="358" t="s">
        <v>0</v>
      </c>
      <c r="G12473" s="372">
        <v>23.07</v>
      </c>
    </row>
    <row r="12474" spans="1:7">
      <c r="A12474" s="178" t="str">
        <f t="shared" si="192"/>
        <v>2 - 65004040</v>
      </c>
      <c r="B12474" s="178">
        <v>2</v>
      </c>
      <c r="C12474" s="347">
        <v>65004040</v>
      </c>
      <c r="D12474" s="356"/>
      <c r="E12474" s="357" t="s">
        <v>26834</v>
      </c>
      <c r="F12474" s="358" t="s">
        <v>0</v>
      </c>
      <c r="G12474" s="372">
        <v>14.36</v>
      </c>
    </row>
    <row r="12475" spans="1:7" ht="25.5">
      <c r="A12475" s="178" t="str">
        <f t="shared" si="192"/>
        <v>2 - 65004041</v>
      </c>
      <c r="B12475" s="178">
        <v>2</v>
      </c>
      <c r="C12475" s="347">
        <v>65004041</v>
      </c>
      <c r="D12475" s="356"/>
      <c r="E12475" s="357" t="s">
        <v>26835</v>
      </c>
      <c r="F12475" s="358" t="s">
        <v>0</v>
      </c>
      <c r="G12475" s="372">
        <v>34.22</v>
      </c>
    </row>
    <row r="12476" spans="1:7">
      <c r="A12476" s="178" t="str">
        <f t="shared" si="192"/>
        <v>2 - 65004028</v>
      </c>
      <c r="B12476" s="178">
        <v>2</v>
      </c>
      <c r="C12476" s="347">
        <v>65004028</v>
      </c>
      <c r="D12476" s="356"/>
      <c r="E12476" s="357" t="s">
        <v>26836</v>
      </c>
      <c r="F12476" s="358" t="s">
        <v>0</v>
      </c>
      <c r="G12476" s="372">
        <v>23.57</v>
      </c>
    </row>
    <row r="12477" spans="1:7" ht="25.5">
      <c r="A12477" s="178" t="str">
        <f t="shared" si="192"/>
        <v>2 - 65004029</v>
      </c>
      <c r="B12477" s="178">
        <v>2</v>
      </c>
      <c r="C12477" s="347">
        <v>65004029</v>
      </c>
      <c r="D12477" s="356"/>
      <c r="E12477" s="357" t="s">
        <v>26837</v>
      </c>
      <c r="F12477" s="358" t="s">
        <v>0</v>
      </c>
      <c r="G12477" s="372">
        <v>42.84</v>
      </c>
    </row>
    <row r="12478" spans="1:7" ht="25.5">
      <c r="A12478" s="178" t="str">
        <f t="shared" si="192"/>
        <v>2 - 65004031</v>
      </c>
      <c r="B12478" s="178">
        <v>2</v>
      </c>
      <c r="C12478" s="347">
        <v>65004031</v>
      </c>
      <c r="D12478" s="356"/>
      <c r="E12478" s="357" t="s">
        <v>26838</v>
      </c>
      <c r="F12478" s="358" t="s">
        <v>0</v>
      </c>
      <c r="G12478" s="372">
        <v>61.2</v>
      </c>
    </row>
    <row r="12479" spans="1:7" ht="25.5">
      <c r="A12479" s="178" t="str">
        <f t="shared" si="192"/>
        <v>2 - 65004030</v>
      </c>
      <c r="B12479" s="178">
        <v>2</v>
      </c>
      <c r="C12479" s="347">
        <v>65004030</v>
      </c>
      <c r="D12479" s="356"/>
      <c r="E12479" s="357" t="s">
        <v>26839</v>
      </c>
      <c r="F12479" s="358" t="s">
        <v>0</v>
      </c>
      <c r="G12479" s="372">
        <v>41.93</v>
      </c>
    </row>
    <row r="12480" spans="1:7">
      <c r="A12480" s="178" t="str">
        <f t="shared" si="192"/>
        <v>2 - 65004042</v>
      </c>
      <c r="B12480" s="178">
        <v>2</v>
      </c>
      <c r="C12480" s="347">
        <v>65004042</v>
      </c>
      <c r="D12480" s="356"/>
      <c r="E12480" s="357" t="s">
        <v>26840</v>
      </c>
      <c r="F12480" s="358" t="s">
        <v>0</v>
      </c>
      <c r="G12480" s="372">
        <v>34.83</v>
      </c>
    </row>
    <row r="12481" spans="1:7" ht="25.5">
      <c r="A12481" s="178" t="str">
        <f t="shared" si="192"/>
        <v>2 - 65004043</v>
      </c>
      <c r="B12481" s="178">
        <v>2</v>
      </c>
      <c r="C12481" s="347">
        <v>65004043</v>
      </c>
      <c r="D12481" s="356"/>
      <c r="E12481" s="357" t="s">
        <v>26841</v>
      </c>
      <c r="F12481" s="358" t="s">
        <v>0</v>
      </c>
      <c r="G12481" s="372">
        <v>54.1</v>
      </c>
    </row>
    <row r="12482" spans="1:7" ht="25.5">
      <c r="A12482" s="178" t="str">
        <f t="shared" si="192"/>
        <v>2 - 65004045</v>
      </c>
      <c r="B12482" s="178">
        <v>2</v>
      </c>
      <c r="C12482" s="347">
        <v>65004045</v>
      </c>
      <c r="D12482" s="356"/>
      <c r="E12482" s="357" t="s">
        <v>26842</v>
      </c>
      <c r="F12482" s="358" t="s">
        <v>0</v>
      </c>
      <c r="G12482" s="372">
        <v>84.74</v>
      </c>
    </row>
    <row r="12483" spans="1:7" ht="25.5">
      <c r="A12483" s="178" t="str">
        <f t="shared" si="192"/>
        <v>2 - 65004044</v>
      </c>
      <c r="B12483" s="178">
        <v>2</v>
      </c>
      <c r="C12483" s="347">
        <v>65004044</v>
      </c>
      <c r="D12483" s="356"/>
      <c r="E12483" s="357" t="s">
        <v>26843</v>
      </c>
      <c r="F12483" s="358" t="s">
        <v>0</v>
      </c>
      <c r="G12483" s="372">
        <v>65.47</v>
      </c>
    </row>
    <row r="12484" spans="1:7">
      <c r="A12484" s="178" t="str">
        <f t="shared" si="192"/>
        <v>2 - 65004032</v>
      </c>
      <c r="B12484" s="178">
        <v>2</v>
      </c>
      <c r="C12484" s="347">
        <v>65004032</v>
      </c>
      <c r="D12484" s="356"/>
      <c r="E12484" s="357" t="s">
        <v>26844</v>
      </c>
      <c r="F12484" s="358" t="s">
        <v>0</v>
      </c>
      <c r="G12484" s="372">
        <v>48.02</v>
      </c>
    </row>
    <row r="12485" spans="1:7" ht="25.5">
      <c r="A12485" s="178" t="str">
        <f t="shared" si="192"/>
        <v>2 - 65004033</v>
      </c>
      <c r="B12485" s="178">
        <v>2</v>
      </c>
      <c r="C12485" s="347">
        <v>65004033</v>
      </c>
      <c r="D12485" s="356"/>
      <c r="E12485" s="357" t="s">
        <v>26845</v>
      </c>
      <c r="F12485" s="358" t="s">
        <v>0</v>
      </c>
      <c r="G12485" s="372">
        <v>67.290000000000006</v>
      </c>
    </row>
    <row r="12486" spans="1:7" ht="25.5">
      <c r="A12486" s="178" t="str">
        <f t="shared" si="192"/>
        <v>2 - 65004035</v>
      </c>
      <c r="B12486" s="178">
        <v>2</v>
      </c>
      <c r="C12486" s="347">
        <v>65004035</v>
      </c>
      <c r="D12486" s="356"/>
      <c r="E12486" s="357" t="s">
        <v>26846</v>
      </c>
      <c r="F12486" s="358" t="s">
        <v>0</v>
      </c>
      <c r="G12486" s="372">
        <v>91.08</v>
      </c>
    </row>
    <row r="12487" spans="1:7" ht="25.5">
      <c r="A12487" s="178" t="str">
        <f t="shared" si="192"/>
        <v>2 - 65004034</v>
      </c>
      <c r="B12487" s="178">
        <v>2</v>
      </c>
      <c r="C12487" s="347">
        <v>65004034</v>
      </c>
      <c r="D12487" s="356"/>
      <c r="E12487" s="357" t="s">
        <v>26847</v>
      </c>
      <c r="F12487" s="358" t="s">
        <v>0</v>
      </c>
      <c r="G12487" s="372">
        <v>71.81</v>
      </c>
    </row>
    <row r="12488" spans="1:7">
      <c r="A12488" s="178" t="str">
        <f t="shared" si="192"/>
        <v>2 - 65004046</v>
      </c>
      <c r="B12488" s="178">
        <v>2</v>
      </c>
      <c r="C12488" s="347">
        <v>65004046</v>
      </c>
      <c r="D12488" s="356"/>
      <c r="E12488" s="357" t="s">
        <v>26848</v>
      </c>
      <c r="F12488" s="358" t="s">
        <v>0</v>
      </c>
      <c r="G12488" s="372">
        <v>71.02</v>
      </c>
    </row>
    <row r="12489" spans="1:7" ht="25.5">
      <c r="A12489" s="178" t="str">
        <f t="shared" si="192"/>
        <v>2 - 65004047</v>
      </c>
      <c r="B12489" s="178">
        <v>2</v>
      </c>
      <c r="C12489" s="347">
        <v>65004047</v>
      </c>
      <c r="D12489" s="356"/>
      <c r="E12489" s="357" t="s">
        <v>26849</v>
      </c>
      <c r="F12489" s="358" t="s">
        <v>0</v>
      </c>
      <c r="G12489" s="372">
        <v>95.74</v>
      </c>
    </row>
    <row r="12490" spans="1:7" ht="25.5">
      <c r="A12490" s="178" t="str">
        <f t="shared" si="192"/>
        <v>2 - 65004049</v>
      </c>
      <c r="B12490" s="178">
        <v>2</v>
      </c>
      <c r="C12490" s="347">
        <v>65004049</v>
      </c>
      <c r="D12490" s="356"/>
      <c r="E12490" s="357" t="s">
        <v>26850</v>
      </c>
      <c r="F12490" s="358" t="s">
        <v>0</v>
      </c>
      <c r="G12490" s="372">
        <v>140.82</v>
      </c>
    </row>
    <row r="12491" spans="1:7">
      <c r="A12491" s="178" t="str">
        <f t="shared" si="192"/>
        <v>2 - 65004036</v>
      </c>
      <c r="B12491" s="178">
        <v>2</v>
      </c>
      <c r="C12491" s="347">
        <v>65004036</v>
      </c>
      <c r="D12491" s="356"/>
      <c r="E12491" s="357" t="s">
        <v>26851</v>
      </c>
      <c r="F12491" s="358" t="s">
        <v>0</v>
      </c>
      <c r="G12491" s="372">
        <v>82.93</v>
      </c>
    </row>
    <row r="12492" spans="1:7" ht="25.5">
      <c r="A12492" s="178" t="str">
        <f t="shared" si="192"/>
        <v>2 - 65004037</v>
      </c>
      <c r="B12492" s="178">
        <v>2</v>
      </c>
      <c r="C12492" s="347">
        <v>65004037</v>
      </c>
      <c r="D12492" s="356"/>
      <c r="E12492" s="357" t="s">
        <v>26852</v>
      </c>
      <c r="F12492" s="358" t="s">
        <v>0</v>
      </c>
      <c r="G12492" s="372">
        <v>102.2</v>
      </c>
    </row>
    <row r="12493" spans="1:7" ht="25.5">
      <c r="A12493" s="178" t="str">
        <f t="shared" si="192"/>
        <v>2 - 65004039</v>
      </c>
      <c r="B12493" s="178">
        <v>2</v>
      </c>
      <c r="C12493" s="347">
        <v>65004039</v>
      </c>
      <c r="D12493" s="356"/>
      <c r="E12493" s="357" t="s">
        <v>26853</v>
      </c>
      <c r="F12493" s="358" t="s">
        <v>0</v>
      </c>
      <c r="G12493" s="372">
        <v>130.52000000000001</v>
      </c>
    </row>
    <row r="12494" spans="1:7" ht="25.5">
      <c r="A12494" s="178" t="str">
        <f t="shared" si="192"/>
        <v>2 - 65004038</v>
      </c>
      <c r="B12494" s="178">
        <v>2</v>
      </c>
      <c r="C12494" s="347">
        <v>65004038</v>
      </c>
      <c r="D12494" s="356"/>
      <c r="E12494" s="357" t="s">
        <v>26854</v>
      </c>
      <c r="F12494" s="358" t="s">
        <v>0</v>
      </c>
      <c r="G12494" s="372">
        <v>111.25</v>
      </c>
    </row>
    <row r="12495" spans="1:7">
      <c r="A12495" s="178" t="str">
        <f t="shared" si="192"/>
        <v>2 - 65004050</v>
      </c>
      <c r="B12495" s="178">
        <v>2</v>
      </c>
      <c r="C12495" s="347">
        <v>65004050</v>
      </c>
      <c r="D12495" s="356"/>
      <c r="E12495" s="357" t="s">
        <v>26855</v>
      </c>
      <c r="F12495" s="358" t="s">
        <v>0</v>
      </c>
      <c r="G12495" s="372">
        <v>126.68</v>
      </c>
    </row>
    <row r="12496" spans="1:7" ht="25.5">
      <c r="A12496" s="178" t="str">
        <f t="shared" si="192"/>
        <v>2 - 65004051</v>
      </c>
      <c r="B12496" s="178">
        <v>2</v>
      </c>
      <c r="C12496" s="347">
        <v>65004051</v>
      </c>
      <c r="D12496" s="356"/>
      <c r="E12496" s="357" t="s">
        <v>26856</v>
      </c>
      <c r="F12496" s="358" t="s">
        <v>0</v>
      </c>
      <c r="G12496" s="372">
        <v>157.30000000000001</v>
      </c>
    </row>
    <row r="12497" spans="1:7" ht="25.5">
      <c r="A12497" s="178" t="str">
        <f t="shared" si="192"/>
        <v>2 - 65004053</v>
      </c>
      <c r="B12497" s="178">
        <v>2</v>
      </c>
      <c r="C12497" s="347">
        <v>65004053</v>
      </c>
      <c r="D12497" s="356"/>
      <c r="E12497" s="357" t="s">
        <v>26857</v>
      </c>
      <c r="F12497" s="358" t="s">
        <v>0</v>
      </c>
      <c r="G12497" s="372">
        <v>204.54</v>
      </c>
    </row>
    <row r="12498" spans="1:7" ht="25.5">
      <c r="A12498" s="178" t="str">
        <f t="shared" si="192"/>
        <v>2 - 65004052</v>
      </c>
      <c r="B12498" s="178">
        <v>2</v>
      </c>
      <c r="C12498" s="347">
        <v>65004052</v>
      </c>
      <c r="D12498" s="356"/>
      <c r="E12498" s="357" t="s">
        <v>26858</v>
      </c>
      <c r="F12498" s="358" t="s">
        <v>0</v>
      </c>
      <c r="G12498" s="372">
        <v>196.62</v>
      </c>
    </row>
    <row r="12499" spans="1:7">
      <c r="A12499" s="178" t="str">
        <f t="shared" si="192"/>
        <v>2 - 65004054</v>
      </c>
      <c r="B12499" s="178">
        <v>2</v>
      </c>
      <c r="C12499" s="347">
        <v>65004054</v>
      </c>
      <c r="D12499" s="356"/>
      <c r="E12499" s="357" t="s">
        <v>26859</v>
      </c>
      <c r="F12499" s="358" t="s">
        <v>0</v>
      </c>
      <c r="G12499" s="372">
        <v>215.49</v>
      </c>
    </row>
    <row r="12500" spans="1:7" ht="25.5">
      <c r="A12500" s="178" t="str">
        <f t="shared" si="192"/>
        <v>2 - 65004055</v>
      </c>
      <c r="B12500" s="178">
        <v>2</v>
      </c>
      <c r="C12500" s="347">
        <v>65004055</v>
      </c>
      <c r="D12500" s="356"/>
      <c r="E12500" s="357" t="s">
        <v>26860</v>
      </c>
      <c r="F12500" s="358" t="s">
        <v>0</v>
      </c>
      <c r="G12500" s="372">
        <v>234.76</v>
      </c>
    </row>
    <row r="12501" spans="1:7" ht="25.5">
      <c r="A12501" s="178" t="str">
        <f t="shared" si="192"/>
        <v>2 - 65004057</v>
      </c>
      <c r="B12501" s="178">
        <v>2</v>
      </c>
      <c r="C12501" s="347">
        <v>65004057</v>
      </c>
      <c r="D12501" s="356"/>
      <c r="E12501" s="357" t="s">
        <v>26861</v>
      </c>
      <c r="F12501" s="358" t="s">
        <v>0</v>
      </c>
      <c r="G12501" s="372">
        <v>321.25</v>
      </c>
    </row>
    <row r="12502" spans="1:7" ht="25.5">
      <c r="A12502" s="178" t="str">
        <f t="shared" si="192"/>
        <v>2 - 65004056</v>
      </c>
      <c r="B12502" s="178">
        <v>2</v>
      </c>
      <c r="C12502" s="347">
        <v>65004056</v>
      </c>
      <c r="D12502" s="356"/>
      <c r="E12502" s="357" t="s">
        <v>26862</v>
      </c>
      <c r="F12502" s="358" t="s">
        <v>0</v>
      </c>
      <c r="G12502" s="372">
        <v>287.58</v>
      </c>
    </row>
    <row r="12503" spans="1:7" ht="25.5">
      <c r="A12503" s="178" t="str">
        <f t="shared" si="192"/>
        <v>2 - 65004048</v>
      </c>
      <c r="B12503" s="178">
        <v>2</v>
      </c>
      <c r="C12503" s="347">
        <v>65004048</v>
      </c>
      <c r="D12503" s="356"/>
      <c r="E12503" s="357" t="s">
        <v>26863</v>
      </c>
      <c r="F12503" s="358" t="s">
        <v>0</v>
      </c>
      <c r="G12503" s="372">
        <v>121.55</v>
      </c>
    </row>
    <row r="12504" spans="1:7" ht="25.5">
      <c r="A12504" s="178" t="str">
        <f t="shared" si="192"/>
        <v>2 - 65004167</v>
      </c>
      <c r="B12504" s="178">
        <v>2</v>
      </c>
      <c r="C12504" s="347">
        <v>65004167</v>
      </c>
      <c r="D12504" s="356"/>
      <c r="E12504" s="357" t="s">
        <v>26864</v>
      </c>
      <c r="F12504" s="358" t="s">
        <v>238</v>
      </c>
      <c r="G12504" s="372">
        <v>326.58</v>
      </c>
    </row>
    <row r="12505" spans="1:7" ht="25.5">
      <c r="A12505" s="178" t="str">
        <f t="shared" si="192"/>
        <v>2 - 65004168</v>
      </c>
      <c r="B12505" s="178">
        <v>2</v>
      </c>
      <c r="C12505" s="347">
        <v>65004168</v>
      </c>
      <c r="D12505" s="356"/>
      <c r="E12505" s="357" t="s">
        <v>26865</v>
      </c>
      <c r="F12505" s="358" t="s">
        <v>238</v>
      </c>
      <c r="G12505" s="372">
        <v>356.41</v>
      </c>
    </row>
    <row r="12506" spans="1:7">
      <c r="A12506" s="178" t="str">
        <f t="shared" si="192"/>
        <v>2 - 65004186</v>
      </c>
      <c r="B12506" s="178">
        <v>2</v>
      </c>
      <c r="C12506" s="347">
        <v>65004186</v>
      </c>
      <c r="D12506" s="356"/>
      <c r="E12506" s="357" t="s">
        <v>26866</v>
      </c>
      <c r="F12506" s="358" t="s">
        <v>238</v>
      </c>
      <c r="G12506" s="372">
        <v>248.94</v>
      </c>
    </row>
    <row r="12507" spans="1:7">
      <c r="A12507" s="178" t="str">
        <f t="shared" si="192"/>
        <v>2 - 65004187</v>
      </c>
      <c r="B12507" s="178">
        <v>2</v>
      </c>
      <c r="C12507" s="347">
        <v>65004187</v>
      </c>
      <c r="D12507" s="356"/>
      <c r="E12507" s="357" t="s">
        <v>26867</v>
      </c>
      <c r="F12507" s="358" t="s">
        <v>12328</v>
      </c>
      <c r="G12507" s="372">
        <v>535.52</v>
      </c>
    </row>
    <row r="12508" spans="1:7" ht="25.5">
      <c r="A12508" s="178" t="str">
        <f t="shared" si="192"/>
        <v>2 - 65004185</v>
      </c>
      <c r="B12508" s="178">
        <v>2</v>
      </c>
      <c r="C12508" s="347">
        <v>65004185</v>
      </c>
      <c r="D12508" s="356"/>
      <c r="E12508" s="357" t="s">
        <v>26868</v>
      </c>
      <c r="F12508" s="358" t="s">
        <v>12327</v>
      </c>
      <c r="G12508" s="372">
        <v>1.61</v>
      </c>
    </row>
    <row r="12509" spans="1:7">
      <c r="A12509" s="178" t="str">
        <f t="shared" si="192"/>
        <v>2 - 65004065</v>
      </c>
      <c r="B12509" s="178">
        <v>2</v>
      </c>
      <c r="C12509" s="347">
        <v>65004065</v>
      </c>
      <c r="D12509" s="356"/>
      <c r="E12509" s="357" t="s">
        <v>26869</v>
      </c>
      <c r="F12509" s="358" t="s">
        <v>238</v>
      </c>
      <c r="G12509" s="372">
        <v>392.21</v>
      </c>
    </row>
    <row r="12510" spans="1:7">
      <c r="A12510" s="178" t="str">
        <f t="shared" si="192"/>
        <v>2 - 65004067</v>
      </c>
      <c r="B12510" s="178">
        <v>2</v>
      </c>
      <c r="C12510" s="347">
        <v>65004067</v>
      </c>
      <c r="D12510" s="356"/>
      <c r="E12510" s="357" t="s">
        <v>26870</v>
      </c>
      <c r="F12510" s="358" t="s">
        <v>238</v>
      </c>
      <c r="G12510" s="372">
        <v>41.65</v>
      </c>
    </row>
    <row r="12511" spans="1:7" ht="25.5">
      <c r="A12511" s="178" t="str">
        <f t="shared" si="192"/>
        <v>2 - 65004158</v>
      </c>
      <c r="B12511" s="178">
        <v>2</v>
      </c>
      <c r="C12511" s="347">
        <v>65004158</v>
      </c>
      <c r="D12511" s="356"/>
      <c r="E12511" s="357" t="s">
        <v>26871</v>
      </c>
      <c r="F12511" s="358" t="s">
        <v>238</v>
      </c>
      <c r="G12511" s="372">
        <v>28.53</v>
      </c>
    </row>
    <row r="12512" spans="1:7" ht="25.5">
      <c r="A12512" s="178" t="str">
        <f t="shared" si="192"/>
        <v>2 - 65004159</v>
      </c>
      <c r="B12512" s="178">
        <v>2</v>
      </c>
      <c r="C12512" s="347">
        <v>65004159</v>
      </c>
      <c r="D12512" s="356"/>
      <c r="E12512" s="357" t="s">
        <v>26872</v>
      </c>
      <c r="F12512" s="358" t="s">
        <v>238</v>
      </c>
      <c r="G12512" s="372">
        <v>31.73</v>
      </c>
    </row>
    <row r="12513" spans="1:7" ht="25.5">
      <c r="A12513" s="178" t="str">
        <f t="shared" si="192"/>
        <v>2 - 65004161</v>
      </c>
      <c r="B12513" s="178">
        <v>2</v>
      </c>
      <c r="C12513" s="347">
        <v>65004161</v>
      </c>
      <c r="D12513" s="356"/>
      <c r="E12513" s="357" t="s">
        <v>26873</v>
      </c>
      <c r="F12513" s="358" t="s">
        <v>238</v>
      </c>
      <c r="G12513" s="372">
        <v>77.34</v>
      </c>
    </row>
    <row r="12514" spans="1:7" ht="25.5">
      <c r="A12514" s="178" t="str">
        <f t="shared" si="192"/>
        <v>2 - 65004162</v>
      </c>
      <c r="B12514" s="178">
        <v>2</v>
      </c>
      <c r="C12514" s="347">
        <v>65004162</v>
      </c>
      <c r="D12514" s="356"/>
      <c r="E12514" s="357" t="s">
        <v>26874</v>
      </c>
      <c r="F12514" s="358" t="s">
        <v>238</v>
      </c>
      <c r="G12514" s="372">
        <v>103.18</v>
      </c>
    </row>
    <row r="12515" spans="1:7">
      <c r="A12515" s="178" t="str">
        <f t="shared" si="192"/>
        <v>2 - 65001658</v>
      </c>
      <c r="B12515" s="178">
        <v>2</v>
      </c>
      <c r="C12515" s="347">
        <v>65001658</v>
      </c>
      <c r="D12515" s="356"/>
      <c r="E12515" s="357" t="s">
        <v>26875</v>
      </c>
      <c r="F12515" s="358" t="s">
        <v>238</v>
      </c>
      <c r="G12515" s="372">
        <v>2869.29</v>
      </c>
    </row>
    <row r="12516" spans="1:7" ht="25.5">
      <c r="A12516" s="178" t="str">
        <f t="shared" si="192"/>
        <v>2 - 65001641</v>
      </c>
      <c r="B12516" s="178">
        <v>2</v>
      </c>
      <c r="C12516" s="347">
        <v>65001641</v>
      </c>
      <c r="D12516" s="356"/>
      <c r="E12516" s="357" t="s">
        <v>26876</v>
      </c>
      <c r="F12516" s="358" t="s">
        <v>238</v>
      </c>
      <c r="G12516" s="372">
        <v>631.55999999999995</v>
      </c>
    </row>
    <row r="12517" spans="1:7">
      <c r="A12517" s="178" t="str">
        <f t="shared" si="192"/>
        <v>2 - 65001642</v>
      </c>
      <c r="B12517" s="178">
        <v>2</v>
      </c>
      <c r="C12517" s="347">
        <v>65001642</v>
      </c>
      <c r="D12517" s="356"/>
      <c r="E12517" s="357" t="s">
        <v>26877</v>
      </c>
      <c r="F12517" s="358" t="s">
        <v>238</v>
      </c>
      <c r="G12517" s="372">
        <v>234.26</v>
      </c>
    </row>
    <row r="12518" spans="1:7">
      <c r="A12518" s="178" t="str">
        <f t="shared" si="192"/>
        <v>2 - 65001650</v>
      </c>
      <c r="B12518" s="178">
        <v>2</v>
      </c>
      <c r="C12518" s="347">
        <v>65001650</v>
      </c>
      <c r="D12518" s="356"/>
      <c r="E12518" s="357" t="s">
        <v>26878</v>
      </c>
      <c r="F12518" s="358" t="s">
        <v>238</v>
      </c>
      <c r="G12518" s="372">
        <v>24.79</v>
      </c>
    </row>
    <row r="12519" spans="1:7">
      <c r="A12519" s="178" t="str">
        <f t="shared" si="192"/>
        <v>2 - 65001645</v>
      </c>
      <c r="B12519" s="178">
        <v>2</v>
      </c>
      <c r="C12519" s="347">
        <v>65001645</v>
      </c>
      <c r="D12519" s="356"/>
      <c r="E12519" s="357" t="s">
        <v>26879</v>
      </c>
      <c r="F12519" s="358" t="s">
        <v>238</v>
      </c>
      <c r="G12519" s="372">
        <v>9.56</v>
      </c>
    </row>
    <row r="12520" spans="1:7">
      <c r="A12520" s="178" t="str">
        <f t="shared" si="192"/>
        <v>2 - 65001647</v>
      </c>
      <c r="B12520" s="178">
        <v>2</v>
      </c>
      <c r="C12520" s="347">
        <v>65001647</v>
      </c>
      <c r="D12520" s="356"/>
      <c r="E12520" s="357" t="s">
        <v>26880</v>
      </c>
      <c r="F12520" s="358" t="s">
        <v>238</v>
      </c>
      <c r="G12520" s="372">
        <v>11.51</v>
      </c>
    </row>
    <row r="12521" spans="1:7">
      <c r="A12521" s="178" t="str">
        <f t="shared" si="192"/>
        <v>2 - 65001646</v>
      </c>
      <c r="B12521" s="178">
        <v>2</v>
      </c>
      <c r="C12521" s="347">
        <v>65001646</v>
      </c>
      <c r="D12521" s="356"/>
      <c r="E12521" s="357" t="s">
        <v>26881</v>
      </c>
      <c r="F12521" s="358" t="s">
        <v>238</v>
      </c>
      <c r="G12521" s="372">
        <v>10.09</v>
      </c>
    </row>
    <row r="12522" spans="1:7">
      <c r="A12522" s="178" t="str">
        <f t="shared" si="192"/>
        <v>2 - 65001643</v>
      </c>
      <c r="B12522" s="178">
        <v>2</v>
      </c>
      <c r="C12522" s="347">
        <v>65001643</v>
      </c>
      <c r="D12522" s="356"/>
      <c r="E12522" s="357" t="s">
        <v>26882</v>
      </c>
      <c r="F12522" s="358" t="s">
        <v>238</v>
      </c>
      <c r="G12522" s="372">
        <v>4.96</v>
      </c>
    </row>
    <row r="12523" spans="1:7">
      <c r="A12523" s="178" t="str">
        <f t="shared" si="192"/>
        <v>2 - 65001653</v>
      </c>
      <c r="B12523" s="178">
        <v>2</v>
      </c>
      <c r="C12523" s="347">
        <v>65001653</v>
      </c>
      <c r="D12523" s="356"/>
      <c r="E12523" s="357" t="s">
        <v>26883</v>
      </c>
      <c r="F12523" s="358" t="s">
        <v>238</v>
      </c>
      <c r="G12523" s="372">
        <v>74.459999999999994</v>
      </c>
    </row>
    <row r="12524" spans="1:7">
      <c r="A12524" s="178" t="str">
        <f t="shared" ref="A12524:A12587" si="193">B12524&amp;" - "&amp;C12524</f>
        <v>2 - 65001648</v>
      </c>
      <c r="B12524" s="178">
        <v>2</v>
      </c>
      <c r="C12524" s="347">
        <v>65001648</v>
      </c>
      <c r="D12524" s="356"/>
      <c r="E12524" s="357" t="s">
        <v>26884</v>
      </c>
      <c r="F12524" s="358" t="s">
        <v>238</v>
      </c>
      <c r="G12524" s="372">
        <v>12.92</v>
      </c>
    </row>
    <row r="12525" spans="1:7">
      <c r="A12525" s="178" t="str">
        <f t="shared" si="193"/>
        <v>2 - 65001649</v>
      </c>
      <c r="B12525" s="178">
        <v>2</v>
      </c>
      <c r="C12525" s="347">
        <v>65001649</v>
      </c>
      <c r="D12525" s="356"/>
      <c r="E12525" s="357" t="s">
        <v>26885</v>
      </c>
      <c r="F12525" s="358" t="s">
        <v>238</v>
      </c>
      <c r="G12525" s="372">
        <v>23.02</v>
      </c>
    </row>
    <row r="12526" spans="1:7">
      <c r="A12526" s="178" t="str">
        <f t="shared" si="193"/>
        <v>2 - 65001651</v>
      </c>
      <c r="B12526" s="178">
        <v>2</v>
      </c>
      <c r="C12526" s="347">
        <v>65001651</v>
      </c>
      <c r="D12526" s="356"/>
      <c r="E12526" s="357" t="s">
        <v>26886</v>
      </c>
      <c r="F12526" s="358" t="s">
        <v>238</v>
      </c>
      <c r="G12526" s="372">
        <v>27.19</v>
      </c>
    </row>
    <row r="12527" spans="1:7">
      <c r="A12527" s="178" t="str">
        <f t="shared" si="193"/>
        <v>2 - 65001644</v>
      </c>
      <c r="B12527" s="178">
        <v>2</v>
      </c>
      <c r="C12527" s="347">
        <v>65001644</v>
      </c>
      <c r="D12527" s="356"/>
      <c r="E12527" s="357" t="s">
        <v>26887</v>
      </c>
      <c r="F12527" s="358" t="s">
        <v>238</v>
      </c>
      <c r="G12527" s="372">
        <v>5.31</v>
      </c>
    </row>
    <row r="12528" spans="1:7">
      <c r="A12528" s="178" t="str">
        <f t="shared" si="193"/>
        <v>2 - 65001652</v>
      </c>
      <c r="B12528" s="178">
        <v>2</v>
      </c>
      <c r="C12528" s="347">
        <v>65001652</v>
      </c>
      <c r="D12528" s="356"/>
      <c r="E12528" s="357" t="s">
        <v>26888</v>
      </c>
      <c r="F12528" s="358" t="s">
        <v>238</v>
      </c>
      <c r="G12528" s="372">
        <v>29.85</v>
      </c>
    </row>
    <row r="12529" spans="1:7">
      <c r="A12529" s="178" t="str">
        <f t="shared" si="193"/>
        <v>2 - 65001636</v>
      </c>
      <c r="B12529" s="178">
        <v>2</v>
      </c>
      <c r="C12529" s="347">
        <v>65001636</v>
      </c>
      <c r="D12529" s="356"/>
      <c r="E12529" s="357" t="s">
        <v>26889</v>
      </c>
      <c r="F12529" s="358" t="s">
        <v>238</v>
      </c>
      <c r="G12529" s="372">
        <v>362.36</v>
      </c>
    </row>
    <row r="12530" spans="1:7">
      <c r="A12530" s="178" t="str">
        <f t="shared" si="193"/>
        <v>2 - 65001638</v>
      </c>
      <c r="B12530" s="178">
        <v>2</v>
      </c>
      <c r="C12530" s="347">
        <v>65001638</v>
      </c>
      <c r="D12530" s="356"/>
      <c r="E12530" s="357" t="s">
        <v>26890</v>
      </c>
      <c r="F12530" s="358" t="s">
        <v>238</v>
      </c>
      <c r="G12530" s="372">
        <v>486.91</v>
      </c>
    </row>
    <row r="12531" spans="1:7">
      <c r="A12531" s="178" t="str">
        <f t="shared" si="193"/>
        <v>2 - 65001639</v>
      </c>
      <c r="B12531" s="178">
        <v>2</v>
      </c>
      <c r="C12531" s="347">
        <v>65001639</v>
      </c>
      <c r="D12531" s="356"/>
      <c r="E12531" s="357" t="s">
        <v>26891</v>
      </c>
      <c r="F12531" s="358" t="s">
        <v>238</v>
      </c>
      <c r="G12531" s="372">
        <v>304.48</v>
      </c>
    </row>
    <row r="12532" spans="1:7">
      <c r="A12532" s="178" t="str">
        <f t="shared" si="193"/>
        <v>2 - 65001640</v>
      </c>
      <c r="B12532" s="178">
        <v>2</v>
      </c>
      <c r="C12532" s="347">
        <v>65001640</v>
      </c>
      <c r="D12532" s="356"/>
      <c r="E12532" s="357" t="s">
        <v>26892</v>
      </c>
      <c r="F12532" s="358" t="s">
        <v>238</v>
      </c>
      <c r="G12532" s="372">
        <v>322.47000000000003</v>
      </c>
    </row>
    <row r="12533" spans="1:7" ht="25.5">
      <c r="A12533" s="178" t="str">
        <f t="shared" si="193"/>
        <v>2 - 65001637</v>
      </c>
      <c r="B12533" s="178">
        <v>2</v>
      </c>
      <c r="C12533" s="347">
        <v>65001637</v>
      </c>
      <c r="D12533" s="356"/>
      <c r="E12533" s="357" t="s">
        <v>26893</v>
      </c>
      <c r="F12533" s="358" t="s">
        <v>238</v>
      </c>
      <c r="G12533" s="372">
        <v>547.02</v>
      </c>
    </row>
    <row r="12534" spans="1:7" ht="25.5">
      <c r="A12534" s="178" t="str">
        <f t="shared" si="193"/>
        <v>2 - 65000016</v>
      </c>
      <c r="B12534" s="178">
        <v>2</v>
      </c>
      <c r="C12534" s="347">
        <v>65000016</v>
      </c>
      <c r="D12534" s="356"/>
      <c r="E12534" s="357" t="s">
        <v>26894</v>
      </c>
      <c r="F12534" s="358" t="s">
        <v>1</v>
      </c>
      <c r="G12534" s="372">
        <v>139.68</v>
      </c>
    </row>
    <row r="12535" spans="1:7">
      <c r="A12535" s="178" t="str">
        <f t="shared" si="193"/>
        <v>2 - 65003892</v>
      </c>
      <c r="B12535" s="178">
        <v>2</v>
      </c>
      <c r="C12535" s="347">
        <v>65003892</v>
      </c>
      <c r="D12535" s="356" t="s">
        <v>35747</v>
      </c>
      <c r="E12535" s="357" t="s">
        <v>26895</v>
      </c>
      <c r="F12535" s="358" t="s">
        <v>672</v>
      </c>
      <c r="G12535" s="372">
        <v>409.92</v>
      </c>
    </row>
    <row r="12536" spans="1:7">
      <c r="A12536" s="178" t="str">
        <f t="shared" si="193"/>
        <v>2 - 65003891</v>
      </c>
      <c r="B12536" s="178">
        <v>2</v>
      </c>
      <c r="C12536" s="347">
        <v>65003891</v>
      </c>
      <c r="D12536" s="356"/>
      <c r="E12536" s="357" t="s">
        <v>26896</v>
      </c>
      <c r="F12536" s="358" t="s">
        <v>672</v>
      </c>
      <c r="G12536" s="372">
        <v>614.88</v>
      </c>
    </row>
    <row r="12537" spans="1:7">
      <c r="A12537" s="178" t="str">
        <f t="shared" si="193"/>
        <v>2 - 65003890</v>
      </c>
      <c r="B12537" s="178">
        <v>2</v>
      </c>
      <c r="C12537" s="347">
        <v>65003890</v>
      </c>
      <c r="D12537" s="356"/>
      <c r="E12537" s="357" t="s">
        <v>26897</v>
      </c>
      <c r="F12537" s="358" t="s">
        <v>672</v>
      </c>
      <c r="G12537" s="372">
        <v>563.64</v>
      </c>
    </row>
    <row r="12538" spans="1:7">
      <c r="A12538" s="178" t="str">
        <f t="shared" si="193"/>
        <v>2 - 65002511</v>
      </c>
      <c r="B12538" s="178">
        <v>2</v>
      </c>
      <c r="C12538" s="347">
        <v>65002511</v>
      </c>
      <c r="D12538" s="356"/>
      <c r="E12538" s="357" t="s">
        <v>26898</v>
      </c>
      <c r="F12538" s="358" t="s">
        <v>1</v>
      </c>
      <c r="G12538" s="372">
        <v>130.24</v>
      </c>
    </row>
    <row r="12539" spans="1:7">
      <c r="A12539" s="178" t="str">
        <f t="shared" si="193"/>
        <v>2 - 65002509</v>
      </c>
      <c r="B12539" s="178">
        <v>2</v>
      </c>
      <c r="C12539" s="347">
        <v>65002509</v>
      </c>
      <c r="D12539" s="356"/>
      <c r="E12539" s="357" t="s">
        <v>26899</v>
      </c>
      <c r="F12539" s="358" t="s">
        <v>1</v>
      </c>
      <c r="G12539" s="372">
        <v>29</v>
      </c>
    </row>
    <row r="12540" spans="1:7">
      <c r="A12540" s="178" t="str">
        <f t="shared" si="193"/>
        <v>2 - 65002510</v>
      </c>
      <c r="B12540" s="178">
        <v>2</v>
      </c>
      <c r="C12540" s="347">
        <v>65002510</v>
      </c>
      <c r="D12540" s="356"/>
      <c r="E12540" s="357" t="s">
        <v>26900</v>
      </c>
      <c r="F12540" s="358" t="s">
        <v>1</v>
      </c>
      <c r="G12540" s="372">
        <v>602.72</v>
      </c>
    </row>
    <row r="12541" spans="1:7">
      <c r="A12541" s="178" t="str">
        <f t="shared" si="193"/>
        <v>2 - 65003889</v>
      </c>
      <c r="B12541" s="178">
        <v>2</v>
      </c>
      <c r="C12541" s="347">
        <v>65003889</v>
      </c>
      <c r="D12541" s="356"/>
      <c r="E12541" s="357" t="s">
        <v>26901</v>
      </c>
      <c r="F12541" s="358" t="s">
        <v>12327</v>
      </c>
      <c r="G12541" s="372">
        <v>3.08</v>
      </c>
    </row>
    <row r="12542" spans="1:7">
      <c r="A12542" s="178" t="str">
        <f t="shared" si="193"/>
        <v>2 - 65000007</v>
      </c>
      <c r="B12542" s="178">
        <v>2</v>
      </c>
      <c r="C12542" s="347">
        <v>65000007</v>
      </c>
      <c r="D12542" s="356"/>
      <c r="E12542" s="357" t="s">
        <v>26902</v>
      </c>
      <c r="F12542" s="358" t="s">
        <v>1</v>
      </c>
      <c r="G12542" s="372">
        <v>247.52</v>
      </c>
    </row>
    <row r="12543" spans="1:7">
      <c r="A12543" s="178" t="str">
        <f t="shared" si="193"/>
        <v>2 - 65000010</v>
      </c>
      <c r="B12543" s="178">
        <v>2</v>
      </c>
      <c r="C12543" s="347">
        <v>65000010</v>
      </c>
      <c r="D12543" s="356"/>
      <c r="E12543" s="357" t="s">
        <v>26903</v>
      </c>
      <c r="F12543" s="358" t="s">
        <v>238</v>
      </c>
      <c r="G12543" s="372">
        <v>0.8</v>
      </c>
    </row>
    <row r="12544" spans="1:7" ht="25.5">
      <c r="A12544" s="178" t="str">
        <f t="shared" si="193"/>
        <v>2 - 65000009</v>
      </c>
      <c r="B12544" s="178">
        <v>2</v>
      </c>
      <c r="C12544" s="347">
        <v>65000009</v>
      </c>
      <c r="D12544" s="356"/>
      <c r="E12544" s="357" t="s">
        <v>26904</v>
      </c>
      <c r="F12544" s="358" t="s">
        <v>238</v>
      </c>
      <c r="G12544" s="372">
        <v>2.1800000000000002</v>
      </c>
    </row>
    <row r="12545" spans="1:7" ht="25.5">
      <c r="A12545" s="178" t="str">
        <f t="shared" si="193"/>
        <v>2 - 65000011</v>
      </c>
      <c r="B12545" s="178">
        <v>2</v>
      </c>
      <c r="C12545" s="347">
        <v>65000011</v>
      </c>
      <c r="D12545" s="356"/>
      <c r="E12545" s="357" t="s">
        <v>26905</v>
      </c>
      <c r="F12545" s="358" t="s">
        <v>238</v>
      </c>
      <c r="G12545" s="372">
        <v>2.09</v>
      </c>
    </row>
    <row r="12546" spans="1:7" ht="25.5">
      <c r="A12546" s="178" t="str">
        <f t="shared" si="193"/>
        <v>2 - 65000008</v>
      </c>
      <c r="B12546" s="178">
        <v>2</v>
      </c>
      <c r="C12546" s="347">
        <v>65000008</v>
      </c>
      <c r="D12546" s="356"/>
      <c r="E12546" s="357" t="s">
        <v>26906</v>
      </c>
      <c r="F12546" s="358" t="s">
        <v>238</v>
      </c>
      <c r="G12546" s="372">
        <v>3.81</v>
      </c>
    </row>
    <row r="12547" spans="1:7" ht="25.5">
      <c r="A12547" s="178" t="str">
        <f t="shared" si="193"/>
        <v>2 - 65000013</v>
      </c>
      <c r="B12547" s="178">
        <v>2</v>
      </c>
      <c r="C12547" s="347">
        <v>65000013</v>
      </c>
      <c r="D12547" s="356"/>
      <c r="E12547" s="357" t="s">
        <v>26907</v>
      </c>
      <c r="F12547" s="358" t="s">
        <v>238</v>
      </c>
      <c r="G12547" s="372">
        <v>2.6</v>
      </c>
    </row>
    <row r="12548" spans="1:7">
      <c r="A12548" s="178" t="str">
        <f t="shared" si="193"/>
        <v>2 - 65002346</v>
      </c>
      <c r="B12548" s="178">
        <v>2</v>
      </c>
      <c r="C12548" s="347">
        <v>65002346</v>
      </c>
      <c r="D12548" s="356"/>
      <c r="E12548" s="357" t="s">
        <v>26908</v>
      </c>
      <c r="F12548" s="358" t="s">
        <v>0</v>
      </c>
      <c r="G12548" s="372">
        <v>2.2400000000000002</v>
      </c>
    </row>
    <row r="12549" spans="1:7">
      <c r="A12549" s="178" t="str">
        <f t="shared" si="193"/>
        <v>2 - 65000012</v>
      </c>
      <c r="B12549" s="178">
        <v>2</v>
      </c>
      <c r="C12549" s="347">
        <v>65000012</v>
      </c>
      <c r="D12549" s="356"/>
      <c r="E12549" s="357" t="s">
        <v>26909</v>
      </c>
      <c r="F12549" s="358" t="s">
        <v>238</v>
      </c>
      <c r="G12549" s="372">
        <v>1.44</v>
      </c>
    </row>
    <row r="12550" spans="1:7" ht="25.5">
      <c r="A12550" s="178" t="str">
        <f t="shared" si="193"/>
        <v>2 - 65000015</v>
      </c>
      <c r="B12550" s="178">
        <v>2</v>
      </c>
      <c r="C12550" s="347">
        <v>65000015</v>
      </c>
      <c r="D12550" s="356"/>
      <c r="E12550" s="357" t="s">
        <v>26910</v>
      </c>
      <c r="F12550" s="358" t="s">
        <v>1</v>
      </c>
      <c r="G12550" s="372">
        <v>2.79</v>
      </c>
    </row>
    <row r="12551" spans="1:7">
      <c r="A12551" s="178" t="str">
        <f t="shared" si="193"/>
        <v>2 - 65000014</v>
      </c>
      <c r="B12551" s="178">
        <v>2</v>
      </c>
      <c r="C12551" s="347">
        <v>65000014</v>
      </c>
      <c r="D12551" s="356"/>
      <c r="E12551" s="357" t="s">
        <v>26911</v>
      </c>
      <c r="F12551" s="358" t="s">
        <v>1</v>
      </c>
      <c r="G12551" s="372">
        <v>7.67</v>
      </c>
    </row>
    <row r="12552" spans="1:7" ht="25.5">
      <c r="A12552" s="178" t="str">
        <f t="shared" si="193"/>
        <v>2 - 65000552</v>
      </c>
      <c r="B12552" s="178">
        <v>2</v>
      </c>
      <c r="C12552" s="347">
        <v>65000552</v>
      </c>
      <c r="D12552" s="356"/>
      <c r="E12552" s="357" t="s">
        <v>26912</v>
      </c>
      <c r="F12552" s="358" t="s">
        <v>238</v>
      </c>
      <c r="G12552" s="372">
        <v>8.86</v>
      </c>
    </row>
    <row r="12553" spans="1:7" ht="25.5">
      <c r="A12553" s="178" t="str">
        <f t="shared" si="193"/>
        <v>2 - 65000553</v>
      </c>
      <c r="B12553" s="178">
        <v>2</v>
      </c>
      <c r="C12553" s="347">
        <v>65000553</v>
      </c>
      <c r="D12553" s="356"/>
      <c r="E12553" s="357" t="s">
        <v>26913</v>
      </c>
      <c r="F12553" s="358" t="s">
        <v>238</v>
      </c>
      <c r="G12553" s="372">
        <v>15.19</v>
      </c>
    </row>
    <row r="12554" spans="1:7">
      <c r="A12554" s="178" t="str">
        <f t="shared" si="193"/>
        <v>2 - 65000554</v>
      </c>
      <c r="B12554" s="178">
        <v>2</v>
      </c>
      <c r="C12554" s="347">
        <v>65000554</v>
      </c>
      <c r="D12554" s="356"/>
      <c r="E12554" s="357" t="s">
        <v>26914</v>
      </c>
      <c r="F12554" s="358" t="s">
        <v>238</v>
      </c>
      <c r="G12554" s="372">
        <v>14.07</v>
      </c>
    </row>
    <row r="12555" spans="1:7" ht="25.5">
      <c r="A12555" s="178" t="str">
        <f t="shared" si="193"/>
        <v>2 - 65000550</v>
      </c>
      <c r="B12555" s="178">
        <v>2</v>
      </c>
      <c r="C12555" s="347">
        <v>65000550</v>
      </c>
      <c r="D12555" s="356"/>
      <c r="E12555" s="357" t="s">
        <v>26915</v>
      </c>
      <c r="F12555" s="358" t="s">
        <v>238</v>
      </c>
      <c r="G12555" s="372">
        <v>213.73</v>
      </c>
    </row>
    <row r="12556" spans="1:7" ht="25.5">
      <c r="A12556" s="178" t="str">
        <f t="shared" si="193"/>
        <v>2 - 65000551</v>
      </c>
      <c r="B12556" s="178">
        <v>2</v>
      </c>
      <c r="C12556" s="347">
        <v>65000551</v>
      </c>
      <c r="D12556" s="356"/>
      <c r="E12556" s="357" t="s">
        <v>26916</v>
      </c>
      <c r="F12556" s="358" t="s">
        <v>238</v>
      </c>
      <c r="G12556" s="372">
        <v>283.45</v>
      </c>
    </row>
    <row r="12557" spans="1:7" ht="25.5">
      <c r="A12557" s="178" t="str">
        <f t="shared" si="193"/>
        <v>2 - 65000546</v>
      </c>
      <c r="B12557" s="178">
        <v>2</v>
      </c>
      <c r="C12557" s="347">
        <v>65000546</v>
      </c>
      <c r="D12557" s="356"/>
      <c r="E12557" s="357" t="s">
        <v>26917</v>
      </c>
      <c r="F12557" s="358" t="s">
        <v>238</v>
      </c>
      <c r="G12557" s="372">
        <v>36.659999999999997</v>
      </c>
    </row>
    <row r="12558" spans="1:7" ht="25.5">
      <c r="A12558" s="178" t="str">
        <f t="shared" si="193"/>
        <v>2 - 65000547</v>
      </c>
      <c r="B12558" s="178">
        <v>2</v>
      </c>
      <c r="C12558" s="347">
        <v>65000547</v>
      </c>
      <c r="D12558" s="356"/>
      <c r="E12558" s="357" t="s">
        <v>26918</v>
      </c>
      <c r="F12558" s="358" t="s">
        <v>238</v>
      </c>
      <c r="G12558" s="372">
        <v>49.59</v>
      </c>
    </row>
    <row r="12559" spans="1:7" ht="25.5">
      <c r="A12559" s="178" t="str">
        <f t="shared" si="193"/>
        <v>2 - 65000548</v>
      </c>
      <c r="B12559" s="178">
        <v>2</v>
      </c>
      <c r="C12559" s="347">
        <v>65000548</v>
      </c>
      <c r="D12559" s="356"/>
      <c r="E12559" s="357" t="s">
        <v>26919</v>
      </c>
      <c r="F12559" s="358" t="s">
        <v>238</v>
      </c>
      <c r="G12559" s="372">
        <v>69.540000000000006</v>
      </c>
    </row>
    <row r="12560" spans="1:7" ht="25.5">
      <c r="A12560" s="178" t="str">
        <f t="shared" si="193"/>
        <v>2 - 65000549</v>
      </c>
      <c r="B12560" s="178">
        <v>2</v>
      </c>
      <c r="C12560" s="347">
        <v>65000549</v>
      </c>
      <c r="D12560" s="356"/>
      <c r="E12560" s="357" t="s">
        <v>26920</v>
      </c>
      <c r="F12560" s="358" t="s">
        <v>238</v>
      </c>
      <c r="G12560" s="372">
        <v>126.74</v>
      </c>
    </row>
    <row r="12561" spans="1:7">
      <c r="A12561" s="178" t="str">
        <f t="shared" si="193"/>
        <v>2 - 65000508</v>
      </c>
      <c r="B12561" s="178">
        <v>2</v>
      </c>
      <c r="C12561" s="347">
        <v>65000508</v>
      </c>
      <c r="D12561" s="356"/>
      <c r="E12561" s="357" t="s">
        <v>26921</v>
      </c>
      <c r="F12561" s="358" t="s">
        <v>238</v>
      </c>
      <c r="G12561" s="372">
        <v>11.18</v>
      </c>
    </row>
    <row r="12562" spans="1:7">
      <c r="A12562" s="178" t="str">
        <f t="shared" si="193"/>
        <v>2 - 65000509</v>
      </c>
      <c r="B12562" s="178">
        <v>2</v>
      </c>
      <c r="C12562" s="347">
        <v>65000509</v>
      </c>
      <c r="D12562" s="356"/>
      <c r="E12562" s="357" t="s">
        <v>26922</v>
      </c>
      <c r="F12562" s="358" t="s">
        <v>238</v>
      </c>
      <c r="G12562" s="372">
        <v>33.549999999999997</v>
      </c>
    </row>
    <row r="12563" spans="1:7">
      <c r="A12563" s="178" t="str">
        <f t="shared" si="193"/>
        <v>2 - 65000511</v>
      </c>
      <c r="B12563" s="178">
        <v>2</v>
      </c>
      <c r="C12563" s="347">
        <v>65000511</v>
      </c>
      <c r="D12563" s="356"/>
      <c r="E12563" s="357" t="s">
        <v>26923</v>
      </c>
      <c r="F12563" s="358" t="s">
        <v>238</v>
      </c>
      <c r="G12563" s="372">
        <v>28.46</v>
      </c>
    </row>
    <row r="12564" spans="1:7">
      <c r="A12564" s="178" t="str">
        <f t="shared" si="193"/>
        <v>2 - 65000510</v>
      </c>
      <c r="B12564" s="178">
        <v>2</v>
      </c>
      <c r="C12564" s="347">
        <v>65000510</v>
      </c>
      <c r="D12564" s="356"/>
      <c r="E12564" s="357" t="s">
        <v>26924</v>
      </c>
      <c r="F12564" s="358" t="s">
        <v>238</v>
      </c>
      <c r="G12564" s="372">
        <v>9.3699999999999992</v>
      </c>
    </row>
    <row r="12565" spans="1:7">
      <c r="A12565" s="178" t="str">
        <f t="shared" si="193"/>
        <v>2 - 65000172</v>
      </c>
      <c r="B12565" s="178">
        <v>2</v>
      </c>
      <c r="C12565" s="347">
        <v>65000172</v>
      </c>
      <c r="D12565" s="356"/>
      <c r="E12565" s="357" t="s">
        <v>26925</v>
      </c>
      <c r="F12565" s="358" t="s">
        <v>1</v>
      </c>
      <c r="G12565" s="372">
        <v>6.13</v>
      </c>
    </row>
    <row r="12566" spans="1:7">
      <c r="A12566" s="178" t="str">
        <f t="shared" si="193"/>
        <v>2 - 65002546</v>
      </c>
      <c r="B12566" s="178">
        <v>2</v>
      </c>
      <c r="C12566" s="347">
        <v>65002546</v>
      </c>
      <c r="D12566" s="356"/>
      <c r="E12566" s="357" t="s">
        <v>26926</v>
      </c>
      <c r="F12566" s="358" t="s">
        <v>28219</v>
      </c>
      <c r="G12566" s="372">
        <v>1.28</v>
      </c>
    </row>
    <row r="12567" spans="1:7">
      <c r="A12567" s="178" t="str">
        <f t="shared" si="193"/>
        <v>2 - 65000173</v>
      </c>
      <c r="B12567" s="178">
        <v>2</v>
      </c>
      <c r="C12567" s="347">
        <v>65000173</v>
      </c>
      <c r="D12567" s="356"/>
      <c r="E12567" s="357" t="s">
        <v>26927</v>
      </c>
      <c r="F12567" s="358" t="s">
        <v>2</v>
      </c>
      <c r="G12567" s="372">
        <v>14.21</v>
      </c>
    </row>
    <row r="12568" spans="1:7" ht="25.5">
      <c r="A12568" s="178" t="str">
        <f t="shared" si="193"/>
        <v>2 - 65000174</v>
      </c>
      <c r="B12568" s="178">
        <v>2</v>
      </c>
      <c r="C12568" s="347">
        <v>65000174</v>
      </c>
      <c r="D12568" s="356"/>
      <c r="E12568" s="357" t="s">
        <v>26928</v>
      </c>
      <c r="F12568" s="358" t="s">
        <v>2</v>
      </c>
      <c r="G12568" s="372">
        <v>21.44</v>
      </c>
    </row>
    <row r="12569" spans="1:7" ht="25.5">
      <c r="A12569" s="178" t="str">
        <f t="shared" si="193"/>
        <v>2 - 65002818</v>
      </c>
      <c r="B12569" s="178">
        <v>2</v>
      </c>
      <c r="C12569" s="347">
        <v>65002818</v>
      </c>
      <c r="D12569" s="356"/>
      <c r="E12569" s="357" t="s">
        <v>26929</v>
      </c>
      <c r="F12569" s="358" t="s">
        <v>2</v>
      </c>
      <c r="G12569" s="372">
        <v>91.38</v>
      </c>
    </row>
    <row r="12570" spans="1:7" ht="25.5">
      <c r="A12570" s="178" t="str">
        <f t="shared" si="193"/>
        <v>2 - 65000194</v>
      </c>
      <c r="B12570" s="178">
        <v>2</v>
      </c>
      <c r="C12570" s="347">
        <v>65000194</v>
      </c>
      <c r="D12570" s="356"/>
      <c r="E12570" s="357" t="s">
        <v>26930</v>
      </c>
      <c r="F12570" s="358" t="s">
        <v>238</v>
      </c>
      <c r="G12570" s="372">
        <v>79.319999999999993</v>
      </c>
    </row>
    <row r="12571" spans="1:7">
      <c r="A12571" s="178" t="str">
        <f t="shared" si="193"/>
        <v>2 - 65000195</v>
      </c>
      <c r="B12571" s="178">
        <v>2</v>
      </c>
      <c r="C12571" s="347">
        <v>65000195</v>
      </c>
      <c r="D12571" s="356"/>
      <c r="E12571" s="357" t="s">
        <v>26931</v>
      </c>
      <c r="F12571" s="358" t="s">
        <v>2</v>
      </c>
      <c r="G12571" s="372">
        <v>42.53</v>
      </c>
    </row>
    <row r="12572" spans="1:7" ht="25.5">
      <c r="A12572" s="178" t="str">
        <f t="shared" si="193"/>
        <v>2 - 65000179</v>
      </c>
      <c r="B12572" s="178">
        <v>2</v>
      </c>
      <c r="C12572" s="347">
        <v>65000179</v>
      </c>
      <c r="D12572" s="357" t="s">
        <v>26932</v>
      </c>
      <c r="E12572" s="357" t="s">
        <v>26932</v>
      </c>
      <c r="F12572" s="358" t="s">
        <v>28220</v>
      </c>
      <c r="G12572" s="372">
        <v>29.99</v>
      </c>
    </row>
    <row r="12573" spans="1:7">
      <c r="A12573" s="178" t="str">
        <f t="shared" si="193"/>
        <v>2 - 65000180</v>
      </c>
      <c r="B12573" s="178">
        <v>2</v>
      </c>
      <c r="C12573" s="347">
        <v>65000180</v>
      </c>
      <c r="D12573" s="356"/>
      <c r="E12573" s="357" t="s">
        <v>26933</v>
      </c>
      <c r="F12573" s="358" t="s">
        <v>2</v>
      </c>
      <c r="G12573" s="372">
        <v>17.739999999999998</v>
      </c>
    </row>
    <row r="12574" spans="1:7" ht="25.5">
      <c r="A12574" s="178" t="str">
        <f t="shared" si="193"/>
        <v>2 - 65000178</v>
      </c>
      <c r="B12574" s="178">
        <v>2</v>
      </c>
      <c r="C12574" s="347">
        <v>65000178</v>
      </c>
      <c r="D12574" s="356"/>
      <c r="E12574" s="357" t="s">
        <v>26934</v>
      </c>
      <c r="F12574" s="358" t="s">
        <v>2</v>
      </c>
      <c r="G12574" s="372">
        <v>11.48</v>
      </c>
    </row>
    <row r="12575" spans="1:7">
      <c r="A12575" s="178" t="str">
        <f t="shared" si="193"/>
        <v>2 - 65000181</v>
      </c>
      <c r="B12575" s="178">
        <v>2</v>
      </c>
      <c r="C12575" s="347">
        <v>65000181</v>
      </c>
      <c r="D12575" s="356"/>
      <c r="E12575" s="357" t="s">
        <v>26935</v>
      </c>
      <c r="F12575" s="358" t="s">
        <v>2</v>
      </c>
      <c r="G12575" s="372">
        <v>1.38</v>
      </c>
    </row>
    <row r="12576" spans="1:7" ht="25.5">
      <c r="A12576" s="178" t="str">
        <f t="shared" si="193"/>
        <v>2 - 65000183</v>
      </c>
      <c r="B12576" s="178">
        <v>2</v>
      </c>
      <c r="C12576" s="347">
        <v>65000183</v>
      </c>
      <c r="D12576" s="357" t="s">
        <v>35772</v>
      </c>
      <c r="E12576" s="357" t="s">
        <v>26936</v>
      </c>
      <c r="F12576" s="358" t="s">
        <v>2</v>
      </c>
      <c r="G12576" s="372">
        <v>22.11</v>
      </c>
    </row>
    <row r="12577" spans="1:7">
      <c r="A12577" s="178" t="str">
        <f t="shared" si="193"/>
        <v>2 - 65000202</v>
      </c>
      <c r="B12577" s="178">
        <v>2</v>
      </c>
      <c r="C12577" s="347">
        <v>65000202</v>
      </c>
      <c r="D12577" s="356"/>
      <c r="E12577" s="357" t="s">
        <v>26937</v>
      </c>
      <c r="F12577" s="358" t="s">
        <v>2</v>
      </c>
      <c r="G12577" s="372">
        <v>2.02</v>
      </c>
    </row>
    <row r="12578" spans="1:7">
      <c r="A12578" s="178" t="str">
        <f t="shared" si="193"/>
        <v>2 - 65000201</v>
      </c>
      <c r="B12578" s="178">
        <v>2</v>
      </c>
      <c r="C12578" s="347">
        <v>65000201</v>
      </c>
      <c r="D12578" s="356"/>
      <c r="E12578" s="357" t="s">
        <v>26938</v>
      </c>
      <c r="F12578" s="358" t="s">
        <v>2</v>
      </c>
      <c r="G12578" s="372">
        <v>1.87</v>
      </c>
    </row>
    <row r="12579" spans="1:7">
      <c r="A12579" s="178" t="str">
        <f t="shared" si="193"/>
        <v>2 - 65000182</v>
      </c>
      <c r="B12579" s="178">
        <v>2</v>
      </c>
      <c r="C12579" s="347">
        <v>65000182</v>
      </c>
      <c r="D12579" s="356"/>
      <c r="E12579" s="357" t="s">
        <v>26939</v>
      </c>
      <c r="F12579" s="358" t="s">
        <v>2</v>
      </c>
      <c r="G12579" s="372">
        <v>0.34</v>
      </c>
    </row>
    <row r="12580" spans="1:7">
      <c r="A12580" s="178" t="str">
        <f t="shared" si="193"/>
        <v>2 - 65000151</v>
      </c>
      <c r="B12580" s="178">
        <v>2</v>
      </c>
      <c r="C12580" s="347">
        <v>65000151</v>
      </c>
      <c r="D12580" s="356"/>
      <c r="E12580" s="357" t="s">
        <v>26940</v>
      </c>
      <c r="F12580" s="358" t="s">
        <v>2</v>
      </c>
      <c r="G12580" s="372">
        <v>6.19</v>
      </c>
    </row>
    <row r="12581" spans="1:7">
      <c r="A12581" s="178" t="str">
        <f t="shared" si="193"/>
        <v>2 - 65000170</v>
      </c>
      <c r="B12581" s="178">
        <v>2</v>
      </c>
      <c r="C12581" s="347">
        <v>65000170</v>
      </c>
      <c r="D12581" s="356"/>
      <c r="E12581" s="357" t="s">
        <v>26941</v>
      </c>
      <c r="F12581" s="358" t="s">
        <v>2</v>
      </c>
      <c r="G12581" s="372">
        <v>9.0399999999999991</v>
      </c>
    </row>
    <row r="12582" spans="1:7">
      <c r="A12582" s="178" t="str">
        <f t="shared" si="193"/>
        <v>2 - 65000166</v>
      </c>
      <c r="B12582" s="178">
        <v>2</v>
      </c>
      <c r="C12582" s="347">
        <v>65000166</v>
      </c>
      <c r="D12582" s="356"/>
      <c r="E12582" s="357" t="s">
        <v>26942</v>
      </c>
      <c r="F12582" s="358" t="s">
        <v>2</v>
      </c>
      <c r="G12582" s="372">
        <v>121.31</v>
      </c>
    </row>
    <row r="12583" spans="1:7">
      <c r="A12583" s="178" t="str">
        <f t="shared" si="193"/>
        <v>2 - 65000168</v>
      </c>
      <c r="B12583" s="178">
        <v>2</v>
      </c>
      <c r="C12583" s="347">
        <v>65000168</v>
      </c>
      <c r="D12583" s="356"/>
      <c r="E12583" s="357" t="s">
        <v>26943</v>
      </c>
      <c r="F12583" s="358" t="s">
        <v>2</v>
      </c>
      <c r="G12583" s="372">
        <v>176.03</v>
      </c>
    </row>
    <row r="12584" spans="1:7">
      <c r="A12584" s="178" t="str">
        <f t="shared" si="193"/>
        <v>2 - 65000167</v>
      </c>
      <c r="B12584" s="178">
        <v>2</v>
      </c>
      <c r="C12584" s="347">
        <v>65000167</v>
      </c>
      <c r="D12584" s="356"/>
      <c r="E12584" s="357" t="s">
        <v>26944</v>
      </c>
      <c r="F12584" s="358" t="s">
        <v>2</v>
      </c>
      <c r="G12584" s="372">
        <v>159.56</v>
      </c>
    </row>
    <row r="12585" spans="1:7">
      <c r="A12585" s="178" t="str">
        <f t="shared" si="193"/>
        <v>2 - 65000169</v>
      </c>
      <c r="B12585" s="178">
        <v>2</v>
      </c>
      <c r="C12585" s="347">
        <v>65000169</v>
      </c>
      <c r="D12585" s="356"/>
      <c r="E12585" s="357" t="s">
        <v>26945</v>
      </c>
      <c r="F12585" s="358" t="s">
        <v>2</v>
      </c>
      <c r="G12585" s="372">
        <v>270.07</v>
      </c>
    </row>
    <row r="12586" spans="1:7">
      <c r="A12586" s="178" t="str">
        <f t="shared" si="193"/>
        <v>2 - 65000156</v>
      </c>
      <c r="B12586" s="178">
        <v>2</v>
      </c>
      <c r="C12586" s="347">
        <v>65000156</v>
      </c>
      <c r="D12586" s="357" t="s">
        <v>35703</v>
      </c>
      <c r="E12586" s="357" t="s">
        <v>26946</v>
      </c>
      <c r="F12586" s="358" t="s">
        <v>2</v>
      </c>
      <c r="G12586" s="372">
        <v>47.48</v>
      </c>
    </row>
    <row r="12587" spans="1:7" ht="25.5">
      <c r="A12587" s="178" t="str">
        <f t="shared" si="193"/>
        <v>2 - 65000157</v>
      </c>
      <c r="B12587" s="178">
        <v>2</v>
      </c>
      <c r="C12587" s="347">
        <v>65000157</v>
      </c>
      <c r="D12587" s="357" t="s">
        <v>35704</v>
      </c>
      <c r="E12587" s="357" t="s">
        <v>26947</v>
      </c>
      <c r="F12587" s="358" t="s">
        <v>2</v>
      </c>
      <c r="G12587" s="372">
        <v>63.3</v>
      </c>
    </row>
    <row r="12588" spans="1:7">
      <c r="A12588" s="178" t="str">
        <f t="shared" ref="A12588:A12651" si="194">B12588&amp;" - "&amp;C12588</f>
        <v>2 - 65000158</v>
      </c>
      <c r="B12588" s="178">
        <v>2</v>
      </c>
      <c r="C12588" s="347">
        <v>65000158</v>
      </c>
      <c r="D12588" s="356"/>
      <c r="E12588" s="357" t="s">
        <v>26948</v>
      </c>
      <c r="F12588" s="358" t="s">
        <v>2</v>
      </c>
      <c r="G12588" s="372">
        <v>87.35</v>
      </c>
    </row>
    <row r="12589" spans="1:7">
      <c r="A12589" s="178" t="str">
        <f t="shared" si="194"/>
        <v>2 - 65000159</v>
      </c>
      <c r="B12589" s="178">
        <v>2</v>
      </c>
      <c r="C12589" s="347">
        <v>65000159</v>
      </c>
      <c r="D12589" s="356"/>
      <c r="E12589" s="357" t="s">
        <v>26949</v>
      </c>
      <c r="F12589" s="358" t="s">
        <v>2</v>
      </c>
      <c r="G12589" s="372">
        <v>110.78</v>
      </c>
    </row>
    <row r="12590" spans="1:7">
      <c r="A12590" s="178" t="str">
        <f t="shared" si="194"/>
        <v>2 - 65000152</v>
      </c>
      <c r="B12590" s="178">
        <v>2</v>
      </c>
      <c r="C12590" s="347">
        <v>65000152</v>
      </c>
      <c r="D12590" s="357" t="s">
        <v>35702</v>
      </c>
      <c r="E12590" s="357" t="s">
        <v>26950</v>
      </c>
      <c r="F12590" s="358" t="s">
        <v>2</v>
      </c>
      <c r="G12590" s="372">
        <v>37.979999999999997</v>
      </c>
    </row>
    <row r="12591" spans="1:7" ht="25.5">
      <c r="A12591" s="178" t="str">
        <f t="shared" si="194"/>
        <v>2 - 65000153</v>
      </c>
      <c r="B12591" s="178">
        <v>2</v>
      </c>
      <c r="C12591" s="347">
        <v>65000153</v>
      </c>
      <c r="D12591" s="357" t="s">
        <v>35705</v>
      </c>
      <c r="E12591" s="357" t="s">
        <v>26951</v>
      </c>
      <c r="F12591" s="358" t="s">
        <v>2</v>
      </c>
      <c r="G12591" s="372">
        <v>50.64</v>
      </c>
    </row>
    <row r="12592" spans="1:7">
      <c r="A12592" s="178" t="str">
        <f t="shared" si="194"/>
        <v>2 - 65000154</v>
      </c>
      <c r="B12592" s="178">
        <v>2</v>
      </c>
      <c r="C12592" s="347">
        <v>65000154</v>
      </c>
      <c r="D12592" s="356"/>
      <c r="E12592" s="357" t="s">
        <v>26952</v>
      </c>
      <c r="F12592" s="358" t="s">
        <v>2</v>
      </c>
      <c r="G12592" s="372">
        <v>69.63</v>
      </c>
    </row>
    <row r="12593" spans="1:7">
      <c r="A12593" s="178" t="str">
        <f t="shared" si="194"/>
        <v>2 - 65000155</v>
      </c>
      <c r="B12593" s="178">
        <v>2</v>
      </c>
      <c r="C12593" s="347">
        <v>65000155</v>
      </c>
      <c r="D12593" s="356"/>
      <c r="E12593" s="357" t="s">
        <v>26953</v>
      </c>
      <c r="F12593" s="358" t="s">
        <v>2</v>
      </c>
      <c r="G12593" s="372">
        <v>88.62</v>
      </c>
    </row>
    <row r="12594" spans="1:7">
      <c r="A12594" s="178" t="str">
        <f t="shared" si="194"/>
        <v>2 - 65000149</v>
      </c>
      <c r="B12594" s="178">
        <v>2</v>
      </c>
      <c r="C12594" s="347">
        <v>65000149</v>
      </c>
      <c r="D12594" s="356"/>
      <c r="E12594" s="357" t="s">
        <v>26954</v>
      </c>
      <c r="F12594" s="358" t="s">
        <v>2</v>
      </c>
      <c r="G12594" s="372">
        <v>25.32</v>
      </c>
    </row>
    <row r="12595" spans="1:7">
      <c r="A12595" s="178" t="str">
        <f t="shared" si="194"/>
        <v>2 - 65000150</v>
      </c>
      <c r="B12595" s="178">
        <v>2</v>
      </c>
      <c r="C12595" s="347">
        <v>65000150</v>
      </c>
      <c r="D12595" s="356"/>
      <c r="E12595" s="357" t="s">
        <v>26955</v>
      </c>
      <c r="F12595" s="358" t="s">
        <v>2</v>
      </c>
      <c r="G12595" s="372">
        <v>40.51</v>
      </c>
    </row>
    <row r="12596" spans="1:7">
      <c r="A12596" s="178" t="str">
        <f t="shared" si="194"/>
        <v>2 - 65000196</v>
      </c>
      <c r="B12596" s="178">
        <v>2</v>
      </c>
      <c r="C12596" s="347">
        <v>65000196</v>
      </c>
      <c r="D12596" s="356"/>
      <c r="E12596" s="357" t="s">
        <v>26956</v>
      </c>
      <c r="F12596" s="358" t="s">
        <v>2</v>
      </c>
      <c r="G12596" s="372">
        <v>3.2</v>
      </c>
    </row>
    <row r="12597" spans="1:7">
      <c r="A12597" s="178" t="str">
        <f t="shared" si="194"/>
        <v>2 - 65000197</v>
      </c>
      <c r="B12597" s="178">
        <v>2</v>
      </c>
      <c r="C12597" s="347">
        <v>65000197</v>
      </c>
      <c r="D12597" s="356"/>
      <c r="E12597" s="357" t="s">
        <v>26957</v>
      </c>
      <c r="F12597" s="358" t="s">
        <v>2</v>
      </c>
      <c r="G12597" s="372">
        <v>5.0999999999999996</v>
      </c>
    </row>
    <row r="12598" spans="1:7">
      <c r="A12598" s="178" t="str">
        <f t="shared" si="194"/>
        <v>2 - 65000200</v>
      </c>
      <c r="B12598" s="178">
        <v>2</v>
      </c>
      <c r="C12598" s="347">
        <v>65000200</v>
      </c>
      <c r="D12598" s="356"/>
      <c r="E12598" s="357" t="s">
        <v>26958</v>
      </c>
      <c r="F12598" s="358" t="s">
        <v>2</v>
      </c>
      <c r="G12598" s="372">
        <v>7.15</v>
      </c>
    </row>
    <row r="12599" spans="1:7">
      <c r="A12599" s="178" t="str">
        <f t="shared" si="194"/>
        <v>2 - 65000163</v>
      </c>
      <c r="B12599" s="178">
        <v>2</v>
      </c>
      <c r="C12599" s="347">
        <v>65000163</v>
      </c>
      <c r="D12599" s="357" t="s">
        <v>35696</v>
      </c>
      <c r="E12599" s="357" t="s">
        <v>26959</v>
      </c>
      <c r="F12599" s="358" t="s">
        <v>2</v>
      </c>
      <c r="G12599" s="372">
        <v>8.92</v>
      </c>
    </row>
    <row r="12600" spans="1:7" ht="25.5">
      <c r="A12600" s="178" t="str">
        <f t="shared" si="194"/>
        <v>2 - 65000164</v>
      </c>
      <c r="B12600" s="178">
        <v>2</v>
      </c>
      <c r="C12600" s="347">
        <v>65000164</v>
      </c>
      <c r="D12600" s="357" t="s">
        <v>35699</v>
      </c>
      <c r="E12600" s="357" t="s">
        <v>26960</v>
      </c>
      <c r="F12600" s="358" t="s">
        <v>2</v>
      </c>
      <c r="G12600" s="372">
        <v>12.03</v>
      </c>
    </row>
    <row r="12601" spans="1:7">
      <c r="A12601" s="178" t="str">
        <f t="shared" si="194"/>
        <v>2 - 65000165</v>
      </c>
      <c r="B12601" s="178">
        <v>2</v>
      </c>
      <c r="C12601" s="347">
        <v>65000165</v>
      </c>
      <c r="D12601" s="357" t="s">
        <v>15035</v>
      </c>
      <c r="E12601" s="357" t="s">
        <v>26961</v>
      </c>
      <c r="F12601" s="358" t="s">
        <v>2</v>
      </c>
      <c r="G12601" s="372">
        <v>15.9</v>
      </c>
    </row>
    <row r="12602" spans="1:7">
      <c r="A12602" s="178" t="str">
        <f t="shared" si="194"/>
        <v>2 - 65000160</v>
      </c>
      <c r="B12602" s="178">
        <v>2</v>
      </c>
      <c r="C12602" s="347">
        <v>65000160</v>
      </c>
      <c r="D12602" s="357"/>
      <c r="E12602" s="357" t="s">
        <v>26962</v>
      </c>
      <c r="F12602" s="358" t="s">
        <v>2</v>
      </c>
      <c r="G12602" s="372">
        <v>7.42</v>
      </c>
    </row>
    <row r="12603" spans="1:7">
      <c r="A12603" s="178" t="str">
        <f t="shared" si="194"/>
        <v>2 - 65000161</v>
      </c>
      <c r="B12603" s="178">
        <v>2</v>
      </c>
      <c r="C12603" s="347">
        <v>65000161</v>
      </c>
      <c r="D12603" s="356"/>
      <c r="E12603" s="357" t="s">
        <v>26963</v>
      </c>
      <c r="F12603" s="358" t="s">
        <v>2</v>
      </c>
      <c r="G12603" s="372">
        <v>10.02</v>
      </c>
    </row>
    <row r="12604" spans="1:7">
      <c r="A12604" s="178" t="str">
        <f t="shared" si="194"/>
        <v>2 - 65000162</v>
      </c>
      <c r="B12604" s="178">
        <v>2</v>
      </c>
      <c r="C12604" s="347">
        <v>65000162</v>
      </c>
      <c r="D12604" s="356"/>
      <c r="E12604" s="357" t="s">
        <v>26964</v>
      </c>
      <c r="F12604" s="358" t="s">
        <v>2</v>
      </c>
      <c r="G12604" s="372">
        <v>13.36</v>
      </c>
    </row>
    <row r="12605" spans="1:7">
      <c r="A12605" s="178" t="str">
        <f t="shared" si="194"/>
        <v>2 - 65000198</v>
      </c>
      <c r="B12605" s="178">
        <v>2</v>
      </c>
      <c r="C12605" s="347">
        <v>65000198</v>
      </c>
      <c r="D12605" s="357"/>
      <c r="E12605" s="357" t="s">
        <v>26965</v>
      </c>
      <c r="F12605" s="358" t="s">
        <v>2</v>
      </c>
      <c r="G12605" s="372">
        <v>80.42</v>
      </c>
    </row>
    <row r="12606" spans="1:7">
      <c r="A12606" s="178" t="str">
        <f t="shared" si="194"/>
        <v>2 - 65000199</v>
      </c>
      <c r="B12606" s="178">
        <v>2</v>
      </c>
      <c r="C12606" s="347">
        <v>65000199</v>
      </c>
      <c r="D12606" s="357" t="s">
        <v>26966</v>
      </c>
      <c r="E12606" s="357" t="s">
        <v>26966</v>
      </c>
      <c r="F12606" s="358" t="s">
        <v>2</v>
      </c>
      <c r="G12606" s="372">
        <v>126.34</v>
      </c>
    </row>
    <row r="12607" spans="1:7">
      <c r="A12607" s="178" t="str">
        <f t="shared" si="194"/>
        <v>2 - 65000177</v>
      </c>
      <c r="B12607" s="178">
        <v>2</v>
      </c>
      <c r="C12607" s="347">
        <v>65000177</v>
      </c>
      <c r="D12607" s="356"/>
      <c r="E12607" s="357" t="s">
        <v>26967</v>
      </c>
      <c r="F12607" s="358" t="s">
        <v>2</v>
      </c>
      <c r="G12607" s="372">
        <v>2.0699999999999998</v>
      </c>
    </row>
    <row r="12608" spans="1:7">
      <c r="A12608" s="178" t="str">
        <f t="shared" si="194"/>
        <v>2 - 65000176</v>
      </c>
      <c r="B12608" s="178">
        <v>2</v>
      </c>
      <c r="C12608" s="347">
        <v>65000176</v>
      </c>
      <c r="D12608" s="356"/>
      <c r="E12608" s="357" t="s">
        <v>26968</v>
      </c>
      <c r="F12608" s="358" t="s">
        <v>2</v>
      </c>
      <c r="G12608" s="372">
        <v>1.53</v>
      </c>
    </row>
    <row r="12609" spans="1:7" ht="25.5">
      <c r="A12609" s="178" t="str">
        <f t="shared" si="194"/>
        <v>2 - 65000147</v>
      </c>
      <c r="B12609" s="178">
        <v>2</v>
      </c>
      <c r="C12609" s="347">
        <v>65000147</v>
      </c>
      <c r="D12609" s="356"/>
      <c r="E12609" s="357" t="s">
        <v>26969</v>
      </c>
      <c r="F12609" s="358" t="s">
        <v>0</v>
      </c>
      <c r="G12609" s="372">
        <v>14.58</v>
      </c>
    </row>
    <row r="12610" spans="1:7" ht="25.5">
      <c r="A12610" s="178" t="str">
        <f t="shared" si="194"/>
        <v>2 - 65000148</v>
      </c>
      <c r="B12610" s="178">
        <v>2</v>
      </c>
      <c r="C12610" s="347">
        <v>65000148</v>
      </c>
      <c r="D12610" s="356"/>
      <c r="E12610" s="357" t="s">
        <v>26970</v>
      </c>
      <c r="F12610" s="358" t="s">
        <v>0</v>
      </c>
      <c r="G12610" s="372">
        <v>24.68</v>
      </c>
    </row>
    <row r="12611" spans="1:7">
      <c r="A12611" s="178" t="str">
        <f t="shared" si="194"/>
        <v>2 - 65000171</v>
      </c>
      <c r="B12611" s="178">
        <v>2</v>
      </c>
      <c r="C12611" s="347">
        <v>65000171</v>
      </c>
      <c r="D12611" s="356"/>
      <c r="E12611" s="357" t="s">
        <v>26971</v>
      </c>
      <c r="F12611" s="358" t="s">
        <v>2</v>
      </c>
      <c r="G12611" s="372">
        <v>16.98</v>
      </c>
    </row>
    <row r="12612" spans="1:7">
      <c r="A12612" s="178" t="str">
        <f t="shared" si="194"/>
        <v>2 - 65003321</v>
      </c>
      <c r="B12612" s="178">
        <v>2</v>
      </c>
      <c r="C12612" s="347">
        <v>65003321</v>
      </c>
      <c r="D12612" s="356"/>
      <c r="E12612" s="357" t="s">
        <v>26972</v>
      </c>
      <c r="F12612" s="358" t="s">
        <v>1</v>
      </c>
      <c r="G12612" s="372">
        <v>4.76</v>
      </c>
    </row>
    <row r="12613" spans="1:7">
      <c r="A12613" s="178" t="str">
        <f t="shared" si="194"/>
        <v>2 - 65000193</v>
      </c>
      <c r="B12613" s="178">
        <v>2</v>
      </c>
      <c r="C12613" s="347">
        <v>65000193</v>
      </c>
      <c r="D12613" s="356"/>
      <c r="E12613" s="357" t="s">
        <v>26973</v>
      </c>
      <c r="F12613" s="358" t="s">
        <v>28219</v>
      </c>
      <c r="G12613" s="372">
        <v>0.7</v>
      </c>
    </row>
    <row r="12614" spans="1:7">
      <c r="A12614" s="178" t="str">
        <f t="shared" si="194"/>
        <v>2 - 65000191</v>
      </c>
      <c r="B12614" s="178">
        <v>2</v>
      </c>
      <c r="C12614" s="347">
        <v>65000191</v>
      </c>
      <c r="D12614" s="356"/>
      <c r="E12614" s="357" t="s">
        <v>26974</v>
      </c>
      <c r="F12614" s="358" t="s">
        <v>28221</v>
      </c>
      <c r="G12614" s="372">
        <v>0.33</v>
      </c>
    </row>
    <row r="12615" spans="1:7" ht="25.5">
      <c r="A12615" s="178" t="str">
        <f t="shared" si="194"/>
        <v>2 - 65003580</v>
      </c>
      <c r="B12615" s="178">
        <v>2</v>
      </c>
      <c r="C12615" s="347">
        <v>65003580</v>
      </c>
      <c r="D12615" s="356"/>
      <c r="E12615" s="357" t="s">
        <v>26975</v>
      </c>
      <c r="F12615" s="358" t="s">
        <v>238</v>
      </c>
      <c r="G12615" s="372">
        <v>299.43</v>
      </c>
    </row>
    <row r="12616" spans="1:7">
      <c r="A12616" s="178" t="str">
        <f t="shared" si="194"/>
        <v>2 - 65002545</v>
      </c>
      <c r="B12616" s="178">
        <v>2</v>
      </c>
      <c r="C12616" s="347">
        <v>65002545</v>
      </c>
      <c r="D12616" s="356"/>
      <c r="E12616" s="357" t="s">
        <v>26976</v>
      </c>
      <c r="F12616" s="358" t="s">
        <v>2</v>
      </c>
      <c r="G12616" s="372">
        <v>2.5499999999999998</v>
      </c>
    </row>
    <row r="12617" spans="1:7">
      <c r="A12617" s="178" t="str">
        <f t="shared" si="194"/>
        <v>2 - 65000190</v>
      </c>
      <c r="B12617" s="178">
        <v>2</v>
      </c>
      <c r="C12617" s="347">
        <v>65000190</v>
      </c>
      <c r="D12617" s="356"/>
      <c r="E12617" s="357" t="s">
        <v>26977</v>
      </c>
      <c r="F12617" s="358" t="s">
        <v>28221</v>
      </c>
      <c r="G12617" s="372">
        <v>1.05</v>
      </c>
    </row>
    <row r="12618" spans="1:7">
      <c r="A12618" s="178" t="str">
        <f t="shared" si="194"/>
        <v>2 - 65000203</v>
      </c>
      <c r="B12618" s="178">
        <v>2</v>
      </c>
      <c r="C12618" s="347">
        <v>65000203</v>
      </c>
      <c r="D12618" s="356"/>
      <c r="E12618" s="357" t="s">
        <v>26978</v>
      </c>
      <c r="F12618" s="358" t="s">
        <v>2</v>
      </c>
      <c r="G12618" s="372">
        <v>31.65</v>
      </c>
    </row>
    <row r="12619" spans="1:7">
      <c r="A12619" s="178" t="str">
        <f t="shared" si="194"/>
        <v>2 - 65000204</v>
      </c>
      <c r="B12619" s="178">
        <v>2</v>
      </c>
      <c r="C12619" s="347">
        <v>65000204</v>
      </c>
      <c r="D12619" s="356"/>
      <c r="E12619" s="357" t="s">
        <v>26979</v>
      </c>
      <c r="F12619" s="358" t="s">
        <v>2</v>
      </c>
      <c r="G12619" s="372">
        <v>44.31</v>
      </c>
    </row>
    <row r="12620" spans="1:7">
      <c r="A12620" s="178" t="str">
        <f t="shared" si="194"/>
        <v>2 - 65000205</v>
      </c>
      <c r="B12620" s="178">
        <v>2</v>
      </c>
      <c r="C12620" s="347">
        <v>65000205</v>
      </c>
      <c r="D12620" s="356"/>
      <c r="E12620" s="357" t="s">
        <v>26980</v>
      </c>
      <c r="F12620" s="358" t="s">
        <v>2</v>
      </c>
      <c r="G12620" s="372">
        <v>56.97</v>
      </c>
    </row>
    <row r="12621" spans="1:7">
      <c r="A12621" s="178" t="str">
        <f t="shared" si="194"/>
        <v>2 - 65000187</v>
      </c>
      <c r="B12621" s="178">
        <v>2</v>
      </c>
      <c r="C12621" s="347">
        <v>65000187</v>
      </c>
      <c r="D12621" s="356"/>
      <c r="E12621" s="357" t="s">
        <v>26981</v>
      </c>
      <c r="F12621" s="358" t="s">
        <v>2</v>
      </c>
      <c r="G12621" s="372">
        <v>27.85</v>
      </c>
    </row>
    <row r="12622" spans="1:7">
      <c r="A12622" s="178" t="str">
        <f t="shared" si="194"/>
        <v>2 - 65000188</v>
      </c>
      <c r="B12622" s="178">
        <v>2</v>
      </c>
      <c r="C12622" s="347">
        <v>65000188</v>
      </c>
      <c r="D12622" s="356"/>
      <c r="E12622" s="357" t="s">
        <v>26982</v>
      </c>
      <c r="F12622" s="358" t="s">
        <v>2</v>
      </c>
      <c r="G12622" s="372">
        <v>37.979999999999997</v>
      </c>
    </row>
    <row r="12623" spans="1:7">
      <c r="A12623" s="178" t="str">
        <f t="shared" si="194"/>
        <v>2 - 65000189</v>
      </c>
      <c r="B12623" s="178">
        <v>2</v>
      </c>
      <c r="C12623" s="347">
        <v>65000189</v>
      </c>
      <c r="D12623" s="356"/>
      <c r="E12623" s="357" t="s">
        <v>26983</v>
      </c>
      <c r="F12623" s="358" t="s">
        <v>2</v>
      </c>
      <c r="G12623" s="372">
        <v>50.64</v>
      </c>
    </row>
    <row r="12624" spans="1:7">
      <c r="A12624" s="178" t="str">
        <f t="shared" si="194"/>
        <v>2 - 65000184</v>
      </c>
      <c r="B12624" s="178">
        <v>2</v>
      </c>
      <c r="C12624" s="347">
        <v>65000184</v>
      </c>
      <c r="D12624" s="356"/>
      <c r="E12624" s="357" t="s">
        <v>26984</v>
      </c>
      <c r="F12624" s="358" t="s">
        <v>2</v>
      </c>
      <c r="G12624" s="372">
        <v>25.32</v>
      </c>
    </row>
    <row r="12625" spans="1:7">
      <c r="A12625" s="178" t="str">
        <f t="shared" si="194"/>
        <v>2 - 65000185</v>
      </c>
      <c r="B12625" s="178">
        <v>2</v>
      </c>
      <c r="C12625" s="347">
        <v>65000185</v>
      </c>
      <c r="D12625" s="356"/>
      <c r="E12625" s="357" t="s">
        <v>26985</v>
      </c>
      <c r="F12625" s="358" t="s">
        <v>2</v>
      </c>
      <c r="G12625" s="372">
        <v>35.450000000000003</v>
      </c>
    </row>
    <row r="12626" spans="1:7">
      <c r="A12626" s="178" t="str">
        <f t="shared" si="194"/>
        <v>2 - 65000186</v>
      </c>
      <c r="B12626" s="178">
        <v>2</v>
      </c>
      <c r="C12626" s="347">
        <v>65000186</v>
      </c>
      <c r="D12626" s="356"/>
      <c r="E12626" s="357" t="s">
        <v>26986</v>
      </c>
      <c r="F12626" s="358" t="s">
        <v>2</v>
      </c>
      <c r="G12626" s="372">
        <v>48.11</v>
      </c>
    </row>
    <row r="12627" spans="1:7">
      <c r="A12627" s="178" t="str">
        <f t="shared" si="194"/>
        <v>2 - 65003352</v>
      </c>
      <c r="B12627" s="178">
        <v>2</v>
      </c>
      <c r="C12627" s="347">
        <v>65003352</v>
      </c>
      <c r="D12627" s="356"/>
      <c r="E12627" s="357" t="s">
        <v>26987</v>
      </c>
      <c r="F12627" s="358" t="s">
        <v>12327</v>
      </c>
      <c r="G12627" s="372">
        <v>1.76</v>
      </c>
    </row>
    <row r="12628" spans="1:7">
      <c r="A12628" s="178" t="str">
        <f t="shared" si="194"/>
        <v>2 - 65001039</v>
      </c>
      <c r="B12628" s="178">
        <v>2</v>
      </c>
      <c r="C12628" s="347">
        <v>65001039</v>
      </c>
      <c r="D12628" s="356"/>
      <c r="E12628" s="357" t="s">
        <v>26988</v>
      </c>
      <c r="F12628" s="358" t="s">
        <v>1340</v>
      </c>
      <c r="G12628" s="372">
        <v>13.21</v>
      </c>
    </row>
    <row r="12629" spans="1:7">
      <c r="A12629" s="178" t="str">
        <f t="shared" si="194"/>
        <v>2 - 65001038</v>
      </c>
      <c r="B12629" s="178">
        <v>2</v>
      </c>
      <c r="C12629" s="347">
        <v>65001038</v>
      </c>
      <c r="D12629" s="356"/>
      <c r="E12629" s="357" t="s">
        <v>26989</v>
      </c>
      <c r="F12629" s="358" t="s">
        <v>1340</v>
      </c>
      <c r="G12629" s="372">
        <v>13.56</v>
      </c>
    </row>
    <row r="12630" spans="1:7">
      <c r="A12630" s="178" t="str">
        <f t="shared" si="194"/>
        <v>2 - 65001004</v>
      </c>
      <c r="B12630" s="178">
        <v>2</v>
      </c>
      <c r="C12630" s="347">
        <v>65001004</v>
      </c>
      <c r="D12630" s="356"/>
      <c r="E12630" s="357" t="s">
        <v>26990</v>
      </c>
      <c r="F12630" s="358" t="s">
        <v>12327</v>
      </c>
      <c r="G12630" s="372">
        <v>0.51</v>
      </c>
    </row>
    <row r="12631" spans="1:7">
      <c r="A12631" s="178" t="str">
        <f t="shared" si="194"/>
        <v>2 - 65001003</v>
      </c>
      <c r="B12631" s="178">
        <v>2</v>
      </c>
      <c r="C12631" s="347">
        <v>65001003</v>
      </c>
      <c r="D12631" s="356"/>
      <c r="E12631" s="357" t="s">
        <v>26990</v>
      </c>
      <c r="F12631" s="358" t="s">
        <v>672</v>
      </c>
      <c r="G12631" s="372">
        <v>1017.37</v>
      </c>
    </row>
    <row r="12632" spans="1:7">
      <c r="A12632" s="178" t="str">
        <f t="shared" si="194"/>
        <v>2 - 65001008</v>
      </c>
      <c r="B12632" s="178">
        <v>2</v>
      </c>
      <c r="C12632" s="347">
        <v>65001008</v>
      </c>
      <c r="D12632" s="356"/>
      <c r="E12632" s="357" t="s">
        <v>26991</v>
      </c>
      <c r="F12632" s="358" t="s">
        <v>672</v>
      </c>
      <c r="G12632" s="372">
        <v>4787.37</v>
      </c>
    </row>
    <row r="12633" spans="1:7" ht="25.5">
      <c r="A12633" s="178" t="str">
        <f t="shared" si="194"/>
        <v>2 - 65001005</v>
      </c>
      <c r="B12633" s="178">
        <v>2</v>
      </c>
      <c r="C12633" s="347">
        <v>65001005</v>
      </c>
      <c r="D12633" s="357" t="s">
        <v>26992</v>
      </c>
      <c r="E12633" s="357" t="s">
        <v>26992</v>
      </c>
      <c r="F12633" s="358" t="s">
        <v>672</v>
      </c>
      <c r="G12633" s="372">
        <v>2032.15</v>
      </c>
    </row>
    <row r="12634" spans="1:7">
      <c r="A12634" s="178" t="str">
        <f t="shared" si="194"/>
        <v>2 - 65001054</v>
      </c>
      <c r="B12634" s="178">
        <v>2</v>
      </c>
      <c r="C12634" s="347">
        <v>65001054</v>
      </c>
      <c r="D12634" s="356"/>
      <c r="E12634" s="357" t="s">
        <v>26993</v>
      </c>
      <c r="F12634" s="358" t="s">
        <v>1340</v>
      </c>
      <c r="G12634" s="372">
        <v>18.100000000000001</v>
      </c>
    </row>
    <row r="12635" spans="1:7">
      <c r="A12635" s="178" t="str">
        <f t="shared" si="194"/>
        <v>2 - 65000960</v>
      </c>
      <c r="B12635" s="178">
        <v>2</v>
      </c>
      <c r="C12635" s="347">
        <v>65000960</v>
      </c>
      <c r="D12635" s="356"/>
      <c r="E12635" s="357" t="s">
        <v>26994</v>
      </c>
      <c r="F12635" s="358" t="s">
        <v>1340</v>
      </c>
      <c r="G12635" s="372">
        <v>0.56000000000000005</v>
      </c>
    </row>
    <row r="12636" spans="1:7">
      <c r="A12636" s="178" t="str">
        <f t="shared" si="194"/>
        <v>2 - 65000959</v>
      </c>
      <c r="B12636" s="178">
        <v>2</v>
      </c>
      <c r="C12636" s="347">
        <v>65000959</v>
      </c>
      <c r="D12636" s="356"/>
      <c r="E12636" s="357" t="s">
        <v>26995</v>
      </c>
      <c r="F12636" s="358" t="s">
        <v>1340</v>
      </c>
      <c r="G12636" s="372">
        <v>4.79</v>
      </c>
    </row>
    <row r="12637" spans="1:7" ht="25.5">
      <c r="A12637" s="178" t="str">
        <f t="shared" si="194"/>
        <v>2 - 65000966</v>
      </c>
      <c r="B12637" s="178">
        <v>2</v>
      </c>
      <c r="C12637" s="347">
        <v>65000966</v>
      </c>
      <c r="D12637" s="356"/>
      <c r="E12637" s="357" t="s">
        <v>26996</v>
      </c>
      <c r="F12637" s="358" t="s">
        <v>1340</v>
      </c>
      <c r="G12637" s="372">
        <v>4.33</v>
      </c>
    </row>
    <row r="12638" spans="1:7" ht="25.5">
      <c r="A12638" s="178" t="str">
        <f t="shared" si="194"/>
        <v>2 - 65000948</v>
      </c>
      <c r="B12638" s="178">
        <v>2</v>
      </c>
      <c r="C12638" s="347">
        <v>65000948</v>
      </c>
      <c r="D12638" s="357"/>
      <c r="E12638" s="357" t="s">
        <v>26997</v>
      </c>
      <c r="F12638" s="358" t="s">
        <v>1340</v>
      </c>
      <c r="G12638" s="372">
        <v>0.18</v>
      </c>
    </row>
    <row r="12639" spans="1:7" ht="25.5">
      <c r="A12639" s="178" t="str">
        <f t="shared" si="194"/>
        <v>2 - 65000947</v>
      </c>
      <c r="B12639" s="178">
        <v>2</v>
      </c>
      <c r="C12639" s="347">
        <v>65000947</v>
      </c>
      <c r="D12639" s="356"/>
      <c r="E12639" s="357" t="s">
        <v>26998</v>
      </c>
      <c r="F12639" s="358" t="s">
        <v>1340</v>
      </c>
      <c r="G12639" s="372">
        <v>0.27</v>
      </c>
    </row>
    <row r="12640" spans="1:7" ht="25.5">
      <c r="A12640" s="178" t="str">
        <f t="shared" si="194"/>
        <v>2 - 65000950</v>
      </c>
      <c r="B12640" s="178">
        <v>2</v>
      </c>
      <c r="C12640" s="347">
        <v>65000950</v>
      </c>
      <c r="D12640" s="356"/>
      <c r="E12640" s="357" t="s">
        <v>26999</v>
      </c>
      <c r="F12640" s="358" t="s">
        <v>1340</v>
      </c>
      <c r="G12640" s="372">
        <v>0.21</v>
      </c>
    </row>
    <row r="12641" spans="1:7" ht="25.5">
      <c r="A12641" s="178" t="str">
        <f t="shared" si="194"/>
        <v>2 - 65000949</v>
      </c>
      <c r="B12641" s="178">
        <v>2</v>
      </c>
      <c r="C12641" s="347">
        <v>65000949</v>
      </c>
      <c r="D12641" s="356"/>
      <c r="E12641" s="357" t="s">
        <v>27000</v>
      </c>
      <c r="F12641" s="358" t="s">
        <v>1340</v>
      </c>
      <c r="G12641" s="372">
        <v>0.33</v>
      </c>
    </row>
    <row r="12642" spans="1:7" ht="25.5">
      <c r="A12642" s="178" t="str">
        <f t="shared" si="194"/>
        <v>2 - 65000952</v>
      </c>
      <c r="B12642" s="178">
        <v>2</v>
      </c>
      <c r="C12642" s="347">
        <v>65000952</v>
      </c>
      <c r="D12642" s="356"/>
      <c r="E12642" s="357" t="s">
        <v>27001</v>
      </c>
      <c r="F12642" s="358" t="s">
        <v>1340</v>
      </c>
      <c r="G12642" s="372">
        <v>0.34</v>
      </c>
    </row>
    <row r="12643" spans="1:7" ht="25.5">
      <c r="A12643" s="178" t="str">
        <f t="shared" si="194"/>
        <v>2 - 65000951</v>
      </c>
      <c r="B12643" s="178">
        <v>2</v>
      </c>
      <c r="C12643" s="347">
        <v>65000951</v>
      </c>
      <c r="D12643" s="356"/>
      <c r="E12643" s="357" t="s">
        <v>27002</v>
      </c>
      <c r="F12643" s="358" t="s">
        <v>1340</v>
      </c>
      <c r="G12643" s="372">
        <v>0.53</v>
      </c>
    </row>
    <row r="12644" spans="1:7">
      <c r="A12644" s="178" t="str">
        <f t="shared" si="194"/>
        <v>2 - 65001018</v>
      </c>
      <c r="B12644" s="178">
        <v>2</v>
      </c>
      <c r="C12644" s="347">
        <v>65001018</v>
      </c>
      <c r="D12644" s="356"/>
      <c r="E12644" s="357" t="s">
        <v>27003</v>
      </c>
      <c r="F12644" s="358" t="s">
        <v>12327</v>
      </c>
      <c r="G12644" s="372">
        <v>1.33</v>
      </c>
    </row>
    <row r="12645" spans="1:7">
      <c r="A12645" s="178" t="str">
        <f t="shared" si="194"/>
        <v>2 - 65002855</v>
      </c>
      <c r="B12645" s="178">
        <v>2</v>
      </c>
      <c r="C12645" s="347">
        <v>65002855</v>
      </c>
      <c r="D12645" s="356"/>
      <c r="E12645" s="357" t="s">
        <v>27004</v>
      </c>
      <c r="F12645" s="358" t="s">
        <v>672</v>
      </c>
      <c r="G12645" s="372">
        <v>5032.05</v>
      </c>
    </row>
    <row r="12646" spans="1:7">
      <c r="A12646" s="178" t="str">
        <f t="shared" si="194"/>
        <v>2 - 65001017</v>
      </c>
      <c r="B12646" s="178">
        <v>2</v>
      </c>
      <c r="C12646" s="347">
        <v>65001017</v>
      </c>
      <c r="D12646" s="356"/>
      <c r="E12646" s="357" t="s">
        <v>27005</v>
      </c>
      <c r="F12646" s="358" t="s">
        <v>672</v>
      </c>
      <c r="G12646" s="372">
        <v>8802.0499999999993</v>
      </c>
    </row>
    <row r="12647" spans="1:7">
      <c r="A12647" s="178" t="str">
        <f t="shared" si="194"/>
        <v>2 - 65000980</v>
      </c>
      <c r="B12647" s="178">
        <v>2</v>
      </c>
      <c r="C12647" s="347">
        <v>65000980</v>
      </c>
      <c r="D12647" s="356"/>
      <c r="E12647" s="357" t="s">
        <v>27006</v>
      </c>
      <c r="F12647" s="358" t="s">
        <v>1340</v>
      </c>
      <c r="G12647" s="372">
        <v>37.92</v>
      </c>
    </row>
    <row r="12648" spans="1:7">
      <c r="A12648" s="178" t="str">
        <f t="shared" si="194"/>
        <v>2 - 65000979</v>
      </c>
      <c r="B12648" s="178">
        <v>2</v>
      </c>
      <c r="C12648" s="347">
        <v>65000979</v>
      </c>
      <c r="D12648" s="356"/>
      <c r="E12648" s="357" t="s">
        <v>27007</v>
      </c>
      <c r="F12648" s="358" t="s">
        <v>1340</v>
      </c>
      <c r="G12648" s="372">
        <v>114.92</v>
      </c>
    </row>
    <row r="12649" spans="1:7">
      <c r="A12649" s="178" t="str">
        <f t="shared" si="194"/>
        <v>2 - 65002819</v>
      </c>
      <c r="B12649" s="178">
        <v>2</v>
      </c>
      <c r="C12649" s="347">
        <v>65002819</v>
      </c>
      <c r="D12649" s="356"/>
      <c r="E12649" s="357" t="s">
        <v>27008</v>
      </c>
      <c r="F12649" s="358" t="s">
        <v>1340</v>
      </c>
      <c r="G12649" s="372">
        <v>19.07</v>
      </c>
    </row>
    <row r="12650" spans="1:7" ht="25.5">
      <c r="A12650" s="178" t="str">
        <f t="shared" si="194"/>
        <v>2 - 65002854</v>
      </c>
      <c r="B12650" s="178">
        <v>2</v>
      </c>
      <c r="C12650" s="347">
        <v>65002854</v>
      </c>
      <c r="D12650" s="356"/>
      <c r="E12650" s="357" t="s">
        <v>27009</v>
      </c>
      <c r="F12650" s="358" t="s">
        <v>12327</v>
      </c>
      <c r="G12650" s="372">
        <v>1.0900000000000001</v>
      </c>
    </row>
    <row r="12651" spans="1:7" ht="25.5">
      <c r="A12651" s="178" t="str">
        <f t="shared" si="194"/>
        <v>2 - 65002853</v>
      </c>
      <c r="B12651" s="178">
        <v>2</v>
      </c>
      <c r="C12651" s="347">
        <v>65002853</v>
      </c>
      <c r="D12651" s="356"/>
      <c r="E12651" s="357" t="s">
        <v>27010</v>
      </c>
      <c r="F12651" s="358" t="s">
        <v>672</v>
      </c>
      <c r="G12651" s="372">
        <v>4028.51</v>
      </c>
    </row>
    <row r="12652" spans="1:7" ht="25.5">
      <c r="A12652" s="178" t="str">
        <f t="shared" ref="A12652:A12715" si="195">B12652&amp;" - "&amp;C12652</f>
        <v>2 - 65000970</v>
      </c>
      <c r="B12652" s="178">
        <v>2</v>
      </c>
      <c r="C12652" s="347">
        <v>65000970</v>
      </c>
      <c r="D12652" s="356"/>
      <c r="E12652" s="357" t="s">
        <v>27011</v>
      </c>
      <c r="F12652" s="358" t="s">
        <v>1340</v>
      </c>
      <c r="G12652" s="372">
        <v>57.3</v>
      </c>
    </row>
    <row r="12653" spans="1:7" ht="25.5">
      <c r="A12653" s="178" t="str">
        <f t="shared" si="195"/>
        <v>2 - 65000969</v>
      </c>
      <c r="B12653" s="178">
        <v>2</v>
      </c>
      <c r="C12653" s="347">
        <v>65000969</v>
      </c>
      <c r="D12653" s="356"/>
      <c r="E12653" s="357" t="s">
        <v>27012</v>
      </c>
      <c r="F12653" s="358" t="s">
        <v>1340</v>
      </c>
      <c r="G12653" s="372">
        <v>144.93</v>
      </c>
    </row>
    <row r="12654" spans="1:7" ht="25.5">
      <c r="A12654" s="178" t="str">
        <f t="shared" si="195"/>
        <v>2 - 65000984</v>
      </c>
      <c r="B12654" s="178">
        <v>2</v>
      </c>
      <c r="C12654" s="347">
        <v>65000984</v>
      </c>
      <c r="D12654" s="356"/>
      <c r="E12654" s="357" t="s">
        <v>27013</v>
      </c>
      <c r="F12654" s="358" t="s">
        <v>1340</v>
      </c>
      <c r="G12654" s="372">
        <v>25.46</v>
      </c>
    </row>
    <row r="12655" spans="1:7" ht="25.5">
      <c r="A12655" s="178" t="str">
        <f t="shared" si="195"/>
        <v>2 - 65000983</v>
      </c>
      <c r="B12655" s="178">
        <v>2</v>
      </c>
      <c r="C12655" s="347">
        <v>65000983</v>
      </c>
      <c r="D12655" s="356"/>
      <c r="E12655" s="357" t="s">
        <v>27014</v>
      </c>
      <c r="F12655" s="358" t="s">
        <v>1340</v>
      </c>
      <c r="G12655" s="372">
        <v>105.79</v>
      </c>
    </row>
    <row r="12656" spans="1:7" ht="25.5">
      <c r="A12656" s="178" t="str">
        <f t="shared" si="195"/>
        <v>2 - 65000982</v>
      </c>
      <c r="B12656" s="178">
        <v>2</v>
      </c>
      <c r="C12656" s="347">
        <v>65000982</v>
      </c>
      <c r="D12656" s="356"/>
      <c r="E12656" s="357" t="s">
        <v>27015</v>
      </c>
      <c r="F12656" s="358" t="s">
        <v>1340</v>
      </c>
      <c r="G12656" s="372">
        <v>44.31</v>
      </c>
    </row>
    <row r="12657" spans="1:7" ht="25.5">
      <c r="A12657" s="178" t="str">
        <f t="shared" si="195"/>
        <v>2 - 65000981</v>
      </c>
      <c r="B12657" s="178">
        <v>2</v>
      </c>
      <c r="C12657" s="347">
        <v>65000981</v>
      </c>
      <c r="D12657" s="356"/>
      <c r="E12657" s="357" t="s">
        <v>27016</v>
      </c>
      <c r="F12657" s="358" t="s">
        <v>1340</v>
      </c>
      <c r="G12657" s="372">
        <v>124.64</v>
      </c>
    </row>
    <row r="12658" spans="1:7" ht="25.5">
      <c r="A12658" s="178" t="str">
        <f t="shared" si="195"/>
        <v>2 - 65000978</v>
      </c>
      <c r="B12658" s="178">
        <v>2</v>
      </c>
      <c r="C12658" s="347">
        <v>65000978</v>
      </c>
      <c r="D12658" s="356"/>
      <c r="E12658" s="357" t="s">
        <v>27017</v>
      </c>
      <c r="F12658" s="358" t="s">
        <v>1340</v>
      </c>
      <c r="G12658" s="372">
        <v>18.899999999999999</v>
      </c>
    </row>
    <row r="12659" spans="1:7" ht="25.5">
      <c r="A12659" s="178" t="str">
        <f t="shared" si="195"/>
        <v>2 - 65000977</v>
      </c>
      <c r="B12659" s="178">
        <v>2</v>
      </c>
      <c r="C12659" s="347">
        <v>65000977</v>
      </c>
      <c r="D12659" s="356"/>
      <c r="E12659" s="357" t="s">
        <v>27018</v>
      </c>
      <c r="F12659" s="358" t="s">
        <v>1340</v>
      </c>
      <c r="G12659" s="372">
        <v>95.59</v>
      </c>
    </row>
    <row r="12660" spans="1:7">
      <c r="A12660" s="178" t="str">
        <f t="shared" si="195"/>
        <v>2 - 65001015</v>
      </c>
      <c r="B12660" s="178">
        <v>2</v>
      </c>
      <c r="C12660" s="347">
        <v>65001015</v>
      </c>
      <c r="D12660" s="356"/>
      <c r="E12660" s="357" t="s">
        <v>27019</v>
      </c>
      <c r="F12660" s="358" t="s">
        <v>672</v>
      </c>
      <c r="G12660" s="372">
        <v>3731.51</v>
      </c>
    </row>
    <row r="12661" spans="1:7">
      <c r="A12661" s="178" t="str">
        <f t="shared" si="195"/>
        <v>2 - 65001016</v>
      </c>
      <c r="B12661" s="178">
        <v>2</v>
      </c>
      <c r="C12661" s="347">
        <v>65001016</v>
      </c>
      <c r="D12661" s="356"/>
      <c r="E12661" s="357" t="s">
        <v>27019</v>
      </c>
      <c r="F12661" s="358" t="s">
        <v>12327</v>
      </c>
      <c r="G12661" s="372">
        <v>1.06</v>
      </c>
    </row>
    <row r="12662" spans="1:7">
      <c r="A12662" s="178" t="str">
        <f t="shared" si="195"/>
        <v>2 - 65001013</v>
      </c>
      <c r="B12662" s="178">
        <v>2</v>
      </c>
      <c r="C12662" s="347">
        <v>65001013</v>
      </c>
      <c r="D12662" s="356"/>
      <c r="E12662" s="357" t="s">
        <v>27020</v>
      </c>
      <c r="F12662" s="358" t="s">
        <v>672</v>
      </c>
      <c r="G12662" s="372">
        <v>7501.51</v>
      </c>
    </row>
    <row r="12663" spans="1:7">
      <c r="A12663" s="178" t="str">
        <f t="shared" si="195"/>
        <v>2 - 65001014</v>
      </c>
      <c r="B12663" s="178">
        <v>2</v>
      </c>
      <c r="C12663" s="347">
        <v>65001014</v>
      </c>
      <c r="D12663" s="356"/>
      <c r="E12663" s="357" t="s">
        <v>27020</v>
      </c>
      <c r="F12663" s="358" t="s">
        <v>12328</v>
      </c>
      <c r="G12663" s="372">
        <v>222.9</v>
      </c>
    </row>
    <row r="12664" spans="1:7">
      <c r="A12664" s="178" t="str">
        <f t="shared" si="195"/>
        <v>2 - 65001010</v>
      </c>
      <c r="B12664" s="178">
        <v>2</v>
      </c>
      <c r="C12664" s="347">
        <v>65001010</v>
      </c>
      <c r="D12664" s="356"/>
      <c r="E12664" s="357" t="s">
        <v>27021</v>
      </c>
      <c r="F12664" s="358" t="s">
        <v>12327</v>
      </c>
      <c r="G12664" s="372">
        <v>1.37</v>
      </c>
    </row>
    <row r="12665" spans="1:7" ht="25.5">
      <c r="A12665" s="178" t="str">
        <f t="shared" si="195"/>
        <v>2 - 65000976</v>
      </c>
      <c r="B12665" s="178">
        <v>2</v>
      </c>
      <c r="C12665" s="347">
        <v>65000976</v>
      </c>
      <c r="D12665" s="356"/>
      <c r="E12665" s="357" t="s">
        <v>27022</v>
      </c>
      <c r="F12665" s="358" t="s">
        <v>1340</v>
      </c>
      <c r="G12665" s="372">
        <v>18.489999999999998</v>
      </c>
    </row>
    <row r="12666" spans="1:7">
      <c r="A12666" s="178" t="str">
        <f t="shared" si="195"/>
        <v>2 - 65000975</v>
      </c>
      <c r="B12666" s="178">
        <v>2</v>
      </c>
      <c r="C12666" s="347">
        <v>65000975</v>
      </c>
      <c r="D12666" s="356"/>
      <c r="E12666" s="357" t="s">
        <v>27023</v>
      </c>
      <c r="F12666" s="358" t="s">
        <v>1340</v>
      </c>
      <c r="G12666" s="372">
        <v>94.92</v>
      </c>
    </row>
    <row r="12667" spans="1:7">
      <c r="A12667" s="178" t="str">
        <f t="shared" si="195"/>
        <v>2 - 65001009</v>
      </c>
      <c r="B12667" s="178">
        <v>2</v>
      </c>
      <c r="C12667" s="347">
        <v>65001009</v>
      </c>
      <c r="D12667" s="356"/>
      <c r="E12667" s="357" t="s">
        <v>27024</v>
      </c>
      <c r="F12667" s="358" t="s">
        <v>672</v>
      </c>
      <c r="G12667" s="372">
        <v>8765.9</v>
      </c>
    </row>
    <row r="12668" spans="1:7" ht="25.5">
      <c r="A12668" s="178" t="str">
        <f t="shared" si="195"/>
        <v>2 - 65000986</v>
      </c>
      <c r="B12668" s="178">
        <v>2</v>
      </c>
      <c r="C12668" s="347">
        <v>65000986</v>
      </c>
      <c r="D12668" s="356"/>
      <c r="E12668" s="357" t="s">
        <v>27025</v>
      </c>
      <c r="F12668" s="358" t="s">
        <v>1340</v>
      </c>
      <c r="G12668" s="372">
        <v>41.46</v>
      </c>
    </row>
    <row r="12669" spans="1:7" ht="25.5">
      <c r="A12669" s="178" t="str">
        <f t="shared" si="195"/>
        <v>2 - 65000985</v>
      </c>
      <c r="B12669" s="178">
        <v>2</v>
      </c>
      <c r="C12669" s="347">
        <v>65000985</v>
      </c>
      <c r="D12669" s="356"/>
      <c r="E12669" s="357" t="s">
        <v>27026</v>
      </c>
      <c r="F12669" s="358" t="s">
        <v>1340</v>
      </c>
      <c r="G12669" s="372">
        <v>119.72</v>
      </c>
    </row>
    <row r="12670" spans="1:7" ht="25.5">
      <c r="A12670" s="178" t="str">
        <f t="shared" si="195"/>
        <v>2 - 65000989</v>
      </c>
      <c r="B12670" s="178">
        <v>2</v>
      </c>
      <c r="C12670" s="347">
        <v>65000989</v>
      </c>
      <c r="D12670" s="356"/>
      <c r="E12670" s="357" t="s">
        <v>27027</v>
      </c>
      <c r="F12670" s="358" t="s">
        <v>1340</v>
      </c>
      <c r="G12670" s="372">
        <v>132.94999999999999</v>
      </c>
    </row>
    <row r="12671" spans="1:7" ht="25.5">
      <c r="A12671" s="178" t="str">
        <f t="shared" si="195"/>
        <v>2 - 65000988</v>
      </c>
      <c r="B12671" s="178">
        <v>2</v>
      </c>
      <c r="C12671" s="347">
        <v>65000988</v>
      </c>
      <c r="D12671" s="356"/>
      <c r="E12671" s="357" t="s">
        <v>27028</v>
      </c>
      <c r="F12671" s="358" t="s">
        <v>1340</v>
      </c>
      <c r="G12671" s="372">
        <v>46.06</v>
      </c>
    </row>
    <row r="12672" spans="1:7" ht="25.5">
      <c r="A12672" s="178" t="str">
        <f t="shared" si="195"/>
        <v>2 - 65000987</v>
      </c>
      <c r="B12672" s="178">
        <v>2</v>
      </c>
      <c r="C12672" s="347">
        <v>65000987</v>
      </c>
      <c r="D12672" s="356"/>
      <c r="E12672" s="357" t="s">
        <v>27029</v>
      </c>
      <c r="F12672" s="358" t="s">
        <v>1340</v>
      </c>
      <c r="G12672" s="372">
        <v>129.18</v>
      </c>
    </row>
    <row r="12673" spans="1:7">
      <c r="A12673" s="178" t="str">
        <f t="shared" si="195"/>
        <v>2 - 65001012</v>
      </c>
      <c r="B12673" s="178">
        <v>2</v>
      </c>
      <c r="C12673" s="347">
        <v>65001012</v>
      </c>
      <c r="D12673" s="356"/>
      <c r="E12673" s="357" t="s">
        <v>27030</v>
      </c>
      <c r="F12673" s="358" t="s">
        <v>12327</v>
      </c>
      <c r="G12673" s="372">
        <v>2.48</v>
      </c>
    </row>
    <row r="12674" spans="1:7">
      <c r="A12674" s="178" t="str">
        <f t="shared" si="195"/>
        <v>2 - 65001011</v>
      </c>
      <c r="B12674" s="178">
        <v>2</v>
      </c>
      <c r="C12674" s="347">
        <v>65001011</v>
      </c>
      <c r="D12674" s="356"/>
      <c r="E12674" s="357" t="s">
        <v>27031</v>
      </c>
      <c r="F12674" s="358" t="s">
        <v>672</v>
      </c>
      <c r="G12674" s="372">
        <v>14014.16</v>
      </c>
    </row>
    <row r="12675" spans="1:7">
      <c r="A12675" s="178" t="str">
        <f t="shared" si="195"/>
        <v>2 - 65002844</v>
      </c>
      <c r="B12675" s="178">
        <v>2</v>
      </c>
      <c r="C12675" s="347">
        <v>65002844</v>
      </c>
      <c r="D12675" s="356"/>
      <c r="E12675" s="357" t="s">
        <v>27032</v>
      </c>
      <c r="F12675" s="358" t="s">
        <v>12327</v>
      </c>
      <c r="G12675" s="372">
        <v>0.89</v>
      </c>
    </row>
    <row r="12676" spans="1:7">
      <c r="A12676" s="178" t="str">
        <f t="shared" si="195"/>
        <v>2 - 65002843</v>
      </c>
      <c r="B12676" s="178">
        <v>2</v>
      </c>
      <c r="C12676" s="347">
        <v>65002843</v>
      </c>
      <c r="D12676" s="356"/>
      <c r="E12676" s="357" t="s">
        <v>27033</v>
      </c>
      <c r="F12676" s="358" t="s">
        <v>672</v>
      </c>
      <c r="G12676" s="372">
        <v>3272.11</v>
      </c>
    </row>
    <row r="12677" spans="1:7">
      <c r="A12677" s="178" t="str">
        <f t="shared" si="195"/>
        <v>2 - 65000998</v>
      </c>
      <c r="B12677" s="178">
        <v>2</v>
      </c>
      <c r="C12677" s="347">
        <v>65000998</v>
      </c>
      <c r="D12677" s="356"/>
      <c r="E12677" s="357" t="s">
        <v>27034</v>
      </c>
      <c r="F12677" s="358" t="s">
        <v>672</v>
      </c>
      <c r="G12677" s="372">
        <v>2681.28</v>
      </c>
    </row>
    <row r="12678" spans="1:7">
      <c r="A12678" s="178" t="str">
        <f t="shared" si="195"/>
        <v>2 - 65001000</v>
      </c>
      <c r="B12678" s="178">
        <v>2</v>
      </c>
      <c r="C12678" s="347">
        <v>65001000</v>
      </c>
      <c r="D12678" s="356"/>
      <c r="E12678" s="357" t="s">
        <v>27034</v>
      </c>
      <c r="F12678" s="358" t="s">
        <v>12327</v>
      </c>
      <c r="G12678" s="372">
        <v>0.91</v>
      </c>
    </row>
    <row r="12679" spans="1:7">
      <c r="A12679" s="178" t="str">
        <f t="shared" si="195"/>
        <v>2 - 65000999</v>
      </c>
      <c r="B12679" s="178">
        <v>2</v>
      </c>
      <c r="C12679" s="347">
        <v>65000999</v>
      </c>
      <c r="D12679" s="356"/>
      <c r="E12679" s="357" t="s">
        <v>27035</v>
      </c>
      <c r="F12679" s="358" t="s">
        <v>12328</v>
      </c>
      <c r="G12679" s="372">
        <v>286.39</v>
      </c>
    </row>
    <row r="12680" spans="1:7">
      <c r="A12680" s="178" t="str">
        <f t="shared" si="195"/>
        <v>2 - 65001007</v>
      </c>
      <c r="B12680" s="178">
        <v>2</v>
      </c>
      <c r="C12680" s="347">
        <v>65001007</v>
      </c>
      <c r="D12680" s="356"/>
      <c r="E12680" s="357" t="s">
        <v>27035</v>
      </c>
      <c r="F12680" s="358" t="s">
        <v>672</v>
      </c>
      <c r="G12680" s="372">
        <v>6451.28</v>
      </c>
    </row>
    <row r="12681" spans="1:7" ht="25.5">
      <c r="A12681" s="178" t="str">
        <f t="shared" si="195"/>
        <v>2 - 65000942</v>
      </c>
      <c r="B12681" s="178">
        <v>2</v>
      </c>
      <c r="C12681" s="347">
        <v>65000942</v>
      </c>
      <c r="D12681" s="356"/>
      <c r="E12681" s="357" t="s">
        <v>27036</v>
      </c>
      <c r="F12681" s="358" t="s">
        <v>1340</v>
      </c>
      <c r="G12681" s="372">
        <v>6.2</v>
      </c>
    </row>
    <row r="12682" spans="1:7" ht="25.5">
      <c r="A12682" s="178" t="str">
        <f t="shared" si="195"/>
        <v>2 - 65000941</v>
      </c>
      <c r="B12682" s="178">
        <v>2</v>
      </c>
      <c r="C12682" s="347">
        <v>65000941</v>
      </c>
      <c r="D12682" s="356"/>
      <c r="E12682" s="357" t="s">
        <v>27037</v>
      </c>
      <c r="F12682" s="358" t="s">
        <v>1340</v>
      </c>
      <c r="G12682" s="372">
        <v>12.24</v>
      </c>
    </row>
    <row r="12683" spans="1:7" ht="25.5">
      <c r="A12683" s="178" t="str">
        <f t="shared" si="195"/>
        <v>2 - 65000937</v>
      </c>
      <c r="B12683" s="178">
        <v>2</v>
      </c>
      <c r="C12683" s="347">
        <v>65000937</v>
      </c>
      <c r="D12683" s="356"/>
      <c r="E12683" s="357" t="s">
        <v>27038</v>
      </c>
      <c r="F12683" s="358" t="s">
        <v>1340</v>
      </c>
      <c r="G12683" s="372">
        <v>48.83</v>
      </c>
    </row>
    <row r="12684" spans="1:7" ht="25.5">
      <c r="A12684" s="178" t="str">
        <f t="shared" si="195"/>
        <v>2 - 65000936</v>
      </c>
      <c r="B12684" s="178">
        <v>2</v>
      </c>
      <c r="C12684" s="347">
        <v>65000936</v>
      </c>
      <c r="D12684" s="356"/>
      <c r="E12684" s="357" t="s">
        <v>27039</v>
      </c>
      <c r="F12684" s="358" t="s">
        <v>1340</v>
      </c>
      <c r="G12684" s="372">
        <v>131.79</v>
      </c>
    </row>
    <row r="12685" spans="1:7" ht="25.5">
      <c r="A12685" s="178" t="str">
        <f t="shared" si="195"/>
        <v>2 - 65000938</v>
      </c>
      <c r="B12685" s="178">
        <v>2</v>
      </c>
      <c r="C12685" s="347">
        <v>65000938</v>
      </c>
      <c r="D12685" s="356"/>
      <c r="E12685" s="357" t="s">
        <v>27040</v>
      </c>
      <c r="F12685" s="358" t="s">
        <v>1340</v>
      </c>
      <c r="G12685" s="372">
        <v>64.8</v>
      </c>
    </row>
    <row r="12686" spans="1:7" ht="25.5">
      <c r="A12686" s="178" t="str">
        <f t="shared" si="195"/>
        <v>2 - 65000940</v>
      </c>
      <c r="B12686" s="178">
        <v>2</v>
      </c>
      <c r="C12686" s="347">
        <v>65000940</v>
      </c>
      <c r="D12686" s="356"/>
      <c r="E12686" s="357" t="s">
        <v>27041</v>
      </c>
      <c r="F12686" s="358" t="s">
        <v>1340</v>
      </c>
      <c r="G12686" s="372">
        <v>52.41</v>
      </c>
    </row>
    <row r="12687" spans="1:7" ht="25.5">
      <c r="A12687" s="178" t="str">
        <f t="shared" si="195"/>
        <v>2 - 65000939</v>
      </c>
      <c r="B12687" s="178">
        <v>2</v>
      </c>
      <c r="C12687" s="347">
        <v>65000939</v>
      </c>
      <c r="D12687" s="356"/>
      <c r="E12687" s="357" t="s">
        <v>27042</v>
      </c>
      <c r="F12687" s="358" t="s">
        <v>1340</v>
      </c>
      <c r="G12687" s="372">
        <v>141.96</v>
      </c>
    </row>
    <row r="12688" spans="1:7">
      <c r="A12688" s="178" t="str">
        <f t="shared" si="195"/>
        <v>2 - 65000935</v>
      </c>
      <c r="B12688" s="178">
        <v>2</v>
      </c>
      <c r="C12688" s="347">
        <v>65000935</v>
      </c>
      <c r="D12688" s="356"/>
      <c r="E12688" s="357" t="s">
        <v>27043</v>
      </c>
      <c r="F12688" s="358" t="s">
        <v>1340</v>
      </c>
      <c r="G12688" s="372">
        <v>62.75</v>
      </c>
    </row>
    <row r="12689" spans="1:7">
      <c r="A12689" s="178" t="str">
        <f t="shared" si="195"/>
        <v>2 - 65000934</v>
      </c>
      <c r="B12689" s="178">
        <v>2</v>
      </c>
      <c r="C12689" s="347">
        <v>65000934</v>
      </c>
      <c r="D12689" s="356"/>
      <c r="E12689" s="357" t="s">
        <v>27044</v>
      </c>
      <c r="F12689" s="358" t="s">
        <v>1340</v>
      </c>
      <c r="G12689" s="372">
        <v>148.09</v>
      </c>
    </row>
    <row r="12690" spans="1:7" ht="25.5">
      <c r="A12690" s="178" t="str">
        <f t="shared" si="195"/>
        <v>2 - 65000944</v>
      </c>
      <c r="B12690" s="178">
        <v>2</v>
      </c>
      <c r="C12690" s="347">
        <v>65000944</v>
      </c>
      <c r="D12690" s="356"/>
      <c r="E12690" s="357" t="s">
        <v>27045</v>
      </c>
      <c r="F12690" s="358" t="s">
        <v>1340</v>
      </c>
      <c r="G12690" s="372">
        <v>1.06</v>
      </c>
    </row>
    <row r="12691" spans="1:7" ht="25.5">
      <c r="A12691" s="178" t="str">
        <f t="shared" si="195"/>
        <v>2 - 65000943</v>
      </c>
      <c r="B12691" s="178">
        <v>2</v>
      </c>
      <c r="C12691" s="347">
        <v>65000943</v>
      </c>
      <c r="D12691" s="356"/>
      <c r="E12691" s="357" t="s">
        <v>27046</v>
      </c>
      <c r="F12691" s="358" t="s">
        <v>1340</v>
      </c>
      <c r="G12691" s="372">
        <v>5.67</v>
      </c>
    </row>
    <row r="12692" spans="1:7">
      <c r="A12692" s="178" t="str">
        <f t="shared" si="195"/>
        <v>2 - 65001021</v>
      </c>
      <c r="B12692" s="178">
        <v>2</v>
      </c>
      <c r="C12692" s="347">
        <v>65001021</v>
      </c>
      <c r="D12692" s="356"/>
      <c r="E12692" s="357" t="s">
        <v>27047</v>
      </c>
      <c r="F12692" s="358" t="s">
        <v>1340</v>
      </c>
      <c r="G12692" s="372">
        <v>5.72</v>
      </c>
    </row>
    <row r="12693" spans="1:7">
      <c r="A12693" s="178" t="str">
        <f t="shared" si="195"/>
        <v>2 - 65001020</v>
      </c>
      <c r="B12693" s="178">
        <v>2</v>
      </c>
      <c r="C12693" s="347">
        <v>65001020</v>
      </c>
      <c r="D12693" s="356"/>
      <c r="E12693" s="357" t="s">
        <v>27048</v>
      </c>
      <c r="F12693" s="358" t="s">
        <v>1340</v>
      </c>
      <c r="G12693" s="372">
        <v>42.93</v>
      </c>
    </row>
    <row r="12694" spans="1:7">
      <c r="A12694" s="178" t="str">
        <f t="shared" si="195"/>
        <v>2 - 65001023</v>
      </c>
      <c r="B12694" s="178">
        <v>2</v>
      </c>
      <c r="C12694" s="347">
        <v>65001023</v>
      </c>
      <c r="D12694" s="356"/>
      <c r="E12694" s="357" t="s">
        <v>27049</v>
      </c>
      <c r="F12694" s="358" t="s">
        <v>1340</v>
      </c>
      <c r="G12694" s="372">
        <v>7.26</v>
      </c>
    </row>
    <row r="12695" spans="1:7">
      <c r="A12695" s="178" t="str">
        <f t="shared" si="195"/>
        <v>2 - 65001022</v>
      </c>
      <c r="B12695" s="178">
        <v>2</v>
      </c>
      <c r="C12695" s="347">
        <v>65001022</v>
      </c>
      <c r="D12695" s="356"/>
      <c r="E12695" s="357" t="s">
        <v>27050</v>
      </c>
      <c r="F12695" s="358" t="s">
        <v>1340</v>
      </c>
      <c r="G12695" s="372">
        <v>53.13</v>
      </c>
    </row>
    <row r="12696" spans="1:7" ht="25.5">
      <c r="A12696" s="178" t="str">
        <f t="shared" si="195"/>
        <v>2 - 65001019</v>
      </c>
      <c r="B12696" s="178">
        <v>2</v>
      </c>
      <c r="C12696" s="347">
        <v>65001019</v>
      </c>
      <c r="D12696" s="356"/>
      <c r="E12696" s="357" t="s">
        <v>27051</v>
      </c>
      <c r="F12696" s="358" t="s">
        <v>1340</v>
      </c>
      <c r="G12696" s="372">
        <v>0.61</v>
      </c>
    </row>
    <row r="12697" spans="1:7">
      <c r="A12697" s="178" t="str">
        <f t="shared" si="195"/>
        <v>2 - 65001024</v>
      </c>
      <c r="B12697" s="178">
        <v>2</v>
      </c>
      <c r="C12697" s="347">
        <v>65001024</v>
      </c>
      <c r="D12697" s="356"/>
      <c r="E12697" s="357" t="s">
        <v>27052</v>
      </c>
      <c r="F12697" s="358" t="s">
        <v>1340</v>
      </c>
      <c r="G12697" s="372">
        <v>55.94</v>
      </c>
    </row>
    <row r="12698" spans="1:7" ht="25.5">
      <c r="A12698" s="178" t="str">
        <f t="shared" si="195"/>
        <v>2 - 65001026</v>
      </c>
      <c r="B12698" s="178">
        <v>2</v>
      </c>
      <c r="C12698" s="347">
        <v>65001026</v>
      </c>
      <c r="D12698" s="356"/>
      <c r="E12698" s="357" t="s">
        <v>27053</v>
      </c>
      <c r="F12698" s="358" t="s">
        <v>1340</v>
      </c>
      <c r="G12698" s="372">
        <v>10.66</v>
      </c>
    </row>
    <row r="12699" spans="1:7" ht="25.5">
      <c r="A12699" s="178" t="str">
        <f t="shared" si="195"/>
        <v>2 - 65001025</v>
      </c>
      <c r="B12699" s="178">
        <v>2</v>
      </c>
      <c r="C12699" s="347">
        <v>65001025</v>
      </c>
      <c r="D12699" s="356"/>
      <c r="E12699" s="357" t="s">
        <v>27054</v>
      </c>
      <c r="F12699" s="358" t="s">
        <v>1340</v>
      </c>
      <c r="G12699" s="372">
        <v>73.3</v>
      </c>
    </row>
    <row r="12700" spans="1:7">
      <c r="A12700" s="178" t="str">
        <f t="shared" si="195"/>
        <v>2 - 65001032</v>
      </c>
      <c r="B12700" s="178">
        <v>2</v>
      </c>
      <c r="C12700" s="347">
        <v>65001032</v>
      </c>
      <c r="D12700" s="356"/>
      <c r="E12700" s="357" t="s">
        <v>27055</v>
      </c>
      <c r="F12700" s="358" t="s">
        <v>1340</v>
      </c>
      <c r="G12700" s="372">
        <v>21.16</v>
      </c>
    </row>
    <row r="12701" spans="1:7">
      <c r="A12701" s="178" t="str">
        <f t="shared" si="195"/>
        <v>2 - 65001031</v>
      </c>
      <c r="B12701" s="178">
        <v>2</v>
      </c>
      <c r="C12701" s="347">
        <v>65001031</v>
      </c>
      <c r="D12701" s="356"/>
      <c r="E12701" s="357" t="s">
        <v>27056</v>
      </c>
      <c r="F12701" s="358" t="s">
        <v>1340</v>
      </c>
      <c r="G12701" s="372">
        <v>157</v>
      </c>
    </row>
    <row r="12702" spans="1:7">
      <c r="A12702" s="178" t="str">
        <f t="shared" si="195"/>
        <v>2 - 65001034</v>
      </c>
      <c r="B12702" s="178">
        <v>2</v>
      </c>
      <c r="C12702" s="347">
        <v>65001034</v>
      </c>
      <c r="D12702" s="356"/>
      <c r="E12702" s="357" t="s">
        <v>27057</v>
      </c>
      <c r="F12702" s="358" t="s">
        <v>1340</v>
      </c>
      <c r="G12702" s="372">
        <v>23.29</v>
      </c>
    </row>
    <row r="12703" spans="1:7">
      <c r="A12703" s="178" t="str">
        <f t="shared" si="195"/>
        <v>2 - 65001033</v>
      </c>
      <c r="B12703" s="178">
        <v>2</v>
      </c>
      <c r="C12703" s="347">
        <v>65001033</v>
      </c>
      <c r="D12703" s="356"/>
      <c r="E12703" s="357" t="s">
        <v>27058</v>
      </c>
      <c r="F12703" s="358" t="s">
        <v>1340</v>
      </c>
      <c r="G12703" s="372">
        <v>160.30000000000001</v>
      </c>
    </row>
    <row r="12704" spans="1:7">
      <c r="A12704" s="178" t="str">
        <f t="shared" si="195"/>
        <v>2 - 65001030</v>
      </c>
      <c r="B12704" s="178">
        <v>2</v>
      </c>
      <c r="C12704" s="347">
        <v>65001030</v>
      </c>
      <c r="D12704" s="356"/>
      <c r="E12704" s="357" t="s">
        <v>27059</v>
      </c>
      <c r="F12704" s="358" t="s">
        <v>1340</v>
      </c>
      <c r="G12704" s="372">
        <v>46.43</v>
      </c>
    </row>
    <row r="12705" spans="1:7">
      <c r="A12705" s="178" t="str">
        <f t="shared" si="195"/>
        <v>2 - 65001029</v>
      </c>
      <c r="B12705" s="178">
        <v>2</v>
      </c>
      <c r="C12705" s="347">
        <v>65001029</v>
      </c>
      <c r="D12705" s="356"/>
      <c r="E12705" s="357" t="s">
        <v>27060</v>
      </c>
      <c r="F12705" s="358" t="s">
        <v>1340</v>
      </c>
      <c r="G12705" s="372">
        <v>256.77</v>
      </c>
    </row>
    <row r="12706" spans="1:7" ht="25.5">
      <c r="A12706" s="178" t="str">
        <f t="shared" si="195"/>
        <v>2 - 65001028</v>
      </c>
      <c r="B12706" s="178">
        <v>2</v>
      </c>
      <c r="C12706" s="347">
        <v>65001028</v>
      </c>
      <c r="D12706" s="356"/>
      <c r="E12706" s="357" t="s">
        <v>27061</v>
      </c>
      <c r="F12706" s="358" t="s">
        <v>1340</v>
      </c>
      <c r="G12706" s="372">
        <v>0.01</v>
      </c>
    </row>
    <row r="12707" spans="1:7" ht="25.5">
      <c r="A12707" s="178" t="str">
        <f t="shared" si="195"/>
        <v>2 - 65001027</v>
      </c>
      <c r="B12707" s="178">
        <v>2</v>
      </c>
      <c r="C12707" s="347">
        <v>65001027</v>
      </c>
      <c r="D12707" s="356"/>
      <c r="E12707" s="357" t="s">
        <v>27062</v>
      </c>
      <c r="F12707" s="358" t="s">
        <v>1340</v>
      </c>
      <c r="G12707" s="372">
        <v>0.02</v>
      </c>
    </row>
    <row r="12708" spans="1:7" ht="25.5">
      <c r="A12708" s="178" t="str">
        <f t="shared" si="195"/>
        <v>2 - 65001055</v>
      </c>
      <c r="B12708" s="178">
        <v>2</v>
      </c>
      <c r="C12708" s="347">
        <v>65001055</v>
      </c>
      <c r="D12708" s="356"/>
      <c r="E12708" s="357" t="s">
        <v>27063</v>
      </c>
      <c r="F12708" s="358" t="s">
        <v>672</v>
      </c>
      <c r="G12708" s="372">
        <v>125.45</v>
      </c>
    </row>
    <row r="12709" spans="1:7" ht="25.5">
      <c r="A12709" s="178" t="str">
        <f t="shared" si="195"/>
        <v>2 - 65001053</v>
      </c>
      <c r="B12709" s="178">
        <v>2</v>
      </c>
      <c r="C12709" s="347">
        <v>65001053</v>
      </c>
      <c r="D12709" s="356"/>
      <c r="E12709" s="357" t="s">
        <v>27064</v>
      </c>
      <c r="F12709" s="358" t="s">
        <v>672</v>
      </c>
      <c r="G12709" s="372">
        <v>140.33000000000001</v>
      </c>
    </row>
    <row r="12710" spans="1:7" ht="25.5">
      <c r="A12710" s="178" t="str">
        <f t="shared" si="195"/>
        <v>2 - 65001048</v>
      </c>
      <c r="B12710" s="178">
        <v>2</v>
      </c>
      <c r="C12710" s="347">
        <v>65001048</v>
      </c>
      <c r="D12710" s="356"/>
      <c r="E12710" s="357" t="s">
        <v>27065</v>
      </c>
      <c r="F12710" s="358" t="s">
        <v>1340</v>
      </c>
      <c r="G12710" s="372">
        <v>13.58</v>
      </c>
    </row>
    <row r="12711" spans="1:7" ht="25.5">
      <c r="A12711" s="178" t="str">
        <f t="shared" si="195"/>
        <v>2 - 65001047</v>
      </c>
      <c r="B12711" s="178">
        <v>2</v>
      </c>
      <c r="C12711" s="347">
        <v>65001047</v>
      </c>
      <c r="D12711" s="356"/>
      <c r="E12711" s="357" t="s">
        <v>27066</v>
      </c>
      <c r="F12711" s="358" t="s">
        <v>1340</v>
      </c>
      <c r="G12711" s="372">
        <v>46.45</v>
      </c>
    </row>
    <row r="12712" spans="1:7">
      <c r="A12712" s="178" t="str">
        <f t="shared" si="195"/>
        <v>2 - 65001059</v>
      </c>
      <c r="B12712" s="178">
        <v>2</v>
      </c>
      <c r="C12712" s="347">
        <v>65001059</v>
      </c>
      <c r="D12712" s="356"/>
      <c r="E12712" s="357" t="s">
        <v>27067</v>
      </c>
      <c r="F12712" s="358" t="s">
        <v>1340</v>
      </c>
      <c r="G12712" s="372">
        <v>3.34</v>
      </c>
    </row>
    <row r="12713" spans="1:7">
      <c r="A12713" s="178" t="str">
        <f t="shared" si="195"/>
        <v>2 - 65000968</v>
      </c>
      <c r="B12713" s="178">
        <v>2</v>
      </c>
      <c r="C12713" s="347">
        <v>65000968</v>
      </c>
      <c r="D12713" s="356"/>
      <c r="E12713" s="357" t="s">
        <v>27068</v>
      </c>
      <c r="F12713" s="358" t="s">
        <v>1340</v>
      </c>
      <c r="G12713" s="372">
        <v>32.47</v>
      </c>
    </row>
    <row r="12714" spans="1:7">
      <c r="A12714" s="178" t="str">
        <f t="shared" si="195"/>
        <v>2 - 65000967</v>
      </c>
      <c r="B12714" s="178">
        <v>2</v>
      </c>
      <c r="C12714" s="347">
        <v>65000967</v>
      </c>
      <c r="D12714" s="356"/>
      <c r="E12714" s="357" t="s">
        <v>27069</v>
      </c>
      <c r="F12714" s="358" t="s">
        <v>1340</v>
      </c>
      <c r="G12714" s="372">
        <v>60.33</v>
      </c>
    </row>
    <row r="12715" spans="1:7" ht="25.5">
      <c r="A12715" s="178" t="str">
        <f t="shared" si="195"/>
        <v>2 - 65001064</v>
      </c>
      <c r="B12715" s="178">
        <v>2</v>
      </c>
      <c r="C12715" s="347">
        <v>65001064</v>
      </c>
      <c r="D12715" s="356"/>
      <c r="E12715" s="357" t="s">
        <v>27070</v>
      </c>
      <c r="F12715" s="358" t="s">
        <v>1340</v>
      </c>
      <c r="G12715" s="372">
        <v>84.21</v>
      </c>
    </row>
    <row r="12716" spans="1:7" ht="25.5">
      <c r="A12716" s="178" t="str">
        <f t="shared" ref="A12716:A12779" si="196">B12716&amp;" - "&amp;C12716</f>
        <v>2 - 65001063</v>
      </c>
      <c r="B12716" s="178">
        <v>2</v>
      </c>
      <c r="C12716" s="347">
        <v>65001063</v>
      </c>
      <c r="D12716" s="356"/>
      <c r="E12716" s="357" t="s">
        <v>27071</v>
      </c>
      <c r="F12716" s="358" t="s">
        <v>1340</v>
      </c>
      <c r="G12716" s="372">
        <v>108.53</v>
      </c>
    </row>
    <row r="12717" spans="1:7" ht="25.5">
      <c r="A12717" s="178" t="str">
        <f t="shared" si="196"/>
        <v>2 - 65001062</v>
      </c>
      <c r="B12717" s="178">
        <v>2</v>
      </c>
      <c r="C12717" s="347">
        <v>65001062</v>
      </c>
      <c r="D12717" s="356"/>
      <c r="E12717" s="357" t="s">
        <v>27072</v>
      </c>
      <c r="F12717" s="358" t="s">
        <v>1340</v>
      </c>
      <c r="G12717" s="372">
        <v>173.39</v>
      </c>
    </row>
    <row r="12718" spans="1:7">
      <c r="A12718" s="178" t="str">
        <f t="shared" si="196"/>
        <v>2 - 65000963</v>
      </c>
      <c r="B12718" s="178">
        <v>2</v>
      </c>
      <c r="C12718" s="347">
        <v>65000963</v>
      </c>
      <c r="D12718" s="356"/>
      <c r="E12718" s="357" t="s">
        <v>27073</v>
      </c>
      <c r="F12718" s="358" t="s">
        <v>1340</v>
      </c>
      <c r="G12718" s="372">
        <v>6.6</v>
      </c>
    </row>
    <row r="12719" spans="1:7" ht="25.5">
      <c r="A12719" s="178" t="str">
        <f t="shared" si="196"/>
        <v>2 - 65001061</v>
      </c>
      <c r="B12719" s="178">
        <v>2</v>
      </c>
      <c r="C12719" s="347">
        <v>65001061</v>
      </c>
      <c r="D12719" s="356"/>
      <c r="E12719" s="357" t="s">
        <v>27074</v>
      </c>
      <c r="F12719" s="358" t="s">
        <v>1340</v>
      </c>
      <c r="G12719" s="372">
        <v>132.21</v>
      </c>
    </row>
    <row r="12720" spans="1:7" ht="25.5">
      <c r="A12720" s="178" t="str">
        <f t="shared" si="196"/>
        <v>2 - 65000931</v>
      </c>
      <c r="B12720" s="178">
        <v>2</v>
      </c>
      <c r="C12720" s="347">
        <v>65000931</v>
      </c>
      <c r="D12720" s="356"/>
      <c r="E12720" s="357" t="s">
        <v>27075</v>
      </c>
      <c r="F12720" s="358" t="s">
        <v>1340</v>
      </c>
      <c r="G12720" s="372">
        <v>56.14</v>
      </c>
    </row>
    <row r="12721" spans="1:7" ht="25.5">
      <c r="A12721" s="178" t="str">
        <f t="shared" si="196"/>
        <v>2 - 65000930</v>
      </c>
      <c r="B12721" s="178">
        <v>2</v>
      </c>
      <c r="C12721" s="347">
        <v>65000930</v>
      </c>
      <c r="D12721" s="356"/>
      <c r="E12721" s="357" t="s">
        <v>27076</v>
      </c>
      <c r="F12721" s="358" t="s">
        <v>1340</v>
      </c>
      <c r="G12721" s="372">
        <v>130.32</v>
      </c>
    </row>
    <row r="12722" spans="1:7" ht="25.5">
      <c r="A12722" s="178" t="str">
        <f t="shared" si="196"/>
        <v>2 - 65002539</v>
      </c>
      <c r="B12722" s="178">
        <v>2</v>
      </c>
      <c r="C12722" s="347">
        <v>65002539</v>
      </c>
      <c r="D12722" s="356"/>
      <c r="E12722" s="357" t="s">
        <v>27077</v>
      </c>
      <c r="F12722" s="358" t="s">
        <v>1340</v>
      </c>
      <c r="G12722" s="372">
        <v>63.02</v>
      </c>
    </row>
    <row r="12723" spans="1:7" ht="25.5">
      <c r="A12723" s="178" t="str">
        <f t="shared" si="196"/>
        <v>2 - 65002538</v>
      </c>
      <c r="B12723" s="178">
        <v>2</v>
      </c>
      <c r="C12723" s="347">
        <v>65002538</v>
      </c>
      <c r="D12723" s="356"/>
      <c r="E12723" s="357" t="s">
        <v>27078</v>
      </c>
      <c r="F12723" s="358" t="s">
        <v>1340</v>
      </c>
      <c r="G12723" s="372">
        <v>167.29</v>
      </c>
    </row>
    <row r="12724" spans="1:7" ht="25.5">
      <c r="A12724" s="178" t="str">
        <f t="shared" si="196"/>
        <v>2 - 65000953</v>
      </c>
      <c r="B12724" s="178">
        <v>2</v>
      </c>
      <c r="C12724" s="347">
        <v>65000953</v>
      </c>
      <c r="D12724" s="356"/>
      <c r="E12724" s="357" t="s">
        <v>27079</v>
      </c>
      <c r="F12724" s="358" t="s">
        <v>1340</v>
      </c>
      <c r="G12724" s="372">
        <v>300.45999999999998</v>
      </c>
    </row>
    <row r="12725" spans="1:7" ht="25.5">
      <c r="A12725" s="178" t="str">
        <f t="shared" si="196"/>
        <v>2 - 65000954</v>
      </c>
      <c r="B12725" s="178">
        <v>2</v>
      </c>
      <c r="C12725" s="347">
        <v>65000954</v>
      </c>
      <c r="D12725" s="356"/>
      <c r="E12725" s="357" t="s">
        <v>27080</v>
      </c>
      <c r="F12725" s="358" t="s">
        <v>1340</v>
      </c>
      <c r="G12725" s="372">
        <v>154.97999999999999</v>
      </c>
    </row>
    <row r="12726" spans="1:7" ht="25.5">
      <c r="A12726" s="178" t="str">
        <f t="shared" si="196"/>
        <v>2 - 65000958</v>
      </c>
      <c r="B12726" s="178">
        <v>2</v>
      </c>
      <c r="C12726" s="347">
        <v>65000958</v>
      </c>
      <c r="D12726" s="356"/>
      <c r="E12726" s="357" t="s">
        <v>27081</v>
      </c>
      <c r="F12726" s="358" t="s">
        <v>1340</v>
      </c>
      <c r="G12726" s="372">
        <v>82.02</v>
      </c>
    </row>
    <row r="12727" spans="1:7" ht="25.5">
      <c r="A12727" s="178" t="str">
        <f t="shared" si="196"/>
        <v>2 - 65000957</v>
      </c>
      <c r="B12727" s="178">
        <v>2</v>
      </c>
      <c r="C12727" s="347">
        <v>65000957</v>
      </c>
      <c r="D12727" s="356"/>
      <c r="E12727" s="357" t="s">
        <v>27082</v>
      </c>
      <c r="F12727" s="358" t="s">
        <v>1340</v>
      </c>
      <c r="G12727" s="372">
        <v>141.1</v>
      </c>
    </row>
    <row r="12728" spans="1:7" ht="25.5">
      <c r="A12728" s="178" t="str">
        <f t="shared" si="196"/>
        <v>2 - 65000956</v>
      </c>
      <c r="B12728" s="178">
        <v>2</v>
      </c>
      <c r="C12728" s="347">
        <v>65000956</v>
      </c>
      <c r="D12728" s="356"/>
      <c r="E12728" s="357" t="s">
        <v>27083</v>
      </c>
      <c r="F12728" s="358" t="s">
        <v>1340</v>
      </c>
      <c r="G12728" s="372">
        <v>93.9</v>
      </c>
    </row>
    <row r="12729" spans="1:7" ht="25.5">
      <c r="A12729" s="178" t="str">
        <f t="shared" si="196"/>
        <v>2 - 65000955</v>
      </c>
      <c r="B12729" s="178">
        <v>2</v>
      </c>
      <c r="C12729" s="347">
        <v>65000955</v>
      </c>
      <c r="D12729" s="356"/>
      <c r="E12729" s="357" t="s">
        <v>27084</v>
      </c>
      <c r="F12729" s="358" t="s">
        <v>1340</v>
      </c>
      <c r="G12729" s="372">
        <v>159.22</v>
      </c>
    </row>
    <row r="12730" spans="1:7">
      <c r="A12730" s="178" t="str">
        <f t="shared" si="196"/>
        <v>2 - 65000920</v>
      </c>
      <c r="B12730" s="178">
        <v>2</v>
      </c>
      <c r="C12730" s="347">
        <v>65000920</v>
      </c>
      <c r="D12730" s="356"/>
      <c r="E12730" s="357" t="s">
        <v>27085</v>
      </c>
      <c r="F12730" s="358" t="s">
        <v>0</v>
      </c>
      <c r="G12730" s="372">
        <v>2.4500000000000002</v>
      </c>
    </row>
    <row r="12731" spans="1:7">
      <c r="A12731" s="178" t="str">
        <f t="shared" si="196"/>
        <v>2 - 65001043</v>
      </c>
      <c r="B12731" s="178">
        <v>2</v>
      </c>
      <c r="C12731" s="347">
        <v>65001043</v>
      </c>
      <c r="D12731" s="356"/>
      <c r="E12731" s="357" t="s">
        <v>27086</v>
      </c>
      <c r="F12731" s="358" t="s">
        <v>1340</v>
      </c>
      <c r="G12731" s="372">
        <v>13.66</v>
      </c>
    </row>
    <row r="12732" spans="1:7" ht="25.5">
      <c r="A12732" s="178" t="str">
        <f t="shared" si="196"/>
        <v>2 - 65000997</v>
      </c>
      <c r="B12732" s="178">
        <v>2</v>
      </c>
      <c r="C12732" s="347">
        <v>65000997</v>
      </c>
      <c r="D12732" s="356"/>
      <c r="E12732" s="357" t="s">
        <v>27087</v>
      </c>
      <c r="F12732" s="358" t="s">
        <v>672</v>
      </c>
      <c r="G12732" s="372">
        <v>4127.93</v>
      </c>
    </row>
    <row r="12733" spans="1:7">
      <c r="A12733" s="178" t="str">
        <f t="shared" si="196"/>
        <v>2 - 65000994</v>
      </c>
      <c r="B12733" s="178">
        <v>2</v>
      </c>
      <c r="C12733" s="347">
        <v>65000994</v>
      </c>
      <c r="D12733" s="356"/>
      <c r="E12733" s="357" t="s">
        <v>27088</v>
      </c>
      <c r="F12733" s="358" t="s">
        <v>672</v>
      </c>
      <c r="G12733" s="372">
        <v>1348.19</v>
      </c>
    </row>
    <row r="12734" spans="1:7">
      <c r="A12734" s="178" t="str">
        <f t="shared" si="196"/>
        <v>2 - 65000996</v>
      </c>
      <c r="B12734" s="178">
        <v>2</v>
      </c>
      <c r="C12734" s="347">
        <v>65000996</v>
      </c>
      <c r="D12734" s="356"/>
      <c r="E12734" s="357" t="s">
        <v>27088</v>
      </c>
      <c r="F12734" s="358" t="s">
        <v>12327</v>
      </c>
      <c r="G12734" s="372">
        <v>0.79</v>
      </c>
    </row>
    <row r="12735" spans="1:7">
      <c r="A12735" s="178" t="str">
        <f t="shared" si="196"/>
        <v>2 - 65000995</v>
      </c>
      <c r="B12735" s="178">
        <v>2</v>
      </c>
      <c r="C12735" s="347">
        <v>65000995</v>
      </c>
      <c r="D12735" s="356"/>
      <c r="E12735" s="357" t="s">
        <v>27089</v>
      </c>
      <c r="F12735" s="358" t="s">
        <v>12328</v>
      </c>
      <c r="G12735" s="372">
        <v>204.05</v>
      </c>
    </row>
    <row r="12736" spans="1:7">
      <c r="A12736" s="178" t="str">
        <f t="shared" si="196"/>
        <v>2 - 65001006</v>
      </c>
      <c r="B12736" s="178">
        <v>2</v>
      </c>
      <c r="C12736" s="347">
        <v>65001006</v>
      </c>
      <c r="D12736" s="356"/>
      <c r="E12736" s="357" t="s">
        <v>27089</v>
      </c>
      <c r="F12736" s="358" t="s">
        <v>672</v>
      </c>
      <c r="G12736" s="372">
        <v>5118.1899999999996</v>
      </c>
    </row>
    <row r="12737" spans="1:7">
      <c r="A12737" s="178" t="str">
        <f t="shared" si="196"/>
        <v>2 - 65000991</v>
      </c>
      <c r="B12737" s="178">
        <v>2</v>
      </c>
      <c r="C12737" s="347">
        <v>65000991</v>
      </c>
      <c r="D12737" s="356"/>
      <c r="E12737" s="357" t="s">
        <v>27090</v>
      </c>
      <c r="F12737" s="358" t="s">
        <v>1340</v>
      </c>
      <c r="G12737" s="372">
        <v>24.83</v>
      </c>
    </row>
    <row r="12738" spans="1:7">
      <c r="A12738" s="178" t="str">
        <f t="shared" si="196"/>
        <v>2 - 65000990</v>
      </c>
      <c r="B12738" s="178">
        <v>2</v>
      </c>
      <c r="C12738" s="347">
        <v>65000990</v>
      </c>
      <c r="D12738" s="356"/>
      <c r="E12738" s="357" t="s">
        <v>27091</v>
      </c>
      <c r="F12738" s="358" t="s">
        <v>1340</v>
      </c>
      <c r="G12738" s="372">
        <v>73.48</v>
      </c>
    </row>
    <row r="12739" spans="1:7">
      <c r="A12739" s="178" t="str">
        <f t="shared" si="196"/>
        <v>2 - 65001056</v>
      </c>
      <c r="B12739" s="178">
        <v>2</v>
      </c>
      <c r="C12739" s="347">
        <v>65001056</v>
      </c>
      <c r="D12739" s="356"/>
      <c r="E12739" s="357" t="s">
        <v>27092</v>
      </c>
      <c r="F12739" s="358" t="s">
        <v>672</v>
      </c>
      <c r="G12739" s="372">
        <v>2123.65</v>
      </c>
    </row>
    <row r="12740" spans="1:7">
      <c r="A12740" s="178" t="str">
        <f t="shared" si="196"/>
        <v>2 - 65001057</v>
      </c>
      <c r="B12740" s="178">
        <v>2</v>
      </c>
      <c r="C12740" s="347">
        <v>65001057</v>
      </c>
      <c r="D12740" s="356"/>
      <c r="E12740" s="357" t="s">
        <v>27093</v>
      </c>
      <c r="F12740" s="358" t="s">
        <v>1340</v>
      </c>
      <c r="G12740" s="372">
        <v>12.01</v>
      </c>
    </row>
    <row r="12741" spans="1:7">
      <c r="A12741" s="178" t="str">
        <f t="shared" si="196"/>
        <v>2 - 65001058</v>
      </c>
      <c r="B12741" s="178">
        <v>2</v>
      </c>
      <c r="C12741" s="347">
        <v>65001058</v>
      </c>
      <c r="D12741" s="356"/>
      <c r="E12741" s="357" t="s">
        <v>27094</v>
      </c>
      <c r="F12741" s="358" t="s">
        <v>672</v>
      </c>
      <c r="G12741" s="372">
        <v>1500</v>
      </c>
    </row>
    <row r="12742" spans="1:7">
      <c r="A12742" s="178" t="str">
        <f t="shared" si="196"/>
        <v>2 - 65000946</v>
      </c>
      <c r="B12742" s="178">
        <v>2</v>
      </c>
      <c r="C12742" s="347">
        <v>65000946</v>
      </c>
      <c r="D12742" s="356"/>
      <c r="E12742" s="357" t="s">
        <v>27095</v>
      </c>
      <c r="F12742" s="358" t="s">
        <v>1340</v>
      </c>
      <c r="G12742" s="372">
        <v>4.5199999999999996</v>
      </c>
    </row>
    <row r="12743" spans="1:7">
      <c r="A12743" s="178" t="str">
        <f t="shared" si="196"/>
        <v>2 - 65000945</v>
      </c>
      <c r="B12743" s="178">
        <v>2</v>
      </c>
      <c r="C12743" s="347">
        <v>65000945</v>
      </c>
      <c r="D12743" s="356"/>
      <c r="E12743" s="357" t="s">
        <v>27096</v>
      </c>
      <c r="F12743" s="358" t="s">
        <v>1340</v>
      </c>
      <c r="G12743" s="372">
        <v>6.67</v>
      </c>
    </row>
    <row r="12744" spans="1:7" ht="25.5">
      <c r="A12744" s="178" t="str">
        <f t="shared" si="196"/>
        <v>2 - 65002556</v>
      </c>
      <c r="B12744" s="178">
        <v>2</v>
      </c>
      <c r="C12744" s="347">
        <v>65002556</v>
      </c>
      <c r="D12744" s="356"/>
      <c r="E12744" s="357" t="s">
        <v>27097</v>
      </c>
      <c r="F12744" s="358" t="s">
        <v>1340</v>
      </c>
      <c r="G12744" s="372">
        <v>0.55000000000000004</v>
      </c>
    </row>
    <row r="12745" spans="1:7" ht="25.5">
      <c r="A12745" s="178" t="str">
        <f t="shared" si="196"/>
        <v>2 - 65002555</v>
      </c>
      <c r="B12745" s="178">
        <v>2</v>
      </c>
      <c r="C12745" s="347">
        <v>65002555</v>
      </c>
      <c r="D12745" s="356"/>
      <c r="E12745" s="357" t="s">
        <v>27098</v>
      </c>
      <c r="F12745" s="358" t="s">
        <v>1340</v>
      </c>
      <c r="G12745" s="372">
        <v>6.57</v>
      </c>
    </row>
    <row r="12746" spans="1:7">
      <c r="A12746" s="178" t="str">
        <f t="shared" si="196"/>
        <v>2 - 65001037</v>
      </c>
      <c r="B12746" s="178">
        <v>2</v>
      </c>
      <c r="C12746" s="347">
        <v>65001037</v>
      </c>
      <c r="D12746" s="356"/>
      <c r="E12746" s="357" t="s">
        <v>27099</v>
      </c>
      <c r="F12746" s="358" t="s">
        <v>1340</v>
      </c>
      <c r="G12746" s="372">
        <v>103.26</v>
      </c>
    </row>
    <row r="12747" spans="1:7">
      <c r="A12747" s="178" t="str">
        <f t="shared" si="196"/>
        <v>2 - 65001036</v>
      </c>
      <c r="B12747" s="178">
        <v>2</v>
      </c>
      <c r="C12747" s="347">
        <v>65001036</v>
      </c>
      <c r="D12747" s="356"/>
      <c r="E12747" s="357" t="s">
        <v>27100</v>
      </c>
      <c r="F12747" s="358" t="s">
        <v>1340</v>
      </c>
      <c r="G12747" s="372">
        <v>3.18</v>
      </c>
    </row>
    <row r="12748" spans="1:7">
      <c r="A12748" s="178" t="str">
        <f t="shared" si="196"/>
        <v>2 - 65001035</v>
      </c>
      <c r="B12748" s="178">
        <v>2</v>
      </c>
      <c r="C12748" s="347">
        <v>65001035</v>
      </c>
      <c r="D12748" s="356"/>
      <c r="E12748" s="357" t="s">
        <v>27101</v>
      </c>
      <c r="F12748" s="358" t="s">
        <v>1340</v>
      </c>
      <c r="G12748" s="372">
        <v>31.65</v>
      </c>
    </row>
    <row r="12749" spans="1:7" ht="25.5">
      <c r="A12749" s="178" t="str">
        <f t="shared" si="196"/>
        <v>2 - 65000974</v>
      </c>
      <c r="B12749" s="178">
        <v>2</v>
      </c>
      <c r="C12749" s="347">
        <v>65000974</v>
      </c>
      <c r="D12749" s="356"/>
      <c r="E12749" s="357" t="s">
        <v>27102</v>
      </c>
      <c r="F12749" s="358" t="s">
        <v>1340</v>
      </c>
      <c r="G12749" s="372">
        <v>14.44</v>
      </c>
    </row>
    <row r="12750" spans="1:7" ht="25.5">
      <c r="A12750" s="178" t="str">
        <f t="shared" si="196"/>
        <v>2 - 65000973</v>
      </c>
      <c r="B12750" s="178">
        <v>2</v>
      </c>
      <c r="C12750" s="347">
        <v>65000973</v>
      </c>
      <c r="D12750" s="356"/>
      <c r="E12750" s="357" t="s">
        <v>27103</v>
      </c>
      <c r="F12750" s="358" t="s">
        <v>1340</v>
      </c>
      <c r="G12750" s="372">
        <v>14.55</v>
      </c>
    </row>
    <row r="12751" spans="1:7" ht="25.5">
      <c r="A12751" s="178" t="str">
        <f t="shared" si="196"/>
        <v>2 - 65003257</v>
      </c>
      <c r="B12751" s="178">
        <v>2</v>
      </c>
      <c r="C12751" s="347">
        <v>65003257</v>
      </c>
      <c r="D12751" s="356"/>
      <c r="E12751" s="357" t="s">
        <v>27104</v>
      </c>
      <c r="F12751" s="358" t="s">
        <v>1340</v>
      </c>
      <c r="G12751" s="372">
        <v>46.03</v>
      </c>
    </row>
    <row r="12752" spans="1:7" ht="25.5">
      <c r="A12752" s="178" t="str">
        <f t="shared" si="196"/>
        <v>2 - 65003261</v>
      </c>
      <c r="B12752" s="178">
        <v>2</v>
      </c>
      <c r="C12752" s="347">
        <v>65003261</v>
      </c>
      <c r="D12752" s="356"/>
      <c r="E12752" s="357" t="s">
        <v>27105</v>
      </c>
      <c r="F12752" s="358" t="s">
        <v>1340</v>
      </c>
      <c r="G12752" s="372">
        <v>126.8</v>
      </c>
    </row>
    <row r="12753" spans="1:7" ht="25.5">
      <c r="A12753" s="178" t="str">
        <f t="shared" si="196"/>
        <v>2 - 65003260</v>
      </c>
      <c r="B12753" s="178">
        <v>2</v>
      </c>
      <c r="C12753" s="347">
        <v>65003260</v>
      </c>
      <c r="D12753" s="356"/>
      <c r="E12753" s="357" t="s">
        <v>27106</v>
      </c>
      <c r="F12753" s="358" t="s">
        <v>12327</v>
      </c>
      <c r="G12753" s="372">
        <v>3.24</v>
      </c>
    </row>
    <row r="12754" spans="1:7">
      <c r="A12754" s="178" t="str">
        <f t="shared" si="196"/>
        <v>2 - 65001046</v>
      </c>
      <c r="B12754" s="178">
        <v>2</v>
      </c>
      <c r="C12754" s="347">
        <v>65001046</v>
      </c>
      <c r="D12754" s="356"/>
      <c r="E12754" s="357" t="s">
        <v>27107</v>
      </c>
      <c r="F12754" s="358" t="s">
        <v>1340</v>
      </c>
      <c r="G12754" s="372">
        <v>0.06</v>
      </c>
    </row>
    <row r="12755" spans="1:7">
      <c r="A12755" s="178" t="str">
        <f t="shared" si="196"/>
        <v>2 - 65000962</v>
      </c>
      <c r="B12755" s="178">
        <v>2</v>
      </c>
      <c r="C12755" s="347">
        <v>65000962</v>
      </c>
      <c r="D12755" s="356"/>
      <c r="E12755" s="357" t="s">
        <v>27108</v>
      </c>
      <c r="F12755" s="358" t="s">
        <v>1340</v>
      </c>
      <c r="G12755" s="372">
        <v>7.08</v>
      </c>
    </row>
    <row r="12756" spans="1:7">
      <c r="A12756" s="178" t="str">
        <f t="shared" si="196"/>
        <v>2 - 65000961</v>
      </c>
      <c r="B12756" s="178">
        <v>2</v>
      </c>
      <c r="C12756" s="347">
        <v>65000961</v>
      </c>
      <c r="D12756" s="356"/>
      <c r="E12756" s="357" t="s">
        <v>27109</v>
      </c>
      <c r="F12756" s="358" t="s">
        <v>1340</v>
      </c>
      <c r="G12756" s="372">
        <v>17.54</v>
      </c>
    </row>
    <row r="12757" spans="1:7">
      <c r="A12757" s="178" t="str">
        <f t="shared" si="196"/>
        <v>2 - 65000992</v>
      </c>
      <c r="B12757" s="178">
        <v>2</v>
      </c>
      <c r="C12757" s="347">
        <v>65000992</v>
      </c>
      <c r="D12757" s="356"/>
      <c r="E12757" s="357" t="s">
        <v>27110</v>
      </c>
      <c r="F12757" s="358" t="s">
        <v>672</v>
      </c>
      <c r="G12757" s="372">
        <v>183.65</v>
      </c>
    </row>
    <row r="12758" spans="1:7">
      <c r="A12758" s="178" t="str">
        <f t="shared" si="196"/>
        <v>2 - 65000993</v>
      </c>
      <c r="B12758" s="178">
        <v>2</v>
      </c>
      <c r="C12758" s="347">
        <v>65000993</v>
      </c>
      <c r="D12758" s="356"/>
      <c r="E12758" s="357" t="s">
        <v>27111</v>
      </c>
      <c r="F12758" s="358" t="s">
        <v>12327</v>
      </c>
      <c r="G12758" s="372">
        <v>0.21</v>
      </c>
    </row>
    <row r="12759" spans="1:7">
      <c r="A12759" s="178" t="str">
        <f t="shared" si="196"/>
        <v>2 - 65000933</v>
      </c>
      <c r="B12759" s="178">
        <v>2</v>
      </c>
      <c r="C12759" s="347">
        <v>65000933</v>
      </c>
      <c r="D12759" s="356"/>
      <c r="E12759" s="357" t="s">
        <v>27112</v>
      </c>
      <c r="F12759" s="358" t="s">
        <v>1340</v>
      </c>
      <c r="G12759" s="372">
        <v>89.94</v>
      </c>
    </row>
    <row r="12760" spans="1:7">
      <c r="A12760" s="178" t="str">
        <f t="shared" si="196"/>
        <v>2 - 65000932</v>
      </c>
      <c r="B12760" s="178">
        <v>2</v>
      </c>
      <c r="C12760" s="347">
        <v>65000932</v>
      </c>
      <c r="D12760" s="356"/>
      <c r="E12760" s="357" t="s">
        <v>27113</v>
      </c>
      <c r="F12760" s="358" t="s">
        <v>1340</v>
      </c>
      <c r="G12760" s="372">
        <v>205.15</v>
      </c>
    </row>
    <row r="12761" spans="1:7">
      <c r="A12761" s="178" t="str">
        <f t="shared" si="196"/>
        <v>2 - 65000926</v>
      </c>
      <c r="B12761" s="178">
        <v>2</v>
      </c>
      <c r="C12761" s="347">
        <v>65000926</v>
      </c>
      <c r="D12761" s="356"/>
      <c r="E12761" s="357" t="s">
        <v>27114</v>
      </c>
      <c r="F12761" s="358" t="s">
        <v>1340</v>
      </c>
      <c r="G12761" s="372">
        <v>46.16</v>
      </c>
    </row>
    <row r="12762" spans="1:7">
      <c r="A12762" s="178" t="str">
        <f t="shared" si="196"/>
        <v>2 - 65000925</v>
      </c>
      <c r="B12762" s="178">
        <v>2</v>
      </c>
      <c r="C12762" s="347">
        <v>65000925</v>
      </c>
      <c r="D12762" s="356"/>
      <c r="E12762" s="357" t="s">
        <v>27115</v>
      </c>
      <c r="F12762" s="358" t="s">
        <v>1340</v>
      </c>
      <c r="G12762" s="372">
        <v>115.01</v>
      </c>
    </row>
    <row r="12763" spans="1:7">
      <c r="A12763" s="178" t="str">
        <f t="shared" si="196"/>
        <v>2 - 65000927</v>
      </c>
      <c r="B12763" s="178">
        <v>2</v>
      </c>
      <c r="C12763" s="347">
        <v>65000927</v>
      </c>
      <c r="D12763" s="356"/>
      <c r="E12763" s="357" t="s">
        <v>27116</v>
      </c>
      <c r="F12763" s="358" t="s">
        <v>1340</v>
      </c>
      <c r="G12763" s="372">
        <v>165.79</v>
      </c>
    </row>
    <row r="12764" spans="1:7">
      <c r="A12764" s="178" t="str">
        <f t="shared" si="196"/>
        <v>2 - 65001042</v>
      </c>
      <c r="B12764" s="178">
        <v>2</v>
      </c>
      <c r="C12764" s="347">
        <v>65001042</v>
      </c>
      <c r="D12764" s="356"/>
      <c r="E12764" s="357" t="s">
        <v>27117</v>
      </c>
      <c r="F12764" s="358" t="s">
        <v>1340</v>
      </c>
      <c r="G12764" s="372">
        <v>1</v>
      </c>
    </row>
    <row r="12765" spans="1:7">
      <c r="A12765" s="178" t="str">
        <f t="shared" si="196"/>
        <v>2 - 65001041</v>
      </c>
      <c r="B12765" s="178">
        <v>2</v>
      </c>
      <c r="C12765" s="347">
        <v>65001041</v>
      </c>
      <c r="D12765" s="356"/>
      <c r="E12765" s="357" t="s">
        <v>27118</v>
      </c>
      <c r="F12765" s="358" t="s">
        <v>1340</v>
      </c>
      <c r="G12765" s="372">
        <v>14.36</v>
      </c>
    </row>
    <row r="12766" spans="1:7">
      <c r="A12766" s="178" t="str">
        <f t="shared" si="196"/>
        <v>2 - 65001002</v>
      </c>
      <c r="B12766" s="178">
        <v>2</v>
      </c>
      <c r="C12766" s="347">
        <v>65001002</v>
      </c>
      <c r="D12766" s="356"/>
      <c r="E12766" s="357" t="s">
        <v>27119</v>
      </c>
      <c r="F12766" s="358" t="s">
        <v>12327</v>
      </c>
      <c r="G12766" s="372">
        <v>0.62</v>
      </c>
    </row>
    <row r="12767" spans="1:7">
      <c r="A12767" s="178" t="str">
        <f t="shared" si="196"/>
        <v>2 - 65001001</v>
      </c>
      <c r="B12767" s="178">
        <v>2</v>
      </c>
      <c r="C12767" s="347">
        <v>65001001</v>
      </c>
      <c r="D12767" s="356"/>
      <c r="E12767" s="357" t="s">
        <v>27119</v>
      </c>
      <c r="F12767" s="358" t="s">
        <v>672</v>
      </c>
      <c r="G12767" s="372">
        <v>1112.8499999999999</v>
      </c>
    </row>
    <row r="12768" spans="1:7">
      <c r="A12768" s="178" t="str">
        <f t="shared" si="196"/>
        <v>2 - 65001065</v>
      </c>
      <c r="B12768" s="178">
        <v>2</v>
      </c>
      <c r="C12768" s="347">
        <v>65001065</v>
      </c>
      <c r="D12768" s="356"/>
      <c r="E12768" s="357" t="s">
        <v>27120</v>
      </c>
      <c r="F12768" s="358" t="s">
        <v>672</v>
      </c>
      <c r="G12768" s="372">
        <v>95.52</v>
      </c>
    </row>
    <row r="12769" spans="1:7" ht="25.5">
      <c r="A12769" s="178" t="str">
        <f t="shared" si="196"/>
        <v>2 - 65001044</v>
      </c>
      <c r="B12769" s="178">
        <v>2</v>
      </c>
      <c r="C12769" s="347">
        <v>65001044</v>
      </c>
      <c r="D12769" s="356"/>
      <c r="E12769" s="357" t="s">
        <v>27121</v>
      </c>
      <c r="F12769" s="358" t="s">
        <v>1340</v>
      </c>
      <c r="G12769" s="372">
        <v>0.66</v>
      </c>
    </row>
    <row r="12770" spans="1:7" ht="25.5">
      <c r="A12770" s="178" t="str">
        <f t="shared" si="196"/>
        <v>2 - 65001045</v>
      </c>
      <c r="B12770" s="178">
        <v>2</v>
      </c>
      <c r="C12770" s="347">
        <v>65001045</v>
      </c>
      <c r="D12770" s="356"/>
      <c r="E12770" s="357" t="s">
        <v>27122</v>
      </c>
      <c r="F12770" s="358" t="s">
        <v>1340</v>
      </c>
      <c r="G12770" s="372">
        <v>0.39</v>
      </c>
    </row>
    <row r="12771" spans="1:7">
      <c r="A12771" s="178" t="str">
        <f t="shared" si="196"/>
        <v>2 - 65000929</v>
      </c>
      <c r="B12771" s="178">
        <v>2</v>
      </c>
      <c r="C12771" s="347">
        <v>65000929</v>
      </c>
      <c r="D12771" s="356"/>
      <c r="E12771" s="357" t="s">
        <v>27123</v>
      </c>
      <c r="F12771" s="358" t="s">
        <v>1340</v>
      </c>
      <c r="G12771" s="372">
        <v>37.020000000000003</v>
      </c>
    </row>
    <row r="12772" spans="1:7">
      <c r="A12772" s="178" t="str">
        <f t="shared" si="196"/>
        <v>2 - 65000928</v>
      </c>
      <c r="B12772" s="178">
        <v>2</v>
      </c>
      <c r="C12772" s="347">
        <v>65000928</v>
      </c>
      <c r="D12772" s="356"/>
      <c r="E12772" s="357" t="s">
        <v>27124</v>
      </c>
      <c r="F12772" s="358" t="s">
        <v>1340</v>
      </c>
      <c r="G12772" s="372">
        <v>87.58</v>
      </c>
    </row>
    <row r="12773" spans="1:7" ht="25.5">
      <c r="A12773" s="178" t="str">
        <f t="shared" si="196"/>
        <v>2 - 65003645</v>
      </c>
      <c r="B12773" s="178">
        <v>2</v>
      </c>
      <c r="C12773" s="347">
        <v>65003645</v>
      </c>
      <c r="D12773" s="356"/>
      <c r="E12773" s="357" t="s">
        <v>27125</v>
      </c>
      <c r="F12773" s="358" t="s">
        <v>672</v>
      </c>
      <c r="G12773" s="372">
        <v>15494.07</v>
      </c>
    </row>
    <row r="12774" spans="1:7" ht="25.5">
      <c r="A12774" s="178" t="str">
        <f t="shared" si="196"/>
        <v>2 - 65003320</v>
      </c>
      <c r="B12774" s="178">
        <v>2</v>
      </c>
      <c r="C12774" s="347">
        <v>65003320</v>
      </c>
      <c r="D12774" s="356"/>
      <c r="E12774" s="357" t="s">
        <v>27126</v>
      </c>
      <c r="F12774" s="358" t="s">
        <v>1340</v>
      </c>
      <c r="G12774" s="372">
        <v>38.93</v>
      </c>
    </row>
    <row r="12775" spans="1:7" ht="25.5">
      <c r="A12775" s="178" t="str">
        <f t="shared" si="196"/>
        <v>2 - 65003319</v>
      </c>
      <c r="B12775" s="178">
        <v>2</v>
      </c>
      <c r="C12775" s="347">
        <v>65003319</v>
      </c>
      <c r="D12775" s="356"/>
      <c r="E12775" s="357" t="s">
        <v>27127</v>
      </c>
      <c r="F12775" s="358" t="s">
        <v>1340</v>
      </c>
      <c r="G12775" s="372">
        <v>93.34</v>
      </c>
    </row>
    <row r="12776" spans="1:7">
      <c r="A12776" s="178" t="str">
        <f t="shared" si="196"/>
        <v>2 - 65001040</v>
      </c>
      <c r="B12776" s="178">
        <v>2</v>
      </c>
      <c r="C12776" s="347">
        <v>65001040</v>
      </c>
      <c r="D12776" s="356"/>
      <c r="E12776" s="357" t="s">
        <v>27128</v>
      </c>
      <c r="F12776" s="358" t="s">
        <v>1340</v>
      </c>
      <c r="G12776" s="372">
        <v>13.45</v>
      </c>
    </row>
    <row r="12777" spans="1:7">
      <c r="A12777" s="178" t="str">
        <f t="shared" si="196"/>
        <v>2 - 65001068</v>
      </c>
      <c r="B12777" s="178">
        <v>2</v>
      </c>
      <c r="C12777" s="347">
        <v>65001068</v>
      </c>
      <c r="D12777" s="356"/>
      <c r="E12777" s="357" t="s">
        <v>27129</v>
      </c>
      <c r="F12777" s="358" t="s">
        <v>1340</v>
      </c>
      <c r="G12777" s="372">
        <v>56.31</v>
      </c>
    </row>
    <row r="12778" spans="1:7">
      <c r="A12778" s="178" t="str">
        <f t="shared" si="196"/>
        <v>2 - 65001067</v>
      </c>
      <c r="B12778" s="178">
        <v>2</v>
      </c>
      <c r="C12778" s="347">
        <v>65001067</v>
      </c>
      <c r="D12778" s="356"/>
      <c r="E12778" s="357" t="s">
        <v>27130</v>
      </c>
      <c r="F12778" s="358" t="s">
        <v>1340</v>
      </c>
      <c r="G12778" s="372">
        <v>85.79</v>
      </c>
    </row>
    <row r="12779" spans="1:7" ht="25.5">
      <c r="A12779" s="178" t="str">
        <f t="shared" si="196"/>
        <v>2 - 65000972</v>
      </c>
      <c r="B12779" s="178">
        <v>2</v>
      </c>
      <c r="C12779" s="347">
        <v>65000972</v>
      </c>
      <c r="D12779" s="356"/>
      <c r="E12779" s="357" t="s">
        <v>27131</v>
      </c>
      <c r="F12779" s="358" t="s">
        <v>1340</v>
      </c>
      <c r="G12779" s="372">
        <v>169.16</v>
      </c>
    </row>
    <row r="12780" spans="1:7" ht="25.5">
      <c r="A12780" s="178" t="str">
        <f t="shared" ref="A12780:A12843" si="197">B12780&amp;" - "&amp;C12780</f>
        <v>2 - 65000971</v>
      </c>
      <c r="B12780" s="178">
        <v>2</v>
      </c>
      <c r="C12780" s="347">
        <v>65000971</v>
      </c>
      <c r="D12780" s="356"/>
      <c r="E12780" s="357" t="s">
        <v>27132</v>
      </c>
      <c r="F12780" s="358" t="s">
        <v>1340</v>
      </c>
      <c r="G12780" s="372">
        <v>276.60000000000002</v>
      </c>
    </row>
    <row r="12781" spans="1:7" ht="25.5">
      <c r="A12781" s="178" t="str">
        <f t="shared" si="197"/>
        <v>2 - 65001060</v>
      </c>
      <c r="B12781" s="178">
        <v>2</v>
      </c>
      <c r="C12781" s="347">
        <v>65001060</v>
      </c>
      <c r="D12781" s="356"/>
      <c r="E12781" s="357" t="s">
        <v>27133</v>
      </c>
      <c r="F12781" s="358" t="s">
        <v>672</v>
      </c>
      <c r="G12781" s="372">
        <v>377.5</v>
      </c>
    </row>
    <row r="12782" spans="1:7" ht="25.5">
      <c r="A12782" s="178" t="str">
        <f t="shared" si="197"/>
        <v>2 - 65003501</v>
      </c>
      <c r="B12782" s="178">
        <v>2</v>
      </c>
      <c r="C12782" s="347">
        <v>65003501</v>
      </c>
      <c r="D12782" s="356"/>
      <c r="E12782" s="357" t="s">
        <v>27134</v>
      </c>
      <c r="F12782" s="358" t="s">
        <v>1340</v>
      </c>
      <c r="G12782" s="372">
        <v>61.35</v>
      </c>
    </row>
    <row r="12783" spans="1:7" ht="25.5">
      <c r="A12783" s="178" t="str">
        <f t="shared" si="197"/>
        <v>2 - 65003500</v>
      </c>
      <c r="B12783" s="178">
        <v>2</v>
      </c>
      <c r="C12783" s="347">
        <v>65003500</v>
      </c>
      <c r="D12783" s="356"/>
      <c r="E12783" s="357" t="s">
        <v>27135</v>
      </c>
      <c r="F12783" s="358" t="s">
        <v>1340</v>
      </c>
      <c r="G12783" s="372">
        <v>139.99</v>
      </c>
    </row>
    <row r="12784" spans="1:7" ht="25.5">
      <c r="A12784" s="178" t="str">
        <f t="shared" si="197"/>
        <v>2 - 65000924</v>
      </c>
      <c r="B12784" s="178">
        <v>2</v>
      </c>
      <c r="C12784" s="347">
        <v>65000924</v>
      </c>
      <c r="D12784" s="356"/>
      <c r="E12784" s="357" t="s">
        <v>27136</v>
      </c>
      <c r="F12784" s="358" t="s">
        <v>1340</v>
      </c>
      <c r="G12784" s="372">
        <v>97.37</v>
      </c>
    </row>
    <row r="12785" spans="1:7" ht="25.5">
      <c r="A12785" s="178" t="str">
        <f t="shared" si="197"/>
        <v>2 - 65000923</v>
      </c>
      <c r="B12785" s="178">
        <v>2</v>
      </c>
      <c r="C12785" s="347">
        <v>65000923</v>
      </c>
      <c r="D12785" s="356"/>
      <c r="E12785" s="357" t="s">
        <v>27137</v>
      </c>
      <c r="F12785" s="358" t="s">
        <v>1340</v>
      </c>
      <c r="G12785" s="372">
        <v>219.04</v>
      </c>
    </row>
    <row r="12786" spans="1:7" ht="25.5">
      <c r="A12786" s="178" t="str">
        <f t="shared" si="197"/>
        <v>2 - 65003503</v>
      </c>
      <c r="B12786" s="178">
        <v>2</v>
      </c>
      <c r="C12786" s="347">
        <v>65003503</v>
      </c>
      <c r="D12786" s="356"/>
      <c r="E12786" s="357" t="s">
        <v>27138</v>
      </c>
      <c r="F12786" s="358" t="s">
        <v>1340</v>
      </c>
      <c r="G12786" s="372">
        <v>70.209999999999994</v>
      </c>
    </row>
    <row r="12787" spans="1:7" ht="25.5">
      <c r="A12787" s="178" t="str">
        <f t="shared" si="197"/>
        <v>2 - 65003502</v>
      </c>
      <c r="B12787" s="178">
        <v>2</v>
      </c>
      <c r="C12787" s="347">
        <v>65003502</v>
      </c>
      <c r="D12787" s="356"/>
      <c r="E12787" s="357" t="s">
        <v>27139</v>
      </c>
      <c r="F12787" s="358" t="s">
        <v>1340</v>
      </c>
      <c r="G12787" s="372">
        <v>178.63</v>
      </c>
    </row>
    <row r="12788" spans="1:7" ht="25.5">
      <c r="A12788" s="178" t="str">
        <f t="shared" si="197"/>
        <v>2 - 65003505</v>
      </c>
      <c r="B12788" s="178">
        <v>2</v>
      </c>
      <c r="C12788" s="347">
        <v>65003505</v>
      </c>
      <c r="D12788" s="356"/>
      <c r="E12788" s="357" t="s">
        <v>27140</v>
      </c>
      <c r="F12788" s="358" t="s">
        <v>1340</v>
      </c>
      <c r="G12788" s="372">
        <v>80.95</v>
      </c>
    </row>
    <row r="12789" spans="1:7" ht="25.5">
      <c r="A12789" s="178" t="str">
        <f t="shared" si="197"/>
        <v>2 - 65003504</v>
      </c>
      <c r="B12789" s="178">
        <v>2</v>
      </c>
      <c r="C12789" s="347">
        <v>65003504</v>
      </c>
      <c r="D12789" s="356"/>
      <c r="E12789" s="357" t="s">
        <v>27141</v>
      </c>
      <c r="F12789" s="358" t="s">
        <v>1340</v>
      </c>
      <c r="G12789" s="372">
        <v>216.34</v>
      </c>
    </row>
    <row r="12790" spans="1:7" ht="25.5">
      <c r="A12790" s="178" t="str">
        <f t="shared" si="197"/>
        <v>2 - 65003507</v>
      </c>
      <c r="B12790" s="178">
        <v>2</v>
      </c>
      <c r="C12790" s="347">
        <v>65003507</v>
      </c>
      <c r="D12790" s="356"/>
      <c r="E12790" s="357" t="s">
        <v>27142</v>
      </c>
      <c r="F12790" s="358" t="s">
        <v>1340</v>
      </c>
      <c r="G12790" s="372">
        <v>199.39</v>
      </c>
    </row>
    <row r="12791" spans="1:7" ht="25.5">
      <c r="A12791" s="178" t="str">
        <f t="shared" si="197"/>
        <v>2 - 65003506</v>
      </c>
      <c r="B12791" s="178">
        <v>2</v>
      </c>
      <c r="C12791" s="347">
        <v>65003506</v>
      </c>
      <c r="D12791" s="356"/>
      <c r="E12791" s="357" t="s">
        <v>27143</v>
      </c>
      <c r="F12791" s="358" t="s">
        <v>1340</v>
      </c>
      <c r="G12791" s="372">
        <v>445.69</v>
      </c>
    </row>
    <row r="12792" spans="1:7" ht="25.5">
      <c r="A12792" s="178" t="str">
        <f t="shared" si="197"/>
        <v>2 - 65003499</v>
      </c>
      <c r="B12792" s="178">
        <v>2</v>
      </c>
      <c r="C12792" s="347">
        <v>65003499</v>
      </c>
      <c r="D12792" s="356"/>
      <c r="E12792" s="357" t="s">
        <v>27144</v>
      </c>
      <c r="F12792" s="358" t="s">
        <v>1340</v>
      </c>
      <c r="G12792" s="372">
        <v>49.42</v>
      </c>
    </row>
    <row r="12793" spans="1:7" ht="25.5">
      <c r="A12793" s="178" t="str">
        <f t="shared" si="197"/>
        <v>2 - 65003498</v>
      </c>
      <c r="B12793" s="178">
        <v>2</v>
      </c>
      <c r="C12793" s="347">
        <v>65003498</v>
      </c>
      <c r="D12793" s="356"/>
      <c r="E12793" s="357" t="s">
        <v>27145</v>
      </c>
      <c r="F12793" s="358" t="s">
        <v>1340</v>
      </c>
      <c r="G12793" s="372">
        <v>108.75</v>
      </c>
    </row>
    <row r="12794" spans="1:7">
      <c r="A12794" s="178" t="str">
        <f t="shared" si="197"/>
        <v>2 - 65000922</v>
      </c>
      <c r="B12794" s="178">
        <v>2</v>
      </c>
      <c r="C12794" s="347">
        <v>65000922</v>
      </c>
      <c r="D12794" s="356"/>
      <c r="E12794" s="357" t="s">
        <v>27146</v>
      </c>
      <c r="F12794" s="358" t="s">
        <v>1340</v>
      </c>
      <c r="G12794" s="372">
        <v>31.55</v>
      </c>
    </row>
    <row r="12795" spans="1:7">
      <c r="A12795" s="178" t="str">
        <f t="shared" si="197"/>
        <v>2 - 65000921</v>
      </c>
      <c r="B12795" s="178">
        <v>2</v>
      </c>
      <c r="C12795" s="347">
        <v>65000921</v>
      </c>
      <c r="D12795" s="356"/>
      <c r="E12795" s="357" t="s">
        <v>27147</v>
      </c>
      <c r="F12795" s="358" t="s">
        <v>1340</v>
      </c>
      <c r="G12795" s="372">
        <v>98.22</v>
      </c>
    </row>
    <row r="12796" spans="1:7">
      <c r="A12796" s="178" t="str">
        <f t="shared" si="197"/>
        <v>2 - 65001050</v>
      </c>
      <c r="B12796" s="178">
        <v>2</v>
      </c>
      <c r="C12796" s="347">
        <v>65001050</v>
      </c>
      <c r="D12796" s="356"/>
      <c r="E12796" s="357" t="s">
        <v>27148</v>
      </c>
      <c r="F12796" s="358" t="s">
        <v>1340</v>
      </c>
      <c r="G12796" s="372">
        <v>55.17</v>
      </c>
    </row>
    <row r="12797" spans="1:7">
      <c r="A12797" s="178" t="str">
        <f t="shared" si="197"/>
        <v>2 - 65001049</v>
      </c>
      <c r="B12797" s="178">
        <v>2</v>
      </c>
      <c r="C12797" s="347">
        <v>65001049</v>
      </c>
      <c r="D12797" s="356"/>
      <c r="E12797" s="357" t="s">
        <v>27149</v>
      </c>
      <c r="F12797" s="358" t="s">
        <v>1340</v>
      </c>
      <c r="G12797" s="372">
        <v>63.57</v>
      </c>
    </row>
    <row r="12798" spans="1:7">
      <c r="A12798" s="178" t="str">
        <f t="shared" si="197"/>
        <v>2 - 65001052</v>
      </c>
      <c r="B12798" s="178">
        <v>2</v>
      </c>
      <c r="C12798" s="347">
        <v>65001052</v>
      </c>
      <c r="D12798" s="356"/>
      <c r="E12798" s="357" t="s">
        <v>27150</v>
      </c>
      <c r="F12798" s="358" t="s">
        <v>1340</v>
      </c>
      <c r="G12798" s="372">
        <v>9.42</v>
      </c>
    </row>
    <row r="12799" spans="1:7">
      <c r="A12799" s="178" t="str">
        <f t="shared" si="197"/>
        <v>2 - 65000965</v>
      </c>
      <c r="B12799" s="178">
        <v>2</v>
      </c>
      <c r="C12799" s="347">
        <v>65000965</v>
      </c>
      <c r="D12799" s="356"/>
      <c r="E12799" s="357" t="s">
        <v>27151</v>
      </c>
      <c r="F12799" s="358" t="s">
        <v>1340</v>
      </c>
      <c r="G12799" s="372">
        <v>0.36</v>
      </c>
    </row>
    <row r="12800" spans="1:7">
      <c r="A12800" s="178" t="str">
        <f t="shared" si="197"/>
        <v>2 - 65000964</v>
      </c>
      <c r="B12800" s="178">
        <v>2</v>
      </c>
      <c r="C12800" s="347">
        <v>65000964</v>
      </c>
      <c r="D12800" s="356"/>
      <c r="E12800" s="357" t="s">
        <v>27152</v>
      </c>
      <c r="F12800" s="358" t="s">
        <v>1340</v>
      </c>
      <c r="G12800" s="372">
        <v>6.08</v>
      </c>
    </row>
    <row r="12801" spans="1:7" ht="25.5">
      <c r="A12801" s="178" t="str">
        <f t="shared" si="197"/>
        <v>2 - 65001051</v>
      </c>
      <c r="B12801" s="178">
        <v>2</v>
      </c>
      <c r="C12801" s="347">
        <v>65001051</v>
      </c>
      <c r="D12801" s="356"/>
      <c r="E12801" s="357" t="s">
        <v>27153</v>
      </c>
      <c r="F12801" s="358" t="s">
        <v>1340</v>
      </c>
      <c r="G12801" s="372">
        <v>244.14</v>
      </c>
    </row>
    <row r="12802" spans="1:7">
      <c r="A12802" s="178" t="str">
        <f t="shared" si="197"/>
        <v>2 - 65000490</v>
      </c>
      <c r="B12802" s="178">
        <v>2</v>
      </c>
      <c r="C12802" s="347">
        <v>65000490</v>
      </c>
      <c r="D12802" s="356"/>
      <c r="E12802" s="357" t="s">
        <v>27154</v>
      </c>
      <c r="F12802" s="358" t="s">
        <v>2</v>
      </c>
      <c r="G12802" s="372">
        <v>115.95</v>
      </c>
    </row>
    <row r="12803" spans="1:7">
      <c r="A12803" s="178" t="str">
        <f t="shared" si="197"/>
        <v>2 - 65000492</v>
      </c>
      <c r="B12803" s="178">
        <v>2</v>
      </c>
      <c r="C12803" s="347">
        <v>65000492</v>
      </c>
      <c r="D12803" s="356"/>
      <c r="E12803" s="357" t="s">
        <v>27155</v>
      </c>
      <c r="F12803" s="358" t="s">
        <v>2</v>
      </c>
      <c r="G12803" s="372">
        <v>119.47</v>
      </c>
    </row>
    <row r="12804" spans="1:7">
      <c r="A12804" s="178" t="str">
        <f t="shared" si="197"/>
        <v>2 - 65000494</v>
      </c>
      <c r="B12804" s="178">
        <v>2</v>
      </c>
      <c r="C12804" s="347">
        <v>65000494</v>
      </c>
      <c r="D12804" s="356"/>
      <c r="E12804" s="357" t="s">
        <v>27156</v>
      </c>
      <c r="F12804" s="358" t="s">
        <v>2</v>
      </c>
      <c r="G12804" s="372">
        <v>189.8</v>
      </c>
    </row>
    <row r="12805" spans="1:7">
      <c r="A12805" s="178" t="str">
        <f t="shared" si="197"/>
        <v>2 - 65000493</v>
      </c>
      <c r="B12805" s="178">
        <v>2</v>
      </c>
      <c r="C12805" s="347">
        <v>65000493</v>
      </c>
      <c r="D12805" s="356"/>
      <c r="E12805" s="357" t="s">
        <v>27157</v>
      </c>
      <c r="F12805" s="358" t="s">
        <v>2</v>
      </c>
      <c r="G12805" s="372">
        <v>116.67</v>
      </c>
    </row>
    <row r="12806" spans="1:7">
      <c r="A12806" s="178" t="str">
        <f t="shared" si="197"/>
        <v>2 - 65000495</v>
      </c>
      <c r="B12806" s="178">
        <v>2</v>
      </c>
      <c r="C12806" s="347">
        <v>65000495</v>
      </c>
      <c r="D12806" s="356"/>
      <c r="E12806" s="357" t="s">
        <v>27158</v>
      </c>
      <c r="F12806" s="358" t="s">
        <v>2</v>
      </c>
      <c r="G12806" s="372">
        <v>73.900000000000006</v>
      </c>
    </row>
    <row r="12807" spans="1:7">
      <c r="A12807" s="178" t="str">
        <f t="shared" si="197"/>
        <v>2 - 65000491</v>
      </c>
      <c r="B12807" s="178">
        <v>2</v>
      </c>
      <c r="C12807" s="347">
        <v>65000491</v>
      </c>
      <c r="D12807" s="356"/>
      <c r="E12807" s="357" t="s">
        <v>27159</v>
      </c>
      <c r="F12807" s="358" t="s">
        <v>2</v>
      </c>
      <c r="G12807" s="372">
        <v>220.62</v>
      </c>
    </row>
    <row r="12808" spans="1:7">
      <c r="A12808" s="178" t="str">
        <f t="shared" si="197"/>
        <v>2 - 65002349</v>
      </c>
      <c r="B12808" s="178">
        <v>2</v>
      </c>
      <c r="C12808" s="347">
        <v>65002349</v>
      </c>
      <c r="D12808" s="356"/>
      <c r="E12808" s="357" t="s">
        <v>27160</v>
      </c>
      <c r="F12808" s="358" t="s">
        <v>2</v>
      </c>
      <c r="G12808" s="372">
        <v>158.88999999999999</v>
      </c>
    </row>
    <row r="12809" spans="1:7">
      <c r="A12809" s="178" t="str">
        <f t="shared" si="197"/>
        <v>2 - 65000473</v>
      </c>
      <c r="B12809" s="178">
        <v>2</v>
      </c>
      <c r="C12809" s="347">
        <v>65000473</v>
      </c>
      <c r="D12809" s="356"/>
      <c r="E12809" s="357" t="s">
        <v>27161</v>
      </c>
      <c r="F12809" s="358" t="s">
        <v>1</v>
      </c>
      <c r="G12809" s="372">
        <v>8.77</v>
      </c>
    </row>
    <row r="12810" spans="1:7">
      <c r="A12810" s="178" t="str">
        <f t="shared" si="197"/>
        <v>2 - 65000455</v>
      </c>
      <c r="B12810" s="178">
        <v>2</v>
      </c>
      <c r="C12810" s="347">
        <v>65000455</v>
      </c>
      <c r="D12810" s="356"/>
      <c r="E12810" s="357" t="s">
        <v>27162</v>
      </c>
      <c r="F12810" s="358" t="s">
        <v>28220</v>
      </c>
      <c r="G12810" s="372">
        <v>244.57</v>
      </c>
    </row>
    <row r="12811" spans="1:7">
      <c r="A12811" s="178" t="str">
        <f t="shared" si="197"/>
        <v>2 - 65000039</v>
      </c>
      <c r="B12811" s="178">
        <v>2</v>
      </c>
      <c r="C12811" s="347">
        <v>65000039</v>
      </c>
      <c r="D12811" s="356"/>
      <c r="E12811" s="357" t="s">
        <v>27163</v>
      </c>
      <c r="F12811" s="358" t="s">
        <v>1</v>
      </c>
      <c r="G12811" s="372">
        <v>13.81</v>
      </c>
    </row>
    <row r="12812" spans="1:7">
      <c r="A12812" s="178" t="str">
        <f t="shared" si="197"/>
        <v>2 - 65000045</v>
      </c>
      <c r="B12812" s="178">
        <v>2</v>
      </c>
      <c r="C12812" s="347">
        <v>65000045</v>
      </c>
      <c r="D12812" s="356"/>
      <c r="E12812" s="357" t="s">
        <v>27164</v>
      </c>
      <c r="F12812" s="358" t="s">
        <v>1</v>
      </c>
      <c r="G12812" s="372">
        <v>12.54</v>
      </c>
    </row>
    <row r="12813" spans="1:7">
      <c r="A12813" s="178" t="str">
        <f t="shared" si="197"/>
        <v>2 - 65000041</v>
      </c>
      <c r="B12813" s="178">
        <v>2</v>
      </c>
      <c r="C12813" s="347">
        <v>65000041</v>
      </c>
      <c r="D12813" s="356"/>
      <c r="E12813" s="357" t="s">
        <v>27165</v>
      </c>
      <c r="F12813" s="358" t="s">
        <v>1</v>
      </c>
      <c r="G12813" s="372">
        <v>15.07</v>
      </c>
    </row>
    <row r="12814" spans="1:7">
      <c r="A12814" s="178" t="str">
        <f t="shared" si="197"/>
        <v>2 - 65000040</v>
      </c>
      <c r="B12814" s="178">
        <v>2</v>
      </c>
      <c r="C12814" s="347">
        <v>65000040</v>
      </c>
      <c r="D12814" s="356"/>
      <c r="E12814" s="357" t="s">
        <v>27166</v>
      </c>
      <c r="F12814" s="358" t="s">
        <v>1</v>
      </c>
      <c r="G12814" s="372">
        <v>17.61</v>
      </c>
    </row>
    <row r="12815" spans="1:7">
      <c r="A12815" s="178" t="str">
        <f t="shared" si="197"/>
        <v>2 - 65000037</v>
      </c>
      <c r="B12815" s="178">
        <v>2</v>
      </c>
      <c r="C12815" s="347">
        <v>65000037</v>
      </c>
      <c r="D12815" s="356"/>
      <c r="E12815" s="357" t="s">
        <v>27167</v>
      </c>
      <c r="F12815" s="358" t="s">
        <v>1</v>
      </c>
      <c r="G12815" s="372">
        <v>9.15</v>
      </c>
    </row>
    <row r="12816" spans="1:7">
      <c r="A12816" s="178" t="str">
        <f t="shared" si="197"/>
        <v>2 - 65002520</v>
      </c>
      <c r="B12816" s="178">
        <v>2</v>
      </c>
      <c r="C12816" s="347">
        <v>65002520</v>
      </c>
      <c r="D12816" s="356"/>
      <c r="E12816" s="357" t="s">
        <v>27168</v>
      </c>
      <c r="F12816" s="358" t="s">
        <v>1</v>
      </c>
      <c r="G12816" s="372">
        <v>8.74</v>
      </c>
    </row>
    <row r="12817" spans="1:7">
      <c r="A12817" s="178" t="str">
        <f t="shared" si="197"/>
        <v>2 - 65000500</v>
      </c>
      <c r="B12817" s="178">
        <v>2</v>
      </c>
      <c r="C12817" s="347">
        <v>65000500</v>
      </c>
      <c r="D12817" s="356"/>
      <c r="E12817" s="357" t="s">
        <v>27169</v>
      </c>
      <c r="F12817" s="358" t="s">
        <v>1</v>
      </c>
      <c r="G12817" s="372">
        <v>9.75</v>
      </c>
    </row>
    <row r="12818" spans="1:7">
      <c r="A12818" s="178" t="str">
        <f t="shared" si="197"/>
        <v>2 - 65000481</v>
      </c>
      <c r="B12818" s="178">
        <v>2</v>
      </c>
      <c r="C12818" s="347">
        <v>65000481</v>
      </c>
      <c r="D12818" s="356"/>
      <c r="E12818" s="357" t="s">
        <v>27170</v>
      </c>
      <c r="F12818" s="358" t="s">
        <v>0</v>
      </c>
      <c r="G12818" s="372">
        <v>19.239999999999998</v>
      </c>
    </row>
    <row r="12819" spans="1:7" ht="25.5">
      <c r="A12819" s="178" t="str">
        <f t="shared" si="197"/>
        <v>2 - 65003581</v>
      </c>
      <c r="B12819" s="178">
        <v>2</v>
      </c>
      <c r="C12819" s="347">
        <v>65003581</v>
      </c>
      <c r="D12819" s="356"/>
      <c r="E12819" s="357" t="s">
        <v>27171</v>
      </c>
      <c r="F12819" s="358" t="s">
        <v>0</v>
      </c>
      <c r="G12819" s="372">
        <v>36.26</v>
      </c>
    </row>
    <row r="12820" spans="1:7" ht="25.5">
      <c r="A12820" s="178" t="str">
        <f t="shared" si="197"/>
        <v>2 - 65000480</v>
      </c>
      <c r="B12820" s="178">
        <v>2</v>
      </c>
      <c r="C12820" s="347">
        <v>65000480</v>
      </c>
      <c r="D12820" s="356"/>
      <c r="E12820" s="357" t="s">
        <v>27172</v>
      </c>
      <c r="F12820" s="358" t="s">
        <v>0</v>
      </c>
      <c r="G12820" s="372">
        <v>45.94</v>
      </c>
    </row>
    <row r="12821" spans="1:7" ht="25.5">
      <c r="A12821" s="178" t="str">
        <f t="shared" si="197"/>
        <v>2 - 65000465</v>
      </c>
      <c r="B12821" s="178">
        <v>2</v>
      </c>
      <c r="C12821" s="347">
        <v>65000465</v>
      </c>
      <c r="D12821" s="356"/>
      <c r="E12821" s="357" t="s">
        <v>27173</v>
      </c>
      <c r="F12821" s="358" t="s">
        <v>1</v>
      </c>
      <c r="G12821" s="372">
        <v>30.81</v>
      </c>
    </row>
    <row r="12822" spans="1:7" ht="25.5">
      <c r="A12822" s="178" t="str">
        <f t="shared" si="197"/>
        <v>2 - 65000466</v>
      </c>
      <c r="B12822" s="178">
        <v>2</v>
      </c>
      <c r="C12822" s="347">
        <v>65000466</v>
      </c>
      <c r="D12822" s="356"/>
      <c r="E12822" s="357" t="s">
        <v>27174</v>
      </c>
      <c r="F12822" s="358" t="s">
        <v>1</v>
      </c>
      <c r="G12822" s="372">
        <v>49.84</v>
      </c>
    </row>
    <row r="12823" spans="1:7" ht="25.5">
      <c r="A12823" s="178" t="str">
        <f t="shared" si="197"/>
        <v>2 - 65000468</v>
      </c>
      <c r="B12823" s="178">
        <v>2</v>
      </c>
      <c r="C12823" s="347">
        <v>65000468</v>
      </c>
      <c r="D12823" s="356"/>
      <c r="E12823" s="357" t="s">
        <v>27175</v>
      </c>
      <c r="F12823" s="358" t="s">
        <v>1</v>
      </c>
      <c r="G12823" s="372">
        <v>81.19</v>
      </c>
    </row>
    <row r="12824" spans="1:7" ht="25.5">
      <c r="A12824" s="178" t="str">
        <f t="shared" si="197"/>
        <v>2 - 65000479</v>
      </c>
      <c r="B12824" s="178">
        <v>2</v>
      </c>
      <c r="C12824" s="347">
        <v>65000479</v>
      </c>
      <c r="D12824" s="356"/>
      <c r="E12824" s="357" t="s">
        <v>27176</v>
      </c>
      <c r="F12824" s="358" t="s">
        <v>1</v>
      </c>
      <c r="G12824" s="372">
        <v>213.91</v>
      </c>
    </row>
    <row r="12825" spans="1:7">
      <c r="A12825" s="178" t="str">
        <f t="shared" si="197"/>
        <v>2 - 65000467</v>
      </c>
      <c r="B12825" s="178">
        <v>2</v>
      </c>
      <c r="C12825" s="347">
        <v>65000467</v>
      </c>
      <c r="D12825" s="356"/>
      <c r="E12825" s="357" t="s">
        <v>27177</v>
      </c>
      <c r="F12825" s="358" t="s">
        <v>1</v>
      </c>
      <c r="G12825" s="372">
        <v>97.86</v>
      </c>
    </row>
    <row r="12826" spans="1:7" ht="25.5">
      <c r="A12826" s="178" t="str">
        <f t="shared" si="197"/>
        <v>2 - 65000470</v>
      </c>
      <c r="B12826" s="178">
        <v>2</v>
      </c>
      <c r="C12826" s="347">
        <v>65000470</v>
      </c>
      <c r="D12826" s="356"/>
      <c r="E12826" s="357" t="s">
        <v>27178</v>
      </c>
      <c r="F12826" s="358" t="s">
        <v>1</v>
      </c>
      <c r="G12826" s="372">
        <v>63.7</v>
      </c>
    </row>
    <row r="12827" spans="1:7" ht="25.5">
      <c r="A12827" s="178" t="str">
        <f t="shared" si="197"/>
        <v>2 - 65000469</v>
      </c>
      <c r="B12827" s="178">
        <v>2</v>
      </c>
      <c r="C12827" s="347">
        <v>65000469</v>
      </c>
      <c r="D12827" s="356"/>
      <c r="E12827" s="357" t="s">
        <v>27179</v>
      </c>
      <c r="F12827" s="358" t="s">
        <v>1</v>
      </c>
      <c r="G12827" s="372">
        <v>63.64</v>
      </c>
    </row>
    <row r="12828" spans="1:7" ht="25.5">
      <c r="A12828" s="178" t="str">
        <f t="shared" si="197"/>
        <v>2 - 65002442</v>
      </c>
      <c r="B12828" s="178">
        <v>2</v>
      </c>
      <c r="C12828" s="347">
        <v>65002442</v>
      </c>
      <c r="D12828" s="356"/>
      <c r="E12828" s="357" t="s">
        <v>27180</v>
      </c>
      <c r="F12828" s="358" t="s">
        <v>1</v>
      </c>
      <c r="G12828" s="372">
        <v>100.59</v>
      </c>
    </row>
    <row r="12829" spans="1:7" ht="25.5">
      <c r="A12829" s="178" t="str">
        <f t="shared" si="197"/>
        <v>2 - 65000477</v>
      </c>
      <c r="B12829" s="178">
        <v>2</v>
      </c>
      <c r="C12829" s="347">
        <v>65000477</v>
      </c>
      <c r="D12829" s="356"/>
      <c r="E12829" s="357" t="s">
        <v>27181</v>
      </c>
      <c r="F12829" s="358" t="s">
        <v>1</v>
      </c>
      <c r="G12829" s="372">
        <v>77.34</v>
      </c>
    </row>
    <row r="12830" spans="1:7" ht="25.5">
      <c r="A12830" s="178" t="str">
        <f t="shared" si="197"/>
        <v>2 - 65000476</v>
      </c>
      <c r="B12830" s="178">
        <v>2</v>
      </c>
      <c r="C12830" s="347">
        <v>65000476</v>
      </c>
      <c r="D12830" s="356"/>
      <c r="E12830" s="357" t="s">
        <v>27182</v>
      </c>
      <c r="F12830" s="358" t="s">
        <v>1</v>
      </c>
      <c r="G12830" s="372">
        <v>112.45</v>
      </c>
    </row>
    <row r="12831" spans="1:7" ht="25.5">
      <c r="A12831" s="178" t="str">
        <f t="shared" si="197"/>
        <v>2 - 65002441</v>
      </c>
      <c r="B12831" s="178">
        <v>2</v>
      </c>
      <c r="C12831" s="347">
        <v>65002441</v>
      </c>
      <c r="D12831" s="356"/>
      <c r="E12831" s="357" t="s">
        <v>27183</v>
      </c>
      <c r="F12831" s="358" t="s">
        <v>1</v>
      </c>
      <c r="G12831" s="372">
        <v>78.25</v>
      </c>
    </row>
    <row r="12832" spans="1:7" ht="25.5">
      <c r="A12832" s="178" t="str">
        <f t="shared" si="197"/>
        <v>2 - 65000474</v>
      </c>
      <c r="B12832" s="178">
        <v>2</v>
      </c>
      <c r="C12832" s="347">
        <v>65000474</v>
      </c>
      <c r="D12832" s="356"/>
      <c r="E12832" s="357" t="s">
        <v>27184</v>
      </c>
      <c r="F12832" s="358" t="s">
        <v>1</v>
      </c>
      <c r="G12832" s="372">
        <v>137.4</v>
      </c>
    </row>
    <row r="12833" spans="1:7" ht="25.5">
      <c r="A12833" s="178" t="str">
        <f t="shared" si="197"/>
        <v>2 - 65000478</v>
      </c>
      <c r="B12833" s="178">
        <v>2</v>
      </c>
      <c r="C12833" s="347">
        <v>65000478</v>
      </c>
      <c r="D12833" s="356"/>
      <c r="E12833" s="357" t="s">
        <v>27185</v>
      </c>
      <c r="F12833" s="358" t="s">
        <v>1</v>
      </c>
      <c r="G12833" s="372">
        <v>156.16</v>
      </c>
    </row>
    <row r="12834" spans="1:7" ht="25.5">
      <c r="A12834" s="178" t="str">
        <f t="shared" si="197"/>
        <v>2 - 65000471</v>
      </c>
      <c r="B12834" s="178">
        <v>2</v>
      </c>
      <c r="C12834" s="347">
        <v>65000471</v>
      </c>
      <c r="D12834" s="356"/>
      <c r="E12834" s="357" t="s">
        <v>27186</v>
      </c>
      <c r="F12834" s="358" t="s">
        <v>1</v>
      </c>
      <c r="G12834" s="372">
        <v>306.31</v>
      </c>
    </row>
    <row r="12835" spans="1:7" ht="25.5">
      <c r="A12835" s="178" t="str">
        <f t="shared" si="197"/>
        <v>2 - 65000472</v>
      </c>
      <c r="B12835" s="178">
        <v>2</v>
      </c>
      <c r="C12835" s="347">
        <v>65000472</v>
      </c>
      <c r="D12835" s="356"/>
      <c r="E12835" s="357" t="s">
        <v>27187</v>
      </c>
      <c r="F12835" s="358" t="s">
        <v>1</v>
      </c>
      <c r="G12835" s="372">
        <v>120.61</v>
      </c>
    </row>
    <row r="12836" spans="1:7">
      <c r="A12836" s="178" t="str">
        <f t="shared" si="197"/>
        <v>2 - 65000475</v>
      </c>
      <c r="B12836" s="178">
        <v>2</v>
      </c>
      <c r="C12836" s="347">
        <v>65000475</v>
      </c>
      <c r="D12836" s="356"/>
      <c r="E12836" s="357" t="s">
        <v>27188</v>
      </c>
      <c r="F12836" s="358" t="s">
        <v>1</v>
      </c>
      <c r="G12836" s="372">
        <v>76.239999999999995</v>
      </c>
    </row>
    <row r="12837" spans="1:7">
      <c r="A12837" s="178" t="str">
        <f t="shared" si="197"/>
        <v>2 - 65000503</v>
      </c>
      <c r="B12837" s="178">
        <v>2</v>
      </c>
      <c r="C12837" s="347">
        <v>65000503</v>
      </c>
      <c r="D12837" s="356"/>
      <c r="E12837" s="357" t="s">
        <v>27189</v>
      </c>
      <c r="F12837" s="358" t="s">
        <v>1</v>
      </c>
      <c r="G12837" s="372">
        <v>51</v>
      </c>
    </row>
    <row r="12838" spans="1:7" ht="25.5">
      <c r="A12838" s="178" t="str">
        <f t="shared" si="197"/>
        <v>2 - 65000502</v>
      </c>
      <c r="B12838" s="178">
        <v>2</v>
      </c>
      <c r="C12838" s="347">
        <v>65000502</v>
      </c>
      <c r="D12838" s="356"/>
      <c r="E12838" s="357" t="s">
        <v>27190</v>
      </c>
      <c r="F12838" s="358" t="s">
        <v>28220</v>
      </c>
      <c r="G12838" s="372">
        <v>355.15</v>
      </c>
    </row>
    <row r="12839" spans="1:7">
      <c r="A12839" s="178" t="str">
        <f t="shared" si="197"/>
        <v>2 - 65000505</v>
      </c>
      <c r="B12839" s="178">
        <v>2</v>
      </c>
      <c r="C12839" s="347">
        <v>65000505</v>
      </c>
      <c r="D12839" s="356"/>
      <c r="E12839" s="357" t="s">
        <v>27191</v>
      </c>
      <c r="F12839" s="358" t="s">
        <v>1</v>
      </c>
      <c r="G12839" s="372">
        <v>107.3</v>
      </c>
    </row>
    <row r="12840" spans="1:7">
      <c r="A12840" s="178" t="str">
        <f t="shared" si="197"/>
        <v>2 - 65000459</v>
      </c>
      <c r="B12840" s="178">
        <v>2</v>
      </c>
      <c r="C12840" s="347">
        <v>65000459</v>
      </c>
      <c r="D12840" s="356"/>
      <c r="E12840" s="357" t="s">
        <v>27192</v>
      </c>
      <c r="F12840" s="358" t="s">
        <v>1</v>
      </c>
      <c r="G12840" s="372">
        <v>93.97</v>
      </c>
    </row>
    <row r="12841" spans="1:7">
      <c r="A12841" s="178" t="str">
        <f t="shared" si="197"/>
        <v>2 - 65000504</v>
      </c>
      <c r="B12841" s="178">
        <v>2</v>
      </c>
      <c r="C12841" s="347">
        <v>65000504</v>
      </c>
      <c r="D12841" s="356"/>
      <c r="E12841" s="357" t="s">
        <v>27193</v>
      </c>
      <c r="F12841" s="358" t="s">
        <v>1</v>
      </c>
      <c r="G12841" s="372">
        <v>45.51</v>
      </c>
    </row>
    <row r="12842" spans="1:7">
      <c r="A12842" s="178" t="str">
        <f t="shared" si="197"/>
        <v>2 - 65000460</v>
      </c>
      <c r="B12842" s="178">
        <v>2</v>
      </c>
      <c r="C12842" s="347">
        <v>65000460</v>
      </c>
      <c r="D12842" s="356"/>
      <c r="E12842" s="357" t="s">
        <v>27194</v>
      </c>
      <c r="F12842" s="358" t="s">
        <v>1</v>
      </c>
      <c r="G12842" s="372">
        <v>32.18</v>
      </c>
    </row>
    <row r="12843" spans="1:7">
      <c r="A12843" s="178" t="str">
        <f t="shared" si="197"/>
        <v>2 - 65000461</v>
      </c>
      <c r="B12843" s="178">
        <v>2</v>
      </c>
      <c r="C12843" s="347">
        <v>65000461</v>
      </c>
      <c r="D12843" s="356"/>
      <c r="E12843" s="357" t="s">
        <v>27195</v>
      </c>
      <c r="F12843" s="358" t="s">
        <v>1</v>
      </c>
      <c r="G12843" s="372">
        <v>74.87</v>
      </c>
    </row>
    <row r="12844" spans="1:7" ht="25.5">
      <c r="A12844" s="178" t="str">
        <f t="shared" ref="A12844:A12907" si="198">B12844&amp;" - "&amp;C12844</f>
        <v>2 - 65000463</v>
      </c>
      <c r="B12844" s="178">
        <v>2</v>
      </c>
      <c r="C12844" s="347">
        <v>65000463</v>
      </c>
      <c r="D12844" s="356"/>
      <c r="E12844" s="357" t="s">
        <v>27196</v>
      </c>
      <c r="F12844" s="358" t="s">
        <v>1</v>
      </c>
      <c r="G12844" s="372">
        <v>47.26</v>
      </c>
    </row>
    <row r="12845" spans="1:7" ht="25.5">
      <c r="A12845" s="178" t="str">
        <f t="shared" si="198"/>
        <v>2 - 65000464</v>
      </c>
      <c r="B12845" s="178">
        <v>2</v>
      </c>
      <c r="C12845" s="347">
        <v>65000464</v>
      </c>
      <c r="D12845" s="356"/>
      <c r="E12845" s="357" t="s">
        <v>27197</v>
      </c>
      <c r="F12845" s="358" t="s">
        <v>1</v>
      </c>
      <c r="G12845" s="372">
        <v>54.6</v>
      </c>
    </row>
    <row r="12846" spans="1:7" ht="25.5">
      <c r="A12846" s="178" t="str">
        <f t="shared" si="198"/>
        <v>2 - 65000462</v>
      </c>
      <c r="B12846" s="178">
        <v>2</v>
      </c>
      <c r="C12846" s="347">
        <v>65000462</v>
      </c>
      <c r="D12846" s="356"/>
      <c r="E12846" s="357" t="s">
        <v>27198</v>
      </c>
      <c r="F12846" s="358" t="s">
        <v>1</v>
      </c>
      <c r="G12846" s="372">
        <v>18.25</v>
      </c>
    </row>
    <row r="12847" spans="1:7" ht="25.5">
      <c r="A12847" s="178" t="str">
        <f t="shared" si="198"/>
        <v>2 - 65000457</v>
      </c>
      <c r="B12847" s="178">
        <v>2</v>
      </c>
      <c r="C12847" s="347">
        <v>65000457</v>
      </c>
      <c r="D12847" s="356"/>
      <c r="E12847" s="357" t="s">
        <v>27199</v>
      </c>
      <c r="F12847" s="358" t="s">
        <v>1</v>
      </c>
      <c r="G12847" s="372">
        <v>54.26</v>
      </c>
    </row>
    <row r="12848" spans="1:7" ht="25.5">
      <c r="A12848" s="178" t="str">
        <f t="shared" si="198"/>
        <v>2 - 65000458</v>
      </c>
      <c r="B12848" s="178">
        <v>2</v>
      </c>
      <c r="C12848" s="347">
        <v>65000458</v>
      </c>
      <c r="D12848" s="356"/>
      <c r="E12848" s="357" t="s">
        <v>27200</v>
      </c>
      <c r="F12848" s="358" t="s">
        <v>1</v>
      </c>
      <c r="G12848" s="372">
        <v>65.3</v>
      </c>
    </row>
    <row r="12849" spans="1:7" ht="25.5">
      <c r="A12849" s="178" t="str">
        <f t="shared" si="198"/>
        <v>2 - 65000456</v>
      </c>
      <c r="B12849" s="178">
        <v>2</v>
      </c>
      <c r="C12849" s="347">
        <v>65000456</v>
      </c>
      <c r="D12849" s="356"/>
      <c r="E12849" s="357" t="s">
        <v>27201</v>
      </c>
      <c r="F12849" s="358" t="s">
        <v>1</v>
      </c>
      <c r="G12849" s="372">
        <v>88.49</v>
      </c>
    </row>
    <row r="12850" spans="1:7">
      <c r="A12850" s="178" t="str">
        <f t="shared" si="198"/>
        <v>2 - 65000501</v>
      </c>
      <c r="B12850" s="178">
        <v>2</v>
      </c>
      <c r="C12850" s="347">
        <v>65000501</v>
      </c>
      <c r="D12850" s="356"/>
      <c r="E12850" s="357" t="s">
        <v>27202</v>
      </c>
      <c r="F12850" s="358" t="s">
        <v>1</v>
      </c>
      <c r="G12850" s="372">
        <v>2.71</v>
      </c>
    </row>
    <row r="12851" spans="1:7" ht="25.5">
      <c r="A12851" s="178" t="str">
        <f t="shared" si="198"/>
        <v>2 - 65000489</v>
      </c>
      <c r="B12851" s="178">
        <v>2</v>
      </c>
      <c r="C12851" s="347">
        <v>65000489</v>
      </c>
      <c r="D12851" s="356"/>
      <c r="E12851" s="357" t="s">
        <v>27203</v>
      </c>
      <c r="F12851" s="358" t="s">
        <v>1</v>
      </c>
      <c r="G12851" s="372">
        <v>71.260000000000005</v>
      </c>
    </row>
    <row r="12852" spans="1:7" ht="25.5">
      <c r="A12852" s="178" t="str">
        <f t="shared" si="198"/>
        <v>2 - 65000482</v>
      </c>
      <c r="B12852" s="178">
        <v>2</v>
      </c>
      <c r="C12852" s="347">
        <v>65000482</v>
      </c>
      <c r="D12852" s="356"/>
      <c r="E12852" s="357" t="s">
        <v>27204</v>
      </c>
      <c r="F12852" s="358" t="s">
        <v>1</v>
      </c>
      <c r="G12852" s="372">
        <v>39.72</v>
      </c>
    </row>
    <row r="12853" spans="1:7" ht="25.5">
      <c r="A12853" s="178" t="str">
        <f t="shared" si="198"/>
        <v>2 - 65000483</v>
      </c>
      <c r="B12853" s="178">
        <v>2</v>
      </c>
      <c r="C12853" s="347">
        <v>65000483</v>
      </c>
      <c r="D12853" s="356"/>
      <c r="E12853" s="357" t="s">
        <v>27205</v>
      </c>
      <c r="F12853" s="358" t="s">
        <v>1</v>
      </c>
      <c r="G12853" s="372">
        <v>24.07</v>
      </c>
    </row>
    <row r="12854" spans="1:7" ht="25.5">
      <c r="A12854" s="178" t="str">
        <f t="shared" si="198"/>
        <v>2 - 65000484</v>
      </c>
      <c r="B12854" s="178">
        <v>2</v>
      </c>
      <c r="C12854" s="347">
        <v>65000484</v>
      </c>
      <c r="D12854" s="356"/>
      <c r="E12854" s="357" t="s">
        <v>27206</v>
      </c>
      <c r="F12854" s="358" t="s">
        <v>1</v>
      </c>
      <c r="G12854" s="372">
        <v>60.61</v>
      </c>
    </row>
    <row r="12855" spans="1:7" ht="25.5">
      <c r="A12855" s="178" t="str">
        <f t="shared" si="198"/>
        <v>2 - 65000485</v>
      </c>
      <c r="B12855" s="178">
        <v>2</v>
      </c>
      <c r="C12855" s="347">
        <v>65000485</v>
      </c>
      <c r="D12855" s="356"/>
      <c r="E12855" s="357" t="s">
        <v>27207</v>
      </c>
      <c r="F12855" s="358" t="s">
        <v>1</v>
      </c>
      <c r="G12855" s="372">
        <v>22.94</v>
      </c>
    </row>
    <row r="12856" spans="1:7" ht="25.5">
      <c r="A12856" s="178" t="str">
        <f t="shared" si="198"/>
        <v>2 - 65000486</v>
      </c>
      <c r="B12856" s="178">
        <v>2</v>
      </c>
      <c r="C12856" s="347">
        <v>65000486</v>
      </c>
      <c r="D12856" s="356"/>
      <c r="E12856" s="357" t="s">
        <v>27208</v>
      </c>
      <c r="F12856" s="358" t="s">
        <v>1</v>
      </c>
      <c r="G12856" s="372">
        <v>45.97</v>
      </c>
    </row>
    <row r="12857" spans="1:7" ht="25.5">
      <c r="A12857" s="178" t="str">
        <f t="shared" si="198"/>
        <v>2 - 65000487</v>
      </c>
      <c r="B12857" s="178">
        <v>2</v>
      </c>
      <c r="C12857" s="347">
        <v>65000487</v>
      </c>
      <c r="D12857" s="356"/>
      <c r="E12857" s="357" t="s">
        <v>27209</v>
      </c>
      <c r="F12857" s="358" t="s">
        <v>1</v>
      </c>
      <c r="G12857" s="372">
        <v>30.31</v>
      </c>
    </row>
    <row r="12858" spans="1:7" ht="25.5">
      <c r="A12858" s="178" t="str">
        <f t="shared" si="198"/>
        <v>2 - 65000488</v>
      </c>
      <c r="B12858" s="178">
        <v>2</v>
      </c>
      <c r="C12858" s="347">
        <v>65000488</v>
      </c>
      <c r="D12858" s="356"/>
      <c r="E12858" s="357" t="s">
        <v>27210</v>
      </c>
      <c r="F12858" s="358" t="s">
        <v>1</v>
      </c>
      <c r="G12858" s="372">
        <v>24.86</v>
      </c>
    </row>
    <row r="12859" spans="1:7" ht="25.5">
      <c r="A12859" s="178" t="str">
        <f t="shared" si="198"/>
        <v>2 - 65000497</v>
      </c>
      <c r="B12859" s="178">
        <v>2</v>
      </c>
      <c r="C12859" s="347">
        <v>65000497</v>
      </c>
      <c r="D12859" s="356"/>
      <c r="E12859" s="357" t="s">
        <v>27211</v>
      </c>
      <c r="F12859" s="358" t="s">
        <v>2</v>
      </c>
      <c r="G12859" s="372">
        <v>10.38</v>
      </c>
    </row>
    <row r="12860" spans="1:7">
      <c r="A12860" s="178" t="str">
        <f t="shared" si="198"/>
        <v>2 - 65000496</v>
      </c>
      <c r="B12860" s="178">
        <v>2</v>
      </c>
      <c r="C12860" s="347">
        <v>65000496</v>
      </c>
      <c r="D12860" s="356"/>
      <c r="E12860" s="357" t="s">
        <v>27212</v>
      </c>
      <c r="F12860" s="358" t="s">
        <v>1</v>
      </c>
      <c r="G12860" s="372">
        <v>1.46</v>
      </c>
    </row>
    <row r="12861" spans="1:7">
      <c r="A12861" s="178" t="str">
        <f t="shared" si="198"/>
        <v>2 - 65000038</v>
      </c>
      <c r="B12861" s="178">
        <v>2</v>
      </c>
      <c r="C12861" s="347">
        <v>65000038</v>
      </c>
      <c r="D12861" s="356"/>
      <c r="E12861" s="357" t="s">
        <v>27213</v>
      </c>
      <c r="F12861" s="358" t="s">
        <v>1</v>
      </c>
      <c r="G12861" s="372">
        <v>11.16</v>
      </c>
    </row>
    <row r="12862" spans="1:7" ht="25.5">
      <c r="A12862" s="178" t="str">
        <f t="shared" si="198"/>
        <v>2 - 65000498</v>
      </c>
      <c r="B12862" s="178">
        <v>2</v>
      </c>
      <c r="C12862" s="347">
        <v>65000498</v>
      </c>
      <c r="D12862" s="356"/>
      <c r="E12862" s="357" t="s">
        <v>27214</v>
      </c>
      <c r="F12862" s="358" t="s">
        <v>2</v>
      </c>
      <c r="G12862" s="372">
        <v>12.51</v>
      </c>
    </row>
    <row r="12863" spans="1:7" ht="25.5">
      <c r="A12863" s="178" t="str">
        <f t="shared" si="198"/>
        <v>2 - 65000499</v>
      </c>
      <c r="B12863" s="178">
        <v>2</v>
      </c>
      <c r="C12863" s="347">
        <v>65000499</v>
      </c>
      <c r="D12863" s="356"/>
      <c r="E12863" s="357" t="s">
        <v>27215</v>
      </c>
      <c r="F12863" s="358" t="s">
        <v>2</v>
      </c>
      <c r="G12863" s="372">
        <v>14.87</v>
      </c>
    </row>
    <row r="12864" spans="1:7" ht="25.5">
      <c r="A12864" s="178" t="str">
        <f t="shared" si="198"/>
        <v>2 - 65003945</v>
      </c>
      <c r="B12864" s="178">
        <v>2</v>
      </c>
      <c r="C12864" s="347">
        <v>65003945</v>
      </c>
      <c r="D12864" s="356"/>
      <c r="E12864" s="357" t="s">
        <v>27216</v>
      </c>
      <c r="F12864" s="358" t="s">
        <v>28219</v>
      </c>
      <c r="G12864" s="372">
        <v>0.46</v>
      </c>
    </row>
    <row r="12865" spans="1:7" ht="25.5">
      <c r="A12865" s="178" t="str">
        <f t="shared" si="198"/>
        <v>2 - 65003956</v>
      </c>
      <c r="B12865" s="178">
        <v>2</v>
      </c>
      <c r="C12865" s="347">
        <v>65003956</v>
      </c>
      <c r="D12865" s="356"/>
      <c r="E12865" s="357" t="s">
        <v>27217</v>
      </c>
      <c r="F12865" s="358" t="s">
        <v>28219</v>
      </c>
      <c r="G12865" s="372">
        <v>0.61</v>
      </c>
    </row>
    <row r="12866" spans="1:7" ht="25.5">
      <c r="A12866" s="178" t="str">
        <f t="shared" si="198"/>
        <v>2 - 65003957</v>
      </c>
      <c r="B12866" s="178">
        <v>2</v>
      </c>
      <c r="C12866" s="347">
        <v>65003957</v>
      </c>
      <c r="D12866" s="356"/>
      <c r="E12866" s="357" t="s">
        <v>27218</v>
      </c>
      <c r="F12866" s="358" t="s">
        <v>28219</v>
      </c>
      <c r="G12866" s="372">
        <v>0.61</v>
      </c>
    </row>
    <row r="12867" spans="1:7">
      <c r="A12867" s="178" t="str">
        <f t="shared" si="198"/>
        <v>2 - 65003940</v>
      </c>
      <c r="B12867" s="178">
        <v>2</v>
      </c>
      <c r="C12867" s="347">
        <v>65003940</v>
      </c>
      <c r="D12867" s="356"/>
      <c r="E12867" s="357" t="s">
        <v>27219</v>
      </c>
      <c r="F12867" s="358" t="s">
        <v>12328</v>
      </c>
      <c r="G12867" s="372">
        <v>282.89</v>
      </c>
    </row>
    <row r="12868" spans="1:7">
      <c r="A12868" s="178" t="str">
        <f t="shared" si="198"/>
        <v>2 - 65001115</v>
      </c>
      <c r="B12868" s="178">
        <v>2</v>
      </c>
      <c r="C12868" s="347">
        <v>65001115</v>
      </c>
      <c r="D12868" s="356"/>
      <c r="E12868" s="357" t="s">
        <v>27220</v>
      </c>
      <c r="F12868" s="358" t="s">
        <v>238</v>
      </c>
      <c r="G12868" s="372">
        <v>115.63</v>
      </c>
    </row>
    <row r="12869" spans="1:7">
      <c r="A12869" s="178" t="str">
        <f t="shared" si="198"/>
        <v>2 - 65001114</v>
      </c>
      <c r="B12869" s="178">
        <v>2</v>
      </c>
      <c r="C12869" s="347">
        <v>65001114</v>
      </c>
      <c r="D12869" s="356"/>
      <c r="E12869" s="357" t="s">
        <v>27221</v>
      </c>
      <c r="F12869" s="358" t="s">
        <v>238</v>
      </c>
      <c r="G12869" s="372">
        <v>333.64</v>
      </c>
    </row>
    <row r="12870" spans="1:7">
      <c r="A12870" s="178" t="str">
        <f t="shared" si="198"/>
        <v>2 - 65001073</v>
      </c>
      <c r="B12870" s="178">
        <v>2</v>
      </c>
      <c r="C12870" s="347">
        <v>65001073</v>
      </c>
      <c r="D12870" s="356"/>
      <c r="E12870" s="357" t="s">
        <v>27222</v>
      </c>
      <c r="F12870" s="358" t="s">
        <v>238</v>
      </c>
      <c r="G12870" s="372">
        <v>169.45</v>
      </c>
    </row>
    <row r="12871" spans="1:7">
      <c r="A12871" s="178" t="str">
        <f t="shared" si="198"/>
        <v>2 - 65001080</v>
      </c>
      <c r="B12871" s="178">
        <v>2</v>
      </c>
      <c r="C12871" s="347">
        <v>65001080</v>
      </c>
      <c r="D12871" s="356"/>
      <c r="E12871" s="357" t="s">
        <v>27223</v>
      </c>
      <c r="F12871" s="358" t="s">
        <v>238</v>
      </c>
      <c r="G12871" s="372">
        <v>3082.99</v>
      </c>
    </row>
    <row r="12872" spans="1:7">
      <c r="A12872" s="178" t="str">
        <f t="shared" si="198"/>
        <v>2 - 65001081</v>
      </c>
      <c r="B12872" s="178">
        <v>2</v>
      </c>
      <c r="C12872" s="347">
        <v>65001081</v>
      </c>
      <c r="D12872" s="356"/>
      <c r="E12872" s="357" t="s">
        <v>27224</v>
      </c>
      <c r="F12872" s="358" t="s">
        <v>238</v>
      </c>
      <c r="G12872" s="372">
        <v>7187.98</v>
      </c>
    </row>
    <row r="12873" spans="1:7">
      <c r="A12873" s="178" t="str">
        <f t="shared" si="198"/>
        <v>2 - 65001078</v>
      </c>
      <c r="B12873" s="178">
        <v>2</v>
      </c>
      <c r="C12873" s="347">
        <v>65001078</v>
      </c>
      <c r="D12873" s="356"/>
      <c r="E12873" s="357" t="s">
        <v>27225</v>
      </c>
      <c r="F12873" s="358" t="s">
        <v>238</v>
      </c>
      <c r="G12873" s="372">
        <v>1481.23</v>
      </c>
    </row>
    <row r="12874" spans="1:7">
      <c r="A12874" s="178" t="str">
        <f t="shared" si="198"/>
        <v>2 - 65001079</v>
      </c>
      <c r="B12874" s="178">
        <v>2</v>
      </c>
      <c r="C12874" s="347">
        <v>65001079</v>
      </c>
      <c r="D12874" s="356"/>
      <c r="E12874" s="357" t="s">
        <v>27226</v>
      </c>
      <c r="F12874" s="358" t="s">
        <v>238</v>
      </c>
      <c r="G12874" s="372">
        <v>2105.94</v>
      </c>
    </row>
    <row r="12875" spans="1:7">
      <c r="A12875" s="178" t="str">
        <f t="shared" si="198"/>
        <v>2 - 65001076</v>
      </c>
      <c r="B12875" s="178">
        <v>2</v>
      </c>
      <c r="C12875" s="347">
        <v>65001076</v>
      </c>
      <c r="D12875" s="356"/>
      <c r="E12875" s="357" t="s">
        <v>27227</v>
      </c>
      <c r="F12875" s="358" t="s">
        <v>238</v>
      </c>
      <c r="G12875" s="372">
        <v>3512.29</v>
      </c>
    </row>
    <row r="12876" spans="1:7">
      <c r="A12876" s="178" t="str">
        <f t="shared" si="198"/>
        <v>2 - 65001101</v>
      </c>
      <c r="B12876" s="178">
        <v>2</v>
      </c>
      <c r="C12876" s="347">
        <v>65001101</v>
      </c>
      <c r="D12876" s="356"/>
      <c r="E12876" s="357" t="s">
        <v>27228</v>
      </c>
      <c r="F12876" s="358" t="s">
        <v>0</v>
      </c>
      <c r="G12876" s="372">
        <v>18.27</v>
      </c>
    </row>
    <row r="12877" spans="1:7">
      <c r="A12877" s="178" t="str">
        <f t="shared" si="198"/>
        <v>2 - 65001100</v>
      </c>
      <c r="B12877" s="178">
        <v>2</v>
      </c>
      <c r="C12877" s="347">
        <v>65001100</v>
      </c>
      <c r="D12877" s="356"/>
      <c r="E12877" s="357" t="s">
        <v>27229</v>
      </c>
      <c r="F12877" s="358" t="s">
        <v>0</v>
      </c>
      <c r="G12877" s="372">
        <v>13.66</v>
      </c>
    </row>
    <row r="12878" spans="1:7" ht="25.5">
      <c r="A12878" s="178" t="str">
        <f t="shared" si="198"/>
        <v>2 - 65002507</v>
      </c>
      <c r="B12878" s="178">
        <v>2</v>
      </c>
      <c r="C12878" s="347">
        <v>65002507</v>
      </c>
      <c r="D12878" s="356"/>
      <c r="E12878" s="357" t="s">
        <v>27230</v>
      </c>
      <c r="F12878" s="358" t="s">
        <v>11005</v>
      </c>
      <c r="G12878" s="372">
        <v>22.53</v>
      </c>
    </row>
    <row r="12879" spans="1:7">
      <c r="A12879" s="178" t="str">
        <f t="shared" si="198"/>
        <v>2 - 65001111</v>
      </c>
      <c r="B12879" s="178">
        <v>2</v>
      </c>
      <c r="C12879" s="347">
        <v>65001111</v>
      </c>
      <c r="D12879" s="356"/>
      <c r="E12879" s="357" t="s">
        <v>27231</v>
      </c>
      <c r="F12879" s="358" t="s">
        <v>1340</v>
      </c>
      <c r="G12879" s="372">
        <v>103.12</v>
      </c>
    </row>
    <row r="12880" spans="1:7">
      <c r="A12880" s="178" t="str">
        <f t="shared" si="198"/>
        <v>2 - 65001112</v>
      </c>
      <c r="B12880" s="178">
        <v>2</v>
      </c>
      <c r="C12880" s="347">
        <v>65001112</v>
      </c>
      <c r="D12880" s="356"/>
      <c r="E12880" s="357" t="s">
        <v>27232</v>
      </c>
      <c r="F12880" s="358" t="s">
        <v>1340</v>
      </c>
      <c r="G12880" s="372">
        <v>186.82</v>
      </c>
    </row>
    <row r="12881" spans="1:7">
      <c r="A12881" s="178" t="str">
        <f t="shared" si="198"/>
        <v>2 - 65001113</v>
      </c>
      <c r="B12881" s="178">
        <v>2</v>
      </c>
      <c r="C12881" s="347">
        <v>65001113</v>
      </c>
      <c r="D12881" s="356"/>
      <c r="E12881" s="357" t="s">
        <v>27233</v>
      </c>
      <c r="F12881" s="358" t="s">
        <v>1340</v>
      </c>
      <c r="G12881" s="372">
        <v>190.12</v>
      </c>
    </row>
    <row r="12882" spans="1:7">
      <c r="A12882" s="178" t="str">
        <f t="shared" si="198"/>
        <v>2 - 65001110</v>
      </c>
      <c r="B12882" s="178">
        <v>2</v>
      </c>
      <c r="C12882" s="347">
        <v>65001110</v>
      </c>
      <c r="D12882" s="356"/>
      <c r="E12882" s="357" t="s">
        <v>27234</v>
      </c>
      <c r="F12882" s="358" t="s">
        <v>1340</v>
      </c>
      <c r="G12882" s="372">
        <v>72.75</v>
      </c>
    </row>
    <row r="12883" spans="1:7">
      <c r="A12883" s="178" t="str">
        <f t="shared" si="198"/>
        <v>2 - 65001106</v>
      </c>
      <c r="B12883" s="178">
        <v>2</v>
      </c>
      <c r="C12883" s="347">
        <v>65001106</v>
      </c>
      <c r="D12883" s="356"/>
      <c r="E12883" s="357" t="s">
        <v>27235</v>
      </c>
      <c r="F12883" s="358" t="s">
        <v>238</v>
      </c>
      <c r="G12883" s="372">
        <v>30.65</v>
      </c>
    </row>
    <row r="12884" spans="1:7">
      <c r="A12884" s="178" t="str">
        <f t="shared" si="198"/>
        <v>2 - 65001072</v>
      </c>
      <c r="B12884" s="178">
        <v>2</v>
      </c>
      <c r="C12884" s="347">
        <v>65001072</v>
      </c>
      <c r="D12884" s="356"/>
      <c r="E12884" s="357" t="s">
        <v>27236</v>
      </c>
      <c r="F12884" s="358" t="s">
        <v>12327</v>
      </c>
      <c r="G12884" s="372">
        <v>2.16</v>
      </c>
    </row>
    <row r="12885" spans="1:7">
      <c r="A12885" s="178" t="str">
        <f t="shared" si="198"/>
        <v>2 - 65001077</v>
      </c>
      <c r="B12885" s="178">
        <v>2</v>
      </c>
      <c r="C12885" s="347">
        <v>65001077</v>
      </c>
      <c r="D12885" s="356"/>
      <c r="E12885" s="357" t="s">
        <v>27237</v>
      </c>
      <c r="F12885" s="358" t="s">
        <v>238</v>
      </c>
      <c r="G12885" s="372">
        <v>47.8</v>
      </c>
    </row>
    <row r="12886" spans="1:7">
      <c r="A12886" s="178" t="str">
        <f t="shared" si="198"/>
        <v>2 - 65001109</v>
      </c>
      <c r="B12886" s="178">
        <v>2</v>
      </c>
      <c r="C12886" s="347">
        <v>65001109</v>
      </c>
      <c r="D12886" s="356"/>
      <c r="E12886" s="357" t="s">
        <v>27238</v>
      </c>
      <c r="F12886" s="358" t="s">
        <v>0</v>
      </c>
      <c r="G12886" s="372">
        <v>5.59</v>
      </c>
    </row>
    <row r="12887" spans="1:7" ht="25.5">
      <c r="A12887" s="178" t="str">
        <f t="shared" si="198"/>
        <v>2 - 65001099</v>
      </c>
      <c r="B12887" s="178">
        <v>2</v>
      </c>
      <c r="C12887" s="347">
        <v>65001099</v>
      </c>
      <c r="D12887" s="356"/>
      <c r="E12887" s="357" t="s">
        <v>27239</v>
      </c>
      <c r="F12887" s="358" t="s">
        <v>0</v>
      </c>
      <c r="G12887" s="372">
        <v>57.1</v>
      </c>
    </row>
    <row r="12888" spans="1:7" ht="25.5">
      <c r="A12888" s="178" t="str">
        <f t="shared" si="198"/>
        <v>2 - 65001097</v>
      </c>
      <c r="B12888" s="178">
        <v>2</v>
      </c>
      <c r="C12888" s="347">
        <v>65001097</v>
      </c>
      <c r="D12888" s="356"/>
      <c r="E12888" s="357" t="s">
        <v>27240</v>
      </c>
      <c r="F12888" s="358" t="s">
        <v>0</v>
      </c>
      <c r="G12888" s="372">
        <v>57.1</v>
      </c>
    </row>
    <row r="12889" spans="1:7" ht="25.5">
      <c r="A12889" s="178" t="str">
        <f t="shared" si="198"/>
        <v>2 - 65001102</v>
      </c>
      <c r="B12889" s="178">
        <v>2</v>
      </c>
      <c r="C12889" s="347">
        <v>65001102</v>
      </c>
      <c r="D12889" s="356"/>
      <c r="E12889" s="357" t="s">
        <v>27241</v>
      </c>
      <c r="F12889" s="358" t="s">
        <v>0</v>
      </c>
      <c r="G12889" s="372">
        <v>6.16</v>
      </c>
    </row>
    <row r="12890" spans="1:7">
      <c r="A12890" s="178" t="str">
        <f t="shared" si="198"/>
        <v>2 - 65001069</v>
      </c>
      <c r="B12890" s="178">
        <v>2</v>
      </c>
      <c r="C12890" s="347">
        <v>65001069</v>
      </c>
      <c r="D12890" s="356"/>
      <c r="E12890" s="357" t="s">
        <v>27242</v>
      </c>
      <c r="F12890" s="358" t="s">
        <v>238</v>
      </c>
      <c r="G12890" s="372">
        <v>472.39</v>
      </c>
    </row>
    <row r="12891" spans="1:7" ht="25.5">
      <c r="A12891" s="178" t="str">
        <f t="shared" si="198"/>
        <v>2 - 65001107</v>
      </c>
      <c r="B12891" s="178">
        <v>2</v>
      </c>
      <c r="C12891" s="347">
        <v>65001107</v>
      </c>
      <c r="D12891" s="356"/>
      <c r="E12891" s="357" t="s">
        <v>27243</v>
      </c>
      <c r="F12891" s="358" t="s">
        <v>238</v>
      </c>
      <c r="G12891" s="372">
        <v>543.19000000000005</v>
      </c>
    </row>
    <row r="12892" spans="1:7" ht="25.5">
      <c r="A12892" s="178" t="str">
        <f t="shared" si="198"/>
        <v>2 - 65001075</v>
      </c>
      <c r="B12892" s="178">
        <v>2</v>
      </c>
      <c r="C12892" s="347">
        <v>65001075</v>
      </c>
      <c r="D12892" s="356"/>
      <c r="E12892" s="357" t="s">
        <v>27244</v>
      </c>
      <c r="F12892" s="358" t="s">
        <v>238</v>
      </c>
      <c r="G12892" s="372">
        <v>1497.74</v>
      </c>
    </row>
    <row r="12893" spans="1:7">
      <c r="A12893" s="178" t="str">
        <f t="shared" si="198"/>
        <v>2 - 65001074</v>
      </c>
      <c r="B12893" s="178">
        <v>2</v>
      </c>
      <c r="C12893" s="347">
        <v>65001074</v>
      </c>
      <c r="D12893" s="356"/>
      <c r="E12893" s="357" t="s">
        <v>27245</v>
      </c>
      <c r="F12893" s="358" t="s">
        <v>238</v>
      </c>
      <c r="G12893" s="372">
        <v>1014.66</v>
      </c>
    </row>
    <row r="12894" spans="1:7" ht="25.5">
      <c r="A12894" s="178" t="str">
        <f t="shared" si="198"/>
        <v>2 - 65001071</v>
      </c>
      <c r="B12894" s="178">
        <v>2</v>
      </c>
      <c r="C12894" s="347">
        <v>65001071</v>
      </c>
      <c r="D12894" s="356"/>
      <c r="E12894" s="357" t="s">
        <v>27246</v>
      </c>
      <c r="F12894" s="358" t="s">
        <v>12327</v>
      </c>
      <c r="G12894" s="372">
        <v>3.51</v>
      </c>
    </row>
    <row r="12895" spans="1:7" ht="25.5">
      <c r="A12895" s="178" t="str">
        <f t="shared" si="198"/>
        <v>2 - 65001070</v>
      </c>
      <c r="B12895" s="178">
        <v>2</v>
      </c>
      <c r="C12895" s="347">
        <v>65001070</v>
      </c>
      <c r="D12895" s="356"/>
      <c r="E12895" s="357" t="s">
        <v>27247</v>
      </c>
      <c r="F12895" s="358" t="s">
        <v>12327</v>
      </c>
      <c r="G12895" s="372">
        <v>14.37</v>
      </c>
    </row>
    <row r="12896" spans="1:7" ht="25.5">
      <c r="A12896" s="178" t="str">
        <f t="shared" si="198"/>
        <v>2 - 65001117</v>
      </c>
      <c r="B12896" s="178">
        <v>2</v>
      </c>
      <c r="C12896" s="347">
        <v>65001117</v>
      </c>
      <c r="D12896" s="356"/>
      <c r="E12896" s="357" t="s">
        <v>27248</v>
      </c>
      <c r="F12896" s="358" t="s">
        <v>12327</v>
      </c>
      <c r="G12896" s="372">
        <v>3.8</v>
      </c>
    </row>
    <row r="12897" spans="1:7" ht="25.5">
      <c r="A12897" s="178" t="str">
        <f t="shared" si="198"/>
        <v>2 - 65001082</v>
      </c>
      <c r="B12897" s="178">
        <v>2</v>
      </c>
      <c r="C12897" s="347">
        <v>65001082</v>
      </c>
      <c r="D12897" s="356"/>
      <c r="E12897" s="357" t="s">
        <v>27249</v>
      </c>
      <c r="F12897" s="358" t="s">
        <v>238</v>
      </c>
      <c r="G12897" s="372">
        <v>348.82</v>
      </c>
    </row>
    <row r="12898" spans="1:7" ht="25.5">
      <c r="A12898" s="178" t="str">
        <f t="shared" si="198"/>
        <v>2 - 65001083</v>
      </c>
      <c r="B12898" s="178">
        <v>2</v>
      </c>
      <c r="C12898" s="347">
        <v>65001083</v>
      </c>
      <c r="D12898" s="356"/>
      <c r="E12898" s="357" t="s">
        <v>27250</v>
      </c>
      <c r="F12898" s="358" t="s">
        <v>238</v>
      </c>
      <c r="G12898" s="372">
        <v>371.46</v>
      </c>
    </row>
    <row r="12899" spans="1:7" ht="25.5">
      <c r="A12899" s="178" t="str">
        <f t="shared" si="198"/>
        <v>2 - 65001084</v>
      </c>
      <c r="B12899" s="178">
        <v>2</v>
      </c>
      <c r="C12899" s="347">
        <v>65001084</v>
      </c>
      <c r="D12899" s="356"/>
      <c r="E12899" s="357" t="s">
        <v>27251</v>
      </c>
      <c r="F12899" s="358" t="s">
        <v>238</v>
      </c>
      <c r="G12899" s="372">
        <v>350.92</v>
      </c>
    </row>
    <row r="12900" spans="1:7" ht="25.5">
      <c r="A12900" s="178" t="str">
        <f t="shared" si="198"/>
        <v>2 - 65001085</v>
      </c>
      <c r="B12900" s="178">
        <v>2</v>
      </c>
      <c r="C12900" s="347">
        <v>65001085</v>
      </c>
      <c r="D12900" s="356"/>
      <c r="E12900" s="357" t="s">
        <v>27252</v>
      </c>
      <c r="F12900" s="358" t="s">
        <v>238</v>
      </c>
      <c r="G12900" s="372">
        <v>481.9</v>
      </c>
    </row>
    <row r="12901" spans="1:7" ht="25.5">
      <c r="A12901" s="178" t="str">
        <f t="shared" si="198"/>
        <v>2 - 65001086</v>
      </c>
      <c r="B12901" s="178">
        <v>2</v>
      </c>
      <c r="C12901" s="347">
        <v>65001086</v>
      </c>
      <c r="D12901" s="356"/>
      <c r="E12901" s="357" t="s">
        <v>27253</v>
      </c>
      <c r="F12901" s="358" t="s">
        <v>238</v>
      </c>
      <c r="G12901" s="372">
        <v>475.4</v>
      </c>
    </row>
    <row r="12902" spans="1:7" ht="25.5">
      <c r="A12902" s="178" t="str">
        <f t="shared" si="198"/>
        <v>2 - 65001087</v>
      </c>
      <c r="B12902" s="178">
        <v>2</v>
      </c>
      <c r="C12902" s="347">
        <v>65001087</v>
      </c>
      <c r="D12902" s="356"/>
      <c r="E12902" s="357" t="s">
        <v>27254</v>
      </c>
      <c r="F12902" s="358" t="s">
        <v>238</v>
      </c>
      <c r="G12902" s="372">
        <v>668.62</v>
      </c>
    </row>
    <row r="12903" spans="1:7" ht="25.5">
      <c r="A12903" s="178" t="str">
        <f t="shared" si="198"/>
        <v>2 - 65001088</v>
      </c>
      <c r="B12903" s="178">
        <v>2</v>
      </c>
      <c r="C12903" s="347">
        <v>65001088</v>
      </c>
      <c r="D12903" s="356"/>
      <c r="E12903" s="357" t="s">
        <v>27255</v>
      </c>
      <c r="F12903" s="358" t="s">
        <v>238</v>
      </c>
      <c r="G12903" s="372">
        <v>601.97</v>
      </c>
    </row>
    <row r="12904" spans="1:7" ht="25.5">
      <c r="A12904" s="178" t="str">
        <f t="shared" si="198"/>
        <v>2 - 65001089</v>
      </c>
      <c r="B12904" s="178">
        <v>2</v>
      </c>
      <c r="C12904" s="347">
        <v>65001089</v>
      </c>
      <c r="D12904" s="356"/>
      <c r="E12904" s="357" t="s">
        <v>27256</v>
      </c>
      <c r="F12904" s="358" t="s">
        <v>238</v>
      </c>
      <c r="G12904" s="372">
        <v>859.53</v>
      </c>
    </row>
    <row r="12905" spans="1:7">
      <c r="A12905" s="178" t="str">
        <f t="shared" si="198"/>
        <v>2 - 65001091</v>
      </c>
      <c r="B12905" s="178">
        <v>2</v>
      </c>
      <c r="C12905" s="347">
        <v>65001091</v>
      </c>
      <c r="D12905" s="356"/>
      <c r="E12905" s="357" t="s">
        <v>27257</v>
      </c>
      <c r="F12905" s="358" t="s">
        <v>0</v>
      </c>
      <c r="G12905" s="372">
        <v>162.76</v>
      </c>
    </row>
    <row r="12906" spans="1:7">
      <c r="A12906" s="178" t="str">
        <f t="shared" si="198"/>
        <v>2 - 65001092</v>
      </c>
      <c r="B12906" s="178">
        <v>2</v>
      </c>
      <c r="C12906" s="347">
        <v>65001092</v>
      </c>
      <c r="D12906" s="356"/>
      <c r="E12906" s="357" t="s">
        <v>27258</v>
      </c>
      <c r="F12906" s="358" t="s">
        <v>0</v>
      </c>
      <c r="G12906" s="372">
        <v>168.94</v>
      </c>
    </row>
    <row r="12907" spans="1:7">
      <c r="A12907" s="178" t="str">
        <f t="shared" si="198"/>
        <v>2 - 65001090</v>
      </c>
      <c r="B12907" s="178">
        <v>2</v>
      </c>
      <c r="C12907" s="347">
        <v>65001090</v>
      </c>
      <c r="D12907" s="356"/>
      <c r="E12907" s="357" t="s">
        <v>27259</v>
      </c>
      <c r="F12907" s="358" t="s">
        <v>0</v>
      </c>
      <c r="G12907" s="372">
        <v>143.22</v>
      </c>
    </row>
    <row r="12908" spans="1:7">
      <c r="A12908" s="178" t="str">
        <f t="shared" ref="A12908:A12971" si="199">B12908&amp;" - "&amp;C12908</f>
        <v>2 - 65001093</v>
      </c>
      <c r="B12908" s="178">
        <v>2</v>
      </c>
      <c r="C12908" s="347">
        <v>65001093</v>
      </c>
      <c r="D12908" s="356"/>
      <c r="E12908" s="357" t="s">
        <v>27260</v>
      </c>
      <c r="F12908" s="358" t="s">
        <v>0</v>
      </c>
      <c r="G12908" s="372">
        <v>139.72</v>
      </c>
    </row>
    <row r="12909" spans="1:7">
      <c r="A12909" s="178" t="str">
        <f t="shared" si="199"/>
        <v>2 - 65001094</v>
      </c>
      <c r="B12909" s="178">
        <v>2</v>
      </c>
      <c r="C12909" s="347">
        <v>65001094</v>
      </c>
      <c r="D12909" s="356"/>
      <c r="E12909" s="357" t="s">
        <v>27261</v>
      </c>
      <c r="F12909" s="358" t="s">
        <v>0</v>
      </c>
      <c r="G12909" s="372">
        <v>142.43</v>
      </c>
    </row>
    <row r="12910" spans="1:7" ht="25.5">
      <c r="A12910" s="178" t="str">
        <f t="shared" si="199"/>
        <v>2 - 65001096</v>
      </c>
      <c r="B12910" s="178">
        <v>2</v>
      </c>
      <c r="C12910" s="347">
        <v>65001096</v>
      </c>
      <c r="D12910" s="356"/>
      <c r="E12910" s="357" t="s">
        <v>27262</v>
      </c>
      <c r="F12910" s="358" t="s">
        <v>0</v>
      </c>
      <c r="G12910" s="372">
        <v>182.42</v>
      </c>
    </row>
    <row r="12911" spans="1:7" ht="25.5">
      <c r="A12911" s="178" t="str">
        <f t="shared" si="199"/>
        <v>2 - 65001095</v>
      </c>
      <c r="B12911" s="178">
        <v>2</v>
      </c>
      <c r="C12911" s="347">
        <v>65001095</v>
      </c>
      <c r="D12911" s="356"/>
      <c r="E12911" s="357" t="s">
        <v>27263</v>
      </c>
      <c r="F12911" s="358" t="s">
        <v>0</v>
      </c>
      <c r="G12911" s="372">
        <v>172.06</v>
      </c>
    </row>
    <row r="12912" spans="1:7">
      <c r="A12912" s="178" t="str">
        <f t="shared" si="199"/>
        <v>2 - 65001104</v>
      </c>
      <c r="B12912" s="178">
        <v>2</v>
      </c>
      <c r="C12912" s="347">
        <v>65001104</v>
      </c>
      <c r="D12912" s="356"/>
      <c r="E12912" s="357" t="s">
        <v>27264</v>
      </c>
      <c r="F12912" s="358" t="s">
        <v>28220</v>
      </c>
      <c r="G12912" s="372">
        <v>1307.33</v>
      </c>
    </row>
    <row r="12913" spans="1:7">
      <c r="A12913" s="178" t="str">
        <f t="shared" si="199"/>
        <v>2 - 65001105</v>
      </c>
      <c r="B12913" s="178">
        <v>2</v>
      </c>
      <c r="C12913" s="347">
        <v>65001105</v>
      </c>
      <c r="D12913" s="356"/>
      <c r="E12913" s="357" t="s">
        <v>27265</v>
      </c>
      <c r="F12913" s="358" t="s">
        <v>2</v>
      </c>
      <c r="G12913" s="372">
        <v>122.94</v>
      </c>
    </row>
    <row r="12914" spans="1:7" ht="25.5">
      <c r="A12914" s="178" t="str">
        <f t="shared" si="199"/>
        <v>2 - 65001098</v>
      </c>
      <c r="B12914" s="178">
        <v>2</v>
      </c>
      <c r="C12914" s="347">
        <v>65001098</v>
      </c>
      <c r="D12914" s="356"/>
      <c r="E12914" s="357" t="s">
        <v>27266</v>
      </c>
      <c r="F12914" s="358" t="s">
        <v>585</v>
      </c>
      <c r="G12914" s="372">
        <v>15.05</v>
      </c>
    </row>
    <row r="12915" spans="1:7" ht="25.5">
      <c r="A12915" s="178" t="str">
        <f t="shared" si="199"/>
        <v>2 - 65002508</v>
      </c>
      <c r="B12915" s="178">
        <v>2</v>
      </c>
      <c r="C12915" s="347">
        <v>65002508</v>
      </c>
      <c r="D12915" s="356"/>
      <c r="E12915" s="357" t="s">
        <v>27267</v>
      </c>
      <c r="F12915" s="358" t="s">
        <v>11005</v>
      </c>
      <c r="G12915" s="372">
        <v>25.61</v>
      </c>
    </row>
    <row r="12916" spans="1:7" ht="25.5">
      <c r="A12916" s="178" t="str">
        <f t="shared" si="199"/>
        <v>2 - 65001116</v>
      </c>
      <c r="B12916" s="178">
        <v>2</v>
      </c>
      <c r="C12916" s="347">
        <v>65001116</v>
      </c>
      <c r="D12916" s="356"/>
      <c r="E12916" s="357" t="s">
        <v>27268</v>
      </c>
      <c r="F12916" s="358" t="s">
        <v>238</v>
      </c>
      <c r="G12916" s="372">
        <v>124.07</v>
      </c>
    </row>
    <row r="12917" spans="1:7">
      <c r="A12917" s="178" t="str">
        <f t="shared" si="199"/>
        <v>2 - 65001108</v>
      </c>
      <c r="B12917" s="178">
        <v>2</v>
      </c>
      <c r="C12917" s="347">
        <v>65001108</v>
      </c>
      <c r="D12917" s="356"/>
      <c r="E12917" s="357" t="s">
        <v>27269</v>
      </c>
      <c r="F12917" s="358" t="s">
        <v>238</v>
      </c>
      <c r="G12917" s="372">
        <v>53.53</v>
      </c>
    </row>
    <row r="12918" spans="1:7" ht="25.5">
      <c r="A12918" s="178" t="str">
        <f t="shared" si="199"/>
        <v>2 - 65001103</v>
      </c>
      <c r="B12918" s="178">
        <v>2</v>
      </c>
      <c r="C12918" s="347">
        <v>65001103</v>
      </c>
      <c r="D12918" s="356"/>
      <c r="E12918" s="357" t="s">
        <v>27270</v>
      </c>
      <c r="F12918" s="358" t="s">
        <v>0</v>
      </c>
      <c r="G12918" s="372">
        <v>49.92</v>
      </c>
    </row>
    <row r="12919" spans="1:7">
      <c r="A12919" s="178" t="str">
        <f t="shared" si="199"/>
        <v>2 - 65002803</v>
      </c>
      <c r="B12919" s="178">
        <v>2</v>
      </c>
      <c r="C12919" s="347">
        <v>65002803</v>
      </c>
      <c r="D12919" s="356"/>
      <c r="E12919" s="357" t="s">
        <v>27271</v>
      </c>
      <c r="F12919" s="358" t="s">
        <v>238</v>
      </c>
      <c r="G12919" s="372">
        <v>7585.38</v>
      </c>
    </row>
    <row r="12920" spans="1:7">
      <c r="A12920" s="178" t="str">
        <f t="shared" si="199"/>
        <v>2 - 65002658</v>
      </c>
      <c r="B12920" s="178">
        <v>2</v>
      </c>
      <c r="C12920" s="347">
        <v>65002658</v>
      </c>
      <c r="D12920" s="356"/>
      <c r="E12920" s="357" t="s">
        <v>27272</v>
      </c>
      <c r="F12920" s="358" t="s">
        <v>238</v>
      </c>
      <c r="G12920" s="372">
        <v>6187.33</v>
      </c>
    </row>
    <row r="12921" spans="1:7">
      <c r="A12921" s="178" t="str">
        <f t="shared" si="199"/>
        <v>2 - 65002657</v>
      </c>
      <c r="B12921" s="178">
        <v>2</v>
      </c>
      <c r="C12921" s="347">
        <v>65002657</v>
      </c>
      <c r="D12921" s="356"/>
      <c r="E12921" s="357" t="s">
        <v>27273</v>
      </c>
      <c r="F12921" s="358" t="s">
        <v>238</v>
      </c>
      <c r="G12921" s="372">
        <v>3359.51</v>
      </c>
    </row>
    <row r="12922" spans="1:7">
      <c r="A12922" s="178" t="str">
        <f t="shared" si="199"/>
        <v>2 - 65002655</v>
      </c>
      <c r="B12922" s="178">
        <v>2</v>
      </c>
      <c r="C12922" s="347">
        <v>65002655</v>
      </c>
      <c r="D12922" s="356"/>
      <c r="E12922" s="357" t="s">
        <v>27274</v>
      </c>
      <c r="F12922" s="358" t="s">
        <v>238</v>
      </c>
      <c r="G12922" s="372">
        <v>3202.15</v>
      </c>
    </row>
    <row r="12923" spans="1:7">
      <c r="A12923" s="178" t="str">
        <f t="shared" si="199"/>
        <v>2 - 65002656</v>
      </c>
      <c r="B12923" s="178">
        <v>2</v>
      </c>
      <c r="C12923" s="347">
        <v>65002656</v>
      </c>
      <c r="D12923" s="356"/>
      <c r="E12923" s="357" t="s">
        <v>27275</v>
      </c>
      <c r="F12923" s="358" t="s">
        <v>12327</v>
      </c>
      <c r="G12923" s="372">
        <v>2844.82</v>
      </c>
    </row>
    <row r="12924" spans="1:7" ht="25.5">
      <c r="A12924" s="178" t="str">
        <f t="shared" si="199"/>
        <v>2 - 65002808</v>
      </c>
      <c r="B12924" s="178">
        <v>2</v>
      </c>
      <c r="C12924" s="347">
        <v>65002808</v>
      </c>
      <c r="D12924" s="356"/>
      <c r="E12924" s="357" t="s">
        <v>27276</v>
      </c>
      <c r="F12924" s="358" t="s">
        <v>238</v>
      </c>
      <c r="G12924" s="372">
        <v>1819.99</v>
      </c>
    </row>
    <row r="12925" spans="1:7">
      <c r="A12925" s="178" t="str">
        <f t="shared" si="199"/>
        <v>2 - 65002787</v>
      </c>
      <c r="B12925" s="178">
        <v>2</v>
      </c>
      <c r="C12925" s="347">
        <v>65002787</v>
      </c>
      <c r="D12925" s="356"/>
      <c r="E12925" s="357" t="s">
        <v>27277</v>
      </c>
      <c r="F12925" s="358" t="s">
        <v>28222</v>
      </c>
      <c r="G12925" s="372">
        <v>1392.24</v>
      </c>
    </row>
    <row r="12926" spans="1:7">
      <c r="A12926" s="178" t="str">
        <f t="shared" si="199"/>
        <v>2 - 65002652</v>
      </c>
      <c r="B12926" s="178">
        <v>2</v>
      </c>
      <c r="C12926" s="347">
        <v>65002652</v>
      </c>
      <c r="D12926" s="356"/>
      <c r="E12926" s="357" t="s">
        <v>27278</v>
      </c>
      <c r="F12926" s="358" t="s">
        <v>238</v>
      </c>
      <c r="G12926" s="372">
        <v>5195.5600000000004</v>
      </c>
    </row>
    <row r="12927" spans="1:7">
      <c r="A12927" s="178" t="str">
        <f t="shared" si="199"/>
        <v>2 - 65002647</v>
      </c>
      <c r="B12927" s="178">
        <v>2</v>
      </c>
      <c r="C12927" s="347">
        <v>65002647</v>
      </c>
      <c r="D12927" s="356"/>
      <c r="E12927" s="357" t="s">
        <v>27279</v>
      </c>
      <c r="F12927" s="358" t="s">
        <v>238</v>
      </c>
      <c r="G12927" s="372">
        <v>3448.54</v>
      </c>
    </row>
    <row r="12928" spans="1:7">
      <c r="A12928" s="178" t="str">
        <f t="shared" si="199"/>
        <v>2 - 65002712</v>
      </c>
      <c r="B12928" s="178">
        <v>2</v>
      </c>
      <c r="C12928" s="347">
        <v>65002712</v>
      </c>
      <c r="D12928" s="356"/>
      <c r="E12928" s="357" t="s">
        <v>27280</v>
      </c>
      <c r="F12928" s="358" t="s">
        <v>238</v>
      </c>
      <c r="G12928" s="372">
        <v>1739.09</v>
      </c>
    </row>
    <row r="12929" spans="1:7">
      <c r="A12929" s="178" t="str">
        <f t="shared" si="199"/>
        <v>2 - 65002708</v>
      </c>
      <c r="B12929" s="178">
        <v>2</v>
      </c>
      <c r="C12929" s="347">
        <v>65002708</v>
      </c>
      <c r="D12929" s="356"/>
      <c r="E12929" s="357" t="s">
        <v>27281</v>
      </c>
      <c r="F12929" s="358" t="s">
        <v>238</v>
      </c>
      <c r="G12929" s="372">
        <v>1328.01</v>
      </c>
    </row>
    <row r="12930" spans="1:7">
      <c r="A12930" s="178" t="str">
        <f t="shared" si="199"/>
        <v>2 - 65002642</v>
      </c>
      <c r="B12930" s="178">
        <v>2</v>
      </c>
      <c r="C12930" s="347">
        <v>65002642</v>
      </c>
      <c r="D12930" s="356"/>
      <c r="E12930" s="357" t="s">
        <v>27282</v>
      </c>
      <c r="F12930" s="358" t="s">
        <v>238</v>
      </c>
      <c r="G12930" s="372">
        <v>4260.41</v>
      </c>
    </row>
    <row r="12931" spans="1:7">
      <c r="A12931" s="178" t="str">
        <f t="shared" si="199"/>
        <v>2 - 65002641</v>
      </c>
      <c r="B12931" s="178">
        <v>2</v>
      </c>
      <c r="C12931" s="347">
        <v>65002641</v>
      </c>
      <c r="D12931" s="356"/>
      <c r="E12931" s="357" t="s">
        <v>27283</v>
      </c>
      <c r="F12931" s="358" t="s">
        <v>238</v>
      </c>
      <c r="G12931" s="372">
        <v>3234.45</v>
      </c>
    </row>
    <row r="12932" spans="1:7">
      <c r="A12932" s="178" t="str">
        <f t="shared" si="199"/>
        <v>2 - 65002704</v>
      </c>
      <c r="B12932" s="178">
        <v>2</v>
      </c>
      <c r="C12932" s="347">
        <v>65002704</v>
      </c>
      <c r="D12932" s="356"/>
      <c r="E12932" s="357" t="s">
        <v>27284</v>
      </c>
      <c r="F12932" s="358" t="s">
        <v>238</v>
      </c>
      <c r="G12932" s="372">
        <v>1878.38</v>
      </c>
    </row>
    <row r="12933" spans="1:7">
      <c r="A12933" s="178" t="str">
        <f t="shared" si="199"/>
        <v>2 - 65002703</v>
      </c>
      <c r="B12933" s="178">
        <v>2</v>
      </c>
      <c r="C12933" s="347">
        <v>65002703</v>
      </c>
      <c r="D12933" s="356"/>
      <c r="E12933" s="357" t="s">
        <v>27285</v>
      </c>
      <c r="F12933" s="358" t="s">
        <v>238</v>
      </c>
      <c r="G12933" s="372">
        <v>1708.7</v>
      </c>
    </row>
    <row r="12934" spans="1:7">
      <c r="A12934" s="178" t="str">
        <f t="shared" si="199"/>
        <v>2 - 65002651</v>
      </c>
      <c r="B12934" s="178">
        <v>2</v>
      </c>
      <c r="C12934" s="347">
        <v>65002651</v>
      </c>
      <c r="D12934" s="356"/>
      <c r="E12934" s="357" t="s">
        <v>27286</v>
      </c>
      <c r="F12934" s="358" t="s">
        <v>238</v>
      </c>
      <c r="G12934" s="372">
        <v>18720.03</v>
      </c>
    </row>
    <row r="12935" spans="1:7">
      <c r="A12935" s="178" t="str">
        <f t="shared" si="199"/>
        <v>2 - 65002646</v>
      </c>
      <c r="B12935" s="178">
        <v>2</v>
      </c>
      <c r="C12935" s="347">
        <v>65002646</v>
      </c>
      <c r="D12935" s="356"/>
      <c r="E12935" s="357" t="s">
        <v>27287</v>
      </c>
      <c r="F12935" s="358" t="s">
        <v>238</v>
      </c>
      <c r="G12935" s="372">
        <v>8001.37</v>
      </c>
    </row>
    <row r="12936" spans="1:7">
      <c r="A12936" s="178" t="str">
        <f t="shared" si="199"/>
        <v>2 - 65002726</v>
      </c>
      <c r="B12936" s="178">
        <v>2</v>
      </c>
      <c r="C12936" s="347">
        <v>65002726</v>
      </c>
      <c r="D12936" s="356"/>
      <c r="E12936" s="357" t="s">
        <v>27288</v>
      </c>
      <c r="F12936" s="358" t="s">
        <v>238</v>
      </c>
      <c r="G12936" s="372">
        <v>3625.41</v>
      </c>
    </row>
    <row r="12937" spans="1:7">
      <c r="A12937" s="178" t="str">
        <f t="shared" si="199"/>
        <v>2 - 65002648</v>
      </c>
      <c r="B12937" s="178">
        <v>2</v>
      </c>
      <c r="C12937" s="347">
        <v>65002648</v>
      </c>
      <c r="D12937" s="356"/>
      <c r="E12937" s="357" t="s">
        <v>27289</v>
      </c>
      <c r="F12937" s="358" t="s">
        <v>238</v>
      </c>
      <c r="G12937" s="372">
        <v>18191.310000000001</v>
      </c>
    </row>
    <row r="12938" spans="1:7">
      <c r="A12938" s="178" t="str">
        <f t="shared" si="199"/>
        <v>2 - 65002649</v>
      </c>
      <c r="B12938" s="178">
        <v>2</v>
      </c>
      <c r="C12938" s="347">
        <v>65002649</v>
      </c>
      <c r="D12938" s="356"/>
      <c r="E12938" s="357" t="s">
        <v>27290</v>
      </c>
      <c r="F12938" s="358" t="s">
        <v>238</v>
      </c>
      <c r="G12938" s="372">
        <v>9419.06</v>
      </c>
    </row>
    <row r="12939" spans="1:7">
      <c r="A12939" s="178" t="str">
        <f t="shared" si="199"/>
        <v>2 - 65002650</v>
      </c>
      <c r="B12939" s="178">
        <v>2</v>
      </c>
      <c r="C12939" s="347">
        <v>65002650</v>
      </c>
      <c r="D12939" s="356"/>
      <c r="E12939" s="357" t="s">
        <v>27291</v>
      </c>
      <c r="F12939" s="358" t="s">
        <v>238</v>
      </c>
      <c r="G12939" s="372">
        <v>21194.19</v>
      </c>
    </row>
    <row r="12940" spans="1:7">
      <c r="A12940" s="178" t="str">
        <f t="shared" si="199"/>
        <v>2 - 65002645</v>
      </c>
      <c r="B12940" s="178">
        <v>2</v>
      </c>
      <c r="C12940" s="347">
        <v>65002645</v>
      </c>
      <c r="D12940" s="357"/>
      <c r="E12940" s="357" t="s">
        <v>27292</v>
      </c>
      <c r="F12940" s="358" t="s">
        <v>238</v>
      </c>
      <c r="G12940" s="372">
        <v>13979.54</v>
      </c>
    </row>
    <row r="12941" spans="1:7">
      <c r="A12941" s="178" t="str">
        <f t="shared" si="199"/>
        <v>2 - 65002643</v>
      </c>
      <c r="B12941" s="178">
        <v>2</v>
      </c>
      <c r="C12941" s="347">
        <v>65002643</v>
      </c>
      <c r="D12941" s="356"/>
      <c r="E12941" s="357" t="s">
        <v>27293</v>
      </c>
      <c r="F12941" s="358" t="s">
        <v>238</v>
      </c>
      <c r="G12941" s="372">
        <v>8386.4500000000007</v>
      </c>
    </row>
    <row r="12942" spans="1:7">
      <c r="A12942" s="178" t="str">
        <f t="shared" si="199"/>
        <v>2 - 65002727</v>
      </c>
      <c r="B12942" s="178">
        <v>2</v>
      </c>
      <c r="C12942" s="347">
        <v>65002727</v>
      </c>
      <c r="D12942" s="356"/>
      <c r="E12942" s="357" t="s">
        <v>27294</v>
      </c>
      <c r="F12942" s="358" t="s">
        <v>238</v>
      </c>
      <c r="G12942" s="372">
        <v>11604.15</v>
      </c>
    </row>
    <row r="12943" spans="1:7">
      <c r="A12943" s="178" t="str">
        <f t="shared" si="199"/>
        <v>2 - 65002644</v>
      </c>
      <c r="B12943" s="178">
        <v>2</v>
      </c>
      <c r="C12943" s="347">
        <v>65002644</v>
      </c>
      <c r="D12943" s="356"/>
      <c r="E12943" s="357" t="s">
        <v>27295</v>
      </c>
      <c r="F12943" s="358" t="s">
        <v>238</v>
      </c>
      <c r="G12943" s="372">
        <v>6123.8</v>
      </c>
    </row>
    <row r="12944" spans="1:7">
      <c r="A12944" s="178" t="str">
        <f t="shared" si="199"/>
        <v>2 - 65002711</v>
      </c>
      <c r="B12944" s="178">
        <v>2</v>
      </c>
      <c r="C12944" s="347">
        <v>65002711</v>
      </c>
      <c r="D12944" s="356"/>
      <c r="E12944" s="357" t="s">
        <v>27296</v>
      </c>
      <c r="F12944" s="358" t="s">
        <v>238</v>
      </c>
      <c r="G12944" s="372">
        <v>9215.91</v>
      </c>
    </row>
    <row r="12945" spans="1:7">
      <c r="A12945" s="178" t="str">
        <f t="shared" si="199"/>
        <v>2 - 65002705</v>
      </c>
      <c r="B12945" s="178">
        <v>2</v>
      </c>
      <c r="C12945" s="347">
        <v>65002705</v>
      </c>
      <c r="D12945" s="356"/>
      <c r="E12945" s="357" t="s">
        <v>27297</v>
      </c>
      <c r="F12945" s="358" t="s">
        <v>238</v>
      </c>
      <c r="G12945" s="372">
        <v>4326.63</v>
      </c>
    </row>
    <row r="12946" spans="1:7">
      <c r="A12946" s="178" t="str">
        <f t="shared" si="199"/>
        <v>2 - 65002709</v>
      </c>
      <c r="B12946" s="178">
        <v>2</v>
      </c>
      <c r="C12946" s="347">
        <v>65002709</v>
      </c>
      <c r="D12946" s="356"/>
      <c r="E12946" s="357" t="s">
        <v>27298</v>
      </c>
      <c r="F12946" s="358" t="s">
        <v>238</v>
      </c>
      <c r="G12946" s="372">
        <v>4182.88</v>
      </c>
    </row>
    <row r="12947" spans="1:7">
      <c r="A12947" s="178" t="str">
        <f t="shared" si="199"/>
        <v>2 - 65002706</v>
      </c>
      <c r="B12947" s="178">
        <v>2</v>
      </c>
      <c r="C12947" s="347">
        <v>65002706</v>
      </c>
      <c r="D12947" s="356"/>
      <c r="E12947" s="357" t="s">
        <v>27299</v>
      </c>
      <c r="F12947" s="358" t="s">
        <v>238</v>
      </c>
      <c r="G12947" s="372">
        <v>2378.4299999999998</v>
      </c>
    </row>
    <row r="12948" spans="1:7">
      <c r="A12948" s="178" t="str">
        <f t="shared" si="199"/>
        <v>2 - 65002710</v>
      </c>
      <c r="B12948" s="178">
        <v>2</v>
      </c>
      <c r="C12948" s="347">
        <v>65002710</v>
      </c>
      <c r="D12948" s="356"/>
      <c r="E12948" s="357" t="s">
        <v>27300</v>
      </c>
      <c r="F12948" s="358" t="s">
        <v>238</v>
      </c>
      <c r="G12948" s="372">
        <v>12216.63</v>
      </c>
    </row>
    <row r="12949" spans="1:7">
      <c r="A12949" s="178" t="str">
        <f t="shared" si="199"/>
        <v>2 - 65002707</v>
      </c>
      <c r="B12949" s="178">
        <v>2</v>
      </c>
      <c r="C12949" s="347">
        <v>65002707</v>
      </c>
      <c r="D12949" s="356"/>
      <c r="E12949" s="357" t="s">
        <v>27301</v>
      </c>
      <c r="F12949" s="358" t="s">
        <v>238</v>
      </c>
      <c r="G12949" s="372">
        <v>8801.2800000000007</v>
      </c>
    </row>
    <row r="12950" spans="1:7" ht="25.5">
      <c r="A12950" s="178" t="str">
        <f t="shared" si="199"/>
        <v>2 - 65002670</v>
      </c>
      <c r="B12950" s="178">
        <v>2</v>
      </c>
      <c r="C12950" s="347">
        <v>65002670</v>
      </c>
      <c r="D12950" s="356"/>
      <c r="E12950" s="357" t="s">
        <v>27302</v>
      </c>
      <c r="F12950" s="358" t="s">
        <v>238</v>
      </c>
      <c r="G12950" s="372">
        <v>19460.27</v>
      </c>
    </row>
    <row r="12951" spans="1:7">
      <c r="A12951" s="178" t="str">
        <f t="shared" si="199"/>
        <v>2 - 65002669</v>
      </c>
      <c r="B12951" s="178">
        <v>2</v>
      </c>
      <c r="C12951" s="347">
        <v>65002669</v>
      </c>
      <c r="D12951" s="356"/>
      <c r="E12951" s="357" t="s">
        <v>27303</v>
      </c>
      <c r="F12951" s="358" t="s">
        <v>238</v>
      </c>
      <c r="G12951" s="372">
        <v>17287.82</v>
      </c>
    </row>
    <row r="12952" spans="1:7">
      <c r="A12952" s="178" t="str">
        <f t="shared" si="199"/>
        <v>2 - 65002765</v>
      </c>
      <c r="B12952" s="178">
        <v>2</v>
      </c>
      <c r="C12952" s="347">
        <v>65002765</v>
      </c>
      <c r="D12952" s="356"/>
      <c r="E12952" s="357" t="s">
        <v>27304</v>
      </c>
      <c r="F12952" s="358" t="s">
        <v>238</v>
      </c>
      <c r="G12952" s="372">
        <v>4921.1899999999996</v>
      </c>
    </row>
    <row r="12953" spans="1:7">
      <c r="A12953" s="178" t="str">
        <f t="shared" si="199"/>
        <v>2 - 65002766</v>
      </c>
      <c r="B12953" s="178">
        <v>2</v>
      </c>
      <c r="C12953" s="347">
        <v>65002766</v>
      </c>
      <c r="D12953" s="356"/>
      <c r="E12953" s="357" t="s">
        <v>27305</v>
      </c>
      <c r="F12953" s="358" t="s">
        <v>238</v>
      </c>
      <c r="G12953" s="372">
        <v>5389.65</v>
      </c>
    </row>
    <row r="12954" spans="1:7">
      <c r="A12954" s="178" t="str">
        <f t="shared" si="199"/>
        <v>2 - 65002695</v>
      </c>
      <c r="B12954" s="178">
        <v>2</v>
      </c>
      <c r="C12954" s="347">
        <v>65002695</v>
      </c>
      <c r="D12954" s="356"/>
      <c r="E12954" s="357" t="s">
        <v>27306</v>
      </c>
      <c r="F12954" s="358" t="s">
        <v>238</v>
      </c>
      <c r="G12954" s="372">
        <v>8981.2199999999993</v>
      </c>
    </row>
    <row r="12955" spans="1:7">
      <c r="A12955" s="178" t="str">
        <f t="shared" si="199"/>
        <v>2 - 65002735</v>
      </c>
      <c r="B12955" s="178">
        <v>2</v>
      </c>
      <c r="C12955" s="347">
        <v>65002735</v>
      </c>
      <c r="D12955" s="356"/>
      <c r="E12955" s="357" t="s">
        <v>27307</v>
      </c>
      <c r="F12955" s="358" t="s">
        <v>238</v>
      </c>
      <c r="G12955" s="372">
        <v>2345.41</v>
      </c>
    </row>
    <row r="12956" spans="1:7">
      <c r="A12956" s="178" t="str">
        <f t="shared" si="199"/>
        <v>2 - 65002802</v>
      </c>
      <c r="B12956" s="178">
        <v>2</v>
      </c>
      <c r="C12956" s="347">
        <v>65002802</v>
      </c>
      <c r="D12956" s="356"/>
      <c r="E12956" s="357" t="s">
        <v>27308</v>
      </c>
      <c r="F12956" s="358" t="s">
        <v>238</v>
      </c>
      <c r="G12956" s="372">
        <v>7585.38</v>
      </c>
    </row>
    <row r="12957" spans="1:7">
      <c r="A12957" s="178" t="str">
        <f t="shared" si="199"/>
        <v>2 - 65002700</v>
      </c>
      <c r="B12957" s="178">
        <v>2</v>
      </c>
      <c r="C12957" s="347">
        <v>65002700</v>
      </c>
      <c r="D12957" s="356"/>
      <c r="E12957" s="357" t="s">
        <v>27309</v>
      </c>
      <c r="F12957" s="358" t="s">
        <v>238</v>
      </c>
      <c r="G12957" s="372">
        <v>4195.58</v>
      </c>
    </row>
    <row r="12958" spans="1:7">
      <c r="A12958" s="178" t="str">
        <f t="shared" si="199"/>
        <v>2 - 65002741</v>
      </c>
      <c r="B12958" s="178">
        <v>2</v>
      </c>
      <c r="C12958" s="347">
        <v>65002741</v>
      </c>
      <c r="D12958" s="356"/>
      <c r="E12958" s="357" t="s">
        <v>27310</v>
      </c>
      <c r="F12958" s="358" t="s">
        <v>238</v>
      </c>
      <c r="G12958" s="372">
        <v>5453</v>
      </c>
    </row>
    <row r="12959" spans="1:7">
      <c r="A12959" s="178" t="str">
        <f t="shared" si="199"/>
        <v>2 - 65002702</v>
      </c>
      <c r="B12959" s="178">
        <v>2</v>
      </c>
      <c r="C12959" s="347">
        <v>65002702</v>
      </c>
      <c r="D12959" s="356"/>
      <c r="E12959" s="357" t="s">
        <v>27311</v>
      </c>
      <c r="F12959" s="358" t="s">
        <v>238</v>
      </c>
      <c r="G12959" s="372">
        <v>17779.52</v>
      </c>
    </row>
    <row r="12960" spans="1:7">
      <c r="A12960" s="178" t="str">
        <f t="shared" si="199"/>
        <v>2 - 65002790</v>
      </c>
      <c r="B12960" s="178">
        <v>2</v>
      </c>
      <c r="C12960" s="347">
        <v>65002790</v>
      </c>
      <c r="D12960" s="356"/>
      <c r="E12960" s="357" t="s">
        <v>27312</v>
      </c>
      <c r="F12960" s="358" t="s">
        <v>238</v>
      </c>
      <c r="G12960" s="372">
        <v>1366.91</v>
      </c>
    </row>
    <row r="12961" spans="1:7">
      <c r="A12961" s="178" t="str">
        <f t="shared" si="199"/>
        <v>2 - 65002792</v>
      </c>
      <c r="B12961" s="178">
        <v>2</v>
      </c>
      <c r="C12961" s="347">
        <v>65002792</v>
      </c>
      <c r="D12961" s="356"/>
      <c r="E12961" s="357" t="s">
        <v>27313</v>
      </c>
      <c r="F12961" s="358" t="s">
        <v>238</v>
      </c>
      <c r="G12961" s="372">
        <v>3611.03</v>
      </c>
    </row>
    <row r="12962" spans="1:7">
      <c r="A12962" s="178" t="str">
        <f t="shared" si="199"/>
        <v>2 - 65002791</v>
      </c>
      <c r="B12962" s="178">
        <v>2</v>
      </c>
      <c r="C12962" s="347">
        <v>65002791</v>
      </c>
      <c r="D12962" s="356"/>
      <c r="E12962" s="357" t="s">
        <v>27314</v>
      </c>
      <c r="F12962" s="358" t="s">
        <v>238</v>
      </c>
      <c r="G12962" s="372">
        <v>2321.2399999999998</v>
      </c>
    </row>
    <row r="12963" spans="1:7">
      <c r="A12963" s="178" t="str">
        <f t="shared" si="199"/>
        <v>2 - 65002654</v>
      </c>
      <c r="B12963" s="178">
        <v>2</v>
      </c>
      <c r="C12963" s="347">
        <v>65002654</v>
      </c>
      <c r="D12963" s="356"/>
      <c r="E12963" s="357" t="s">
        <v>27315</v>
      </c>
      <c r="F12963" s="358" t="s">
        <v>238</v>
      </c>
      <c r="G12963" s="372">
        <v>12692.17</v>
      </c>
    </row>
    <row r="12964" spans="1:7">
      <c r="A12964" s="178" t="str">
        <f t="shared" si="199"/>
        <v>2 - 65002714</v>
      </c>
      <c r="B12964" s="178">
        <v>2</v>
      </c>
      <c r="C12964" s="347">
        <v>65002714</v>
      </c>
      <c r="D12964" s="356"/>
      <c r="E12964" s="357" t="s">
        <v>27316</v>
      </c>
      <c r="F12964" s="358" t="s">
        <v>238</v>
      </c>
      <c r="G12964" s="372">
        <v>5443.57</v>
      </c>
    </row>
    <row r="12965" spans="1:7">
      <c r="A12965" s="178" t="str">
        <f t="shared" si="199"/>
        <v>2 - 65002713</v>
      </c>
      <c r="B12965" s="178">
        <v>2</v>
      </c>
      <c r="C12965" s="347">
        <v>65002713</v>
      </c>
      <c r="D12965" s="356"/>
      <c r="E12965" s="357" t="s">
        <v>27317</v>
      </c>
      <c r="F12965" s="358" t="s">
        <v>238</v>
      </c>
      <c r="G12965" s="372">
        <v>3626.24</v>
      </c>
    </row>
    <row r="12966" spans="1:7">
      <c r="A12966" s="178" t="str">
        <f t="shared" si="199"/>
        <v>2 - 65002653</v>
      </c>
      <c r="B12966" s="178">
        <v>2</v>
      </c>
      <c r="C12966" s="347">
        <v>65002653</v>
      </c>
      <c r="D12966" s="356"/>
      <c r="E12966" s="357" t="s">
        <v>27318</v>
      </c>
      <c r="F12966" s="358" t="s">
        <v>238</v>
      </c>
      <c r="G12966" s="372">
        <v>8996.59</v>
      </c>
    </row>
    <row r="12967" spans="1:7">
      <c r="A12967" s="178" t="str">
        <f t="shared" si="199"/>
        <v>2 - 65002660</v>
      </c>
      <c r="B12967" s="178">
        <v>2</v>
      </c>
      <c r="C12967" s="347">
        <v>65002660</v>
      </c>
      <c r="D12967" s="356"/>
      <c r="E12967" s="357" t="s">
        <v>27319</v>
      </c>
      <c r="F12967" s="358" t="s">
        <v>238</v>
      </c>
      <c r="G12967" s="372">
        <v>12726.24</v>
      </c>
    </row>
    <row r="12968" spans="1:7">
      <c r="A12968" s="178" t="str">
        <f t="shared" si="199"/>
        <v>2 - 65002716</v>
      </c>
      <c r="B12968" s="178">
        <v>2</v>
      </c>
      <c r="C12968" s="347">
        <v>65002716</v>
      </c>
      <c r="D12968" s="356"/>
      <c r="E12968" s="357" t="s">
        <v>27320</v>
      </c>
      <c r="F12968" s="358" t="s">
        <v>238</v>
      </c>
      <c r="G12968" s="372">
        <v>5769.37</v>
      </c>
    </row>
    <row r="12969" spans="1:7">
      <c r="A12969" s="178" t="str">
        <f t="shared" si="199"/>
        <v>2 - 65002715</v>
      </c>
      <c r="B12969" s="178">
        <v>2</v>
      </c>
      <c r="C12969" s="347">
        <v>65002715</v>
      </c>
      <c r="D12969" s="356"/>
      <c r="E12969" s="357" t="s">
        <v>27321</v>
      </c>
      <c r="F12969" s="358" t="s">
        <v>238</v>
      </c>
      <c r="G12969" s="372">
        <v>4065.31</v>
      </c>
    </row>
    <row r="12970" spans="1:7">
      <c r="A12970" s="178" t="str">
        <f t="shared" si="199"/>
        <v>2 - 65002659</v>
      </c>
      <c r="B12970" s="178">
        <v>2</v>
      </c>
      <c r="C12970" s="347">
        <v>65002659</v>
      </c>
      <c r="D12970" s="356"/>
      <c r="E12970" s="357" t="s">
        <v>27322</v>
      </c>
      <c r="F12970" s="358" t="s">
        <v>238</v>
      </c>
      <c r="G12970" s="372">
        <v>9569.2999999999993</v>
      </c>
    </row>
    <row r="12971" spans="1:7">
      <c r="A12971" s="178" t="str">
        <f t="shared" si="199"/>
        <v>2 - 65003734</v>
      </c>
      <c r="B12971" s="178">
        <v>2</v>
      </c>
      <c r="C12971" s="347">
        <v>65003734</v>
      </c>
      <c r="D12971" s="356"/>
      <c r="E12971" s="357" t="s">
        <v>27323</v>
      </c>
      <c r="F12971" s="358" t="s">
        <v>238</v>
      </c>
      <c r="G12971" s="372">
        <v>12726.24</v>
      </c>
    </row>
    <row r="12972" spans="1:7">
      <c r="A12972" s="178" t="str">
        <f t="shared" ref="A12972:A13035" si="200">B12972&amp;" - "&amp;C12972</f>
        <v>2 - 65002742</v>
      </c>
      <c r="B12972" s="178">
        <v>2</v>
      </c>
      <c r="C12972" s="347">
        <v>65002742</v>
      </c>
      <c r="D12972" s="356"/>
      <c r="E12972" s="357" t="s">
        <v>27324</v>
      </c>
      <c r="F12972" s="358" t="s">
        <v>238</v>
      </c>
      <c r="G12972" s="372">
        <v>5769.37</v>
      </c>
    </row>
    <row r="12973" spans="1:7">
      <c r="A12973" s="178" t="str">
        <f t="shared" si="200"/>
        <v>2 - 65002801</v>
      </c>
      <c r="B12973" s="178">
        <v>2</v>
      </c>
      <c r="C12973" s="347">
        <v>65002801</v>
      </c>
      <c r="D12973" s="356"/>
      <c r="E12973" s="357" t="s">
        <v>27325</v>
      </c>
      <c r="F12973" s="358" t="s">
        <v>238</v>
      </c>
      <c r="G12973" s="372">
        <v>4905.7299999999996</v>
      </c>
    </row>
    <row r="12974" spans="1:7" ht="25.5">
      <c r="A12974" s="178" t="str">
        <f t="shared" si="200"/>
        <v>2 - 65002663</v>
      </c>
      <c r="B12974" s="178">
        <v>2</v>
      </c>
      <c r="C12974" s="347">
        <v>65002663</v>
      </c>
      <c r="D12974" s="356"/>
      <c r="E12974" s="357" t="s">
        <v>27326</v>
      </c>
      <c r="F12974" s="358" t="s">
        <v>238</v>
      </c>
      <c r="G12974" s="372">
        <v>29975.05</v>
      </c>
    </row>
    <row r="12975" spans="1:7">
      <c r="A12975" s="178" t="str">
        <f t="shared" si="200"/>
        <v>2 - 65002661</v>
      </c>
      <c r="B12975" s="178">
        <v>2</v>
      </c>
      <c r="C12975" s="347">
        <v>65002661</v>
      </c>
      <c r="D12975" s="357"/>
      <c r="E12975" s="357" t="s">
        <v>27327</v>
      </c>
      <c r="F12975" s="358" t="s">
        <v>238</v>
      </c>
      <c r="G12975" s="372">
        <v>13924.98</v>
      </c>
    </row>
    <row r="12976" spans="1:7" ht="25.5">
      <c r="A12976" s="178" t="str">
        <f t="shared" si="200"/>
        <v>2 - 65002662</v>
      </c>
      <c r="B12976" s="178">
        <v>2</v>
      </c>
      <c r="C12976" s="347">
        <v>65002662</v>
      </c>
      <c r="D12976" s="356"/>
      <c r="E12976" s="357" t="s">
        <v>27328</v>
      </c>
      <c r="F12976" s="358" t="s">
        <v>238</v>
      </c>
      <c r="G12976" s="372">
        <v>19492.46</v>
      </c>
    </row>
    <row r="12977" spans="1:7" ht="25.5">
      <c r="A12977" s="178" t="str">
        <f t="shared" si="200"/>
        <v>2 - 65002793</v>
      </c>
      <c r="B12977" s="178">
        <v>2</v>
      </c>
      <c r="C12977" s="347">
        <v>65002793</v>
      </c>
      <c r="D12977" s="356"/>
      <c r="E12977" s="357" t="s">
        <v>27329</v>
      </c>
      <c r="F12977" s="358" t="s">
        <v>238</v>
      </c>
      <c r="G12977" s="372">
        <v>1071.95</v>
      </c>
    </row>
    <row r="12978" spans="1:7" ht="25.5">
      <c r="A12978" s="178" t="str">
        <f t="shared" si="200"/>
        <v>2 - 65002794</v>
      </c>
      <c r="B12978" s="178">
        <v>2</v>
      </c>
      <c r="C12978" s="347">
        <v>65002794</v>
      </c>
      <c r="D12978" s="356"/>
      <c r="E12978" s="357" t="s">
        <v>27330</v>
      </c>
      <c r="F12978" s="358" t="s">
        <v>238</v>
      </c>
      <c r="G12978" s="372">
        <v>2167</v>
      </c>
    </row>
    <row r="12979" spans="1:7">
      <c r="A12979" s="178" t="str">
        <f t="shared" si="200"/>
        <v>2 - 65002779</v>
      </c>
      <c r="B12979" s="178">
        <v>2</v>
      </c>
      <c r="C12979" s="347">
        <v>65002779</v>
      </c>
      <c r="D12979" s="356"/>
      <c r="E12979" s="357" t="s">
        <v>27331</v>
      </c>
      <c r="F12979" s="358" t="s">
        <v>238</v>
      </c>
      <c r="G12979" s="372">
        <v>3759.41</v>
      </c>
    </row>
    <row r="12980" spans="1:7">
      <c r="A12980" s="178" t="str">
        <f t="shared" si="200"/>
        <v>2 - 65002780</v>
      </c>
      <c r="B12980" s="178">
        <v>2</v>
      </c>
      <c r="C12980" s="347">
        <v>65002780</v>
      </c>
      <c r="D12980" s="356"/>
      <c r="E12980" s="357" t="s">
        <v>27332</v>
      </c>
      <c r="F12980" s="358" t="s">
        <v>238</v>
      </c>
      <c r="G12980" s="372">
        <v>3220.53</v>
      </c>
    </row>
    <row r="12981" spans="1:7" ht="25.5">
      <c r="A12981" s="178" t="str">
        <f t="shared" si="200"/>
        <v>2 - 65002772</v>
      </c>
      <c r="B12981" s="178">
        <v>2</v>
      </c>
      <c r="C12981" s="347">
        <v>65002772</v>
      </c>
      <c r="D12981" s="356"/>
      <c r="E12981" s="357" t="s">
        <v>27333</v>
      </c>
      <c r="F12981" s="358" t="s">
        <v>238</v>
      </c>
      <c r="G12981" s="372">
        <v>43741.35</v>
      </c>
    </row>
    <row r="12982" spans="1:7" ht="25.5">
      <c r="A12982" s="178" t="str">
        <f t="shared" si="200"/>
        <v>2 - 65002773</v>
      </c>
      <c r="B12982" s="178">
        <v>2</v>
      </c>
      <c r="C12982" s="347">
        <v>65002773</v>
      </c>
      <c r="D12982" s="356"/>
      <c r="E12982" s="357" t="s">
        <v>27334</v>
      </c>
      <c r="F12982" s="358" t="s">
        <v>238</v>
      </c>
      <c r="G12982" s="372">
        <v>56133.06</v>
      </c>
    </row>
    <row r="12983" spans="1:7" ht="25.5">
      <c r="A12983" s="178" t="str">
        <f t="shared" si="200"/>
        <v>2 - 65002774</v>
      </c>
      <c r="B12983" s="178">
        <v>2</v>
      </c>
      <c r="C12983" s="347">
        <v>65002774</v>
      </c>
      <c r="D12983" s="356"/>
      <c r="E12983" s="357" t="s">
        <v>27335</v>
      </c>
      <c r="F12983" s="358" t="s">
        <v>238</v>
      </c>
      <c r="G12983" s="372">
        <v>81631.289999999994</v>
      </c>
    </row>
    <row r="12984" spans="1:7" ht="25.5">
      <c r="A12984" s="178" t="str">
        <f t="shared" si="200"/>
        <v>2 - 65002775</v>
      </c>
      <c r="B12984" s="178">
        <v>2</v>
      </c>
      <c r="C12984" s="347">
        <v>65002775</v>
      </c>
      <c r="D12984" s="356"/>
      <c r="E12984" s="357" t="s">
        <v>27336</v>
      </c>
      <c r="F12984" s="358" t="s">
        <v>238</v>
      </c>
      <c r="G12984" s="372">
        <v>92594.07</v>
      </c>
    </row>
    <row r="12985" spans="1:7" ht="25.5">
      <c r="A12985" s="178" t="str">
        <f t="shared" si="200"/>
        <v>2 - 65002767</v>
      </c>
      <c r="B12985" s="178">
        <v>2</v>
      </c>
      <c r="C12985" s="347">
        <v>65002767</v>
      </c>
      <c r="D12985" s="356"/>
      <c r="E12985" s="357" t="s">
        <v>27337</v>
      </c>
      <c r="F12985" s="358" t="s">
        <v>238</v>
      </c>
      <c r="G12985" s="372">
        <v>48666.66</v>
      </c>
    </row>
    <row r="12986" spans="1:7" ht="25.5">
      <c r="A12986" s="178" t="str">
        <f t="shared" si="200"/>
        <v>2 - 65002769</v>
      </c>
      <c r="B12986" s="178">
        <v>2</v>
      </c>
      <c r="C12986" s="347">
        <v>65002769</v>
      </c>
      <c r="D12986" s="356"/>
      <c r="E12986" s="357" t="s">
        <v>27338</v>
      </c>
      <c r="F12986" s="358" t="s">
        <v>238</v>
      </c>
      <c r="G12986" s="372">
        <v>62227.4</v>
      </c>
    </row>
    <row r="12987" spans="1:7" ht="25.5">
      <c r="A12987" s="178" t="str">
        <f t="shared" si="200"/>
        <v>2 - 65002770</v>
      </c>
      <c r="B12987" s="178">
        <v>2</v>
      </c>
      <c r="C12987" s="347">
        <v>65002770</v>
      </c>
      <c r="D12987" s="356"/>
      <c r="E12987" s="357" t="s">
        <v>27339</v>
      </c>
      <c r="F12987" s="358" t="s">
        <v>238</v>
      </c>
      <c r="G12987" s="372">
        <v>89220.44</v>
      </c>
    </row>
    <row r="12988" spans="1:7" ht="25.5">
      <c r="A12988" s="178" t="str">
        <f t="shared" si="200"/>
        <v>2 - 65002771</v>
      </c>
      <c r="B12988" s="178">
        <v>2</v>
      </c>
      <c r="C12988" s="347">
        <v>65002771</v>
      </c>
      <c r="D12988" s="356"/>
      <c r="E12988" s="357" t="s">
        <v>27340</v>
      </c>
      <c r="F12988" s="358" t="s">
        <v>238</v>
      </c>
      <c r="G12988" s="372">
        <v>100183.23</v>
      </c>
    </row>
    <row r="12989" spans="1:7" ht="25.5">
      <c r="A12989" s="178" t="str">
        <f t="shared" si="200"/>
        <v>2 - 65002665</v>
      </c>
      <c r="B12989" s="178">
        <v>2</v>
      </c>
      <c r="C12989" s="347">
        <v>65002665</v>
      </c>
      <c r="D12989" s="356"/>
      <c r="E12989" s="357" t="s">
        <v>27341</v>
      </c>
      <c r="F12989" s="358" t="s">
        <v>238</v>
      </c>
      <c r="G12989" s="372">
        <v>17814.150000000001</v>
      </c>
    </row>
    <row r="12990" spans="1:7">
      <c r="A12990" s="178" t="str">
        <f t="shared" si="200"/>
        <v>2 - 65002666</v>
      </c>
      <c r="B12990" s="178">
        <v>2</v>
      </c>
      <c r="C12990" s="347">
        <v>65002666</v>
      </c>
      <c r="D12990" s="356"/>
      <c r="E12990" s="357" t="s">
        <v>27342</v>
      </c>
      <c r="F12990" s="358" t="s">
        <v>238</v>
      </c>
      <c r="G12990" s="372">
        <v>35130.660000000003</v>
      </c>
    </row>
    <row r="12991" spans="1:7">
      <c r="A12991" s="178" t="str">
        <f t="shared" si="200"/>
        <v>2 - 65002668</v>
      </c>
      <c r="B12991" s="178">
        <v>2</v>
      </c>
      <c r="C12991" s="347">
        <v>65002668</v>
      </c>
      <c r="D12991" s="356"/>
      <c r="E12991" s="357" t="s">
        <v>27343</v>
      </c>
      <c r="F12991" s="358" t="s">
        <v>238</v>
      </c>
      <c r="G12991" s="372">
        <v>49012.97</v>
      </c>
    </row>
    <row r="12992" spans="1:7" ht="25.5">
      <c r="A12992" s="178" t="str">
        <f t="shared" si="200"/>
        <v>2 - 65002667</v>
      </c>
      <c r="B12992" s="178">
        <v>2</v>
      </c>
      <c r="C12992" s="347">
        <v>65002667</v>
      </c>
      <c r="D12992" s="356"/>
      <c r="E12992" s="357" t="s">
        <v>27344</v>
      </c>
      <c r="F12992" s="358" t="s">
        <v>238</v>
      </c>
      <c r="G12992" s="372">
        <v>19435.009999999998</v>
      </c>
    </row>
    <row r="12993" spans="1:7">
      <c r="A12993" s="178" t="str">
        <f t="shared" si="200"/>
        <v>2 - 65002763</v>
      </c>
      <c r="B12993" s="178">
        <v>2</v>
      </c>
      <c r="C12993" s="347">
        <v>65002763</v>
      </c>
      <c r="D12993" s="356"/>
      <c r="E12993" s="357" t="s">
        <v>27345</v>
      </c>
      <c r="F12993" s="358" t="s">
        <v>238</v>
      </c>
      <c r="G12993" s="372">
        <v>9338.09</v>
      </c>
    </row>
    <row r="12994" spans="1:7">
      <c r="A12994" s="178" t="str">
        <f t="shared" si="200"/>
        <v>2 - 65002764</v>
      </c>
      <c r="B12994" s="178">
        <v>2</v>
      </c>
      <c r="C12994" s="347">
        <v>65002764</v>
      </c>
      <c r="D12994" s="356"/>
      <c r="E12994" s="357" t="s">
        <v>27346</v>
      </c>
      <c r="F12994" s="358" t="s">
        <v>238</v>
      </c>
      <c r="G12994" s="372">
        <v>11867.37</v>
      </c>
    </row>
    <row r="12995" spans="1:7" ht="25.5">
      <c r="A12995" s="178" t="str">
        <f t="shared" si="200"/>
        <v>2 - 65002717</v>
      </c>
      <c r="B12995" s="178">
        <v>2</v>
      </c>
      <c r="C12995" s="347">
        <v>65002717</v>
      </c>
      <c r="D12995" s="356"/>
      <c r="E12995" s="357" t="s">
        <v>27347</v>
      </c>
      <c r="F12995" s="358" t="s">
        <v>238</v>
      </c>
      <c r="G12995" s="372">
        <v>17814.150000000001</v>
      </c>
    </row>
    <row r="12996" spans="1:7" ht="25.5">
      <c r="A12996" s="178" t="str">
        <f t="shared" si="200"/>
        <v>2 - 65002718</v>
      </c>
      <c r="B12996" s="178">
        <v>2</v>
      </c>
      <c r="C12996" s="347">
        <v>65002718</v>
      </c>
      <c r="D12996" s="356"/>
      <c r="E12996" s="357" t="s">
        <v>27348</v>
      </c>
      <c r="F12996" s="358" t="s">
        <v>238</v>
      </c>
      <c r="G12996" s="372">
        <v>19435.009999999998</v>
      </c>
    </row>
    <row r="12997" spans="1:7">
      <c r="A12997" s="178" t="str">
        <f t="shared" si="200"/>
        <v>2 - 65002694</v>
      </c>
      <c r="B12997" s="178">
        <v>2</v>
      </c>
      <c r="C12997" s="347">
        <v>65002694</v>
      </c>
      <c r="D12997" s="356"/>
      <c r="E12997" s="357" t="s">
        <v>27349</v>
      </c>
      <c r="F12997" s="358" t="s">
        <v>238</v>
      </c>
      <c r="G12997" s="372">
        <v>8981.2199999999993</v>
      </c>
    </row>
    <row r="12998" spans="1:7">
      <c r="A12998" s="178" t="str">
        <f t="shared" si="200"/>
        <v>2 - 65002734</v>
      </c>
      <c r="B12998" s="178">
        <v>2</v>
      </c>
      <c r="C12998" s="347">
        <v>65002734</v>
      </c>
      <c r="D12998" s="356"/>
      <c r="E12998" s="357" t="s">
        <v>27350</v>
      </c>
      <c r="F12998" s="358" t="s">
        <v>238</v>
      </c>
      <c r="G12998" s="372">
        <v>2345.41</v>
      </c>
    </row>
    <row r="12999" spans="1:7">
      <c r="A12999" s="178" t="str">
        <f t="shared" si="200"/>
        <v>2 - 65002692</v>
      </c>
      <c r="B12999" s="178">
        <v>2</v>
      </c>
      <c r="C12999" s="347">
        <v>65002692</v>
      </c>
      <c r="D12999" s="356"/>
      <c r="E12999" s="357" t="s">
        <v>27351</v>
      </c>
      <c r="F12999" s="358" t="s">
        <v>238</v>
      </c>
      <c r="G12999" s="372">
        <v>7001.21</v>
      </c>
    </row>
    <row r="13000" spans="1:7">
      <c r="A13000" s="178" t="str">
        <f t="shared" si="200"/>
        <v>2 - 65002693</v>
      </c>
      <c r="B13000" s="178">
        <v>2</v>
      </c>
      <c r="C13000" s="347">
        <v>65002693</v>
      </c>
      <c r="D13000" s="356"/>
      <c r="E13000" s="357" t="s">
        <v>27352</v>
      </c>
      <c r="F13000" s="358" t="s">
        <v>238</v>
      </c>
      <c r="G13000" s="372">
        <v>16208.39</v>
      </c>
    </row>
    <row r="13001" spans="1:7">
      <c r="A13001" s="178" t="str">
        <f t="shared" si="200"/>
        <v>2 - 65002733</v>
      </c>
      <c r="B13001" s="178">
        <v>2</v>
      </c>
      <c r="C13001" s="347">
        <v>65002733</v>
      </c>
      <c r="D13001" s="356"/>
      <c r="E13001" s="357" t="s">
        <v>27353</v>
      </c>
      <c r="F13001" s="358" t="s">
        <v>238</v>
      </c>
      <c r="G13001" s="372">
        <v>4862.5200000000004</v>
      </c>
    </row>
    <row r="13002" spans="1:7">
      <c r="A13002" s="178" t="str">
        <f t="shared" si="200"/>
        <v>2 - 65002732</v>
      </c>
      <c r="B13002" s="178">
        <v>2</v>
      </c>
      <c r="C13002" s="347">
        <v>65002732</v>
      </c>
      <c r="D13002" s="356"/>
      <c r="E13002" s="357" t="s">
        <v>27354</v>
      </c>
      <c r="F13002" s="358" t="s">
        <v>238</v>
      </c>
      <c r="G13002" s="372">
        <v>2100.36</v>
      </c>
    </row>
    <row r="13003" spans="1:7">
      <c r="A13003" s="178" t="str">
        <f t="shared" si="200"/>
        <v>2 - 65002698</v>
      </c>
      <c r="B13003" s="178">
        <v>2</v>
      </c>
      <c r="C13003" s="347">
        <v>65002698</v>
      </c>
      <c r="D13003" s="356"/>
      <c r="E13003" s="357" t="s">
        <v>27355</v>
      </c>
      <c r="F13003" s="358" t="s">
        <v>238</v>
      </c>
      <c r="G13003" s="372">
        <v>4950.46</v>
      </c>
    </row>
    <row r="13004" spans="1:7">
      <c r="A13004" s="178" t="str">
        <f t="shared" si="200"/>
        <v>2 - 65002738</v>
      </c>
      <c r="B13004" s="178">
        <v>2</v>
      </c>
      <c r="C13004" s="347">
        <v>65002738</v>
      </c>
      <c r="D13004" s="356"/>
      <c r="E13004" s="357" t="s">
        <v>27356</v>
      </c>
      <c r="F13004" s="358" t="s">
        <v>238</v>
      </c>
      <c r="G13004" s="372">
        <v>1272.77</v>
      </c>
    </row>
    <row r="13005" spans="1:7">
      <c r="A13005" s="178" t="str">
        <f t="shared" si="200"/>
        <v>2 - 65003742</v>
      </c>
      <c r="B13005" s="178">
        <v>2</v>
      </c>
      <c r="C13005" s="347">
        <v>65003742</v>
      </c>
      <c r="D13005" s="356"/>
      <c r="E13005" s="357" t="s">
        <v>27357</v>
      </c>
      <c r="F13005" s="358" t="s">
        <v>12327</v>
      </c>
      <c r="G13005" s="372">
        <v>2705.94</v>
      </c>
    </row>
    <row r="13006" spans="1:7">
      <c r="A13006" s="178" t="str">
        <f t="shared" si="200"/>
        <v>2 - 65002788</v>
      </c>
      <c r="B13006" s="178">
        <v>2</v>
      </c>
      <c r="C13006" s="347">
        <v>65002788</v>
      </c>
      <c r="D13006" s="356"/>
      <c r="E13006" s="357" t="s">
        <v>27358</v>
      </c>
      <c r="F13006" s="358" t="s">
        <v>238</v>
      </c>
      <c r="G13006" s="372">
        <v>1667.89</v>
      </c>
    </row>
    <row r="13007" spans="1:7">
      <c r="A13007" s="178" t="str">
        <f t="shared" si="200"/>
        <v>2 - 65002671</v>
      </c>
      <c r="B13007" s="178">
        <v>2</v>
      </c>
      <c r="C13007" s="347">
        <v>65002671</v>
      </c>
      <c r="D13007" s="356"/>
      <c r="E13007" s="357" t="s">
        <v>27359</v>
      </c>
      <c r="F13007" s="358" t="s">
        <v>238</v>
      </c>
      <c r="G13007" s="372">
        <v>4573.5200000000004</v>
      </c>
    </row>
    <row r="13008" spans="1:7">
      <c r="A13008" s="178" t="str">
        <f t="shared" si="200"/>
        <v>2 - 65002719</v>
      </c>
      <c r="B13008" s="178">
        <v>2</v>
      </c>
      <c r="C13008" s="347">
        <v>65002719</v>
      </c>
      <c r="D13008" s="356"/>
      <c r="E13008" s="357" t="s">
        <v>27360</v>
      </c>
      <c r="F13008" s="358" t="s">
        <v>238</v>
      </c>
      <c r="G13008" s="372">
        <v>1918.51</v>
      </c>
    </row>
    <row r="13009" spans="1:7" ht="25.5">
      <c r="A13009" s="178" t="str">
        <f t="shared" si="200"/>
        <v>2 - 65003738</v>
      </c>
      <c r="B13009" s="178">
        <v>2</v>
      </c>
      <c r="C13009" s="347">
        <v>65003738</v>
      </c>
      <c r="D13009" s="356"/>
      <c r="E13009" s="357" t="s">
        <v>27361</v>
      </c>
      <c r="F13009" s="358" t="s">
        <v>28222</v>
      </c>
      <c r="G13009" s="372">
        <v>1978.7</v>
      </c>
    </row>
    <row r="13010" spans="1:7">
      <c r="A13010" s="178" t="str">
        <f t="shared" si="200"/>
        <v>2 - 65002796</v>
      </c>
      <c r="B13010" s="178">
        <v>2</v>
      </c>
      <c r="C13010" s="347">
        <v>65002796</v>
      </c>
      <c r="D13010" s="356"/>
      <c r="E13010" s="357" t="s">
        <v>27362</v>
      </c>
      <c r="F13010" s="358" t="s">
        <v>28222</v>
      </c>
      <c r="G13010" s="372">
        <v>1982.39</v>
      </c>
    </row>
    <row r="13011" spans="1:7" ht="25.5">
      <c r="A13011" s="178" t="str">
        <f t="shared" si="200"/>
        <v>2 - 65002799</v>
      </c>
      <c r="B13011" s="178">
        <v>2</v>
      </c>
      <c r="C13011" s="347">
        <v>65002799</v>
      </c>
      <c r="D13011" s="356"/>
      <c r="E13011" s="357" t="s">
        <v>27363</v>
      </c>
      <c r="F13011" s="358" t="s">
        <v>238</v>
      </c>
      <c r="G13011" s="372">
        <v>12938</v>
      </c>
    </row>
    <row r="13012" spans="1:7">
      <c r="A13012" s="178" t="str">
        <f t="shared" si="200"/>
        <v>2 - 65003343</v>
      </c>
      <c r="B13012" s="178">
        <v>2</v>
      </c>
      <c r="C13012" s="347">
        <v>65003343</v>
      </c>
      <c r="D13012" s="356"/>
      <c r="E13012" s="357" t="s">
        <v>27364</v>
      </c>
      <c r="F13012" s="358" t="s">
        <v>28222</v>
      </c>
      <c r="G13012" s="372">
        <v>3009.54</v>
      </c>
    </row>
    <row r="13013" spans="1:7">
      <c r="A13013" s="178" t="str">
        <f t="shared" si="200"/>
        <v>2 - 65002683</v>
      </c>
      <c r="B13013" s="178">
        <v>2</v>
      </c>
      <c r="C13013" s="347">
        <v>65002683</v>
      </c>
      <c r="D13013" s="356"/>
      <c r="E13013" s="357" t="s">
        <v>27365</v>
      </c>
      <c r="F13013" s="358" t="s">
        <v>12327</v>
      </c>
      <c r="G13013" s="372">
        <v>543.34</v>
      </c>
    </row>
    <row r="13014" spans="1:7" ht="25.5">
      <c r="A13014" s="178" t="str">
        <f t="shared" si="200"/>
        <v>2 - 65003736</v>
      </c>
      <c r="B13014" s="178">
        <v>2</v>
      </c>
      <c r="C13014" s="347">
        <v>65003736</v>
      </c>
      <c r="D13014" s="356"/>
      <c r="E13014" s="357" t="s">
        <v>27366</v>
      </c>
      <c r="F13014" s="358" t="s">
        <v>28222</v>
      </c>
      <c r="G13014" s="372">
        <v>2011.05</v>
      </c>
    </row>
    <row r="13015" spans="1:7">
      <c r="A13015" s="178" t="str">
        <f t="shared" si="200"/>
        <v>2 - 65002798</v>
      </c>
      <c r="B13015" s="178">
        <v>2</v>
      </c>
      <c r="C13015" s="347">
        <v>65002798</v>
      </c>
      <c r="D13015" s="356"/>
      <c r="E13015" s="357" t="s">
        <v>27367</v>
      </c>
      <c r="F13015" s="358" t="s">
        <v>28222</v>
      </c>
      <c r="G13015" s="372">
        <v>864.24</v>
      </c>
    </row>
    <row r="13016" spans="1:7">
      <c r="A13016" s="178" t="str">
        <f t="shared" si="200"/>
        <v>2 - 65003739</v>
      </c>
      <c r="B13016" s="178">
        <v>2</v>
      </c>
      <c r="C13016" s="347">
        <v>65003739</v>
      </c>
      <c r="D13016" s="356"/>
      <c r="E13016" s="357" t="s">
        <v>27368</v>
      </c>
      <c r="F13016" s="358" t="s">
        <v>238</v>
      </c>
      <c r="G13016" s="372">
        <v>1692.75</v>
      </c>
    </row>
    <row r="13017" spans="1:7">
      <c r="A13017" s="178" t="str">
        <f t="shared" si="200"/>
        <v>2 - 65003737</v>
      </c>
      <c r="B13017" s="178">
        <v>2</v>
      </c>
      <c r="C13017" s="347">
        <v>65003737</v>
      </c>
      <c r="D13017" s="356"/>
      <c r="E13017" s="357" t="s">
        <v>27369</v>
      </c>
      <c r="F13017" s="358" t="s">
        <v>238</v>
      </c>
      <c r="G13017" s="372">
        <v>1820.67</v>
      </c>
    </row>
    <row r="13018" spans="1:7">
      <c r="A13018" s="178" t="str">
        <f t="shared" si="200"/>
        <v>2 - 65003740</v>
      </c>
      <c r="B13018" s="178">
        <v>2</v>
      </c>
      <c r="C13018" s="347">
        <v>65003740</v>
      </c>
      <c r="D13018" s="356"/>
      <c r="E13018" s="357" t="s">
        <v>27370</v>
      </c>
      <c r="F13018" s="358" t="s">
        <v>28222</v>
      </c>
      <c r="G13018" s="372">
        <v>864.24</v>
      </c>
    </row>
    <row r="13019" spans="1:7">
      <c r="A13019" s="178" t="str">
        <f t="shared" si="200"/>
        <v>2 - 65002795</v>
      </c>
      <c r="B13019" s="178">
        <v>2</v>
      </c>
      <c r="C13019" s="347">
        <v>65002795</v>
      </c>
      <c r="D13019" s="356"/>
      <c r="E13019" s="357" t="s">
        <v>27371</v>
      </c>
      <c r="F13019" s="358" t="s">
        <v>28222</v>
      </c>
      <c r="G13019" s="372">
        <v>1636.57</v>
      </c>
    </row>
    <row r="13020" spans="1:7">
      <c r="A13020" s="178" t="str">
        <f t="shared" si="200"/>
        <v>2 - 65002777</v>
      </c>
      <c r="B13020" s="178">
        <v>2</v>
      </c>
      <c r="C13020" s="347">
        <v>65002777</v>
      </c>
      <c r="D13020" s="356"/>
      <c r="E13020" s="357" t="s">
        <v>27372</v>
      </c>
      <c r="F13020" s="358" t="s">
        <v>238</v>
      </c>
      <c r="G13020" s="372">
        <v>2181.0300000000002</v>
      </c>
    </row>
    <row r="13021" spans="1:7">
      <c r="A13021" s="178" t="str">
        <f t="shared" si="200"/>
        <v>2 - 65002776</v>
      </c>
      <c r="B13021" s="178">
        <v>2</v>
      </c>
      <c r="C13021" s="347">
        <v>65002776</v>
      </c>
      <c r="D13021" s="356"/>
      <c r="E13021" s="357" t="s">
        <v>27373</v>
      </c>
      <c r="F13021" s="358" t="s">
        <v>238</v>
      </c>
      <c r="G13021" s="372">
        <v>2181.0300000000002</v>
      </c>
    </row>
    <row r="13022" spans="1:7">
      <c r="A13022" s="178" t="str">
        <f t="shared" si="200"/>
        <v>2 - 65003741</v>
      </c>
      <c r="B13022" s="178">
        <v>2</v>
      </c>
      <c r="C13022" s="347">
        <v>65003741</v>
      </c>
      <c r="D13022" s="356"/>
      <c r="E13022" s="357" t="s">
        <v>27374</v>
      </c>
      <c r="F13022" s="358" t="s">
        <v>238</v>
      </c>
      <c r="G13022" s="372">
        <v>24961.62</v>
      </c>
    </row>
    <row r="13023" spans="1:7">
      <c r="A13023" s="178" t="str">
        <f t="shared" si="200"/>
        <v>2 - 65002691</v>
      </c>
      <c r="B13023" s="178">
        <v>2</v>
      </c>
      <c r="C13023" s="347">
        <v>65002691</v>
      </c>
      <c r="D13023" s="356"/>
      <c r="E13023" s="357" t="s">
        <v>27375</v>
      </c>
      <c r="F13023" s="358" t="s">
        <v>238</v>
      </c>
      <c r="G13023" s="372">
        <v>15166.43</v>
      </c>
    </row>
    <row r="13024" spans="1:7">
      <c r="A13024" s="178" t="str">
        <f t="shared" si="200"/>
        <v>2 - 65002731</v>
      </c>
      <c r="B13024" s="178">
        <v>2</v>
      </c>
      <c r="C13024" s="347">
        <v>65002731</v>
      </c>
      <c r="D13024" s="356"/>
      <c r="E13024" s="357" t="s">
        <v>27376</v>
      </c>
      <c r="F13024" s="358" t="s">
        <v>238</v>
      </c>
      <c r="G13024" s="372">
        <v>3951.28</v>
      </c>
    </row>
    <row r="13025" spans="1:7">
      <c r="A13025" s="178" t="str">
        <f t="shared" si="200"/>
        <v>2 - 65002696</v>
      </c>
      <c r="B13025" s="178">
        <v>2</v>
      </c>
      <c r="C13025" s="347">
        <v>65002696</v>
      </c>
      <c r="D13025" s="356"/>
      <c r="E13025" s="357" t="s">
        <v>27377</v>
      </c>
      <c r="F13025" s="358" t="s">
        <v>238</v>
      </c>
      <c r="G13025" s="372">
        <v>16755.07</v>
      </c>
    </row>
    <row r="13026" spans="1:7">
      <c r="A13026" s="178" t="str">
        <f t="shared" si="200"/>
        <v>2 - 65002736</v>
      </c>
      <c r="B13026" s="178">
        <v>2</v>
      </c>
      <c r="C13026" s="347">
        <v>65002736</v>
      </c>
      <c r="D13026" s="356"/>
      <c r="E13026" s="357" t="s">
        <v>27378</v>
      </c>
      <c r="F13026" s="358" t="s">
        <v>238</v>
      </c>
      <c r="G13026" s="372">
        <v>4324.03</v>
      </c>
    </row>
    <row r="13027" spans="1:7">
      <c r="A13027" s="178" t="str">
        <f t="shared" si="200"/>
        <v>2 - 65002760</v>
      </c>
      <c r="B13027" s="178">
        <v>2</v>
      </c>
      <c r="C13027" s="347">
        <v>65002760</v>
      </c>
      <c r="D13027" s="356"/>
      <c r="E13027" s="357" t="s">
        <v>27379</v>
      </c>
      <c r="F13027" s="358" t="s">
        <v>12327</v>
      </c>
      <c r="G13027" s="372">
        <v>143.53</v>
      </c>
    </row>
    <row r="13028" spans="1:7">
      <c r="A13028" s="178" t="str">
        <f t="shared" si="200"/>
        <v>2 - 65002677</v>
      </c>
      <c r="B13028" s="178">
        <v>2</v>
      </c>
      <c r="C13028" s="347">
        <v>65002677</v>
      </c>
      <c r="D13028" s="356"/>
      <c r="E13028" s="357" t="s">
        <v>27380</v>
      </c>
      <c r="F13028" s="358" t="s">
        <v>12327</v>
      </c>
      <c r="G13028" s="372">
        <v>627.88</v>
      </c>
    </row>
    <row r="13029" spans="1:7">
      <c r="A13029" s="178" t="str">
        <f t="shared" si="200"/>
        <v>2 - 65002680</v>
      </c>
      <c r="B13029" s="178">
        <v>2</v>
      </c>
      <c r="C13029" s="347">
        <v>65002680</v>
      </c>
      <c r="D13029" s="356"/>
      <c r="E13029" s="357" t="s">
        <v>27381</v>
      </c>
      <c r="F13029" s="358" t="s">
        <v>12327</v>
      </c>
      <c r="G13029" s="372">
        <v>240.71</v>
      </c>
    </row>
    <row r="13030" spans="1:7">
      <c r="A13030" s="178" t="str">
        <f t="shared" si="200"/>
        <v>2 - 65002681</v>
      </c>
      <c r="B13030" s="178">
        <v>2</v>
      </c>
      <c r="C13030" s="347">
        <v>65002681</v>
      </c>
      <c r="D13030" s="356"/>
      <c r="E13030" s="357" t="s">
        <v>27382</v>
      </c>
      <c r="F13030" s="358" t="s">
        <v>12327</v>
      </c>
      <c r="G13030" s="372">
        <v>196.04</v>
      </c>
    </row>
    <row r="13031" spans="1:7">
      <c r="A13031" s="178" t="str">
        <f t="shared" si="200"/>
        <v>2 - 65002682</v>
      </c>
      <c r="B13031" s="178">
        <v>2</v>
      </c>
      <c r="C13031" s="347">
        <v>65002682</v>
      </c>
      <c r="D13031" s="356"/>
      <c r="E13031" s="357" t="s">
        <v>27383</v>
      </c>
      <c r="F13031" s="358" t="s">
        <v>12327</v>
      </c>
      <c r="G13031" s="372">
        <v>169.31</v>
      </c>
    </row>
    <row r="13032" spans="1:7">
      <c r="A13032" s="178" t="str">
        <f t="shared" si="200"/>
        <v>2 - 65002678</v>
      </c>
      <c r="B13032" s="178">
        <v>2</v>
      </c>
      <c r="C13032" s="347">
        <v>65002678</v>
      </c>
      <c r="D13032" s="356"/>
      <c r="E13032" s="357" t="s">
        <v>27384</v>
      </c>
      <c r="F13032" s="358" t="s">
        <v>12327</v>
      </c>
      <c r="G13032" s="372">
        <v>464.61</v>
      </c>
    </row>
    <row r="13033" spans="1:7">
      <c r="A13033" s="178" t="str">
        <f t="shared" si="200"/>
        <v>2 - 65002679</v>
      </c>
      <c r="B13033" s="178">
        <v>2</v>
      </c>
      <c r="C13033" s="347">
        <v>65002679</v>
      </c>
      <c r="D13033" s="356"/>
      <c r="E13033" s="357" t="s">
        <v>27385</v>
      </c>
      <c r="F13033" s="358" t="s">
        <v>12327</v>
      </c>
      <c r="G13033" s="372">
        <v>327.72</v>
      </c>
    </row>
    <row r="13034" spans="1:7">
      <c r="A13034" s="178" t="str">
        <f t="shared" si="200"/>
        <v>2 - 65002789</v>
      </c>
      <c r="B13034" s="178">
        <v>2</v>
      </c>
      <c r="C13034" s="347">
        <v>65002789</v>
      </c>
      <c r="D13034" s="356"/>
      <c r="E13034" s="357" t="s">
        <v>27386</v>
      </c>
      <c r="F13034" s="358" t="s">
        <v>238</v>
      </c>
      <c r="G13034" s="372">
        <v>1057.48</v>
      </c>
    </row>
    <row r="13035" spans="1:7">
      <c r="A13035" s="178" t="str">
        <f t="shared" si="200"/>
        <v>2 - 65002676</v>
      </c>
      <c r="B13035" s="178">
        <v>2</v>
      </c>
      <c r="C13035" s="347">
        <v>65002676</v>
      </c>
      <c r="D13035" s="356"/>
      <c r="E13035" s="357" t="s">
        <v>27387</v>
      </c>
      <c r="F13035" s="358" t="s">
        <v>238</v>
      </c>
      <c r="G13035" s="372">
        <v>7734.95</v>
      </c>
    </row>
    <row r="13036" spans="1:7">
      <c r="A13036" s="178" t="str">
        <f t="shared" ref="A13036:A13099" si="201">B13036&amp;" - "&amp;C13036</f>
        <v>2 - 65002761</v>
      </c>
      <c r="B13036" s="178">
        <v>2</v>
      </c>
      <c r="C13036" s="347">
        <v>65002761</v>
      </c>
      <c r="D13036" s="356"/>
      <c r="E13036" s="357" t="s">
        <v>27388</v>
      </c>
      <c r="F13036" s="358" t="s">
        <v>238</v>
      </c>
      <c r="G13036" s="372">
        <v>9115.93</v>
      </c>
    </row>
    <row r="13037" spans="1:7">
      <c r="A13037" s="178" t="str">
        <f t="shared" si="201"/>
        <v>2 - 65002675</v>
      </c>
      <c r="B13037" s="178">
        <v>2</v>
      </c>
      <c r="C13037" s="347">
        <v>65002675</v>
      </c>
      <c r="D13037" s="356"/>
      <c r="E13037" s="357" t="s">
        <v>27389</v>
      </c>
      <c r="F13037" s="358" t="s">
        <v>238</v>
      </c>
      <c r="G13037" s="372">
        <v>4455.12</v>
      </c>
    </row>
    <row r="13038" spans="1:7">
      <c r="A13038" s="178" t="str">
        <f t="shared" si="201"/>
        <v>2 - 65002674</v>
      </c>
      <c r="B13038" s="178">
        <v>2</v>
      </c>
      <c r="C13038" s="347">
        <v>65002674</v>
      </c>
      <c r="D13038" s="356"/>
      <c r="E13038" s="357" t="s">
        <v>27390</v>
      </c>
      <c r="F13038" s="358" t="s">
        <v>238</v>
      </c>
      <c r="G13038" s="372">
        <v>2889.58</v>
      </c>
    </row>
    <row r="13039" spans="1:7">
      <c r="A13039" s="178" t="str">
        <f t="shared" si="201"/>
        <v>2 - 65002762</v>
      </c>
      <c r="B13039" s="178">
        <v>2</v>
      </c>
      <c r="C13039" s="347">
        <v>65002762</v>
      </c>
      <c r="D13039" s="356"/>
      <c r="E13039" s="357" t="s">
        <v>27391</v>
      </c>
      <c r="F13039" s="358" t="s">
        <v>238</v>
      </c>
      <c r="G13039" s="372">
        <v>3944.02</v>
      </c>
    </row>
    <row r="13040" spans="1:7">
      <c r="A13040" s="178" t="str">
        <f t="shared" si="201"/>
        <v>2 - 65002723</v>
      </c>
      <c r="B13040" s="178">
        <v>2</v>
      </c>
      <c r="C13040" s="347">
        <v>65002723</v>
      </c>
      <c r="D13040" s="356"/>
      <c r="E13040" s="357" t="s">
        <v>27392</v>
      </c>
      <c r="F13040" s="358" t="s">
        <v>238</v>
      </c>
      <c r="G13040" s="372">
        <v>1975.82</v>
      </c>
    </row>
    <row r="13041" spans="1:7">
      <c r="A13041" s="178" t="str">
        <f t="shared" si="201"/>
        <v>2 - 65002724</v>
      </c>
      <c r="B13041" s="178">
        <v>2</v>
      </c>
      <c r="C13041" s="347">
        <v>65002724</v>
      </c>
      <c r="D13041" s="356"/>
      <c r="E13041" s="357" t="s">
        <v>27393</v>
      </c>
      <c r="F13041" s="358" t="s">
        <v>238</v>
      </c>
      <c r="G13041" s="372">
        <v>3351.17</v>
      </c>
    </row>
    <row r="13042" spans="1:7">
      <c r="A13042" s="178" t="str">
        <f t="shared" si="201"/>
        <v>2 - 65002722</v>
      </c>
      <c r="B13042" s="178">
        <v>2</v>
      </c>
      <c r="C13042" s="347">
        <v>65002722</v>
      </c>
      <c r="D13042" s="356"/>
      <c r="E13042" s="357" t="s">
        <v>27394</v>
      </c>
      <c r="F13042" s="358" t="s">
        <v>238</v>
      </c>
      <c r="G13042" s="372">
        <v>1383.29</v>
      </c>
    </row>
    <row r="13043" spans="1:7">
      <c r="A13043" s="178" t="str">
        <f t="shared" si="201"/>
        <v>2 - 65002699</v>
      </c>
      <c r="B13043" s="178">
        <v>2</v>
      </c>
      <c r="C13043" s="347">
        <v>65002699</v>
      </c>
      <c r="D13043" s="356"/>
      <c r="E13043" s="357" t="s">
        <v>27395</v>
      </c>
      <c r="F13043" s="358" t="s">
        <v>238</v>
      </c>
      <c r="G13043" s="372">
        <v>18033.22</v>
      </c>
    </row>
    <row r="13044" spans="1:7">
      <c r="A13044" s="178" t="str">
        <f t="shared" si="201"/>
        <v>2 - 65002739</v>
      </c>
      <c r="B13044" s="178">
        <v>2</v>
      </c>
      <c r="C13044" s="347">
        <v>65002739</v>
      </c>
      <c r="D13044" s="356"/>
      <c r="E13044" s="357" t="s">
        <v>27396</v>
      </c>
      <c r="F13044" s="358" t="s">
        <v>238</v>
      </c>
      <c r="G13044" s="372">
        <v>4659.68</v>
      </c>
    </row>
    <row r="13045" spans="1:7">
      <c r="A13045" s="178" t="str">
        <f t="shared" si="201"/>
        <v>2 - 65002697</v>
      </c>
      <c r="B13045" s="178">
        <v>2</v>
      </c>
      <c r="C13045" s="347">
        <v>65002697</v>
      </c>
      <c r="D13045" s="356"/>
      <c r="E13045" s="357" t="s">
        <v>27397</v>
      </c>
      <c r="F13045" s="358" t="s">
        <v>238</v>
      </c>
      <c r="G13045" s="372">
        <v>20636.68</v>
      </c>
    </row>
    <row r="13046" spans="1:7">
      <c r="A13046" s="178" t="str">
        <f t="shared" si="201"/>
        <v>2 - 65002737</v>
      </c>
      <c r="B13046" s="178">
        <v>2</v>
      </c>
      <c r="C13046" s="347">
        <v>65002737</v>
      </c>
      <c r="D13046" s="356"/>
      <c r="E13046" s="357" t="s">
        <v>27398</v>
      </c>
      <c r="F13046" s="358" t="s">
        <v>238</v>
      </c>
      <c r="G13046" s="372">
        <v>5351.08</v>
      </c>
    </row>
    <row r="13047" spans="1:7">
      <c r="A13047" s="178" t="str">
        <f t="shared" si="201"/>
        <v>2 - 65002720</v>
      </c>
      <c r="B13047" s="178">
        <v>2</v>
      </c>
      <c r="C13047" s="347">
        <v>65002720</v>
      </c>
      <c r="D13047" s="356"/>
      <c r="E13047" s="357" t="s">
        <v>27399</v>
      </c>
      <c r="F13047" s="358" t="s">
        <v>238</v>
      </c>
      <c r="G13047" s="372">
        <v>624.22</v>
      </c>
    </row>
    <row r="13048" spans="1:7">
      <c r="A13048" s="178" t="str">
        <f t="shared" si="201"/>
        <v>2 - 65002721</v>
      </c>
      <c r="B13048" s="178">
        <v>2</v>
      </c>
      <c r="C13048" s="347">
        <v>65002721</v>
      </c>
      <c r="D13048" s="356"/>
      <c r="E13048" s="357" t="s">
        <v>27400</v>
      </c>
      <c r="F13048" s="358" t="s">
        <v>238</v>
      </c>
      <c r="G13048" s="372">
        <v>818.67</v>
      </c>
    </row>
    <row r="13049" spans="1:7">
      <c r="A13049" s="178" t="str">
        <f t="shared" si="201"/>
        <v>2 - 65002672</v>
      </c>
      <c r="B13049" s="178">
        <v>2</v>
      </c>
      <c r="C13049" s="347">
        <v>65002672</v>
      </c>
      <c r="D13049" s="356"/>
      <c r="E13049" s="357" t="s">
        <v>27401</v>
      </c>
      <c r="F13049" s="358" t="s">
        <v>238</v>
      </c>
      <c r="G13049" s="372">
        <v>3260.8</v>
      </c>
    </row>
    <row r="13050" spans="1:7">
      <c r="A13050" s="178" t="str">
        <f t="shared" si="201"/>
        <v>2 - 65002673</v>
      </c>
      <c r="B13050" s="178">
        <v>2</v>
      </c>
      <c r="C13050" s="347">
        <v>65002673</v>
      </c>
      <c r="D13050" s="356"/>
      <c r="E13050" s="357" t="s">
        <v>27402</v>
      </c>
      <c r="F13050" s="358" t="s">
        <v>238</v>
      </c>
      <c r="G13050" s="372">
        <v>4229.87</v>
      </c>
    </row>
    <row r="13051" spans="1:7" ht="25.5">
      <c r="A13051" s="178" t="str">
        <f t="shared" si="201"/>
        <v>2 - 65002800</v>
      </c>
      <c r="B13051" s="178">
        <v>2</v>
      </c>
      <c r="C13051" s="347">
        <v>65002800</v>
      </c>
      <c r="D13051" s="356"/>
      <c r="E13051" s="357" t="s">
        <v>27403</v>
      </c>
      <c r="F13051" s="358" t="s">
        <v>238</v>
      </c>
      <c r="G13051" s="372">
        <v>3023.89</v>
      </c>
    </row>
    <row r="13052" spans="1:7" ht="25.5">
      <c r="A13052" s="178" t="str">
        <f t="shared" si="201"/>
        <v>2 - 65002728</v>
      </c>
      <c r="B13052" s="178">
        <v>2</v>
      </c>
      <c r="C13052" s="347">
        <v>65002728</v>
      </c>
      <c r="D13052" s="356"/>
      <c r="E13052" s="357" t="s">
        <v>27404</v>
      </c>
      <c r="F13052" s="358" t="s">
        <v>238</v>
      </c>
      <c r="G13052" s="372">
        <v>13697.2</v>
      </c>
    </row>
    <row r="13053" spans="1:7">
      <c r="A13053" s="178" t="str">
        <f t="shared" si="201"/>
        <v>2 - 65002688</v>
      </c>
      <c r="B13053" s="178">
        <v>2</v>
      </c>
      <c r="C13053" s="347">
        <v>65002688</v>
      </c>
      <c r="D13053" s="356"/>
      <c r="E13053" s="357" t="s">
        <v>27405</v>
      </c>
      <c r="F13053" s="358" t="s">
        <v>238</v>
      </c>
      <c r="G13053" s="372">
        <v>27394.39</v>
      </c>
    </row>
    <row r="13054" spans="1:7">
      <c r="A13054" s="178" t="str">
        <f t="shared" si="201"/>
        <v>2 - 65002689</v>
      </c>
      <c r="B13054" s="178">
        <v>2</v>
      </c>
      <c r="C13054" s="347">
        <v>65002689</v>
      </c>
      <c r="D13054" s="356"/>
      <c r="E13054" s="357" t="s">
        <v>27406</v>
      </c>
      <c r="F13054" s="358" t="s">
        <v>238</v>
      </c>
      <c r="G13054" s="372">
        <v>7267.08</v>
      </c>
    </row>
    <row r="13055" spans="1:7">
      <c r="A13055" s="178" t="str">
        <f t="shared" si="201"/>
        <v>2 - 65002690</v>
      </c>
      <c r="B13055" s="178">
        <v>2</v>
      </c>
      <c r="C13055" s="347">
        <v>65002690</v>
      </c>
      <c r="D13055" s="356"/>
      <c r="E13055" s="357" t="s">
        <v>27407</v>
      </c>
      <c r="F13055" s="358" t="s">
        <v>238</v>
      </c>
      <c r="G13055" s="372">
        <v>10254.200000000001</v>
      </c>
    </row>
    <row r="13056" spans="1:7">
      <c r="A13056" s="178" t="str">
        <f t="shared" si="201"/>
        <v>2 - 65002729</v>
      </c>
      <c r="B13056" s="178">
        <v>2</v>
      </c>
      <c r="C13056" s="347">
        <v>65002729</v>
      </c>
      <c r="D13056" s="356"/>
      <c r="E13056" s="357" t="s">
        <v>27408</v>
      </c>
      <c r="F13056" s="358" t="s">
        <v>238</v>
      </c>
      <c r="G13056" s="372">
        <v>1871.78</v>
      </c>
    </row>
    <row r="13057" spans="1:7">
      <c r="A13057" s="178" t="str">
        <f t="shared" si="201"/>
        <v>2 - 65003735</v>
      </c>
      <c r="B13057" s="178">
        <v>2</v>
      </c>
      <c r="C13057" s="347">
        <v>65003735</v>
      </c>
      <c r="D13057" s="356"/>
      <c r="E13057" s="357" t="s">
        <v>27409</v>
      </c>
      <c r="F13057" s="358" t="s">
        <v>238</v>
      </c>
      <c r="G13057" s="372">
        <v>2643.79</v>
      </c>
    </row>
    <row r="13058" spans="1:7">
      <c r="A13058" s="178" t="str">
        <f t="shared" si="201"/>
        <v>2 - 65002725</v>
      </c>
      <c r="B13058" s="178">
        <v>2</v>
      </c>
      <c r="C13058" s="347">
        <v>65002725</v>
      </c>
      <c r="D13058" s="356"/>
      <c r="E13058" s="357" t="s">
        <v>27410</v>
      </c>
      <c r="F13058" s="358" t="s">
        <v>238</v>
      </c>
      <c r="G13058" s="372">
        <v>14397.69</v>
      </c>
    </row>
    <row r="13059" spans="1:7">
      <c r="A13059" s="178" t="str">
        <f t="shared" si="201"/>
        <v>2 - 65002684</v>
      </c>
      <c r="B13059" s="178">
        <v>2</v>
      </c>
      <c r="C13059" s="347">
        <v>65002684</v>
      </c>
      <c r="D13059" s="356"/>
      <c r="E13059" s="357" t="s">
        <v>27411</v>
      </c>
      <c r="F13059" s="358" t="s">
        <v>238</v>
      </c>
      <c r="G13059" s="372">
        <v>44437.919999999998</v>
      </c>
    </row>
    <row r="13060" spans="1:7">
      <c r="A13060" s="178" t="str">
        <f t="shared" si="201"/>
        <v>2 - 65002804</v>
      </c>
      <c r="B13060" s="178">
        <v>2</v>
      </c>
      <c r="C13060" s="347">
        <v>65002804</v>
      </c>
      <c r="D13060" s="356"/>
      <c r="E13060" s="357" t="s">
        <v>27412</v>
      </c>
      <c r="F13060" s="358" t="s">
        <v>238</v>
      </c>
      <c r="G13060" s="372">
        <v>4950.46</v>
      </c>
    </row>
    <row r="13061" spans="1:7">
      <c r="A13061" s="178" t="str">
        <f t="shared" si="201"/>
        <v>2 - 65002805</v>
      </c>
      <c r="B13061" s="178">
        <v>2</v>
      </c>
      <c r="C13061" s="347">
        <v>65002805</v>
      </c>
      <c r="D13061" s="356"/>
      <c r="E13061" s="357" t="s">
        <v>27413</v>
      </c>
      <c r="F13061" s="358" t="s">
        <v>238</v>
      </c>
      <c r="G13061" s="372">
        <v>12030.94</v>
      </c>
    </row>
    <row r="13062" spans="1:7" ht="25.5">
      <c r="A13062" s="178" t="str">
        <f t="shared" si="201"/>
        <v>2 - 65002807</v>
      </c>
      <c r="B13062" s="178">
        <v>2</v>
      </c>
      <c r="C13062" s="347">
        <v>65002807</v>
      </c>
      <c r="D13062" s="356"/>
      <c r="E13062" s="357" t="s">
        <v>27414</v>
      </c>
      <c r="F13062" s="358" t="s">
        <v>238</v>
      </c>
      <c r="G13062" s="372">
        <v>4195.58</v>
      </c>
    </row>
    <row r="13063" spans="1:7">
      <c r="A13063" s="178" t="str">
        <f t="shared" si="201"/>
        <v>2 - 65002806</v>
      </c>
      <c r="B13063" s="178">
        <v>2</v>
      </c>
      <c r="C13063" s="347">
        <v>65002806</v>
      </c>
      <c r="D13063" s="356"/>
      <c r="E13063" s="357" t="s">
        <v>27415</v>
      </c>
      <c r="F13063" s="358" t="s">
        <v>238</v>
      </c>
      <c r="G13063" s="372">
        <v>3608.53</v>
      </c>
    </row>
    <row r="13064" spans="1:7">
      <c r="A13064" s="178" t="str">
        <f t="shared" si="201"/>
        <v>2 - 65002701</v>
      </c>
      <c r="B13064" s="178">
        <v>2</v>
      </c>
      <c r="C13064" s="347">
        <v>65002701</v>
      </c>
      <c r="D13064" s="356"/>
      <c r="E13064" s="357" t="s">
        <v>27416</v>
      </c>
      <c r="F13064" s="358" t="s">
        <v>238</v>
      </c>
      <c r="G13064" s="372">
        <v>18251.8</v>
      </c>
    </row>
    <row r="13065" spans="1:7">
      <c r="A13065" s="178" t="str">
        <f t="shared" si="201"/>
        <v>2 - 65002740</v>
      </c>
      <c r="B13065" s="178">
        <v>2</v>
      </c>
      <c r="C13065" s="347">
        <v>65002740</v>
      </c>
      <c r="D13065" s="356"/>
      <c r="E13065" s="357" t="s">
        <v>27417</v>
      </c>
      <c r="F13065" s="358" t="s">
        <v>238</v>
      </c>
      <c r="G13065" s="372">
        <v>5356.4</v>
      </c>
    </row>
    <row r="13066" spans="1:7" ht="25.5">
      <c r="A13066" s="178" t="str">
        <f t="shared" si="201"/>
        <v>2 - 65002810</v>
      </c>
      <c r="B13066" s="178">
        <v>2</v>
      </c>
      <c r="C13066" s="347">
        <v>65002810</v>
      </c>
      <c r="D13066" s="356"/>
      <c r="E13066" s="357" t="s">
        <v>27418</v>
      </c>
      <c r="F13066" s="358" t="s">
        <v>238</v>
      </c>
      <c r="G13066" s="372">
        <v>17340.28</v>
      </c>
    </row>
    <row r="13067" spans="1:7" ht="25.5">
      <c r="A13067" s="178" t="str">
        <f t="shared" si="201"/>
        <v>2 - 65002809</v>
      </c>
      <c r="B13067" s="178">
        <v>2</v>
      </c>
      <c r="C13067" s="347">
        <v>65002809</v>
      </c>
      <c r="D13067" s="356"/>
      <c r="E13067" s="357" t="s">
        <v>27419</v>
      </c>
      <c r="F13067" s="358" t="s">
        <v>238</v>
      </c>
      <c r="G13067" s="372">
        <v>9484.25</v>
      </c>
    </row>
    <row r="13068" spans="1:7">
      <c r="A13068" s="178" t="str">
        <f t="shared" si="201"/>
        <v>2 - 65001551</v>
      </c>
      <c r="B13068" s="178">
        <v>2</v>
      </c>
      <c r="C13068" s="347">
        <v>65001551</v>
      </c>
      <c r="D13068" s="356"/>
      <c r="E13068" s="357" t="s">
        <v>27420</v>
      </c>
      <c r="F13068" s="358" t="s">
        <v>238</v>
      </c>
      <c r="G13068" s="372">
        <v>2224.27</v>
      </c>
    </row>
    <row r="13069" spans="1:7">
      <c r="A13069" s="178" t="str">
        <f t="shared" si="201"/>
        <v>2 - 65001525</v>
      </c>
      <c r="B13069" s="178">
        <v>2</v>
      </c>
      <c r="C13069" s="347">
        <v>65001525</v>
      </c>
      <c r="D13069" s="356"/>
      <c r="E13069" s="357" t="s">
        <v>27421</v>
      </c>
      <c r="F13069" s="358" t="s">
        <v>238</v>
      </c>
      <c r="G13069" s="372">
        <v>2255.36</v>
      </c>
    </row>
    <row r="13070" spans="1:7">
      <c r="A13070" s="178" t="str">
        <f t="shared" si="201"/>
        <v>2 - 65003729</v>
      </c>
      <c r="B13070" s="178">
        <v>2</v>
      </c>
      <c r="C13070" s="347">
        <v>65003729</v>
      </c>
      <c r="D13070" s="356"/>
      <c r="E13070" s="357" t="s">
        <v>27422</v>
      </c>
      <c r="F13070" s="358" t="s">
        <v>238</v>
      </c>
      <c r="G13070" s="372">
        <v>1728.1</v>
      </c>
    </row>
    <row r="13071" spans="1:7">
      <c r="A13071" s="178" t="str">
        <f t="shared" si="201"/>
        <v>2 - 65001564</v>
      </c>
      <c r="B13071" s="178">
        <v>2</v>
      </c>
      <c r="C13071" s="347">
        <v>65001564</v>
      </c>
      <c r="D13071" s="356"/>
      <c r="E13071" s="357" t="s">
        <v>27423</v>
      </c>
      <c r="F13071" s="358" t="s">
        <v>238</v>
      </c>
      <c r="G13071" s="372">
        <v>6979.2</v>
      </c>
    </row>
    <row r="13072" spans="1:7">
      <c r="A13072" s="178" t="str">
        <f t="shared" si="201"/>
        <v>2 - 65001526</v>
      </c>
      <c r="B13072" s="178">
        <v>2</v>
      </c>
      <c r="C13072" s="347">
        <v>65001526</v>
      </c>
      <c r="D13072" s="356"/>
      <c r="E13072" s="357" t="s">
        <v>27424</v>
      </c>
      <c r="F13072" s="358" t="s">
        <v>238</v>
      </c>
      <c r="G13072" s="372">
        <v>5298.07</v>
      </c>
    </row>
    <row r="13073" spans="1:7">
      <c r="A13073" s="178" t="str">
        <f t="shared" si="201"/>
        <v>2 - 65001569</v>
      </c>
      <c r="B13073" s="178">
        <v>2</v>
      </c>
      <c r="C13073" s="347">
        <v>65001569</v>
      </c>
      <c r="D13073" s="356"/>
      <c r="E13073" s="357" t="s">
        <v>27425</v>
      </c>
      <c r="F13073" s="358" t="s">
        <v>238</v>
      </c>
      <c r="G13073" s="372">
        <v>2598.85</v>
      </c>
    </row>
    <row r="13074" spans="1:7">
      <c r="A13074" s="178" t="str">
        <f t="shared" si="201"/>
        <v>2 - 65001571</v>
      </c>
      <c r="B13074" s="178">
        <v>2</v>
      </c>
      <c r="C13074" s="347">
        <v>65001571</v>
      </c>
      <c r="D13074" s="356"/>
      <c r="E13074" s="357" t="s">
        <v>27426</v>
      </c>
      <c r="F13074" s="358" t="s">
        <v>238</v>
      </c>
      <c r="G13074" s="372">
        <v>15946.42</v>
      </c>
    </row>
    <row r="13075" spans="1:7">
      <c r="A13075" s="178" t="str">
        <f t="shared" si="201"/>
        <v>2 - 65003658</v>
      </c>
      <c r="B13075" s="178">
        <v>2</v>
      </c>
      <c r="C13075" s="347">
        <v>65003658</v>
      </c>
      <c r="D13075" s="356"/>
      <c r="E13075" s="357" t="s">
        <v>27427</v>
      </c>
      <c r="F13075" s="358" t="s">
        <v>238</v>
      </c>
      <c r="G13075" s="372">
        <v>11453.62</v>
      </c>
    </row>
    <row r="13076" spans="1:7">
      <c r="A13076" s="178" t="str">
        <f t="shared" si="201"/>
        <v>2 - 65003657</v>
      </c>
      <c r="B13076" s="178">
        <v>2</v>
      </c>
      <c r="C13076" s="347">
        <v>65003657</v>
      </c>
      <c r="D13076" s="356"/>
      <c r="E13076" s="357" t="s">
        <v>27428</v>
      </c>
      <c r="F13076" s="358" t="s">
        <v>238</v>
      </c>
      <c r="G13076" s="372">
        <v>9544.68</v>
      </c>
    </row>
    <row r="13077" spans="1:7">
      <c r="A13077" s="178" t="str">
        <f t="shared" si="201"/>
        <v>2 - 65003656</v>
      </c>
      <c r="B13077" s="178">
        <v>2</v>
      </c>
      <c r="C13077" s="347">
        <v>65003656</v>
      </c>
      <c r="D13077" s="356"/>
      <c r="E13077" s="357" t="s">
        <v>27429</v>
      </c>
      <c r="F13077" s="358" t="s">
        <v>238</v>
      </c>
      <c r="G13077" s="372">
        <v>7635.75</v>
      </c>
    </row>
    <row r="13078" spans="1:7">
      <c r="A13078" s="178" t="str">
        <f t="shared" si="201"/>
        <v>2 - 65003659</v>
      </c>
      <c r="B13078" s="178">
        <v>2</v>
      </c>
      <c r="C13078" s="347">
        <v>65003659</v>
      </c>
      <c r="D13078" s="356"/>
      <c r="E13078" s="357" t="s">
        <v>27430</v>
      </c>
      <c r="F13078" s="358" t="s">
        <v>238</v>
      </c>
      <c r="G13078" s="372">
        <v>5932.6</v>
      </c>
    </row>
    <row r="13079" spans="1:7">
      <c r="A13079" s="178" t="str">
        <f t="shared" si="201"/>
        <v>2 - 65001550</v>
      </c>
      <c r="B13079" s="178">
        <v>2</v>
      </c>
      <c r="C13079" s="347">
        <v>65001550</v>
      </c>
      <c r="D13079" s="356"/>
      <c r="E13079" s="357" t="s">
        <v>27431</v>
      </c>
      <c r="F13079" s="358" t="s">
        <v>238</v>
      </c>
      <c r="G13079" s="372">
        <v>865.8</v>
      </c>
    </row>
    <row r="13080" spans="1:7">
      <c r="A13080" s="178" t="str">
        <f t="shared" si="201"/>
        <v>2 - 65001524</v>
      </c>
      <c r="B13080" s="178">
        <v>2</v>
      </c>
      <c r="C13080" s="347">
        <v>65001524</v>
      </c>
      <c r="D13080" s="356"/>
      <c r="E13080" s="357" t="s">
        <v>27432</v>
      </c>
      <c r="F13080" s="358" t="s">
        <v>238</v>
      </c>
      <c r="G13080" s="372">
        <v>644.66</v>
      </c>
    </row>
    <row r="13081" spans="1:7">
      <c r="A13081" s="178" t="str">
        <f t="shared" si="201"/>
        <v>2 - 65001527</v>
      </c>
      <c r="B13081" s="178">
        <v>2</v>
      </c>
      <c r="C13081" s="347">
        <v>65001527</v>
      </c>
      <c r="D13081" s="356"/>
      <c r="E13081" s="357" t="s">
        <v>27433</v>
      </c>
      <c r="F13081" s="358" t="s">
        <v>238</v>
      </c>
      <c r="G13081" s="372">
        <v>1271.22</v>
      </c>
    </row>
    <row r="13082" spans="1:7">
      <c r="A13082" s="178" t="str">
        <f t="shared" si="201"/>
        <v>2 - 65001555</v>
      </c>
      <c r="B13082" s="178">
        <v>2</v>
      </c>
      <c r="C13082" s="347">
        <v>65001555</v>
      </c>
      <c r="D13082" s="356"/>
      <c r="E13082" s="357" t="s">
        <v>27434</v>
      </c>
      <c r="F13082" s="358" t="s">
        <v>238</v>
      </c>
      <c r="G13082" s="372">
        <v>2425.0500000000002</v>
      </c>
    </row>
    <row r="13083" spans="1:7">
      <c r="A13083" s="178" t="str">
        <f t="shared" si="201"/>
        <v>2 - 65003914</v>
      </c>
      <c r="B13083" s="178">
        <v>2</v>
      </c>
      <c r="C13083" s="347">
        <v>65003914</v>
      </c>
      <c r="D13083" s="356"/>
      <c r="E13083" s="357" t="s">
        <v>27435</v>
      </c>
      <c r="F13083" s="358" t="s">
        <v>238</v>
      </c>
      <c r="G13083" s="372">
        <v>15907.8</v>
      </c>
    </row>
    <row r="13084" spans="1:7">
      <c r="A13084" s="178" t="str">
        <f t="shared" si="201"/>
        <v>2 - 65003915</v>
      </c>
      <c r="B13084" s="178">
        <v>2</v>
      </c>
      <c r="C13084" s="347">
        <v>65003915</v>
      </c>
      <c r="D13084" s="357"/>
      <c r="E13084" s="357" t="s">
        <v>27436</v>
      </c>
      <c r="F13084" s="358" t="s">
        <v>238</v>
      </c>
      <c r="G13084" s="372">
        <v>19089.36</v>
      </c>
    </row>
    <row r="13085" spans="1:7">
      <c r="A13085" s="178" t="str">
        <f t="shared" si="201"/>
        <v>2 - 65001549</v>
      </c>
      <c r="B13085" s="178">
        <v>2</v>
      </c>
      <c r="C13085" s="347">
        <v>65001549</v>
      </c>
      <c r="D13085" s="356"/>
      <c r="E13085" s="357" t="s">
        <v>27437</v>
      </c>
      <c r="F13085" s="358" t="s">
        <v>238</v>
      </c>
      <c r="G13085" s="372">
        <v>21178.23</v>
      </c>
    </row>
    <row r="13086" spans="1:7">
      <c r="A13086" s="178" t="str">
        <f t="shared" si="201"/>
        <v>2 - 65001513</v>
      </c>
      <c r="B13086" s="178">
        <v>2</v>
      </c>
      <c r="C13086" s="347">
        <v>65001513</v>
      </c>
      <c r="D13086" s="356"/>
      <c r="E13086" s="357" t="s">
        <v>27438</v>
      </c>
      <c r="F13086" s="358" t="s">
        <v>238</v>
      </c>
      <c r="G13086" s="372">
        <v>12714.98</v>
      </c>
    </row>
    <row r="13087" spans="1:7">
      <c r="A13087" s="178" t="str">
        <f t="shared" si="201"/>
        <v>2 - 65001512</v>
      </c>
      <c r="B13087" s="178">
        <v>2</v>
      </c>
      <c r="C13087" s="347">
        <v>65001512</v>
      </c>
      <c r="D13087" s="356"/>
      <c r="E13087" s="357" t="s">
        <v>27439</v>
      </c>
      <c r="F13087" s="358" t="s">
        <v>238</v>
      </c>
      <c r="G13087" s="372">
        <v>1316.42</v>
      </c>
    </row>
    <row r="13088" spans="1:7" ht="25.5">
      <c r="A13088" s="178" t="str">
        <f t="shared" si="201"/>
        <v>2 - 65003334</v>
      </c>
      <c r="B13088" s="178">
        <v>2</v>
      </c>
      <c r="C13088" s="347">
        <v>65003334</v>
      </c>
      <c r="D13088" s="356"/>
      <c r="E13088" s="357" t="s">
        <v>27440</v>
      </c>
      <c r="F13088" s="358" t="s">
        <v>238</v>
      </c>
      <c r="G13088" s="372">
        <v>72721.17</v>
      </c>
    </row>
    <row r="13089" spans="1:7">
      <c r="A13089" s="178" t="str">
        <f t="shared" si="201"/>
        <v>2 - 65001531</v>
      </c>
      <c r="B13089" s="178">
        <v>2</v>
      </c>
      <c r="C13089" s="347">
        <v>65001531</v>
      </c>
      <c r="D13089" s="356"/>
      <c r="E13089" s="357" t="s">
        <v>27441</v>
      </c>
      <c r="F13089" s="358" t="s">
        <v>238</v>
      </c>
      <c r="G13089" s="372">
        <v>3202.15</v>
      </c>
    </row>
    <row r="13090" spans="1:7">
      <c r="A13090" s="178" t="str">
        <f t="shared" si="201"/>
        <v>2 - 65001509</v>
      </c>
      <c r="B13090" s="178">
        <v>2</v>
      </c>
      <c r="C13090" s="347">
        <v>65001509</v>
      </c>
      <c r="D13090" s="356"/>
      <c r="E13090" s="357" t="s">
        <v>27442</v>
      </c>
      <c r="F13090" s="358" t="s">
        <v>238</v>
      </c>
      <c r="G13090" s="372">
        <v>3734.38</v>
      </c>
    </row>
    <row r="13091" spans="1:7">
      <c r="A13091" s="178" t="str">
        <f t="shared" si="201"/>
        <v>2 - 65001510</v>
      </c>
      <c r="B13091" s="178">
        <v>2</v>
      </c>
      <c r="C13091" s="347">
        <v>65001510</v>
      </c>
      <c r="D13091" s="356"/>
      <c r="E13091" s="357" t="s">
        <v>27443</v>
      </c>
      <c r="F13091" s="358" t="s">
        <v>238</v>
      </c>
      <c r="G13091" s="372">
        <v>4266.3900000000003</v>
      </c>
    </row>
    <row r="13092" spans="1:7">
      <c r="A13092" s="178" t="str">
        <f t="shared" si="201"/>
        <v>2 - 65003660</v>
      </c>
      <c r="B13092" s="178">
        <v>2</v>
      </c>
      <c r="C13092" s="347">
        <v>65003660</v>
      </c>
      <c r="D13092" s="356"/>
      <c r="E13092" s="357" t="s">
        <v>27444</v>
      </c>
      <c r="F13092" s="358" t="s">
        <v>238</v>
      </c>
      <c r="G13092" s="372">
        <v>20545.8</v>
      </c>
    </row>
    <row r="13093" spans="1:7">
      <c r="A13093" s="178" t="str">
        <f t="shared" si="201"/>
        <v>2 - 65001563</v>
      </c>
      <c r="B13093" s="178">
        <v>2</v>
      </c>
      <c r="C13093" s="347">
        <v>65001563</v>
      </c>
      <c r="D13093" s="356"/>
      <c r="E13093" s="357" t="s">
        <v>27445</v>
      </c>
      <c r="F13093" s="358" t="s">
        <v>238</v>
      </c>
      <c r="G13093" s="372">
        <v>6979.2</v>
      </c>
    </row>
    <row r="13094" spans="1:7">
      <c r="A13094" s="178" t="str">
        <f t="shared" si="201"/>
        <v>2 - 65001552</v>
      </c>
      <c r="B13094" s="178">
        <v>2</v>
      </c>
      <c r="C13094" s="347">
        <v>65001552</v>
      </c>
      <c r="D13094" s="356"/>
      <c r="E13094" s="357" t="s">
        <v>27446</v>
      </c>
      <c r="F13094" s="358" t="s">
        <v>238</v>
      </c>
      <c r="G13094" s="372">
        <v>7024.93</v>
      </c>
    </row>
    <row r="13095" spans="1:7">
      <c r="A13095" s="178" t="str">
        <f t="shared" si="201"/>
        <v>2 - 65001561</v>
      </c>
      <c r="B13095" s="178">
        <v>2</v>
      </c>
      <c r="C13095" s="347">
        <v>65001561</v>
      </c>
      <c r="D13095" s="356"/>
      <c r="E13095" s="357" t="s">
        <v>27447</v>
      </c>
      <c r="F13095" s="358" t="s">
        <v>238</v>
      </c>
      <c r="G13095" s="372">
        <v>5305.2</v>
      </c>
    </row>
    <row r="13096" spans="1:7">
      <c r="A13096" s="178" t="str">
        <f t="shared" si="201"/>
        <v>2 - 65001562</v>
      </c>
      <c r="B13096" s="178">
        <v>2</v>
      </c>
      <c r="C13096" s="347">
        <v>65001562</v>
      </c>
      <c r="D13096" s="356"/>
      <c r="E13096" s="357" t="s">
        <v>27448</v>
      </c>
      <c r="F13096" s="358" t="s">
        <v>238</v>
      </c>
      <c r="G13096" s="372">
        <v>14007.8</v>
      </c>
    </row>
    <row r="13097" spans="1:7">
      <c r="A13097" s="178" t="str">
        <f t="shared" si="201"/>
        <v>2 - 65001567</v>
      </c>
      <c r="B13097" s="178">
        <v>2</v>
      </c>
      <c r="C13097" s="347">
        <v>65001567</v>
      </c>
      <c r="D13097" s="356"/>
      <c r="E13097" s="357" t="s">
        <v>27449</v>
      </c>
      <c r="F13097" s="358" t="s">
        <v>238</v>
      </c>
      <c r="G13097" s="372">
        <v>4247.3</v>
      </c>
    </row>
    <row r="13098" spans="1:7">
      <c r="A13098" s="178" t="str">
        <f t="shared" si="201"/>
        <v>2 - 65001557</v>
      </c>
      <c r="B13098" s="178">
        <v>2</v>
      </c>
      <c r="C13098" s="347">
        <v>65001557</v>
      </c>
      <c r="D13098" s="356"/>
      <c r="E13098" s="357" t="s">
        <v>27450</v>
      </c>
      <c r="F13098" s="358" t="s">
        <v>238</v>
      </c>
      <c r="G13098" s="372">
        <v>4434.6899999999996</v>
      </c>
    </row>
    <row r="13099" spans="1:7">
      <c r="A13099" s="178" t="str">
        <f t="shared" si="201"/>
        <v>2 - 65001528</v>
      </c>
      <c r="B13099" s="178">
        <v>2</v>
      </c>
      <c r="C13099" s="347">
        <v>65001528</v>
      </c>
      <c r="D13099" s="356"/>
      <c r="E13099" s="357" t="s">
        <v>27451</v>
      </c>
      <c r="F13099" s="358" t="s">
        <v>238</v>
      </c>
      <c r="G13099" s="372">
        <v>1271.22</v>
      </c>
    </row>
    <row r="13100" spans="1:7">
      <c r="A13100" s="178" t="str">
        <f t="shared" ref="A13100:A13163" si="202">B13100&amp;" - "&amp;C13100</f>
        <v>2 - 65001541</v>
      </c>
      <c r="B13100" s="178">
        <v>2</v>
      </c>
      <c r="C13100" s="347">
        <v>65001541</v>
      </c>
      <c r="D13100" s="356"/>
      <c r="E13100" s="357" t="s">
        <v>27452</v>
      </c>
      <c r="F13100" s="358" t="s">
        <v>238</v>
      </c>
      <c r="G13100" s="372">
        <v>2002.03</v>
      </c>
    </row>
    <row r="13101" spans="1:7">
      <c r="A13101" s="178" t="str">
        <f t="shared" si="202"/>
        <v>2 - 65001546</v>
      </c>
      <c r="B13101" s="178">
        <v>2</v>
      </c>
      <c r="C13101" s="347">
        <v>65001546</v>
      </c>
      <c r="D13101" s="356"/>
      <c r="E13101" s="357" t="s">
        <v>27453</v>
      </c>
      <c r="F13101" s="358" t="s">
        <v>238</v>
      </c>
      <c r="G13101" s="372">
        <v>1596.73</v>
      </c>
    </row>
    <row r="13102" spans="1:7">
      <c r="A13102" s="178" t="str">
        <f t="shared" si="202"/>
        <v>2 - 65001547</v>
      </c>
      <c r="B13102" s="178">
        <v>2</v>
      </c>
      <c r="C13102" s="347">
        <v>65001547</v>
      </c>
      <c r="D13102" s="356"/>
      <c r="E13102" s="357" t="s">
        <v>27454</v>
      </c>
      <c r="F13102" s="358" t="s">
        <v>238</v>
      </c>
      <c r="G13102" s="372">
        <v>1833.1</v>
      </c>
    </row>
    <row r="13103" spans="1:7">
      <c r="A13103" s="178" t="str">
        <f t="shared" si="202"/>
        <v>2 - 65001529</v>
      </c>
      <c r="B13103" s="178">
        <v>2</v>
      </c>
      <c r="C13103" s="347">
        <v>65001529</v>
      </c>
      <c r="D13103" s="356"/>
      <c r="E13103" s="357" t="s">
        <v>27455</v>
      </c>
      <c r="F13103" s="358" t="s">
        <v>238</v>
      </c>
      <c r="G13103" s="372">
        <v>1985.71</v>
      </c>
    </row>
    <row r="13104" spans="1:7">
      <c r="A13104" s="178" t="str">
        <f t="shared" si="202"/>
        <v>2 - 65001540</v>
      </c>
      <c r="B13104" s="178">
        <v>2</v>
      </c>
      <c r="C13104" s="347">
        <v>65001540</v>
      </c>
      <c r="D13104" s="356"/>
      <c r="E13104" s="357" t="s">
        <v>27456</v>
      </c>
      <c r="F13104" s="358" t="s">
        <v>238</v>
      </c>
      <c r="G13104" s="372">
        <v>2002.03</v>
      </c>
    </row>
    <row r="13105" spans="1:7">
      <c r="A13105" s="178" t="str">
        <f t="shared" si="202"/>
        <v>2 - 65001523</v>
      </c>
      <c r="B13105" s="178">
        <v>2</v>
      </c>
      <c r="C13105" s="347">
        <v>65001523</v>
      </c>
      <c r="D13105" s="356"/>
      <c r="E13105" s="357" t="s">
        <v>27457</v>
      </c>
      <c r="F13105" s="358" t="s">
        <v>12327</v>
      </c>
      <c r="G13105" s="372">
        <v>198.57</v>
      </c>
    </row>
    <row r="13106" spans="1:7">
      <c r="A13106" s="178" t="str">
        <f t="shared" si="202"/>
        <v>2 - 65001521</v>
      </c>
      <c r="B13106" s="178">
        <v>2</v>
      </c>
      <c r="C13106" s="347">
        <v>65001521</v>
      </c>
      <c r="D13106" s="356"/>
      <c r="E13106" s="357" t="s">
        <v>27458</v>
      </c>
      <c r="F13106" s="358" t="s">
        <v>12327</v>
      </c>
      <c r="G13106" s="372">
        <v>397.14</v>
      </c>
    </row>
    <row r="13107" spans="1:7">
      <c r="A13107" s="178" t="str">
        <f t="shared" si="202"/>
        <v>2 - 65001522</v>
      </c>
      <c r="B13107" s="178">
        <v>2</v>
      </c>
      <c r="C13107" s="347">
        <v>65001522</v>
      </c>
      <c r="D13107" s="356"/>
      <c r="E13107" s="357" t="s">
        <v>27459</v>
      </c>
      <c r="F13107" s="358" t="s">
        <v>12327</v>
      </c>
      <c r="G13107" s="372">
        <v>297.86</v>
      </c>
    </row>
    <row r="13108" spans="1:7">
      <c r="A13108" s="178" t="str">
        <f t="shared" si="202"/>
        <v>2 - 65001538</v>
      </c>
      <c r="B13108" s="178">
        <v>2</v>
      </c>
      <c r="C13108" s="347">
        <v>65001538</v>
      </c>
      <c r="D13108" s="356"/>
      <c r="E13108" s="357" t="s">
        <v>27460</v>
      </c>
      <c r="F13108" s="358" t="s">
        <v>238</v>
      </c>
      <c r="G13108" s="372">
        <v>1696.01</v>
      </c>
    </row>
    <row r="13109" spans="1:7">
      <c r="A13109" s="178" t="str">
        <f t="shared" si="202"/>
        <v>2 - 65001539</v>
      </c>
      <c r="B13109" s="178">
        <v>2</v>
      </c>
      <c r="C13109" s="347">
        <v>65001539</v>
      </c>
      <c r="D13109" s="356"/>
      <c r="E13109" s="357" t="s">
        <v>27461</v>
      </c>
      <c r="F13109" s="358" t="s">
        <v>238</v>
      </c>
      <c r="G13109" s="372">
        <v>2200.6</v>
      </c>
    </row>
    <row r="13110" spans="1:7">
      <c r="A13110" s="178" t="str">
        <f t="shared" si="202"/>
        <v>2 - 65001544</v>
      </c>
      <c r="B13110" s="178">
        <v>2</v>
      </c>
      <c r="C13110" s="347">
        <v>65001544</v>
      </c>
      <c r="D13110" s="356"/>
      <c r="E13110" s="357" t="s">
        <v>27462</v>
      </c>
      <c r="F13110" s="358" t="s">
        <v>238</v>
      </c>
      <c r="G13110" s="372">
        <v>703.16</v>
      </c>
    </row>
    <row r="13111" spans="1:7">
      <c r="A13111" s="178" t="str">
        <f t="shared" si="202"/>
        <v>2 - 65001534</v>
      </c>
      <c r="B13111" s="178">
        <v>2</v>
      </c>
      <c r="C13111" s="347">
        <v>65001534</v>
      </c>
      <c r="D13111" s="356"/>
      <c r="E13111" s="357" t="s">
        <v>27463</v>
      </c>
      <c r="F13111" s="358" t="s">
        <v>12327</v>
      </c>
      <c r="G13111" s="372">
        <v>297.86</v>
      </c>
    </row>
    <row r="13112" spans="1:7">
      <c r="A13112" s="178" t="str">
        <f t="shared" si="202"/>
        <v>2 - 65001517</v>
      </c>
      <c r="B13112" s="178">
        <v>2</v>
      </c>
      <c r="C13112" s="347">
        <v>65001517</v>
      </c>
      <c r="D13112" s="356"/>
      <c r="E13112" s="357" t="s">
        <v>27464</v>
      </c>
      <c r="F13112" s="358" t="s">
        <v>12327</v>
      </c>
      <c r="G13112" s="372">
        <v>173.79</v>
      </c>
    </row>
    <row r="13113" spans="1:7">
      <c r="A13113" s="178" t="str">
        <f t="shared" si="202"/>
        <v>2 - 65001518</v>
      </c>
      <c r="B13113" s="178">
        <v>2</v>
      </c>
      <c r="C13113" s="347">
        <v>65001518</v>
      </c>
      <c r="D13113" s="356"/>
      <c r="E13113" s="357" t="s">
        <v>27465</v>
      </c>
      <c r="F13113" s="358" t="s">
        <v>12327</v>
      </c>
      <c r="G13113" s="372">
        <v>124.07</v>
      </c>
    </row>
    <row r="13114" spans="1:7">
      <c r="A13114" s="178" t="str">
        <f t="shared" si="202"/>
        <v>2 - 65001516</v>
      </c>
      <c r="B13114" s="178">
        <v>2</v>
      </c>
      <c r="C13114" s="347">
        <v>65001516</v>
      </c>
      <c r="D13114" s="356"/>
      <c r="E13114" s="357" t="s">
        <v>27466</v>
      </c>
      <c r="F13114" s="358" t="s">
        <v>12327</v>
      </c>
      <c r="G13114" s="372">
        <v>248.29</v>
      </c>
    </row>
    <row r="13115" spans="1:7">
      <c r="A13115" s="178" t="str">
        <f t="shared" si="202"/>
        <v>2 - 65001542</v>
      </c>
      <c r="B13115" s="178">
        <v>2</v>
      </c>
      <c r="C13115" s="347">
        <v>65001542</v>
      </c>
      <c r="D13115" s="356"/>
      <c r="E13115" s="357" t="s">
        <v>27467</v>
      </c>
      <c r="F13115" s="358" t="s">
        <v>238</v>
      </c>
      <c r="G13115" s="372">
        <v>2705.18</v>
      </c>
    </row>
    <row r="13116" spans="1:7">
      <c r="A13116" s="178" t="str">
        <f t="shared" si="202"/>
        <v>2 - 65001537</v>
      </c>
      <c r="B13116" s="178">
        <v>2</v>
      </c>
      <c r="C13116" s="347">
        <v>65001537</v>
      </c>
      <c r="D13116" s="356"/>
      <c r="E13116" s="357" t="s">
        <v>27468</v>
      </c>
      <c r="F13116" s="358" t="s">
        <v>238</v>
      </c>
      <c r="G13116" s="372">
        <v>3193.46</v>
      </c>
    </row>
    <row r="13117" spans="1:7">
      <c r="A13117" s="178" t="str">
        <f t="shared" si="202"/>
        <v>2 - 65001543</v>
      </c>
      <c r="B13117" s="178">
        <v>2</v>
      </c>
      <c r="C13117" s="347">
        <v>65001543</v>
      </c>
      <c r="D13117" s="356"/>
      <c r="E13117" s="357" t="s">
        <v>27469</v>
      </c>
      <c r="F13117" s="358" t="s">
        <v>238</v>
      </c>
      <c r="G13117" s="372">
        <v>3838.11</v>
      </c>
    </row>
    <row r="13118" spans="1:7">
      <c r="A13118" s="178" t="str">
        <f t="shared" si="202"/>
        <v>2 - 65001545</v>
      </c>
      <c r="B13118" s="178">
        <v>2</v>
      </c>
      <c r="C13118" s="347">
        <v>65001545</v>
      </c>
      <c r="D13118" s="356"/>
      <c r="E13118" s="357" t="s">
        <v>27470</v>
      </c>
      <c r="F13118" s="358" t="s">
        <v>238</v>
      </c>
      <c r="G13118" s="372">
        <v>3027.51</v>
      </c>
    </row>
    <row r="13119" spans="1:7">
      <c r="A13119" s="178" t="str">
        <f t="shared" si="202"/>
        <v>2 - 65001535</v>
      </c>
      <c r="B13119" s="178">
        <v>2</v>
      </c>
      <c r="C13119" s="347">
        <v>65001535</v>
      </c>
      <c r="D13119" s="356"/>
      <c r="E13119" s="357" t="s">
        <v>27471</v>
      </c>
      <c r="F13119" s="358" t="s">
        <v>238</v>
      </c>
      <c r="G13119" s="372">
        <v>1100.3</v>
      </c>
    </row>
    <row r="13120" spans="1:7">
      <c r="A13120" s="178" t="str">
        <f t="shared" si="202"/>
        <v>2 - 65001536</v>
      </c>
      <c r="B13120" s="178">
        <v>2</v>
      </c>
      <c r="C13120" s="347">
        <v>65001536</v>
      </c>
      <c r="D13120" s="356"/>
      <c r="E13120" s="357" t="s">
        <v>27472</v>
      </c>
      <c r="F13120" s="358" t="s">
        <v>238</v>
      </c>
      <c r="G13120" s="372">
        <v>1604.88</v>
      </c>
    </row>
    <row r="13121" spans="1:7">
      <c r="A13121" s="178" t="str">
        <f t="shared" si="202"/>
        <v>2 - 65001548</v>
      </c>
      <c r="B13121" s="178">
        <v>2</v>
      </c>
      <c r="C13121" s="347">
        <v>65001548</v>
      </c>
      <c r="D13121" s="356"/>
      <c r="E13121" s="357" t="s">
        <v>27473</v>
      </c>
      <c r="F13121" s="358" t="s">
        <v>238</v>
      </c>
      <c r="G13121" s="372">
        <v>2230.2399999999998</v>
      </c>
    </row>
    <row r="13122" spans="1:7">
      <c r="A13122" s="178" t="str">
        <f t="shared" si="202"/>
        <v>2 - 65001520</v>
      </c>
      <c r="B13122" s="178">
        <v>2</v>
      </c>
      <c r="C13122" s="347">
        <v>65001520</v>
      </c>
      <c r="D13122" s="356"/>
      <c r="E13122" s="357" t="s">
        <v>27474</v>
      </c>
      <c r="F13122" s="358" t="s">
        <v>12327</v>
      </c>
      <c r="G13122" s="372">
        <v>2836.93</v>
      </c>
    </row>
    <row r="13123" spans="1:7">
      <c r="A13123" s="178" t="str">
        <f t="shared" si="202"/>
        <v>2 - 65001519</v>
      </c>
      <c r="B13123" s="178">
        <v>2</v>
      </c>
      <c r="C13123" s="347">
        <v>65001519</v>
      </c>
      <c r="D13123" s="356"/>
      <c r="E13123" s="357" t="s">
        <v>27475</v>
      </c>
      <c r="F13123" s="358" t="s">
        <v>12327</v>
      </c>
      <c r="G13123" s="372">
        <v>2358.2199999999998</v>
      </c>
    </row>
    <row r="13124" spans="1:7">
      <c r="A13124" s="178" t="str">
        <f t="shared" si="202"/>
        <v>2 - 65001530</v>
      </c>
      <c r="B13124" s="178">
        <v>2</v>
      </c>
      <c r="C13124" s="347">
        <v>65001530</v>
      </c>
      <c r="D13124" s="356"/>
      <c r="E13124" s="357" t="s">
        <v>27476</v>
      </c>
      <c r="F13124" s="358" t="s">
        <v>12327</v>
      </c>
      <c r="G13124" s="372">
        <v>2315.5500000000002</v>
      </c>
    </row>
    <row r="13125" spans="1:7">
      <c r="A13125" s="178" t="str">
        <f t="shared" si="202"/>
        <v>2 - 65001515</v>
      </c>
      <c r="B13125" s="178">
        <v>2</v>
      </c>
      <c r="C13125" s="347">
        <v>65001515</v>
      </c>
      <c r="D13125" s="356"/>
      <c r="E13125" s="357" t="s">
        <v>27477</v>
      </c>
      <c r="F13125" s="358" t="s">
        <v>12327</v>
      </c>
      <c r="G13125" s="372">
        <v>1404.14</v>
      </c>
    </row>
    <row r="13126" spans="1:7">
      <c r="A13126" s="178" t="str">
        <f t="shared" si="202"/>
        <v>2 - 65001560</v>
      </c>
      <c r="B13126" s="178">
        <v>2</v>
      </c>
      <c r="C13126" s="347">
        <v>65001560</v>
      </c>
      <c r="D13126" s="356"/>
      <c r="E13126" s="357" t="s">
        <v>27478</v>
      </c>
      <c r="F13126" s="358" t="s">
        <v>238</v>
      </c>
      <c r="G13126" s="372">
        <v>11972.97</v>
      </c>
    </row>
    <row r="13127" spans="1:7">
      <c r="A13127" s="178" t="str">
        <f t="shared" si="202"/>
        <v>2 - 65001565</v>
      </c>
      <c r="B13127" s="178">
        <v>2</v>
      </c>
      <c r="C13127" s="347">
        <v>65001565</v>
      </c>
      <c r="D13127" s="356"/>
      <c r="E13127" s="357" t="s">
        <v>27479</v>
      </c>
      <c r="F13127" s="358" t="s">
        <v>238</v>
      </c>
      <c r="G13127" s="372">
        <v>14049.89</v>
      </c>
    </row>
    <row r="13128" spans="1:7" ht="25.5">
      <c r="A13128" s="178" t="str">
        <f t="shared" si="202"/>
        <v>2 - 65001553</v>
      </c>
      <c r="B13128" s="178">
        <v>2</v>
      </c>
      <c r="C13128" s="347">
        <v>65001553</v>
      </c>
      <c r="D13128" s="356"/>
      <c r="E13128" s="357" t="s">
        <v>27480</v>
      </c>
      <c r="F13128" s="358" t="s">
        <v>238</v>
      </c>
      <c r="G13128" s="372">
        <v>5877.29</v>
      </c>
    </row>
    <row r="13129" spans="1:7">
      <c r="A13129" s="178" t="str">
        <f t="shared" si="202"/>
        <v>2 - 65001511</v>
      </c>
      <c r="B13129" s="178">
        <v>2</v>
      </c>
      <c r="C13129" s="347">
        <v>65001511</v>
      </c>
      <c r="D13129" s="356"/>
      <c r="E13129" s="357" t="s">
        <v>27481</v>
      </c>
      <c r="F13129" s="358" t="s">
        <v>238</v>
      </c>
      <c r="G13129" s="372">
        <v>4600.8900000000003</v>
      </c>
    </row>
    <row r="13130" spans="1:7">
      <c r="A13130" s="178" t="str">
        <f t="shared" si="202"/>
        <v>2 - 65001556</v>
      </c>
      <c r="B13130" s="178">
        <v>2</v>
      </c>
      <c r="C13130" s="347">
        <v>65001556</v>
      </c>
      <c r="D13130" s="356"/>
      <c r="E13130" s="357" t="s">
        <v>27482</v>
      </c>
      <c r="F13130" s="358" t="s">
        <v>238</v>
      </c>
      <c r="G13130" s="372">
        <v>2456.69</v>
      </c>
    </row>
    <row r="13131" spans="1:7">
      <c r="A13131" s="178" t="str">
        <f t="shared" si="202"/>
        <v>2 - 65001568</v>
      </c>
      <c r="B13131" s="178">
        <v>2</v>
      </c>
      <c r="C13131" s="347">
        <v>65001568</v>
      </c>
      <c r="D13131" s="356"/>
      <c r="E13131" s="357" t="s">
        <v>27483</v>
      </c>
      <c r="F13131" s="358" t="s">
        <v>238</v>
      </c>
      <c r="G13131" s="372">
        <v>15005.71</v>
      </c>
    </row>
    <row r="13132" spans="1:7">
      <c r="A13132" s="178" t="str">
        <f t="shared" si="202"/>
        <v>2 - 65001566</v>
      </c>
      <c r="B13132" s="178">
        <v>2</v>
      </c>
      <c r="C13132" s="347">
        <v>65001566</v>
      </c>
      <c r="D13132" s="356"/>
      <c r="E13132" s="357" t="s">
        <v>27484</v>
      </c>
      <c r="F13132" s="358" t="s">
        <v>238</v>
      </c>
      <c r="G13132" s="372">
        <v>16798.57</v>
      </c>
    </row>
    <row r="13133" spans="1:7">
      <c r="A13133" s="178" t="str">
        <f t="shared" si="202"/>
        <v>2 - 65001558</v>
      </c>
      <c r="B13133" s="178">
        <v>2</v>
      </c>
      <c r="C13133" s="347">
        <v>65001558</v>
      </c>
      <c r="D13133" s="356"/>
      <c r="E13133" s="357" t="s">
        <v>27485</v>
      </c>
      <c r="F13133" s="358" t="s">
        <v>238</v>
      </c>
      <c r="G13133" s="372">
        <v>6166.78</v>
      </c>
    </row>
    <row r="13134" spans="1:7">
      <c r="A13134" s="178" t="str">
        <f t="shared" si="202"/>
        <v>2 - 65001559</v>
      </c>
      <c r="B13134" s="178">
        <v>2</v>
      </c>
      <c r="C13134" s="347">
        <v>65001559</v>
      </c>
      <c r="D13134" s="356"/>
      <c r="E13134" s="357" t="s">
        <v>27486</v>
      </c>
      <c r="F13134" s="358" t="s">
        <v>238</v>
      </c>
      <c r="G13134" s="372">
        <v>8649.32</v>
      </c>
    </row>
    <row r="13135" spans="1:7">
      <c r="A13135" s="178" t="str">
        <f t="shared" si="202"/>
        <v>2 - 65001554</v>
      </c>
      <c r="B13135" s="178">
        <v>2</v>
      </c>
      <c r="C13135" s="347">
        <v>65001554</v>
      </c>
      <c r="D13135" s="356"/>
      <c r="E13135" s="357" t="s">
        <v>27487</v>
      </c>
      <c r="F13135" s="358" t="s">
        <v>238</v>
      </c>
      <c r="G13135" s="372">
        <v>2085.6799999999998</v>
      </c>
    </row>
    <row r="13136" spans="1:7">
      <c r="A13136" s="178" t="str">
        <f t="shared" si="202"/>
        <v>2 - 65001570</v>
      </c>
      <c r="B13136" s="178">
        <v>2</v>
      </c>
      <c r="C13136" s="347">
        <v>65001570</v>
      </c>
      <c r="D13136" s="356"/>
      <c r="E13136" s="357" t="s">
        <v>27488</v>
      </c>
      <c r="F13136" s="358" t="s">
        <v>238</v>
      </c>
      <c r="G13136" s="372">
        <v>16021.56</v>
      </c>
    </row>
    <row r="13137" spans="1:7">
      <c r="A13137" s="178" t="str">
        <f t="shared" si="202"/>
        <v>2 - 65001532</v>
      </c>
      <c r="B13137" s="178">
        <v>2</v>
      </c>
      <c r="C13137" s="347">
        <v>65001532</v>
      </c>
      <c r="D13137" s="356"/>
      <c r="E13137" s="357" t="s">
        <v>27489</v>
      </c>
      <c r="F13137" s="358" t="s">
        <v>238</v>
      </c>
      <c r="G13137" s="372">
        <v>3359.51</v>
      </c>
    </row>
    <row r="13138" spans="1:7" ht="25.5">
      <c r="A13138" s="178" t="str">
        <f t="shared" si="202"/>
        <v>2 - 65001533</v>
      </c>
      <c r="B13138" s="178">
        <v>2</v>
      </c>
      <c r="C13138" s="347">
        <v>65001533</v>
      </c>
      <c r="D13138" s="356"/>
      <c r="E13138" s="357" t="s">
        <v>27490</v>
      </c>
      <c r="F13138" s="358" t="s">
        <v>238</v>
      </c>
      <c r="G13138" s="372">
        <v>8888.7900000000009</v>
      </c>
    </row>
    <row r="13139" spans="1:7">
      <c r="A13139" s="178" t="str">
        <f t="shared" si="202"/>
        <v>2 - 65001514</v>
      </c>
      <c r="B13139" s="178">
        <v>2</v>
      </c>
      <c r="C13139" s="347">
        <v>65001514</v>
      </c>
      <c r="D13139" s="356"/>
      <c r="E13139" s="357" t="s">
        <v>27491</v>
      </c>
      <c r="F13139" s="358" t="s">
        <v>12327</v>
      </c>
      <c r="G13139" s="372">
        <v>832.55</v>
      </c>
    </row>
    <row r="13140" spans="1:7">
      <c r="A13140" s="178" t="str">
        <f t="shared" si="202"/>
        <v>2 - 65001401</v>
      </c>
      <c r="B13140" s="178">
        <v>2</v>
      </c>
      <c r="C13140" s="347">
        <v>65001401</v>
      </c>
      <c r="D13140" s="356"/>
      <c r="E13140" s="357" t="s">
        <v>27492</v>
      </c>
      <c r="F13140" s="358" t="s">
        <v>238</v>
      </c>
      <c r="G13140" s="372">
        <v>1494.77</v>
      </c>
    </row>
    <row r="13141" spans="1:7">
      <c r="A13141" s="178" t="str">
        <f t="shared" si="202"/>
        <v>2 - 65001428</v>
      </c>
      <c r="B13141" s="178">
        <v>2</v>
      </c>
      <c r="C13141" s="347">
        <v>65001428</v>
      </c>
      <c r="D13141" s="356"/>
      <c r="E13141" s="357" t="s">
        <v>27493</v>
      </c>
      <c r="F13141" s="358" t="s">
        <v>238</v>
      </c>
      <c r="G13141" s="372">
        <v>345.03</v>
      </c>
    </row>
    <row r="13142" spans="1:7">
      <c r="A13142" s="178" t="str">
        <f t="shared" si="202"/>
        <v>2 - 65001382</v>
      </c>
      <c r="B13142" s="178">
        <v>2</v>
      </c>
      <c r="C13142" s="347">
        <v>65001382</v>
      </c>
      <c r="D13142" s="356"/>
      <c r="E13142" s="357" t="s">
        <v>27494</v>
      </c>
      <c r="F13142" s="358" t="s">
        <v>238</v>
      </c>
      <c r="G13142" s="372">
        <v>4601.13</v>
      </c>
    </row>
    <row r="13143" spans="1:7">
      <c r="A13143" s="178" t="str">
        <f t="shared" si="202"/>
        <v>2 - 65001249</v>
      </c>
      <c r="B13143" s="178">
        <v>2</v>
      </c>
      <c r="C13143" s="347">
        <v>65001249</v>
      </c>
      <c r="D13143" s="356"/>
      <c r="E13143" s="357" t="s">
        <v>27495</v>
      </c>
      <c r="F13143" s="358" t="s">
        <v>238</v>
      </c>
      <c r="G13143" s="372">
        <v>856.28</v>
      </c>
    </row>
    <row r="13144" spans="1:7">
      <c r="A13144" s="178" t="str">
        <f t="shared" si="202"/>
        <v>2 - 65001306</v>
      </c>
      <c r="B13144" s="178">
        <v>2</v>
      </c>
      <c r="C13144" s="347">
        <v>65001306</v>
      </c>
      <c r="D13144" s="356"/>
      <c r="E13144" s="357" t="s">
        <v>27496</v>
      </c>
      <c r="F13144" s="358" t="s">
        <v>238</v>
      </c>
      <c r="G13144" s="372">
        <v>4450.4399999999996</v>
      </c>
    </row>
    <row r="13145" spans="1:7">
      <c r="A13145" s="178" t="str">
        <f t="shared" si="202"/>
        <v>2 - 65001274</v>
      </c>
      <c r="B13145" s="178">
        <v>2</v>
      </c>
      <c r="C13145" s="347">
        <v>65001274</v>
      </c>
      <c r="D13145" s="356"/>
      <c r="E13145" s="357" t="s">
        <v>27497</v>
      </c>
      <c r="F13145" s="358" t="s">
        <v>238</v>
      </c>
      <c r="G13145" s="372">
        <v>1684.23</v>
      </c>
    </row>
    <row r="13146" spans="1:7">
      <c r="A13146" s="178" t="str">
        <f t="shared" si="202"/>
        <v>2 - 65001287</v>
      </c>
      <c r="B13146" s="178">
        <v>2</v>
      </c>
      <c r="C13146" s="347">
        <v>65001287</v>
      </c>
      <c r="D13146" s="356"/>
      <c r="E13146" s="357" t="s">
        <v>27498</v>
      </c>
      <c r="F13146" s="358" t="s">
        <v>238</v>
      </c>
      <c r="G13146" s="372">
        <v>2085.6799999999998</v>
      </c>
    </row>
    <row r="13147" spans="1:7">
      <c r="A13147" s="178" t="str">
        <f t="shared" si="202"/>
        <v>2 - 65001255</v>
      </c>
      <c r="B13147" s="178">
        <v>2</v>
      </c>
      <c r="C13147" s="347">
        <v>65001255</v>
      </c>
      <c r="D13147" s="356"/>
      <c r="E13147" s="357" t="s">
        <v>27499</v>
      </c>
      <c r="F13147" s="358" t="s">
        <v>238</v>
      </c>
      <c r="G13147" s="372">
        <v>2037.71</v>
      </c>
    </row>
    <row r="13148" spans="1:7">
      <c r="A13148" s="178" t="str">
        <f t="shared" si="202"/>
        <v>2 - 65001294</v>
      </c>
      <c r="B13148" s="178">
        <v>2</v>
      </c>
      <c r="C13148" s="347">
        <v>65001294</v>
      </c>
      <c r="D13148" s="356"/>
      <c r="E13148" s="357" t="s">
        <v>27500</v>
      </c>
      <c r="F13148" s="358" t="s">
        <v>238</v>
      </c>
      <c r="G13148" s="372">
        <v>2212.19</v>
      </c>
    </row>
    <row r="13149" spans="1:7">
      <c r="A13149" s="178" t="str">
        <f t="shared" si="202"/>
        <v>2 - 65001262</v>
      </c>
      <c r="B13149" s="178">
        <v>2</v>
      </c>
      <c r="C13149" s="347">
        <v>65001262</v>
      </c>
      <c r="D13149" s="356"/>
      <c r="E13149" s="357" t="s">
        <v>27501</v>
      </c>
      <c r="F13149" s="358" t="s">
        <v>238</v>
      </c>
      <c r="G13149" s="372">
        <v>1949.34</v>
      </c>
    </row>
    <row r="13150" spans="1:7">
      <c r="A13150" s="178" t="str">
        <f t="shared" si="202"/>
        <v>2 - 65001300</v>
      </c>
      <c r="B13150" s="178">
        <v>2</v>
      </c>
      <c r="C13150" s="347">
        <v>65001300</v>
      </c>
      <c r="D13150" s="356"/>
      <c r="E13150" s="357" t="s">
        <v>27502</v>
      </c>
      <c r="F13150" s="358" t="s">
        <v>238</v>
      </c>
      <c r="G13150" s="372">
        <v>3374.99</v>
      </c>
    </row>
    <row r="13151" spans="1:7">
      <c r="A13151" s="178" t="str">
        <f t="shared" si="202"/>
        <v>2 - 65001268</v>
      </c>
      <c r="B13151" s="178">
        <v>2</v>
      </c>
      <c r="C13151" s="347">
        <v>65001268</v>
      </c>
      <c r="D13151" s="356"/>
      <c r="E13151" s="357" t="s">
        <v>27503</v>
      </c>
      <c r="F13151" s="358" t="s">
        <v>238</v>
      </c>
      <c r="G13151" s="372">
        <v>2085.6799999999998</v>
      </c>
    </row>
    <row r="13152" spans="1:7">
      <c r="A13152" s="178" t="str">
        <f t="shared" si="202"/>
        <v>2 - 65001314</v>
      </c>
      <c r="B13152" s="178">
        <v>2</v>
      </c>
      <c r="C13152" s="347">
        <v>65001314</v>
      </c>
      <c r="D13152" s="356"/>
      <c r="E13152" s="357" t="s">
        <v>27504</v>
      </c>
      <c r="F13152" s="358" t="s">
        <v>238</v>
      </c>
      <c r="G13152" s="372">
        <v>1732.2</v>
      </c>
    </row>
    <row r="13153" spans="1:7">
      <c r="A13153" s="178" t="str">
        <f t="shared" si="202"/>
        <v>2 - 65001281</v>
      </c>
      <c r="B13153" s="178">
        <v>2</v>
      </c>
      <c r="C13153" s="347">
        <v>65001281</v>
      </c>
      <c r="D13153" s="356"/>
      <c r="E13153" s="357" t="s">
        <v>27505</v>
      </c>
      <c r="F13153" s="358" t="s">
        <v>238</v>
      </c>
      <c r="G13153" s="372">
        <v>1121.3900000000001</v>
      </c>
    </row>
    <row r="13154" spans="1:7">
      <c r="A13154" s="178" t="str">
        <f t="shared" si="202"/>
        <v>2 - 65001325</v>
      </c>
      <c r="B13154" s="178">
        <v>2</v>
      </c>
      <c r="C13154" s="347">
        <v>65001325</v>
      </c>
      <c r="D13154" s="356"/>
      <c r="E13154" s="357" t="s">
        <v>27506</v>
      </c>
      <c r="F13154" s="358" t="s">
        <v>238</v>
      </c>
      <c r="G13154" s="372">
        <v>2515.4499999999998</v>
      </c>
    </row>
    <row r="13155" spans="1:7">
      <c r="A13155" s="178" t="str">
        <f t="shared" si="202"/>
        <v>2 - 65001319</v>
      </c>
      <c r="B13155" s="178">
        <v>2</v>
      </c>
      <c r="C13155" s="347">
        <v>65001319</v>
      </c>
      <c r="D13155" s="356"/>
      <c r="E13155" s="357" t="s">
        <v>27507</v>
      </c>
      <c r="F13155" s="358" t="s">
        <v>238</v>
      </c>
      <c r="G13155" s="372">
        <v>2107.61</v>
      </c>
    </row>
    <row r="13156" spans="1:7">
      <c r="A13156" s="178" t="str">
        <f t="shared" si="202"/>
        <v>2 - 65001352</v>
      </c>
      <c r="B13156" s="178">
        <v>2</v>
      </c>
      <c r="C13156" s="347">
        <v>65001352</v>
      </c>
      <c r="D13156" s="356"/>
      <c r="E13156" s="357" t="s">
        <v>27508</v>
      </c>
      <c r="F13156" s="358" t="s">
        <v>238</v>
      </c>
      <c r="G13156" s="372">
        <v>2255.36</v>
      </c>
    </row>
    <row r="13157" spans="1:7">
      <c r="A13157" s="178" t="str">
        <f t="shared" si="202"/>
        <v>2 - 65001346</v>
      </c>
      <c r="B13157" s="178">
        <v>2</v>
      </c>
      <c r="C13157" s="347">
        <v>65001346</v>
      </c>
      <c r="D13157" s="356"/>
      <c r="E13157" s="357" t="s">
        <v>27509</v>
      </c>
      <c r="F13157" s="358" t="s">
        <v>238</v>
      </c>
      <c r="G13157" s="372">
        <v>2107.61</v>
      </c>
    </row>
    <row r="13158" spans="1:7">
      <c r="A13158" s="178" t="str">
        <f t="shared" si="202"/>
        <v>2 - 65001392</v>
      </c>
      <c r="B13158" s="178">
        <v>2</v>
      </c>
      <c r="C13158" s="347">
        <v>65001392</v>
      </c>
      <c r="D13158" s="356"/>
      <c r="E13158" s="357" t="s">
        <v>27510</v>
      </c>
      <c r="F13158" s="358" t="s">
        <v>238</v>
      </c>
      <c r="G13158" s="372">
        <v>883.84</v>
      </c>
    </row>
    <row r="13159" spans="1:7">
      <c r="A13159" s="178" t="str">
        <f t="shared" si="202"/>
        <v>2 - 65001410</v>
      </c>
      <c r="B13159" s="178">
        <v>2</v>
      </c>
      <c r="C13159" s="347">
        <v>65001410</v>
      </c>
      <c r="D13159" s="356"/>
      <c r="E13159" s="357" t="s">
        <v>27511</v>
      </c>
      <c r="F13159" s="358" t="s">
        <v>238</v>
      </c>
      <c r="G13159" s="372">
        <v>236.9</v>
      </c>
    </row>
    <row r="13160" spans="1:7">
      <c r="A13160" s="178" t="str">
        <f t="shared" si="202"/>
        <v>2 - 65001419</v>
      </c>
      <c r="B13160" s="178">
        <v>2</v>
      </c>
      <c r="C13160" s="347">
        <v>65001419</v>
      </c>
      <c r="D13160" s="356"/>
      <c r="E13160" s="357" t="s">
        <v>27512</v>
      </c>
      <c r="F13160" s="358" t="s">
        <v>238</v>
      </c>
      <c r="G13160" s="372">
        <v>236.9</v>
      </c>
    </row>
    <row r="13161" spans="1:7">
      <c r="A13161" s="178" t="str">
        <f t="shared" si="202"/>
        <v>2 - 65001372</v>
      </c>
      <c r="B13161" s="178">
        <v>2</v>
      </c>
      <c r="C13161" s="347">
        <v>65001372</v>
      </c>
      <c r="D13161" s="356"/>
      <c r="E13161" s="357" t="s">
        <v>27513</v>
      </c>
      <c r="F13161" s="358" t="s">
        <v>238</v>
      </c>
      <c r="G13161" s="372">
        <v>2224.27</v>
      </c>
    </row>
    <row r="13162" spans="1:7">
      <c r="A13162" s="178" t="str">
        <f t="shared" si="202"/>
        <v>2 - 65002755</v>
      </c>
      <c r="B13162" s="178">
        <v>2</v>
      </c>
      <c r="C13162" s="347">
        <v>65002755</v>
      </c>
      <c r="D13162" s="356"/>
      <c r="E13162" s="357" t="s">
        <v>27514</v>
      </c>
      <c r="F13162" s="358" t="s">
        <v>238</v>
      </c>
      <c r="G13162" s="372">
        <v>547.44000000000005</v>
      </c>
    </row>
    <row r="13163" spans="1:7">
      <c r="A13163" s="178" t="str">
        <f t="shared" si="202"/>
        <v>2 - 65001443</v>
      </c>
      <c r="B13163" s="178">
        <v>2</v>
      </c>
      <c r="C13163" s="347">
        <v>65001443</v>
      </c>
      <c r="D13163" s="356"/>
      <c r="E13163" s="357" t="s">
        <v>27515</v>
      </c>
      <c r="F13163" s="358" t="s">
        <v>238</v>
      </c>
      <c r="G13163" s="372">
        <v>311.89999999999998</v>
      </c>
    </row>
    <row r="13164" spans="1:7" ht="25.5">
      <c r="A13164" s="178" t="str">
        <f t="shared" ref="A13164:A13227" si="203">B13164&amp;" - "&amp;C13164</f>
        <v>2 - 65001450</v>
      </c>
      <c r="B13164" s="178">
        <v>2</v>
      </c>
      <c r="C13164" s="347">
        <v>65001450</v>
      </c>
      <c r="D13164" s="356"/>
      <c r="E13164" s="357" t="s">
        <v>27516</v>
      </c>
      <c r="F13164" s="358" t="s">
        <v>238</v>
      </c>
      <c r="G13164" s="372">
        <v>432.9</v>
      </c>
    </row>
    <row r="13165" spans="1:7">
      <c r="A13165" s="178" t="str">
        <f t="shared" si="203"/>
        <v>2 - 65001436</v>
      </c>
      <c r="B13165" s="178">
        <v>2</v>
      </c>
      <c r="C13165" s="347">
        <v>65001436</v>
      </c>
      <c r="D13165" s="356"/>
      <c r="E13165" s="357" t="s">
        <v>27517</v>
      </c>
      <c r="F13165" s="358" t="s">
        <v>238</v>
      </c>
      <c r="G13165" s="372">
        <v>95.45</v>
      </c>
    </row>
    <row r="13166" spans="1:7">
      <c r="A13166" s="178" t="str">
        <f t="shared" si="203"/>
        <v>2 - 65002353</v>
      </c>
      <c r="B13166" s="178">
        <v>2</v>
      </c>
      <c r="C13166" s="347">
        <v>65002353</v>
      </c>
      <c r="D13166" s="356"/>
      <c r="E13166" s="357" t="s">
        <v>27518</v>
      </c>
      <c r="F13166" s="358" t="s">
        <v>238</v>
      </c>
      <c r="G13166" s="372">
        <v>2224.27</v>
      </c>
    </row>
    <row r="13167" spans="1:7" ht="25.5">
      <c r="A13167" s="178" t="str">
        <f t="shared" si="203"/>
        <v>2 - 65001479</v>
      </c>
      <c r="B13167" s="178">
        <v>2</v>
      </c>
      <c r="C13167" s="347">
        <v>65001479</v>
      </c>
      <c r="D13167" s="356"/>
      <c r="E13167" s="357" t="s">
        <v>27519</v>
      </c>
      <c r="F13167" s="358" t="s">
        <v>12327</v>
      </c>
      <c r="G13167" s="372">
        <v>6.03</v>
      </c>
    </row>
    <row r="13168" spans="1:7">
      <c r="A13168" s="178" t="str">
        <f t="shared" si="203"/>
        <v>2 - 65001461</v>
      </c>
      <c r="B13168" s="178">
        <v>2</v>
      </c>
      <c r="C13168" s="347">
        <v>65001461</v>
      </c>
      <c r="D13168" s="356"/>
      <c r="E13168" s="357" t="s">
        <v>27520</v>
      </c>
      <c r="F13168" s="358" t="s">
        <v>12327</v>
      </c>
      <c r="G13168" s="372">
        <v>15.09</v>
      </c>
    </row>
    <row r="13169" spans="1:7">
      <c r="A13169" s="178" t="str">
        <f t="shared" si="203"/>
        <v>2 - 65001470</v>
      </c>
      <c r="B13169" s="178">
        <v>2</v>
      </c>
      <c r="C13169" s="347">
        <v>65001470</v>
      </c>
      <c r="D13169" s="356"/>
      <c r="E13169" s="357" t="s">
        <v>27521</v>
      </c>
      <c r="F13169" s="358" t="s">
        <v>12327</v>
      </c>
      <c r="G13169" s="372">
        <v>12.05</v>
      </c>
    </row>
    <row r="13170" spans="1:7">
      <c r="A13170" s="178" t="str">
        <f t="shared" si="203"/>
        <v>2 - 65002745</v>
      </c>
      <c r="B13170" s="178">
        <v>2</v>
      </c>
      <c r="C13170" s="347">
        <v>65002745</v>
      </c>
      <c r="D13170" s="356"/>
      <c r="E13170" s="357" t="s">
        <v>27522</v>
      </c>
      <c r="F13170" s="358" t="s">
        <v>12327</v>
      </c>
      <c r="G13170" s="372">
        <v>15.58</v>
      </c>
    </row>
    <row r="13171" spans="1:7">
      <c r="A13171" s="178" t="str">
        <f t="shared" si="203"/>
        <v>2 - 65001475</v>
      </c>
      <c r="B13171" s="178">
        <v>2</v>
      </c>
      <c r="C13171" s="347">
        <v>65001475</v>
      </c>
      <c r="D13171" s="356"/>
      <c r="E13171" s="357" t="s">
        <v>27523</v>
      </c>
      <c r="F13171" s="358" t="s">
        <v>12327</v>
      </c>
      <c r="G13171" s="372">
        <v>35.72</v>
      </c>
    </row>
    <row r="13172" spans="1:7">
      <c r="A13172" s="178" t="str">
        <f t="shared" si="203"/>
        <v>2 - 65001484</v>
      </c>
      <c r="B13172" s="178">
        <v>2</v>
      </c>
      <c r="C13172" s="347">
        <v>65001484</v>
      </c>
      <c r="D13172" s="356"/>
      <c r="E13172" s="357" t="s">
        <v>27524</v>
      </c>
      <c r="F13172" s="358" t="s">
        <v>12327</v>
      </c>
      <c r="G13172" s="372">
        <v>26.84</v>
      </c>
    </row>
    <row r="13173" spans="1:7">
      <c r="A13173" s="178" t="str">
        <f t="shared" si="203"/>
        <v>2 - 65001492</v>
      </c>
      <c r="B13173" s="178">
        <v>2</v>
      </c>
      <c r="C13173" s="347">
        <v>65001492</v>
      </c>
      <c r="D13173" s="356"/>
      <c r="E13173" s="357" t="s">
        <v>27525</v>
      </c>
      <c r="F13173" s="358" t="s">
        <v>12327</v>
      </c>
      <c r="G13173" s="372">
        <v>20.82</v>
      </c>
    </row>
    <row r="13174" spans="1:7">
      <c r="A13174" s="178" t="str">
        <f t="shared" si="203"/>
        <v>2 - 65001500</v>
      </c>
      <c r="B13174" s="178">
        <v>2</v>
      </c>
      <c r="C13174" s="347">
        <v>65001500</v>
      </c>
      <c r="D13174" s="356"/>
      <c r="E13174" s="357" t="s">
        <v>27526</v>
      </c>
      <c r="F13174" s="358" t="s">
        <v>12327</v>
      </c>
      <c r="G13174" s="372">
        <v>19.850000000000001</v>
      </c>
    </row>
    <row r="13175" spans="1:7">
      <c r="A13175" s="178" t="str">
        <f t="shared" si="203"/>
        <v>2 - 65001457</v>
      </c>
      <c r="B13175" s="178">
        <v>2</v>
      </c>
      <c r="C13175" s="347">
        <v>65001457</v>
      </c>
      <c r="D13175" s="356"/>
      <c r="E13175" s="357" t="s">
        <v>27527</v>
      </c>
      <c r="F13175" s="358" t="s">
        <v>12327</v>
      </c>
      <c r="G13175" s="372">
        <v>73.040000000000006</v>
      </c>
    </row>
    <row r="13176" spans="1:7">
      <c r="A13176" s="178" t="str">
        <f t="shared" si="203"/>
        <v>2 - 65001466</v>
      </c>
      <c r="B13176" s="178">
        <v>2</v>
      </c>
      <c r="C13176" s="347">
        <v>65001466</v>
      </c>
      <c r="D13176" s="356"/>
      <c r="E13176" s="357" t="s">
        <v>27528</v>
      </c>
      <c r="F13176" s="358" t="s">
        <v>12327</v>
      </c>
      <c r="G13176" s="372">
        <v>53.8</v>
      </c>
    </row>
    <row r="13177" spans="1:7">
      <c r="A13177" s="178" t="str">
        <f t="shared" si="203"/>
        <v>2 - 65001366</v>
      </c>
      <c r="B13177" s="178">
        <v>2</v>
      </c>
      <c r="C13177" s="347">
        <v>65001366</v>
      </c>
      <c r="D13177" s="356"/>
      <c r="E13177" s="357" t="s">
        <v>27529</v>
      </c>
      <c r="F13177" s="358" t="s">
        <v>238</v>
      </c>
      <c r="G13177" s="372">
        <v>10744.26</v>
      </c>
    </row>
    <row r="13178" spans="1:7">
      <c r="A13178" s="178" t="str">
        <f t="shared" si="203"/>
        <v>2 - 65001362</v>
      </c>
      <c r="B13178" s="178">
        <v>2</v>
      </c>
      <c r="C13178" s="347">
        <v>65001362</v>
      </c>
      <c r="D13178" s="356"/>
      <c r="E13178" s="357" t="s">
        <v>27530</v>
      </c>
      <c r="F13178" s="358" t="s">
        <v>238</v>
      </c>
      <c r="G13178" s="372">
        <v>8595.41</v>
      </c>
    </row>
    <row r="13179" spans="1:7">
      <c r="A13179" s="178" t="str">
        <f t="shared" si="203"/>
        <v>2 - 65001358</v>
      </c>
      <c r="B13179" s="178">
        <v>2</v>
      </c>
      <c r="C13179" s="347">
        <v>65001358</v>
      </c>
      <c r="D13179" s="356"/>
      <c r="E13179" s="357" t="s">
        <v>27531</v>
      </c>
      <c r="F13179" s="358" t="s">
        <v>238</v>
      </c>
      <c r="G13179" s="372">
        <v>6446.55</v>
      </c>
    </row>
    <row r="13180" spans="1:7" ht="25.5">
      <c r="A13180" s="178" t="str">
        <f t="shared" si="203"/>
        <v>2 - 65001330</v>
      </c>
      <c r="B13180" s="178">
        <v>2</v>
      </c>
      <c r="C13180" s="347">
        <v>65001330</v>
      </c>
      <c r="D13180" s="356"/>
      <c r="E13180" s="357" t="s">
        <v>27532</v>
      </c>
      <c r="F13180" s="358" t="s">
        <v>12327</v>
      </c>
      <c r="G13180" s="372">
        <v>432.9</v>
      </c>
    </row>
    <row r="13181" spans="1:7">
      <c r="A13181" s="178" t="str">
        <f t="shared" si="203"/>
        <v>2 - 65003727</v>
      </c>
      <c r="B13181" s="178">
        <v>2</v>
      </c>
      <c r="C13181" s="347">
        <v>65003727</v>
      </c>
      <c r="D13181" s="356"/>
      <c r="E13181" s="357" t="s">
        <v>27533</v>
      </c>
      <c r="F13181" s="358" t="s">
        <v>238</v>
      </c>
      <c r="G13181" s="372">
        <v>1728.1</v>
      </c>
    </row>
    <row r="13182" spans="1:7">
      <c r="A13182" s="178" t="str">
        <f t="shared" si="203"/>
        <v>2 - 65001365</v>
      </c>
      <c r="B13182" s="178">
        <v>2</v>
      </c>
      <c r="C13182" s="347">
        <v>65001365</v>
      </c>
      <c r="D13182" s="356"/>
      <c r="E13182" s="357" t="s">
        <v>27534</v>
      </c>
      <c r="F13182" s="358" t="s">
        <v>238</v>
      </c>
      <c r="G13182" s="372">
        <v>6253.4</v>
      </c>
    </row>
    <row r="13183" spans="1:7">
      <c r="A13183" s="178" t="str">
        <f t="shared" si="203"/>
        <v>2 - 65001361</v>
      </c>
      <c r="B13183" s="178">
        <v>2</v>
      </c>
      <c r="C13183" s="347">
        <v>65001361</v>
      </c>
      <c r="D13183" s="356"/>
      <c r="E13183" s="357" t="s">
        <v>27535</v>
      </c>
      <c r="F13183" s="358" t="s">
        <v>238</v>
      </c>
      <c r="G13183" s="372">
        <v>4927.8599999999997</v>
      </c>
    </row>
    <row r="13184" spans="1:7">
      <c r="A13184" s="178" t="str">
        <f t="shared" si="203"/>
        <v>2 - 65001357</v>
      </c>
      <c r="B13184" s="178">
        <v>2</v>
      </c>
      <c r="C13184" s="347">
        <v>65001357</v>
      </c>
      <c r="D13184" s="356"/>
      <c r="E13184" s="357" t="s">
        <v>27536</v>
      </c>
      <c r="F13184" s="358" t="s">
        <v>238</v>
      </c>
      <c r="G13184" s="372">
        <v>3602.32</v>
      </c>
    </row>
    <row r="13185" spans="1:7">
      <c r="A13185" s="178" t="str">
        <f t="shared" si="203"/>
        <v>2 - 65001333</v>
      </c>
      <c r="B13185" s="178">
        <v>2</v>
      </c>
      <c r="C13185" s="347">
        <v>65001333</v>
      </c>
      <c r="D13185" s="356"/>
      <c r="E13185" s="357" t="s">
        <v>27537</v>
      </c>
      <c r="F13185" s="358" t="s">
        <v>12327</v>
      </c>
      <c r="G13185" s="372">
        <v>216.45</v>
      </c>
    </row>
    <row r="13186" spans="1:7" ht="25.5">
      <c r="A13186" s="178" t="str">
        <f t="shared" si="203"/>
        <v>2 - 65002747</v>
      </c>
      <c r="B13186" s="178">
        <v>2</v>
      </c>
      <c r="C13186" s="347">
        <v>65002747</v>
      </c>
      <c r="D13186" s="356"/>
      <c r="E13186" s="357" t="s">
        <v>27538</v>
      </c>
      <c r="F13186" s="358" t="s">
        <v>12327</v>
      </c>
      <c r="G13186" s="372">
        <v>16.7</v>
      </c>
    </row>
    <row r="13187" spans="1:7">
      <c r="A13187" s="178" t="str">
        <f t="shared" si="203"/>
        <v>2 - 65001477</v>
      </c>
      <c r="B13187" s="178">
        <v>2</v>
      </c>
      <c r="C13187" s="347">
        <v>65001477</v>
      </c>
      <c r="D13187" s="356"/>
      <c r="E13187" s="357" t="s">
        <v>27539</v>
      </c>
      <c r="F13187" s="358" t="s">
        <v>12327</v>
      </c>
      <c r="G13187" s="372">
        <v>40.35</v>
      </c>
    </row>
    <row r="13188" spans="1:7">
      <c r="A13188" s="178" t="str">
        <f t="shared" si="203"/>
        <v>2 - 65001486</v>
      </c>
      <c r="B13188" s="178">
        <v>2</v>
      </c>
      <c r="C13188" s="347">
        <v>65001486</v>
      </c>
      <c r="D13188" s="356"/>
      <c r="E13188" s="357" t="s">
        <v>27540</v>
      </c>
      <c r="F13188" s="358" t="s">
        <v>12327</v>
      </c>
      <c r="G13188" s="372">
        <v>33.630000000000003</v>
      </c>
    </row>
    <row r="13189" spans="1:7">
      <c r="A13189" s="178" t="str">
        <f t="shared" si="203"/>
        <v>2 - 65001494</v>
      </c>
      <c r="B13189" s="178">
        <v>2</v>
      </c>
      <c r="C13189" s="347">
        <v>65001494</v>
      </c>
      <c r="D13189" s="356"/>
      <c r="E13189" s="357" t="s">
        <v>27541</v>
      </c>
      <c r="F13189" s="358" t="s">
        <v>12327</v>
      </c>
      <c r="G13189" s="372">
        <v>26.9</v>
      </c>
    </row>
    <row r="13190" spans="1:7">
      <c r="A13190" s="178" t="str">
        <f t="shared" si="203"/>
        <v>2 - 65001502</v>
      </c>
      <c r="B13190" s="178">
        <v>2</v>
      </c>
      <c r="C13190" s="347">
        <v>65001502</v>
      </c>
      <c r="D13190" s="356"/>
      <c r="E13190" s="357" t="s">
        <v>27542</v>
      </c>
      <c r="F13190" s="358" t="s">
        <v>12327</v>
      </c>
      <c r="G13190" s="372">
        <v>20.18</v>
      </c>
    </row>
    <row r="13191" spans="1:7">
      <c r="A13191" s="178" t="str">
        <f t="shared" si="203"/>
        <v>2 - 65001459</v>
      </c>
      <c r="B13191" s="178">
        <v>2</v>
      </c>
      <c r="C13191" s="347">
        <v>65001459</v>
      </c>
      <c r="D13191" s="356"/>
      <c r="E13191" s="357" t="s">
        <v>27543</v>
      </c>
      <c r="F13191" s="358" t="s">
        <v>12327</v>
      </c>
      <c r="G13191" s="372">
        <v>73.22</v>
      </c>
    </row>
    <row r="13192" spans="1:7">
      <c r="A13192" s="178" t="str">
        <f t="shared" si="203"/>
        <v>2 - 65001468</v>
      </c>
      <c r="B13192" s="178">
        <v>2</v>
      </c>
      <c r="C13192" s="347">
        <v>65001468</v>
      </c>
      <c r="D13192" s="356"/>
      <c r="E13192" s="357" t="s">
        <v>27544</v>
      </c>
      <c r="F13192" s="358" t="s">
        <v>12327</v>
      </c>
      <c r="G13192" s="372">
        <v>53.8</v>
      </c>
    </row>
    <row r="13193" spans="1:7">
      <c r="A13193" s="178" t="str">
        <f t="shared" si="203"/>
        <v>2 - 65001332</v>
      </c>
      <c r="B13193" s="178">
        <v>2</v>
      </c>
      <c r="C13193" s="347">
        <v>65001332</v>
      </c>
      <c r="D13193" s="356"/>
      <c r="E13193" s="357" t="s">
        <v>27545</v>
      </c>
      <c r="F13193" s="358" t="s">
        <v>12327</v>
      </c>
      <c r="G13193" s="372">
        <v>216.45</v>
      </c>
    </row>
    <row r="13194" spans="1:7" ht="25.5">
      <c r="A13194" s="178" t="str">
        <f t="shared" si="203"/>
        <v>2 - 65001331</v>
      </c>
      <c r="B13194" s="178">
        <v>2</v>
      </c>
      <c r="C13194" s="347">
        <v>65001331</v>
      </c>
      <c r="D13194" s="356"/>
      <c r="E13194" s="357" t="s">
        <v>27546</v>
      </c>
      <c r="F13194" s="358" t="s">
        <v>12327</v>
      </c>
      <c r="G13194" s="372">
        <v>121</v>
      </c>
    </row>
    <row r="13195" spans="1:7">
      <c r="A13195" s="178" t="str">
        <f t="shared" si="203"/>
        <v>2 - 65001399</v>
      </c>
      <c r="B13195" s="178">
        <v>2</v>
      </c>
      <c r="C13195" s="347">
        <v>65001399</v>
      </c>
      <c r="D13195" s="356"/>
      <c r="E13195" s="357" t="s">
        <v>27547</v>
      </c>
      <c r="F13195" s="358" t="s">
        <v>238</v>
      </c>
      <c r="G13195" s="372">
        <v>397.72</v>
      </c>
    </row>
    <row r="13196" spans="1:7">
      <c r="A13196" s="178" t="str">
        <f t="shared" si="203"/>
        <v>2 - 65001426</v>
      </c>
      <c r="B13196" s="178">
        <v>2</v>
      </c>
      <c r="C13196" s="347">
        <v>65001426</v>
      </c>
      <c r="D13196" s="356"/>
      <c r="E13196" s="357" t="s">
        <v>27548</v>
      </c>
      <c r="F13196" s="358" t="s">
        <v>238</v>
      </c>
      <c r="G13196" s="372">
        <v>109.65</v>
      </c>
    </row>
    <row r="13197" spans="1:7">
      <c r="A13197" s="178" t="str">
        <f t="shared" si="203"/>
        <v>2 - 65001380</v>
      </c>
      <c r="B13197" s="178">
        <v>2</v>
      </c>
      <c r="C13197" s="347">
        <v>65001380</v>
      </c>
      <c r="D13197" s="356"/>
      <c r="E13197" s="357" t="s">
        <v>27549</v>
      </c>
      <c r="F13197" s="358" t="s">
        <v>238</v>
      </c>
      <c r="G13197" s="372">
        <v>1096.52</v>
      </c>
    </row>
    <row r="13198" spans="1:7">
      <c r="A13198" s="178" t="str">
        <f t="shared" si="203"/>
        <v>2 - 65001390</v>
      </c>
      <c r="B13198" s="178">
        <v>2</v>
      </c>
      <c r="C13198" s="347">
        <v>65001390</v>
      </c>
      <c r="D13198" s="356"/>
      <c r="E13198" s="357" t="s">
        <v>27550</v>
      </c>
      <c r="F13198" s="358" t="s">
        <v>238</v>
      </c>
      <c r="G13198" s="372">
        <v>328.95</v>
      </c>
    </row>
    <row r="13199" spans="1:7">
      <c r="A13199" s="178" t="str">
        <f t="shared" si="203"/>
        <v>2 - 65001408</v>
      </c>
      <c r="B13199" s="178">
        <v>2</v>
      </c>
      <c r="C13199" s="347">
        <v>65001408</v>
      </c>
      <c r="D13199" s="356"/>
      <c r="E13199" s="357" t="s">
        <v>27551</v>
      </c>
      <c r="F13199" s="358" t="s">
        <v>238</v>
      </c>
      <c r="G13199" s="372">
        <v>109.65</v>
      </c>
    </row>
    <row r="13200" spans="1:7">
      <c r="A13200" s="178" t="str">
        <f t="shared" si="203"/>
        <v>2 - 65001417</v>
      </c>
      <c r="B13200" s="178">
        <v>2</v>
      </c>
      <c r="C13200" s="347">
        <v>65001417</v>
      </c>
      <c r="D13200" s="356"/>
      <c r="E13200" s="357" t="s">
        <v>27552</v>
      </c>
      <c r="F13200" s="358" t="s">
        <v>238</v>
      </c>
      <c r="G13200" s="372">
        <v>109.65</v>
      </c>
    </row>
    <row r="13201" spans="1:7">
      <c r="A13201" s="178" t="str">
        <f t="shared" si="203"/>
        <v>2 - 65001370</v>
      </c>
      <c r="B13201" s="178">
        <v>2</v>
      </c>
      <c r="C13201" s="347">
        <v>65001370</v>
      </c>
      <c r="D13201" s="356"/>
      <c r="E13201" s="357" t="s">
        <v>27553</v>
      </c>
      <c r="F13201" s="358" t="s">
        <v>238</v>
      </c>
      <c r="G13201" s="372">
        <v>999.72</v>
      </c>
    </row>
    <row r="13202" spans="1:7" ht="25.5">
      <c r="A13202" s="178" t="str">
        <f t="shared" si="203"/>
        <v>2 - 65002351</v>
      </c>
      <c r="B13202" s="178">
        <v>2</v>
      </c>
      <c r="C13202" s="347">
        <v>65002351</v>
      </c>
      <c r="D13202" s="356"/>
      <c r="E13202" s="357" t="s">
        <v>27554</v>
      </c>
      <c r="F13202" s="358" t="s">
        <v>238</v>
      </c>
      <c r="G13202" s="372">
        <v>999.72</v>
      </c>
    </row>
    <row r="13203" spans="1:7">
      <c r="A13203" s="178" t="str">
        <f t="shared" si="203"/>
        <v>2 - 65001506</v>
      </c>
      <c r="B13203" s="178">
        <v>2</v>
      </c>
      <c r="C13203" s="347">
        <v>65001506</v>
      </c>
      <c r="D13203" s="356"/>
      <c r="E13203" s="357" t="s">
        <v>27555</v>
      </c>
      <c r="F13203" s="358" t="s">
        <v>12327</v>
      </c>
      <c r="G13203" s="372">
        <v>344.77</v>
      </c>
    </row>
    <row r="13204" spans="1:7" ht="25.5">
      <c r="A13204" s="178" t="str">
        <f t="shared" si="203"/>
        <v>2 - 65001310</v>
      </c>
      <c r="B13204" s="178">
        <v>2</v>
      </c>
      <c r="C13204" s="347">
        <v>65001310</v>
      </c>
      <c r="D13204" s="356"/>
      <c r="E13204" s="357" t="s">
        <v>27556</v>
      </c>
      <c r="F13204" s="358" t="s">
        <v>238</v>
      </c>
      <c r="G13204" s="372">
        <v>2439.16</v>
      </c>
    </row>
    <row r="13205" spans="1:7" ht="25.5">
      <c r="A13205" s="178" t="str">
        <f t="shared" si="203"/>
        <v>2 - 65001277</v>
      </c>
      <c r="B13205" s="178">
        <v>2</v>
      </c>
      <c r="C13205" s="347">
        <v>65001277</v>
      </c>
      <c r="D13205" s="356"/>
      <c r="E13205" s="357" t="s">
        <v>27557</v>
      </c>
      <c r="F13205" s="358" t="s">
        <v>238</v>
      </c>
      <c r="G13205" s="372">
        <v>1568.07</v>
      </c>
    </row>
    <row r="13206" spans="1:7" ht="25.5">
      <c r="A13206" s="178" t="str">
        <f t="shared" si="203"/>
        <v>2 - 65001289</v>
      </c>
      <c r="B13206" s="178">
        <v>2</v>
      </c>
      <c r="C13206" s="347">
        <v>65001289</v>
      </c>
      <c r="D13206" s="356"/>
      <c r="E13206" s="357" t="s">
        <v>27558</v>
      </c>
      <c r="F13206" s="358" t="s">
        <v>238</v>
      </c>
      <c r="G13206" s="372">
        <v>3882.08</v>
      </c>
    </row>
    <row r="13207" spans="1:7" ht="25.5">
      <c r="A13207" s="178" t="str">
        <f t="shared" si="203"/>
        <v>2 - 65001257</v>
      </c>
      <c r="B13207" s="178">
        <v>2</v>
      </c>
      <c r="C13207" s="347">
        <v>65001257</v>
      </c>
      <c r="D13207" s="356"/>
      <c r="E13207" s="357" t="s">
        <v>27559</v>
      </c>
      <c r="F13207" s="358" t="s">
        <v>238</v>
      </c>
      <c r="G13207" s="372">
        <v>1684.23</v>
      </c>
    </row>
    <row r="13208" spans="1:7" ht="25.5">
      <c r="A13208" s="178" t="str">
        <f t="shared" si="203"/>
        <v>2 - 65001302</v>
      </c>
      <c r="B13208" s="178">
        <v>2</v>
      </c>
      <c r="C13208" s="347">
        <v>65001302</v>
      </c>
      <c r="D13208" s="356"/>
      <c r="E13208" s="357" t="s">
        <v>27560</v>
      </c>
      <c r="F13208" s="358" t="s">
        <v>238</v>
      </c>
      <c r="G13208" s="372">
        <v>4096.96</v>
      </c>
    </row>
    <row r="13209" spans="1:7" ht="25.5">
      <c r="A13209" s="178" t="str">
        <f t="shared" si="203"/>
        <v>2 - 65001270</v>
      </c>
      <c r="B13209" s="178">
        <v>2</v>
      </c>
      <c r="C13209" s="347">
        <v>65001270</v>
      </c>
      <c r="D13209" s="356"/>
      <c r="E13209" s="357" t="s">
        <v>27561</v>
      </c>
      <c r="F13209" s="358" t="s">
        <v>238</v>
      </c>
      <c r="G13209" s="372">
        <v>3283.28</v>
      </c>
    </row>
    <row r="13210" spans="1:7">
      <c r="A13210" s="178" t="str">
        <f t="shared" si="203"/>
        <v>2 - 65001367</v>
      </c>
      <c r="B13210" s="178">
        <v>2</v>
      </c>
      <c r="C13210" s="347">
        <v>65001367</v>
      </c>
      <c r="D13210" s="356"/>
      <c r="E13210" s="357" t="s">
        <v>27562</v>
      </c>
      <c r="F13210" s="358" t="s">
        <v>238</v>
      </c>
      <c r="G13210" s="372">
        <v>10102.08</v>
      </c>
    </row>
    <row r="13211" spans="1:7">
      <c r="A13211" s="178" t="str">
        <f t="shared" si="203"/>
        <v>2 - 65001363</v>
      </c>
      <c r="B13211" s="178">
        <v>2</v>
      </c>
      <c r="C13211" s="347">
        <v>65001363</v>
      </c>
      <c r="D13211" s="356"/>
      <c r="E13211" s="357" t="s">
        <v>27563</v>
      </c>
      <c r="F13211" s="358" t="s">
        <v>238</v>
      </c>
      <c r="G13211" s="372">
        <v>4078.8</v>
      </c>
    </row>
    <row r="13212" spans="1:7">
      <c r="A13212" s="178" t="str">
        <f t="shared" si="203"/>
        <v>2 - 65001359</v>
      </c>
      <c r="B13212" s="178">
        <v>2</v>
      </c>
      <c r="C13212" s="347">
        <v>65001359</v>
      </c>
      <c r="D13212" s="356"/>
      <c r="E13212" s="357" t="s">
        <v>27564</v>
      </c>
      <c r="F13212" s="358" t="s">
        <v>238</v>
      </c>
      <c r="G13212" s="372">
        <v>3012.45</v>
      </c>
    </row>
    <row r="13213" spans="1:7">
      <c r="A13213" s="178" t="str">
        <f t="shared" si="203"/>
        <v>2 - 65001335</v>
      </c>
      <c r="B13213" s="178">
        <v>2</v>
      </c>
      <c r="C13213" s="347">
        <v>65001335</v>
      </c>
      <c r="D13213" s="356"/>
      <c r="E13213" s="357" t="s">
        <v>27565</v>
      </c>
      <c r="F13213" s="358" t="s">
        <v>12327</v>
      </c>
      <c r="G13213" s="372">
        <v>556.41999999999996</v>
      </c>
    </row>
    <row r="13214" spans="1:7">
      <c r="A13214" s="178" t="str">
        <f t="shared" si="203"/>
        <v>2 - 65001402</v>
      </c>
      <c r="B13214" s="178">
        <v>2</v>
      </c>
      <c r="C13214" s="347">
        <v>65001402</v>
      </c>
      <c r="D13214" s="356"/>
      <c r="E13214" s="357" t="s">
        <v>27566</v>
      </c>
      <c r="F13214" s="358" t="s">
        <v>238</v>
      </c>
      <c r="G13214" s="372">
        <v>7465.04</v>
      </c>
    </row>
    <row r="13215" spans="1:7">
      <c r="A13215" s="178" t="str">
        <f t="shared" si="203"/>
        <v>2 - 65001383</v>
      </c>
      <c r="B13215" s="178">
        <v>2</v>
      </c>
      <c r="C13215" s="347">
        <v>65001383</v>
      </c>
      <c r="D13215" s="356"/>
      <c r="E13215" s="357" t="s">
        <v>27567</v>
      </c>
      <c r="F13215" s="358" t="s">
        <v>238</v>
      </c>
      <c r="G13215" s="372">
        <v>20180.91</v>
      </c>
    </row>
    <row r="13216" spans="1:7">
      <c r="A13216" s="178" t="str">
        <f t="shared" si="203"/>
        <v>2 - 65001429</v>
      </c>
      <c r="B13216" s="178">
        <v>2</v>
      </c>
      <c r="C13216" s="347">
        <v>65001429</v>
      </c>
      <c r="D13216" s="356"/>
      <c r="E13216" s="357" t="s">
        <v>27568</v>
      </c>
      <c r="F13216" s="358" t="s">
        <v>238</v>
      </c>
      <c r="G13216" s="372">
        <v>1662.99</v>
      </c>
    </row>
    <row r="13217" spans="1:7">
      <c r="A13217" s="178" t="str">
        <f t="shared" si="203"/>
        <v>2 - 65001250</v>
      </c>
      <c r="B13217" s="178">
        <v>2</v>
      </c>
      <c r="C13217" s="347">
        <v>65001250</v>
      </c>
      <c r="D13217" s="356"/>
      <c r="E13217" s="357" t="s">
        <v>27569</v>
      </c>
      <c r="F13217" s="358" t="s">
        <v>238</v>
      </c>
      <c r="G13217" s="372">
        <v>1754.14</v>
      </c>
    </row>
    <row r="13218" spans="1:7">
      <c r="A13218" s="178" t="str">
        <f t="shared" si="203"/>
        <v>2 - 65001307</v>
      </c>
      <c r="B13218" s="178">
        <v>2</v>
      </c>
      <c r="C13218" s="347">
        <v>65001307</v>
      </c>
      <c r="D13218" s="356"/>
      <c r="E13218" s="357" t="s">
        <v>27570</v>
      </c>
      <c r="F13218" s="358" t="s">
        <v>238</v>
      </c>
      <c r="G13218" s="372">
        <v>3929.36</v>
      </c>
    </row>
    <row r="13219" spans="1:7">
      <c r="A13219" s="178" t="str">
        <f t="shared" si="203"/>
        <v>2 - 65001275</v>
      </c>
      <c r="B13219" s="178">
        <v>2</v>
      </c>
      <c r="C13219" s="347">
        <v>65001275</v>
      </c>
      <c r="D13219" s="356"/>
      <c r="E13219" s="357" t="s">
        <v>27571</v>
      </c>
      <c r="F13219" s="358" t="s">
        <v>238</v>
      </c>
      <c r="G13219" s="372">
        <v>1568.07</v>
      </c>
    </row>
    <row r="13220" spans="1:7" ht="25.5">
      <c r="A13220" s="178" t="str">
        <f t="shared" si="203"/>
        <v>2 - 65001288</v>
      </c>
      <c r="B13220" s="178">
        <v>2</v>
      </c>
      <c r="C13220" s="347">
        <v>65001288</v>
      </c>
      <c r="D13220" s="356"/>
      <c r="E13220" s="357" t="s">
        <v>27572</v>
      </c>
      <c r="F13220" s="358" t="s">
        <v>238</v>
      </c>
      <c r="G13220" s="372">
        <v>5295.99</v>
      </c>
    </row>
    <row r="13221" spans="1:7" ht="25.5">
      <c r="A13221" s="178" t="str">
        <f t="shared" si="203"/>
        <v>2 - 65001256</v>
      </c>
      <c r="B13221" s="178">
        <v>2</v>
      </c>
      <c r="C13221" s="347">
        <v>65001256</v>
      </c>
      <c r="D13221" s="356"/>
      <c r="E13221" s="357" t="s">
        <v>27573</v>
      </c>
      <c r="F13221" s="358" t="s">
        <v>238</v>
      </c>
      <c r="G13221" s="372">
        <v>2037.71</v>
      </c>
    </row>
    <row r="13222" spans="1:7">
      <c r="A13222" s="178" t="str">
        <f t="shared" si="203"/>
        <v>2 - 65001295</v>
      </c>
      <c r="B13222" s="178">
        <v>2</v>
      </c>
      <c r="C13222" s="347">
        <v>65001295</v>
      </c>
      <c r="D13222" s="356"/>
      <c r="E13222" s="357" t="s">
        <v>27574</v>
      </c>
      <c r="F13222" s="358" t="s">
        <v>238</v>
      </c>
      <c r="G13222" s="372">
        <v>3752.62</v>
      </c>
    </row>
    <row r="13223" spans="1:7">
      <c r="A13223" s="178" t="str">
        <f t="shared" si="203"/>
        <v>2 - 65001263</v>
      </c>
      <c r="B13223" s="178">
        <v>2</v>
      </c>
      <c r="C13223" s="347">
        <v>65001263</v>
      </c>
      <c r="D13223" s="356"/>
      <c r="E13223" s="357" t="s">
        <v>27575</v>
      </c>
      <c r="F13223" s="358" t="s">
        <v>238</v>
      </c>
      <c r="G13223" s="372">
        <v>2140.2399999999998</v>
      </c>
    </row>
    <row r="13224" spans="1:7">
      <c r="A13224" s="178" t="str">
        <f t="shared" si="203"/>
        <v>2 - 65001301</v>
      </c>
      <c r="B13224" s="178">
        <v>2</v>
      </c>
      <c r="C13224" s="347">
        <v>65001301</v>
      </c>
      <c r="D13224" s="356"/>
      <c r="E13224" s="357" t="s">
        <v>27576</v>
      </c>
      <c r="F13224" s="358" t="s">
        <v>238</v>
      </c>
      <c r="G13224" s="372">
        <v>6585.3</v>
      </c>
    </row>
    <row r="13225" spans="1:7" ht="25.5">
      <c r="A13225" s="178" t="str">
        <f t="shared" si="203"/>
        <v>2 - 65001269</v>
      </c>
      <c r="B13225" s="178">
        <v>2</v>
      </c>
      <c r="C13225" s="347">
        <v>65001269</v>
      </c>
      <c r="D13225" s="356"/>
      <c r="E13225" s="357" t="s">
        <v>27577</v>
      </c>
      <c r="F13225" s="358" t="s">
        <v>238</v>
      </c>
      <c r="G13225" s="372">
        <v>3283.28</v>
      </c>
    </row>
    <row r="13226" spans="1:7">
      <c r="A13226" s="178" t="str">
        <f t="shared" si="203"/>
        <v>2 - 65001315</v>
      </c>
      <c r="B13226" s="178">
        <v>2</v>
      </c>
      <c r="C13226" s="347">
        <v>65001315</v>
      </c>
      <c r="D13226" s="356"/>
      <c r="E13226" s="357" t="s">
        <v>27578</v>
      </c>
      <c r="F13226" s="358" t="s">
        <v>238</v>
      </c>
      <c r="G13226" s="372">
        <v>2179.5700000000002</v>
      </c>
    </row>
    <row r="13227" spans="1:7">
      <c r="A13227" s="178" t="str">
        <f t="shared" si="203"/>
        <v>2 - 65001282</v>
      </c>
      <c r="B13227" s="178">
        <v>2</v>
      </c>
      <c r="C13227" s="347">
        <v>65001282</v>
      </c>
      <c r="D13227" s="356"/>
      <c r="E13227" s="357" t="s">
        <v>27579</v>
      </c>
      <c r="F13227" s="358" t="s">
        <v>238</v>
      </c>
      <c r="G13227" s="372">
        <v>1214.5999999999999</v>
      </c>
    </row>
    <row r="13228" spans="1:7">
      <c r="A13228" s="178" t="str">
        <f t="shared" ref="A13228:A13291" si="204">B13228&amp;" - "&amp;C13228</f>
        <v>2 - 65001326</v>
      </c>
      <c r="B13228" s="178">
        <v>2</v>
      </c>
      <c r="C13228" s="347">
        <v>65001326</v>
      </c>
      <c r="D13228" s="356"/>
      <c r="E13228" s="357" t="s">
        <v>27580</v>
      </c>
      <c r="F13228" s="358" t="s">
        <v>238</v>
      </c>
      <c r="G13228" s="372">
        <v>5343.27</v>
      </c>
    </row>
    <row r="13229" spans="1:7">
      <c r="A13229" s="178" t="str">
        <f t="shared" si="204"/>
        <v>2 - 65001320</v>
      </c>
      <c r="B13229" s="178">
        <v>2</v>
      </c>
      <c r="C13229" s="347">
        <v>65001320</v>
      </c>
      <c r="D13229" s="356"/>
      <c r="E13229" s="357" t="s">
        <v>27581</v>
      </c>
      <c r="F13229" s="358" t="s">
        <v>238</v>
      </c>
      <c r="G13229" s="372">
        <v>3526.37</v>
      </c>
    </row>
    <row r="13230" spans="1:7">
      <c r="A13230" s="178" t="str">
        <f t="shared" si="204"/>
        <v>2 - 65001353</v>
      </c>
      <c r="B13230" s="178">
        <v>2</v>
      </c>
      <c r="C13230" s="347">
        <v>65001353</v>
      </c>
      <c r="D13230" s="356"/>
      <c r="E13230" s="357" t="s">
        <v>27582</v>
      </c>
      <c r="F13230" s="358" t="s">
        <v>238</v>
      </c>
      <c r="G13230" s="372">
        <v>5298.07</v>
      </c>
    </row>
    <row r="13231" spans="1:7">
      <c r="A13231" s="178" t="str">
        <f t="shared" si="204"/>
        <v>2 - 65001347</v>
      </c>
      <c r="B13231" s="178">
        <v>2</v>
      </c>
      <c r="C13231" s="347">
        <v>65001347</v>
      </c>
      <c r="D13231" s="356"/>
      <c r="E13231" s="357" t="s">
        <v>27583</v>
      </c>
      <c r="F13231" s="358" t="s">
        <v>238</v>
      </c>
      <c r="G13231" s="372">
        <v>3717.27</v>
      </c>
    </row>
    <row r="13232" spans="1:7">
      <c r="A13232" s="178" t="str">
        <f t="shared" si="204"/>
        <v>2 - 65001393</v>
      </c>
      <c r="B13232" s="178">
        <v>2</v>
      </c>
      <c r="C13232" s="347">
        <v>65001393</v>
      </c>
      <c r="D13232" s="356"/>
      <c r="E13232" s="357" t="s">
        <v>27584</v>
      </c>
      <c r="F13232" s="358" t="s">
        <v>238</v>
      </c>
      <c r="G13232" s="372">
        <v>6235.3</v>
      </c>
    </row>
    <row r="13233" spans="1:7">
      <c r="A13233" s="178" t="str">
        <f t="shared" si="204"/>
        <v>2 - 65001373</v>
      </c>
      <c r="B13233" s="178">
        <v>2</v>
      </c>
      <c r="C13233" s="347">
        <v>65001373</v>
      </c>
      <c r="D13233" s="356"/>
      <c r="E13233" s="357" t="s">
        <v>27585</v>
      </c>
      <c r="F13233" s="358" t="s">
        <v>238</v>
      </c>
      <c r="G13233" s="372">
        <v>14820.66</v>
      </c>
    </row>
    <row r="13234" spans="1:7">
      <c r="A13234" s="178" t="str">
        <f t="shared" si="204"/>
        <v>2 - 65001411</v>
      </c>
      <c r="B13234" s="178">
        <v>2</v>
      </c>
      <c r="C13234" s="347">
        <v>65001411</v>
      </c>
      <c r="D13234" s="356"/>
      <c r="E13234" s="357" t="s">
        <v>27586</v>
      </c>
      <c r="F13234" s="358" t="s">
        <v>238</v>
      </c>
      <c r="G13234" s="372">
        <v>1349.46</v>
      </c>
    </row>
    <row r="13235" spans="1:7">
      <c r="A13235" s="178" t="str">
        <f t="shared" si="204"/>
        <v>2 - 65001420</v>
      </c>
      <c r="B13235" s="178">
        <v>2</v>
      </c>
      <c r="C13235" s="347">
        <v>65001420</v>
      </c>
      <c r="D13235" s="356"/>
      <c r="E13235" s="357" t="s">
        <v>27587</v>
      </c>
      <c r="F13235" s="358" t="s">
        <v>238</v>
      </c>
      <c r="G13235" s="372">
        <v>1114.07</v>
      </c>
    </row>
    <row r="13236" spans="1:7" ht="25.5">
      <c r="A13236" s="178" t="str">
        <f t="shared" si="204"/>
        <v>2 - 65002354</v>
      </c>
      <c r="B13236" s="178">
        <v>2</v>
      </c>
      <c r="C13236" s="347">
        <v>65002354</v>
      </c>
      <c r="D13236" s="356"/>
      <c r="E13236" s="357" t="s">
        <v>27588</v>
      </c>
      <c r="F13236" s="358" t="s">
        <v>238</v>
      </c>
      <c r="G13236" s="372">
        <v>9781.68</v>
      </c>
    </row>
    <row r="13237" spans="1:7">
      <c r="A13237" s="178" t="str">
        <f t="shared" si="204"/>
        <v>2 - 65001337</v>
      </c>
      <c r="B13237" s="178">
        <v>2</v>
      </c>
      <c r="C13237" s="347">
        <v>65001337</v>
      </c>
      <c r="D13237" s="356"/>
      <c r="E13237" s="357" t="s">
        <v>27589</v>
      </c>
      <c r="F13237" s="358" t="s">
        <v>238</v>
      </c>
      <c r="G13237" s="372">
        <v>216.45</v>
      </c>
    </row>
    <row r="13238" spans="1:7">
      <c r="A13238" s="178" t="str">
        <f t="shared" si="204"/>
        <v>2 - 65001400</v>
      </c>
      <c r="B13238" s="178">
        <v>2</v>
      </c>
      <c r="C13238" s="347">
        <v>65001400</v>
      </c>
      <c r="D13238" s="356"/>
      <c r="E13238" s="357" t="s">
        <v>27590</v>
      </c>
      <c r="F13238" s="358" t="s">
        <v>238</v>
      </c>
      <c r="G13238" s="372">
        <v>5222.58</v>
      </c>
    </row>
    <row r="13239" spans="1:7">
      <c r="A13239" s="178" t="str">
        <f t="shared" si="204"/>
        <v>2 - 65001427</v>
      </c>
      <c r="B13239" s="178">
        <v>2</v>
      </c>
      <c r="C13239" s="347">
        <v>65001427</v>
      </c>
      <c r="D13239" s="356"/>
      <c r="E13239" s="357" t="s">
        <v>27591</v>
      </c>
      <c r="F13239" s="358" t="s">
        <v>238</v>
      </c>
      <c r="G13239" s="372">
        <v>1155.95</v>
      </c>
    </row>
    <row r="13240" spans="1:7">
      <c r="A13240" s="178" t="str">
        <f t="shared" si="204"/>
        <v>2 - 65001381</v>
      </c>
      <c r="B13240" s="178">
        <v>2</v>
      </c>
      <c r="C13240" s="347">
        <v>65001381</v>
      </c>
      <c r="D13240" s="356"/>
      <c r="E13240" s="357" t="s">
        <v>27592</v>
      </c>
      <c r="F13240" s="358" t="s">
        <v>238</v>
      </c>
      <c r="G13240" s="372">
        <v>17009.91</v>
      </c>
    </row>
    <row r="13241" spans="1:7">
      <c r="A13241" s="178" t="str">
        <f t="shared" si="204"/>
        <v>2 - 65001391</v>
      </c>
      <c r="B13241" s="178">
        <v>2</v>
      </c>
      <c r="C13241" s="347">
        <v>65001391</v>
      </c>
      <c r="D13241" s="356"/>
      <c r="E13241" s="357" t="s">
        <v>27593</v>
      </c>
      <c r="F13241" s="358" t="s">
        <v>238</v>
      </c>
      <c r="G13241" s="372">
        <v>5048.01</v>
      </c>
    </row>
    <row r="13242" spans="1:7">
      <c r="A13242" s="178" t="str">
        <f t="shared" si="204"/>
        <v>2 - 65001371</v>
      </c>
      <c r="B13242" s="178">
        <v>2</v>
      </c>
      <c r="C13242" s="347">
        <v>65001371</v>
      </c>
      <c r="D13242" s="356"/>
      <c r="E13242" s="357" t="s">
        <v>27594</v>
      </c>
      <c r="F13242" s="358" t="s">
        <v>238</v>
      </c>
      <c r="G13242" s="372">
        <v>13893.07</v>
      </c>
    </row>
    <row r="13243" spans="1:7">
      <c r="A13243" s="178" t="str">
        <f t="shared" si="204"/>
        <v>2 - 65001409</v>
      </c>
      <c r="B13243" s="178">
        <v>2</v>
      </c>
      <c r="C13243" s="347">
        <v>65001409</v>
      </c>
      <c r="D13243" s="356"/>
      <c r="E13243" s="357" t="s">
        <v>27595</v>
      </c>
      <c r="F13243" s="358" t="s">
        <v>238</v>
      </c>
      <c r="G13243" s="372">
        <v>1097.8699999999999</v>
      </c>
    </row>
    <row r="13244" spans="1:7">
      <c r="A13244" s="178" t="str">
        <f t="shared" si="204"/>
        <v>2 - 65001418</v>
      </c>
      <c r="B13244" s="178">
        <v>2</v>
      </c>
      <c r="C13244" s="347">
        <v>65001418</v>
      </c>
      <c r="D13244" s="356"/>
      <c r="E13244" s="357" t="s">
        <v>27596</v>
      </c>
      <c r="F13244" s="358" t="s">
        <v>238</v>
      </c>
      <c r="G13244" s="372">
        <v>943.15</v>
      </c>
    </row>
    <row r="13245" spans="1:7" ht="25.5">
      <c r="A13245" s="178" t="str">
        <f t="shared" si="204"/>
        <v>2 - 65002352</v>
      </c>
      <c r="B13245" s="178">
        <v>2</v>
      </c>
      <c r="C13245" s="347">
        <v>65002352</v>
      </c>
      <c r="D13245" s="356"/>
      <c r="E13245" s="357" t="s">
        <v>27597</v>
      </c>
      <c r="F13245" s="358" t="s">
        <v>238</v>
      </c>
      <c r="G13245" s="372">
        <v>13893.07</v>
      </c>
    </row>
    <row r="13246" spans="1:7" ht="25.5">
      <c r="A13246" s="178" t="str">
        <f t="shared" si="204"/>
        <v>2 - 65001251</v>
      </c>
      <c r="B13246" s="178">
        <v>2</v>
      </c>
      <c r="C13246" s="347">
        <v>65001251</v>
      </c>
      <c r="D13246" s="356"/>
      <c r="E13246" s="357" t="s">
        <v>27598</v>
      </c>
      <c r="F13246" s="358" t="s">
        <v>238</v>
      </c>
      <c r="G13246" s="372">
        <v>693.7</v>
      </c>
    </row>
    <row r="13247" spans="1:7">
      <c r="A13247" s="178" t="str">
        <f t="shared" si="204"/>
        <v>2 - 65002749</v>
      </c>
      <c r="B13247" s="178">
        <v>2</v>
      </c>
      <c r="C13247" s="347">
        <v>65002749</v>
      </c>
      <c r="D13247" s="356"/>
      <c r="E13247" s="357" t="s">
        <v>27599</v>
      </c>
      <c r="F13247" s="358" t="s">
        <v>12327</v>
      </c>
      <c r="G13247" s="372">
        <v>40.119999999999997</v>
      </c>
    </row>
    <row r="13248" spans="1:7">
      <c r="A13248" s="178" t="str">
        <f t="shared" si="204"/>
        <v>2 - 65001480</v>
      </c>
      <c r="B13248" s="178">
        <v>2</v>
      </c>
      <c r="C13248" s="347">
        <v>65001480</v>
      </c>
      <c r="D13248" s="356"/>
      <c r="E13248" s="357" t="s">
        <v>27600</v>
      </c>
      <c r="F13248" s="358" t="s">
        <v>12327</v>
      </c>
      <c r="G13248" s="372">
        <v>92.75</v>
      </c>
    </row>
    <row r="13249" spans="1:7">
      <c r="A13249" s="178" t="str">
        <f t="shared" si="204"/>
        <v>2 - 65001488</v>
      </c>
      <c r="B13249" s="178">
        <v>2</v>
      </c>
      <c r="C13249" s="347">
        <v>65001488</v>
      </c>
      <c r="D13249" s="356"/>
      <c r="E13249" s="357" t="s">
        <v>27601</v>
      </c>
      <c r="F13249" s="358" t="s">
        <v>12327</v>
      </c>
      <c r="G13249" s="372">
        <v>65.5</v>
      </c>
    </row>
    <row r="13250" spans="1:7">
      <c r="A13250" s="178" t="str">
        <f t="shared" si="204"/>
        <v>2 - 65001496</v>
      </c>
      <c r="B13250" s="178">
        <v>2</v>
      </c>
      <c r="C13250" s="347">
        <v>65001496</v>
      </c>
      <c r="D13250" s="356"/>
      <c r="E13250" s="357" t="s">
        <v>27602</v>
      </c>
      <c r="F13250" s="358" t="s">
        <v>12327</v>
      </c>
      <c r="G13250" s="372">
        <v>54.47</v>
      </c>
    </row>
    <row r="13251" spans="1:7">
      <c r="A13251" s="178" t="str">
        <f t="shared" si="204"/>
        <v>2 - 65001504</v>
      </c>
      <c r="B13251" s="178">
        <v>2</v>
      </c>
      <c r="C13251" s="347">
        <v>65001504</v>
      </c>
      <c r="D13251" s="356"/>
      <c r="E13251" s="357" t="s">
        <v>27603</v>
      </c>
      <c r="F13251" s="358" t="s">
        <v>12327</v>
      </c>
      <c r="G13251" s="372">
        <v>47.76</v>
      </c>
    </row>
    <row r="13252" spans="1:7">
      <c r="A13252" s="178" t="str">
        <f t="shared" si="204"/>
        <v>2 - 65001471</v>
      </c>
      <c r="B13252" s="178">
        <v>2</v>
      </c>
      <c r="C13252" s="347">
        <v>65001471</v>
      </c>
      <c r="D13252" s="356"/>
      <c r="E13252" s="357" t="s">
        <v>27604</v>
      </c>
      <c r="F13252" s="358" t="s">
        <v>12327</v>
      </c>
      <c r="G13252" s="372">
        <v>122.4</v>
      </c>
    </row>
    <row r="13253" spans="1:7">
      <c r="A13253" s="178" t="str">
        <f t="shared" si="204"/>
        <v>2 - 65001462</v>
      </c>
      <c r="B13253" s="178">
        <v>2</v>
      </c>
      <c r="C13253" s="347">
        <v>65001462</v>
      </c>
      <c r="D13253" s="356"/>
      <c r="E13253" s="357" t="s">
        <v>27605</v>
      </c>
      <c r="F13253" s="358" t="s">
        <v>12327</v>
      </c>
      <c r="G13253" s="372">
        <v>165.84</v>
      </c>
    </row>
    <row r="13254" spans="1:7">
      <c r="A13254" s="178" t="str">
        <f t="shared" si="204"/>
        <v>2 - 65001340</v>
      </c>
      <c r="B13254" s="178">
        <v>2</v>
      </c>
      <c r="C13254" s="347">
        <v>65001340</v>
      </c>
      <c r="D13254" s="356"/>
      <c r="E13254" s="357" t="s">
        <v>27606</v>
      </c>
      <c r="F13254" s="358" t="s">
        <v>238</v>
      </c>
      <c r="G13254" s="372">
        <v>1139.8499999999999</v>
      </c>
    </row>
    <row r="13255" spans="1:7">
      <c r="A13255" s="178" t="str">
        <f t="shared" si="204"/>
        <v>2 - 65002746</v>
      </c>
      <c r="B13255" s="178">
        <v>2</v>
      </c>
      <c r="C13255" s="347">
        <v>65002746</v>
      </c>
      <c r="D13255" s="356"/>
      <c r="E13255" s="357" t="s">
        <v>27607</v>
      </c>
      <c r="F13255" s="358" t="s">
        <v>12327</v>
      </c>
      <c r="G13255" s="372">
        <v>11.95</v>
      </c>
    </row>
    <row r="13256" spans="1:7">
      <c r="A13256" s="178" t="str">
        <f t="shared" si="204"/>
        <v>2 - 65001476</v>
      </c>
      <c r="B13256" s="178">
        <v>2</v>
      </c>
      <c r="C13256" s="347">
        <v>65001476</v>
      </c>
      <c r="D13256" s="356"/>
      <c r="E13256" s="357" t="s">
        <v>27608</v>
      </c>
      <c r="F13256" s="358" t="s">
        <v>12327</v>
      </c>
      <c r="G13256" s="372">
        <v>24.97</v>
      </c>
    </row>
    <row r="13257" spans="1:7">
      <c r="A13257" s="178" t="str">
        <f t="shared" si="204"/>
        <v>2 - 65001485</v>
      </c>
      <c r="B13257" s="178">
        <v>2</v>
      </c>
      <c r="C13257" s="347">
        <v>65001485</v>
      </c>
      <c r="D13257" s="357"/>
      <c r="E13257" s="357" t="s">
        <v>27609</v>
      </c>
      <c r="F13257" s="358" t="s">
        <v>12327</v>
      </c>
      <c r="G13257" s="372">
        <v>18.45</v>
      </c>
    </row>
    <row r="13258" spans="1:7">
      <c r="A13258" s="178" t="str">
        <f t="shared" si="204"/>
        <v>2 - 65001493</v>
      </c>
      <c r="B13258" s="178">
        <v>2</v>
      </c>
      <c r="C13258" s="347">
        <v>65001493</v>
      </c>
      <c r="D13258" s="356"/>
      <c r="E13258" s="357" t="s">
        <v>27610</v>
      </c>
      <c r="F13258" s="358" t="s">
        <v>12327</v>
      </c>
      <c r="G13258" s="372">
        <v>14.84</v>
      </c>
    </row>
    <row r="13259" spans="1:7">
      <c r="A13259" s="178" t="str">
        <f t="shared" si="204"/>
        <v>2 - 65001501</v>
      </c>
      <c r="B13259" s="178">
        <v>2</v>
      </c>
      <c r="C13259" s="347">
        <v>65001501</v>
      </c>
      <c r="D13259" s="356"/>
      <c r="E13259" s="357" t="s">
        <v>27611</v>
      </c>
      <c r="F13259" s="358" t="s">
        <v>12327</v>
      </c>
      <c r="G13259" s="372">
        <v>13.99</v>
      </c>
    </row>
    <row r="13260" spans="1:7">
      <c r="A13260" s="178" t="str">
        <f t="shared" si="204"/>
        <v>2 - 65001458</v>
      </c>
      <c r="B13260" s="178">
        <v>2</v>
      </c>
      <c r="C13260" s="347">
        <v>65001458</v>
      </c>
      <c r="D13260" s="356"/>
      <c r="E13260" s="357" t="s">
        <v>27612</v>
      </c>
      <c r="F13260" s="358" t="s">
        <v>12327</v>
      </c>
      <c r="G13260" s="372">
        <v>48.48</v>
      </c>
    </row>
    <row r="13261" spans="1:7">
      <c r="A13261" s="178" t="str">
        <f t="shared" si="204"/>
        <v>2 - 65001467</v>
      </c>
      <c r="B13261" s="178">
        <v>2</v>
      </c>
      <c r="C13261" s="347">
        <v>65001467</v>
      </c>
      <c r="D13261" s="356"/>
      <c r="E13261" s="357" t="s">
        <v>27613</v>
      </c>
      <c r="F13261" s="358" t="s">
        <v>12327</v>
      </c>
      <c r="G13261" s="372">
        <v>36.659999999999997</v>
      </c>
    </row>
    <row r="13262" spans="1:7" ht="25.5">
      <c r="A13262" s="178" t="str">
        <f t="shared" si="204"/>
        <v>2 - 65001442</v>
      </c>
      <c r="B13262" s="178">
        <v>2</v>
      </c>
      <c r="C13262" s="347">
        <v>65001442</v>
      </c>
      <c r="D13262" s="356"/>
      <c r="E13262" s="357" t="s">
        <v>27614</v>
      </c>
      <c r="F13262" s="358" t="s">
        <v>238</v>
      </c>
      <c r="G13262" s="372">
        <v>502.8</v>
      </c>
    </row>
    <row r="13263" spans="1:7">
      <c r="A13263" s="178" t="str">
        <f t="shared" si="204"/>
        <v>2 - 65001435</v>
      </c>
      <c r="B13263" s="178">
        <v>2</v>
      </c>
      <c r="C13263" s="347">
        <v>65001435</v>
      </c>
      <c r="D13263" s="356"/>
      <c r="E13263" s="357" t="s">
        <v>27615</v>
      </c>
      <c r="F13263" s="358" t="s">
        <v>238</v>
      </c>
      <c r="G13263" s="372">
        <v>95.45</v>
      </c>
    </row>
    <row r="13264" spans="1:7" ht="25.5">
      <c r="A13264" s="178" t="str">
        <f t="shared" si="204"/>
        <v>2 - 65002754</v>
      </c>
      <c r="B13264" s="178">
        <v>2</v>
      </c>
      <c r="C13264" s="347">
        <v>65002754</v>
      </c>
      <c r="D13264" s="356"/>
      <c r="E13264" s="357" t="s">
        <v>27616</v>
      </c>
      <c r="F13264" s="358" t="s">
        <v>238</v>
      </c>
      <c r="G13264" s="372">
        <v>852.88</v>
      </c>
    </row>
    <row r="13265" spans="1:7" ht="25.5">
      <c r="A13265" s="178" t="str">
        <f t="shared" si="204"/>
        <v>2 - 65001449</v>
      </c>
      <c r="B13265" s="178">
        <v>2</v>
      </c>
      <c r="C13265" s="347">
        <v>65001449</v>
      </c>
      <c r="D13265" s="356"/>
      <c r="E13265" s="357" t="s">
        <v>27617</v>
      </c>
      <c r="F13265" s="358" t="s">
        <v>238</v>
      </c>
      <c r="G13265" s="372">
        <v>814.7</v>
      </c>
    </row>
    <row r="13266" spans="1:7">
      <c r="A13266" s="178" t="str">
        <f t="shared" si="204"/>
        <v>2 - 65001398</v>
      </c>
      <c r="B13266" s="178">
        <v>2</v>
      </c>
      <c r="C13266" s="347">
        <v>65001398</v>
      </c>
      <c r="D13266" s="356"/>
      <c r="E13266" s="357" t="s">
        <v>27618</v>
      </c>
      <c r="F13266" s="358" t="s">
        <v>238</v>
      </c>
      <c r="G13266" s="372">
        <v>311.69</v>
      </c>
    </row>
    <row r="13267" spans="1:7">
      <c r="A13267" s="178" t="str">
        <f t="shared" si="204"/>
        <v>2 - 65001425</v>
      </c>
      <c r="B13267" s="178">
        <v>2</v>
      </c>
      <c r="C13267" s="347">
        <v>65001425</v>
      </c>
      <c r="D13267" s="356"/>
      <c r="E13267" s="357" t="s">
        <v>27619</v>
      </c>
      <c r="F13267" s="358" t="s">
        <v>238</v>
      </c>
      <c r="G13267" s="372">
        <v>109.65</v>
      </c>
    </row>
    <row r="13268" spans="1:7">
      <c r="A13268" s="178" t="str">
        <f t="shared" si="204"/>
        <v>2 - 65001379</v>
      </c>
      <c r="B13268" s="178">
        <v>2</v>
      </c>
      <c r="C13268" s="347">
        <v>65001379</v>
      </c>
      <c r="D13268" s="356"/>
      <c r="E13268" s="357" t="s">
        <v>27620</v>
      </c>
      <c r="F13268" s="358" t="s">
        <v>238</v>
      </c>
      <c r="G13268" s="372">
        <v>913.76</v>
      </c>
    </row>
    <row r="13269" spans="1:7">
      <c r="A13269" s="178" t="str">
        <f t="shared" si="204"/>
        <v>2 - 65001248</v>
      </c>
      <c r="B13269" s="178">
        <v>2</v>
      </c>
      <c r="C13269" s="347">
        <v>65001248</v>
      </c>
      <c r="D13269" s="356"/>
      <c r="E13269" s="357" t="s">
        <v>27621</v>
      </c>
      <c r="F13269" s="358" t="s">
        <v>238</v>
      </c>
      <c r="G13269" s="372">
        <v>169.68</v>
      </c>
    </row>
    <row r="13270" spans="1:7">
      <c r="A13270" s="178" t="str">
        <f t="shared" si="204"/>
        <v>2 - 65001305</v>
      </c>
      <c r="B13270" s="178">
        <v>2</v>
      </c>
      <c r="C13270" s="347">
        <v>65001305</v>
      </c>
      <c r="D13270" s="356"/>
      <c r="E13270" s="357" t="s">
        <v>27622</v>
      </c>
      <c r="F13270" s="358" t="s">
        <v>238</v>
      </c>
      <c r="G13270" s="372">
        <v>886.65</v>
      </c>
    </row>
    <row r="13271" spans="1:7">
      <c r="A13271" s="178" t="str">
        <f t="shared" si="204"/>
        <v>2 - 65001273</v>
      </c>
      <c r="B13271" s="178">
        <v>2</v>
      </c>
      <c r="C13271" s="347">
        <v>65001273</v>
      </c>
      <c r="D13271" s="356"/>
      <c r="E13271" s="357" t="s">
        <v>27623</v>
      </c>
      <c r="F13271" s="358" t="s">
        <v>238</v>
      </c>
      <c r="G13271" s="372">
        <v>865.8</v>
      </c>
    </row>
    <row r="13272" spans="1:7">
      <c r="A13272" s="178" t="str">
        <f t="shared" si="204"/>
        <v>2 - 65001285</v>
      </c>
      <c r="B13272" s="178">
        <v>2</v>
      </c>
      <c r="C13272" s="347">
        <v>65001285</v>
      </c>
      <c r="D13272" s="356"/>
      <c r="E13272" s="357" t="s">
        <v>27624</v>
      </c>
      <c r="F13272" s="358" t="s">
        <v>238</v>
      </c>
      <c r="G13272" s="372">
        <v>2441.06</v>
      </c>
    </row>
    <row r="13273" spans="1:7">
      <c r="A13273" s="178" t="str">
        <f t="shared" si="204"/>
        <v>2 - 65001254</v>
      </c>
      <c r="B13273" s="178">
        <v>2</v>
      </c>
      <c r="C13273" s="347">
        <v>65001254</v>
      </c>
      <c r="D13273" s="356"/>
      <c r="E13273" s="357" t="s">
        <v>27625</v>
      </c>
      <c r="F13273" s="358" t="s">
        <v>238</v>
      </c>
      <c r="G13273" s="372">
        <v>811.57</v>
      </c>
    </row>
    <row r="13274" spans="1:7">
      <c r="A13274" s="178" t="str">
        <f t="shared" si="204"/>
        <v>2 - 65001292</v>
      </c>
      <c r="B13274" s="178">
        <v>2</v>
      </c>
      <c r="C13274" s="347">
        <v>65001292</v>
      </c>
      <c r="D13274" s="356"/>
      <c r="E13274" s="357" t="s">
        <v>27626</v>
      </c>
      <c r="F13274" s="358" t="s">
        <v>238</v>
      </c>
      <c r="G13274" s="372">
        <v>859.54</v>
      </c>
    </row>
    <row r="13275" spans="1:7">
      <c r="A13275" s="178" t="str">
        <f t="shared" si="204"/>
        <v>2 - 65001260</v>
      </c>
      <c r="B13275" s="178">
        <v>2</v>
      </c>
      <c r="C13275" s="347">
        <v>65001260</v>
      </c>
      <c r="D13275" s="356"/>
      <c r="E13275" s="357" t="s">
        <v>27627</v>
      </c>
      <c r="F13275" s="358" t="s">
        <v>238</v>
      </c>
      <c r="G13275" s="372">
        <v>381.8</v>
      </c>
    </row>
    <row r="13276" spans="1:7">
      <c r="A13276" s="178" t="str">
        <f t="shared" si="204"/>
        <v>2 - 65001298</v>
      </c>
      <c r="B13276" s="178">
        <v>2</v>
      </c>
      <c r="C13276" s="347">
        <v>65001298</v>
      </c>
      <c r="D13276" s="356"/>
      <c r="E13276" s="357" t="s">
        <v>27628</v>
      </c>
      <c r="F13276" s="358" t="s">
        <v>238</v>
      </c>
      <c r="G13276" s="372">
        <v>2226.17</v>
      </c>
    </row>
    <row r="13277" spans="1:7">
      <c r="A13277" s="178" t="str">
        <f t="shared" si="204"/>
        <v>2 - 65001266</v>
      </c>
      <c r="B13277" s="178">
        <v>2</v>
      </c>
      <c r="C13277" s="347">
        <v>65001266</v>
      </c>
      <c r="D13277" s="356"/>
      <c r="E13277" s="357" t="s">
        <v>27629</v>
      </c>
      <c r="F13277" s="358" t="s">
        <v>238</v>
      </c>
      <c r="G13277" s="372">
        <v>1627.37</v>
      </c>
    </row>
    <row r="13278" spans="1:7">
      <c r="A13278" s="178" t="str">
        <f t="shared" si="204"/>
        <v>2 - 65001313</v>
      </c>
      <c r="B13278" s="178">
        <v>2</v>
      </c>
      <c r="C13278" s="347">
        <v>65001313</v>
      </c>
      <c r="D13278" s="356"/>
      <c r="E13278" s="357" t="s">
        <v>27630</v>
      </c>
      <c r="F13278" s="358" t="s">
        <v>238</v>
      </c>
      <c r="G13278" s="372">
        <v>335.88</v>
      </c>
    </row>
    <row r="13279" spans="1:7">
      <c r="A13279" s="178" t="str">
        <f t="shared" si="204"/>
        <v>2 - 65001280</v>
      </c>
      <c r="B13279" s="178">
        <v>2</v>
      </c>
      <c r="C13279" s="347">
        <v>65001280</v>
      </c>
      <c r="D13279" s="356"/>
      <c r="E13279" s="357" t="s">
        <v>27631</v>
      </c>
      <c r="F13279" s="358" t="s">
        <v>238</v>
      </c>
      <c r="G13279" s="372">
        <v>311.89999999999998</v>
      </c>
    </row>
    <row r="13280" spans="1:7">
      <c r="A13280" s="178" t="str">
        <f t="shared" si="204"/>
        <v>2 - 65001324</v>
      </c>
      <c r="B13280" s="178">
        <v>2</v>
      </c>
      <c r="C13280" s="347">
        <v>65001324</v>
      </c>
      <c r="D13280" s="356"/>
      <c r="E13280" s="357" t="s">
        <v>27632</v>
      </c>
      <c r="F13280" s="358" t="s">
        <v>238</v>
      </c>
      <c r="G13280" s="372">
        <v>644.66</v>
      </c>
    </row>
    <row r="13281" spans="1:7">
      <c r="A13281" s="178" t="str">
        <f t="shared" si="204"/>
        <v>2 - 65001318</v>
      </c>
      <c r="B13281" s="178">
        <v>2</v>
      </c>
      <c r="C13281" s="347">
        <v>65001318</v>
      </c>
      <c r="D13281" s="356"/>
      <c r="E13281" s="357" t="s">
        <v>27633</v>
      </c>
      <c r="F13281" s="358" t="s">
        <v>238</v>
      </c>
      <c r="G13281" s="372">
        <v>572.70000000000005</v>
      </c>
    </row>
    <row r="13282" spans="1:7">
      <c r="A13282" s="178" t="str">
        <f t="shared" si="204"/>
        <v>2 - 65001351</v>
      </c>
      <c r="B13282" s="178">
        <v>2</v>
      </c>
      <c r="C13282" s="347">
        <v>65001351</v>
      </c>
      <c r="D13282" s="356"/>
      <c r="E13282" s="357" t="s">
        <v>27634</v>
      </c>
      <c r="F13282" s="358" t="s">
        <v>238</v>
      </c>
      <c r="G13282" s="372">
        <v>644.66</v>
      </c>
    </row>
    <row r="13283" spans="1:7">
      <c r="A13283" s="178" t="str">
        <f t="shared" si="204"/>
        <v>2 - 65001345</v>
      </c>
      <c r="B13283" s="178">
        <v>2</v>
      </c>
      <c r="C13283" s="347">
        <v>65001345</v>
      </c>
      <c r="D13283" s="356"/>
      <c r="E13283" s="357" t="s">
        <v>27635</v>
      </c>
      <c r="F13283" s="358" t="s">
        <v>238</v>
      </c>
      <c r="G13283" s="372">
        <v>572.70000000000005</v>
      </c>
    </row>
    <row r="13284" spans="1:7">
      <c r="A13284" s="178" t="str">
        <f t="shared" si="204"/>
        <v>2 - 65001389</v>
      </c>
      <c r="B13284" s="178">
        <v>2</v>
      </c>
      <c r="C13284" s="347">
        <v>65001389</v>
      </c>
      <c r="D13284" s="356"/>
      <c r="E13284" s="357" t="s">
        <v>27636</v>
      </c>
      <c r="F13284" s="358" t="s">
        <v>238</v>
      </c>
      <c r="G13284" s="372">
        <v>311.69</v>
      </c>
    </row>
    <row r="13285" spans="1:7">
      <c r="A13285" s="178" t="str">
        <f t="shared" si="204"/>
        <v>2 - 65001407</v>
      </c>
      <c r="B13285" s="178">
        <v>2</v>
      </c>
      <c r="C13285" s="347">
        <v>65001407</v>
      </c>
      <c r="D13285" s="356"/>
      <c r="E13285" s="357" t="s">
        <v>27637</v>
      </c>
      <c r="F13285" s="358" t="s">
        <v>238</v>
      </c>
      <c r="G13285" s="372">
        <v>103.9</v>
      </c>
    </row>
    <row r="13286" spans="1:7">
      <c r="A13286" s="178" t="str">
        <f t="shared" si="204"/>
        <v>2 - 65001416</v>
      </c>
      <c r="B13286" s="178">
        <v>2</v>
      </c>
      <c r="C13286" s="347">
        <v>65001416</v>
      </c>
      <c r="D13286" s="356"/>
      <c r="E13286" s="357" t="s">
        <v>27638</v>
      </c>
      <c r="F13286" s="358" t="s">
        <v>238</v>
      </c>
      <c r="G13286" s="372">
        <v>103.9</v>
      </c>
    </row>
    <row r="13287" spans="1:7">
      <c r="A13287" s="178" t="str">
        <f t="shared" si="204"/>
        <v>2 - 65001369</v>
      </c>
      <c r="B13287" s="178">
        <v>2</v>
      </c>
      <c r="C13287" s="347">
        <v>65001369</v>
      </c>
      <c r="D13287" s="356"/>
      <c r="E13287" s="357" t="s">
        <v>27639</v>
      </c>
      <c r="F13287" s="358" t="s">
        <v>238</v>
      </c>
      <c r="G13287" s="372">
        <v>865.8</v>
      </c>
    </row>
    <row r="13288" spans="1:7">
      <c r="A13288" s="178" t="str">
        <f t="shared" si="204"/>
        <v>2 - 65002753</v>
      </c>
      <c r="B13288" s="178">
        <v>2</v>
      </c>
      <c r="C13288" s="347">
        <v>65002753</v>
      </c>
      <c r="D13288" s="356"/>
      <c r="E13288" s="357" t="s">
        <v>27640</v>
      </c>
      <c r="F13288" s="358" t="s">
        <v>238</v>
      </c>
      <c r="G13288" s="372">
        <v>432.9</v>
      </c>
    </row>
    <row r="13289" spans="1:7" ht="25.5">
      <c r="A13289" s="178" t="str">
        <f t="shared" si="204"/>
        <v>2 - 65001441</v>
      </c>
      <c r="B13289" s="178">
        <v>2</v>
      </c>
      <c r="C13289" s="347">
        <v>65001441</v>
      </c>
      <c r="D13289" s="356"/>
      <c r="E13289" s="357" t="s">
        <v>27641</v>
      </c>
      <c r="F13289" s="358" t="s">
        <v>238</v>
      </c>
      <c r="G13289" s="372">
        <v>432.9</v>
      </c>
    </row>
    <row r="13290" spans="1:7" ht="25.5">
      <c r="A13290" s="178" t="str">
        <f t="shared" si="204"/>
        <v>2 - 65001448</v>
      </c>
      <c r="B13290" s="178">
        <v>2</v>
      </c>
      <c r="C13290" s="347">
        <v>65001448</v>
      </c>
      <c r="D13290" s="356"/>
      <c r="E13290" s="357" t="s">
        <v>27642</v>
      </c>
      <c r="F13290" s="358" t="s">
        <v>238</v>
      </c>
      <c r="G13290" s="372">
        <v>432.9</v>
      </c>
    </row>
    <row r="13291" spans="1:7">
      <c r="A13291" s="178" t="str">
        <f t="shared" si="204"/>
        <v>2 - 65001434</v>
      </c>
      <c r="B13291" s="178">
        <v>2</v>
      </c>
      <c r="C13291" s="347">
        <v>65001434</v>
      </c>
      <c r="D13291" s="356"/>
      <c r="E13291" s="357" t="s">
        <v>27643</v>
      </c>
      <c r="F13291" s="358" t="s">
        <v>238</v>
      </c>
      <c r="G13291" s="372">
        <v>216.45</v>
      </c>
    </row>
    <row r="13292" spans="1:7">
      <c r="A13292" s="178" t="str">
        <f t="shared" ref="A13292:A13355" si="205">B13292&amp;" - "&amp;C13292</f>
        <v>2 - 65002350</v>
      </c>
      <c r="B13292" s="178">
        <v>2</v>
      </c>
      <c r="C13292" s="347">
        <v>65002350</v>
      </c>
      <c r="D13292" s="356"/>
      <c r="E13292" s="357" t="s">
        <v>27644</v>
      </c>
      <c r="F13292" s="358" t="s">
        <v>238</v>
      </c>
      <c r="G13292" s="372">
        <v>865.8</v>
      </c>
    </row>
    <row r="13293" spans="1:7" ht="25.5">
      <c r="A13293" s="178" t="str">
        <f t="shared" si="205"/>
        <v>2 - 65001309</v>
      </c>
      <c r="B13293" s="178">
        <v>2</v>
      </c>
      <c r="C13293" s="347">
        <v>65001309</v>
      </c>
      <c r="D13293" s="356"/>
      <c r="E13293" s="357" t="s">
        <v>27645</v>
      </c>
      <c r="F13293" s="358" t="s">
        <v>238</v>
      </c>
      <c r="G13293" s="372">
        <v>1101.54</v>
      </c>
    </row>
    <row r="13294" spans="1:7" ht="25.5">
      <c r="A13294" s="178" t="str">
        <f t="shared" si="205"/>
        <v>2 - 65001276</v>
      </c>
      <c r="B13294" s="178">
        <v>2</v>
      </c>
      <c r="C13294" s="347">
        <v>65001276</v>
      </c>
      <c r="D13294" s="356"/>
      <c r="E13294" s="357" t="s">
        <v>27646</v>
      </c>
      <c r="F13294" s="358" t="s">
        <v>238</v>
      </c>
      <c r="G13294" s="372">
        <v>698.54</v>
      </c>
    </row>
    <row r="13295" spans="1:7" ht="25.5">
      <c r="A13295" s="178" t="str">
        <f t="shared" si="205"/>
        <v>2 - 65001327</v>
      </c>
      <c r="B13295" s="178">
        <v>2</v>
      </c>
      <c r="C13295" s="347">
        <v>65001327</v>
      </c>
      <c r="D13295" s="356"/>
      <c r="E13295" s="357" t="s">
        <v>27647</v>
      </c>
      <c r="F13295" s="358" t="s">
        <v>238</v>
      </c>
      <c r="G13295" s="372">
        <v>1101.54</v>
      </c>
    </row>
    <row r="13296" spans="1:7" ht="25.5">
      <c r="A13296" s="178" t="str">
        <f t="shared" si="205"/>
        <v>2 - 65001321</v>
      </c>
      <c r="B13296" s="178">
        <v>2</v>
      </c>
      <c r="C13296" s="347">
        <v>65001321</v>
      </c>
      <c r="D13296" s="356"/>
      <c r="E13296" s="357" t="s">
        <v>27648</v>
      </c>
      <c r="F13296" s="358" t="s">
        <v>238</v>
      </c>
      <c r="G13296" s="372">
        <v>698.54</v>
      </c>
    </row>
    <row r="13297" spans="1:7" ht="25.5">
      <c r="A13297" s="178" t="str">
        <f t="shared" si="205"/>
        <v>2 - 65001354</v>
      </c>
      <c r="B13297" s="178">
        <v>2</v>
      </c>
      <c r="C13297" s="347">
        <v>65001354</v>
      </c>
      <c r="D13297" s="356"/>
      <c r="E13297" s="357" t="s">
        <v>27649</v>
      </c>
      <c r="F13297" s="358" t="s">
        <v>238</v>
      </c>
      <c r="G13297" s="372">
        <v>1271.22</v>
      </c>
    </row>
    <row r="13298" spans="1:7" ht="25.5">
      <c r="A13298" s="178" t="str">
        <f t="shared" si="205"/>
        <v>2 - 65001348</v>
      </c>
      <c r="B13298" s="178">
        <v>2</v>
      </c>
      <c r="C13298" s="347">
        <v>65001348</v>
      </c>
      <c r="D13298" s="356"/>
      <c r="E13298" s="357" t="s">
        <v>27650</v>
      </c>
      <c r="F13298" s="358" t="s">
        <v>238</v>
      </c>
      <c r="G13298" s="372">
        <v>889.44</v>
      </c>
    </row>
    <row r="13299" spans="1:7">
      <c r="A13299" s="178" t="str">
        <f t="shared" si="205"/>
        <v>2 - 65001404</v>
      </c>
      <c r="B13299" s="178">
        <v>2</v>
      </c>
      <c r="C13299" s="347">
        <v>65001404</v>
      </c>
      <c r="D13299" s="356"/>
      <c r="E13299" s="357" t="s">
        <v>27651</v>
      </c>
      <c r="F13299" s="358" t="s">
        <v>238</v>
      </c>
      <c r="G13299" s="372">
        <v>1094.1199999999999</v>
      </c>
    </row>
    <row r="13300" spans="1:7">
      <c r="A13300" s="178" t="str">
        <f t="shared" si="205"/>
        <v>2 - 65001431</v>
      </c>
      <c r="B13300" s="178">
        <v>2</v>
      </c>
      <c r="C13300" s="347">
        <v>65001431</v>
      </c>
      <c r="D13300" s="356"/>
      <c r="E13300" s="357" t="s">
        <v>27652</v>
      </c>
      <c r="F13300" s="358" t="s">
        <v>238</v>
      </c>
      <c r="G13300" s="372">
        <v>277.63</v>
      </c>
    </row>
    <row r="13301" spans="1:7">
      <c r="A13301" s="178" t="str">
        <f t="shared" si="205"/>
        <v>2 - 65001386</v>
      </c>
      <c r="B13301" s="178">
        <v>2</v>
      </c>
      <c r="C13301" s="347">
        <v>65001386</v>
      </c>
      <c r="D13301" s="356"/>
      <c r="E13301" s="357" t="s">
        <v>27653</v>
      </c>
      <c r="F13301" s="358" t="s">
        <v>238</v>
      </c>
      <c r="G13301" s="372">
        <v>3332.78</v>
      </c>
    </row>
    <row r="13302" spans="1:7">
      <c r="A13302" s="178" t="str">
        <f t="shared" si="205"/>
        <v>2 - 65001395</v>
      </c>
      <c r="B13302" s="178">
        <v>2</v>
      </c>
      <c r="C13302" s="347">
        <v>65001395</v>
      </c>
      <c r="D13302" s="356"/>
      <c r="E13302" s="357" t="s">
        <v>27654</v>
      </c>
      <c r="F13302" s="358" t="s">
        <v>238</v>
      </c>
      <c r="G13302" s="372">
        <v>930.33</v>
      </c>
    </row>
    <row r="13303" spans="1:7">
      <c r="A13303" s="178" t="str">
        <f t="shared" si="205"/>
        <v>2 - 65001413</v>
      </c>
      <c r="B13303" s="178">
        <v>2</v>
      </c>
      <c r="C13303" s="347">
        <v>65001413</v>
      </c>
      <c r="D13303" s="356"/>
      <c r="E13303" s="357" t="s">
        <v>27655</v>
      </c>
      <c r="F13303" s="358" t="s">
        <v>238</v>
      </c>
      <c r="G13303" s="372">
        <v>277.63</v>
      </c>
    </row>
    <row r="13304" spans="1:7">
      <c r="A13304" s="178" t="str">
        <f t="shared" si="205"/>
        <v>2 - 65001422</v>
      </c>
      <c r="B13304" s="178">
        <v>2</v>
      </c>
      <c r="C13304" s="347">
        <v>65001422</v>
      </c>
      <c r="D13304" s="356"/>
      <c r="E13304" s="357" t="s">
        <v>27656</v>
      </c>
      <c r="F13304" s="358" t="s">
        <v>238</v>
      </c>
      <c r="G13304" s="372">
        <v>235.21</v>
      </c>
    </row>
    <row r="13305" spans="1:7">
      <c r="A13305" s="178" t="str">
        <f t="shared" si="205"/>
        <v>2 - 65001376</v>
      </c>
      <c r="B13305" s="178">
        <v>2</v>
      </c>
      <c r="C13305" s="347">
        <v>65001376</v>
      </c>
      <c r="D13305" s="356"/>
      <c r="E13305" s="357" t="s">
        <v>27657</v>
      </c>
      <c r="F13305" s="358" t="s">
        <v>238</v>
      </c>
      <c r="G13305" s="372">
        <v>2425.0500000000002</v>
      </c>
    </row>
    <row r="13306" spans="1:7" ht="25.5">
      <c r="A13306" s="178" t="str">
        <f t="shared" si="205"/>
        <v>2 - 65002758</v>
      </c>
      <c r="B13306" s="178">
        <v>2</v>
      </c>
      <c r="C13306" s="347">
        <v>65002758</v>
      </c>
      <c r="D13306" s="356"/>
      <c r="E13306" s="357" t="s">
        <v>27658</v>
      </c>
      <c r="F13306" s="358" t="s">
        <v>238</v>
      </c>
      <c r="G13306" s="372">
        <v>717.12</v>
      </c>
    </row>
    <row r="13307" spans="1:7" ht="25.5">
      <c r="A13307" s="178" t="str">
        <f t="shared" si="205"/>
        <v>2 - 65001446</v>
      </c>
      <c r="B13307" s="178">
        <v>2</v>
      </c>
      <c r="C13307" s="347">
        <v>65001446</v>
      </c>
      <c r="D13307" s="356"/>
      <c r="E13307" s="357" t="s">
        <v>27659</v>
      </c>
      <c r="F13307" s="358" t="s">
        <v>238</v>
      </c>
      <c r="G13307" s="372">
        <v>301.29000000000002</v>
      </c>
    </row>
    <row r="13308" spans="1:7" ht="25.5">
      <c r="A13308" s="178" t="str">
        <f t="shared" si="205"/>
        <v>2 - 65001453</v>
      </c>
      <c r="B13308" s="178">
        <v>2</v>
      </c>
      <c r="C13308" s="347">
        <v>65001453</v>
      </c>
      <c r="D13308" s="356"/>
      <c r="E13308" s="357" t="s">
        <v>27660</v>
      </c>
      <c r="F13308" s="358" t="s">
        <v>238</v>
      </c>
      <c r="G13308" s="372">
        <v>602.58000000000004</v>
      </c>
    </row>
    <row r="13309" spans="1:7" ht="25.5">
      <c r="A13309" s="178" t="str">
        <f t="shared" si="205"/>
        <v>2 - 65001439</v>
      </c>
      <c r="B13309" s="178">
        <v>2</v>
      </c>
      <c r="C13309" s="347">
        <v>65001439</v>
      </c>
      <c r="D13309" s="356"/>
      <c r="E13309" s="357" t="s">
        <v>27661</v>
      </c>
      <c r="F13309" s="358" t="s">
        <v>238</v>
      </c>
      <c r="G13309" s="372">
        <v>216.45</v>
      </c>
    </row>
    <row r="13310" spans="1:7">
      <c r="A13310" s="178" t="str">
        <f t="shared" si="205"/>
        <v>2 - 65001247</v>
      </c>
      <c r="B13310" s="178">
        <v>2</v>
      </c>
      <c r="C13310" s="347">
        <v>65001247</v>
      </c>
      <c r="D13310" s="356"/>
      <c r="E13310" s="357" t="s">
        <v>27662</v>
      </c>
      <c r="F13310" s="358" t="s">
        <v>238</v>
      </c>
      <c r="G13310" s="372">
        <v>12714.98</v>
      </c>
    </row>
    <row r="13311" spans="1:7">
      <c r="A13311" s="178" t="str">
        <f t="shared" si="205"/>
        <v>2 - 65001244</v>
      </c>
      <c r="B13311" s="178">
        <v>2</v>
      </c>
      <c r="C13311" s="347">
        <v>65001244</v>
      </c>
      <c r="D13311" s="356"/>
      <c r="E13311" s="357" t="s">
        <v>27442</v>
      </c>
      <c r="F13311" s="358" t="s">
        <v>238</v>
      </c>
      <c r="G13311" s="372">
        <v>3734.38</v>
      </c>
    </row>
    <row r="13312" spans="1:7">
      <c r="A13312" s="178" t="str">
        <f t="shared" si="205"/>
        <v>2 - 65001245</v>
      </c>
      <c r="B13312" s="178">
        <v>2</v>
      </c>
      <c r="C13312" s="347">
        <v>65001245</v>
      </c>
      <c r="D13312" s="356"/>
      <c r="E13312" s="357" t="s">
        <v>27663</v>
      </c>
      <c r="F13312" s="358" t="s">
        <v>238</v>
      </c>
      <c r="G13312" s="372">
        <v>4266.3900000000003</v>
      </c>
    </row>
    <row r="13313" spans="1:7">
      <c r="A13313" s="178" t="str">
        <f t="shared" si="205"/>
        <v>2 - 65002748</v>
      </c>
      <c r="B13313" s="178">
        <v>2</v>
      </c>
      <c r="C13313" s="347">
        <v>65002748</v>
      </c>
      <c r="D13313" s="356"/>
      <c r="E13313" s="357" t="s">
        <v>27664</v>
      </c>
      <c r="F13313" s="358" t="s">
        <v>12327</v>
      </c>
      <c r="G13313" s="372">
        <v>21.11</v>
      </c>
    </row>
    <row r="13314" spans="1:7">
      <c r="A13314" s="178" t="str">
        <f t="shared" si="205"/>
        <v>2 - 65001478</v>
      </c>
      <c r="B13314" s="178">
        <v>2</v>
      </c>
      <c r="C13314" s="347">
        <v>65001478</v>
      </c>
      <c r="D13314" s="356"/>
      <c r="E13314" s="357" t="s">
        <v>27665</v>
      </c>
      <c r="F13314" s="358" t="s">
        <v>12327</v>
      </c>
      <c r="G13314" s="372">
        <v>48.39</v>
      </c>
    </row>
    <row r="13315" spans="1:7">
      <c r="A13315" s="178" t="str">
        <f t="shared" si="205"/>
        <v>2 - 65001487</v>
      </c>
      <c r="B13315" s="178">
        <v>2</v>
      </c>
      <c r="C13315" s="347">
        <v>65001487</v>
      </c>
      <c r="D13315" s="356"/>
      <c r="E13315" s="357" t="s">
        <v>27666</v>
      </c>
      <c r="F13315" s="358" t="s">
        <v>12327</v>
      </c>
      <c r="G13315" s="372">
        <v>33.979999999999997</v>
      </c>
    </row>
    <row r="13316" spans="1:7">
      <c r="A13316" s="178" t="str">
        <f t="shared" si="205"/>
        <v>2 - 65001495</v>
      </c>
      <c r="B13316" s="178">
        <v>2</v>
      </c>
      <c r="C13316" s="347">
        <v>65001495</v>
      </c>
      <c r="D13316" s="356"/>
      <c r="E13316" s="357" t="s">
        <v>27667</v>
      </c>
      <c r="F13316" s="358" t="s">
        <v>12327</v>
      </c>
      <c r="G13316" s="372">
        <v>28.46</v>
      </c>
    </row>
    <row r="13317" spans="1:7">
      <c r="A13317" s="178" t="str">
        <f t="shared" si="205"/>
        <v>2 - 65001503</v>
      </c>
      <c r="B13317" s="178">
        <v>2</v>
      </c>
      <c r="C13317" s="347">
        <v>65001503</v>
      </c>
      <c r="D13317" s="356"/>
      <c r="E13317" s="357" t="s">
        <v>27668</v>
      </c>
      <c r="F13317" s="358" t="s">
        <v>12327</v>
      </c>
      <c r="G13317" s="372">
        <v>24.48</v>
      </c>
    </row>
    <row r="13318" spans="1:7">
      <c r="A13318" s="178" t="str">
        <f t="shared" si="205"/>
        <v>2 - 65001460</v>
      </c>
      <c r="B13318" s="178">
        <v>2</v>
      </c>
      <c r="C13318" s="347">
        <v>65001460</v>
      </c>
      <c r="D13318" s="356"/>
      <c r="E13318" s="357" t="s">
        <v>27669</v>
      </c>
      <c r="F13318" s="358" t="s">
        <v>12327</v>
      </c>
      <c r="G13318" s="372">
        <v>102.52</v>
      </c>
    </row>
    <row r="13319" spans="1:7">
      <c r="A13319" s="178" t="str">
        <f t="shared" si="205"/>
        <v>2 - 65001469</v>
      </c>
      <c r="B13319" s="178">
        <v>2</v>
      </c>
      <c r="C13319" s="347">
        <v>65001469</v>
      </c>
      <c r="D13319" s="356"/>
      <c r="E13319" s="357" t="s">
        <v>27670</v>
      </c>
      <c r="F13319" s="358" t="s">
        <v>12327</v>
      </c>
      <c r="G13319" s="372">
        <v>75.86</v>
      </c>
    </row>
    <row r="13320" spans="1:7" ht="25.5">
      <c r="A13320" s="178" t="str">
        <f t="shared" si="205"/>
        <v>2 - 65001293</v>
      </c>
      <c r="B13320" s="178">
        <v>2</v>
      </c>
      <c r="C13320" s="347">
        <v>65001293</v>
      </c>
      <c r="D13320" s="356"/>
      <c r="E13320" s="357" t="s">
        <v>27671</v>
      </c>
      <c r="F13320" s="358" t="s">
        <v>238</v>
      </c>
      <c r="G13320" s="372">
        <v>913.76</v>
      </c>
    </row>
    <row r="13321" spans="1:7" ht="25.5">
      <c r="A13321" s="178" t="str">
        <f t="shared" si="205"/>
        <v>2 - 65001261</v>
      </c>
      <c r="B13321" s="178">
        <v>2</v>
      </c>
      <c r="C13321" s="347">
        <v>65001261</v>
      </c>
      <c r="D13321" s="356"/>
      <c r="E13321" s="357" t="s">
        <v>27672</v>
      </c>
      <c r="F13321" s="358" t="s">
        <v>238</v>
      </c>
      <c r="G13321" s="372">
        <v>242</v>
      </c>
    </row>
    <row r="13322" spans="1:7" ht="25.5">
      <c r="A13322" s="178" t="str">
        <f t="shared" si="205"/>
        <v>2 - 65001299</v>
      </c>
      <c r="B13322" s="178">
        <v>2</v>
      </c>
      <c r="C13322" s="347">
        <v>65001299</v>
      </c>
      <c r="D13322" s="356"/>
      <c r="E13322" s="357" t="s">
        <v>27673</v>
      </c>
      <c r="F13322" s="358" t="s">
        <v>238</v>
      </c>
      <c r="G13322" s="372">
        <v>2038.4</v>
      </c>
    </row>
    <row r="13323" spans="1:7" ht="25.5">
      <c r="A13323" s="178" t="str">
        <f t="shared" si="205"/>
        <v>2 - 65001267</v>
      </c>
      <c r="B13323" s="178">
        <v>2</v>
      </c>
      <c r="C13323" s="347">
        <v>65001267</v>
      </c>
      <c r="D13323" s="356"/>
      <c r="E13323" s="357" t="s">
        <v>27674</v>
      </c>
      <c r="F13323" s="358" t="s">
        <v>238</v>
      </c>
      <c r="G13323" s="372">
        <v>1439.6</v>
      </c>
    </row>
    <row r="13324" spans="1:7">
      <c r="A13324" s="178" t="str">
        <f t="shared" si="205"/>
        <v>2 - 65001286</v>
      </c>
      <c r="B13324" s="178">
        <v>2</v>
      </c>
      <c r="C13324" s="347">
        <v>65001286</v>
      </c>
      <c r="D13324" s="356"/>
      <c r="E13324" s="357" t="s">
        <v>27675</v>
      </c>
      <c r="F13324" s="358" t="s">
        <v>238</v>
      </c>
      <c r="G13324" s="372">
        <v>2011.29</v>
      </c>
    </row>
    <row r="13325" spans="1:7">
      <c r="A13325" s="178" t="str">
        <f t="shared" si="205"/>
        <v>2 - 65002756</v>
      </c>
      <c r="B13325" s="178">
        <v>2</v>
      </c>
      <c r="C13325" s="347">
        <v>65002756</v>
      </c>
      <c r="D13325" s="356"/>
      <c r="E13325" s="357" t="s">
        <v>27676</v>
      </c>
      <c r="F13325" s="358" t="s">
        <v>238</v>
      </c>
      <c r="G13325" s="372">
        <v>4026.35</v>
      </c>
    </row>
    <row r="13326" spans="1:7">
      <c r="A13326" s="178" t="str">
        <f t="shared" si="205"/>
        <v>2 - 65001444</v>
      </c>
      <c r="B13326" s="178">
        <v>2</v>
      </c>
      <c r="C13326" s="347">
        <v>65001444</v>
      </c>
      <c r="D13326" s="356"/>
      <c r="E13326" s="357" t="s">
        <v>27677</v>
      </c>
      <c r="F13326" s="358" t="s">
        <v>238</v>
      </c>
      <c r="G13326" s="372">
        <v>1810.65</v>
      </c>
    </row>
    <row r="13327" spans="1:7" ht="25.5">
      <c r="A13327" s="178" t="str">
        <f t="shared" si="205"/>
        <v>2 - 65001451</v>
      </c>
      <c r="B13327" s="178">
        <v>2</v>
      </c>
      <c r="C13327" s="347">
        <v>65001451</v>
      </c>
      <c r="D13327" s="356"/>
      <c r="E13327" s="357" t="s">
        <v>27678</v>
      </c>
      <c r="F13327" s="358" t="s">
        <v>238</v>
      </c>
      <c r="G13327" s="372">
        <v>3345.56</v>
      </c>
    </row>
    <row r="13328" spans="1:7">
      <c r="A13328" s="178" t="str">
        <f t="shared" si="205"/>
        <v>2 - 65001437</v>
      </c>
      <c r="B13328" s="178">
        <v>2</v>
      </c>
      <c r="C13328" s="347">
        <v>65001437</v>
      </c>
      <c r="D13328" s="356"/>
      <c r="E13328" s="357" t="s">
        <v>27679</v>
      </c>
      <c r="F13328" s="358" t="s">
        <v>238</v>
      </c>
      <c r="G13328" s="372">
        <v>1453.62</v>
      </c>
    </row>
    <row r="13329" spans="1:7">
      <c r="A13329" s="178" t="str">
        <f t="shared" si="205"/>
        <v>2 - 65002744</v>
      </c>
      <c r="B13329" s="178">
        <v>2</v>
      </c>
      <c r="C13329" s="347">
        <v>65002744</v>
      </c>
      <c r="D13329" s="356"/>
      <c r="E13329" s="357" t="s">
        <v>27680</v>
      </c>
      <c r="F13329" s="358" t="s">
        <v>12327</v>
      </c>
      <c r="G13329" s="372">
        <v>14.08</v>
      </c>
    </row>
    <row r="13330" spans="1:7">
      <c r="A13330" s="178" t="str">
        <f t="shared" si="205"/>
        <v>2 - 65001474</v>
      </c>
      <c r="B13330" s="178">
        <v>2</v>
      </c>
      <c r="C13330" s="347">
        <v>65001474</v>
      </c>
      <c r="D13330" s="356"/>
      <c r="E13330" s="357" t="s">
        <v>27681</v>
      </c>
      <c r="F13330" s="358" t="s">
        <v>12327</v>
      </c>
      <c r="G13330" s="372">
        <v>28.12</v>
      </c>
    </row>
    <row r="13331" spans="1:7">
      <c r="A13331" s="178" t="str">
        <f t="shared" si="205"/>
        <v>2 - 65001483</v>
      </c>
      <c r="B13331" s="178">
        <v>2</v>
      </c>
      <c r="C13331" s="347">
        <v>65001483</v>
      </c>
      <c r="D13331" s="356"/>
      <c r="E13331" s="357" t="s">
        <v>27682</v>
      </c>
      <c r="F13331" s="358" t="s">
        <v>12327</v>
      </c>
      <c r="G13331" s="372">
        <v>21.12</v>
      </c>
    </row>
    <row r="13332" spans="1:7">
      <c r="A13332" s="178" t="str">
        <f t="shared" si="205"/>
        <v>2 - 65001491</v>
      </c>
      <c r="B13332" s="178">
        <v>2</v>
      </c>
      <c r="C13332" s="347">
        <v>65001491</v>
      </c>
      <c r="D13332" s="356"/>
      <c r="E13332" s="357" t="s">
        <v>27683</v>
      </c>
      <c r="F13332" s="358" t="s">
        <v>12327</v>
      </c>
      <c r="G13332" s="372">
        <v>16.66</v>
      </c>
    </row>
    <row r="13333" spans="1:7">
      <c r="A13333" s="178" t="str">
        <f t="shared" si="205"/>
        <v>2 - 65001499</v>
      </c>
      <c r="B13333" s="178">
        <v>2</v>
      </c>
      <c r="C13333" s="347">
        <v>65001499</v>
      </c>
      <c r="D13333" s="356"/>
      <c r="E13333" s="357" t="s">
        <v>27684</v>
      </c>
      <c r="F13333" s="358" t="s">
        <v>12327</v>
      </c>
      <c r="G13333" s="372">
        <v>14.96</v>
      </c>
    </row>
    <row r="13334" spans="1:7">
      <c r="A13334" s="178" t="str">
        <f t="shared" si="205"/>
        <v>2 - 65001456</v>
      </c>
      <c r="B13334" s="178">
        <v>2</v>
      </c>
      <c r="C13334" s="347">
        <v>65001456</v>
      </c>
      <c r="D13334" s="356"/>
      <c r="E13334" s="357" t="s">
        <v>27685</v>
      </c>
      <c r="F13334" s="358" t="s">
        <v>12327</v>
      </c>
      <c r="G13334" s="372">
        <v>42.42</v>
      </c>
    </row>
    <row r="13335" spans="1:7">
      <c r="A13335" s="178" t="str">
        <f t="shared" si="205"/>
        <v>2 - 65001465</v>
      </c>
      <c r="B13335" s="178">
        <v>2</v>
      </c>
      <c r="C13335" s="347">
        <v>65001465</v>
      </c>
      <c r="D13335" s="356"/>
      <c r="E13335" s="357" t="s">
        <v>27686</v>
      </c>
      <c r="F13335" s="358" t="s">
        <v>12327</v>
      </c>
      <c r="G13335" s="372">
        <v>31.82</v>
      </c>
    </row>
    <row r="13336" spans="1:7">
      <c r="A13336" s="178" t="str">
        <f t="shared" si="205"/>
        <v>2 - 65001384</v>
      </c>
      <c r="B13336" s="178">
        <v>2</v>
      </c>
      <c r="C13336" s="347">
        <v>65001384</v>
      </c>
      <c r="D13336" s="356"/>
      <c r="E13336" s="357" t="s">
        <v>27687</v>
      </c>
      <c r="F13336" s="358" t="s">
        <v>238</v>
      </c>
      <c r="G13336" s="372">
        <v>3973.45</v>
      </c>
    </row>
    <row r="13337" spans="1:7">
      <c r="A13337" s="178" t="str">
        <f t="shared" si="205"/>
        <v>2 - 65001374</v>
      </c>
      <c r="B13337" s="178">
        <v>2</v>
      </c>
      <c r="C13337" s="347">
        <v>65001374</v>
      </c>
      <c r="D13337" s="356"/>
      <c r="E13337" s="357" t="s">
        <v>27688</v>
      </c>
      <c r="F13337" s="358" t="s">
        <v>238</v>
      </c>
      <c r="G13337" s="372">
        <v>2340.1999999999998</v>
      </c>
    </row>
    <row r="13338" spans="1:7" ht="25.5">
      <c r="A13338" s="178" t="str">
        <f t="shared" si="205"/>
        <v>2 - 65001498</v>
      </c>
      <c r="B13338" s="178">
        <v>2</v>
      </c>
      <c r="C13338" s="347">
        <v>65001498</v>
      </c>
      <c r="D13338" s="356"/>
      <c r="E13338" s="357" t="s">
        <v>27689</v>
      </c>
      <c r="F13338" s="358" t="s">
        <v>12327</v>
      </c>
      <c r="G13338" s="372">
        <v>3.61</v>
      </c>
    </row>
    <row r="13339" spans="1:7" ht="25.5">
      <c r="A13339" s="178" t="str">
        <f t="shared" si="205"/>
        <v>2 - 65002743</v>
      </c>
      <c r="B13339" s="178">
        <v>2</v>
      </c>
      <c r="C13339" s="347">
        <v>65002743</v>
      </c>
      <c r="D13339" s="356"/>
      <c r="E13339" s="357" t="s">
        <v>27690</v>
      </c>
      <c r="F13339" s="358" t="s">
        <v>12327</v>
      </c>
      <c r="G13339" s="372">
        <v>2.88</v>
      </c>
    </row>
    <row r="13340" spans="1:7" ht="25.5">
      <c r="A13340" s="178" t="str">
        <f t="shared" si="205"/>
        <v>2 - 65001473</v>
      </c>
      <c r="B13340" s="178">
        <v>2</v>
      </c>
      <c r="C13340" s="347">
        <v>65001473</v>
      </c>
      <c r="D13340" s="356"/>
      <c r="E13340" s="357" t="s">
        <v>27691</v>
      </c>
      <c r="F13340" s="358" t="s">
        <v>12327</v>
      </c>
      <c r="G13340" s="372">
        <v>9.0299999999999994</v>
      </c>
    </row>
    <row r="13341" spans="1:7" ht="25.5">
      <c r="A13341" s="178" t="str">
        <f t="shared" si="205"/>
        <v>2 - 65001482</v>
      </c>
      <c r="B13341" s="178">
        <v>2</v>
      </c>
      <c r="C13341" s="347">
        <v>65001482</v>
      </c>
      <c r="D13341" s="356"/>
      <c r="E13341" s="357" t="s">
        <v>27692</v>
      </c>
      <c r="F13341" s="358" t="s">
        <v>12327</v>
      </c>
      <c r="G13341" s="372">
        <v>7.21</v>
      </c>
    </row>
    <row r="13342" spans="1:7" ht="25.5">
      <c r="A13342" s="178" t="str">
        <f t="shared" si="205"/>
        <v>2 - 65001490</v>
      </c>
      <c r="B13342" s="178">
        <v>2</v>
      </c>
      <c r="C13342" s="347">
        <v>65001490</v>
      </c>
      <c r="D13342" s="356"/>
      <c r="E13342" s="357" t="s">
        <v>27693</v>
      </c>
      <c r="F13342" s="358" t="s">
        <v>12327</v>
      </c>
      <c r="G13342" s="372">
        <v>5.42</v>
      </c>
    </row>
    <row r="13343" spans="1:7" ht="25.5">
      <c r="A13343" s="178" t="str">
        <f t="shared" si="205"/>
        <v>2 - 65001455</v>
      </c>
      <c r="B13343" s="178">
        <v>2</v>
      </c>
      <c r="C13343" s="347">
        <v>65001455</v>
      </c>
      <c r="D13343" s="356"/>
      <c r="E13343" s="357" t="s">
        <v>27694</v>
      </c>
      <c r="F13343" s="358" t="s">
        <v>12327</v>
      </c>
      <c r="G13343" s="372">
        <v>19.850000000000001</v>
      </c>
    </row>
    <row r="13344" spans="1:7" ht="25.5">
      <c r="A13344" s="178" t="str">
        <f t="shared" si="205"/>
        <v>2 - 65001464</v>
      </c>
      <c r="B13344" s="178">
        <v>2</v>
      </c>
      <c r="C13344" s="347">
        <v>65001464</v>
      </c>
      <c r="D13344" s="356"/>
      <c r="E13344" s="357" t="s">
        <v>27695</v>
      </c>
      <c r="F13344" s="358" t="s">
        <v>12327</v>
      </c>
      <c r="G13344" s="372">
        <v>14.42</v>
      </c>
    </row>
    <row r="13345" spans="1:7">
      <c r="A13345" s="178" t="str">
        <f t="shared" si="205"/>
        <v>2 - 65002750</v>
      </c>
      <c r="B13345" s="178">
        <v>2</v>
      </c>
      <c r="C13345" s="347">
        <v>65002750</v>
      </c>
      <c r="D13345" s="356"/>
      <c r="E13345" s="357" t="s">
        <v>27696</v>
      </c>
      <c r="F13345" s="358" t="s">
        <v>12327</v>
      </c>
      <c r="G13345" s="372">
        <v>21.11</v>
      </c>
    </row>
    <row r="13346" spans="1:7">
      <c r="A13346" s="178" t="str">
        <f t="shared" si="205"/>
        <v>2 - 65001481</v>
      </c>
      <c r="B13346" s="178">
        <v>2</v>
      </c>
      <c r="C13346" s="347">
        <v>65001481</v>
      </c>
      <c r="D13346" s="356"/>
      <c r="E13346" s="357" t="s">
        <v>27697</v>
      </c>
      <c r="F13346" s="358" t="s">
        <v>12327</v>
      </c>
      <c r="G13346" s="372">
        <v>48.39</v>
      </c>
    </row>
    <row r="13347" spans="1:7">
      <c r="A13347" s="178" t="str">
        <f t="shared" si="205"/>
        <v>2 - 65001489</v>
      </c>
      <c r="B13347" s="178">
        <v>2</v>
      </c>
      <c r="C13347" s="347">
        <v>65001489</v>
      </c>
      <c r="D13347" s="356"/>
      <c r="E13347" s="357" t="s">
        <v>27698</v>
      </c>
      <c r="F13347" s="358" t="s">
        <v>12327</v>
      </c>
      <c r="G13347" s="372">
        <v>33.979999999999997</v>
      </c>
    </row>
    <row r="13348" spans="1:7">
      <c r="A13348" s="178" t="str">
        <f t="shared" si="205"/>
        <v>2 - 65001497</v>
      </c>
      <c r="B13348" s="178">
        <v>2</v>
      </c>
      <c r="C13348" s="347">
        <v>65001497</v>
      </c>
      <c r="D13348" s="356"/>
      <c r="E13348" s="357" t="s">
        <v>27699</v>
      </c>
      <c r="F13348" s="358" t="s">
        <v>12327</v>
      </c>
      <c r="G13348" s="372">
        <v>28.46</v>
      </c>
    </row>
    <row r="13349" spans="1:7">
      <c r="A13349" s="178" t="str">
        <f t="shared" si="205"/>
        <v>2 - 65001505</v>
      </c>
      <c r="B13349" s="178">
        <v>2</v>
      </c>
      <c r="C13349" s="347">
        <v>65001505</v>
      </c>
      <c r="D13349" s="356"/>
      <c r="E13349" s="357" t="s">
        <v>27700</v>
      </c>
      <c r="F13349" s="358" t="s">
        <v>12327</v>
      </c>
      <c r="G13349" s="372">
        <v>24.48</v>
      </c>
    </row>
    <row r="13350" spans="1:7">
      <c r="A13350" s="178" t="str">
        <f t="shared" si="205"/>
        <v>2 - 65001463</v>
      </c>
      <c r="B13350" s="178">
        <v>2</v>
      </c>
      <c r="C13350" s="347">
        <v>65001463</v>
      </c>
      <c r="D13350" s="356"/>
      <c r="E13350" s="357" t="s">
        <v>27701</v>
      </c>
      <c r="F13350" s="358" t="s">
        <v>12327</v>
      </c>
      <c r="G13350" s="372">
        <v>102.52</v>
      </c>
    </row>
    <row r="13351" spans="1:7">
      <c r="A13351" s="178" t="str">
        <f t="shared" si="205"/>
        <v>2 - 65001472</v>
      </c>
      <c r="B13351" s="178">
        <v>2</v>
      </c>
      <c r="C13351" s="347">
        <v>65001472</v>
      </c>
      <c r="D13351" s="356"/>
      <c r="E13351" s="357" t="s">
        <v>27702</v>
      </c>
      <c r="F13351" s="358" t="s">
        <v>12327</v>
      </c>
      <c r="G13351" s="372">
        <v>75.86</v>
      </c>
    </row>
    <row r="13352" spans="1:7">
      <c r="A13352" s="178" t="str">
        <f t="shared" si="205"/>
        <v>2 - 65001405</v>
      </c>
      <c r="B13352" s="178">
        <v>2</v>
      </c>
      <c r="C13352" s="347">
        <v>65001405</v>
      </c>
      <c r="D13352" s="356"/>
      <c r="E13352" s="357" t="s">
        <v>27703</v>
      </c>
      <c r="F13352" s="358" t="s">
        <v>238</v>
      </c>
      <c r="G13352" s="372">
        <v>1798.91</v>
      </c>
    </row>
    <row r="13353" spans="1:7">
      <c r="A13353" s="178" t="str">
        <f t="shared" si="205"/>
        <v>2 - 65001432</v>
      </c>
      <c r="B13353" s="178">
        <v>2</v>
      </c>
      <c r="C13353" s="347">
        <v>65001432</v>
      </c>
      <c r="D13353" s="356"/>
      <c r="E13353" s="357" t="s">
        <v>27704</v>
      </c>
      <c r="F13353" s="358" t="s">
        <v>238</v>
      </c>
      <c r="G13353" s="372">
        <v>414.58</v>
      </c>
    </row>
    <row r="13354" spans="1:7">
      <c r="A13354" s="178" t="str">
        <f t="shared" si="205"/>
        <v>2 - 65001387</v>
      </c>
      <c r="B13354" s="178">
        <v>2</v>
      </c>
      <c r="C13354" s="347">
        <v>65001387</v>
      </c>
      <c r="D13354" s="356"/>
      <c r="E13354" s="357" t="s">
        <v>27705</v>
      </c>
      <c r="F13354" s="358" t="s">
        <v>238</v>
      </c>
      <c r="G13354" s="372">
        <v>5872.11</v>
      </c>
    </row>
    <row r="13355" spans="1:7" ht="25.5">
      <c r="A13355" s="178" t="str">
        <f t="shared" si="205"/>
        <v>2 - 65001252</v>
      </c>
      <c r="B13355" s="178">
        <v>2</v>
      </c>
      <c r="C13355" s="347">
        <v>65001252</v>
      </c>
      <c r="D13355" s="356"/>
      <c r="E13355" s="357" t="s">
        <v>27706</v>
      </c>
      <c r="F13355" s="358" t="s">
        <v>238</v>
      </c>
      <c r="G13355" s="372">
        <v>190.9</v>
      </c>
    </row>
    <row r="13356" spans="1:7" ht="25.5">
      <c r="A13356" s="178" t="str">
        <f t="shared" ref="A13356:A13419" si="206">B13356&amp;" - "&amp;C13356</f>
        <v>2 - 65001311</v>
      </c>
      <c r="B13356" s="178">
        <v>2</v>
      </c>
      <c r="C13356" s="347">
        <v>65001311</v>
      </c>
      <c r="D13356" s="356"/>
      <c r="E13356" s="357" t="s">
        <v>27707</v>
      </c>
      <c r="F13356" s="358" t="s">
        <v>238</v>
      </c>
      <c r="G13356" s="372">
        <v>886.65</v>
      </c>
    </row>
    <row r="13357" spans="1:7" ht="25.5">
      <c r="A13357" s="178" t="str">
        <f t="shared" si="206"/>
        <v>2 - 65001278</v>
      </c>
      <c r="B13357" s="178">
        <v>2</v>
      </c>
      <c r="C13357" s="347">
        <v>65001278</v>
      </c>
      <c r="D13357" s="356"/>
      <c r="E13357" s="357" t="s">
        <v>27708</v>
      </c>
      <c r="F13357" s="358" t="s">
        <v>238</v>
      </c>
      <c r="G13357" s="372">
        <v>623.79999999999995</v>
      </c>
    </row>
    <row r="13358" spans="1:7" ht="25.5">
      <c r="A13358" s="178" t="str">
        <f t="shared" si="206"/>
        <v>2 - 65001290</v>
      </c>
      <c r="B13358" s="178">
        <v>2</v>
      </c>
      <c r="C13358" s="347">
        <v>65001290</v>
      </c>
      <c r="D13358" s="356"/>
      <c r="E13358" s="357" t="s">
        <v>27709</v>
      </c>
      <c r="F13358" s="358" t="s">
        <v>238</v>
      </c>
      <c r="G13358" s="372">
        <v>886.65</v>
      </c>
    </row>
    <row r="13359" spans="1:7" ht="25.5">
      <c r="A13359" s="178" t="str">
        <f t="shared" si="206"/>
        <v>2 - 65001258</v>
      </c>
      <c r="B13359" s="178">
        <v>2</v>
      </c>
      <c r="C13359" s="347">
        <v>65001258</v>
      </c>
      <c r="D13359" s="356"/>
      <c r="E13359" s="357" t="s">
        <v>27710</v>
      </c>
      <c r="F13359" s="358" t="s">
        <v>238</v>
      </c>
      <c r="G13359" s="372">
        <v>623.79999999999995</v>
      </c>
    </row>
    <row r="13360" spans="1:7" ht="25.5">
      <c r="A13360" s="178" t="str">
        <f t="shared" si="206"/>
        <v>2 - 65001296</v>
      </c>
      <c r="B13360" s="178">
        <v>2</v>
      </c>
      <c r="C13360" s="347">
        <v>65001296</v>
      </c>
      <c r="D13360" s="356"/>
      <c r="E13360" s="357" t="s">
        <v>27711</v>
      </c>
      <c r="F13360" s="358" t="s">
        <v>238</v>
      </c>
      <c r="G13360" s="372">
        <v>886.65</v>
      </c>
    </row>
    <row r="13361" spans="1:7" ht="25.5">
      <c r="A13361" s="178" t="str">
        <f t="shared" si="206"/>
        <v>2 - 65001264</v>
      </c>
      <c r="B13361" s="178">
        <v>2</v>
      </c>
      <c r="C13361" s="347">
        <v>65001264</v>
      </c>
      <c r="D13361" s="356"/>
      <c r="E13361" s="357" t="s">
        <v>27712</v>
      </c>
      <c r="F13361" s="358" t="s">
        <v>238</v>
      </c>
      <c r="G13361" s="372">
        <v>814.7</v>
      </c>
    </row>
    <row r="13362" spans="1:7" ht="25.5">
      <c r="A13362" s="178" t="str">
        <f t="shared" si="206"/>
        <v>2 - 65001303</v>
      </c>
      <c r="B13362" s="178">
        <v>2</v>
      </c>
      <c r="C13362" s="347">
        <v>65001303</v>
      </c>
      <c r="D13362" s="356"/>
      <c r="E13362" s="357" t="s">
        <v>27713</v>
      </c>
      <c r="F13362" s="358" t="s">
        <v>238</v>
      </c>
      <c r="G13362" s="372">
        <v>886.65</v>
      </c>
    </row>
    <row r="13363" spans="1:7" ht="25.5">
      <c r="A13363" s="178" t="str">
        <f t="shared" si="206"/>
        <v>2 - 65001271</v>
      </c>
      <c r="B13363" s="178">
        <v>2</v>
      </c>
      <c r="C13363" s="347">
        <v>65001271</v>
      </c>
      <c r="D13363" s="356"/>
      <c r="E13363" s="357" t="s">
        <v>27714</v>
      </c>
      <c r="F13363" s="358" t="s">
        <v>238</v>
      </c>
      <c r="G13363" s="372">
        <v>671.77</v>
      </c>
    </row>
    <row r="13364" spans="1:7">
      <c r="A13364" s="178" t="str">
        <f t="shared" si="206"/>
        <v>2 - 65001316</v>
      </c>
      <c r="B13364" s="178">
        <v>2</v>
      </c>
      <c r="C13364" s="347">
        <v>65001316</v>
      </c>
      <c r="D13364" s="356"/>
      <c r="E13364" s="357" t="s">
        <v>27715</v>
      </c>
      <c r="F13364" s="358" t="s">
        <v>238</v>
      </c>
      <c r="G13364" s="372">
        <v>550.77</v>
      </c>
    </row>
    <row r="13365" spans="1:7">
      <c r="A13365" s="178" t="str">
        <f t="shared" si="206"/>
        <v>2 - 65001283</v>
      </c>
      <c r="B13365" s="178">
        <v>2</v>
      </c>
      <c r="C13365" s="347">
        <v>65001283</v>
      </c>
      <c r="D13365" s="356"/>
      <c r="E13365" s="357" t="s">
        <v>27716</v>
      </c>
      <c r="F13365" s="358" t="s">
        <v>238</v>
      </c>
      <c r="G13365" s="372">
        <v>502.8</v>
      </c>
    </row>
    <row r="13366" spans="1:7" ht="25.5">
      <c r="A13366" s="178" t="str">
        <f t="shared" si="206"/>
        <v>2 - 65001328</v>
      </c>
      <c r="B13366" s="178">
        <v>2</v>
      </c>
      <c r="C13366" s="347">
        <v>65001328</v>
      </c>
      <c r="D13366" s="356"/>
      <c r="E13366" s="357" t="s">
        <v>27717</v>
      </c>
      <c r="F13366" s="358" t="s">
        <v>238</v>
      </c>
      <c r="G13366" s="372">
        <v>1101.54</v>
      </c>
    </row>
    <row r="13367" spans="1:7" ht="25.5">
      <c r="A13367" s="178" t="str">
        <f t="shared" si="206"/>
        <v>2 - 65001322</v>
      </c>
      <c r="B13367" s="178">
        <v>2</v>
      </c>
      <c r="C13367" s="347">
        <v>65001322</v>
      </c>
      <c r="D13367" s="356"/>
      <c r="E13367" s="357" t="s">
        <v>27718</v>
      </c>
      <c r="F13367" s="358" t="s">
        <v>238</v>
      </c>
      <c r="G13367" s="372">
        <v>502.8</v>
      </c>
    </row>
    <row r="13368" spans="1:7" ht="25.5">
      <c r="A13368" s="178" t="str">
        <f t="shared" si="206"/>
        <v>2 - 65001355</v>
      </c>
      <c r="B13368" s="178">
        <v>2</v>
      </c>
      <c r="C13368" s="347">
        <v>65001355</v>
      </c>
      <c r="D13368" s="356"/>
      <c r="E13368" s="357" t="s">
        <v>27719</v>
      </c>
      <c r="F13368" s="358" t="s">
        <v>238</v>
      </c>
      <c r="G13368" s="372">
        <v>1271.22</v>
      </c>
    </row>
    <row r="13369" spans="1:7" ht="25.5">
      <c r="A13369" s="178" t="str">
        <f t="shared" si="206"/>
        <v>2 - 65001349</v>
      </c>
      <c r="B13369" s="178">
        <v>2</v>
      </c>
      <c r="C13369" s="347">
        <v>65001349</v>
      </c>
      <c r="D13369" s="356"/>
      <c r="E13369" s="357" t="s">
        <v>27720</v>
      </c>
      <c r="F13369" s="358" t="s">
        <v>238</v>
      </c>
      <c r="G13369" s="372">
        <v>693.7</v>
      </c>
    </row>
    <row r="13370" spans="1:7">
      <c r="A13370" s="178" t="str">
        <f t="shared" si="206"/>
        <v>2 - 65001396</v>
      </c>
      <c r="B13370" s="178">
        <v>2</v>
      </c>
      <c r="C13370" s="347">
        <v>65001396</v>
      </c>
      <c r="D13370" s="356"/>
      <c r="E13370" s="357" t="s">
        <v>27721</v>
      </c>
      <c r="F13370" s="358" t="s">
        <v>238</v>
      </c>
      <c r="G13370" s="372">
        <v>1641.69</v>
      </c>
    </row>
    <row r="13371" spans="1:7">
      <c r="A13371" s="178" t="str">
        <f t="shared" si="206"/>
        <v>2 - 65001414</v>
      </c>
      <c r="B13371" s="178">
        <v>2</v>
      </c>
      <c r="C13371" s="347">
        <v>65001414</v>
      </c>
      <c r="D13371" s="356"/>
      <c r="E13371" s="357" t="s">
        <v>27722</v>
      </c>
      <c r="F13371" s="358" t="s">
        <v>238</v>
      </c>
      <c r="G13371" s="372">
        <v>414.58</v>
      </c>
    </row>
    <row r="13372" spans="1:7">
      <c r="A13372" s="178" t="str">
        <f t="shared" si="206"/>
        <v>2 - 65001423</v>
      </c>
      <c r="B13372" s="178">
        <v>2</v>
      </c>
      <c r="C13372" s="347">
        <v>65001423</v>
      </c>
      <c r="D13372" s="356"/>
      <c r="E13372" s="357" t="s">
        <v>27723</v>
      </c>
      <c r="F13372" s="358" t="s">
        <v>238</v>
      </c>
      <c r="G13372" s="372">
        <v>363.01</v>
      </c>
    </row>
    <row r="13373" spans="1:7">
      <c r="A13373" s="178" t="str">
        <f t="shared" si="206"/>
        <v>2 - 65001377</v>
      </c>
      <c r="B13373" s="178">
        <v>2</v>
      </c>
      <c r="C13373" s="347">
        <v>65001377</v>
      </c>
      <c r="D13373" s="356"/>
      <c r="E13373" s="357" t="s">
        <v>27724</v>
      </c>
      <c r="F13373" s="358" t="s">
        <v>238</v>
      </c>
      <c r="G13373" s="372">
        <v>4434.6899999999996</v>
      </c>
    </row>
    <row r="13374" spans="1:7" ht="25.5">
      <c r="A13374" s="178" t="str">
        <f t="shared" si="206"/>
        <v>2 - 65002357</v>
      </c>
      <c r="B13374" s="178">
        <v>2</v>
      </c>
      <c r="C13374" s="347">
        <v>65002357</v>
      </c>
      <c r="D13374" s="356"/>
      <c r="E13374" s="357" t="s">
        <v>27725</v>
      </c>
      <c r="F13374" s="358" t="s">
        <v>238</v>
      </c>
      <c r="G13374" s="372">
        <v>4434.6899999999996</v>
      </c>
    </row>
    <row r="13375" spans="1:7">
      <c r="A13375" s="178" t="str">
        <f t="shared" si="206"/>
        <v>2 - 65001339</v>
      </c>
      <c r="B13375" s="178">
        <v>2</v>
      </c>
      <c r="C13375" s="347">
        <v>65001339</v>
      </c>
      <c r="D13375" s="356"/>
      <c r="E13375" s="357" t="s">
        <v>27726</v>
      </c>
      <c r="F13375" s="358" t="s">
        <v>238</v>
      </c>
      <c r="G13375" s="372">
        <v>814.7</v>
      </c>
    </row>
    <row r="13376" spans="1:7">
      <c r="A13376" s="178" t="str">
        <f t="shared" si="206"/>
        <v>2 - 65001360</v>
      </c>
      <c r="B13376" s="178">
        <v>2</v>
      </c>
      <c r="C13376" s="347">
        <v>65001360</v>
      </c>
      <c r="D13376" s="356"/>
      <c r="E13376" s="357" t="s">
        <v>27727</v>
      </c>
      <c r="F13376" s="358" t="s">
        <v>238</v>
      </c>
      <c r="G13376" s="372">
        <v>1890.4</v>
      </c>
    </row>
    <row r="13377" spans="1:7">
      <c r="A13377" s="178" t="str">
        <f t="shared" si="206"/>
        <v>2 - 65001368</v>
      </c>
      <c r="B13377" s="178">
        <v>2</v>
      </c>
      <c r="C13377" s="347">
        <v>65001368</v>
      </c>
      <c r="D13377" s="356"/>
      <c r="E13377" s="357" t="s">
        <v>27728</v>
      </c>
      <c r="F13377" s="358" t="s">
        <v>238</v>
      </c>
      <c r="G13377" s="372">
        <v>2875.31</v>
      </c>
    </row>
    <row r="13378" spans="1:7">
      <c r="A13378" s="178" t="str">
        <f t="shared" si="206"/>
        <v>2 - 65001364</v>
      </c>
      <c r="B13378" s="178">
        <v>2</v>
      </c>
      <c r="C13378" s="347">
        <v>65001364</v>
      </c>
      <c r="D13378" s="356"/>
      <c r="E13378" s="357" t="s">
        <v>27729</v>
      </c>
      <c r="F13378" s="358" t="s">
        <v>238</v>
      </c>
      <c r="G13378" s="372">
        <v>1890.4</v>
      </c>
    </row>
    <row r="13379" spans="1:7">
      <c r="A13379" s="178" t="str">
        <f t="shared" si="206"/>
        <v>2 - 65001406</v>
      </c>
      <c r="B13379" s="178">
        <v>2</v>
      </c>
      <c r="C13379" s="347">
        <v>65001406</v>
      </c>
      <c r="D13379" s="356"/>
      <c r="E13379" s="357" t="s">
        <v>27730</v>
      </c>
      <c r="F13379" s="358" t="s">
        <v>238</v>
      </c>
      <c r="G13379" s="372">
        <v>3478.97</v>
      </c>
    </row>
    <row r="13380" spans="1:7">
      <c r="A13380" s="178" t="str">
        <f t="shared" si="206"/>
        <v>2 - 65001388</v>
      </c>
      <c r="B13380" s="178">
        <v>2</v>
      </c>
      <c r="C13380" s="347">
        <v>65001388</v>
      </c>
      <c r="D13380" s="356"/>
      <c r="E13380" s="357" t="s">
        <v>27731</v>
      </c>
      <c r="F13380" s="358" t="s">
        <v>238</v>
      </c>
      <c r="G13380" s="372">
        <v>9531.43</v>
      </c>
    </row>
    <row r="13381" spans="1:7">
      <c r="A13381" s="178" t="str">
        <f t="shared" si="206"/>
        <v>2 - 65001433</v>
      </c>
      <c r="B13381" s="178">
        <v>2</v>
      </c>
      <c r="C13381" s="347">
        <v>65001433</v>
      </c>
      <c r="D13381" s="356"/>
      <c r="E13381" s="357" t="s">
        <v>27732</v>
      </c>
      <c r="F13381" s="358" t="s">
        <v>238</v>
      </c>
      <c r="G13381" s="372">
        <v>651.30999999999995</v>
      </c>
    </row>
    <row r="13382" spans="1:7">
      <c r="A13382" s="178" t="str">
        <f t="shared" si="206"/>
        <v>2 - 65001336</v>
      </c>
      <c r="B13382" s="178">
        <v>2</v>
      </c>
      <c r="C13382" s="347">
        <v>65001336</v>
      </c>
      <c r="D13382" s="356"/>
      <c r="E13382" s="357" t="s">
        <v>27733</v>
      </c>
      <c r="F13382" s="358" t="s">
        <v>12327</v>
      </c>
      <c r="G13382" s="372">
        <v>794.29</v>
      </c>
    </row>
    <row r="13383" spans="1:7">
      <c r="A13383" s="178" t="str">
        <f t="shared" si="206"/>
        <v>2 - 65001253</v>
      </c>
      <c r="B13383" s="178">
        <v>2</v>
      </c>
      <c r="C13383" s="347">
        <v>65001253</v>
      </c>
      <c r="D13383" s="356"/>
      <c r="E13383" s="357" t="s">
        <v>27734</v>
      </c>
      <c r="F13383" s="358" t="s">
        <v>238</v>
      </c>
      <c r="G13383" s="372">
        <v>595.71</v>
      </c>
    </row>
    <row r="13384" spans="1:7">
      <c r="A13384" s="178" t="str">
        <f t="shared" si="206"/>
        <v>2 - 65001312</v>
      </c>
      <c r="B13384" s="178">
        <v>2</v>
      </c>
      <c r="C13384" s="347">
        <v>65001312</v>
      </c>
      <c r="D13384" s="356"/>
      <c r="E13384" s="357" t="s">
        <v>27735</v>
      </c>
      <c r="F13384" s="358" t="s">
        <v>238</v>
      </c>
      <c r="G13384" s="372">
        <v>1191.43</v>
      </c>
    </row>
    <row r="13385" spans="1:7">
      <c r="A13385" s="178" t="str">
        <f t="shared" si="206"/>
        <v>2 - 65001279</v>
      </c>
      <c r="B13385" s="178">
        <v>2</v>
      </c>
      <c r="C13385" s="347">
        <v>65001279</v>
      </c>
      <c r="D13385" s="356"/>
      <c r="E13385" s="357" t="s">
        <v>27736</v>
      </c>
      <c r="F13385" s="358" t="s">
        <v>238</v>
      </c>
      <c r="G13385" s="372">
        <v>992.86</v>
      </c>
    </row>
    <row r="13386" spans="1:7">
      <c r="A13386" s="178" t="str">
        <f t="shared" si="206"/>
        <v>2 - 65001291</v>
      </c>
      <c r="B13386" s="178">
        <v>2</v>
      </c>
      <c r="C13386" s="347">
        <v>65001291</v>
      </c>
      <c r="D13386" s="356"/>
      <c r="E13386" s="357" t="s">
        <v>27737</v>
      </c>
      <c r="F13386" s="358" t="s">
        <v>238</v>
      </c>
      <c r="G13386" s="372">
        <v>1588.57</v>
      </c>
    </row>
    <row r="13387" spans="1:7">
      <c r="A13387" s="178" t="str">
        <f t="shared" si="206"/>
        <v>2 - 65001259</v>
      </c>
      <c r="B13387" s="178">
        <v>2</v>
      </c>
      <c r="C13387" s="347">
        <v>65001259</v>
      </c>
      <c r="D13387" s="356"/>
      <c r="E13387" s="357" t="s">
        <v>27738</v>
      </c>
      <c r="F13387" s="358" t="s">
        <v>238</v>
      </c>
      <c r="G13387" s="372">
        <v>1191.43</v>
      </c>
    </row>
    <row r="13388" spans="1:7">
      <c r="A13388" s="178" t="str">
        <f t="shared" si="206"/>
        <v>2 - 65001297</v>
      </c>
      <c r="B13388" s="178">
        <v>2</v>
      </c>
      <c r="C13388" s="347">
        <v>65001297</v>
      </c>
      <c r="D13388" s="356"/>
      <c r="E13388" s="357" t="s">
        <v>27739</v>
      </c>
      <c r="F13388" s="358" t="s">
        <v>238</v>
      </c>
      <c r="G13388" s="372">
        <v>794.29</v>
      </c>
    </row>
    <row r="13389" spans="1:7">
      <c r="A13389" s="178" t="str">
        <f t="shared" si="206"/>
        <v>2 - 65001265</v>
      </c>
      <c r="B13389" s="178">
        <v>2</v>
      </c>
      <c r="C13389" s="347">
        <v>65001265</v>
      </c>
      <c r="D13389" s="356"/>
      <c r="E13389" s="357" t="s">
        <v>27740</v>
      </c>
      <c r="F13389" s="358" t="s">
        <v>238</v>
      </c>
      <c r="G13389" s="372">
        <v>595.71</v>
      </c>
    </row>
    <row r="13390" spans="1:7">
      <c r="A13390" s="178" t="str">
        <f t="shared" si="206"/>
        <v>2 - 65001304</v>
      </c>
      <c r="B13390" s="178">
        <v>2</v>
      </c>
      <c r="C13390" s="347">
        <v>65001304</v>
      </c>
      <c r="D13390" s="356"/>
      <c r="E13390" s="357" t="s">
        <v>27741</v>
      </c>
      <c r="F13390" s="358" t="s">
        <v>238</v>
      </c>
      <c r="G13390" s="372">
        <v>1985.71</v>
      </c>
    </row>
    <row r="13391" spans="1:7">
      <c r="A13391" s="178" t="str">
        <f t="shared" si="206"/>
        <v>2 - 65001272</v>
      </c>
      <c r="B13391" s="178">
        <v>2</v>
      </c>
      <c r="C13391" s="347">
        <v>65001272</v>
      </c>
      <c r="D13391" s="356"/>
      <c r="E13391" s="357" t="s">
        <v>27742</v>
      </c>
      <c r="F13391" s="358" t="s">
        <v>238</v>
      </c>
      <c r="G13391" s="372">
        <v>1588.57</v>
      </c>
    </row>
    <row r="13392" spans="1:7">
      <c r="A13392" s="178" t="str">
        <f t="shared" si="206"/>
        <v>2 - 65001317</v>
      </c>
      <c r="B13392" s="178">
        <v>2</v>
      </c>
      <c r="C13392" s="347">
        <v>65001317</v>
      </c>
      <c r="D13392" s="356"/>
      <c r="E13392" s="357" t="s">
        <v>27743</v>
      </c>
      <c r="F13392" s="358" t="s">
        <v>238</v>
      </c>
      <c r="G13392" s="372">
        <v>397.14</v>
      </c>
    </row>
    <row r="13393" spans="1:7">
      <c r="A13393" s="178" t="str">
        <f t="shared" si="206"/>
        <v>2 - 65001284</v>
      </c>
      <c r="B13393" s="178">
        <v>2</v>
      </c>
      <c r="C13393" s="347">
        <v>65001284</v>
      </c>
      <c r="D13393" s="356"/>
      <c r="E13393" s="357" t="s">
        <v>27744</v>
      </c>
      <c r="F13393" s="358" t="s">
        <v>238</v>
      </c>
      <c r="G13393" s="372">
        <v>297.86</v>
      </c>
    </row>
    <row r="13394" spans="1:7">
      <c r="A13394" s="178" t="str">
        <f t="shared" si="206"/>
        <v>2 - 65001329</v>
      </c>
      <c r="B13394" s="178">
        <v>2</v>
      </c>
      <c r="C13394" s="347">
        <v>65001329</v>
      </c>
      <c r="D13394" s="356"/>
      <c r="E13394" s="357" t="s">
        <v>27745</v>
      </c>
      <c r="F13394" s="358" t="s">
        <v>238</v>
      </c>
      <c r="G13394" s="372">
        <v>1985.71</v>
      </c>
    </row>
    <row r="13395" spans="1:7">
      <c r="A13395" s="178" t="str">
        <f t="shared" si="206"/>
        <v>2 - 65001323</v>
      </c>
      <c r="B13395" s="178">
        <v>2</v>
      </c>
      <c r="C13395" s="347">
        <v>65001323</v>
      </c>
      <c r="D13395" s="356"/>
      <c r="E13395" s="357" t="s">
        <v>27746</v>
      </c>
      <c r="F13395" s="358" t="s">
        <v>238</v>
      </c>
      <c r="G13395" s="372">
        <v>1588.57</v>
      </c>
    </row>
    <row r="13396" spans="1:7">
      <c r="A13396" s="178" t="str">
        <f t="shared" si="206"/>
        <v>2 - 65001356</v>
      </c>
      <c r="B13396" s="178">
        <v>2</v>
      </c>
      <c r="C13396" s="347">
        <v>65001356</v>
      </c>
      <c r="D13396" s="356"/>
      <c r="E13396" s="357" t="s">
        <v>27747</v>
      </c>
      <c r="F13396" s="358" t="s">
        <v>238</v>
      </c>
      <c r="G13396" s="372">
        <v>1985.71</v>
      </c>
    </row>
    <row r="13397" spans="1:7">
      <c r="A13397" s="178" t="str">
        <f t="shared" si="206"/>
        <v>2 - 65001350</v>
      </c>
      <c r="B13397" s="178">
        <v>2</v>
      </c>
      <c r="C13397" s="347">
        <v>65001350</v>
      </c>
      <c r="D13397" s="356"/>
      <c r="E13397" s="357" t="s">
        <v>27748</v>
      </c>
      <c r="F13397" s="358" t="s">
        <v>238</v>
      </c>
      <c r="G13397" s="372">
        <v>1588.57</v>
      </c>
    </row>
    <row r="13398" spans="1:7">
      <c r="A13398" s="178" t="str">
        <f t="shared" si="206"/>
        <v>2 - 65001397</v>
      </c>
      <c r="B13398" s="178">
        <v>2</v>
      </c>
      <c r="C13398" s="347">
        <v>65001397</v>
      </c>
      <c r="D13398" s="356"/>
      <c r="E13398" s="357" t="s">
        <v>27749</v>
      </c>
      <c r="F13398" s="358" t="s">
        <v>238</v>
      </c>
      <c r="G13398" s="372">
        <v>3478.97</v>
      </c>
    </row>
    <row r="13399" spans="1:7">
      <c r="A13399" s="178" t="str">
        <f t="shared" si="206"/>
        <v>2 - 65001378</v>
      </c>
      <c r="B13399" s="178">
        <v>2</v>
      </c>
      <c r="C13399" s="347">
        <v>65001378</v>
      </c>
      <c r="D13399" s="356"/>
      <c r="E13399" s="357" t="s">
        <v>27750</v>
      </c>
      <c r="F13399" s="358" t="s">
        <v>238</v>
      </c>
      <c r="G13399" s="372">
        <v>9531.43</v>
      </c>
    </row>
    <row r="13400" spans="1:7">
      <c r="A13400" s="178" t="str">
        <f t="shared" si="206"/>
        <v>2 - 65001415</v>
      </c>
      <c r="B13400" s="178">
        <v>2</v>
      </c>
      <c r="C13400" s="347">
        <v>65001415</v>
      </c>
      <c r="D13400" s="356"/>
      <c r="E13400" s="357" t="s">
        <v>27751</v>
      </c>
      <c r="F13400" s="358" t="s">
        <v>238</v>
      </c>
      <c r="G13400" s="372">
        <v>746.63</v>
      </c>
    </row>
    <row r="13401" spans="1:7">
      <c r="A13401" s="178" t="str">
        <f t="shared" si="206"/>
        <v>2 - 65001424</v>
      </c>
      <c r="B13401" s="178">
        <v>2</v>
      </c>
      <c r="C13401" s="347">
        <v>65001424</v>
      </c>
      <c r="D13401" s="356"/>
      <c r="E13401" s="357" t="s">
        <v>27752</v>
      </c>
      <c r="F13401" s="358" t="s">
        <v>238</v>
      </c>
      <c r="G13401" s="372">
        <v>603.66</v>
      </c>
    </row>
    <row r="13402" spans="1:7">
      <c r="A13402" s="178" t="str">
        <f t="shared" si="206"/>
        <v>2 - 65002759</v>
      </c>
      <c r="B13402" s="178">
        <v>2</v>
      </c>
      <c r="C13402" s="347">
        <v>65002759</v>
      </c>
      <c r="D13402" s="356"/>
      <c r="E13402" s="357" t="s">
        <v>27753</v>
      </c>
      <c r="F13402" s="358" t="s">
        <v>238</v>
      </c>
      <c r="G13402" s="372">
        <v>1906.29</v>
      </c>
    </row>
    <row r="13403" spans="1:7">
      <c r="A13403" s="178" t="str">
        <f t="shared" si="206"/>
        <v>2 - 65001447</v>
      </c>
      <c r="B13403" s="178">
        <v>2</v>
      </c>
      <c r="C13403" s="347">
        <v>65001447</v>
      </c>
      <c r="D13403" s="356"/>
      <c r="E13403" s="357" t="s">
        <v>27754</v>
      </c>
      <c r="F13403" s="358" t="s">
        <v>238</v>
      </c>
      <c r="G13403" s="372">
        <v>794.29</v>
      </c>
    </row>
    <row r="13404" spans="1:7">
      <c r="A13404" s="178" t="str">
        <f t="shared" si="206"/>
        <v>2 - 65001454</v>
      </c>
      <c r="B13404" s="178">
        <v>2</v>
      </c>
      <c r="C13404" s="347">
        <v>65001454</v>
      </c>
      <c r="D13404" s="356"/>
      <c r="E13404" s="357" t="s">
        <v>27755</v>
      </c>
      <c r="F13404" s="358" t="s">
        <v>238</v>
      </c>
      <c r="G13404" s="372">
        <v>1588.57</v>
      </c>
    </row>
    <row r="13405" spans="1:7">
      <c r="A13405" s="178" t="str">
        <f t="shared" si="206"/>
        <v>2 - 65001440</v>
      </c>
      <c r="B13405" s="178">
        <v>2</v>
      </c>
      <c r="C13405" s="347">
        <v>65001440</v>
      </c>
      <c r="D13405" s="356"/>
      <c r="E13405" s="357" t="s">
        <v>27756</v>
      </c>
      <c r="F13405" s="358" t="s">
        <v>238</v>
      </c>
      <c r="G13405" s="372">
        <v>595.71</v>
      </c>
    </row>
    <row r="13406" spans="1:7">
      <c r="A13406" s="178" t="str">
        <f t="shared" si="206"/>
        <v>2 - 65002358</v>
      </c>
      <c r="B13406" s="178">
        <v>2</v>
      </c>
      <c r="C13406" s="347">
        <v>65002358</v>
      </c>
      <c r="D13406" s="356"/>
      <c r="E13406" s="357" t="s">
        <v>27757</v>
      </c>
      <c r="F13406" s="358" t="s">
        <v>238</v>
      </c>
      <c r="G13406" s="372">
        <v>7942.86</v>
      </c>
    </row>
    <row r="13407" spans="1:7">
      <c r="A13407" s="178" t="str">
        <f t="shared" si="206"/>
        <v>2 - 65001507</v>
      </c>
      <c r="B13407" s="178">
        <v>2</v>
      </c>
      <c r="C13407" s="347">
        <v>65001507</v>
      </c>
      <c r="D13407" s="356"/>
      <c r="E13407" s="357" t="s">
        <v>27758</v>
      </c>
      <c r="F13407" s="358" t="s">
        <v>12327</v>
      </c>
      <c r="G13407" s="372">
        <v>198.57</v>
      </c>
    </row>
    <row r="13408" spans="1:7">
      <c r="A13408" s="178" t="str">
        <f t="shared" si="206"/>
        <v>2 - 65001338</v>
      </c>
      <c r="B13408" s="178">
        <v>2</v>
      </c>
      <c r="C13408" s="347">
        <v>65001338</v>
      </c>
      <c r="D13408" s="356"/>
      <c r="E13408" s="357" t="s">
        <v>27759</v>
      </c>
      <c r="F13408" s="358" t="s">
        <v>238</v>
      </c>
      <c r="G13408" s="372">
        <v>623.79999999999995</v>
      </c>
    </row>
    <row r="13409" spans="1:7">
      <c r="A13409" s="178" t="str">
        <f t="shared" si="206"/>
        <v>2 - 65001334</v>
      </c>
      <c r="B13409" s="178">
        <v>2</v>
      </c>
      <c r="C13409" s="347">
        <v>65001334</v>
      </c>
      <c r="D13409" s="356"/>
      <c r="E13409" s="357" t="s">
        <v>27760</v>
      </c>
      <c r="F13409" s="358" t="s">
        <v>12327</v>
      </c>
      <c r="G13409" s="372">
        <v>723.77</v>
      </c>
    </row>
    <row r="13410" spans="1:7" ht="25.5">
      <c r="A13410" s="178" t="str">
        <f t="shared" si="206"/>
        <v>2 - 65003728</v>
      </c>
      <c r="B13410" s="178">
        <v>2</v>
      </c>
      <c r="C13410" s="347">
        <v>65003728</v>
      </c>
      <c r="D13410" s="356"/>
      <c r="E13410" s="357" t="s">
        <v>27761</v>
      </c>
      <c r="F13410" s="358" t="s">
        <v>238</v>
      </c>
      <c r="G13410" s="372">
        <v>3329.88</v>
      </c>
    </row>
    <row r="13411" spans="1:7" ht="25.5">
      <c r="A13411" s="178" t="str">
        <f t="shared" si="206"/>
        <v>2 - 65001344</v>
      </c>
      <c r="B13411" s="178">
        <v>2</v>
      </c>
      <c r="C13411" s="347">
        <v>65001344</v>
      </c>
      <c r="D13411" s="356"/>
      <c r="E13411" s="357" t="s">
        <v>27762</v>
      </c>
      <c r="F13411" s="358" t="s">
        <v>238</v>
      </c>
      <c r="G13411" s="372">
        <v>5558.91</v>
      </c>
    </row>
    <row r="13412" spans="1:7" ht="25.5">
      <c r="A13412" s="178" t="str">
        <f t="shared" si="206"/>
        <v>2 - 65002356</v>
      </c>
      <c r="B13412" s="178">
        <v>2</v>
      </c>
      <c r="C13412" s="347">
        <v>65002356</v>
      </c>
      <c r="D13412" s="356"/>
      <c r="E13412" s="357" t="s">
        <v>27763</v>
      </c>
      <c r="F13412" s="358" t="s">
        <v>238</v>
      </c>
      <c r="G13412" s="372">
        <v>2210.16</v>
      </c>
    </row>
    <row r="13413" spans="1:7" ht="25.5">
      <c r="A13413" s="178" t="str">
        <f t="shared" si="206"/>
        <v>2 - 65002355</v>
      </c>
      <c r="B13413" s="178">
        <v>2</v>
      </c>
      <c r="C13413" s="347">
        <v>65002355</v>
      </c>
      <c r="D13413" s="356"/>
      <c r="E13413" s="357" t="s">
        <v>27764</v>
      </c>
      <c r="F13413" s="358" t="s">
        <v>238</v>
      </c>
      <c r="G13413" s="372">
        <v>2085.6799999999998</v>
      </c>
    </row>
    <row r="13414" spans="1:7">
      <c r="A13414" s="178" t="str">
        <f t="shared" si="206"/>
        <v>2 - 65001246</v>
      </c>
      <c r="B13414" s="178">
        <v>2</v>
      </c>
      <c r="C13414" s="347">
        <v>65001246</v>
      </c>
      <c r="D13414" s="356"/>
      <c r="E13414" s="357" t="s">
        <v>27481</v>
      </c>
      <c r="F13414" s="358" t="s">
        <v>238</v>
      </c>
      <c r="G13414" s="372">
        <v>4600.8900000000003</v>
      </c>
    </row>
    <row r="13415" spans="1:7">
      <c r="A13415" s="178" t="str">
        <f t="shared" si="206"/>
        <v>2 - 65001403</v>
      </c>
      <c r="B13415" s="178">
        <v>2</v>
      </c>
      <c r="C13415" s="347">
        <v>65001403</v>
      </c>
      <c r="D13415" s="356"/>
      <c r="E13415" s="357" t="s">
        <v>27765</v>
      </c>
      <c r="F13415" s="358" t="s">
        <v>238</v>
      </c>
      <c r="G13415" s="372">
        <v>876.93</v>
      </c>
    </row>
    <row r="13416" spans="1:7">
      <c r="A13416" s="178" t="str">
        <f t="shared" si="206"/>
        <v>2 - 65001430</v>
      </c>
      <c r="B13416" s="178">
        <v>2</v>
      </c>
      <c r="C13416" s="347">
        <v>65001430</v>
      </c>
      <c r="D13416" s="356"/>
      <c r="E13416" s="357" t="s">
        <v>27766</v>
      </c>
      <c r="F13416" s="358" t="s">
        <v>238</v>
      </c>
      <c r="G13416" s="372">
        <v>236.9</v>
      </c>
    </row>
    <row r="13417" spans="1:7">
      <c r="A13417" s="178" t="str">
        <f t="shared" si="206"/>
        <v>2 - 65001385</v>
      </c>
      <c r="B13417" s="178">
        <v>2</v>
      </c>
      <c r="C13417" s="347">
        <v>65001385</v>
      </c>
      <c r="D13417" s="356"/>
      <c r="E13417" s="357" t="s">
        <v>27767</v>
      </c>
      <c r="F13417" s="358" t="s">
        <v>238</v>
      </c>
      <c r="G13417" s="372">
        <v>2654.04</v>
      </c>
    </row>
    <row r="13418" spans="1:7">
      <c r="A13418" s="178" t="str">
        <f t="shared" si="206"/>
        <v>2 - 65001394</v>
      </c>
      <c r="B13418" s="178">
        <v>2</v>
      </c>
      <c r="C13418" s="347">
        <v>65001394</v>
      </c>
      <c r="D13418" s="356"/>
      <c r="E13418" s="357" t="s">
        <v>27768</v>
      </c>
      <c r="F13418" s="358" t="s">
        <v>238</v>
      </c>
      <c r="G13418" s="372">
        <v>808.16</v>
      </c>
    </row>
    <row r="13419" spans="1:7">
      <c r="A13419" s="178" t="str">
        <f t="shared" si="206"/>
        <v>2 - 65001412</v>
      </c>
      <c r="B13419" s="178">
        <v>2</v>
      </c>
      <c r="C13419" s="347">
        <v>65001412</v>
      </c>
      <c r="D13419" s="356"/>
      <c r="E13419" s="357" t="s">
        <v>27769</v>
      </c>
      <c r="F13419" s="358" t="s">
        <v>238</v>
      </c>
      <c r="G13419" s="372">
        <v>236.9</v>
      </c>
    </row>
    <row r="13420" spans="1:7">
      <c r="A13420" s="178" t="str">
        <f t="shared" ref="A13420:A13483" si="207">B13420&amp;" - "&amp;C13420</f>
        <v>2 - 65001421</v>
      </c>
      <c r="B13420" s="178">
        <v>2</v>
      </c>
      <c r="C13420" s="347">
        <v>65001421</v>
      </c>
      <c r="D13420" s="356"/>
      <c r="E13420" s="357" t="s">
        <v>27770</v>
      </c>
      <c r="F13420" s="358" t="s">
        <v>238</v>
      </c>
      <c r="G13420" s="372">
        <v>194.49</v>
      </c>
    </row>
    <row r="13421" spans="1:7">
      <c r="A13421" s="178" t="str">
        <f t="shared" si="207"/>
        <v>2 - 65001375</v>
      </c>
      <c r="B13421" s="178">
        <v>2</v>
      </c>
      <c r="C13421" s="347">
        <v>65001375</v>
      </c>
      <c r="D13421" s="356"/>
      <c r="E13421" s="357" t="s">
        <v>27771</v>
      </c>
      <c r="F13421" s="358" t="s">
        <v>238</v>
      </c>
      <c r="G13421" s="372">
        <v>2085.6799999999998</v>
      </c>
    </row>
    <row r="13422" spans="1:7">
      <c r="A13422" s="178" t="str">
        <f t="shared" si="207"/>
        <v>2 - 65002757</v>
      </c>
      <c r="B13422" s="178">
        <v>2</v>
      </c>
      <c r="C13422" s="347">
        <v>65002757</v>
      </c>
      <c r="D13422" s="356"/>
      <c r="E13422" s="357" t="s">
        <v>27772</v>
      </c>
      <c r="F13422" s="358" t="s">
        <v>238</v>
      </c>
      <c r="G13422" s="372">
        <v>632.96</v>
      </c>
    </row>
    <row r="13423" spans="1:7" ht="25.5">
      <c r="A13423" s="178" t="str">
        <f t="shared" si="207"/>
        <v>2 - 65001445</v>
      </c>
      <c r="B13423" s="178">
        <v>2</v>
      </c>
      <c r="C13423" s="347">
        <v>65001445</v>
      </c>
      <c r="D13423" s="356"/>
      <c r="E13423" s="357" t="s">
        <v>27773</v>
      </c>
      <c r="F13423" s="358" t="s">
        <v>238</v>
      </c>
      <c r="G13423" s="372">
        <v>301.29000000000002</v>
      </c>
    </row>
    <row r="13424" spans="1:7" ht="25.5">
      <c r="A13424" s="178" t="str">
        <f t="shared" si="207"/>
        <v>2 - 65001452</v>
      </c>
      <c r="B13424" s="178">
        <v>2</v>
      </c>
      <c r="C13424" s="347">
        <v>65001452</v>
      </c>
      <c r="D13424" s="356"/>
      <c r="E13424" s="357" t="s">
        <v>27774</v>
      </c>
      <c r="F13424" s="358" t="s">
        <v>238</v>
      </c>
      <c r="G13424" s="372">
        <v>517.74</v>
      </c>
    </row>
    <row r="13425" spans="1:7" ht="25.5">
      <c r="A13425" s="178" t="str">
        <f t="shared" si="207"/>
        <v>2 - 65001438</v>
      </c>
      <c r="B13425" s="178">
        <v>2</v>
      </c>
      <c r="C13425" s="347">
        <v>65001438</v>
      </c>
      <c r="D13425" s="356"/>
      <c r="E13425" s="357" t="s">
        <v>27775</v>
      </c>
      <c r="F13425" s="358" t="s">
        <v>238</v>
      </c>
      <c r="G13425" s="372">
        <v>216.45</v>
      </c>
    </row>
    <row r="13426" spans="1:7" ht="25.5">
      <c r="A13426" s="178" t="str">
        <f t="shared" si="207"/>
        <v>2 - 65001308</v>
      </c>
      <c r="B13426" s="178">
        <v>2</v>
      </c>
      <c r="C13426" s="347">
        <v>65001308</v>
      </c>
      <c r="D13426" s="356"/>
      <c r="E13426" s="357" t="s">
        <v>27776</v>
      </c>
      <c r="F13426" s="358" t="s">
        <v>238</v>
      </c>
      <c r="G13426" s="372">
        <v>3834.8</v>
      </c>
    </row>
    <row r="13427" spans="1:7" ht="25.5">
      <c r="A13427" s="178" t="str">
        <f t="shared" si="207"/>
        <v>2 - 65001343</v>
      </c>
      <c r="B13427" s="178">
        <v>2</v>
      </c>
      <c r="C13427" s="347">
        <v>65001343</v>
      </c>
      <c r="D13427" s="356"/>
      <c r="E13427" s="357" t="s">
        <v>27777</v>
      </c>
      <c r="F13427" s="358" t="s">
        <v>238</v>
      </c>
      <c r="G13427" s="372">
        <v>3329.88</v>
      </c>
    </row>
    <row r="13428" spans="1:7" ht="25.5">
      <c r="A13428" s="178" t="str">
        <f t="shared" si="207"/>
        <v>2 - 65001341</v>
      </c>
      <c r="B13428" s="178">
        <v>2</v>
      </c>
      <c r="C13428" s="347">
        <v>65001341</v>
      </c>
      <c r="D13428" s="356"/>
      <c r="E13428" s="357" t="s">
        <v>27778</v>
      </c>
      <c r="F13428" s="358" t="s">
        <v>238</v>
      </c>
      <c r="G13428" s="372">
        <v>3329.88</v>
      </c>
    </row>
    <row r="13429" spans="1:7">
      <c r="A13429" s="178" t="str">
        <f t="shared" si="207"/>
        <v>2 - 65003340</v>
      </c>
      <c r="B13429" s="178">
        <v>2</v>
      </c>
      <c r="C13429" s="347">
        <v>65003340</v>
      </c>
      <c r="D13429" s="356"/>
      <c r="E13429" s="357" t="s">
        <v>27779</v>
      </c>
      <c r="F13429" s="358" t="s">
        <v>672</v>
      </c>
      <c r="G13429" s="372">
        <v>14117.52</v>
      </c>
    </row>
    <row r="13430" spans="1:7">
      <c r="A13430" s="178" t="str">
        <f t="shared" si="207"/>
        <v>2 - 65003341</v>
      </c>
      <c r="B13430" s="178">
        <v>2</v>
      </c>
      <c r="C13430" s="347">
        <v>65003341</v>
      </c>
      <c r="D13430" s="356"/>
      <c r="E13430" s="357" t="s">
        <v>27780</v>
      </c>
      <c r="F13430" s="358" t="s">
        <v>672</v>
      </c>
      <c r="G13430" s="372">
        <v>15885.71</v>
      </c>
    </row>
    <row r="13431" spans="1:7">
      <c r="A13431" s="178" t="str">
        <f t="shared" si="207"/>
        <v>2 - 65003342</v>
      </c>
      <c r="B13431" s="178">
        <v>2</v>
      </c>
      <c r="C13431" s="347">
        <v>65003342</v>
      </c>
      <c r="D13431" s="356"/>
      <c r="E13431" s="357" t="s">
        <v>27781</v>
      </c>
      <c r="F13431" s="358" t="s">
        <v>672</v>
      </c>
      <c r="G13431" s="372">
        <v>17190.810000000001</v>
      </c>
    </row>
    <row r="13432" spans="1:7" ht="25.5">
      <c r="A13432" s="178" t="str">
        <f t="shared" si="207"/>
        <v>2 - 65003665</v>
      </c>
      <c r="B13432" s="178">
        <v>2</v>
      </c>
      <c r="C13432" s="347">
        <v>65003665</v>
      </c>
      <c r="D13432" s="356"/>
      <c r="E13432" s="357" t="s">
        <v>27782</v>
      </c>
      <c r="F13432" s="358" t="s">
        <v>238</v>
      </c>
      <c r="G13432" s="372">
        <v>1734.33</v>
      </c>
    </row>
    <row r="13433" spans="1:7" ht="25.5">
      <c r="A13433" s="178" t="str">
        <f t="shared" si="207"/>
        <v>2 - 65003666</v>
      </c>
      <c r="B13433" s="178">
        <v>2</v>
      </c>
      <c r="C13433" s="347">
        <v>65003666</v>
      </c>
      <c r="D13433" s="356"/>
      <c r="E13433" s="357" t="s">
        <v>27783</v>
      </c>
      <c r="F13433" s="358" t="s">
        <v>238</v>
      </c>
      <c r="G13433" s="372">
        <v>2682.11</v>
      </c>
    </row>
    <row r="13434" spans="1:7">
      <c r="A13434" s="178" t="str">
        <f t="shared" si="207"/>
        <v>2 - 65003339</v>
      </c>
      <c r="B13434" s="178">
        <v>2</v>
      </c>
      <c r="C13434" s="347">
        <v>65003339</v>
      </c>
      <c r="D13434" s="356"/>
      <c r="E13434" s="357" t="s">
        <v>27784</v>
      </c>
      <c r="F13434" s="358" t="s">
        <v>1340</v>
      </c>
      <c r="G13434" s="372">
        <v>299.39999999999998</v>
      </c>
    </row>
    <row r="13435" spans="1:7">
      <c r="A13435" s="178" t="str">
        <f t="shared" si="207"/>
        <v>2 - 65001582</v>
      </c>
      <c r="B13435" s="178">
        <v>2</v>
      </c>
      <c r="C13435" s="347">
        <v>65001582</v>
      </c>
      <c r="D13435" s="356"/>
      <c r="E13435" s="357" t="s">
        <v>27785</v>
      </c>
      <c r="F13435" s="358" t="s">
        <v>238</v>
      </c>
      <c r="G13435" s="372">
        <v>199.63</v>
      </c>
    </row>
    <row r="13436" spans="1:7" ht="25.5">
      <c r="A13436" s="178" t="str">
        <f t="shared" si="207"/>
        <v>2 - 65001583</v>
      </c>
      <c r="B13436" s="178">
        <v>2</v>
      </c>
      <c r="C13436" s="347">
        <v>65001583</v>
      </c>
      <c r="D13436" s="356"/>
      <c r="E13436" s="357" t="s">
        <v>27786</v>
      </c>
      <c r="F13436" s="358" t="s">
        <v>238</v>
      </c>
      <c r="G13436" s="372">
        <v>24.95</v>
      </c>
    </row>
    <row r="13437" spans="1:7">
      <c r="A13437" s="178" t="str">
        <f t="shared" si="207"/>
        <v>2 - 65003863</v>
      </c>
      <c r="B13437" s="178">
        <v>2</v>
      </c>
      <c r="C13437" s="347">
        <v>65003863</v>
      </c>
      <c r="D13437" s="356"/>
      <c r="E13437" s="357" t="s">
        <v>27787</v>
      </c>
      <c r="F13437" s="358" t="s">
        <v>238</v>
      </c>
      <c r="G13437" s="372">
        <v>977.37</v>
      </c>
    </row>
    <row r="13438" spans="1:7">
      <c r="A13438" s="178" t="str">
        <f t="shared" si="207"/>
        <v>2 - 65001581</v>
      </c>
      <c r="B13438" s="178">
        <v>2</v>
      </c>
      <c r="C13438" s="347">
        <v>65001581</v>
      </c>
      <c r="D13438" s="356"/>
      <c r="E13438" s="357" t="s">
        <v>27788</v>
      </c>
      <c r="F13438" s="358" t="s">
        <v>238</v>
      </c>
      <c r="G13438" s="372">
        <v>326.45999999999998</v>
      </c>
    </row>
    <row r="13439" spans="1:7" ht="25.5">
      <c r="A13439" s="178" t="str">
        <f t="shared" si="207"/>
        <v>2 - 65003667</v>
      </c>
      <c r="B13439" s="178">
        <v>2</v>
      </c>
      <c r="C13439" s="347">
        <v>65003667</v>
      </c>
      <c r="D13439" s="356"/>
      <c r="E13439" s="357" t="s">
        <v>27789</v>
      </c>
      <c r="F13439" s="358" t="s">
        <v>238</v>
      </c>
      <c r="G13439" s="372">
        <v>2752.78</v>
      </c>
    </row>
    <row r="13440" spans="1:7">
      <c r="A13440" s="178" t="str">
        <f t="shared" si="207"/>
        <v>2 - 65001588</v>
      </c>
      <c r="B13440" s="178">
        <v>2</v>
      </c>
      <c r="C13440" s="347">
        <v>65001588</v>
      </c>
      <c r="D13440" s="356"/>
      <c r="E13440" s="357" t="s">
        <v>27790</v>
      </c>
      <c r="F13440" s="358" t="s">
        <v>238</v>
      </c>
      <c r="G13440" s="372">
        <v>2778.52</v>
      </c>
    </row>
    <row r="13441" spans="1:7" ht="25.5">
      <c r="A13441" s="178" t="str">
        <f t="shared" si="207"/>
        <v>2 - 65003336</v>
      </c>
      <c r="B13441" s="178">
        <v>2</v>
      </c>
      <c r="C13441" s="347">
        <v>65003336</v>
      </c>
      <c r="D13441" s="356"/>
      <c r="E13441" s="357" t="s">
        <v>27791</v>
      </c>
      <c r="F13441" s="358" t="s">
        <v>238</v>
      </c>
      <c r="G13441" s="372">
        <v>35955.74</v>
      </c>
    </row>
    <row r="13442" spans="1:7" ht="25.5">
      <c r="A13442" s="178" t="str">
        <f t="shared" si="207"/>
        <v>2 - 65003335</v>
      </c>
      <c r="B13442" s="178">
        <v>2</v>
      </c>
      <c r="C13442" s="347">
        <v>65003335</v>
      </c>
      <c r="D13442" s="356"/>
      <c r="E13442" s="357" t="s">
        <v>27792</v>
      </c>
      <c r="F13442" s="358" t="s">
        <v>238</v>
      </c>
      <c r="G13442" s="372">
        <v>24166.41</v>
      </c>
    </row>
    <row r="13443" spans="1:7">
      <c r="A13443" s="178" t="str">
        <f t="shared" si="207"/>
        <v>2 - 65003668</v>
      </c>
      <c r="B13443" s="178">
        <v>2</v>
      </c>
      <c r="C13443" s="347">
        <v>65003668</v>
      </c>
      <c r="D13443" s="356"/>
      <c r="E13443" s="357" t="s">
        <v>27793</v>
      </c>
      <c r="F13443" s="358" t="s">
        <v>238</v>
      </c>
      <c r="G13443" s="372">
        <v>3014.03</v>
      </c>
    </row>
    <row r="13444" spans="1:7" ht="25.5">
      <c r="A13444" s="178" t="str">
        <f t="shared" si="207"/>
        <v>2 - 65002547</v>
      </c>
      <c r="B13444" s="178">
        <v>2</v>
      </c>
      <c r="C13444" s="347">
        <v>65002547</v>
      </c>
      <c r="D13444" s="356"/>
      <c r="E13444" s="357" t="s">
        <v>27794</v>
      </c>
      <c r="F13444" s="358" t="s">
        <v>12328</v>
      </c>
      <c r="G13444" s="372">
        <v>372.59</v>
      </c>
    </row>
    <row r="13445" spans="1:7">
      <c r="A13445" s="178" t="str">
        <f t="shared" si="207"/>
        <v>2 - 65001589</v>
      </c>
      <c r="B13445" s="178">
        <v>2</v>
      </c>
      <c r="C13445" s="347">
        <v>65001589</v>
      </c>
      <c r="D13445" s="356"/>
      <c r="E13445" s="357" t="s">
        <v>27795</v>
      </c>
      <c r="F13445" s="358" t="s">
        <v>238</v>
      </c>
      <c r="G13445" s="372">
        <v>2792.63</v>
      </c>
    </row>
    <row r="13446" spans="1:7">
      <c r="A13446" s="178" t="str">
        <f t="shared" si="207"/>
        <v>2 - 65001578</v>
      </c>
      <c r="B13446" s="178">
        <v>2</v>
      </c>
      <c r="C13446" s="347">
        <v>65001578</v>
      </c>
      <c r="D13446" s="356"/>
      <c r="E13446" s="357" t="s">
        <v>27796</v>
      </c>
      <c r="F13446" s="358" t="s">
        <v>12327</v>
      </c>
      <c r="G13446" s="372">
        <v>0.61</v>
      </c>
    </row>
    <row r="13447" spans="1:7">
      <c r="A13447" s="178" t="str">
        <f t="shared" si="207"/>
        <v>2 - 65001577</v>
      </c>
      <c r="B13447" s="178">
        <v>2</v>
      </c>
      <c r="C13447" s="347">
        <v>65001577</v>
      </c>
      <c r="D13447" s="356"/>
      <c r="E13447" s="357" t="s">
        <v>27797</v>
      </c>
      <c r="F13447" s="358" t="s">
        <v>12327</v>
      </c>
      <c r="G13447" s="372">
        <v>0.51</v>
      </c>
    </row>
    <row r="13448" spans="1:7">
      <c r="A13448" s="178" t="str">
        <f t="shared" si="207"/>
        <v>2 - 65001584</v>
      </c>
      <c r="B13448" s="178">
        <v>2</v>
      </c>
      <c r="C13448" s="347">
        <v>65001584</v>
      </c>
      <c r="D13448" s="356"/>
      <c r="E13448" s="357" t="s">
        <v>27798</v>
      </c>
      <c r="F13448" s="358" t="s">
        <v>238</v>
      </c>
      <c r="G13448" s="372">
        <v>1588.57</v>
      </c>
    </row>
    <row r="13449" spans="1:7" ht="25.5">
      <c r="A13449" s="178" t="str">
        <f t="shared" si="207"/>
        <v>2 - 65003337</v>
      </c>
      <c r="B13449" s="178">
        <v>2</v>
      </c>
      <c r="C13449" s="347">
        <v>65003337</v>
      </c>
      <c r="D13449" s="356"/>
      <c r="E13449" s="357" t="s">
        <v>27799</v>
      </c>
      <c r="F13449" s="358" t="s">
        <v>238</v>
      </c>
      <c r="G13449" s="372">
        <v>1588.57</v>
      </c>
    </row>
    <row r="13450" spans="1:7" ht="25.5">
      <c r="A13450" s="178" t="str">
        <f t="shared" si="207"/>
        <v>2 - 65003338</v>
      </c>
      <c r="B13450" s="178">
        <v>2</v>
      </c>
      <c r="C13450" s="347">
        <v>65003338</v>
      </c>
      <c r="D13450" s="356"/>
      <c r="E13450" s="357" t="s">
        <v>27800</v>
      </c>
      <c r="F13450" s="358" t="s">
        <v>238</v>
      </c>
      <c r="G13450" s="372">
        <v>3653.71</v>
      </c>
    </row>
    <row r="13451" spans="1:7">
      <c r="A13451" s="178" t="str">
        <f t="shared" si="207"/>
        <v>2 - 65001580</v>
      </c>
      <c r="B13451" s="178">
        <v>2</v>
      </c>
      <c r="C13451" s="347">
        <v>65001580</v>
      </c>
      <c r="D13451" s="356"/>
      <c r="E13451" s="357" t="s">
        <v>27801</v>
      </c>
      <c r="F13451" s="358" t="s">
        <v>1</v>
      </c>
      <c r="G13451" s="372">
        <v>19.96</v>
      </c>
    </row>
    <row r="13452" spans="1:7">
      <c r="A13452" s="178" t="str">
        <f t="shared" si="207"/>
        <v>2 - 65003333</v>
      </c>
      <c r="B13452" s="178">
        <v>2</v>
      </c>
      <c r="C13452" s="347">
        <v>65003333</v>
      </c>
      <c r="D13452" s="356"/>
      <c r="E13452" s="357" t="s">
        <v>27802</v>
      </c>
      <c r="F13452" s="358" t="s">
        <v>238</v>
      </c>
      <c r="G13452" s="372">
        <v>1187.6300000000001</v>
      </c>
    </row>
    <row r="13453" spans="1:7" ht="25.5">
      <c r="A13453" s="178" t="str">
        <f t="shared" si="207"/>
        <v>2 - 65003661</v>
      </c>
      <c r="B13453" s="178">
        <v>2</v>
      </c>
      <c r="C13453" s="347">
        <v>65003661</v>
      </c>
      <c r="D13453" s="356"/>
      <c r="E13453" s="357" t="s">
        <v>27803</v>
      </c>
      <c r="F13453" s="358" t="s">
        <v>28222</v>
      </c>
      <c r="G13453" s="372">
        <v>959.74</v>
      </c>
    </row>
    <row r="13454" spans="1:7">
      <c r="A13454" s="178" t="str">
        <f t="shared" si="207"/>
        <v>2 - 65003662</v>
      </c>
      <c r="B13454" s="178">
        <v>2</v>
      </c>
      <c r="C13454" s="347">
        <v>65003662</v>
      </c>
      <c r="D13454" s="356"/>
      <c r="E13454" s="357" t="s">
        <v>27804</v>
      </c>
      <c r="F13454" s="358" t="s">
        <v>28222</v>
      </c>
      <c r="G13454" s="372">
        <v>1551.9</v>
      </c>
    </row>
    <row r="13455" spans="1:7" ht="25.5">
      <c r="A13455" s="178" t="str">
        <f t="shared" si="207"/>
        <v>2 - 65003663</v>
      </c>
      <c r="B13455" s="178">
        <v>2</v>
      </c>
      <c r="C13455" s="347">
        <v>65003663</v>
      </c>
      <c r="D13455" s="356"/>
      <c r="E13455" s="357" t="s">
        <v>27805</v>
      </c>
      <c r="F13455" s="358" t="s">
        <v>28222</v>
      </c>
      <c r="G13455" s="372">
        <v>1684.29</v>
      </c>
    </row>
    <row r="13456" spans="1:7" ht="25.5">
      <c r="A13456" s="178" t="str">
        <f t="shared" si="207"/>
        <v>2 - 65003664</v>
      </c>
      <c r="B13456" s="178">
        <v>2</v>
      </c>
      <c r="C13456" s="347">
        <v>65003664</v>
      </c>
      <c r="D13456" s="356"/>
      <c r="E13456" s="357" t="s">
        <v>27806</v>
      </c>
      <c r="F13456" s="358" t="s">
        <v>28222</v>
      </c>
      <c r="G13456" s="372">
        <v>951.82</v>
      </c>
    </row>
    <row r="13457" spans="1:7">
      <c r="A13457" s="178" t="str">
        <f t="shared" si="207"/>
        <v>2 - 65003349</v>
      </c>
      <c r="B13457" s="178">
        <v>2</v>
      </c>
      <c r="C13457" s="347">
        <v>65003349</v>
      </c>
      <c r="D13457" s="356"/>
      <c r="E13457" s="357" t="s">
        <v>27807</v>
      </c>
      <c r="F13457" s="358" t="s">
        <v>238</v>
      </c>
      <c r="G13457" s="372">
        <v>2300.44</v>
      </c>
    </row>
    <row r="13458" spans="1:7">
      <c r="A13458" s="178" t="str">
        <f t="shared" si="207"/>
        <v>2 - 65003350</v>
      </c>
      <c r="B13458" s="178">
        <v>2</v>
      </c>
      <c r="C13458" s="347">
        <v>65003350</v>
      </c>
      <c r="D13458" s="356"/>
      <c r="E13458" s="357" t="s">
        <v>27808</v>
      </c>
      <c r="F13458" s="358" t="s">
        <v>238</v>
      </c>
      <c r="G13458" s="372">
        <v>2300.44</v>
      </c>
    </row>
    <row r="13459" spans="1:7">
      <c r="A13459" s="178" t="str">
        <f t="shared" si="207"/>
        <v>2 - 65003669</v>
      </c>
      <c r="B13459" s="178">
        <v>2</v>
      </c>
      <c r="C13459" s="347">
        <v>65003669</v>
      </c>
      <c r="D13459" s="356"/>
      <c r="E13459" s="357" t="s">
        <v>27809</v>
      </c>
      <c r="F13459" s="358" t="s">
        <v>238</v>
      </c>
      <c r="G13459" s="372">
        <v>3433.37</v>
      </c>
    </row>
    <row r="13460" spans="1:7">
      <c r="A13460" s="178" t="str">
        <f t="shared" si="207"/>
        <v>2 - 65003670</v>
      </c>
      <c r="B13460" s="178">
        <v>2</v>
      </c>
      <c r="C13460" s="347">
        <v>65003670</v>
      </c>
      <c r="D13460" s="356"/>
      <c r="E13460" s="357" t="s">
        <v>27810</v>
      </c>
      <c r="F13460" s="358" t="s">
        <v>238</v>
      </c>
      <c r="G13460" s="372">
        <v>3014.03</v>
      </c>
    </row>
    <row r="13461" spans="1:7">
      <c r="A13461" s="178" t="str">
        <f t="shared" si="207"/>
        <v>2 - 65001586</v>
      </c>
      <c r="B13461" s="178">
        <v>2</v>
      </c>
      <c r="C13461" s="347">
        <v>65001586</v>
      </c>
      <c r="D13461" s="356"/>
      <c r="E13461" s="357" t="s">
        <v>27811</v>
      </c>
      <c r="F13461" s="358" t="s">
        <v>238</v>
      </c>
      <c r="G13461" s="372">
        <v>2425.0500000000002</v>
      </c>
    </row>
    <row r="13462" spans="1:7">
      <c r="A13462" s="178" t="str">
        <f t="shared" si="207"/>
        <v>2 - 65001585</v>
      </c>
      <c r="B13462" s="178">
        <v>2</v>
      </c>
      <c r="C13462" s="347">
        <v>65001585</v>
      </c>
      <c r="D13462" s="356"/>
      <c r="E13462" s="357" t="s">
        <v>27812</v>
      </c>
      <c r="F13462" s="358" t="s">
        <v>238</v>
      </c>
      <c r="G13462" s="372">
        <v>2425.0500000000002</v>
      </c>
    </row>
    <row r="13463" spans="1:7">
      <c r="A13463" s="178" t="str">
        <f t="shared" si="207"/>
        <v>2 - 65001587</v>
      </c>
      <c r="B13463" s="178">
        <v>2</v>
      </c>
      <c r="C13463" s="347">
        <v>65001587</v>
      </c>
      <c r="D13463" s="356"/>
      <c r="E13463" s="357" t="s">
        <v>27813</v>
      </c>
      <c r="F13463" s="358" t="s">
        <v>238</v>
      </c>
      <c r="G13463" s="372">
        <v>4562.8900000000003</v>
      </c>
    </row>
    <row r="13464" spans="1:7">
      <c r="A13464" s="178" t="str">
        <f t="shared" si="207"/>
        <v>2 - 65001590</v>
      </c>
      <c r="B13464" s="178">
        <v>2</v>
      </c>
      <c r="C13464" s="347">
        <v>65001590</v>
      </c>
      <c r="D13464" s="356"/>
      <c r="E13464" s="357" t="s">
        <v>27814</v>
      </c>
      <c r="F13464" s="358" t="s">
        <v>12327</v>
      </c>
      <c r="G13464" s="372">
        <v>2379.84</v>
      </c>
    </row>
    <row r="13465" spans="1:7">
      <c r="A13465" s="178" t="str">
        <f t="shared" si="207"/>
        <v>2 - 65001591</v>
      </c>
      <c r="B13465" s="178">
        <v>2</v>
      </c>
      <c r="C13465" s="347">
        <v>65001591</v>
      </c>
      <c r="D13465" s="356"/>
      <c r="E13465" s="357" t="s">
        <v>27815</v>
      </c>
      <c r="F13465" s="358" t="s">
        <v>12327</v>
      </c>
      <c r="G13465" s="372">
        <v>2379.84</v>
      </c>
    </row>
    <row r="13466" spans="1:7">
      <c r="A13466" s="178" t="str">
        <f t="shared" si="207"/>
        <v>2 - 65001576</v>
      </c>
      <c r="B13466" s="178">
        <v>2</v>
      </c>
      <c r="C13466" s="347">
        <v>65001576</v>
      </c>
      <c r="D13466" s="356"/>
      <c r="E13466" s="357" t="s">
        <v>27816</v>
      </c>
      <c r="F13466" s="358" t="s">
        <v>12328</v>
      </c>
      <c r="G13466" s="372">
        <v>1796.4</v>
      </c>
    </row>
    <row r="13467" spans="1:7">
      <c r="A13467" s="178" t="str">
        <f t="shared" si="207"/>
        <v>2 - 65003347</v>
      </c>
      <c r="B13467" s="178">
        <v>2</v>
      </c>
      <c r="C13467" s="347">
        <v>65003347</v>
      </c>
      <c r="D13467" s="356"/>
      <c r="E13467" s="357" t="s">
        <v>27817</v>
      </c>
      <c r="F13467" s="358" t="s">
        <v>12328</v>
      </c>
      <c r="G13467" s="372">
        <v>595.71</v>
      </c>
    </row>
    <row r="13468" spans="1:7">
      <c r="A13468" s="178" t="str">
        <f t="shared" si="207"/>
        <v>2 - 65003348</v>
      </c>
      <c r="B13468" s="178">
        <v>2</v>
      </c>
      <c r="C13468" s="347">
        <v>65003348</v>
      </c>
      <c r="D13468" s="356"/>
      <c r="E13468" s="357" t="s">
        <v>27818</v>
      </c>
      <c r="F13468" s="358" t="s">
        <v>12328</v>
      </c>
      <c r="G13468" s="372">
        <v>550.61</v>
      </c>
    </row>
    <row r="13469" spans="1:7">
      <c r="A13469" s="178" t="str">
        <f t="shared" si="207"/>
        <v>2 - 65003346</v>
      </c>
      <c r="B13469" s="178">
        <v>2</v>
      </c>
      <c r="C13469" s="347">
        <v>65003346</v>
      </c>
      <c r="D13469" s="356"/>
      <c r="E13469" s="357" t="s">
        <v>27819</v>
      </c>
      <c r="F13469" s="358" t="s">
        <v>12328</v>
      </c>
      <c r="G13469" s="372">
        <v>670.67</v>
      </c>
    </row>
    <row r="13470" spans="1:7">
      <c r="A13470" s="178" t="str">
        <f t="shared" si="207"/>
        <v>2 - 65003345</v>
      </c>
      <c r="B13470" s="178">
        <v>2</v>
      </c>
      <c r="C13470" s="347">
        <v>65003345</v>
      </c>
      <c r="D13470" s="356"/>
      <c r="E13470" s="357" t="s">
        <v>27820</v>
      </c>
      <c r="F13470" s="358" t="s">
        <v>12328</v>
      </c>
      <c r="G13470" s="372">
        <v>817.93</v>
      </c>
    </row>
    <row r="13471" spans="1:7">
      <c r="A13471" s="178" t="str">
        <f t="shared" si="207"/>
        <v>2 - 65002839</v>
      </c>
      <c r="B13471" s="178">
        <v>2</v>
      </c>
      <c r="C13471" s="347">
        <v>65002839</v>
      </c>
      <c r="D13471" s="356"/>
      <c r="E13471" s="357" t="s">
        <v>27821</v>
      </c>
      <c r="F13471" s="358" t="s">
        <v>12328</v>
      </c>
      <c r="G13471" s="372">
        <v>248.91</v>
      </c>
    </row>
    <row r="13472" spans="1:7">
      <c r="A13472" s="178" t="str">
        <f t="shared" si="207"/>
        <v>2 - 65003730</v>
      </c>
      <c r="B13472" s="178">
        <v>2</v>
      </c>
      <c r="C13472" s="347">
        <v>65003730</v>
      </c>
      <c r="D13472" s="356"/>
      <c r="E13472" s="357" t="s">
        <v>27822</v>
      </c>
      <c r="F13472" s="358" t="s">
        <v>12328</v>
      </c>
      <c r="G13472" s="372">
        <v>725.99</v>
      </c>
    </row>
    <row r="13473" spans="1:7">
      <c r="A13473" s="178" t="str">
        <f t="shared" si="207"/>
        <v>2 - 65003733</v>
      </c>
      <c r="B13473" s="178">
        <v>2</v>
      </c>
      <c r="C13473" s="347">
        <v>65003733</v>
      </c>
      <c r="D13473" s="356"/>
      <c r="E13473" s="357" t="s">
        <v>27823</v>
      </c>
      <c r="F13473" s="358" t="s">
        <v>12328</v>
      </c>
      <c r="G13473" s="372">
        <v>509.05</v>
      </c>
    </row>
    <row r="13474" spans="1:7">
      <c r="A13474" s="178" t="str">
        <f t="shared" si="207"/>
        <v>2 - 65003732</v>
      </c>
      <c r="B13474" s="178">
        <v>2</v>
      </c>
      <c r="C13474" s="347">
        <v>65003732</v>
      </c>
      <c r="D13474" s="356"/>
      <c r="E13474" s="357" t="s">
        <v>27824</v>
      </c>
      <c r="F13474" s="358" t="s">
        <v>12328</v>
      </c>
      <c r="G13474" s="372">
        <v>572.70000000000005</v>
      </c>
    </row>
    <row r="13475" spans="1:7">
      <c r="A13475" s="178" t="str">
        <f t="shared" si="207"/>
        <v>2 - 65003731</v>
      </c>
      <c r="B13475" s="178">
        <v>2</v>
      </c>
      <c r="C13475" s="347">
        <v>65003731</v>
      </c>
      <c r="D13475" s="356"/>
      <c r="E13475" s="357" t="s">
        <v>27825</v>
      </c>
      <c r="F13475" s="358" t="s">
        <v>12328</v>
      </c>
      <c r="G13475" s="372">
        <v>644.66</v>
      </c>
    </row>
    <row r="13476" spans="1:7">
      <c r="A13476" s="178" t="str">
        <f t="shared" si="207"/>
        <v>2 - 65001606</v>
      </c>
      <c r="B13476" s="178">
        <v>2</v>
      </c>
      <c r="C13476" s="347">
        <v>65001606</v>
      </c>
      <c r="D13476" s="356"/>
      <c r="E13476" s="357" t="s">
        <v>27826</v>
      </c>
      <c r="F13476" s="358" t="s">
        <v>1</v>
      </c>
      <c r="G13476" s="372">
        <v>12.15</v>
      </c>
    </row>
    <row r="13477" spans="1:7">
      <c r="A13477" s="178" t="str">
        <f t="shared" si="207"/>
        <v>2 - 65001596</v>
      </c>
      <c r="B13477" s="178">
        <v>2</v>
      </c>
      <c r="C13477" s="347">
        <v>65001596</v>
      </c>
      <c r="D13477" s="356"/>
      <c r="E13477" s="357" t="s">
        <v>27827</v>
      </c>
      <c r="F13477" s="358" t="s">
        <v>1</v>
      </c>
      <c r="G13477" s="372">
        <v>40.51</v>
      </c>
    </row>
    <row r="13478" spans="1:7" ht="25.5">
      <c r="A13478" s="178" t="str">
        <f t="shared" si="207"/>
        <v>2 - 65001605</v>
      </c>
      <c r="B13478" s="178">
        <v>2</v>
      </c>
      <c r="C13478" s="347">
        <v>65001605</v>
      </c>
      <c r="D13478" s="356"/>
      <c r="E13478" s="357" t="s">
        <v>27828</v>
      </c>
      <c r="F13478" s="358" t="s">
        <v>2</v>
      </c>
      <c r="G13478" s="372">
        <v>2164.21</v>
      </c>
    </row>
    <row r="13479" spans="1:7" ht="25.5">
      <c r="A13479" s="178" t="str">
        <f t="shared" si="207"/>
        <v>2 - 65001604</v>
      </c>
      <c r="B13479" s="178">
        <v>2</v>
      </c>
      <c r="C13479" s="347">
        <v>65001604</v>
      </c>
      <c r="D13479" s="356"/>
      <c r="E13479" s="357" t="s">
        <v>27829</v>
      </c>
      <c r="F13479" s="358" t="s">
        <v>2</v>
      </c>
      <c r="G13479" s="372">
        <v>1429.89</v>
      </c>
    </row>
    <row r="13480" spans="1:7">
      <c r="A13480" s="178" t="str">
        <f t="shared" si="207"/>
        <v>2 - 65001603</v>
      </c>
      <c r="B13480" s="178">
        <v>2</v>
      </c>
      <c r="C13480" s="347">
        <v>65001603</v>
      </c>
      <c r="D13480" s="356"/>
      <c r="E13480" s="357" t="s">
        <v>27830</v>
      </c>
      <c r="F13480" s="358" t="s">
        <v>2</v>
      </c>
      <c r="G13480" s="372">
        <v>2991.01</v>
      </c>
    </row>
    <row r="13481" spans="1:7" ht="25.5">
      <c r="A13481" s="178" t="str">
        <f t="shared" si="207"/>
        <v>2 - 65001609</v>
      </c>
      <c r="B13481" s="178">
        <v>2</v>
      </c>
      <c r="C13481" s="347">
        <v>65001609</v>
      </c>
      <c r="D13481" s="356"/>
      <c r="E13481" s="357" t="s">
        <v>27831</v>
      </c>
      <c r="F13481" s="358" t="s">
        <v>1</v>
      </c>
      <c r="G13481" s="372">
        <v>45.34</v>
      </c>
    </row>
    <row r="13482" spans="1:7" ht="25.5">
      <c r="A13482" s="178" t="str">
        <f t="shared" si="207"/>
        <v>2 - 65001608</v>
      </c>
      <c r="B13482" s="178">
        <v>2</v>
      </c>
      <c r="C13482" s="347">
        <v>65001608</v>
      </c>
      <c r="D13482" s="356"/>
      <c r="E13482" s="357" t="s">
        <v>27832</v>
      </c>
      <c r="F13482" s="358" t="s">
        <v>1</v>
      </c>
      <c r="G13482" s="372">
        <v>44.85</v>
      </c>
    </row>
    <row r="13483" spans="1:7" ht="25.5">
      <c r="A13483" s="178" t="str">
        <f t="shared" si="207"/>
        <v>2 - 65001610</v>
      </c>
      <c r="B13483" s="178">
        <v>2</v>
      </c>
      <c r="C13483" s="347">
        <v>65001610</v>
      </c>
      <c r="D13483" s="356"/>
      <c r="E13483" s="357" t="s">
        <v>27833</v>
      </c>
      <c r="F13483" s="358" t="s">
        <v>1</v>
      </c>
      <c r="G13483" s="372">
        <v>40.89</v>
      </c>
    </row>
    <row r="13484" spans="1:7" ht="25.5">
      <c r="A13484" s="178" t="str">
        <f t="shared" ref="A13484:A13547" si="208">B13484&amp;" - "&amp;C13484</f>
        <v>2 - 65001607</v>
      </c>
      <c r="B13484" s="178">
        <v>2</v>
      </c>
      <c r="C13484" s="347">
        <v>65001607</v>
      </c>
      <c r="D13484" s="356"/>
      <c r="E13484" s="357" t="s">
        <v>27834</v>
      </c>
      <c r="F13484" s="358" t="s">
        <v>585</v>
      </c>
      <c r="G13484" s="372">
        <v>10.87</v>
      </c>
    </row>
    <row r="13485" spans="1:7" ht="25.5">
      <c r="A13485" s="178" t="str">
        <f t="shared" si="208"/>
        <v>2 - 65001614</v>
      </c>
      <c r="B13485" s="178">
        <v>2</v>
      </c>
      <c r="C13485" s="347">
        <v>65001614</v>
      </c>
      <c r="D13485" s="356"/>
      <c r="E13485" s="357" t="s">
        <v>27835</v>
      </c>
      <c r="F13485" s="358" t="s">
        <v>1</v>
      </c>
      <c r="G13485" s="372">
        <v>56.91</v>
      </c>
    </row>
    <row r="13486" spans="1:7" ht="25.5">
      <c r="A13486" s="178" t="str">
        <f t="shared" si="208"/>
        <v>2 - 65001615</v>
      </c>
      <c r="B13486" s="178">
        <v>2</v>
      </c>
      <c r="C13486" s="347">
        <v>65001615</v>
      </c>
      <c r="D13486" s="356"/>
      <c r="E13486" s="357" t="s">
        <v>27836</v>
      </c>
      <c r="F13486" s="358" t="s">
        <v>1</v>
      </c>
      <c r="G13486" s="372">
        <v>81.27</v>
      </c>
    </row>
    <row r="13487" spans="1:7" ht="25.5">
      <c r="A13487" s="178" t="str">
        <f t="shared" si="208"/>
        <v>2 - 65001613</v>
      </c>
      <c r="B13487" s="178">
        <v>2</v>
      </c>
      <c r="C13487" s="347">
        <v>65001613</v>
      </c>
      <c r="D13487" s="356"/>
      <c r="E13487" s="357" t="s">
        <v>27837</v>
      </c>
      <c r="F13487" s="358" t="s">
        <v>1</v>
      </c>
      <c r="G13487" s="372">
        <v>45.84</v>
      </c>
    </row>
    <row r="13488" spans="1:7">
      <c r="A13488" s="178" t="str">
        <f t="shared" si="208"/>
        <v>2 - 65001599</v>
      </c>
      <c r="B13488" s="178">
        <v>2</v>
      </c>
      <c r="C13488" s="347">
        <v>65001599</v>
      </c>
      <c r="D13488" s="356"/>
      <c r="E13488" s="357" t="s">
        <v>27838</v>
      </c>
      <c r="F13488" s="358" t="s">
        <v>585</v>
      </c>
      <c r="G13488" s="372">
        <v>11.31</v>
      </c>
    </row>
    <row r="13489" spans="1:7" ht="25.5">
      <c r="A13489" s="178" t="str">
        <f t="shared" si="208"/>
        <v>2 - 65001611</v>
      </c>
      <c r="B13489" s="178">
        <v>2</v>
      </c>
      <c r="C13489" s="347">
        <v>65001611</v>
      </c>
      <c r="D13489" s="356"/>
      <c r="E13489" s="357" t="s">
        <v>27839</v>
      </c>
      <c r="F13489" s="358" t="s">
        <v>2</v>
      </c>
      <c r="G13489" s="372">
        <v>566.04</v>
      </c>
    </row>
    <row r="13490" spans="1:7" ht="25.5">
      <c r="A13490" s="178" t="str">
        <f t="shared" si="208"/>
        <v>2 - 65001602</v>
      </c>
      <c r="B13490" s="178">
        <v>2</v>
      </c>
      <c r="C13490" s="347">
        <v>65001602</v>
      </c>
      <c r="D13490" s="356"/>
      <c r="E13490" s="357" t="s">
        <v>27840</v>
      </c>
      <c r="F13490" s="358" t="s">
        <v>2</v>
      </c>
      <c r="G13490" s="372">
        <v>2259.25</v>
      </c>
    </row>
    <row r="13491" spans="1:7" ht="25.5">
      <c r="A13491" s="178" t="str">
        <f t="shared" si="208"/>
        <v>2 - 65001593</v>
      </c>
      <c r="B13491" s="178">
        <v>2</v>
      </c>
      <c r="C13491" s="347">
        <v>65001593</v>
      </c>
      <c r="D13491" s="356"/>
      <c r="E13491" s="357" t="s">
        <v>27841</v>
      </c>
      <c r="F13491" s="358" t="s">
        <v>0</v>
      </c>
      <c r="G13491" s="372">
        <v>31.88</v>
      </c>
    </row>
    <row r="13492" spans="1:7">
      <c r="A13492" s="178" t="str">
        <f t="shared" si="208"/>
        <v>2 - 65001592</v>
      </c>
      <c r="B13492" s="178">
        <v>2</v>
      </c>
      <c r="C13492" s="347">
        <v>65001592</v>
      </c>
      <c r="D13492" s="356"/>
      <c r="E13492" s="357" t="s">
        <v>27842</v>
      </c>
      <c r="F13492" s="358" t="s">
        <v>0</v>
      </c>
      <c r="G13492" s="372">
        <v>14.17</v>
      </c>
    </row>
    <row r="13493" spans="1:7">
      <c r="A13493" s="178" t="str">
        <f t="shared" si="208"/>
        <v>2 - 65001595</v>
      </c>
      <c r="B13493" s="178">
        <v>2</v>
      </c>
      <c r="C13493" s="347">
        <v>65001595</v>
      </c>
      <c r="D13493" s="356"/>
      <c r="E13493" s="357" t="s">
        <v>27843</v>
      </c>
      <c r="F13493" s="358" t="s">
        <v>2</v>
      </c>
      <c r="G13493" s="372">
        <v>319.45999999999998</v>
      </c>
    </row>
    <row r="13494" spans="1:7" ht="25.5">
      <c r="A13494" s="178" t="str">
        <f t="shared" si="208"/>
        <v>2 - 65001635</v>
      </c>
      <c r="B13494" s="178">
        <v>2</v>
      </c>
      <c r="C13494" s="347">
        <v>65001635</v>
      </c>
      <c r="D13494" s="356"/>
      <c r="E13494" s="357" t="s">
        <v>27844</v>
      </c>
      <c r="F13494" s="358" t="s">
        <v>0</v>
      </c>
      <c r="G13494" s="372">
        <v>86.72</v>
      </c>
    </row>
    <row r="13495" spans="1:7">
      <c r="A13495" s="178" t="str">
        <f t="shared" si="208"/>
        <v>2 - 65001594</v>
      </c>
      <c r="B13495" s="178">
        <v>2</v>
      </c>
      <c r="C13495" s="347">
        <v>65001594</v>
      </c>
      <c r="D13495" s="356"/>
      <c r="E13495" s="357" t="s">
        <v>27845</v>
      </c>
      <c r="F13495" s="358" t="s">
        <v>2</v>
      </c>
      <c r="G13495" s="372">
        <v>683.5</v>
      </c>
    </row>
    <row r="13496" spans="1:7">
      <c r="A13496" s="178" t="str">
        <f t="shared" si="208"/>
        <v>2 - 65001601</v>
      </c>
      <c r="B13496" s="178">
        <v>2</v>
      </c>
      <c r="C13496" s="347">
        <v>65001601</v>
      </c>
      <c r="D13496" s="356"/>
      <c r="E13496" s="357" t="s">
        <v>27846</v>
      </c>
      <c r="F13496" s="358" t="s">
        <v>238</v>
      </c>
      <c r="G13496" s="372">
        <v>3.07</v>
      </c>
    </row>
    <row r="13497" spans="1:7" ht="25.5">
      <c r="A13497" s="178" t="str">
        <f t="shared" si="208"/>
        <v>2 - 65001634</v>
      </c>
      <c r="B13497" s="178">
        <v>2</v>
      </c>
      <c r="C13497" s="347">
        <v>65001634</v>
      </c>
      <c r="D13497" s="356"/>
      <c r="E13497" s="357" t="s">
        <v>27847</v>
      </c>
      <c r="F13497" s="358" t="s">
        <v>0</v>
      </c>
      <c r="G13497" s="372">
        <v>400.97</v>
      </c>
    </row>
    <row r="13498" spans="1:7" ht="25.5">
      <c r="A13498" s="178" t="str">
        <f t="shared" si="208"/>
        <v>2 - 65002553</v>
      </c>
      <c r="B13498" s="178">
        <v>2</v>
      </c>
      <c r="C13498" s="347">
        <v>65002553</v>
      </c>
      <c r="D13498" s="356"/>
      <c r="E13498" s="357" t="s">
        <v>27848</v>
      </c>
      <c r="F13498" s="358" t="s">
        <v>11005</v>
      </c>
      <c r="G13498" s="372">
        <v>137.38</v>
      </c>
    </row>
    <row r="13499" spans="1:7">
      <c r="A13499" s="178" t="str">
        <f t="shared" si="208"/>
        <v>2 - 65001633</v>
      </c>
      <c r="B13499" s="178">
        <v>2</v>
      </c>
      <c r="C13499" s="347">
        <v>65001633</v>
      </c>
      <c r="D13499" s="356"/>
      <c r="E13499" s="357" t="s">
        <v>27849</v>
      </c>
      <c r="F13499" s="358" t="s">
        <v>1</v>
      </c>
      <c r="G13499" s="372">
        <v>20.309999999999999</v>
      </c>
    </row>
    <row r="13500" spans="1:7">
      <c r="A13500" s="178" t="str">
        <f t="shared" si="208"/>
        <v>2 - 65001612</v>
      </c>
      <c r="B13500" s="178">
        <v>2</v>
      </c>
      <c r="C13500" s="347">
        <v>65001612</v>
      </c>
      <c r="D13500" s="356"/>
      <c r="E13500" s="357" t="s">
        <v>27850</v>
      </c>
      <c r="F13500" s="358" t="s">
        <v>585</v>
      </c>
      <c r="G13500" s="372">
        <v>110.89</v>
      </c>
    </row>
    <row r="13501" spans="1:7" ht="25.5">
      <c r="A13501" s="178" t="str">
        <f t="shared" si="208"/>
        <v>2 - 65001620</v>
      </c>
      <c r="B13501" s="178">
        <v>2</v>
      </c>
      <c r="C13501" s="347">
        <v>65001620</v>
      </c>
      <c r="D13501" s="356"/>
      <c r="E13501" s="357" t="s">
        <v>27851</v>
      </c>
      <c r="F13501" s="358" t="s">
        <v>0</v>
      </c>
      <c r="G13501" s="372">
        <v>4.0999999999999996</v>
      </c>
    </row>
    <row r="13502" spans="1:7" ht="25.5">
      <c r="A13502" s="178" t="str">
        <f t="shared" si="208"/>
        <v>2 - 65001616</v>
      </c>
      <c r="B13502" s="178">
        <v>2</v>
      </c>
      <c r="C13502" s="347">
        <v>65001616</v>
      </c>
      <c r="D13502" s="356"/>
      <c r="E13502" s="357" t="s">
        <v>27852</v>
      </c>
      <c r="F13502" s="358" t="s">
        <v>0</v>
      </c>
      <c r="G13502" s="372">
        <v>2.85</v>
      </c>
    </row>
    <row r="13503" spans="1:7" ht="25.5">
      <c r="A13503" s="178" t="str">
        <f t="shared" si="208"/>
        <v>2 - 65001618</v>
      </c>
      <c r="B13503" s="178">
        <v>2</v>
      </c>
      <c r="C13503" s="347">
        <v>65001618</v>
      </c>
      <c r="D13503" s="356"/>
      <c r="E13503" s="357" t="s">
        <v>27853</v>
      </c>
      <c r="F13503" s="358" t="s">
        <v>0</v>
      </c>
      <c r="G13503" s="372">
        <v>6.29</v>
      </c>
    </row>
    <row r="13504" spans="1:7" ht="25.5">
      <c r="A13504" s="178" t="str">
        <f t="shared" si="208"/>
        <v>2 - 65001617</v>
      </c>
      <c r="B13504" s="178">
        <v>2</v>
      </c>
      <c r="C13504" s="347">
        <v>65001617</v>
      </c>
      <c r="D13504" s="356"/>
      <c r="E13504" s="357" t="s">
        <v>27854</v>
      </c>
      <c r="F13504" s="358" t="s">
        <v>0</v>
      </c>
      <c r="G13504" s="372">
        <v>7.25</v>
      </c>
    </row>
    <row r="13505" spans="1:7" ht="25.5">
      <c r="A13505" s="178" t="str">
        <f t="shared" si="208"/>
        <v>2 - 65001619</v>
      </c>
      <c r="B13505" s="178">
        <v>2</v>
      </c>
      <c r="C13505" s="347">
        <v>65001619</v>
      </c>
      <c r="D13505" s="356"/>
      <c r="E13505" s="357" t="s">
        <v>27855</v>
      </c>
      <c r="F13505" s="358" t="s">
        <v>0</v>
      </c>
      <c r="G13505" s="372">
        <v>16.52</v>
      </c>
    </row>
    <row r="13506" spans="1:7" ht="25.5">
      <c r="A13506" s="178" t="str">
        <f t="shared" si="208"/>
        <v>2 - 65001621</v>
      </c>
      <c r="B13506" s="178">
        <v>2</v>
      </c>
      <c r="C13506" s="347">
        <v>65001621</v>
      </c>
      <c r="D13506" s="356"/>
      <c r="E13506" s="357" t="s">
        <v>27856</v>
      </c>
      <c r="F13506" s="358" t="s">
        <v>0</v>
      </c>
      <c r="G13506" s="372">
        <v>10.4</v>
      </c>
    </row>
    <row r="13507" spans="1:7">
      <c r="A13507" s="178" t="str">
        <f t="shared" si="208"/>
        <v>2 - 65001597</v>
      </c>
      <c r="B13507" s="178">
        <v>2</v>
      </c>
      <c r="C13507" s="347">
        <v>65001597</v>
      </c>
      <c r="D13507" s="356"/>
      <c r="E13507" s="357" t="s">
        <v>27857</v>
      </c>
      <c r="F13507" s="358" t="s">
        <v>1</v>
      </c>
      <c r="G13507" s="372">
        <v>50.64</v>
      </c>
    </row>
    <row r="13508" spans="1:7">
      <c r="A13508" s="178" t="str">
        <f t="shared" si="208"/>
        <v>2 - 65001598</v>
      </c>
      <c r="B13508" s="178">
        <v>2</v>
      </c>
      <c r="C13508" s="347">
        <v>65001598</v>
      </c>
      <c r="D13508" s="356"/>
      <c r="E13508" s="357" t="s">
        <v>27858</v>
      </c>
      <c r="F13508" s="358" t="s">
        <v>1</v>
      </c>
      <c r="G13508" s="372">
        <v>56.72</v>
      </c>
    </row>
    <row r="13509" spans="1:7" ht="25.5">
      <c r="A13509" s="178" t="str">
        <f t="shared" si="208"/>
        <v>2 - 65001625</v>
      </c>
      <c r="B13509" s="178">
        <v>2</v>
      </c>
      <c r="C13509" s="347">
        <v>65001625</v>
      </c>
      <c r="D13509" s="356"/>
      <c r="E13509" s="357" t="s">
        <v>27859</v>
      </c>
      <c r="F13509" s="358" t="s">
        <v>1</v>
      </c>
      <c r="G13509" s="372">
        <v>33.880000000000003</v>
      </c>
    </row>
    <row r="13510" spans="1:7" ht="25.5">
      <c r="A13510" s="178" t="str">
        <f t="shared" si="208"/>
        <v>2 - 65001626</v>
      </c>
      <c r="B13510" s="178">
        <v>2</v>
      </c>
      <c r="C13510" s="347">
        <v>65001626</v>
      </c>
      <c r="D13510" s="356"/>
      <c r="E13510" s="357" t="s">
        <v>27860</v>
      </c>
      <c r="F13510" s="358" t="s">
        <v>1</v>
      </c>
      <c r="G13510" s="372">
        <v>60.23</v>
      </c>
    </row>
    <row r="13511" spans="1:7" ht="25.5">
      <c r="A13511" s="178" t="str">
        <f t="shared" si="208"/>
        <v>2 - 65002554</v>
      </c>
      <c r="B13511" s="178">
        <v>2</v>
      </c>
      <c r="C13511" s="347">
        <v>65002554</v>
      </c>
      <c r="D13511" s="356"/>
      <c r="E13511" s="357" t="s">
        <v>27861</v>
      </c>
      <c r="F13511" s="358" t="s">
        <v>238</v>
      </c>
      <c r="G13511" s="372">
        <v>27.02</v>
      </c>
    </row>
    <row r="13512" spans="1:7">
      <c r="A13512" s="178" t="str">
        <f t="shared" si="208"/>
        <v>2 - 65001600</v>
      </c>
      <c r="B13512" s="178">
        <v>2</v>
      </c>
      <c r="C13512" s="347">
        <v>65001600</v>
      </c>
      <c r="D13512" s="356"/>
      <c r="E13512" s="357" t="s">
        <v>27862</v>
      </c>
      <c r="F13512" s="358" t="s">
        <v>585</v>
      </c>
      <c r="G13512" s="372">
        <v>8.92</v>
      </c>
    </row>
    <row r="13513" spans="1:7">
      <c r="A13513" s="178" t="str">
        <f t="shared" si="208"/>
        <v>2 - 65001622</v>
      </c>
      <c r="B13513" s="178">
        <v>2</v>
      </c>
      <c r="C13513" s="347">
        <v>65001622</v>
      </c>
      <c r="D13513" s="356"/>
      <c r="E13513" s="357" t="s">
        <v>27863</v>
      </c>
      <c r="F13513" s="358" t="s">
        <v>0</v>
      </c>
      <c r="G13513" s="372">
        <v>32.96</v>
      </c>
    </row>
    <row r="13514" spans="1:7">
      <c r="A13514" s="178" t="str">
        <f t="shared" si="208"/>
        <v>2 - 65001623</v>
      </c>
      <c r="B13514" s="178">
        <v>2</v>
      </c>
      <c r="C13514" s="347">
        <v>65001623</v>
      </c>
      <c r="D13514" s="356"/>
      <c r="E13514" s="357" t="s">
        <v>27864</v>
      </c>
      <c r="F13514" s="358" t="s">
        <v>0</v>
      </c>
      <c r="G13514" s="372">
        <v>22.5</v>
      </c>
    </row>
    <row r="13515" spans="1:7" ht="25.5">
      <c r="A13515" s="178" t="str">
        <f t="shared" si="208"/>
        <v>2 - 65001624</v>
      </c>
      <c r="B13515" s="178">
        <v>2</v>
      </c>
      <c r="C13515" s="347">
        <v>65001624</v>
      </c>
      <c r="D13515" s="356"/>
      <c r="E13515" s="357" t="s">
        <v>27865</v>
      </c>
      <c r="F13515" s="358" t="s">
        <v>0</v>
      </c>
      <c r="G13515" s="372">
        <v>116.93</v>
      </c>
    </row>
    <row r="13516" spans="1:7">
      <c r="A13516" s="178" t="str">
        <f t="shared" si="208"/>
        <v>2 - 65001627</v>
      </c>
      <c r="B13516" s="178">
        <v>2</v>
      </c>
      <c r="C13516" s="347">
        <v>65001627</v>
      </c>
      <c r="D13516" s="356"/>
      <c r="E13516" s="357" t="s">
        <v>27866</v>
      </c>
      <c r="F13516" s="358" t="s">
        <v>1</v>
      </c>
      <c r="G13516" s="372">
        <v>350.31</v>
      </c>
    </row>
    <row r="13517" spans="1:7">
      <c r="A13517" s="178" t="str">
        <f t="shared" si="208"/>
        <v>2 - 65001628</v>
      </c>
      <c r="B13517" s="178">
        <v>2</v>
      </c>
      <c r="C13517" s="347">
        <v>65001628</v>
      </c>
      <c r="D13517" s="356"/>
      <c r="E13517" s="357" t="s">
        <v>27867</v>
      </c>
      <c r="F13517" s="358" t="s">
        <v>1</v>
      </c>
      <c r="G13517" s="372">
        <v>62.33</v>
      </c>
    </row>
    <row r="13518" spans="1:7">
      <c r="A13518" s="178" t="str">
        <f t="shared" si="208"/>
        <v>2 - 65001823</v>
      </c>
      <c r="B13518" s="178">
        <v>2</v>
      </c>
      <c r="C13518" s="347">
        <v>65001823</v>
      </c>
      <c r="D13518" s="356"/>
      <c r="E13518" s="357" t="s">
        <v>27868</v>
      </c>
      <c r="F13518" s="358" t="s">
        <v>0</v>
      </c>
      <c r="G13518" s="372">
        <v>5850.87</v>
      </c>
    </row>
    <row r="13519" spans="1:7">
      <c r="A13519" s="178" t="str">
        <f t="shared" si="208"/>
        <v>2 - 65001833</v>
      </c>
      <c r="B13519" s="178">
        <v>2</v>
      </c>
      <c r="C13519" s="347">
        <v>65001833</v>
      </c>
      <c r="D13519" s="356"/>
      <c r="E13519" s="357" t="s">
        <v>27869</v>
      </c>
      <c r="F13519" s="358" t="s">
        <v>238</v>
      </c>
      <c r="G13519" s="372">
        <v>15495.24</v>
      </c>
    </row>
    <row r="13520" spans="1:7">
      <c r="A13520" s="178" t="str">
        <f t="shared" si="208"/>
        <v>2 - 65001830</v>
      </c>
      <c r="B13520" s="178">
        <v>2</v>
      </c>
      <c r="C13520" s="347">
        <v>65001830</v>
      </c>
      <c r="D13520" s="356"/>
      <c r="E13520" s="357" t="s">
        <v>27870</v>
      </c>
      <c r="F13520" s="358" t="s">
        <v>238</v>
      </c>
      <c r="G13520" s="372">
        <v>3279.16</v>
      </c>
    </row>
    <row r="13521" spans="1:7">
      <c r="A13521" s="178" t="str">
        <f t="shared" si="208"/>
        <v>2 - 65001831</v>
      </c>
      <c r="B13521" s="178">
        <v>2</v>
      </c>
      <c r="C13521" s="347">
        <v>65001831</v>
      </c>
      <c r="D13521" s="356"/>
      <c r="E13521" s="357" t="s">
        <v>27871</v>
      </c>
      <c r="F13521" s="358" t="s">
        <v>238</v>
      </c>
      <c r="G13521" s="372">
        <v>4777.72</v>
      </c>
    </row>
    <row r="13522" spans="1:7">
      <c r="A13522" s="178" t="str">
        <f t="shared" si="208"/>
        <v>2 - 65001832</v>
      </c>
      <c r="B13522" s="178">
        <v>2</v>
      </c>
      <c r="C13522" s="347">
        <v>65001832</v>
      </c>
      <c r="D13522" s="356"/>
      <c r="E13522" s="357" t="s">
        <v>27872</v>
      </c>
      <c r="F13522" s="358" t="s">
        <v>238</v>
      </c>
      <c r="G13522" s="372">
        <v>7671.65</v>
      </c>
    </row>
    <row r="13523" spans="1:7">
      <c r="A13523" s="178" t="str">
        <f t="shared" si="208"/>
        <v>2 - 65001812</v>
      </c>
      <c r="B13523" s="178">
        <v>2</v>
      </c>
      <c r="C13523" s="347">
        <v>65001812</v>
      </c>
      <c r="D13523" s="356"/>
      <c r="E13523" s="357" t="s">
        <v>27873</v>
      </c>
      <c r="F13523" s="358" t="s">
        <v>238</v>
      </c>
      <c r="G13523" s="372">
        <v>304.32</v>
      </c>
    </row>
    <row r="13524" spans="1:7">
      <c r="A13524" s="178" t="str">
        <f t="shared" si="208"/>
        <v>2 - 65001723</v>
      </c>
      <c r="B13524" s="178">
        <v>2</v>
      </c>
      <c r="C13524" s="347">
        <v>65001723</v>
      </c>
      <c r="D13524" s="356"/>
      <c r="E13524" s="357" t="s">
        <v>27874</v>
      </c>
      <c r="F13524" s="358" t="s">
        <v>238</v>
      </c>
      <c r="G13524" s="372">
        <v>3332.77</v>
      </c>
    </row>
    <row r="13525" spans="1:7">
      <c r="A13525" s="178" t="str">
        <f t="shared" si="208"/>
        <v>2 - 65001721</v>
      </c>
      <c r="B13525" s="178">
        <v>2</v>
      </c>
      <c r="C13525" s="347">
        <v>65001721</v>
      </c>
      <c r="D13525" s="356"/>
      <c r="E13525" s="357" t="s">
        <v>27875</v>
      </c>
      <c r="F13525" s="358" t="s">
        <v>238</v>
      </c>
      <c r="G13525" s="372">
        <v>4289.2</v>
      </c>
    </row>
    <row r="13526" spans="1:7">
      <c r="A13526" s="178" t="str">
        <f t="shared" si="208"/>
        <v>2 - 65001722</v>
      </c>
      <c r="B13526" s="178">
        <v>2</v>
      </c>
      <c r="C13526" s="347">
        <v>65001722</v>
      </c>
      <c r="D13526" s="356"/>
      <c r="E13526" s="357" t="s">
        <v>27876</v>
      </c>
      <c r="F13526" s="358" t="s">
        <v>238</v>
      </c>
      <c r="G13526" s="372">
        <v>371.6</v>
      </c>
    </row>
    <row r="13527" spans="1:7">
      <c r="A13527" s="178" t="str">
        <f t="shared" si="208"/>
        <v>2 - 65001828</v>
      </c>
      <c r="B13527" s="178">
        <v>2</v>
      </c>
      <c r="C13527" s="366">
        <v>65001828</v>
      </c>
      <c r="D13527" s="367"/>
      <c r="E13527" s="357" t="s">
        <v>27877</v>
      </c>
      <c r="F13527" s="358" t="s">
        <v>238</v>
      </c>
      <c r="G13527" s="372">
        <v>93762.46</v>
      </c>
    </row>
    <row r="13528" spans="1:7">
      <c r="A13528" s="178" t="str">
        <f t="shared" si="208"/>
        <v>2 - 65001829</v>
      </c>
      <c r="B13528" s="178">
        <v>2</v>
      </c>
      <c r="C13528" s="347">
        <v>65001829</v>
      </c>
      <c r="D13528" s="356"/>
      <c r="E13528" s="357" t="s">
        <v>27878</v>
      </c>
      <c r="F13528" s="358" t="s">
        <v>238</v>
      </c>
      <c r="G13528" s="372">
        <v>183976.53</v>
      </c>
    </row>
    <row r="13529" spans="1:7">
      <c r="A13529" s="178" t="str">
        <f t="shared" si="208"/>
        <v>2 - 65001724</v>
      </c>
      <c r="B13529" s="178">
        <v>2</v>
      </c>
      <c r="C13529" s="347">
        <v>65001724</v>
      </c>
      <c r="D13529" s="356"/>
      <c r="E13529" s="357" t="s">
        <v>27879</v>
      </c>
      <c r="F13529" s="358" t="s">
        <v>238</v>
      </c>
      <c r="G13529" s="372">
        <v>637.36</v>
      </c>
    </row>
    <row r="13530" spans="1:7">
      <c r="A13530" s="178" t="str">
        <f t="shared" si="208"/>
        <v>2 - 65001825</v>
      </c>
      <c r="B13530" s="178">
        <v>2</v>
      </c>
      <c r="C13530" s="347">
        <v>65001825</v>
      </c>
      <c r="D13530" s="356"/>
      <c r="E13530" s="357" t="s">
        <v>27880</v>
      </c>
      <c r="F13530" s="358" t="s">
        <v>1</v>
      </c>
      <c r="G13530" s="372">
        <v>251.77</v>
      </c>
    </row>
    <row r="13531" spans="1:7">
      <c r="A13531" s="178" t="str">
        <f t="shared" si="208"/>
        <v>2 - 65001821</v>
      </c>
      <c r="B13531" s="178">
        <v>2</v>
      </c>
      <c r="C13531" s="347">
        <v>65001821</v>
      </c>
      <c r="D13531" s="356"/>
      <c r="E13531" s="357" t="s">
        <v>27881</v>
      </c>
      <c r="F13531" s="358" t="s">
        <v>238</v>
      </c>
      <c r="G13531" s="372">
        <v>18595.87</v>
      </c>
    </row>
    <row r="13532" spans="1:7">
      <c r="A13532" s="178" t="str">
        <f t="shared" si="208"/>
        <v>2 - 65001827</v>
      </c>
      <c r="B13532" s="178">
        <v>2</v>
      </c>
      <c r="C13532" s="366">
        <v>65001827</v>
      </c>
      <c r="D13532" s="367"/>
      <c r="E13532" s="357" t="s">
        <v>27882</v>
      </c>
      <c r="F13532" s="358" t="s">
        <v>1</v>
      </c>
      <c r="G13532" s="372">
        <v>270.67</v>
      </c>
    </row>
    <row r="13533" spans="1:7" ht="25.5">
      <c r="A13533" s="178" t="str">
        <f t="shared" si="208"/>
        <v>2 - 65002359</v>
      </c>
      <c r="B13533" s="178">
        <v>2</v>
      </c>
      <c r="C13533" s="366">
        <v>65002359</v>
      </c>
      <c r="D13533" s="367"/>
      <c r="E13533" s="357" t="s">
        <v>27883</v>
      </c>
      <c r="F13533" s="358" t="s">
        <v>1</v>
      </c>
      <c r="G13533" s="372">
        <v>107.42</v>
      </c>
    </row>
    <row r="13534" spans="1:7">
      <c r="A13534" s="178" t="str">
        <f t="shared" si="208"/>
        <v>2 - 65002360</v>
      </c>
      <c r="B13534" s="178">
        <v>2</v>
      </c>
      <c r="C13534" s="366">
        <v>65002360</v>
      </c>
      <c r="D13534" s="367"/>
      <c r="E13534" s="357" t="s">
        <v>27884</v>
      </c>
      <c r="F13534" s="358" t="s">
        <v>1</v>
      </c>
      <c r="G13534" s="372">
        <v>229.08</v>
      </c>
    </row>
    <row r="13535" spans="1:7">
      <c r="A13535" s="178" t="str">
        <f t="shared" si="208"/>
        <v>2 - 65001819</v>
      </c>
      <c r="B13535" s="178">
        <v>2</v>
      </c>
      <c r="C13535" s="366">
        <v>65001819</v>
      </c>
      <c r="D13535" s="367"/>
      <c r="E13535" s="357" t="s">
        <v>27885</v>
      </c>
      <c r="F13535" s="358" t="s">
        <v>238</v>
      </c>
      <c r="G13535" s="372">
        <v>66943.570000000007</v>
      </c>
    </row>
    <row r="13536" spans="1:7">
      <c r="A13536" s="178" t="str">
        <f t="shared" si="208"/>
        <v>2 - 65001774</v>
      </c>
      <c r="B13536" s="178">
        <v>2</v>
      </c>
      <c r="C13536" s="366">
        <v>65001774</v>
      </c>
      <c r="D13536" s="367"/>
      <c r="E13536" s="357" t="s">
        <v>27886</v>
      </c>
      <c r="F13536" s="358" t="s">
        <v>238</v>
      </c>
      <c r="G13536" s="372">
        <v>253.06</v>
      </c>
    </row>
    <row r="13537" spans="1:7">
      <c r="A13537" s="178" t="str">
        <f t="shared" si="208"/>
        <v>2 - 65001767</v>
      </c>
      <c r="B13537" s="178">
        <v>2</v>
      </c>
      <c r="C13537" s="347">
        <v>65001767</v>
      </c>
      <c r="D13537" s="356"/>
      <c r="E13537" s="357" t="s">
        <v>27887</v>
      </c>
      <c r="F13537" s="358" t="s">
        <v>238</v>
      </c>
      <c r="G13537" s="372">
        <v>487.9</v>
      </c>
    </row>
    <row r="13538" spans="1:7">
      <c r="A13538" s="178" t="str">
        <f t="shared" si="208"/>
        <v>2 - 65001768</v>
      </c>
      <c r="B13538" s="178">
        <v>2</v>
      </c>
      <c r="C13538" s="347">
        <v>65001768</v>
      </c>
      <c r="D13538" s="356"/>
      <c r="E13538" s="357" t="s">
        <v>27888</v>
      </c>
      <c r="F13538" s="358" t="s">
        <v>238</v>
      </c>
      <c r="G13538" s="372">
        <v>725.41</v>
      </c>
    </row>
    <row r="13539" spans="1:7">
      <c r="A13539" s="178" t="str">
        <f t="shared" si="208"/>
        <v>2 - 65001769</v>
      </c>
      <c r="B13539" s="178">
        <v>2</v>
      </c>
      <c r="C13539" s="347">
        <v>65001769</v>
      </c>
      <c r="D13539" s="356"/>
      <c r="E13539" s="357" t="s">
        <v>27889</v>
      </c>
      <c r="F13539" s="358" t="s">
        <v>238</v>
      </c>
      <c r="G13539" s="372">
        <v>1007.59</v>
      </c>
    </row>
    <row r="13540" spans="1:7">
      <c r="A13540" s="178" t="str">
        <f t="shared" si="208"/>
        <v>2 - 65001770</v>
      </c>
      <c r="B13540" s="178">
        <v>2</v>
      </c>
      <c r="C13540" s="366">
        <v>65001770</v>
      </c>
      <c r="D13540" s="367"/>
      <c r="E13540" s="357" t="s">
        <v>27890</v>
      </c>
      <c r="F13540" s="358" t="s">
        <v>238</v>
      </c>
      <c r="G13540" s="372">
        <v>1347.64</v>
      </c>
    </row>
    <row r="13541" spans="1:7" ht="25.5">
      <c r="A13541" s="178" t="str">
        <f t="shared" si="208"/>
        <v>2 - 65001735</v>
      </c>
      <c r="B13541" s="178">
        <v>2</v>
      </c>
      <c r="C13541" s="347">
        <v>65001735</v>
      </c>
      <c r="D13541" s="356"/>
      <c r="E13541" s="357" t="s">
        <v>27891</v>
      </c>
      <c r="F13541" s="358" t="s">
        <v>238</v>
      </c>
      <c r="G13541" s="372">
        <v>183.18</v>
      </c>
    </row>
    <row r="13542" spans="1:7">
      <c r="A13542" s="178" t="str">
        <f t="shared" si="208"/>
        <v>2 - 65001736</v>
      </c>
      <c r="B13542" s="178">
        <v>2</v>
      </c>
      <c r="C13542" s="347">
        <v>65001736</v>
      </c>
      <c r="D13542" s="356"/>
      <c r="E13542" s="357" t="s">
        <v>27892</v>
      </c>
      <c r="F13542" s="358" t="s">
        <v>238</v>
      </c>
      <c r="G13542" s="372">
        <v>258.72000000000003</v>
      </c>
    </row>
    <row r="13543" spans="1:7">
      <c r="A13543" s="178" t="str">
        <f t="shared" si="208"/>
        <v>2 - 65001737</v>
      </c>
      <c r="B13543" s="178">
        <v>2</v>
      </c>
      <c r="C13543" s="347">
        <v>65001737</v>
      </c>
      <c r="D13543" s="356"/>
      <c r="E13543" s="357" t="s">
        <v>27893</v>
      </c>
      <c r="F13543" s="358" t="s">
        <v>238</v>
      </c>
      <c r="G13543" s="372">
        <v>426.33</v>
      </c>
    </row>
    <row r="13544" spans="1:7">
      <c r="A13544" s="178" t="str">
        <f t="shared" si="208"/>
        <v>2 - 65001739</v>
      </c>
      <c r="B13544" s="178">
        <v>2</v>
      </c>
      <c r="C13544" s="347">
        <v>65001739</v>
      </c>
      <c r="D13544" s="356"/>
      <c r="E13544" s="357" t="s">
        <v>27894</v>
      </c>
      <c r="F13544" s="358" t="s">
        <v>238</v>
      </c>
      <c r="G13544" s="372">
        <v>185.23</v>
      </c>
    </row>
    <row r="13545" spans="1:7">
      <c r="A13545" s="178" t="str">
        <f t="shared" si="208"/>
        <v>2 - 65001741</v>
      </c>
      <c r="B13545" s="178">
        <v>2</v>
      </c>
      <c r="C13545" s="347">
        <v>65001741</v>
      </c>
      <c r="D13545" s="356"/>
      <c r="E13545" s="357" t="s">
        <v>27895</v>
      </c>
      <c r="F13545" s="358" t="s">
        <v>238</v>
      </c>
      <c r="G13545" s="372">
        <v>303.89999999999998</v>
      </c>
    </row>
    <row r="13546" spans="1:7">
      <c r="A13546" s="178" t="str">
        <f t="shared" si="208"/>
        <v>2 - 65001740</v>
      </c>
      <c r="B13546" s="178">
        <v>2</v>
      </c>
      <c r="C13546" s="347">
        <v>65001740</v>
      </c>
      <c r="D13546" s="356"/>
      <c r="E13546" s="357" t="s">
        <v>27896</v>
      </c>
      <c r="F13546" s="358" t="s">
        <v>238</v>
      </c>
      <c r="G13546" s="372">
        <v>250.11</v>
      </c>
    </row>
    <row r="13547" spans="1:7">
      <c r="A13547" s="178" t="str">
        <f t="shared" si="208"/>
        <v>2 - 65001742</v>
      </c>
      <c r="B13547" s="178">
        <v>2</v>
      </c>
      <c r="C13547" s="347">
        <v>65001742</v>
      </c>
      <c r="D13547" s="356"/>
      <c r="E13547" s="357" t="s">
        <v>27897</v>
      </c>
      <c r="F13547" s="358" t="s">
        <v>238</v>
      </c>
      <c r="G13547" s="372">
        <v>397.71</v>
      </c>
    </row>
    <row r="13548" spans="1:7">
      <c r="A13548" s="178" t="str">
        <f t="shared" ref="A13548:A13611" si="209">B13548&amp;" - "&amp;C13548</f>
        <v>2 - 65001743</v>
      </c>
      <c r="B13548" s="178">
        <v>2</v>
      </c>
      <c r="C13548" s="347">
        <v>65001743</v>
      </c>
      <c r="D13548" s="356"/>
      <c r="E13548" s="357" t="s">
        <v>27898</v>
      </c>
      <c r="F13548" s="358" t="s">
        <v>238</v>
      </c>
      <c r="G13548" s="372">
        <v>796.25</v>
      </c>
    </row>
    <row r="13549" spans="1:7">
      <c r="A13549" s="178" t="str">
        <f t="shared" si="209"/>
        <v>2 - 65001738</v>
      </c>
      <c r="B13549" s="178">
        <v>2</v>
      </c>
      <c r="C13549" s="347">
        <v>65001738</v>
      </c>
      <c r="D13549" s="356"/>
      <c r="E13549" s="357" t="s">
        <v>27899</v>
      </c>
      <c r="F13549" s="358" t="s">
        <v>238</v>
      </c>
      <c r="G13549" s="372">
        <v>135.07</v>
      </c>
    </row>
    <row r="13550" spans="1:7">
      <c r="A13550" s="178" t="str">
        <f t="shared" si="209"/>
        <v>2 - 65001771</v>
      </c>
      <c r="B13550" s="178">
        <v>2</v>
      </c>
      <c r="C13550" s="347">
        <v>65001771</v>
      </c>
      <c r="D13550" s="356"/>
      <c r="E13550" s="357" t="s">
        <v>27900</v>
      </c>
      <c r="F13550" s="358" t="s">
        <v>238</v>
      </c>
      <c r="G13550" s="372">
        <v>317.81</v>
      </c>
    </row>
    <row r="13551" spans="1:7">
      <c r="A13551" s="178" t="str">
        <f t="shared" si="209"/>
        <v>2 - 65001772</v>
      </c>
      <c r="B13551" s="178">
        <v>2</v>
      </c>
      <c r="C13551" s="347">
        <v>65001772</v>
      </c>
      <c r="D13551" s="356"/>
      <c r="E13551" s="357" t="s">
        <v>27901</v>
      </c>
      <c r="F13551" s="358" t="s">
        <v>238</v>
      </c>
      <c r="G13551" s="372">
        <v>460.4</v>
      </c>
    </row>
    <row r="13552" spans="1:7">
      <c r="A13552" s="178" t="str">
        <f t="shared" si="209"/>
        <v>2 - 65001773</v>
      </c>
      <c r="B13552" s="178">
        <v>2</v>
      </c>
      <c r="C13552" s="347">
        <v>65001773</v>
      </c>
      <c r="D13552" s="356"/>
      <c r="E13552" s="357" t="s">
        <v>27902</v>
      </c>
      <c r="F13552" s="358" t="s">
        <v>238</v>
      </c>
      <c r="G13552" s="372">
        <v>614.53</v>
      </c>
    </row>
    <row r="13553" spans="1:7">
      <c r="A13553" s="178" t="str">
        <f t="shared" si="209"/>
        <v>2 - 65001811</v>
      </c>
      <c r="B13553" s="178">
        <v>2</v>
      </c>
      <c r="C13553" s="347">
        <v>65001811</v>
      </c>
      <c r="D13553" s="356"/>
      <c r="E13553" s="357" t="s">
        <v>27903</v>
      </c>
      <c r="F13553" s="358" t="s">
        <v>238</v>
      </c>
      <c r="G13553" s="372">
        <v>355.9</v>
      </c>
    </row>
    <row r="13554" spans="1:7">
      <c r="A13554" s="178" t="str">
        <f t="shared" si="209"/>
        <v>2 - 65001803</v>
      </c>
      <c r="B13554" s="178">
        <v>2</v>
      </c>
      <c r="C13554" s="347">
        <v>65001803</v>
      </c>
      <c r="D13554" s="356"/>
      <c r="E13554" s="357" t="s">
        <v>27904</v>
      </c>
      <c r="F13554" s="358" t="s">
        <v>238</v>
      </c>
      <c r="G13554" s="372">
        <v>241.83</v>
      </c>
    </row>
    <row r="13555" spans="1:7">
      <c r="A13555" s="178" t="str">
        <f t="shared" si="209"/>
        <v>2 - 65001804</v>
      </c>
      <c r="B13555" s="178">
        <v>2</v>
      </c>
      <c r="C13555" s="347">
        <v>65001804</v>
      </c>
      <c r="D13555" s="356"/>
      <c r="E13555" s="357" t="s">
        <v>27905</v>
      </c>
      <c r="F13555" s="358" t="s">
        <v>238</v>
      </c>
      <c r="G13555" s="372">
        <v>243.5</v>
      </c>
    </row>
    <row r="13556" spans="1:7">
      <c r="A13556" s="178" t="str">
        <f t="shared" si="209"/>
        <v>2 - 65001805</v>
      </c>
      <c r="B13556" s="178">
        <v>2</v>
      </c>
      <c r="C13556" s="347">
        <v>65001805</v>
      </c>
      <c r="D13556" s="356"/>
      <c r="E13556" s="357" t="s">
        <v>27906</v>
      </c>
      <c r="F13556" s="358" t="s">
        <v>238</v>
      </c>
      <c r="G13556" s="372">
        <v>241.1</v>
      </c>
    </row>
    <row r="13557" spans="1:7">
      <c r="A13557" s="178" t="str">
        <f t="shared" si="209"/>
        <v>2 - 65001806</v>
      </c>
      <c r="B13557" s="178">
        <v>2</v>
      </c>
      <c r="C13557" s="347">
        <v>65001806</v>
      </c>
      <c r="D13557" s="356"/>
      <c r="E13557" s="357" t="s">
        <v>27907</v>
      </c>
      <c r="F13557" s="358" t="s">
        <v>238</v>
      </c>
      <c r="G13557" s="372">
        <v>245.83</v>
      </c>
    </row>
    <row r="13558" spans="1:7">
      <c r="A13558" s="178" t="str">
        <f t="shared" si="209"/>
        <v>2 - 65001808</v>
      </c>
      <c r="B13558" s="178">
        <v>2</v>
      </c>
      <c r="C13558" s="347">
        <v>65001808</v>
      </c>
      <c r="D13558" s="356"/>
      <c r="E13558" s="357" t="s">
        <v>27908</v>
      </c>
      <c r="F13558" s="358" t="s">
        <v>238</v>
      </c>
      <c r="G13558" s="372">
        <v>396.8</v>
      </c>
    </row>
    <row r="13559" spans="1:7">
      <c r="A13559" s="178" t="str">
        <f t="shared" si="209"/>
        <v>2 - 65001807</v>
      </c>
      <c r="B13559" s="178">
        <v>2</v>
      </c>
      <c r="C13559" s="347">
        <v>65001807</v>
      </c>
      <c r="D13559" s="356"/>
      <c r="E13559" s="357" t="s">
        <v>27909</v>
      </c>
      <c r="F13559" s="358" t="s">
        <v>238</v>
      </c>
      <c r="G13559" s="372">
        <v>318.67</v>
      </c>
    </row>
    <row r="13560" spans="1:7">
      <c r="A13560" s="178" t="str">
        <f t="shared" si="209"/>
        <v>2 - 65001822</v>
      </c>
      <c r="B13560" s="178">
        <v>2</v>
      </c>
      <c r="C13560" s="347">
        <v>65001822</v>
      </c>
      <c r="D13560" s="356"/>
      <c r="E13560" s="357" t="s">
        <v>27910</v>
      </c>
      <c r="F13560" s="358" t="s">
        <v>238</v>
      </c>
      <c r="G13560" s="372">
        <v>28328.33</v>
      </c>
    </row>
    <row r="13561" spans="1:7">
      <c r="A13561" s="178" t="str">
        <f t="shared" si="209"/>
        <v>2 - 65001810</v>
      </c>
      <c r="B13561" s="178">
        <v>2</v>
      </c>
      <c r="C13561" s="347">
        <v>65001810</v>
      </c>
      <c r="D13561" s="356"/>
      <c r="E13561" s="357" t="s">
        <v>27911</v>
      </c>
      <c r="F13561" s="358" t="s">
        <v>238</v>
      </c>
      <c r="G13561" s="372">
        <v>454.36</v>
      </c>
    </row>
    <row r="13562" spans="1:7">
      <c r="A13562" s="178" t="str">
        <f t="shared" si="209"/>
        <v>2 - 65001813</v>
      </c>
      <c r="B13562" s="178">
        <v>2</v>
      </c>
      <c r="C13562" s="347">
        <v>65001813</v>
      </c>
      <c r="D13562" s="356"/>
      <c r="E13562" s="357" t="s">
        <v>27912</v>
      </c>
      <c r="F13562" s="358" t="s">
        <v>238</v>
      </c>
      <c r="G13562" s="372">
        <v>18088.310000000001</v>
      </c>
    </row>
    <row r="13563" spans="1:7" ht="25.5">
      <c r="A13563" s="178" t="str">
        <f t="shared" si="209"/>
        <v>2 - 65003948</v>
      </c>
      <c r="B13563" s="178">
        <v>2</v>
      </c>
      <c r="C13563" s="347">
        <v>65003948</v>
      </c>
      <c r="D13563" s="356"/>
      <c r="E13563" s="357" t="s">
        <v>27913</v>
      </c>
      <c r="F13563" s="358" t="s">
        <v>12327</v>
      </c>
      <c r="G13563" s="372">
        <v>2.12</v>
      </c>
    </row>
    <row r="13564" spans="1:7" ht="25.5">
      <c r="A13564" s="178" t="str">
        <f t="shared" si="209"/>
        <v>2 - 65003947</v>
      </c>
      <c r="B13564" s="178">
        <v>2</v>
      </c>
      <c r="C13564" s="347">
        <v>65003947</v>
      </c>
      <c r="D13564" s="356"/>
      <c r="E13564" s="357" t="s">
        <v>27914</v>
      </c>
      <c r="F13564" s="358" t="s">
        <v>12327</v>
      </c>
      <c r="G13564" s="372">
        <v>1.65</v>
      </c>
    </row>
    <row r="13565" spans="1:7" ht="25.5">
      <c r="A13565" s="178" t="str">
        <f t="shared" si="209"/>
        <v>2 - 65003946</v>
      </c>
      <c r="B13565" s="178">
        <v>2</v>
      </c>
      <c r="C13565" s="347">
        <v>65003946</v>
      </c>
      <c r="D13565" s="356"/>
      <c r="E13565" s="357" t="s">
        <v>27915</v>
      </c>
      <c r="F13565" s="358" t="s">
        <v>12327</v>
      </c>
      <c r="G13565" s="372">
        <v>1.07</v>
      </c>
    </row>
    <row r="13566" spans="1:7" ht="25.5">
      <c r="A13566" s="178" t="str">
        <f t="shared" si="209"/>
        <v>2 - 65003949</v>
      </c>
      <c r="B13566" s="178">
        <v>2</v>
      </c>
      <c r="C13566" s="347">
        <v>65003949</v>
      </c>
      <c r="D13566" s="356"/>
      <c r="E13566" s="357" t="s">
        <v>27916</v>
      </c>
      <c r="F13566" s="358" t="s">
        <v>12327</v>
      </c>
      <c r="G13566" s="372">
        <v>3.18</v>
      </c>
    </row>
    <row r="13567" spans="1:7" ht="25.5">
      <c r="A13567" s="178" t="str">
        <f t="shared" si="209"/>
        <v>2 - 65003953</v>
      </c>
      <c r="B13567" s="178">
        <v>2</v>
      </c>
      <c r="C13567" s="347">
        <v>65003953</v>
      </c>
      <c r="D13567" s="356"/>
      <c r="E13567" s="357" t="s">
        <v>27917</v>
      </c>
      <c r="F13567" s="358" t="s">
        <v>12327</v>
      </c>
      <c r="G13567" s="372">
        <v>2.12</v>
      </c>
    </row>
    <row r="13568" spans="1:7" ht="25.5">
      <c r="A13568" s="178" t="str">
        <f t="shared" si="209"/>
        <v>2 - 65003954</v>
      </c>
      <c r="B13568" s="178">
        <v>2</v>
      </c>
      <c r="C13568" s="347">
        <v>65003954</v>
      </c>
      <c r="D13568" s="356"/>
      <c r="E13568" s="357" t="s">
        <v>27918</v>
      </c>
      <c r="F13568" s="358" t="s">
        <v>12327</v>
      </c>
      <c r="G13568" s="372">
        <v>3.18</v>
      </c>
    </row>
    <row r="13569" spans="1:7" ht="25.5">
      <c r="A13569" s="178" t="str">
        <f t="shared" si="209"/>
        <v>2 - 65003952</v>
      </c>
      <c r="B13569" s="178">
        <v>2</v>
      </c>
      <c r="C13569" s="347">
        <v>65003952</v>
      </c>
      <c r="D13569" s="356"/>
      <c r="E13569" s="357" t="s">
        <v>27919</v>
      </c>
      <c r="F13569" s="358" t="s">
        <v>12327</v>
      </c>
      <c r="G13569" s="372">
        <v>1.65</v>
      </c>
    </row>
    <row r="13570" spans="1:7" ht="25.5">
      <c r="A13570" s="178" t="str">
        <f t="shared" si="209"/>
        <v>2 - 65003951</v>
      </c>
      <c r="B13570" s="178">
        <v>2</v>
      </c>
      <c r="C13570" s="347">
        <v>65003951</v>
      </c>
      <c r="D13570" s="356"/>
      <c r="E13570" s="357" t="s">
        <v>27920</v>
      </c>
      <c r="F13570" s="358" t="s">
        <v>12327</v>
      </c>
      <c r="G13570" s="372">
        <v>1.07</v>
      </c>
    </row>
    <row r="13571" spans="1:7" ht="25.5">
      <c r="A13571" s="178" t="str">
        <f t="shared" si="209"/>
        <v>2 - 65003941</v>
      </c>
      <c r="B13571" s="178">
        <v>2</v>
      </c>
      <c r="C13571" s="347">
        <v>65003941</v>
      </c>
      <c r="D13571" s="356"/>
      <c r="E13571" s="357" t="s">
        <v>27921</v>
      </c>
      <c r="F13571" s="358" t="s">
        <v>12328</v>
      </c>
      <c r="G13571" s="372">
        <v>251.92</v>
      </c>
    </row>
    <row r="13572" spans="1:7" ht="25.5">
      <c r="A13572" s="178" t="str">
        <f t="shared" si="209"/>
        <v>2 - 65003944</v>
      </c>
      <c r="B13572" s="178">
        <v>2</v>
      </c>
      <c r="C13572" s="347">
        <v>65003944</v>
      </c>
      <c r="D13572" s="356"/>
      <c r="E13572" s="357" t="s">
        <v>27922</v>
      </c>
      <c r="F13572" s="358" t="s">
        <v>12328</v>
      </c>
      <c r="G13572" s="372">
        <v>148.71</v>
      </c>
    </row>
    <row r="13573" spans="1:7">
      <c r="A13573" s="178" t="str">
        <f t="shared" si="209"/>
        <v>2 - 65003942</v>
      </c>
      <c r="B13573" s="178">
        <v>2</v>
      </c>
      <c r="C13573" s="347">
        <v>65003942</v>
      </c>
      <c r="D13573" s="356"/>
      <c r="E13573" s="357" t="s">
        <v>27923</v>
      </c>
      <c r="F13573" s="358" t="s">
        <v>12328</v>
      </c>
      <c r="G13573" s="372">
        <v>56.87</v>
      </c>
    </row>
    <row r="13574" spans="1:7">
      <c r="A13574" s="178" t="str">
        <f t="shared" si="209"/>
        <v>2 - 65003943</v>
      </c>
      <c r="B13574" s="178">
        <v>2</v>
      </c>
      <c r="C13574" s="347">
        <v>65003943</v>
      </c>
      <c r="D13574" s="356"/>
      <c r="E13574" s="357" t="s">
        <v>27924</v>
      </c>
      <c r="F13574" s="358" t="s">
        <v>12328</v>
      </c>
      <c r="G13574" s="372">
        <v>244.11</v>
      </c>
    </row>
    <row r="13575" spans="1:7">
      <c r="A13575" s="178" t="str">
        <f t="shared" si="209"/>
        <v>2 - 65003288</v>
      </c>
      <c r="B13575" s="178">
        <v>2</v>
      </c>
      <c r="C13575" s="347">
        <v>65003288</v>
      </c>
      <c r="D13575" s="356"/>
      <c r="E13575" s="357" t="s">
        <v>27925</v>
      </c>
      <c r="F13575" s="358" t="s">
        <v>238</v>
      </c>
      <c r="G13575" s="372">
        <v>0</v>
      </c>
    </row>
    <row r="13576" spans="1:7">
      <c r="A13576" s="178" t="str">
        <f t="shared" si="209"/>
        <v>2 - 65003289</v>
      </c>
      <c r="B13576" s="178">
        <v>2</v>
      </c>
      <c r="C13576" s="347">
        <v>65003289</v>
      </c>
      <c r="D13576" s="356"/>
      <c r="E13576" s="357" t="s">
        <v>27926</v>
      </c>
      <c r="F13576" s="358" t="s">
        <v>238</v>
      </c>
      <c r="G13576" s="372">
        <v>0</v>
      </c>
    </row>
    <row r="13577" spans="1:7">
      <c r="A13577" s="178" t="str">
        <f t="shared" si="209"/>
        <v>2 - 65003290</v>
      </c>
      <c r="B13577" s="178">
        <v>2</v>
      </c>
      <c r="C13577" s="347">
        <v>65003290</v>
      </c>
      <c r="D13577" s="356"/>
      <c r="E13577" s="357" t="s">
        <v>27927</v>
      </c>
      <c r="F13577" s="358" t="s">
        <v>238</v>
      </c>
      <c r="G13577" s="372">
        <v>0</v>
      </c>
    </row>
    <row r="13578" spans="1:7">
      <c r="A13578" s="178" t="str">
        <f t="shared" si="209"/>
        <v>2 - 65003291</v>
      </c>
      <c r="B13578" s="178">
        <v>2</v>
      </c>
      <c r="C13578" s="347">
        <v>65003291</v>
      </c>
      <c r="D13578" s="356"/>
      <c r="E13578" s="357" t="s">
        <v>27928</v>
      </c>
      <c r="F13578" s="358" t="s">
        <v>238</v>
      </c>
      <c r="G13578" s="372">
        <v>0</v>
      </c>
    </row>
    <row r="13579" spans="1:7">
      <c r="A13579" s="178" t="str">
        <f t="shared" si="209"/>
        <v>2 - 65003292</v>
      </c>
      <c r="B13579" s="178">
        <v>2</v>
      </c>
      <c r="C13579" s="347">
        <v>65003292</v>
      </c>
      <c r="D13579" s="356"/>
      <c r="E13579" s="357" t="s">
        <v>27929</v>
      </c>
      <c r="F13579" s="358" t="s">
        <v>238</v>
      </c>
      <c r="G13579" s="372">
        <v>0</v>
      </c>
    </row>
    <row r="13580" spans="1:7">
      <c r="A13580" s="178" t="str">
        <f t="shared" si="209"/>
        <v>2 - 65000018</v>
      </c>
      <c r="B13580" s="178">
        <v>2</v>
      </c>
      <c r="C13580" s="347">
        <v>65000018</v>
      </c>
      <c r="D13580" s="356"/>
      <c r="E13580" s="357" t="s">
        <v>27930</v>
      </c>
      <c r="F13580" s="358" t="s">
        <v>2</v>
      </c>
      <c r="G13580" s="372">
        <v>83.63</v>
      </c>
    </row>
    <row r="13581" spans="1:7">
      <c r="A13581" s="178" t="str">
        <f t="shared" si="209"/>
        <v>2 - 65000052</v>
      </c>
      <c r="B13581" s="178">
        <v>2</v>
      </c>
      <c r="C13581" s="347">
        <v>65000052</v>
      </c>
      <c r="D13581" s="356"/>
      <c r="E13581" s="357" t="s">
        <v>27931</v>
      </c>
      <c r="F13581" s="358" t="s">
        <v>0</v>
      </c>
      <c r="G13581" s="372">
        <v>9.5</v>
      </c>
    </row>
    <row r="13582" spans="1:7">
      <c r="A13582" s="178" t="str">
        <f t="shared" si="209"/>
        <v>2 - 65000051</v>
      </c>
      <c r="B13582" s="178">
        <v>2</v>
      </c>
      <c r="C13582" s="366">
        <v>65000051</v>
      </c>
      <c r="D13582" s="367"/>
      <c r="E13582" s="357" t="s">
        <v>27932</v>
      </c>
      <c r="F13582" s="358" t="s">
        <v>0</v>
      </c>
      <c r="G13582" s="372">
        <v>5.7</v>
      </c>
    </row>
    <row r="13583" spans="1:7">
      <c r="A13583" s="178" t="str">
        <f t="shared" si="209"/>
        <v>2 - 65000050</v>
      </c>
      <c r="B13583" s="178">
        <v>2</v>
      </c>
      <c r="C13583" s="347">
        <v>65000050</v>
      </c>
      <c r="D13583" s="356"/>
      <c r="E13583" s="357" t="s">
        <v>27933</v>
      </c>
      <c r="F13583" s="358" t="s">
        <v>2</v>
      </c>
      <c r="G13583" s="372">
        <v>299.63</v>
      </c>
    </row>
    <row r="13584" spans="1:7">
      <c r="A13584" s="178" t="str">
        <f t="shared" si="209"/>
        <v>2 - 65000049</v>
      </c>
      <c r="B13584" s="178">
        <v>2</v>
      </c>
      <c r="C13584" s="347">
        <v>65000049</v>
      </c>
      <c r="D13584" s="356"/>
      <c r="E13584" s="357" t="s">
        <v>27934</v>
      </c>
      <c r="F13584" s="358" t="s">
        <v>2</v>
      </c>
      <c r="G13584" s="372">
        <v>187.6</v>
      </c>
    </row>
    <row r="13585" spans="1:7">
      <c r="A13585" s="178" t="str">
        <f t="shared" si="209"/>
        <v>2 - 65002833</v>
      </c>
      <c r="B13585" s="178">
        <v>2</v>
      </c>
      <c r="C13585" s="347">
        <v>65002833</v>
      </c>
      <c r="D13585" s="356"/>
      <c r="E13585" s="357" t="s">
        <v>27935</v>
      </c>
      <c r="F13585" s="358" t="s">
        <v>238</v>
      </c>
      <c r="G13585" s="372">
        <v>685.76</v>
      </c>
    </row>
    <row r="13586" spans="1:7">
      <c r="A13586" s="178" t="str">
        <f t="shared" si="209"/>
        <v>2 - 65000033</v>
      </c>
      <c r="B13586" s="178">
        <v>2</v>
      </c>
      <c r="C13586" s="347">
        <v>65000033</v>
      </c>
      <c r="D13586" s="356"/>
      <c r="E13586" s="357" t="s">
        <v>27936</v>
      </c>
      <c r="F13586" s="358" t="s">
        <v>1</v>
      </c>
      <c r="G13586" s="372">
        <v>3.61</v>
      </c>
    </row>
    <row r="13587" spans="1:7">
      <c r="A13587" s="178" t="str">
        <f t="shared" si="209"/>
        <v>2 - 65000042</v>
      </c>
      <c r="B13587" s="178">
        <v>2</v>
      </c>
      <c r="C13587" s="347">
        <v>65000042</v>
      </c>
      <c r="D13587" s="356"/>
      <c r="E13587" s="357" t="s">
        <v>27937</v>
      </c>
      <c r="F13587" s="358" t="s">
        <v>1</v>
      </c>
      <c r="G13587" s="372">
        <v>10.1</v>
      </c>
    </row>
    <row r="13588" spans="1:7">
      <c r="A13588" s="178" t="str">
        <f t="shared" si="209"/>
        <v>2 - 65000043</v>
      </c>
      <c r="B13588" s="178">
        <v>2</v>
      </c>
      <c r="C13588" s="347">
        <v>65000043</v>
      </c>
      <c r="D13588" s="356"/>
      <c r="E13588" s="357" t="s">
        <v>27938</v>
      </c>
      <c r="F13588" s="358" t="s">
        <v>1</v>
      </c>
      <c r="G13588" s="372">
        <v>14.43</v>
      </c>
    </row>
    <row r="13589" spans="1:7">
      <c r="A13589" s="178" t="str">
        <f t="shared" si="209"/>
        <v>2 - 65000044</v>
      </c>
      <c r="B13589" s="178">
        <v>2</v>
      </c>
      <c r="C13589" s="347">
        <v>65000044</v>
      </c>
      <c r="D13589" s="356"/>
      <c r="E13589" s="357" t="s">
        <v>27939</v>
      </c>
      <c r="F13589" s="358" t="s">
        <v>1</v>
      </c>
      <c r="G13589" s="372">
        <v>5.77</v>
      </c>
    </row>
    <row r="13590" spans="1:7">
      <c r="A13590" s="178" t="str">
        <f t="shared" si="209"/>
        <v>2 - 65000020</v>
      </c>
      <c r="B13590" s="178">
        <v>2</v>
      </c>
      <c r="C13590" s="347">
        <v>65000020</v>
      </c>
      <c r="D13590" s="356"/>
      <c r="E13590" s="357" t="s">
        <v>27940</v>
      </c>
      <c r="F13590" s="358" t="s">
        <v>1</v>
      </c>
      <c r="G13590" s="372">
        <v>21.65</v>
      </c>
    </row>
    <row r="13591" spans="1:7">
      <c r="A13591" s="178" t="str">
        <f t="shared" si="209"/>
        <v>2 - 65000019</v>
      </c>
      <c r="B13591" s="178">
        <v>2</v>
      </c>
      <c r="C13591" s="347">
        <v>65000019</v>
      </c>
      <c r="D13591" s="356"/>
      <c r="E13591" s="357" t="s">
        <v>27941</v>
      </c>
      <c r="F13591" s="358" t="s">
        <v>1</v>
      </c>
      <c r="G13591" s="372">
        <v>7.94</v>
      </c>
    </row>
    <row r="13592" spans="1:7">
      <c r="A13592" s="178" t="str">
        <f t="shared" si="209"/>
        <v>2 - 65000022</v>
      </c>
      <c r="B13592" s="178">
        <v>2</v>
      </c>
      <c r="C13592" s="347">
        <v>65000022</v>
      </c>
      <c r="D13592" s="356"/>
      <c r="E13592" s="357" t="s">
        <v>27942</v>
      </c>
      <c r="F13592" s="358" t="s">
        <v>1</v>
      </c>
      <c r="G13592" s="372">
        <v>7.22</v>
      </c>
    </row>
    <row r="13593" spans="1:7">
      <c r="A13593" s="178" t="str">
        <f t="shared" si="209"/>
        <v>2 - 65000021</v>
      </c>
      <c r="B13593" s="178">
        <v>2</v>
      </c>
      <c r="C13593" s="347">
        <v>65000021</v>
      </c>
      <c r="D13593" s="356"/>
      <c r="E13593" s="357" t="s">
        <v>27943</v>
      </c>
      <c r="F13593" s="358" t="s">
        <v>1</v>
      </c>
      <c r="G13593" s="372">
        <v>24.53</v>
      </c>
    </row>
    <row r="13594" spans="1:7" ht="25.5">
      <c r="A13594" s="178" t="str">
        <f t="shared" si="209"/>
        <v>2 - 65000061</v>
      </c>
      <c r="B13594" s="178">
        <v>2</v>
      </c>
      <c r="C13594" s="347">
        <v>65000061</v>
      </c>
      <c r="D13594" s="356"/>
      <c r="E13594" s="357" t="s">
        <v>27944</v>
      </c>
      <c r="F13594" s="358" t="s">
        <v>12327</v>
      </c>
      <c r="G13594" s="372">
        <v>1.31</v>
      </c>
    </row>
    <row r="13595" spans="1:7" ht="25.5">
      <c r="A13595" s="178" t="str">
        <f t="shared" si="209"/>
        <v>2 - 65000060</v>
      </c>
      <c r="B13595" s="178">
        <v>2</v>
      </c>
      <c r="C13595" s="347">
        <v>65000060</v>
      </c>
      <c r="D13595" s="356"/>
      <c r="E13595" s="357" t="s">
        <v>27945</v>
      </c>
      <c r="F13595" s="358" t="s">
        <v>238</v>
      </c>
      <c r="G13595" s="372">
        <v>324.94</v>
      </c>
    </row>
    <row r="13596" spans="1:7" ht="25.5">
      <c r="A13596" s="178" t="str">
        <f t="shared" si="209"/>
        <v>2 - 65000065</v>
      </c>
      <c r="B13596" s="178">
        <v>2</v>
      </c>
      <c r="C13596" s="347">
        <v>65000065</v>
      </c>
      <c r="D13596" s="356"/>
      <c r="E13596" s="357" t="s">
        <v>27946</v>
      </c>
      <c r="F13596" s="358" t="s">
        <v>12327</v>
      </c>
      <c r="G13596" s="372">
        <v>5.6</v>
      </c>
    </row>
    <row r="13597" spans="1:7" ht="25.5">
      <c r="A13597" s="178" t="str">
        <f t="shared" si="209"/>
        <v>2 - 65003036</v>
      </c>
      <c r="B13597" s="178">
        <v>2</v>
      </c>
      <c r="C13597" s="347">
        <v>65003036</v>
      </c>
      <c r="D13597" s="356"/>
      <c r="E13597" s="357" t="s">
        <v>27947</v>
      </c>
      <c r="F13597" s="358" t="s">
        <v>1340</v>
      </c>
      <c r="G13597" s="372">
        <v>117.54</v>
      </c>
    </row>
    <row r="13598" spans="1:7" ht="25.5">
      <c r="A13598" s="178" t="str">
        <f t="shared" si="209"/>
        <v>2 - 65000064</v>
      </c>
      <c r="B13598" s="178">
        <v>2</v>
      </c>
      <c r="C13598" s="347">
        <v>65000064</v>
      </c>
      <c r="D13598" s="356"/>
      <c r="E13598" s="357" t="s">
        <v>27948</v>
      </c>
      <c r="F13598" s="358" t="s">
        <v>12327</v>
      </c>
      <c r="G13598" s="372">
        <v>4.6500000000000004</v>
      </c>
    </row>
    <row r="13599" spans="1:7" ht="25.5">
      <c r="A13599" s="178" t="str">
        <f t="shared" si="209"/>
        <v>2 - 65000063</v>
      </c>
      <c r="B13599" s="178">
        <v>2</v>
      </c>
      <c r="C13599" s="347">
        <v>65000063</v>
      </c>
      <c r="D13599" s="356"/>
      <c r="E13599" s="357" t="s">
        <v>27949</v>
      </c>
      <c r="F13599" s="358" t="s">
        <v>12327</v>
      </c>
      <c r="G13599" s="372">
        <v>4.46</v>
      </c>
    </row>
    <row r="13600" spans="1:7">
      <c r="A13600" s="178" t="str">
        <f t="shared" si="209"/>
        <v>2 - 65003035</v>
      </c>
      <c r="B13600" s="178">
        <v>2</v>
      </c>
      <c r="C13600" s="347">
        <v>65003035</v>
      </c>
      <c r="D13600" s="356"/>
      <c r="E13600" s="357" t="s">
        <v>27950</v>
      </c>
      <c r="F13600" s="358" t="s">
        <v>1340</v>
      </c>
      <c r="G13600" s="372">
        <v>92.94</v>
      </c>
    </row>
    <row r="13601" spans="1:7" ht="25.5">
      <c r="A13601" s="178" t="str">
        <f t="shared" si="209"/>
        <v>2 - 65000067</v>
      </c>
      <c r="B13601" s="178">
        <v>2</v>
      </c>
      <c r="C13601" s="347">
        <v>65000067</v>
      </c>
      <c r="D13601" s="356"/>
      <c r="E13601" s="357" t="s">
        <v>27951</v>
      </c>
      <c r="F13601" s="358" t="s">
        <v>238</v>
      </c>
      <c r="G13601" s="372">
        <v>3206.42</v>
      </c>
    </row>
    <row r="13602" spans="1:7" ht="25.5">
      <c r="A13602" s="178" t="str">
        <f t="shared" si="209"/>
        <v>2 - 65000066</v>
      </c>
      <c r="B13602" s="178">
        <v>2</v>
      </c>
      <c r="C13602" s="347">
        <v>65000066</v>
      </c>
      <c r="D13602" s="356"/>
      <c r="E13602" s="357" t="s">
        <v>27952</v>
      </c>
      <c r="F13602" s="358" t="s">
        <v>238</v>
      </c>
      <c r="G13602" s="372">
        <v>3013.22</v>
      </c>
    </row>
    <row r="13603" spans="1:7" ht="25.5">
      <c r="A13603" s="178" t="str">
        <f t="shared" si="209"/>
        <v>2 - 65000070</v>
      </c>
      <c r="B13603" s="178">
        <v>2</v>
      </c>
      <c r="C13603" s="347">
        <v>65000070</v>
      </c>
      <c r="D13603" s="356"/>
      <c r="E13603" s="357" t="s">
        <v>27953</v>
      </c>
      <c r="F13603" s="358" t="s">
        <v>2</v>
      </c>
      <c r="G13603" s="372">
        <v>69.88</v>
      </c>
    </row>
    <row r="13604" spans="1:7">
      <c r="A13604" s="178" t="str">
        <f t="shared" si="209"/>
        <v>2 - 65000068</v>
      </c>
      <c r="B13604" s="178">
        <v>2</v>
      </c>
      <c r="C13604" s="347">
        <v>65000068</v>
      </c>
      <c r="D13604" s="356"/>
      <c r="E13604" s="357" t="s">
        <v>27954</v>
      </c>
      <c r="F13604" s="358" t="s">
        <v>1</v>
      </c>
      <c r="G13604" s="372">
        <v>0.76</v>
      </c>
    </row>
    <row r="13605" spans="1:7">
      <c r="A13605" s="178" t="str">
        <f t="shared" si="209"/>
        <v>2 - 65000069</v>
      </c>
      <c r="B13605" s="178">
        <v>2</v>
      </c>
      <c r="C13605" s="366">
        <v>65000069</v>
      </c>
      <c r="D13605" s="367"/>
      <c r="E13605" s="357" t="s">
        <v>27955</v>
      </c>
      <c r="F13605" s="358" t="s">
        <v>1</v>
      </c>
      <c r="G13605" s="372">
        <v>0.77</v>
      </c>
    </row>
    <row r="13606" spans="1:7">
      <c r="A13606" s="178" t="str">
        <f t="shared" si="209"/>
        <v>2 - 65000072</v>
      </c>
      <c r="B13606" s="178">
        <v>2</v>
      </c>
      <c r="C13606" s="347">
        <v>65000072</v>
      </c>
      <c r="D13606" s="356"/>
      <c r="E13606" s="357" t="s">
        <v>27956</v>
      </c>
      <c r="F13606" s="358" t="s">
        <v>1</v>
      </c>
      <c r="G13606" s="372">
        <v>1.4</v>
      </c>
    </row>
    <row r="13607" spans="1:7" ht="25.5">
      <c r="A13607" s="178" t="str">
        <f t="shared" si="209"/>
        <v>2 - 65000074</v>
      </c>
      <c r="B13607" s="178">
        <v>2</v>
      </c>
      <c r="C13607" s="347">
        <v>65000074</v>
      </c>
      <c r="D13607" s="356"/>
      <c r="E13607" s="357" t="s">
        <v>27957</v>
      </c>
      <c r="F13607" s="358" t="s">
        <v>1</v>
      </c>
      <c r="G13607" s="372">
        <v>3.4</v>
      </c>
    </row>
    <row r="13608" spans="1:7">
      <c r="A13608" s="178" t="str">
        <f t="shared" si="209"/>
        <v>2 - 65000073</v>
      </c>
      <c r="B13608" s="178">
        <v>2</v>
      </c>
      <c r="C13608" s="347">
        <v>65000073</v>
      </c>
      <c r="D13608" s="356"/>
      <c r="E13608" s="357" t="s">
        <v>27958</v>
      </c>
      <c r="F13608" s="358" t="s">
        <v>1</v>
      </c>
      <c r="G13608" s="372">
        <v>4.22</v>
      </c>
    </row>
    <row r="13609" spans="1:7">
      <c r="A13609" s="178" t="str">
        <f t="shared" si="209"/>
        <v>2 - 65000053</v>
      </c>
      <c r="B13609" s="178">
        <v>2</v>
      </c>
      <c r="C13609" s="347">
        <v>65000053</v>
      </c>
      <c r="D13609" s="356"/>
      <c r="E13609" s="357" t="s">
        <v>27959</v>
      </c>
      <c r="F13609" s="358" t="s">
        <v>1</v>
      </c>
      <c r="G13609" s="372">
        <v>0.65</v>
      </c>
    </row>
    <row r="13610" spans="1:7">
      <c r="A13610" s="178" t="str">
        <f t="shared" si="209"/>
        <v>2 - 65000054</v>
      </c>
      <c r="B13610" s="178">
        <v>2</v>
      </c>
      <c r="C13610" s="347">
        <v>65000054</v>
      </c>
      <c r="D13610" s="356"/>
      <c r="E13610" s="357" t="s">
        <v>27960</v>
      </c>
      <c r="F13610" s="358" t="s">
        <v>1</v>
      </c>
      <c r="G13610" s="372">
        <v>3.8</v>
      </c>
    </row>
    <row r="13611" spans="1:7">
      <c r="A13611" s="178" t="str">
        <f t="shared" si="209"/>
        <v>2 - 65000055</v>
      </c>
      <c r="B13611" s="178">
        <v>2</v>
      </c>
      <c r="C13611" s="347">
        <v>65000055</v>
      </c>
      <c r="D13611" s="356"/>
      <c r="E13611" s="357" t="s">
        <v>27961</v>
      </c>
      <c r="F13611" s="358" t="s">
        <v>1</v>
      </c>
      <c r="G13611" s="372">
        <v>0.39</v>
      </c>
    </row>
    <row r="13612" spans="1:7">
      <c r="A13612" s="178" t="str">
        <f t="shared" ref="A13612:A13675" si="210">B13612&amp;" - "&amp;C13612</f>
        <v>2 - 65000017</v>
      </c>
      <c r="B13612" s="178">
        <v>2</v>
      </c>
      <c r="C13612" s="347">
        <v>65000017</v>
      </c>
      <c r="D13612" s="356"/>
      <c r="E13612" s="357" t="s">
        <v>27962</v>
      </c>
      <c r="F13612" s="358" t="s">
        <v>1</v>
      </c>
      <c r="G13612" s="372">
        <v>3.41</v>
      </c>
    </row>
    <row r="13613" spans="1:7" ht="25.5">
      <c r="A13613" s="178" t="str">
        <f t="shared" si="210"/>
        <v>2 - 65000062</v>
      </c>
      <c r="B13613" s="178">
        <v>2</v>
      </c>
      <c r="C13613" s="347">
        <v>65000062</v>
      </c>
      <c r="D13613" s="356"/>
      <c r="E13613" s="357" t="s">
        <v>27963</v>
      </c>
      <c r="F13613" s="358" t="s">
        <v>238</v>
      </c>
      <c r="G13613" s="372">
        <v>2367.8000000000002</v>
      </c>
    </row>
    <row r="13614" spans="1:7">
      <c r="A13614" s="178" t="str">
        <f t="shared" si="210"/>
        <v>2 - 65000046</v>
      </c>
      <c r="B13614" s="178">
        <v>2</v>
      </c>
      <c r="C13614" s="347">
        <v>65000046</v>
      </c>
      <c r="D13614" s="356"/>
      <c r="E13614" s="357" t="s">
        <v>27964</v>
      </c>
      <c r="F13614" s="358" t="s">
        <v>1</v>
      </c>
      <c r="G13614" s="372">
        <v>10.1</v>
      </c>
    </row>
    <row r="13615" spans="1:7">
      <c r="A13615" s="178" t="str">
        <f t="shared" si="210"/>
        <v>2 - 65000031</v>
      </c>
      <c r="B13615" s="178">
        <v>2</v>
      </c>
      <c r="C13615" s="347">
        <v>65000031</v>
      </c>
      <c r="D13615" s="356"/>
      <c r="E13615" s="357" t="s">
        <v>27965</v>
      </c>
      <c r="F13615" s="358" t="s">
        <v>0</v>
      </c>
      <c r="G13615" s="372">
        <v>2.89</v>
      </c>
    </row>
    <row r="13616" spans="1:7">
      <c r="A13616" s="178" t="str">
        <f t="shared" si="210"/>
        <v>2 - 65000048</v>
      </c>
      <c r="B13616" s="178">
        <v>2</v>
      </c>
      <c r="C13616" s="347">
        <v>65000048</v>
      </c>
      <c r="D13616" s="356"/>
      <c r="E13616" s="357" t="s">
        <v>27966</v>
      </c>
      <c r="F13616" s="358" t="s">
        <v>1</v>
      </c>
      <c r="G13616" s="372">
        <v>1.44</v>
      </c>
    </row>
    <row r="13617" spans="1:7">
      <c r="A13617" s="178" t="str">
        <f t="shared" si="210"/>
        <v>2 - 65000028</v>
      </c>
      <c r="B13617" s="178">
        <v>2</v>
      </c>
      <c r="C13617" s="347">
        <v>65000028</v>
      </c>
      <c r="D13617" s="356"/>
      <c r="E13617" s="357" t="s">
        <v>27967</v>
      </c>
      <c r="F13617" s="358" t="s">
        <v>1</v>
      </c>
      <c r="G13617" s="372">
        <v>8.66</v>
      </c>
    </row>
    <row r="13618" spans="1:7">
      <c r="A13618" s="178" t="str">
        <f t="shared" si="210"/>
        <v>2 - 65000029</v>
      </c>
      <c r="B13618" s="178">
        <v>2</v>
      </c>
      <c r="C13618" s="347">
        <v>65000029</v>
      </c>
      <c r="D13618" s="356"/>
      <c r="E13618" s="357" t="s">
        <v>27968</v>
      </c>
      <c r="F13618" s="358" t="s">
        <v>1</v>
      </c>
      <c r="G13618" s="372">
        <v>5.77</v>
      </c>
    </row>
    <row r="13619" spans="1:7">
      <c r="A13619" s="178" t="str">
        <f t="shared" si="210"/>
        <v>2 - 65000027</v>
      </c>
      <c r="B13619" s="178">
        <v>2</v>
      </c>
      <c r="C13619" s="347">
        <v>65000027</v>
      </c>
      <c r="D13619" s="356"/>
      <c r="E13619" s="357" t="s">
        <v>27969</v>
      </c>
      <c r="F13619" s="358" t="s">
        <v>1</v>
      </c>
      <c r="G13619" s="372">
        <v>7.59</v>
      </c>
    </row>
    <row r="13620" spans="1:7">
      <c r="A13620" s="178" t="str">
        <f t="shared" si="210"/>
        <v>2 - 65000023</v>
      </c>
      <c r="B13620" s="178">
        <v>2</v>
      </c>
      <c r="C13620" s="347">
        <v>65000023</v>
      </c>
      <c r="D13620" s="356"/>
      <c r="E13620" s="357" t="s">
        <v>27970</v>
      </c>
      <c r="F13620" s="358" t="s">
        <v>1</v>
      </c>
      <c r="G13620" s="372">
        <v>4.33</v>
      </c>
    </row>
    <row r="13621" spans="1:7">
      <c r="A13621" s="178" t="str">
        <f t="shared" si="210"/>
        <v>2 - 65000035</v>
      </c>
      <c r="B13621" s="178">
        <v>2</v>
      </c>
      <c r="C13621" s="347">
        <v>65000035</v>
      </c>
      <c r="D13621" s="356"/>
      <c r="E13621" s="357" t="s">
        <v>27971</v>
      </c>
      <c r="F13621" s="358" t="s">
        <v>1</v>
      </c>
      <c r="G13621" s="372">
        <v>11.54</v>
      </c>
    </row>
    <row r="13622" spans="1:7">
      <c r="A13622" s="178" t="str">
        <f t="shared" si="210"/>
        <v>2 - 65000036</v>
      </c>
      <c r="B13622" s="178">
        <v>2</v>
      </c>
      <c r="C13622" s="347">
        <v>65000036</v>
      </c>
      <c r="D13622" s="356"/>
      <c r="E13622" s="357" t="s">
        <v>27972</v>
      </c>
      <c r="F13622" s="358" t="s">
        <v>1</v>
      </c>
      <c r="G13622" s="372">
        <v>8.66</v>
      </c>
    </row>
    <row r="13623" spans="1:7">
      <c r="A13623" s="178" t="str">
        <f t="shared" si="210"/>
        <v>2 - 65000030</v>
      </c>
      <c r="B13623" s="178">
        <v>2</v>
      </c>
      <c r="C13623" s="347">
        <v>65000030</v>
      </c>
      <c r="D13623" s="356"/>
      <c r="E13623" s="357" t="s">
        <v>27973</v>
      </c>
      <c r="F13623" s="358" t="s">
        <v>1</v>
      </c>
      <c r="G13623" s="372">
        <v>12.99</v>
      </c>
    </row>
    <row r="13624" spans="1:7">
      <c r="A13624" s="178" t="str">
        <f t="shared" si="210"/>
        <v>2 - 65000032</v>
      </c>
      <c r="B13624" s="178">
        <v>2</v>
      </c>
      <c r="C13624" s="347">
        <v>65000032</v>
      </c>
      <c r="D13624" s="356"/>
      <c r="E13624" s="357" t="s">
        <v>27974</v>
      </c>
      <c r="F13624" s="358" t="s">
        <v>1</v>
      </c>
      <c r="G13624" s="372">
        <v>4.33</v>
      </c>
    </row>
    <row r="13625" spans="1:7">
      <c r="A13625" s="178" t="str">
        <f t="shared" si="210"/>
        <v>2 - 65000034</v>
      </c>
      <c r="B13625" s="178">
        <v>2</v>
      </c>
      <c r="C13625" s="347">
        <v>65000034</v>
      </c>
      <c r="D13625" s="356"/>
      <c r="E13625" s="357" t="s">
        <v>27975</v>
      </c>
      <c r="F13625" s="358" t="s">
        <v>238</v>
      </c>
      <c r="G13625" s="372">
        <v>45.56</v>
      </c>
    </row>
    <row r="13626" spans="1:7">
      <c r="A13626" s="178" t="str">
        <f t="shared" si="210"/>
        <v>2 - 65000024</v>
      </c>
      <c r="B13626" s="178">
        <v>2</v>
      </c>
      <c r="C13626" s="347">
        <v>65000024</v>
      </c>
      <c r="D13626" s="356"/>
      <c r="E13626" s="357" t="s">
        <v>27976</v>
      </c>
      <c r="F13626" s="358" t="s">
        <v>1</v>
      </c>
      <c r="G13626" s="372">
        <v>2.79</v>
      </c>
    </row>
    <row r="13627" spans="1:7">
      <c r="A13627" s="178" t="str">
        <f t="shared" si="210"/>
        <v>2 - 65000025</v>
      </c>
      <c r="B13627" s="178">
        <v>2</v>
      </c>
      <c r="C13627" s="347">
        <v>65000025</v>
      </c>
      <c r="D13627" s="356"/>
      <c r="E13627" s="357" t="s">
        <v>27977</v>
      </c>
      <c r="F13627" s="358" t="s">
        <v>1</v>
      </c>
      <c r="G13627" s="372">
        <v>7.82</v>
      </c>
    </row>
    <row r="13628" spans="1:7">
      <c r="A13628" s="178" t="str">
        <f t="shared" si="210"/>
        <v>2 - 65000026</v>
      </c>
      <c r="B13628" s="178">
        <v>2</v>
      </c>
      <c r="C13628" s="347">
        <v>65000026</v>
      </c>
      <c r="D13628" s="356"/>
      <c r="E13628" s="357" t="s">
        <v>27978</v>
      </c>
      <c r="F13628" s="358" t="s">
        <v>1</v>
      </c>
      <c r="G13628" s="372">
        <v>5.32</v>
      </c>
    </row>
    <row r="13629" spans="1:7">
      <c r="A13629" s="178" t="str">
        <f t="shared" si="210"/>
        <v>2 - 65000071</v>
      </c>
      <c r="B13629" s="178">
        <v>2</v>
      </c>
      <c r="C13629" s="347">
        <v>65000071</v>
      </c>
      <c r="D13629" s="356"/>
      <c r="E13629" s="357" t="s">
        <v>27979</v>
      </c>
      <c r="F13629" s="358" t="s">
        <v>1</v>
      </c>
      <c r="G13629" s="372">
        <v>16.100000000000001</v>
      </c>
    </row>
    <row r="13630" spans="1:7">
      <c r="A13630" s="178" t="str">
        <f t="shared" si="210"/>
        <v>2 - 65000047</v>
      </c>
      <c r="B13630" s="178">
        <v>2</v>
      </c>
      <c r="C13630" s="347">
        <v>65000047</v>
      </c>
      <c r="D13630" s="356"/>
      <c r="E13630" s="357" t="s">
        <v>27980</v>
      </c>
      <c r="F13630" s="358" t="s">
        <v>1</v>
      </c>
      <c r="G13630" s="372">
        <v>14.43</v>
      </c>
    </row>
    <row r="13631" spans="1:7">
      <c r="A13631" s="178" t="str">
        <f t="shared" si="210"/>
        <v>2 - 65003271</v>
      </c>
      <c r="B13631" s="178">
        <v>2</v>
      </c>
      <c r="C13631" s="347">
        <v>65003271</v>
      </c>
      <c r="D13631" s="356"/>
      <c r="E13631" s="357" t="s">
        <v>27981</v>
      </c>
      <c r="F13631" s="358" t="s">
        <v>238</v>
      </c>
      <c r="G13631" s="372">
        <v>329.25</v>
      </c>
    </row>
    <row r="13632" spans="1:7">
      <c r="A13632" s="178" t="str">
        <f t="shared" si="210"/>
        <v>2 - 65000287</v>
      </c>
      <c r="B13632" s="178">
        <v>2</v>
      </c>
      <c r="C13632" s="347">
        <v>65000287</v>
      </c>
      <c r="D13632" s="356"/>
      <c r="E13632" s="357" t="s">
        <v>27982</v>
      </c>
      <c r="F13632" s="358" t="s">
        <v>2</v>
      </c>
      <c r="G13632" s="372">
        <v>468.5</v>
      </c>
    </row>
    <row r="13633" spans="1:7">
      <c r="A13633" s="178" t="str">
        <f t="shared" si="210"/>
        <v>2 - 65000288</v>
      </c>
      <c r="B13633" s="178">
        <v>2</v>
      </c>
      <c r="C13633" s="347">
        <v>65000288</v>
      </c>
      <c r="D13633" s="356"/>
      <c r="E13633" s="357" t="s">
        <v>27983</v>
      </c>
      <c r="F13633" s="358" t="s">
        <v>2</v>
      </c>
      <c r="G13633" s="372">
        <v>500.19</v>
      </c>
    </row>
    <row r="13634" spans="1:7">
      <c r="A13634" s="178" t="str">
        <f t="shared" si="210"/>
        <v>2 - 65000280</v>
      </c>
      <c r="B13634" s="178">
        <v>2</v>
      </c>
      <c r="C13634" s="347">
        <v>65000280</v>
      </c>
      <c r="D13634" s="356"/>
      <c r="E13634" s="357" t="s">
        <v>27984</v>
      </c>
      <c r="F13634" s="358" t="s">
        <v>2</v>
      </c>
      <c r="G13634" s="372">
        <v>359.97</v>
      </c>
    </row>
    <row r="13635" spans="1:7" ht="25.5">
      <c r="A13635" s="178" t="str">
        <f t="shared" si="210"/>
        <v>2 - 65002640</v>
      </c>
      <c r="B13635" s="178">
        <v>2</v>
      </c>
      <c r="C13635" s="347">
        <v>65002640</v>
      </c>
      <c r="D13635" s="356"/>
      <c r="E13635" s="357" t="s">
        <v>27985</v>
      </c>
      <c r="F13635" s="358" t="s">
        <v>238</v>
      </c>
      <c r="G13635" s="372">
        <v>89.37</v>
      </c>
    </row>
    <row r="13636" spans="1:7">
      <c r="A13636" s="178" t="str">
        <f t="shared" si="210"/>
        <v>2 - 65003939</v>
      </c>
      <c r="B13636" s="178">
        <v>2</v>
      </c>
      <c r="C13636" s="347">
        <v>65003939</v>
      </c>
      <c r="D13636" s="356"/>
      <c r="E13636" s="357" t="s">
        <v>27005</v>
      </c>
      <c r="F13636" s="358" t="s">
        <v>12328</v>
      </c>
      <c r="G13636" s="372">
        <v>256.32</v>
      </c>
    </row>
    <row r="13637" spans="1:7" ht="25.5">
      <c r="A13637" s="178" t="str">
        <f t="shared" si="210"/>
        <v>2 - 65003938</v>
      </c>
      <c r="B13637" s="178">
        <v>2</v>
      </c>
      <c r="C13637" s="347">
        <v>65003938</v>
      </c>
      <c r="D13637" s="356"/>
      <c r="E13637" s="357" t="s">
        <v>27986</v>
      </c>
      <c r="F13637" s="358" t="s">
        <v>12328</v>
      </c>
      <c r="G13637" s="372">
        <v>230.21</v>
      </c>
    </row>
    <row r="13638" spans="1:7" ht="25.5">
      <c r="A13638" s="178" t="str">
        <f t="shared" si="210"/>
        <v>2 - 65003351</v>
      </c>
      <c r="B13638" s="178">
        <v>2</v>
      </c>
      <c r="C13638" s="347">
        <v>65003351</v>
      </c>
      <c r="D13638" s="356"/>
      <c r="E13638" s="357" t="s">
        <v>27987</v>
      </c>
      <c r="F13638" s="358" t="s">
        <v>672</v>
      </c>
      <c r="G13638" s="372">
        <v>5278.12</v>
      </c>
    </row>
    <row r="13639" spans="1:7">
      <c r="A13639" s="178" t="str">
        <f t="shared" si="210"/>
        <v>2 - 65001708</v>
      </c>
      <c r="B13639" s="178">
        <v>2</v>
      </c>
      <c r="C13639" s="347">
        <v>65001708</v>
      </c>
      <c r="D13639" s="356"/>
      <c r="E13639" s="357" t="s">
        <v>27988</v>
      </c>
      <c r="F13639" s="358" t="s">
        <v>1</v>
      </c>
      <c r="G13639" s="372">
        <v>330.6</v>
      </c>
    </row>
    <row r="13640" spans="1:7">
      <c r="A13640" s="178" t="str">
        <f t="shared" si="210"/>
        <v>2 - 65001707</v>
      </c>
      <c r="B13640" s="178">
        <v>2</v>
      </c>
      <c r="C13640" s="347">
        <v>65001707</v>
      </c>
      <c r="D13640" s="356"/>
      <c r="E13640" s="357" t="s">
        <v>27989</v>
      </c>
      <c r="F13640" s="358" t="s">
        <v>672</v>
      </c>
      <c r="G13640" s="372">
        <v>430.98</v>
      </c>
    </row>
    <row r="13641" spans="1:7">
      <c r="A13641" s="178" t="str">
        <f t="shared" si="210"/>
        <v>2 - 65001706</v>
      </c>
      <c r="B13641" s="178">
        <v>2</v>
      </c>
      <c r="C13641" s="347">
        <v>65001706</v>
      </c>
      <c r="D13641" s="356"/>
      <c r="E13641" s="357" t="s">
        <v>27990</v>
      </c>
      <c r="F13641" s="358" t="s">
        <v>672</v>
      </c>
      <c r="G13641" s="372">
        <v>147.55000000000001</v>
      </c>
    </row>
    <row r="13642" spans="1:7">
      <c r="A13642" s="178" t="str">
        <f t="shared" si="210"/>
        <v>2 - 65001705</v>
      </c>
      <c r="B13642" s="178">
        <v>2</v>
      </c>
      <c r="C13642" s="347">
        <v>65001705</v>
      </c>
      <c r="D13642" s="356"/>
      <c r="E13642" s="357" t="s">
        <v>27991</v>
      </c>
      <c r="F13642" s="358" t="s">
        <v>672</v>
      </c>
      <c r="G13642" s="372">
        <v>1319.1</v>
      </c>
    </row>
    <row r="13643" spans="1:7">
      <c r="A13643" s="178" t="str">
        <f t="shared" si="210"/>
        <v>2 - 65002856</v>
      </c>
      <c r="B13643" s="178">
        <v>2</v>
      </c>
      <c r="C13643" s="347">
        <v>65002856</v>
      </c>
      <c r="D13643" s="356"/>
      <c r="E13643" s="357" t="s">
        <v>27992</v>
      </c>
      <c r="F13643" s="358" t="s">
        <v>672</v>
      </c>
      <c r="G13643" s="372">
        <v>1529.41</v>
      </c>
    </row>
    <row r="13644" spans="1:7">
      <c r="A13644" s="178" t="str">
        <f t="shared" si="210"/>
        <v>2 - 65001704</v>
      </c>
      <c r="B13644" s="178">
        <v>2</v>
      </c>
      <c r="C13644" s="347">
        <v>65001704</v>
      </c>
      <c r="D13644" s="356"/>
      <c r="E13644" s="357" t="s">
        <v>27993</v>
      </c>
      <c r="F13644" s="358" t="s">
        <v>672</v>
      </c>
      <c r="G13644" s="372">
        <v>333.27</v>
      </c>
    </row>
    <row r="13645" spans="1:7">
      <c r="A13645" s="178" t="str">
        <f t="shared" si="210"/>
        <v>2 - 65003258</v>
      </c>
      <c r="B13645" s="178">
        <v>2</v>
      </c>
      <c r="C13645" s="347">
        <v>65003258</v>
      </c>
      <c r="D13645" s="356"/>
      <c r="E13645" s="357" t="s">
        <v>27994</v>
      </c>
      <c r="F13645" s="358" t="s">
        <v>238</v>
      </c>
      <c r="G13645" s="372">
        <v>22.4</v>
      </c>
    </row>
    <row r="13646" spans="1:7">
      <c r="A13646" s="178" t="str">
        <f t="shared" si="210"/>
        <v>2 - 65001702</v>
      </c>
      <c r="B13646" s="178">
        <v>2</v>
      </c>
      <c r="C13646" s="347">
        <v>65001702</v>
      </c>
      <c r="D13646" s="356"/>
      <c r="E13646" s="357" t="s">
        <v>27995</v>
      </c>
      <c r="F13646" s="358" t="s">
        <v>672</v>
      </c>
      <c r="G13646" s="372">
        <v>72.510000000000005</v>
      </c>
    </row>
    <row r="13647" spans="1:7">
      <c r="A13647" s="178" t="str">
        <f t="shared" si="210"/>
        <v>2 - 65001703</v>
      </c>
      <c r="B13647" s="178">
        <v>2</v>
      </c>
      <c r="C13647" s="347">
        <v>65001703</v>
      </c>
      <c r="D13647" s="356"/>
      <c r="E13647" s="357" t="s">
        <v>27996</v>
      </c>
      <c r="F13647" s="358" t="s">
        <v>672</v>
      </c>
      <c r="G13647" s="372">
        <v>1645.24</v>
      </c>
    </row>
    <row r="13648" spans="1:7">
      <c r="A13648" s="178" t="str">
        <f t="shared" si="210"/>
        <v>2 - 65001674</v>
      </c>
      <c r="B13648" s="178">
        <v>2</v>
      </c>
      <c r="C13648" s="347">
        <v>65001674</v>
      </c>
      <c r="D13648" s="356"/>
      <c r="E13648" s="357" t="s">
        <v>27997</v>
      </c>
      <c r="F13648" s="358" t="s">
        <v>1340</v>
      </c>
      <c r="G13648" s="372">
        <v>96.44</v>
      </c>
    </row>
    <row r="13649" spans="1:7">
      <c r="A13649" s="178" t="str">
        <f t="shared" si="210"/>
        <v>2 - 65001687</v>
      </c>
      <c r="B13649" s="178">
        <v>2</v>
      </c>
      <c r="C13649" s="347">
        <v>65001687</v>
      </c>
      <c r="D13649" s="356"/>
      <c r="E13649" s="357" t="s">
        <v>27997</v>
      </c>
      <c r="F13649" s="358" t="s">
        <v>672</v>
      </c>
      <c r="G13649" s="372">
        <v>17650.310000000001</v>
      </c>
    </row>
    <row r="13650" spans="1:7">
      <c r="A13650" s="178" t="str">
        <f t="shared" si="210"/>
        <v>2 - 65001694</v>
      </c>
      <c r="B13650" s="178">
        <v>2</v>
      </c>
      <c r="C13650" s="347">
        <v>65001694</v>
      </c>
      <c r="D13650" s="356"/>
      <c r="E13650" s="357" t="s">
        <v>27998</v>
      </c>
      <c r="F13650" s="358" t="s">
        <v>672</v>
      </c>
      <c r="G13650" s="372">
        <v>14594.23</v>
      </c>
    </row>
    <row r="13651" spans="1:7">
      <c r="A13651" s="178" t="str">
        <f t="shared" si="210"/>
        <v>2 - 65001681</v>
      </c>
      <c r="B13651" s="178">
        <v>2</v>
      </c>
      <c r="C13651" s="347">
        <v>65001681</v>
      </c>
      <c r="D13651" s="356"/>
      <c r="E13651" s="357" t="s">
        <v>27998</v>
      </c>
      <c r="F13651" s="358" t="s">
        <v>1340</v>
      </c>
      <c r="G13651" s="372">
        <v>79.739999999999995</v>
      </c>
    </row>
    <row r="13652" spans="1:7">
      <c r="A13652" s="178" t="str">
        <f t="shared" si="210"/>
        <v>2 - 65002840</v>
      </c>
      <c r="B13652" s="178">
        <v>2</v>
      </c>
      <c r="C13652" s="347">
        <v>65002840</v>
      </c>
      <c r="D13652" s="356"/>
      <c r="E13652" s="357" t="s">
        <v>27999</v>
      </c>
      <c r="F13652" s="358" t="s">
        <v>12328</v>
      </c>
      <c r="G13652" s="372">
        <v>2309.4499999999998</v>
      </c>
    </row>
    <row r="13653" spans="1:7">
      <c r="A13653" s="178" t="str">
        <f t="shared" si="210"/>
        <v>2 - 65001690</v>
      </c>
      <c r="B13653" s="178">
        <v>2</v>
      </c>
      <c r="C13653" s="347">
        <v>65001690</v>
      </c>
      <c r="D13653" s="356"/>
      <c r="E13653" s="357" t="s">
        <v>28000</v>
      </c>
      <c r="F13653" s="358" t="s">
        <v>672</v>
      </c>
      <c r="G13653" s="372">
        <v>55724.94</v>
      </c>
    </row>
    <row r="13654" spans="1:7">
      <c r="A13654" s="178" t="str">
        <f t="shared" si="210"/>
        <v>2 - 65001677</v>
      </c>
      <c r="B13654" s="178">
        <v>2</v>
      </c>
      <c r="C13654" s="347">
        <v>65001677</v>
      </c>
      <c r="D13654" s="356"/>
      <c r="E13654" s="357" t="s">
        <v>28000</v>
      </c>
      <c r="F13654" s="358" t="s">
        <v>1340</v>
      </c>
      <c r="G13654" s="372">
        <v>101.48</v>
      </c>
    </row>
    <row r="13655" spans="1:7">
      <c r="A13655" s="178" t="str">
        <f t="shared" si="210"/>
        <v>2 - 65001691</v>
      </c>
      <c r="B13655" s="178">
        <v>2</v>
      </c>
      <c r="C13655" s="347">
        <v>65001691</v>
      </c>
      <c r="D13655" s="356"/>
      <c r="E13655" s="357" t="s">
        <v>28001</v>
      </c>
      <c r="F13655" s="358" t="s">
        <v>672</v>
      </c>
      <c r="G13655" s="372">
        <v>69709.64</v>
      </c>
    </row>
    <row r="13656" spans="1:7">
      <c r="A13656" s="178" t="str">
        <f t="shared" si="210"/>
        <v>2 - 65001678</v>
      </c>
      <c r="B13656" s="178">
        <v>2</v>
      </c>
      <c r="C13656" s="347">
        <v>65001678</v>
      </c>
      <c r="D13656" s="356"/>
      <c r="E13656" s="357" t="s">
        <v>28001</v>
      </c>
      <c r="F13656" s="358" t="s">
        <v>1340</v>
      </c>
      <c r="G13656" s="372">
        <v>126.94</v>
      </c>
    </row>
    <row r="13657" spans="1:7">
      <c r="A13657" s="178" t="str">
        <f t="shared" si="210"/>
        <v>2 - 65001675</v>
      </c>
      <c r="B13657" s="178">
        <v>2</v>
      </c>
      <c r="C13657" s="347">
        <v>65001675</v>
      </c>
      <c r="D13657" s="356"/>
      <c r="E13657" s="357" t="s">
        <v>28002</v>
      </c>
      <c r="F13657" s="358" t="s">
        <v>1340</v>
      </c>
      <c r="G13657" s="372">
        <v>149.72</v>
      </c>
    </row>
    <row r="13658" spans="1:7">
      <c r="A13658" s="178" t="str">
        <f t="shared" si="210"/>
        <v>2 - 65001688</v>
      </c>
      <c r="B13658" s="178">
        <v>2</v>
      </c>
      <c r="C13658" s="347">
        <v>65001688</v>
      </c>
      <c r="D13658" s="356"/>
      <c r="E13658" s="357" t="s">
        <v>28002</v>
      </c>
      <c r="F13658" s="358" t="s">
        <v>672</v>
      </c>
      <c r="G13658" s="372">
        <v>54800.79</v>
      </c>
    </row>
    <row r="13659" spans="1:7">
      <c r="A13659" s="178" t="str">
        <f t="shared" si="210"/>
        <v>2 - 65001689</v>
      </c>
      <c r="B13659" s="178">
        <v>2</v>
      </c>
      <c r="C13659" s="347">
        <v>65001689</v>
      </c>
      <c r="D13659" s="356"/>
      <c r="E13659" s="357" t="s">
        <v>28003</v>
      </c>
      <c r="F13659" s="358" t="s">
        <v>672</v>
      </c>
      <c r="G13659" s="372">
        <v>54800.79</v>
      </c>
    </row>
    <row r="13660" spans="1:7">
      <c r="A13660" s="178" t="str">
        <f t="shared" si="210"/>
        <v>2 - 65001676</v>
      </c>
      <c r="B13660" s="178">
        <v>2</v>
      </c>
      <c r="C13660" s="347">
        <v>65001676</v>
      </c>
      <c r="D13660" s="356"/>
      <c r="E13660" s="357" t="s">
        <v>28003</v>
      </c>
      <c r="F13660" s="358" t="s">
        <v>1340</v>
      </c>
      <c r="G13660" s="372">
        <v>149.72</v>
      </c>
    </row>
    <row r="13661" spans="1:7">
      <c r="A13661" s="178" t="str">
        <f t="shared" si="210"/>
        <v>2 - 65001679</v>
      </c>
      <c r="B13661" s="178">
        <v>2</v>
      </c>
      <c r="C13661" s="347">
        <v>65001679</v>
      </c>
      <c r="D13661" s="356"/>
      <c r="E13661" s="357" t="s">
        <v>28004</v>
      </c>
      <c r="F13661" s="358" t="s">
        <v>1340</v>
      </c>
      <c r="G13661" s="372">
        <v>47.83</v>
      </c>
    </row>
    <row r="13662" spans="1:7">
      <c r="A13662" s="178" t="str">
        <f t="shared" si="210"/>
        <v>2 - 65001692</v>
      </c>
      <c r="B13662" s="178">
        <v>2</v>
      </c>
      <c r="C13662" s="347">
        <v>65001692</v>
      </c>
      <c r="D13662" s="356"/>
      <c r="E13662" s="357" t="s">
        <v>28004</v>
      </c>
      <c r="F13662" s="358" t="s">
        <v>672</v>
      </c>
      <c r="G13662" s="372">
        <v>26264.3</v>
      </c>
    </row>
    <row r="13663" spans="1:7">
      <c r="A13663" s="178" t="str">
        <f t="shared" si="210"/>
        <v>2 - 65001680</v>
      </c>
      <c r="B13663" s="178">
        <v>2</v>
      </c>
      <c r="C13663" s="347">
        <v>65001680</v>
      </c>
      <c r="D13663" s="356"/>
      <c r="E13663" s="357" t="s">
        <v>28005</v>
      </c>
      <c r="F13663" s="358" t="s">
        <v>1340</v>
      </c>
      <c r="G13663" s="372">
        <v>125.05</v>
      </c>
    </row>
    <row r="13664" spans="1:7">
      <c r="A13664" s="178" t="str">
        <f t="shared" si="210"/>
        <v>2 - 65001693</v>
      </c>
      <c r="B13664" s="178">
        <v>2</v>
      </c>
      <c r="C13664" s="347">
        <v>65001693</v>
      </c>
      <c r="D13664" s="356"/>
      <c r="E13664" s="357" t="s">
        <v>28005</v>
      </c>
      <c r="F13664" s="358" t="s">
        <v>672</v>
      </c>
      <c r="G13664" s="372">
        <v>22885.32</v>
      </c>
    </row>
    <row r="13665" spans="1:7">
      <c r="A13665" s="178" t="str">
        <f t="shared" si="210"/>
        <v>2 - 65001683</v>
      </c>
      <c r="B13665" s="178">
        <v>2</v>
      </c>
      <c r="C13665" s="347">
        <v>65001683</v>
      </c>
      <c r="D13665" s="356"/>
      <c r="E13665" s="357" t="s">
        <v>28006</v>
      </c>
      <c r="F13665" s="358" t="s">
        <v>672</v>
      </c>
      <c r="G13665" s="372">
        <v>4093.16</v>
      </c>
    </row>
    <row r="13666" spans="1:7">
      <c r="A13666" s="178" t="str">
        <f t="shared" si="210"/>
        <v>2 - 65001670</v>
      </c>
      <c r="B13666" s="178">
        <v>2</v>
      </c>
      <c r="C13666" s="347">
        <v>65001670</v>
      </c>
      <c r="D13666" s="356"/>
      <c r="E13666" s="357" t="s">
        <v>28007</v>
      </c>
      <c r="F13666" s="358" t="s">
        <v>1340</v>
      </c>
      <c r="G13666" s="372">
        <v>22.37</v>
      </c>
    </row>
    <row r="13667" spans="1:7">
      <c r="A13667" s="178" t="str">
        <f t="shared" si="210"/>
        <v>2 - 65001671</v>
      </c>
      <c r="B13667" s="178">
        <v>2</v>
      </c>
      <c r="C13667" s="347">
        <v>65001671</v>
      </c>
      <c r="D13667" s="356"/>
      <c r="E13667" s="357" t="s">
        <v>28008</v>
      </c>
      <c r="F13667" s="358" t="s">
        <v>1340</v>
      </c>
      <c r="G13667" s="372">
        <v>31.59</v>
      </c>
    </row>
    <row r="13668" spans="1:7">
      <c r="A13668" s="178" t="str">
        <f t="shared" si="210"/>
        <v>2 - 65001669</v>
      </c>
      <c r="B13668" s="178">
        <v>2</v>
      </c>
      <c r="C13668" s="347">
        <v>65001669</v>
      </c>
      <c r="D13668" s="356"/>
      <c r="E13668" s="357" t="s">
        <v>28009</v>
      </c>
      <c r="F13668" s="358" t="s">
        <v>1340</v>
      </c>
      <c r="G13668" s="372">
        <v>23.4</v>
      </c>
    </row>
    <row r="13669" spans="1:7">
      <c r="A13669" s="178" t="str">
        <f t="shared" si="210"/>
        <v>2 - 65001682</v>
      </c>
      <c r="B13669" s="178">
        <v>2</v>
      </c>
      <c r="C13669" s="347">
        <v>65001682</v>
      </c>
      <c r="D13669" s="356"/>
      <c r="E13669" s="357" t="s">
        <v>28010</v>
      </c>
      <c r="F13669" s="358" t="s">
        <v>672</v>
      </c>
      <c r="G13669" s="372">
        <v>4283.25</v>
      </c>
    </row>
    <row r="13670" spans="1:7">
      <c r="A13670" s="178" t="str">
        <f t="shared" si="210"/>
        <v>2 - 65001684</v>
      </c>
      <c r="B13670" s="178">
        <v>2</v>
      </c>
      <c r="C13670" s="347">
        <v>65001684</v>
      </c>
      <c r="D13670" s="356"/>
      <c r="E13670" s="357" t="s">
        <v>28011</v>
      </c>
      <c r="F13670" s="358" t="s">
        <v>672</v>
      </c>
      <c r="G13670" s="372">
        <v>5782.07</v>
      </c>
    </row>
    <row r="13671" spans="1:7">
      <c r="A13671" s="178" t="str">
        <f t="shared" si="210"/>
        <v>2 - 65001685</v>
      </c>
      <c r="B13671" s="178">
        <v>2</v>
      </c>
      <c r="C13671" s="347">
        <v>65001685</v>
      </c>
      <c r="D13671" s="356"/>
      <c r="E13671" s="357" t="s">
        <v>28012</v>
      </c>
      <c r="F13671" s="358" t="s">
        <v>672</v>
      </c>
      <c r="G13671" s="372">
        <v>8200</v>
      </c>
    </row>
    <row r="13672" spans="1:7">
      <c r="A13672" s="178" t="str">
        <f t="shared" si="210"/>
        <v>2 - 65001672</v>
      </c>
      <c r="B13672" s="178">
        <v>2</v>
      </c>
      <c r="C13672" s="347">
        <v>65001672</v>
      </c>
      <c r="D13672" s="356"/>
      <c r="E13672" s="357" t="s">
        <v>28012</v>
      </c>
      <c r="F13672" s="358" t="s">
        <v>1340</v>
      </c>
      <c r="G13672" s="372">
        <v>44.8</v>
      </c>
    </row>
    <row r="13673" spans="1:7">
      <c r="A13673" s="178" t="str">
        <f t="shared" si="210"/>
        <v>2 - 65001673</v>
      </c>
      <c r="B13673" s="178">
        <v>2</v>
      </c>
      <c r="C13673" s="347">
        <v>65001673</v>
      </c>
      <c r="D13673" s="356"/>
      <c r="E13673" s="357" t="s">
        <v>28013</v>
      </c>
      <c r="F13673" s="358" t="s">
        <v>1340</v>
      </c>
      <c r="G13673" s="372">
        <v>103.61</v>
      </c>
    </row>
    <row r="13674" spans="1:7">
      <c r="A13674" s="178" t="str">
        <f t="shared" si="210"/>
        <v>2 - 65001686</v>
      </c>
      <c r="B13674" s="178">
        <v>2</v>
      </c>
      <c r="C13674" s="347">
        <v>65001686</v>
      </c>
      <c r="D13674" s="356"/>
      <c r="E13674" s="357" t="s">
        <v>28013</v>
      </c>
      <c r="F13674" s="358" t="s">
        <v>672</v>
      </c>
      <c r="G13674" s="372">
        <v>18962.28</v>
      </c>
    </row>
    <row r="13675" spans="1:7">
      <c r="A13675" s="178" t="str">
        <f t="shared" si="210"/>
        <v>2 - 65002386</v>
      </c>
      <c r="B13675" s="178">
        <v>2</v>
      </c>
      <c r="C13675" s="347">
        <v>65002386</v>
      </c>
      <c r="D13675" s="356"/>
      <c r="E13675" s="357" t="s">
        <v>28014</v>
      </c>
      <c r="F13675" s="358" t="s">
        <v>672</v>
      </c>
      <c r="G13675" s="372">
        <v>14099.32</v>
      </c>
    </row>
    <row r="13676" spans="1:7">
      <c r="A13676" s="178" t="str">
        <f t="shared" ref="A13676:A13739" si="211">B13676&amp;" - "&amp;C13676</f>
        <v>2 - 65001667</v>
      </c>
      <c r="B13676" s="178">
        <v>2</v>
      </c>
      <c r="C13676" s="347">
        <v>65001667</v>
      </c>
      <c r="D13676" s="356"/>
      <c r="E13676" s="357" t="s">
        <v>28015</v>
      </c>
      <c r="F13676" s="358" t="s">
        <v>672</v>
      </c>
      <c r="G13676" s="372">
        <v>35001.07</v>
      </c>
    </row>
    <row r="13677" spans="1:7">
      <c r="A13677" s="178" t="str">
        <f t="shared" si="211"/>
        <v>2 - 65001668</v>
      </c>
      <c r="B13677" s="178">
        <v>2</v>
      </c>
      <c r="C13677" s="347">
        <v>65001668</v>
      </c>
      <c r="D13677" s="356"/>
      <c r="E13677" s="357" t="s">
        <v>28016</v>
      </c>
      <c r="F13677" s="358" t="s">
        <v>672</v>
      </c>
      <c r="G13677" s="372">
        <v>18766.98</v>
      </c>
    </row>
    <row r="13678" spans="1:7">
      <c r="A13678" s="178" t="str">
        <f t="shared" si="211"/>
        <v>2 - 65002383</v>
      </c>
      <c r="B13678" s="178">
        <v>2</v>
      </c>
      <c r="C13678" s="347">
        <v>65002383</v>
      </c>
      <c r="D13678" s="356"/>
      <c r="E13678" s="357" t="s">
        <v>28017</v>
      </c>
      <c r="F13678" s="358" t="s">
        <v>672</v>
      </c>
      <c r="G13678" s="372">
        <v>28948.75</v>
      </c>
    </row>
    <row r="13679" spans="1:7">
      <c r="A13679" s="178" t="str">
        <f t="shared" si="211"/>
        <v>2 - 65002845</v>
      </c>
      <c r="B13679" s="178">
        <v>2</v>
      </c>
      <c r="C13679" s="347">
        <v>65002845</v>
      </c>
      <c r="D13679" s="356"/>
      <c r="E13679" s="357" t="s">
        <v>28018</v>
      </c>
      <c r="F13679" s="358" t="s">
        <v>12328</v>
      </c>
      <c r="G13679" s="372">
        <v>7088.26</v>
      </c>
    </row>
    <row r="13680" spans="1:7">
      <c r="A13680" s="178" t="str">
        <f t="shared" si="211"/>
        <v>2 - 65003379</v>
      </c>
      <c r="B13680" s="178">
        <v>2</v>
      </c>
      <c r="C13680" s="347">
        <v>65003379</v>
      </c>
      <c r="D13680" s="356"/>
      <c r="E13680" s="357" t="s">
        <v>28019</v>
      </c>
      <c r="F13680" s="358" t="s">
        <v>1</v>
      </c>
      <c r="G13680" s="372">
        <v>9.07</v>
      </c>
    </row>
    <row r="13681" spans="1:7">
      <c r="A13681" s="178" t="str">
        <f t="shared" si="211"/>
        <v>2 - 65003378</v>
      </c>
      <c r="B13681" s="178">
        <v>2</v>
      </c>
      <c r="C13681" s="347">
        <v>65003378</v>
      </c>
      <c r="D13681" s="356"/>
      <c r="E13681" s="357" t="s">
        <v>28020</v>
      </c>
      <c r="F13681" s="358" t="s">
        <v>1</v>
      </c>
      <c r="G13681" s="372">
        <v>5.86</v>
      </c>
    </row>
    <row r="13682" spans="1:7">
      <c r="A13682" s="178" t="str">
        <f t="shared" si="211"/>
        <v>2 - 65001714</v>
      </c>
      <c r="B13682" s="178">
        <v>2</v>
      </c>
      <c r="C13682" s="347">
        <v>65001714</v>
      </c>
      <c r="D13682" s="356"/>
      <c r="E13682" s="357" t="s">
        <v>28021</v>
      </c>
      <c r="F13682" s="358" t="s">
        <v>238</v>
      </c>
      <c r="G13682" s="372">
        <v>4221.22</v>
      </c>
    </row>
    <row r="13683" spans="1:7">
      <c r="A13683" s="178" t="str">
        <f t="shared" si="211"/>
        <v>2 - 65001715</v>
      </c>
      <c r="B13683" s="178">
        <v>2</v>
      </c>
      <c r="C13683" s="347">
        <v>65001715</v>
      </c>
      <c r="D13683" s="356"/>
      <c r="E13683" s="357" t="s">
        <v>28022</v>
      </c>
      <c r="F13683" s="358" t="s">
        <v>238</v>
      </c>
      <c r="G13683" s="372">
        <v>4752.9399999999996</v>
      </c>
    </row>
    <row r="13684" spans="1:7">
      <c r="A13684" s="178" t="str">
        <f t="shared" si="211"/>
        <v>2 - 65001716</v>
      </c>
      <c r="B13684" s="178">
        <v>2</v>
      </c>
      <c r="C13684" s="347">
        <v>65001716</v>
      </c>
      <c r="D13684" s="356"/>
      <c r="E13684" s="357" t="s">
        <v>28023</v>
      </c>
      <c r="F13684" s="358" t="s">
        <v>238</v>
      </c>
      <c r="G13684" s="372">
        <v>4752.9399999999996</v>
      </c>
    </row>
    <row r="13685" spans="1:7">
      <c r="A13685" s="178" t="str">
        <f t="shared" si="211"/>
        <v>2 - 65001717</v>
      </c>
      <c r="B13685" s="178">
        <v>2</v>
      </c>
      <c r="C13685" s="347">
        <v>65001717</v>
      </c>
      <c r="D13685" s="356"/>
      <c r="E13685" s="357" t="s">
        <v>28024</v>
      </c>
      <c r="F13685" s="358" t="s">
        <v>238</v>
      </c>
      <c r="G13685" s="372">
        <v>6924.57</v>
      </c>
    </row>
    <row r="13686" spans="1:7">
      <c r="A13686" s="178" t="str">
        <f t="shared" si="211"/>
        <v>2 - 65001718</v>
      </c>
      <c r="B13686" s="178">
        <v>2</v>
      </c>
      <c r="C13686" s="347">
        <v>65001718</v>
      </c>
      <c r="D13686" s="356"/>
      <c r="E13686" s="357" t="s">
        <v>28025</v>
      </c>
      <c r="F13686" s="358" t="s">
        <v>238</v>
      </c>
      <c r="G13686" s="372">
        <v>7177.52</v>
      </c>
    </row>
    <row r="13687" spans="1:7" ht="25.5">
      <c r="A13687" s="178" t="str">
        <f t="shared" si="211"/>
        <v>2 - 65004201</v>
      </c>
      <c r="B13687" s="178">
        <v>2</v>
      </c>
      <c r="C13687" s="347">
        <v>65004201</v>
      </c>
      <c r="D13687" s="356"/>
      <c r="E13687" s="357" t="s">
        <v>28026</v>
      </c>
      <c r="F13687" s="358" t="s">
        <v>238</v>
      </c>
      <c r="G13687" s="372">
        <v>663.7</v>
      </c>
    </row>
    <row r="13688" spans="1:7">
      <c r="A13688" s="178" t="str">
        <f t="shared" si="211"/>
        <v>2 - 65001710</v>
      </c>
      <c r="B13688" s="178">
        <v>2</v>
      </c>
      <c r="C13688" s="347">
        <v>65001710</v>
      </c>
      <c r="D13688" s="356"/>
      <c r="E13688" s="357" t="s">
        <v>28027</v>
      </c>
      <c r="F13688" s="358" t="s">
        <v>238</v>
      </c>
      <c r="G13688" s="372">
        <v>1797.6</v>
      </c>
    </row>
    <row r="13689" spans="1:7">
      <c r="A13689" s="178" t="str">
        <f t="shared" si="211"/>
        <v>2 - 65001711</v>
      </c>
      <c r="B13689" s="178">
        <v>2</v>
      </c>
      <c r="C13689" s="347">
        <v>65001711</v>
      </c>
      <c r="D13689" s="356"/>
      <c r="E13689" s="357" t="s">
        <v>28028</v>
      </c>
      <c r="F13689" s="358" t="s">
        <v>238</v>
      </c>
      <c r="G13689" s="372">
        <v>1873.63</v>
      </c>
    </row>
    <row r="13690" spans="1:7">
      <c r="A13690" s="178" t="str">
        <f t="shared" si="211"/>
        <v>2 - 65001712</v>
      </c>
      <c r="B13690" s="178">
        <v>2</v>
      </c>
      <c r="C13690" s="347">
        <v>65001712</v>
      </c>
      <c r="D13690" s="356"/>
      <c r="E13690" s="357" t="s">
        <v>28029</v>
      </c>
      <c r="F13690" s="358" t="s">
        <v>238</v>
      </c>
      <c r="G13690" s="372">
        <v>3183.06</v>
      </c>
    </row>
    <row r="13691" spans="1:7">
      <c r="A13691" s="178" t="str">
        <f t="shared" si="211"/>
        <v>2 - 65001713</v>
      </c>
      <c r="B13691" s="178">
        <v>2</v>
      </c>
      <c r="C13691" s="347">
        <v>65001713</v>
      </c>
      <c r="D13691" s="356"/>
      <c r="E13691" s="357" t="s">
        <v>28030</v>
      </c>
      <c r="F13691" s="358" t="s">
        <v>238</v>
      </c>
      <c r="G13691" s="372">
        <v>3796.84</v>
      </c>
    </row>
    <row r="13692" spans="1:7">
      <c r="A13692" s="178" t="str">
        <f t="shared" si="211"/>
        <v>2 - 65001709</v>
      </c>
      <c r="B13692" s="178">
        <v>2</v>
      </c>
      <c r="C13692" s="347">
        <v>65001709</v>
      </c>
      <c r="D13692" s="356"/>
      <c r="E13692" s="357" t="s">
        <v>28031</v>
      </c>
      <c r="F13692" s="358" t="s">
        <v>238</v>
      </c>
      <c r="G13692" s="372">
        <v>1770.02</v>
      </c>
    </row>
    <row r="13693" spans="1:7" ht="25.5">
      <c r="A13693" s="178" t="str">
        <f t="shared" si="211"/>
        <v>2 - 65003754</v>
      </c>
      <c r="B13693" s="178">
        <v>2</v>
      </c>
      <c r="C13693" s="347">
        <v>65003754</v>
      </c>
      <c r="D13693" s="356"/>
      <c r="E13693" s="357" t="s">
        <v>28032</v>
      </c>
      <c r="F13693" s="358" t="s">
        <v>2</v>
      </c>
      <c r="G13693" s="372">
        <v>124.29</v>
      </c>
    </row>
    <row r="13694" spans="1:7">
      <c r="A13694" s="178" t="str">
        <f t="shared" si="211"/>
        <v>2 - 65001141</v>
      </c>
      <c r="B13694" s="178">
        <v>2</v>
      </c>
      <c r="C13694" s="347">
        <v>65001141</v>
      </c>
      <c r="D13694" s="356"/>
      <c r="E13694" s="357" t="s">
        <v>28033</v>
      </c>
      <c r="F13694" s="358" t="s">
        <v>238</v>
      </c>
      <c r="G13694" s="372">
        <v>53.28</v>
      </c>
    </row>
    <row r="13695" spans="1:7">
      <c r="A13695" s="178" t="str">
        <f t="shared" si="211"/>
        <v>2 - 65001140</v>
      </c>
      <c r="B13695" s="178">
        <v>2</v>
      </c>
      <c r="C13695" s="347">
        <v>65001140</v>
      </c>
      <c r="D13695" s="356"/>
      <c r="E13695" s="357" t="s">
        <v>28034</v>
      </c>
      <c r="F13695" s="358" t="s">
        <v>672</v>
      </c>
      <c r="G13695" s="372">
        <v>270</v>
      </c>
    </row>
    <row r="13696" spans="1:7">
      <c r="A13696" s="178" t="str">
        <f t="shared" si="211"/>
        <v>2 - 65001139</v>
      </c>
      <c r="B13696" s="178">
        <v>2</v>
      </c>
      <c r="C13696" s="347">
        <v>65001139</v>
      </c>
      <c r="D13696" s="356"/>
      <c r="E13696" s="357" t="s">
        <v>28035</v>
      </c>
      <c r="F13696" s="358" t="s">
        <v>672</v>
      </c>
      <c r="G13696" s="372">
        <v>23795.24</v>
      </c>
    </row>
    <row r="13697" spans="1:7">
      <c r="A13697" s="178" t="str">
        <f t="shared" si="211"/>
        <v>2 - 65001719</v>
      </c>
      <c r="B13697" s="178">
        <v>2</v>
      </c>
      <c r="C13697" s="347">
        <v>65001719</v>
      </c>
      <c r="D13697" s="356"/>
      <c r="E13697" s="357" t="s">
        <v>28036</v>
      </c>
      <c r="F13697" s="358" t="s">
        <v>238</v>
      </c>
      <c r="G13697" s="372">
        <v>36.35</v>
      </c>
    </row>
    <row r="13698" spans="1:7">
      <c r="A13698" s="178" t="str">
        <f t="shared" si="211"/>
        <v>2 - 65002348</v>
      </c>
      <c r="B13698" s="178">
        <v>2</v>
      </c>
      <c r="C13698" s="347">
        <v>65002348</v>
      </c>
      <c r="D13698" s="356"/>
      <c r="E13698" s="357" t="s">
        <v>28037</v>
      </c>
      <c r="F13698" s="358" t="s">
        <v>238</v>
      </c>
      <c r="G13698" s="372">
        <v>886.32</v>
      </c>
    </row>
    <row r="13699" spans="1:7">
      <c r="A13699" s="178" t="str">
        <f t="shared" si="211"/>
        <v>2 - 65002347</v>
      </c>
      <c r="B13699" s="178">
        <v>2</v>
      </c>
      <c r="C13699" s="347">
        <v>65002347</v>
      </c>
      <c r="D13699" s="356"/>
      <c r="E13699" s="357" t="s">
        <v>28038</v>
      </c>
      <c r="F13699" s="358" t="s">
        <v>238</v>
      </c>
      <c r="G13699" s="372">
        <v>2702.27</v>
      </c>
    </row>
    <row r="13700" spans="1:7">
      <c r="A13700" s="178" t="str">
        <f t="shared" si="211"/>
        <v>2 - 65001701</v>
      </c>
      <c r="B13700" s="178">
        <v>2</v>
      </c>
      <c r="C13700" s="347">
        <v>65001701</v>
      </c>
      <c r="D13700" s="356"/>
      <c r="E13700" s="357" t="s">
        <v>28039</v>
      </c>
      <c r="F13700" s="358" t="s">
        <v>672</v>
      </c>
      <c r="G13700" s="372">
        <v>54.1</v>
      </c>
    </row>
    <row r="13701" spans="1:7">
      <c r="A13701" s="178" t="str">
        <f t="shared" si="211"/>
        <v>2 - 65001695</v>
      </c>
      <c r="B13701" s="178">
        <v>2</v>
      </c>
      <c r="C13701" s="347">
        <v>65001695</v>
      </c>
      <c r="D13701" s="356"/>
      <c r="E13701" s="357" t="s">
        <v>28040</v>
      </c>
      <c r="F13701" s="358" t="s">
        <v>672</v>
      </c>
      <c r="G13701" s="372">
        <v>4.53</v>
      </c>
    </row>
    <row r="13702" spans="1:7">
      <c r="A13702" s="178" t="str">
        <f t="shared" si="211"/>
        <v>2 - 65001696</v>
      </c>
      <c r="B13702" s="178">
        <v>2</v>
      </c>
      <c r="C13702" s="347">
        <v>65001696</v>
      </c>
      <c r="D13702" s="356"/>
      <c r="E13702" s="357" t="s">
        <v>28041</v>
      </c>
      <c r="F13702" s="358" t="s">
        <v>672</v>
      </c>
      <c r="G13702" s="372">
        <v>33.17</v>
      </c>
    </row>
    <row r="13703" spans="1:7">
      <c r="A13703" s="178" t="str">
        <f t="shared" si="211"/>
        <v>2 - 65002852</v>
      </c>
      <c r="B13703" s="178">
        <v>2</v>
      </c>
      <c r="C13703" s="347">
        <v>65002852</v>
      </c>
      <c r="D13703" s="356"/>
      <c r="E13703" s="357" t="s">
        <v>28042</v>
      </c>
      <c r="F13703" s="358" t="s">
        <v>672</v>
      </c>
      <c r="G13703" s="372">
        <v>70.5</v>
      </c>
    </row>
    <row r="13704" spans="1:7">
      <c r="A13704" s="178" t="str">
        <f t="shared" si="211"/>
        <v>2 - 65001697</v>
      </c>
      <c r="B13704" s="178">
        <v>2</v>
      </c>
      <c r="C13704" s="347">
        <v>65001697</v>
      </c>
      <c r="D13704" s="356"/>
      <c r="E13704" s="357" t="s">
        <v>28043</v>
      </c>
      <c r="F13704" s="358" t="s">
        <v>672</v>
      </c>
      <c r="G13704" s="372">
        <v>70.5</v>
      </c>
    </row>
    <row r="13705" spans="1:7">
      <c r="A13705" s="178" t="str">
        <f t="shared" si="211"/>
        <v>2 - 65001700</v>
      </c>
      <c r="B13705" s="178">
        <v>2</v>
      </c>
      <c r="C13705" s="347">
        <v>65001700</v>
      </c>
      <c r="D13705" s="356"/>
      <c r="E13705" s="357" t="s">
        <v>28044</v>
      </c>
      <c r="F13705" s="358" t="s">
        <v>672</v>
      </c>
      <c r="G13705" s="372">
        <v>69.94</v>
      </c>
    </row>
    <row r="13706" spans="1:7">
      <c r="A13706" s="178" t="str">
        <f t="shared" si="211"/>
        <v>2 - 65001699</v>
      </c>
      <c r="B13706" s="178">
        <v>2</v>
      </c>
      <c r="C13706" s="347">
        <v>65001699</v>
      </c>
      <c r="D13706" s="356"/>
      <c r="E13706" s="357" t="s">
        <v>28045</v>
      </c>
      <c r="F13706" s="358" t="s">
        <v>672</v>
      </c>
      <c r="G13706" s="372">
        <v>219.12</v>
      </c>
    </row>
    <row r="13707" spans="1:7">
      <c r="A13707" s="178" t="str">
        <f t="shared" si="211"/>
        <v>2 - 65001698</v>
      </c>
      <c r="B13707" s="178">
        <v>2</v>
      </c>
      <c r="C13707" s="347">
        <v>65001698</v>
      </c>
      <c r="D13707" s="356"/>
      <c r="E13707" s="357" t="s">
        <v>28046</v>
      </c>
      <c r="F13707" s="358" t="s">
        <v>672</v>
      </c>
      <c r="G13707" s="372">
        <v>70.5</v>
      </c>
    </row>
    <row r="13708" spans="1:7">
      <c r="A13708" s="178" t="str">
        <f t="shared" si="211"/>
        <v>2 - 65001666</v>
      </c>
      <c r="B13708" s="178">
        <v>2</v>
      </c>
      <c r="C13708" s="347">
        <v>65001666</v>
      </c>
      <c r="D13708" s="356"/>
      <c r="E13708" s="357" t="s">
        <v>28047</v>
      </c>
      <c r="F13708" s="358" t="s">
        <v>238</v>
      </c>
      <c r="G13708" s="372">
        <v>238.88</v>
      </c>
    </row>
    <row r="13709" spans="1:7">
      <c r="A13709" s="178" t="str">
        <f t="shared" si="211"/>
        <v>2 - 65001720</v>
      </c>
      <c r="B13709" s="178">
        <v>2</v>
      </c>
      <c r="C13709" s="347">
        <v>65001720</v>
      </c>
      <c r="D13709" s="356"/>
      <c r="E13709" s="357" t="s">
        <v>28048</v>
      </c>
      <c r="F13709" s="358" t="s">
        <v>238</v>
      </c>
      <c r="G13709" s="372">
        <v>67.17</v>
      </c>
    </row>
    <row r="13710" spans="1:7">
      <c r="A13710" s="178" t="str">
        <f t="shared" si="211"/>
        <v>2 - 65004189</v>
      </c>
      <c r="B13710" s="178">
        <v>2</v>
      </c>
      <c r="C13710" s="347">
        <v>65004189</v>
      </c>
      <c r="D13710" s="356"/>
      <c r="E13710" s="357" t="s">
        <v>28049</v>
      </c>
      <c r="F13710" s="358" t="s">
        <v>238</v>
      </c>
      <c r="G13710" s="372">
        <v>41</v>
      </c>
    </row>
    <row r="13711" spans="1:7">
      <c r="A13711" s="178" t="str">
        <f t="shared" si="211"/>
        <v>2 - 65004190</v>
      </c>
      <c r="B13711" s="178">
        <v>2</v>
      </c>
      <c r="C13711" s="347">
        <v>65004190</v>
      </c>
      <c r="D13711" s="356"/>
      <c r="E13711" s="357" t="s">
        <v>28050</v>
      </c>
      <c r="F13711" s="358" t="s">
        <v>238</v>
      </c>
      <c r="G13711" s="372">
        <v>54.42</v>
      </c>
    </row>
    <row r="13712" spans="1:7">
      <c r="A13712" s="178" t="str">
        <f t="shared" si="211"/>
        <v>2 - 65004191</v>
      </c>
      <c r="B13712" s="178">
        <v>2</v>
      </c>
      <c r="C13712" s="347">
        <v>65004191</v>
      </c>
      <c r="D13712" s="356"/>
      <c r="E13712" s="357" t="s">
        <v>28051</v>
      </c>
      <c r="F13712" s="358" t="s">
        <v>238</v>
      </c>
      <c r="G13712" s="372">
        <v>62.95</v>
      </c>
    </row>
    <row r="13713" spans="1:7">
      <c r="A13713" s="178" t="str">
        <f t="shared" si="211"/>
        <v>2 - 65004192</v>
      </c>
      <c r="B13713" s="178">
        <v>2</v>
      </c>
      <c r="C13713" s="347">
        <v>65004192</v>
      </c>
      <c r="D13713" s="356"/>
      <c r="E13713" s="357" t="s">
        <v>28052</v>
      </c>
      <c r="F13713" s="358" t="s">
        <v>238</v>
      </c>
      <c r="G13713" s="372">
        <v>64.430000000000007</v>
      </c>
    </row>
    <row r="13714" spans="1:7">
      <c r="A13714" s="178" t="str">
        <f t="shared" si="211"/>
        <v>2 - 65004193</v>
      </c>
      <c r="B13714" s="178">
        <v>2</v>
      </c>
      <c r="C13714" s="347">
        <v>65004193</v>
      </c>
      <c r="D13714" s="356"/>
      <c r="E13714" s="357" t="s">
        <v>28053</v>
      </c>
      <c r="F13714" s="358" t="s">
        <v>238</v>
      </c>
      <c r="G13714" s="372">
        <v>72.099999999999994</v>
      </c>
    </row>
    <row r="13715" spans="1:7">
      <c r="A13715" s="178" t="str">
        <f t="shared" si="211"/>
        <v>2 - 65004194</v>
      </c>
      <c r="B13715" s="178">
        <v>2</v>
      </c>
      <c r="C13715" s="347">
        <v>65004194</v>
      </c>
      <c r="D13715" s="356"/>
      <c r="E13715" s="357" t="s">
        <v>28054</v>
      </c>
      <c r="F13715" s="358" t="s">
        <v>238</v>
      </c>
      <c r="G13715" s="372">
        <v>75.040000000000006</v>
      </c>
    </row>
    <row r="13716" spans="1:7">
      <c r="A13716" s="178" t="str">
        <f t="shared" si="211"/>
        <v>2 - 65004195</v>
      </c>
      <c r="B13716" s="178">
        <v>2</v>
      </c>
      <c r="C13716" s="347">
        <v>65004195</v>
      </c>
      <c r="D13716" s="356"/>
      <c r="E13716" s="357" t="s">
        <v>28055</v>
      </c>
      <c r="F13716" s="358" t="s">
        <v>238</v>
      </c>
      <c r="G13716" s="372">
        <v>116.79</v>
      </c>
    </row>
    <row r="13717" spans="1:7">
      <c r="A13717" s="178" t="str">
        <f t="shared" si="211"/>
        <v>2 - 65004196</v>
      </c>
      <c r="B13717" s="178">
        <v>2</v>
      </c>
      <c r="C13717" s="347">
        <v>65004196</v>
      </c>
      <c r="D13717" s="356"/>
      <c r="E13717" s="357" t="s">
        <v>28056</v>
      </c>
      <c r="F13717" s="358" t="s">
        <v>238</v>
      </c>
      <c r="G13717" s="372">
        <v>154.4</v>
      </c>
    </row>
    <row r="13718" spans="1:7">
      <c r="A13718" s="178" t="str">
        <f t="shared" si="211"/>
        <v>2 - 65004197</v>
      </c>
      <c r="B13718" s="178">
        <v>2</v>
      </c>
      <c r="C13718" s="347">
        <v>65004197</v>
      </c>
      <c r="D13718" s="356"/>
      <c r="E13718" s="357" t="s">
        <v>28057</v>
      </c>
      <c r="F13718" s="358" t="s">
        <v>238</v>
      </c>
      <c r="G13718" s="372">
        <v>202.21</v>
      </c>
    </row>
    <row r="13719" spans="1:7">
      <c r="A13719" s="178" t="str">
        <f t="shared" si="211"/>
        <v>2 - 65004198</v>
      </c>
      <c r="B13719" s="178">
        <v>2</v>
      </c>
      <c r="C13719" s="347">
        <v>65004198</v>
      </c>
      <c r="D13719" s="356"/>
      <c r="E13719" s="357" t="s">
        <v>28058</v>
      </c>
      <c r="F13719" s="358" t="s">
        <v>238</v>
      </c>
      <c r="G13719" s="372">
        <v>229.45</v>
      </c>
    </row>
    <row r="13720" spans="1:7">
      <c r="A13720" s="178" t="str">
        <f t="shared" si="211"/>
        <v>2 - 65004202</v>
      </c>
      <c r="B13720" s="178">
        <v>2</v>
      </c>
      <c r="C13720" s="347">
        <v>65004202</v>
      </c>
      <c r="D13720" s="356"/>
      <c r="E13720" s="357" t="s">
        <v>28059</v>
      </c>
      <c r="F13720" s="358" t="s">
        <v>238</v>
      </c>
      <c r="G13720" s="372">
        <v>4832.45</v>
      </c>
    </row>
    <row r="13721" spans="1:7" ht="25.5">
      <c r="A13721" s="178" t="str">
        <f t="shared" si="211"/>
        <v>2 - 65002504</v>
      </c>
      <c r="B13721" s="178">
        <v>2</v>
      </c>
      <c r="C13721" s="347">
        <v>65002504</v>
      </c>
      <c r="D13721" s="356" t="s">
        <v>35746</v>
      </c>
      <c r="E13721" s="357" t="s">
        <v>28060</v>
      </c>
      <c r="F13721" s="358" t="s">
        <v>672</v>
      </c>
      <c r="G13721" s="372">
        <v>797.69</v>
      </c>
    </row>
    <row r="13722" spans="1:7" ht="25.5">
      <c r="A13722" s="178" t="str">
        <f t="shared" si="211"/>
        <v>2 - 65004203</v>
      </c>
      <c r="B13722" s="178">
        <v>2</v>
      </c>
      <c r="C13722" s="347">
        <v>65004203</v>
      </c>
      <c r="D13722" s="356"/>
      <c r="E13722" s="357" t="s">
        <v>28061</v>
      </c>
      <c r="F13722" s="358" t="s">
        <v>238</v>
      </c>
      <c r="G13722" s="372">
        <v>4825.4799999999996</v>
      </c>
    </row>
    <row r="13723" spans="1:7" ht="25.5">
      <c r="A13723" s="178" t="str">
        <f t="shared" si="211"/>
        <v>2 - 65004204</v>
      </c>
      <c r="B13723" s="178">
        <v>2</v>
      </c>
      <c r="C13723" s="347">
        <v>65004204</v>
      </c>
      <c r="D13723" s="356"/>
      <c r="E13723" s="357" t="s">
        <v>28062</v>
      </c>
      <c r="F13723" s="358" t="s">
        <v>0</v>
      </c>
      <c r="G13723" s="372">
        <v>329.38</v>
      </c>
    </row>
    <row r="13724" spans="1:7">
      <c r="A13724" s="178" t="str">
        <f t="shared" si="211"/>
        <v>2 - 65001124</v>
      </c>
      <c r="B13724" s="178">
        <v>2</v>
      </c>
      <c r="C13724" s="347">
        <v>65001124</v>
      </c>
      <c r="D13724" s="356"/>
      <c r="E13724" s="357" t="s">
        <v>28063</v>
      </c>
      <c r="F13724" s="358" t="s">
        <v>672</v>
      </c>
      <c r="G13724" s="372">
        <v>190.1</v>
      </c>
    </row>
    <row r="13725" spans="1:7">
      <c r="A13725" s="178" t="str">
        <f t="shared" si="211"/>
        <v>2 - 65001123</v>
      </c>
      <c r="B13725" s="178">
        <v>2</v>
      </c>
      <c r="C13725" s="347">
        <v>65001123</v>
      </c>
      <c r="D13725" s="356"/>
      <c r="E13725" s="357" t="s">
        <v>28064</v>
      </c>
      <c r="F13725" s="358" t="s">
        <v>0</v>
      </c>
      <c r="G13725" s="372">
        <v>19.690000000000001</v>
      </c>
    </row>
    <row r="13726" spans="1:7">
      <c r="A13726" s="178" t="str">
        <f t="shared" si="211"/>
        <v>2 - 65001125</v>
      </c>
      <c r="B13726" s="178">
        <v>2</v>
      </c>
      <c r="C13726" s="347">
        <v>65001125</v>
      </c>
      <c r="D13726" s="356"/>
      <c r="E13726" s="357" t="s">
        <v>28065</v>
      </c>
      <c r="F13726" s="358" t="s">
        <v>28223</v>
      </c>
      <c r="G13726" s="372">
        <v>5.19</v>
      </c>
    </row>
    <row r="13727" spans="1:7">
      <c r="A13727" s="178" t="str">
        <f t="shared" si="211"/>
        <v>2 - 65001135</v>
      </c>
      <c r="B13727" s="178">
        <v>2</v>
      </c>
      <c r="C13727" s="347">
        <v>65001135</v>
      </c>
      <c r="D13727" s="356"/>
      <c r="E13727" s="357" t="s">
        <v>28066</v>
      </c>
      <c r="F13727" s="358" t="s">
        <v>0</v>
      </c>
      <c r="G13727" s="372">
        <v>46.28</v>
      </c>
    </row>
    <row r="13728" spans="1:7">
      <c r="A13728" s="178" t="str">
        <f t="shared" si="211"/>
        <v>2 - 65001136</v>
      </c>
      <c r="B13728" s="178">
        <v>2</v>
      </c>
      <c r="C13728" s="347">
        <v>65001136</v>
      </c>
      <c r="D13728" s="356"/>
      <c r="E13728" s="357" t="s">
        <v>28067</v>
      </c>
      <c r="F13728" s="358" t="s">
        <v>0</v>
      </c>
      <c r="G13728" s="372">
        <v>74.69</v>
      </c>
    </row>
    <row r="13729" spans="1:7" ht="25.5">
      <c r="A13729" s="178" t="str">
        <f t="shared" si="211"/>
        <v>2 - 65001129</v>
      </c>
      <c r="B13729" s="178">
        <v>2</v>
      </c>
      <c r="C13729" s="347">
        <v>65001129</v>
      </c>
      <c r="D13729" s="356"/>
      <c r="E13729" s="357" t="s">
        <v>28068</v>
      </c>
      <c r="F13729" s="358" t="s">
        <v>238</v>
      </c>
      <c r="G13729" s="372">
        <v>223.56</v>
      </c>
    </row>
    <row r="13730" spans="1:7" ht="25.5">
      <c r="A13730" s="178" t="str">
        <f t="shared" si="211"/>
        <v>2 - 65001128</v>
      </c>
      <c r="B13730" s="178">
        <v>2</v>
      </c>
      <c r="C13730" s="347">
        <v>65001128</v>
      </c>
      <c r="D13730" s="356"/>
      <c r="E13730" s="357" t="s">
        <v>28069</v>
      </c>
      <c r="F13730" s="358" t="s">
        <v>238</v>
      </c>
      <c r="G13730" s="372">
        <v>1034.24</v>
      </c>
    </row>
    <row r="13731" spans="1:7">
      <c r="A13731" s="178" t="str">
        <f t="shared" si="211"/>
        <v>2 - 65001119</v>
      </c>
      <c r="B13731" s="178">
        <v>2</v>
      </c>
      <c r="C13731" s="347">
        <v>65001119</v>
      </c>
      <c r="D13731" s="356"/>
      <c r="E13731" s="357" t="s">
        <v>28070</v>
      </c>
      <c r="F13731" s="358" t="s">
        <v>1</v>
      </c>
      <c r="G13731" s="372">
        <v>271.63</v>
      </c>
    </row>
    <row r="13732" spans="1:7">
      <c r="A13732" s="178" t="str">
        <f t="shared" si="211"/>
        <v>2 - 65001137</v>
      </c>
      <c r="B13732" s="178">
        <v>2</v>
      </c>
      <c r="C13732" s="347">
        <v>65001137</v>
      </c>
      <c r="D13732" s="356"/>
      <c r="E13732" s="357" t="s">
        <v>28071</v>
      </c>
      <c r="F13732" s="358" t="s">
        <v>0</v>
      </c>
      <c r="G13732" s="372">
        <v>198.66</v>
      </c>
    </row>
    <row r="13733" spans="1:7">
      <c r="A13733" s="178" t="str">
        <f t="shared" si="211"/>
        <v>2 - 65001138</v>
      </c>
      <c r="B13733" s="178">
        <v>2</v>
      </c>
      <c r="C13733" s="347">
        <v>65001138</v>
      </c>
      <c r="D13733" s="356"/>
      <c r="E13733" s="357" t="s">
        <v>28072</v>
      </c>
      <c r="F13733" s="358" t="s">
        <v>0</v>
      </c>
      <c r="G13733" s="372">
        <v>109.58</v>
      </c>
    </row>
    <row r="13734" spans="1:7">
      <c r="A13734" s="178" t="str">
        <f t="shared" si="211"/>
        <v>2 - 65001579</v>
      </c>
      <c r="B13734" s="178">
        <v>2</v>
      </c>
      <c r="C13734" s="347">
        <v>65001579</v>
      </c>
      <c r="D13734" s="356"/>
      <c r="E13734" s="357" t="s">
        <v>28073</v>
      </c>
      <c r="F13734" s="358" t="s">
        <v>238</v>
      </c>
      <c r="G13734" s="372">
        <v>199.6</v>
      </c>
    </row>
    <row r="13735" spans="1:7" ht="25.5">
      <c r="A13735" s="178" t="str">
        <f t="shared" si="211"/>
        <v>2 - 65003840</v>
      </c>
      <c r="B13735" s="178">
        <v>2</v>
      </c>
      <c r="C13735" s="347">
        <v>65003840</v>
      </c>
      <c r="D13735" s="356"/>
      <c r="E13735" s="357" t="s">
        <v>28074</v>
      </c>
      <c r="F13735" s="358" t="s">
        <v>28224</v>
      </c>
      <c r="G13735" s="372">
        <v>9206.33</v>
      </c>
    </row>
    <row r="13736" spans="1:7" ht="25.5">
      <c r="A13736" s="178" t="str">
        <f t="shared" si="211"/>
        <v>2 - 65003841</v>
      </c>
      <c r="B13736" s="178">
        <v>2</v>
      </c>
      <c r="C13736" s="347">
        <v>65003841</v>
      </c>
      <c r="D13736" s="356"/>
      <c r="E13736" s="357" t="s">
        <v>28075</v>
      </c>
      <c r="F13736" s="358" t="s">
        <v>28225</v>
      </c>
      <c r="G13736" s="372">
        <v>103.11</v>
      </c>
    </row>
    <row r="13737" spans="1:7">
      <c r="A13737" s="178" t="str">
        <f t="shared" si="211"/>
        <v>2 - 65002628</v>
      </c>
      <c r="B13737" s="178">
        <v>2</v>
      </c>
      <c r="C13737" s="347">
        <v>65002628</v>
      </c>
      <c r="D13737" s="356"/>
      <c r="E13737" s="357" t="s">
        <v>28076</v>
      </c>
      <c r="F13737" s="358" t="s">
        <v>238</v>
      </c>
      <c r="G13737" s="372">
        <v>136.91999999999999</v>
      </c>
    </row>
    <row r="13738" spans="1:7">
      <c r="A13738" s="178" t="str">
        <f t="shared" si="211"/>
        <v>2 - 65002630</v>
      </c>
      <c r="B13738" s="178">
        <v>2</v>
      </c>
      <c r="C13738" s="347">
        <v>65002630</v>
      </c>
      <c r="D13738" s="356"/>
      <c r="E13738" s="357" t="s">
        <v>28077</v>
      </c>
      <c r="F13738" s="358" t="s">
        <v>238</v>
      </c>
      <c r="G13738" s="372">
        <v>176.7</v>
      </c>
    </row>
    <row r="13739" spans="1:7">
      <c r="A13739" s="178" t="str">
        <f t="shared" si="211"/>
        <v>2 - 65002629</v>
      </c>
      <c r="B13739" s="178">
        <v>2</v>
      </c>
      <c r="C13739" s="347">
        <v>65002629</v>
      </c>
      <c r="D13739" s="356"/>
      <c r="E13739" s="357" t="s">
        <v>28078</v>
      </c>
      <c r="F13739" s="358" t="s">
        <v>238</v>
      </c>
      <c r="G13739" s="372">
        <v>154.9</v>
      </c>
    </row>
    <row r="13740" spans="1:7">
      <c r="A13740" s="178" t="str">
        <f t="shared" ref="A13740:A13803" si="212">B13740&amp;" - "&amp;C13740</f>
        <v>2 - 65004200</v>
      </c>
      <c r="B13740" s="178">
        <v>2</v>
      </c>
      <c r="C13740" s="347">
        <v>65004200</v>
      </c>
      <c r="D13740" s="356"/>
      <c r="E13740" s="357" t="s">
        <v>28079</v>
      </c>
      <c r="F13740" s="358" t="s">
        <v>238</v>
      </c>
      <c r="G13740" s="372">
        <v>39.03</v>
      </c>
    </row>
    <row r="13741" spans="1:7">
      <c r="A13741" s="178" t="str">
        <f t="shared" si="212"/>
        <v>2 - 65003304</v>
      </c>
      <c r="B13741" s="178">
        <v>2</v>
      </c>
      <c r="C13741" s="347">
        <v>65003304</v>
      </c>
      <c r="D13741" s="356"/>
      <c r="E13741" s="357" t="s">
        <v>28080</v>
      </c>
      <c r="F13741" s="358" t="s">
        <v>238</v>
      </c>
      <c r="G13741" s="372">
        <v>378.37</v>
      </c>
    </row>
    <row r="13742" spans="1:7">
      <c r="A13742" s="178" t="str">
        <f t="shared" si="212"/>
        <v>2 - 65001120</v>
      </c>
      <c r="B13742" s="178">
        <v>2</v>
      </c>
      <c r="C13742" s="347">
        <v>65001120</v>
      </c>
      <c r="D13742" s="356"/>
      <c r="E13742" s="357" t="s">
        <v>28081</v>
      </c>
      <c r="F13742" s="358" t="s">
        <v>2</v>
      </c>
      <c r="G13742" s="372">
        <v>273.39999999999998</v>
      </c>
    </row>
    <row r="13743" spans="1:7" ht="25.5">
      <c r="A13743" s="178" t="str">
        <f t="shared" si="212"/>
        <v>2 - 65003259</v>
      </c>
      <c r="B13743" s="178">
        <v>2</v>
      </c>
      <c r="C13743" s="347">
        <v>65003259</v>
      </c>
      <c r="D13743" s="356"/>
      <c r="E13743" s="357" t="s">
        <v>28082</v>
      </c>
      <c r="F13743" s="358" t="s">
        <v>2</v>
      </c>
      <c r="G13743" s="372">
        <v>143.38</v>
      </c>
    </row>
    <row r="13744" spans="1:7">
      <c r="A13744" s="178" t="str">
        <f t="shared" si="212"/>
        <v>2 - 65003279</v>
      </c>
      <c r="B13744" s="178">
        <v>2</v>
      </c>
      <c r="C13744" s="347">
        <v>65003279</v>
      </c>
      <c r="D13744" s="356"/>
      <c r="E13744" s="357" t="s">
        <v>28083</v>
      </c>
      <c r="F13744" s="358" t="s">
        <v>2</v>
      </c>
      <c r="G13744" s="372">
        <v>181.44</v>
      </c>
    </row>
    <row r="13745" spans="1:7">
      <c r="A13745" s="178" t="str">
        <f t="shared" si="212"/>
        <v>2 - 65003278</v>
      </c>
      <c r="B13745" s="178">
        <v>2</v>
      </c>
      <c r="C13745" s="347">
        <v>65003278</v>
      </c>
      <c r="D13745" s="356"/>
      <c r="E13745" s="357" t="s">
        <v>28084</v>
      </c>
      <c r="F13745" s="358" t="s">
        <v>2</v>
      </c>
      <c r="G13745" s="372">
        <v>181.44</v>
      </c>
    </row>
    <row r="13746" spans="1:7">
      <c r="A13746" s="178" t="str">
        <f t="shared" si="212"/>
        <v>2 - 65003280</v>
      </c>
      <c r="B13746" s="178">
        <v>2</v>
      </c>
      <c r="C13746" s="347">
        <v>65003280</v>
      </c>
      <c r="D13746" s="356"/>
      <c r="E13746" s="357" t="s">
        <v>28085</v>
      </c>
      <c r="F13746" s="358" t="s">
        <v>2</v>
      </c>
      <c r="G13746" s="372">
        <v>151.36000000000001</v>
      </c>
    </row>
    <row r="13747" spans="1:7">
      <c r="A13747" s="178" t="str">
        <f t="shared" si="212"/>
        <v>2 - 65003281</v>
      </c>
      <c r="B13747" s="178">
        <v>2</v>
      </c>
      <c r="C13747" s="347">
        <v>65003281</v>
      </c>
      <c r="D13747" s="356"/>
      <c r="E13747" s="356" t="s">
        <v>28086</v>
      </c>
      <c r="F13747" s="358" t="s">
        <v>2</v>
      </c>
      <c r="G13747" s="372">
        <v>151.36000000000001</v>
      </c>
    </row>
    <row r="13748" spans="1:7">
      <c r="A13748" s="178" t="str">
        <f t="shared" si="212"/>
        <v>2 - 65003282</v>
      </c>
      <c r="B13748" s="178">
        <v>2</v>
      </c>
      <c r="C13748" s="347">
        <v>65003282</v>
      </c>
      <c r="D13748" s="356"/>
      <c r="E13748" s="356" t="s">
        <v>28087</v>
      </c>
      <c r="F13748" s="358" t="s">
        <v>2</v>
      </c>
      <c r="G13748" s="372">
        <v>143.83000000000001</v>
      </c>
    </row>
    <row r="13749" spans="1:7">
      <c r="A13749" s="178" t="str">
        <f t="shared" si="212"/>
        <v>2 - 65003284</v>
      </c>
      <c r="B13749" s="178">
        <v>2</v>
      </c>
      <c r="C13749" s="347">
        <v>65003284</v>
      </c>
      <c r="D13749" s="356"/>
      <c r="E13749" s="356" t="s">
        <v>28088</v>
      </c>
      <c r="F13749" s="358" t="s">
        <v>2</v>
      </c>
      <c r="G13749" s="372">
        <v>136</v>
      </c>
    </row>
    <row r="13750" spans="1:7" ht="25.5">
      <c r="A13750" s="178" t="str">
        <f t="shared" si="212"/>
        <v>2 - 65003302</v>
      </c>
      <c r="B13750" s="178">
        <v>2</v>
      </c>
      <c r="C13750" s="347">
        <v>65003302</v>
      </c>
      <c r="D13750" s="356"/>
      <c r="E13750" s="356" t="s">
        <v>28089</v>
      </c>
      <c r="F13750" s="358" t="s">
        <v>1</v>
      </c>
      <c r="G13750" s="372">
        <v>42.89</v>
      </c>
    </row>
    <row r="13751" spans="1:7" ht="25.5">
      <c r="A13751" s="178" t="str">
        <f t="shared" si="212"/>
        <v>2 - 65003839</v>
      </c>
      <c r="B13751" s="178">
        <v>2</v>
      </c>
      <c r="C13751" s="347">
        <v>65003839</v>
      </c>
      <c r="D13751" s="356"/>
      <c r="E13751" s="356" t="s">
        <v>28090</v>
      </c>
      <c r="F13751" s="358" t="s">
        <v>12327</v>
      </c>
      <c r="G13751" s="372">
        <v>10.8</v>
      </c>
    </row>
    <row r="13752" spans="1:7" ht="25.5">
      <c r="A13752" s="178" t="str">
        <f t="shared" si="212"/>
        <v>2 - 65003780</v>
      </c>
      <c r="B13752" s="178">
        <v>2</v>
      </c>
      <c r="C13752" s="347">
        <v>65003780</v>
      </c>
      <c r="D13752" s="356"/>
      <c r="E13752" s="356" t="s">
        <v>28091</v>
      </c>
      <c r="F13752" s="358" t="s">
        <v>12327</v>
      </c>
      <c r="G13752" s="372">
        <v>64.98</v>
      </c>
    </row>
    <row r="13753" spans="1:7">
      <c r="A13753" s="178" t="str">
        <f t="shared" si="212"/>
        <v>2 - 65001134</v>
      </c>
      <c r="B13753" s="178">
        <v>2</v>
      </c>
      <c r="C13753" s="347">
        <v>65001134</v>
      </c>
      <c r="D13753" s="356"/>
      <c r="E13753" s="356" t="s">
        <v>28092</v>
      </c>
      <c r="F13753" s="358" t="s">
        <v>0</v>
      </c>
      <c r="G13753" s="372">
        <v>280.55</v>
      </c>
    </row>
    <row r="13754" spans="1:7">
      <c r="A13754" s="178" t="str">
        <f t="shared" si="212"/>
        <v>2 - 65001132</v>
      </c>
      <c r="B13754" s="178">
        <v>2</v>
      </c>
      <c r="C13754" s="347">
        <v>65001132</v>
      </c>
      <c r="D13754" s="356"/>
      <c r="E13754" s="356" t="s">
        <v>28093</v>
      </c>
      <c r="F13754" s="358" t="s">
        <v>0</v>
      </c>
      <c r="G13754" s="372">
        <v>151.79</v>
      </c>
    </row>
    <row r="13755" spans="1:7">
      <c r="A13755" s="178" t="str">
        <f t="shared" si="212"/>
        <v>2 - 65001133</v>
      </c>
      <c r="B13755" s="178">
        <v>2</v>
      </c>
      <c r="C13755" s="347">
        <v>65001133</v>
      </c>
      <c r="D13755" s="356"/>
      <c r="E13755" s="356" t="s">
        <v>28094</v>
      </c>
      <c r="F13755" s="358" t="s">
        <v>0</v>
      </c>
      <c r="G13755" s="372">
        <v>212.73</v>
      </c>
    </row>
    <row r="13756" spans="1:7">
      <c r="A13756" s="178" t="str">
        <f t="shared" si="212"/>
        <v>2 - 65002631</v>
      </c>
      <c r="B13756" s="178">
        <v>2</v>
      </c>
      <c r="C13756" s="347">
        <v>65002631</v>
      </c>
      <c r="D13756" s="356"/>
      <c r="E13756" s="356" t="s">
        <v>28095</v>
      </c>
      <c r="F13756" s="358" t="s">
        <v>238</v>
      </c>
      <c r="G13756" s="372">
        <v>169.97</v>
      </c>
    </row>
    <row r="13757" spans="1:7">
      <c r="A13757" s="178" t="str">
        <f t="shared" si="212"/>
        <v>2 - 65002633</v>
      </c>
      <c r="B13757" s="178">
        <v>2</v>
      </c>
      <c r="C13757" s="347">
        <v>65002633</v>
      </c>
      <c r="D13757" s="356"/>
      <c r="E13757" s="356" t="s">
        <v>28096</v>
      </c>
      <c r="F13757" s="358" t="s">
        <v>238</v>
      </c>
      <c r="G13757" s="372">
        <v>209.75</v>
      </c>
    </row>
    <row r="13758" spans="1:7">
      <c r="A13758" s="178" t="str">
        <f t="shared" si="212"/>
        <v>2 - 65002632</v>
      </c>
      <c r="B13758" s="178">
        <v>2</v>
      </c>
      <c r="C13758" s="347">
        <v>65002632</v>
      </c>
      <c r="D13758" s="356"/>
      <c r="E13758" s="356" t="s">
        <v>28097</v>
      </c>
      <c r="F13758" s="358" t="s">
        <v>238</v>
      </c>
      <c r="G13758" s="372">
        <v>187.96</v>
      </c>
    </row>
    <row r="13759" spans="1:7" ht="25.5">
      <c r="A13759" s="178" t="str">
        <f t="shared" si="212"/>
        <v>2 - 65003888</v>
      </c>
      <c r="B13759" s="178">
        <v>2</v>
      </c>
      <c r="C13759" s="347">
        <v>65003888</v>
      </c>
      <c r="D13759" s="356"/>
      <c r="E13759" s="356" t="s">
        <v>28098</v>
      </c>
      <c r="F13759" s="358" t="s">
        <v>12327</v>
      </c>
      <c r="G13759" s="372">
        <v>4.6100000000000003</v>
      </c>
    </row>
    <row r="13760" spans="1:7">
      <c r="A13760" s="178" t="str">
        <f t="shared" si="212"/>
        <v>2 - 65001126</v>
      </c>
      <c r="B13760" s="178">
        <v>2</v>
      </c>
      <c r="C13760" s="347">
        <v>65001126</v>
      </c>
      <c r="D13760" s="356"/>
      <c r="E13760" s="356" t="s">
        <v>28099</v>
      </c>
      <c r="F13760" s="358" t="s">
        <v>1</v>
      </c>
      <c r="G13760" s="372">
        <v>17.260000000000002</v>
      </c>
    </row>
    <row r="13761" spans="1:7" ht="25.5">
      <c r="A13761" s="178" t="str">
        <f t="shared" si="212"/>
        <v>2 - 65003272</v>
      </c>
      <c r="B13761" s="178">
        <v>2</v>
      </c>
      <c r="C13761" s="347">
        <v>65003272</v>
      </c>
      <c r="D13761" s="356"/>
      <c r="E13761" s="356" t="s">
        <v>28100</v>
      </c>
      <c r="F13761" s="358" t="s">
        <v>1</v>
      </c>
      <c r="G13761" s="372">
        <v>518.22</v>
      </c>
    </row>
    <row r="13762" spans="1:7" ht="25.5">
      <c r="A13762" s="178" t="str">
        <f t="shared" si="212"/>
        <v>2 - 65003273</v>
      </c>
      <c r="B13762" s="178">
        <v>2</v>
      </c>
      <c r="C13762" s="347">
        <v>65003273</v>
      </c>
      <c r="D13762" s="356"/>
      <c r="E13762" s="356" t="s">
        <v>28101</v>
      </c>
      <c r="F13762" s="358" t="s">
        <v>1</v>
      </c>
      <c r="G13762" s="372">
        <v>523.86</v>
      </c>
    </row>
    <row r="13763" spans="1:7" ht="25.5">
      <c r="A13763" s="178" t="str">
        <f t="shared" si="212"/>
        <v>2 - 65003276</v>
      </c>
      <c r="B13763" s="178">
        <v>2</v>
      </c>
      <c r="C13763" s="347">
        <v>65003276</v>
      </c>
      <c r="D13763" s="356"/>
      <c r="E13763" s="356" t="s">
        <v>28102</v>
      </c>
      <c r="F13763" s="358" t="s">
        <v>1</v>
      </c>
      <c r="G13763" s="372">
        <v>746.05</v>
      </c>
    </row>
    <row r="13764" spans="1:7" ht="25.5">
      <c r="A13764" s="178" t="str">
        <f t="shared" si="212"/>
        <v>2 - 65003275</v>
      </c>
      <c r="B13764" s="178">
        <v>2</v>
      </c>
      <c r="C13764" s="347">
        <v>65003275</v>
      </c>
      <c r="D13764" s="356"/>
      <c r="E13764" s="356" t="s">
        <v>28103</v>
      </c>
      <c r="F13764" s="358" t="s">
        <v>1</v>
      </c>
      <c r="G13764" s="372">
        <v>610.21</v>
      </c>
    </row>
    <row r="13765" spans="1:7">
      <c r="A13765" s="178" t="str">
        <f t="shared" si="212"/>
        <v>2 - 65002505</v>
      </c>
      <c r="B13765" s="178">
        <v>2</v>
      </c>
      <c r="C13765" s="347">
        <v>65002505</v>
      </c>
      <c r="D13765" s="356"/>
      <c r="E13765" s="356" t="s">
        <v>28104</v>
      </c>
      <c r="F13765" s="358" t="s">
        <v>672</v>
      </c>
      <c r="G13765" s="372">
        <v>441.04</v>
      </c>
    </row>
    <row r="13766" spans="1:7">
      <c r="A13766" s="178" t="str">
        <f t="shared" si="212"/>
        <v>2 - 65002635</v>
      </c>
      <c r="B13766" s="178">
        <v>2</v>
      </c>
      <c r="C13766" s="347">
        <v>65002635</v>
      </c>
      <c r="D13766" s="356"/>
      <c r="E13766" s="356" t="s">
        <v>28105</v>
      </c>
      <c r="F13766" s="358" t="s">
        <v>238</v>
      </c>
      <c r="G13766" s="372">
        <v>70.349999999999994</v>
      </c>
    </row>
    <row r="13767" spans="1:7" ht="25.5">
      <c r="A13767" s="178" t="str">
        <f t="shared" si="212"/>
        <v>2 - 65003838</v>
      </c>
      <c r="B13767" s="178">
        <v>2</v>
      </c>
      <c r="C13767" s="347">
        <v>65003838</v>
      </c>
      <c r="D13767" s="356"/>
      <c r="E13767" s="357" t="s">
        <v>28106</v>
      </c>
      <c r="F13767" s="358" t="s">
        <v>1</v>
      </c>
      <c r="G13767" s="372">
        <v>192</v>
      </c>
    </row>
    <row r="13768" spans="1:7">
      <c r="A13768" s="178" t="str">
        <f t="shared" si="212"/>
        <v>2 - 65001121</v>
      </c>
      <c r="B13768" s="178">
        <v>2</v>
      </c>
      <c r="C13768" s="347">
        <v>65001121</v>
      </c>
      <c r="D13768" s="356"/>
      <c r="E13768" s="357" t="s">
        <v>28107</v>
      </c>
      <c r="F13768" s="358" t="s">
        <v>0</v>
      </c>
      <c r="G13768" s="372">
        <v>60.5</v>
      </c>
    </row>
    <row r="13769" spans="1:7">
      <c r="A13769" s="178" t="str">
        <f t="shared" si="212"/>
        <v>2 - 65001122</v>
      </c>
      <c r="B13769" s="178">
        <v>2</v>
      </c>
      <c r="C13769" s="347">
        <v>65001122</v>
      </c>
      <c r="D13769" s="356"/>
      <c r="E13769" s="357" t="s">
        <v>28108</v>
      </c>
      <c r="F13769" s="358" t="s">
        <v>238</v>
      </c>
      <c r="G13769" s="372">
        <v>0.61</v>
      </c>
    </row>
    <row r="13770" spans="1:7">
      <c r="A13770" s="178" t="str">
        <f t="shared" si="212"/>
        <v>2 - 65002494</v>
      </c>
      <c r="B13770" s="178">
        <v>2</v>
      </c>
      <c r="C13770" s="347">
        <v>65002494</v>
      </c>
      <c r="D13770" s="356"/>
      <c r="E13770" s="357" t="s">
        <v>28109</v>
      </c>
      <c r="F13770" s="358" t="s">
        <v>2</v>
      </c>
      <c r="G13770" s="372">
        <v>28.73</v>
      </c>
    </row>
    <row r="13771" spans="1:7">
      <c r="A13771" s="178" t="str">
        <f t="shared" si="212"/>
        <v>2 - 65002474</v>
      </c>
      <c r="B13771" s="178">
        <v>2</v>
      </c>
      <c r="C13771" s="347">
        <v>65002474</v>
      </c>
      <c r="D13771" s="356"/>
      <c r="E13771" s="357" t="s">
        <v>28110</v>
      </c>
      <c r="F13771" s="358" t="s">
        <v>2</v>
      </c>
      <c r="G13771" s="372">
        <v>40.39</v>
      </c>
    </row>
    <row r="13772" spans="1:7">
      <c r="A13772" s="178" t="str">
        <f t="shared" si="212"/>
        <v>2 - 65002634</v>
      </c>
      <c r="B13772" s="178">
        <v>2</v>
      </c>
      <c r="C13772" s="347">
        <v>65002634</v>
      </c>
      <c r="D13772" s="356"/>
      <c r="E13772" s="357" t="s">
        <v>28111</v>
      </c>
      <c r="F13772" s="358" t="s">
        <v>238</v>
      </c>
      <c r="G13772" s="372">
        <v>40.76</v>
      </c>
    </row>
    <row r="13773" spans="1:7">
      <c r="A13773" s="178" t="str">
        <f t="shared" si="212"/>
        <v>2 - 65001118</v>
      </c>
      <c r="B13773" s="178">
        <v>2</v>
      </c>
      <c r="C13773" s="347">
        <v>65001118</v>
      </c>
      <c r="D13773" s="356"/>
      <c r="E13773" s="357" t="s">
        <v>28112</v>
      </c>
      <c r="F13773" s="358" t="s">
        <v>1</v>
      </c>
      <c r="G13773" s="372">
        <v>65.08</v>
      </c>
    </row>
    <row r="13774" spans="1:7" ht="25.5">
      <c r="A13774" s="178" t="str">
        <f t="shared" si="212"/>
        <v>2 - 65001131</v>
      </c>
      <c r="B13774" s="178">
        <v>2</v>
      </c>
      <c r="C13774" s="347">
        <v>65001131</v>
      </c>
      <c r="D13774" s="356"/>
      <c r="E13774" s="357" t="s">
        <v>28113</v>
      </c>
      <c r="F13774" s="358" t="s">
        <v>15036</v>
      </c>
      <c r="G13774" s="372">
        <v>1166.8399999999999</v>
      </c>
    </row>
    <row r="13775" spans="1:7" ht="25.5">
      <c r="A13775" s="178" t="str">
        <f t="shared" si="212"/>
        <v>2 - 65001130</v>
      </c>
      <c r="B13775" s="178">
        <v>2</v>
      </c>
      <c r="C13775" s="347">
        <v>65001130</v>
      </c>
      <c r="D13775" s="356"/>
      <c r="E13775" s="357" t="s">
        <v>28114</v>
      </c>
      <c r="F13775" s="358" t="s">
        <v>15036</v>
      </c>
      <c r="G13775" s="372">
        <v>1026.0999999999999</v>
      </c>
    </row>
    <row r="13776" spans="1:7">
      <c r="A13776" s="178" t="str">
        <f t="shared" si="212"/>
        <v>2 - 65004199</v>
      </c>
      <c r="B13776" s="178">
        <v>2</v>
      </c>
      <c r="C13776" s="347">
        <v>65004199</v>
      </c>
      <c r="D13776" s="356"/>
      <c r="E13776" s="357" t="s">
        <v>28115</v>
      </c>
      <c r="F13776" s="358" t="s">
        <v>1</v>
      </c>
      <c r="G13776" s="372">
        <v>262.48</v>
      </c>
    </row>
    <row r="13777" spans="1:7" ht="25.5">
      <c r="A13777" s="178" t="str">
        <f t="shared" si="212"/>
        <v>2 - 65001127</v>
      </c>
      <c r="B13777" s="178">
        <v>2</v>
      </c>
      <c r="C13777" s="347">
        <v>65001127</v>
      </c>
      <c r="D13777" s="356"/>
      <c r="E13777" s="357" t="s">
        <v>28116</v>
      </c>
      <c r="F13777" s="358" t="s">
        <v>238</v>
      </c>
      <c r="G13777" s="372">
        <v>1279.5899999999999</v>
      </c>
    </row>
    <row r="13778" spans="1:7" ht="25.5">
      <c r="A13778" s="178" t="str">
        <f t="shared" si="212"/>
        <v>2 - 65003249</v>
      </c>
      <c r="B13778" s="178">
        <v>2</v>
      </c>
      <c r="C13778" s="347">
        <v>65003249</v>
      </c>
      <c r="D13778" s="356"/>
      <c r="E13778" s="357" t="s">
        <v>28117</v>
      </c>
      <c r="F13778" s="358" t="s">
        <v>238</v>
      </c>
      <c r="G13778" s="372">
        <v>1</v>
      </c>
    </row>
    <row r="13779" spans="1:7" ht="25.5">
      <c r="A13779" s="178" t="str">
        <f t="shared" si="212"/>
        <v>2 - 65003876</v>
      </c>
      <c r="B13779" s="178">
        <v>2</v>
      </c>
      <c r="C13779" s="347">
        <v>65003876</v>
      </c>
      <c r="D13779" s="356"/>
      <c r="E13779" s="357" t="s">
        <v>28118</v>
      </c>
      <c r="F13779" s="358" t="s">
        <v>238</v>
      </c>
      <c r="G13779" s="372">
        <v>467.87</v>
      </c>
    </row>
    <row r="13780" spans="1:7" ht="25.5">
      <c r="A13780" s="178" t="str">
        <f t="shared" si="212"/>
        <v>2 - 65003877</v>
      </c>
      <c r="B13780" s="178">
        <v>2</v>
      </c>
      <c r="C13780" s="347">
        <v>65003877</v>
      </c>
      <c r="D13780" s="356"/>
      <c r="E13780" s="357" t="s">
        <v>28119</v>
      </c>
      <c r="F13780" s="358" t="s">
        <v>238</v>
      </c>
      <c r="G13780" s="372">
        <v>646.67999999999995</v>
      </c>
    </row>
    <row r="13781" spans="1:7" ht="25.5">
      <c r="A13781" s="178" t="str">
        <f t="shared" si="212"/>
        <v>2 - 65003878</v>
      </c>
      <c r="B13781" s="178">
        <v>2</v>
      </c>
      <c r="C13781" s="347">
        <v>65003878</v>
      </c>
      <c r="D13781" s="356"/>
      <c r="E13781" s="357" t="s">
        <v>28120</v>
      </c>
      <c r="F13781" s="358" t="s">
        <v>238</v>
      </c>
      <c r="G13781" s="372">
        <v>856.98</v>
      </c>
    </row>
    <row r="13782" spans="1:7" ht="25.5">
      <c r="A13782" s="178" t="str">
        <f t="shared" si="212"/>
        <v>2 - 65003879</v>
      </c>
      <c r="B13782" s="178">
        <v>2</v>
      </c>
      <c r="C13782" s="347">
        <v>65003879</v>
      </c>
      <c r="D13782" s="356"/>
      <c r="E13782" s="357" t="s">
        <v>28121</v>
      </c>
      <c r="F13782" s="358" t="s">
        <v>238</v>
      </c>
      <c r="G13782" s="372">
        <v>1521.05</v>
      </c>
    </row>
    <row r="13783" spans="1:7" ht="25.5">
      <c r="A13783" s="178" t="str">
        <f t="shared" si="212"/>
        <v>2 - 65003880</v>
      </c>
      <c r="B13783" s="178">
        <v>2</v>
      </c>
      <c r="C13783" s="347">
        <v>65003880</v>
      </c>
      <c r="D13783" s="356"/>
      <c r="E13783" s="357" t="s">
        <v>28122</v>
      </c>
      <c r="F13783" s="358" t="s">
        <v>238</v>
      </c>
      <c r="G13783" s="372">
        <v>1927.58</v>
      </c>
    </row>
    <row r="13784" spans="1:7" ht="25.5">
      <c r="A13784" s="178" t="str">
        <f t="shared" si="212"/>
        <v>2 - 65003874</v>
      </c>
      <c r="B13784" s="178">
        <v>2</v>
      </c>
      <c r="C13784" s="347">
        <v>65003874</v>
      </c>
      <c r="D13784" s="356"/>
      <c r="E13784" s="357" t="s">
        <v>28123</v>
      </c>
      <c r="F13784" s="358" t="s">
        <v>238</v>
      </c>
      <c r="G13784" s="372">
        <v>314</v>
      </c>
    </row>
    <row r="13785" spans="1:7" ht="25.5">
      <c r="A13785" s="178" t="str">
        <f t="shared" si="212"/>
        <v>2 - 65003875</v>
      </c>
      <c r="B13785" s="178">
        <v>2</v>
      </c>
      <c r="C13785" s="347">
        <v>65003875</v>
      </c>
      <c r="D13785" s="356"/>
      <c r="E13785" s="357" t="s">
        <v>28124</v>
      </c>
      <c r="F13785" s="358" t="s">
        <v>238</v>
      </c>
      <c r="G13785" s="372">
        <v>391.23</v>
      </c>
    </row>
    <row r="13786" spans="1:7" ht="25.5">
      <c r="A13786" s="178" t="str">
        <f t="shared" si="212"/>
        <v>2 - 65003883</v>
      </c>
      <c r="B13786" s="178">
        <v>2</v>
      </c>
      <c r="C13786" s="347">
        <v>65003883</v>
      </c>
      <c r="D13786" s="356"/>
      <c r="E13786" s="357" t="s">
        <v>28125</v>
      </c>
      <c r="F13786" s="358" t="s">
        <v>238</v>
      </c>
      <c r="G13786" s="372">
        <v>602.37</v>
      </c>
    </row>
    <row r="13787" spans="1:7" ht="25.5">
      <c r="A13787" s="178" t="str">
        <f t="shared" si="212"/>
        <v>2 - 65003884</v>
      </c>
      <c r="B13787" s="178">
        <v>2</v>
      </c>
      <c r="C13787" s="347">
        <v>65003884</v>
      </c>
      <c r="D13787" s="356"/>
      <c r="E13787" s="357" t="s">
        <v>28126</v>
      </c>
      <c r="F13787" s="358" t="s">
        <v>238</v>
      </c>
      <c r="G13787" s="372">
        <v>847.27</v>
      </c>
    </row>
    <row r="13788" spans="1:7" ht="25.5">
      <c r="A13788" s="178" t="str">
        <f t="shared" si="212"/>
        <v>2 - 65003885</v>
      </c>
      <c r="B13788" s="178">
        <v>2</v>
      </c>
      <c r="C13788" s="347">
        <v>65003885</v>
      </c>
      <c r="D13788" s="356"/>
      <c r="E13788" s="357" t="s">
        <v>28127</v>
      </c>
      <c r="F13788" s="358" t="s">
        <v>238</v>
      </c>
      <c r="G13788" s="372">
        <v>1115.18</v>
      </c>
    </row>
    <row r="13789" spans="1:7" ht="25.5">
      <c r="A13789" s="178" t="str">
        <f t="shared" si="212"/>
        <v>2 - 65003886</v>
      </c>
      <c r="B13789" s="178">
        <v>2</v>
      </c>
      <c r="C13789" s="347">
        <v>65003886</v>
      </c>
      <c r="D13789" s="356"/>
      <c r="E13789" s="357" t="s">
        <v>28128</v>
      </c>
      <c r="F13789" s="358" t="s">
        <v>238</v>
      </c>
      <c r="G13789" s="372">
        <v>1778.14</v>
      </c>
    </row>
    <row r="13790" spans="1:7" ht="25.5">
      <c r="A13790" s="178" t="str">
        <f t="shared" si="212"/>
        <v>2 - 65003887</v>
      </c>
      <c r="B13790" s="178">
        <v>2</v>
      </c>
      <c r="C13790" s="347">
        <v>65003887</v>
      </c>
      <c r="D13790" s="356"/>
      <c r="E13790" s="357" t="s">
        <v>28129</v>
      </c>
      <c r="F13790" s="358" t="s">
        <v>238</v>
      </c>
      <c r="G13790" s="372">
        <v>2235.4499999999998</v>
      </c>
    </row>
    <row r="13791" spans="1:7" ht="25.5">
      <c r="A13791" s="178" t="str">
        <f t="shared" si="212"/>
        <v>2 - 65003881</v>
      </c>
      <c r="B13791" s="178">
        <v>2</v>
      </c>
      <c r="C13791" s="347">
        <v>65003881</v>
      </c>
      <c r="D13791" s="356"/>
      <c r="E13791" s="357" t="s">
        <v>28130</v>
      </c>
      <c r="F13791" s="358" t="s">
        <v>238</v>
      </c>
      <c r="G13791" s="372">
        <v>390.56</v>
      </c>
    </row>
    <row r="13792" spans="1:7" ht="25.5">
      <c r="A13792" s="178" t="str">
        <f t="shared" si="212"/>
        <v>2 - 65003882</v>
      </c>
      <c r="B13792" s="178">
        <v>2</v>
      </c>
      <c r="C13792" s="347">
        <v>65003882</v>
      </c>
      <c r="D13792" s="356"/>
      <c r="E13792" s="357" t="s">
        <v>28131</v>
      </c>
      <c r="F13792" s="358" t="s">
        <v>238</v>
      </c>
      <c r="G13792" s="372">
        <v>505.81</v>
      </c>
    </row>
    <row r="13793" spans="1:7" ht="25.5">
      <c r="A13793" s="178" t="str">
        <f t="shared" si="212"/>
        <v>2 - 65003842</v>
      </c>
      <c r="B13793" s="178">
        <v>2</v>
      </c>
      <c r="C13793" s="347">
        <v>65003842</v>
      </c>
      <c r="D13793" s="356"/>
      <c r="E13793" s="357" t="s">
        <v>28132</v>
      </c>
      <c r="F13793" s="358" t="s">
        <v>28225</v>
      </c>
      <c r="G13793" s="372">
        <v>64.44</v>
      </c>
    </row>
    <row r="13794" spans="1:7">
      <c r="A13794" s="178" t="str">
        <f t="shared" si="212"/>
        <v>2 - 65001201</v>
      </c>
      <c r="B13794" s="178">
        <v>2</v>
      </c>
      <c r="C13794" s="347">
        <v>65001201</v>
      </c>
      <c r="D13794" s="356"/>
      <c r="E13794" s="357" t="s">
        <v>28133</v>
      </c>
      <c r="F13794" s="358" t="s">
        <v>672</v>
      </c>
      <c r="G13794" s="372">
        <v>35001.07</v>
      </c>
    </row>
    <row r="13795" spans="1:7">
      <c r="A13795" s="178" t="str">
        <f t="shared" si="212"/>
        <v>2 - 65001202</v>
      </c>
      <c r="B13795" s="178">
        <v>2</v>
      </c>
      <c r="C13795" s="347">
        <v>65001202</v>
      </c>
      <c r="D13795" s="356"/>
      <c r="E13795" s="357" t="s">
        <v>28134</v>
      </c>
      <c r="F13795" s="358" t="s">
        <v>12328</v>
      </c>
      <c r="G13795" s="372">
        <v>1516.7</v>
      </c>
    </row>
    <row r="13796" spans="1:7">
      <c r="A13796" s="178" t="str">
        <f t="shared" si="212"/>
        <v>2 - 65001193</v>
      </c>
      <c r="B13796" s="178">
        <v>2</v>
      </c>
      <c r="C13796" s="347">
        <v>65001193</v>
      </c>
      <c r="D13796" s="356"/>
      <c r="E13796" s="357" t="s">
        <v>28135</v>
      </c>
      <c r="F13796" s="358" t="s">
        <v>238</v>
      </c>
      <c r="G13796" s="372">
        <v>422.48</v>
      </c>
    </row>
    <row r="13797" spans="1:7">
      <c r="A13797" s="178" t="str">
        <f t="shared" si="212"/>
        <v>2 - 65001194</v>
      </c>
      <c r="B13797" s="178">
        <v>2</v>
      </c>
      <c r="C13797" s="347">
        <v>65001194</v>
      </c>
      <c r="D13797" s="356"/>
      <c r="E13797" s="357" t="s">
        <v>28136</v>
      </c>
      <c r="F13797" s="358" t="s">
        <v>0</v>
      </c>
      <c r="G13797" s="372">
        <v>25.33</v>
      </c>
    </row>
    <row r="13798" spans="1:7">
      <c r="A13798" s="178" t="str">
        <f t="shared" si="212"/>
        <v>2 - 65001149</v>
      </c>
      <c r="B13798" s="178">
        <v>2</v>
      </c>
      <c r="C13798" s="347">
        <v>65001149</v>
      </c>
      <c r="D13798" s="356"/>
      <c r="E13798" s="357" t="s">
        <v>28137</v>
      </c>
      <c r="F13798" s="358" t="s">
        <v>12327</v>
      </c>
      <c r="G13798" s="372">
        <v>621.85</v>
      </c>
    </row>
    <row r="13799" spans="1:7" ht="25.5">
      <c r="A13799" s="178" t="str">
        <f t="shared" si="212"/>
        <v>2 - 65001205</v>
      </c>
      <c r="B13799" s="178">
        <v>2</v>
      </c>
      <c r="C13799" s="347">
        <v>65001205</v>
      </c>
      <c r="D13799" s="356"/>
      <c r="E13799" s="357" t="s">
        <v>28138</v>
      </c>
      <c r="F13799" s="358" t="s">
        <v>238</v>
      </c>
      <c r="G13799" s="372">
        <v>304.94</v>
      </c>
    </row>
    <row r="13800" spans="1:7">
      <c r="A13800" s="178" t="str">
        <f t="shared" si="212"/>
        <v>2 - 65001146</v>
      </c>
      <c r="B13800" s="178">
        <v>2</v>
      </c>
      <c r="C13800" s="347">
        <v>65001146</v>
      </c>
      <c r="D13800" s="356"/>
      <c r="E13800" s="357" t="s">
        <v>28139</v>
      </c>
      <c r="F13800" s="358" t="s">
        <v>1</v>
      </c>
      <c r="G13800" s="372">
        <v>3.18</v>
      </c>
    </row>
    <row r="13801" spans="1:7">
      <c r="A13801" s="178" t="str">
        <f t="shared" si="212"/>
        <v>2 - 65001150</v>
      </c>
      <c r="B13801" s="178">
        <v>2</v>
      </c>
      <c r="C13801" s="347">
        <v>65001150</v>
      </c>
      <c r="D13801" s="356"/>
      <c r="E13801" s="357" t="s">
        <v>28140</v>
      </c>
      <c r="F13801" s="358" t="s">
        <v>12327</v>
      </c>
      <c r="G13801" s="372">
        <v>888.05</v>
      </c>
    </row>
    <row r="13802" spans="1:7">
      <c r="A13802" s="178" t="str">
        <f t="shared" si="212"/>
        <v>2 - 65001152</v>
      </c>
      <c r="B13802" s="178">
        <v>2</v>
      </c>
      <c r="C13802" s="347">
        <v>65001152</v>
      </c>
      <c r="D13802" s="356"/>
      <c r="E13802" s="357" t="s">
        <v>28141</v>
      </c>
      <c r="F13802" s="358" t="s">
        <v>238</v>
      </c>
      <c r="G13802" s="372">
        <v>125.01</v>
      </c>
    </row>
    <row r="13803" spans="1:7" ht="25.5">
      <c r="A13803" s="178" t="str">
        <f t="shared" si="212"/>
        <v>2 - 65002639</v>
      </c>
      <c r="B13803" s="178">
        <v>2</v>
      </c>
      <c r="C13803" s="347">
        <v>65002639</v>
      </c>
      <c r="D13803" s="356"/>
      <c r="E13803" s="357" t="s">
        <v>28142</v>
      </c>
      <c r="F13803" s="358" t="s">
        <v>238</v>
      </c>
      <c r="G13803" s="372">
        <v>482.86</v>
      </c>
    </row>
    <row r="13804" spans="1:7">
      <c r="A13804" s="178" t="str">
        <f t="shared" ref="A13804:A13867" si="213">B13804&amp;" - "&amp;C13804</f>
        <v>2 - 65001148</v>
      </c>
      <c r="B13804" s="178">
        <v>2</v>
      </c>
      <c r="C13804" s="347">
        <v>65001148</v>
      </c>
      <c r="D13804" s="356"/>
      <c r="E13804" s="357" t="s">
        <v>28143</v>
      </c>
      <c r="F13804" s="358" t="s">
        <v>12327</v>
      </c>
      <c r="G13804" s="372">
        <v>510.81</v>
      </c>
    </row>
    <row r="13805" spans="1:7">
      <c r="A13805" s="178" t="str">
        <f t="shared" si="213"/>
        <v>2 - 65001147</v>
      </c>
      <c r="B13805" s="178">
        <v>2</v>
      </c>
      <c r="C13805" s="347">
        <v>65001147</v>
      </c>
      <c r="D13805" s="357" t="s">
        <v>35722</v>
      </c>
      <c r="E13805" s="357" t="s">
        <v>28144</v>
      </c>
      <c r="F13805" s="358" t="s">
        <v>12327</v>
      </c>
      <c r="G13805" s="372">
        <v>319.27</v>
      </c>
    </row>
    <row r="13806" spans="1:7">
      <c r="A13806" s="178" t="str">
        <f t="shared" si="213"/>
        <v>2 - 65001163</v>
      </c>
      <c r="B13806" s="178">
        <v>2</v>
      </c>
      <c r="C13806" s="347">
        <v>65001163</v>
      </c>
      <c r="D13806" s="356"/>
      <c r="E13806" s="357" t="s">
        <v>28145</v>
      </c>
      <c r="F13806" s="358" t="s">
        <v>238</v>
      </c>
      <c r="G13806" s="372">
        <v>79.67</v>
      </c>
    </row>
    <row r="13807" spans="1:7" ht="25.5">
      <c r="A13807" s="178" t="str">
        <f t="shared" si="213"/>
        <v>2 - 65001164</v>
      </c>
      <c r="B13807" s="178">
        <v>2</v>
      </c>
      <c r="C13807" s="347">
        <v>65001164</v>
      </c>
      <c r="D13807" s="356"/>
      <c r="E13807" s="357" t="s">
        <v>28146</v>
      </c>
      <c r="F13807" s="358" t="s">
        <v>238</v>
      </c>
      <c r="G13807" s="372">
        <v>119.49</v>
      </c>
    </row>
    <row r="13808" spans="1:7">
      <c r="A13808" s="178" t="str">
        <f t="shared" si="213"/>
        <v>2 - 65003726</v>
      </c>
      <c r="B13808" s="178">
        <v>2</v>
      </c>
      <c r="C13808" s="347">
        <v>65003726</v>
      </c>
      <c r="D13808" s="356"/>
      <c r="E13808" s="357" t="s">
        <v>28147</v>
      </c>
      <c r="F13808" s="358" t="s">
        <v>238</v>
      </c>
      <c r="G13808" s="372">
        <v>180.67</v>
      </c>
    </row>
    <row r="13809" spans="1:7" ht="25.5">
      <c r="A13809" s="178" t="str">
        <f t="shared" si="213"/>
        <v>2 - 65002638</v>
      </c>
      <c r="B13809" s="178">
        <v>2</v>
      </c>
      <c r="C13809" s="347">
        <v>65002638</v>
      </c>
      <c r="D13809" s="356"/>
      <c r="E13809" s="357" t="s">
        <v>28148</v>
      </c>
      <c r="F13809" s="358" t="s">
        <v>238</v>
      </c>
      <c r="G13809" s="372">
        <v>113.68</v>
      </c>
    </row>
    <row r="13810" spans="1:7">
      <c r="A13810" s="178" t="str">
        <f t="shared" si="213"/>
        <v>2 - 65001162</v>
      </c>
      <c r="B13810" s="178">
        <v>2</v>
      </c>
      <c r="C13810" s="347">
        <v>65001162</v>
      </c>
      <c r="D13810" s="356"/>
      <c r="E13810" s="357" t="s">
        <v>28149</v>
      </c>
      <c r="F13810" s="358" t="s">
        <v>28225</v>
      </c>
      <c r="G13810" s="372">
        <v>689.97</v>
      </c>
    </row>
    <row r="13811" spans="1:7">
      <c r="A13811" s="178" t="str">
        <f t="shared" si="213"/>
        <v>2 - 65002841</v>
      </c>
      <c r="B13811" s="178">
        <v>2</v>
      </c>
      <c r="C13811" s="347">
        <v>65002841</v>
      </c>
      <c r="D13811" s="356"/>
      <c r="E13811" s="357" t="s">
        <v>28150</v>
      </c>
      <c r="F13811" s="358" t="s">
        <v>238</v>
      </c>
      <c r="G13811" s="372">
        <v>577.36</v>
      </c>
    </row>
    <row r="13812" spans="1:7">
      <c r="A13812" s="178" t="str">
        <f t="shared" si="213"/>
        <v>2 - 65002842</v>
      </c>
      <c r="B13812" s="178">
        <v>2</v>
      </c>
      <c r="C13812" s="347">
        <v>65002842</v>
      </c>
      <c r="D13812" s="356"/>
      <c r="E13812" s="357" t="s">
        <v>28151</v>
      </c>
      <c r="F13812" s="358" t="s">
        <v>0</v>
      </c>
      <c r="G13812" s="372">
        <v>5.77</v>
      </c>
    </row>
    <row r="13813" spans="1:7" ht="25.5">
      <c r="A13813" s="178" t="str">
        <f t="shared" si="213"/>
        <v>2 - 65001200</v>
      </c>
      <c r="B13813" s="178">
        <v>2</v>
      </c>
      <c r="C13813" s="347">
        <v>65001200</v>
      </c>
      <c r="D13813" s="356"/>
      <c r="E13813" s="357" t="s">
        <v>28152</v>
      </c>
      <c r="F13813" s="358" t="s">
        <v>12327</v>
      </c>
      <c r="G13813" s="372">
        <v>551.97</v>
      </c>
    </row>
    <row r="13814" spans="1:7">
      <c r="A13814" s="178" t="str">
        <f t="shared" si="213"/>
        <v>2 - 65001151</v>
      </c>
      <c r="B13814" s="178">
        <v>2</v>
      </c>
      <c r="C13814" s="347">
        <v>65001151</v>
      </c>
      <c r="D13814" s="356"/>
      <c r="E13814" s="357" t="s">
        <v>28153</v>
      </c>
      <c r="F13814" s="358" t="s">
        <v>238</v>
      </c>
      <c r="G13814" s="372">
        <v>121.65</v>
      </c>
    </row>
    <row r="13815" spans="1:7" ht="25.5">
      <c r="A13815" s="178" t="str">
        <f t="shared" si="213"/>
        <v>2 - 65001198</v>
      </c>
      <c r="B13815" s="178">
        <v>2</v>
      </c>
      <c r="C13815" s="347">
        <v>65001198</v>
      </c>
      <c r="D13815" s="356"/>
      <c r="E13815" s="357" t="s">
        <v>28154</v>
      </c>
      <c r="F13815" s="358" t="s">
        <v>238</v>
      </c>
      <c r="G13815" s="372">
        <v>398.34</v>
      </c>
    </row>
    <row r="13816" spans="1:7" ht="25.5">
      <c r="A13816" s="178" t="str">
        <f t="shared" si="213"/>
        <v>2 - 65001161</v>
      </c>
      <c r="B13816" s="178">
        <v>2</v>
      </c>
      <c r="C13816" s="347">
        <v>65001161</v>
      </c>
      <c r="D13816" s="356"/>
      <c r="E13816" s="357" t="s">
        <v>28155</v>
      </c>
      <c r="F13816" s="358" t="s">
        <v>28225</v>
      </c>
      <c r="G13816" s="372">
        <v>6828.76</v>
      </c>
    </row>
    <row r="13817" spans="1:7" ht="25.5">
      <c r="A13817" s="178" t="str">
        <f t="shared" si="213"/>
        <v>2 - 65003721</v>
      </c>
      <c r="B13817" s="178">
        <v>2</v>
      </c>
      <c r="C13817" s="347">
        <v>65003721</v>
      </c>
      <c r="D13817" s="356"/>
      <c r="E13817" s="357" t="s">
        <v>28156</v>
      </c>
      <c r="F13817" s="358" t="s">
        <v>1</v>
      </c>
      <c r="G13817" s="372">
        <v>0.12</v>
      </c>
    </row>
    <row r="13818" spans="1:7" ht="25.5">
      <c r="A13818" s="178" t="str">
        <f t="shared" si="213"/>
        <v>2 - 65003723</v>
      </c>
      <c r="B13818" s="178">
        <v>2</v>
      </c>
      <c r="C13818" s="347">
        <v>65003723</v>
      </c>
      <c r="D13818" s="356"/>
      <c r="E13818" s="357" t="s">
        <v>28157</v>
      </c>
      <c r="F13818" s="358" t="s">
        <v>1</v>
      </c>
      <c r="G13818" s="372">
        <v>0.09</v>
      </c>
    </row>
    <row r="13819" spans="1:7" ht="25.5">
      <c r="A13819" s="178" t="str">
        <f t="shared" si="213"/>
        <v>2 - 65003725</v>
      </c>
      <c r="B13819" s="178">
        <v>2</v>
      </c>
      <c r="C13819" s="347">
        <v>65003725</v>
      </c>
      <c r="D13819" s="356"/>
      <c r="E13819" s="357" t="s">
        <v>28158</v>
      </c>
      <c r="F13819" s="358" t="s">
        <v>12329</v>
      </c>
      <c r="G13819" s="372">
        <v>597.53</v>
      </c>
    </row>
    <row r="13820" spans="1:7">
      <c r="A13820" s="178" t="str">
        <f t="shared" si="213"/>
        <v>2 - 65003720</v>
      </c>
      <c r="B13820" s="178">
        <v>2</v>
      </c>
      <c r="C13820" s="347">
        <v>65003720</v>
      </c>
      <c r="D13820" s="356"/>
      <c r="E13820" s="357" t="s">
        <v>28159</v>
      </c>
      <c r="F13820" s="358" t="s">
        <v>238</v>
      </c>
      <c r="G13820" s="372">
        <v>1195.05</v>
      </c>
    </row>
    <row r="13821" spans="1:7">
      <c r="A13821" s="178" t="str">
        <f t="shared" si="213"/>
        <v>2 - 65003724</v>
      </c>
      <c r="B13821" s="178">
        <v>2</v>
      </c>
      <c r="C13821" s="347">
        <v>65003724</v>
      </c>
      <c r="D13821" s="356"/>
      <c r="E13821" s="357" t="s">
        <v>28160</v>
      </c>
      <c r="F13821" s="358" t="s">
        <v>238</v>
      </c>
      <c r="G13821" s="372">
        <v>11381.28</v>
      </c>
    </row>
    <row r="13822" spans="1:7">
      <c r="A13822" s="178" t="str">
        <f t="shared" si="213"/>
        <v>2 - 65003722</v>
      </c>
      <c r="B13822" s="178">
        <v>2</v>
      </c>
      <c r="C13822" s="347">
        <v>65003722</v>
      </c>
      <c r="D13822" s="356"/>
      <c r="E13822" s="357" t="s">
        <v>28161</v>
      </c>
      <c r="F13822" s="358" t="s">
        <v>238</v>
      </c>
      <c r="G13822" s="372">
        <v>4120.8100000000004</v>
      </c>
    </row>
    <row r="13823" spans="1:7">
      <c r="A13823" s="178" t="str">
        <f t="shared" si="213"/>
        <v>2 - 65001196</v>
      </c>
      <c r="B13823" s="178">
        <v>2</v>
      </c>
      <c r="C13823" s="347">
        <v>65001196</v>
      </c>
      <c r="D13823" s="356"/>
      <c r="E13823" s="357" t="s">
        <v>28162</v>
      </c>
      <c r="F13823" s="358" t="s">
        <v>238</v>
      </c>
      <c r="G13823" s="372">
        <v>119.49</v>
      </c>
    </row>
    <row r="13824" spans="1:7" ht="25.5">
      <c r="A13824" s="178" t="str">
        <f t="shared" si="213"/>
        <v>2 - 65001159</v>
      </c>
      <c r="B13824" s="178">
        <v>2</v>
      </c>
      <c r="C13824" s="347">
        <v>65001159</v>
      </c>
      <c r="D13824" s="356"/>
      <c r="E13824" s="357" t="s">
        <v>28163</v>
      </c>
      <c r="F13824" s="358" t="s">
        <v>12327</v>
      </c>
      <c r="G13824" s="372">
        <v>1593.4</v>
      </c>
    </row>
    <row r="13825" spans="1:7" ht="25.5">
      <c r="A13825" s="178" t="str">
        <f t="shared" si="213"/>
        <v>2 - 65001160</v>
      </c>
      <c r="B13825" s="178">
        <v>2</v>
      </c>
      <c r="C13825" s="347">
        <v>65001160</v>
      </c>
      <c r="D13825" s="356"/>
      <c r="E13825" s="357" t="s">
        <v>28164</v>
      </c>
      <c r="F13825" s="358" t="s">
        <v>12327</v>
      </c>
      <c r="G13825" s="372">
        <v>3186.74</v>
      </c>
    </row>
    <row r="13826" spans="1:7" ht="25.5">
      <c r="A13826" s="178" t="str">
        <f t="shared" si="213"/>
        <v>2 - 65003715</v>
      </c>
      <c r="B13826" s="178">
        <v>2</v>
      </c>
      <c r="C13826" s="347">
        <v>65003715</v>
      </c>
      <c r="D13826" s="356"/>
      <c r="E13826" s="357" t="s">
        <v>28165</v>
      </c>
      <c r="F13826" s="358" t="s">
        <v>12327</v>
      </c>
      <c r="G13826" s="372">
        <v>1707.2</v>
      </c>
    </row>
    <row r="13827" spans="1:7" ht="25.5">
      <c r="A13827" s="178" t="str">
        <f t="shared" si="213"/>
        <v>2 - 65003714</v>
      </c>
      <c r="B13827" s="178">
        <v>2</v>
      </c>
      <c r="C13827" s="347">
        <v>65003714</v>
      </c>
      <c r="D13827" s="356"/>
      <c r="E13827" s="357" t="s">
        <v>28166</v>
      </c>
      <c r="F13827" s="358" t="s">
        <v>12327</v>
      </c>
      <c r="G13827" s="372">
        <v>1991.74</v>
      </c>
    </row>
    <row r="13828" spans="1:7" ht="25.5">
      <c r="A13828" s="178" t="str">
        <f t="shared" si="213"/>
        <v>2 - 65003713</v>
      </c>
      <c r="B13828" s="178">
        <v>2</v>
      </c>
      <c r="C13828" s="347">
        <v>65003713</v>
      </c>
      <c r="D13828" s="356"/>
      <c r="E13828" s="357" t="s">
        <v>28167</v>
      </c>
      <c r="F13828" s="358" t="s">
        <v>12327</v>
      </c>
      <c r="G13828" s="372">
        <v>2172.8000000000002</v>
      </c>
    </row>
    <row r="13829" spans="1:7" ht="25.5">
      <c r="A13829" s="178" t="str">
        <f t="shared" si="213"/>
        <v>2 - 65003712</v>
      </c>
      <c r="B13829" s="178">
        <v>2</v>
      </c>
      <c r="C13829" s="347">
        <v>65003712</v>
      </c>
      <c r="D13829" s="356"/>
      <c r="E13829" s="357" t="s">
        <v>28168</v>
      </c>
      <c r="F13829" s="358" t="s">
        <v>12327</v>
      </c>
      <c r="G13829" s="372">
        <v>2390.08</v>
      </c>
    </row>
    <row r="13830" spans="1:7" ht="25.5">
      <c r="A13830" s="178" t="str">
        <f t="shared" si="213"/>
        <v>2 - 65003718</v>
      </c>
      <c r="B13830" s="178">
        <v>2</v>
      </c>
      <c r="C13830" s="347">
        <v>65003718</v>
      </c>
      <c r="D13830" s="356"/>
      <c r="E13830" s="357" t="s">
        <v>28169</v>
      </c>
      <c r="F13830" s="358" t="s">
        <v>12327</v>
      </c>
      <c r="G13830" s="372">
        <v>3414.4</v>
      </c>
    </row>
    <row r="13831" spans="1:7" ht="25.5">
      <c r="A13831" s="178" t="str">
        <f t="shared" si="213"/>
        <v>2 - 65003717</v>
      </c>
      <c r="B13831" s="178">
        <v>2</v>
      </c>
      <c r="C13831" s="347">
        <v>65003717</v>
      </c>
      <c r="D13831" s="356"/>
      <c r="E13831" s="357" t="s">
        <v>28169</v>
      </c>
      <c r="F13831" s="358" t="s">
        <v>12327</v>
      </c>
      <c r="G13831" s="372">
        <v>3983.44</v>
      </c>
    </row>
    <row r="13832" spans="1:7" ht="25.5">
      <c r="A13832" s="178" t="str">
        <f t="shared" si="213"/>
        <v>2 - 65003716</v>
      </c>
      <c r="B13832" s="178">
        <v>2</v>
      </c>
      <c r="C13832" s="347">
        <v>65003716</v>
      </c>
      <c r="D13832" s="356"/>
      <c r="E13832" s="357" t="s">
        <v>28169</v>
      </c>
      <c r="F13832" s="358" t="s">
        <v>12327</v>
      </c>
      <c r="G13832" s="372">
        <v>4780.13</v>
      </c>
    </row>
    <row r="13833" spans="1:7" ht="25.5">
      <c r="A13833" s="178" t="str">
        <f t="shared" si="213"/>
        <v>2 - 65003719</v>
      </c>
      <c r="B13833" s="178">
        <v>2</v>
      </c>
      <c r="C13833" s="347">
        <v>65003719</v>
      </c>
      <c r="D13833" s="356"/>
      <c r="E13833" s="357" t="s">
        <v>28170</v>
      </c>
      <c r="F13833" s="358" t="s">
        <v>12327</v>
      </c>
      <c r="G13833" s="372">
        <v>2987.57</v>
      </c>
    </row>
    <row r="13834" spans="1:7" ht="25.5">
      <c r="A13834" s="178" t="str">
        <f t="shared" si="213"/>
        <v>2 - 65002846</v>
      </c>
      <c r="B13834" s="178">
        <v>2</v>
      </c>
      <c r="C13834" s="347">
        <v>65002846</v>
      </c>
      <c r="D13834" s="356"/>
      <c r="E13834" s="357" t="s">
        <v>28171</v>
      </c>
      <c r="F13834" s="358" t="s">
        <v>238</v>
      </c>
      <c r="G13834" s="372">
        <v>7088.26</v>
      </c>
    </row>
    <row r="13835" spans="1:7" ht="25.5">
      <c r="A13835" s="178" t="str">
        <f t="shared" si="213"/>
        <v>2 - 65002847</v>
      </c>
      <c r="B13835" s="178">
        <v>2</v>
      </c>
      <c r="C13835" s="347">
        <v>65002847</v>
      </c>
      <c r="D13835" s="356"/>
      <c r="E13835" s="357" t="s">
        <v>28172</v>
      </c>
      <c r="F13835" s="358" t="s">
        <v>12329</v>
      </c>
      <c r="G13835" s="372">
        <v>372.15</v>
      </c>
    </row>
    <row r="13836" spans="1:7">
      <c r="A13836" s="178" t="str">
        <f t="shared" si="213"/>
        <v>2 - 65001154</v>
      </c>
      <c r="B13836" s="178">
        <v>2</v>
      </c>
      <c r="C13836" s="347">
        <v>65001154</v>
      </c>
      <c r="D13836" s="356"/>
      <c r="E13836" s="357" t="s">
        <v>28173</v>
      </c>
      <c r="F13836" s="358" t="s">
        <v>28225</v>
      </c>
      <c r="G13836" s="372">
        <v>9560.26</v>
      </c>
    </row>
    <row r="13837" spans="1:7" ht="25.5">
      <c r="A13837" s="178" t="str">
        <f t="shared" si="213"/>
        <v>2 - 65001155</v>
      </c>
      <c r="B13837" s="178">
        <v>2</v>
      </c>
      <c r="C13837" s="347">
        <v>65001155</v>
      </c>
      <c r="D13837" s="356"/>
      <c r="E13837" s="357" t="s">
        <v>28174</v>
      </c>
      <c r="F13837" s="358" t="s">
        <v>28225</v>
      </c>
      <c r="G13837" s="372">
        <v>15933.79</v>
      </c>
    </row>
    <row r="13838" spans="1:7">
      <c r="A13838" s="178" t="str">
        <f t="shared" si="213"/>
        <v>2 - 65001153</v>
      </c>
      <c r="B13838" s="178">
        <v>2</v>
      </c>
      <c r="C13838" s="347">
        <v>65001153</v>
      </c>
      <c r="D13838" s="356"/>
      <c r="E13838" s="357" t="s">
        <v>28175</v>
      </c>
      <c r="F13838" s="358" t="s">
        <v>28225</v>
      </c>
      <c r="G13838" s="372">
        <v>11950.35</v>
      </c>
    </row>
    <row r="13839" spans="1:7">
      <c r="A13839" s="178" t="str">
        <f t="shared" si="213"/>
        <v>2 - 65001157</v>
      </c>
      <c r="B13839" s="178">
        <v>2</v>
      </c>
      <c r="C13839" s="347">
        <v>65001157</v>
      </c>
      <c r="D13839" s="356"/>
      <c r="E13839" s="357" t="s">
        <v>28176</v>
      </c>
      <c r="F13839" s="358" t="s">
        <v>12329</v>
      </c>
      <c r="G13839" s="372">
        <v>159.34</v>
      </c>
    </row>
    <row r="13840" spans="1:7">
      <c r="A13840" s="178" t="str">
        <f t="shared" si="213"/>
        <v>2 - 65001206</v>
      </c>
      <c r="B13840" s="178">
        <v>2</v>
      </c>
      <c r="C13840" s="347">
        <v>65001206</v>
      </c>
      <c r="D13840" s="356"/>
      <c r="E13840" s="357" t="s">
        <v>28177</v>
      </c>
      <c r="F13840" s="358" t="s">
        <v>12327</v>
      </c>
      <c r="G13840" s="372">
        <v>386.95</v>
      </c>
    </row>
    <row r="13841" spans="1:7">
      <c r="A13841" s="178" t="str">
        <f t="shared" si="213"/>
        <v>2 - 65002384</v>
      </c>
      <c r="B13841" s="178">
        <v>2</v>
      </c>
      <c r="C13841" s="347">
        <v>65002384</v>
      </c>
      <c r="D13841" s="356"/>
      <c r="E13841" s="357" t="s">
        <v>28178</v>
      </c>
      <c r="F13841" s="358" t="s">
        <v>1</v>
      </c>
      <c r="G13841" s="372">
        <v>0.32</v>
      </c>
    </row>
    <row r="13842" spans="1:7">
      <c r="A13842" s="178" t="str">
        <f t="shared" si="213"/>
        <v>2 - 65001172</v>
      </c>
      <c r="B13842" s="178">
        <v>2</v>
      </c>
      <c r="C13842" s="347">
        <v>65001172</v>
      </c>
      <c r="D13842" s="356"/>
      <c r="E13842" s="357" t="s">
        <v>28179</v>
      </c>
      <c r="F13842" s="358" t="s">
        <v>1</v>
      </c>
      <c r="G13842" s="372">
        <v>0.5</v>
      </c>
    </row>
    <row r="13843" spans="1:7">
      <c r="A13843" s="178" t="str">
        <f t="shared" si="213"/>
        <v>2 - 65001170</v>
      </c>
      <c r="B13843" s="178">
        <v>2</v>
      </c>
      <c r="C13843" s="347">
        <v>65001170</v>
      </c>
      <c r="D13843" s="356"/>
      <c r="E13843" s="357" t="s">
        <v>28180</v>
      </c>
      <c r="F13843" s="358" t="s">
        <v>12327</v>
      </c>
      <c r="G13843" s="372">
        <v>1912.07</v>
      </c>
    </row>
    <row r="13844" spans="1:7">
      <c r="A13844" s="178" t="str">
        <f t="shared" si="213"/>
        <v>2 - 65001169</v>
      </c>
      <c r="B13844" s="178">
        <v>2</v>
      </c>
      <c r="C13844" s="347">
        <v>65001169</v>
      </c>
      <c r="D13844" s="356"/>
      <c r="E13844" s="357" t="s">
        <v>28181</v>
      </c>
      <c r="F13844" s="358" t="s">
        <v>12327</v>
      </c>
      <c r="G13844" s="372">
        <v>995.87</v>
      </c>
    </row>
    <row r="13845" spans="1:7">
      <c r="A13845" s="178" t="str">
        <f t="shared" si="213"/>
        <v>2 - 65001168</v>
      </c>
      <c r="B13845" s="178">
        <v>2</v>
      </c>
      <c r="C13845" s="347">
        <v>65001168</v>
      </c>
      <c r="D13845" s="356"/>
      <c r="E13845" s="357" t="s">
        <v>28182</v>
      </c>
      <c r="F13845" s="358" t="s">
        <v>12327</v>
      </c>
      <c r="G13845" s="372">
        <v>1195.05</v>
      </c>
    </row>
    <row r="13846" spans="1:7" ht="25.5">
      <c r="A13846" s="178" t="str">
        <f t="shared" si="213"/>
        <v>2 - 65001171</v>
      </c>
      <c r="B13846" s="178">
        <v>2</v>
      </c>
      <c r="C13846" s="347">
        <v>65001171</v>
      </c>
      <c r="D13846" s="356"/>
      <c r="E13846" s="357" t="s">
        <v>28183</v>
      </c>
      <c r="F13846" s="358" t="s">
        <v>0</v>
      </c>
      <c r="G13846" s="372">
        <v>4.79</v>
      </c>
    </row>
    <row r="13847" spans="1:7">
      <c r="A13847" s="178" t="str">
        <f t="shared" si="213"/>
        <v>2 - 65001167</v>
      </c>
      <c r="B13847" s="178">
        <v>2</v>
      </c>
      <c r="C13847" s="347">
        <v>65001167</v>
      </c>
      <c r="D13847" s="356"/>
      <c r="E13847" s="357" t="s">
        <v>28184</v>
      </c>
      <c r="F13847" s="358" t="s">
        <v>12327</v>
      </c>
      <c r="G13847" s="372">
        <v>2390.08</v>
      </c>
    </row>
    <row r="13848" spans="1:7">
      <c r="A13848" s="178" t="str">
        <f t="shared" si="213"/>
        <v>2 - 65001166</v>
      </c>
      <c r="B13848" s="178">
        <v>2</v>
      </c>
      <c r="C13848" s="347">
        <v>65001166</v>
      </c>
      <c r="D13848" s="356"/>
      <c r="E13848" s="357" t="s">
        <v>28185</v>
      </c>
      <c r="F13848" s="358" t="s">
        <v>12327</v>
      </c>
      <c r="G13848" s="372">
        <v>1195.05</v>
      </c>
    </row>
    <row r="13849" spans="1:7">
      <c r="A13849" s="178" t="str">
        <f t="shared" si="213"/>
        <v>2 - 65001203</v>
      </c>
      <c r="B13849" s="178">
        <v>2</v>
      </c>
      <c r="C13849" s="347">
        <v>65001203</v>
      </c>
      <c r="D13849" s="356"/>
      <c r="E13849" s="357" t="s">
        <v>28186</v>
      </c>
      <c r="F13849" s="358" t="s">
        <v>238</v>
      </c>
      <c r="G13849" s="372">
        <v>216.91</v>
      </c>
    </row>
    <row r="13850" spans="1:7" ht="25.5">
      <c r="A13850" s="178" t="str">
        <f t="shared" si="213"/>
        <v>2 - 65001195</v>
      </c>
      <c r="B13850" s="178">
        <v>2</v>
      </c>
      <c r="C13850" s="347">
        <v>65001195</v>
      </c>
      <c r="D13850" s="356"/>
      <c r="E13850" s="357" t="s">
        <v>28187</v>
      </c>
      <c r="F13850" s="358" t="s">
        <v>12327</v>
      </c>
      <c r="G13850" s="372">
        <v>3186.74</v>
      </c>
    </row>
    <row r="13851" spans="1:7">
      <c r="A13851" s="178" t="str">
        <f t="shared" si="213"/>
        <v>2 - 65003711</v>
      </c>
      <c r="B13851" s="178">
        <v>2</v>
      </c>
      <c r="C13851" s="347">
        <v>65003711</v>
      </c>
      <c r="D13851" s="356"/>
      <c r="E13851" s="357" t="s">
        <v>28188</v>
      </c>
      <c r="F13851" s="358" t="s">
        <v>12327</v>
      </c>
      <c r="G13851" s="372">
        <v>1493.8</v>
      </c>
    </row>
    <row r="13852" spans="1:7" ht="25.5">
      <c r="A13852" s="178" t="str">
        <f t="shared" si="213"/>
        <v>2 - 65001197</v>
      </c>
      <c r="B13852" s="178">
        <v>2</v>
      </c>
      <c r="C13852" s="347">
        <v>65001197</v>
      </c>
      <c r="D13852" s="356"/>
      <c r="E13852" s="357" t="s">
        <v>28189</v>
      </c>
      <c r="F13852" s="358" t="s">
        <v>12327</v>
      </c>
      <c r="G13852" s="372">
        <v>597.53</v>
      </c>
    </row>
    <row r="13853" spans="1:7">
      <c r="A13853" s="178" t="str">
        <f t="shared" si="213"/>
        <v>2 - 65003710</v>
      </c>
      <c r="B13853" s="178">
        <v>2</v>
      </c>
      <c r="C13853" s="347">
        <v>65003710</v>
      </c>
      <c r="D13853" s="356"/>
      <c r="E13853" s="357" t="s">
        <v>28190</v>
      </c>
      <c r="F13853" s="358" t="s">
        <v>12327</v>
      </c>
      <c r="G13853" s="372">
        <v>3.19</v>
      </c>
    </row>
    <row r="13854" spans="1:7">
      <c r="A13854" s="178" t="str">
        <f t="shared" si="213"/>
        <v>2 - 65002385</v>
      </c>
      <c r="B13854" s="178">
        <v>2</v>
      </c>
      <c r="C13854" s="347">
        <v>65002385</v>
      </c>
      <c r="D13854" s="356"/>
      <c r="E13854" s="357" t="s">
        <v>28191</v>
      </c>
      <c r="F13854" s="358" t="s">
        <v>12327</v>
      </c>
      <c r="G13854" s="372">
        <v>2.63</v>
      </c>
    </row>
    <row r="13855" spans="1:7">
      <c r="A13855" s="178" t="str">
        <f t="shared" si="213"/>
        <v>2 - 65001175</v>
      </c>
      <c r="B13855" s="178">
        <v>2</v>
      </c>
      <c r="C13855" s="347">
        <v>65001175</v>
      </c>
      <c r="D13855" s="356"/>
      <c r="E13855" s="357" t="s">
        <v>28192</v>
      </c>
      <c r="F13855" s="358" t="s">
        <v>12327</v>
      </c>
      <c r="G13855" s="372">
        <v>2390.08</v>
      </c>
    </row>
    <row r="13856" spans="1:7">
      <c r="A13856" s="178" t="str">
        <f t="shared" si="213"/>
        <v>2 - 65001174</v>
      </c>
      <c r="B13856" s="178">
        <v>2</v>
      </c>
      <c r="C13856" s="347">
        <v>65001174</v>
      </c>
      <c r="D13856" s="356"/>
      <c r="E13856" s="357" t="s">
        <v>28193</v>
      </c>
      <c r="F13856" s="358" t="s">
        <v>12327</v>
      </c>
      <c r="G13856" s="372">
        <v>995.87</v>
      </c>
    </row>
    <row r="13857" spans="1:7">
      <c r="A13857" s="178" t="str">
        <f t="shared" si="213"/>
        <v>2 - 65001173</v>
      </c>
      <c r="B13857" s="178">
        <v>2</v>
      </c>
      <c r="C13857" s="347">
        <v>65001173</v>
      </c>
      <c r="D13857" s="356"/>
      <c r="E13857" s="357" t="s">
        <v>28194</v>
      </c>
      <c r="F13857" s="358" t="s">
        <v>12327</v>
      </c>
      <c r="G13857" s="372">
        <v>1193.25</v>
      </c>
    </row>
    <row r="13858" spans="1:7">
      <c r="A13858" s="178" t="str">
        <f t="shared" si="213"/>
        <v>2 - 65001177</v>
      </c>
      <c r="B13858" s="178">
        <v>2</v>
      </c>
      <c r="C13858" s="347">
        <v>65001177</v>
      </c>
      <c r="D13858" s="356"/>
      <c r="E13858" s="357" t="s">
        <v>28195</v>
      </c>
      <c r="F13858" s="358" t="s">
        <v>12327</v>
      </c>
      <c r="G13858" s="372">
        <v>1991.74</v>
      </c>
    </row>
    <row r="13859" spans="1:7">
      <c r="A13859" s="178" t="str">
        <f t="shared" si="213"/>
        <v>2 - 65001176</v>
      </c>
      <c r="B13859" s="178">
        <v>2</v>
      </c>
      <c r="C13859" s="347">
        <v>65001176</v>
      </c>
      <c r="D13859" s="356"/>
      <c r="E13859" s="357" t="s">
        <v>28196</v>
      </c>
      <c r="F13859" s="358" t="s">
        <v>12327</v>
      </c>
      <c r="G13859" s="372">
        <v>1405.93</v>
      </c>
    </row>
    <row r="13860" spans="1:7">
      <c r="A13860" s="178" t="str">
        <f t="shared" si="213"/>
        <v>2 - 65001199</v>
      </c>
      <c r="B13860" s="178">
        <v>2</v>
      </c>
      <c r="C13860" s="347">
        <v>65001199</v>
      </c>
      <c r="D13860" s="356"/>
      <c r="E13860" s="357" t="s">
        <v>28197</v>
      </c>
      <c r="F13860" s="358" t="s">
        <v>12327</v>
      </c>
      <c r="G13860" s="372">
        <v>2390.08</v>
      </c>
    </row>
    <row r="13861" spans="1:7">
      <c r="A13861" s="178" t="str">
        <f t="shared" si="213"/>
        <v>2 - 65001178</v>
      </c>
      <c r="B13861" s="178">
        <v>2</v>
      </c>
      <c r="C13861" s="347">
        <v>65001178</v>
      </c>
      <c r="D13861" s="356"/>
      <c r="E13861" s="357" t="s">
        <v>28198</v>
      </c>
      <c r="F13861" s="358" t="s">
        <v>238</v>
      </c>
      <c r="G13861" s="372">
        <v>140.58000000000001</v>
      </c>
    </row>
    <row r="13862" spans="1:7">
      <c r="A13862" s="178" t="str">
        <f t="shared" si="213"/>
        <v>2 - 65002830</v>
      </c>
      <c r="B13862" s="178">
        <v>2</v>
      </c>
      <c r="C13862" s="347">
        <v>65002830</v>
      </c>
      <c r="D13862" s="356"/>
      <c r="E13862" s="357" t="s">
        <v>28199</v>
      </c>
      <c r="F13862" s="358" t="s">
        <v>238</v>
      </c>
      <c r="G13862" s="372">
        <v>402.83</v>
      </c>
    </row>
    <row r="13863" spans="1:7">
      <c r="A13863" s="178" t="str">
        <f t="shared" si="213"/>
        <v>2 - 65001156</v>
      </c>
      <c r="B13863" s="178">
        <v>2</v>
      </c>
      <c r="C13863" s="347">
        <v>65001156</v>
      </c>
      <c r="D13863" s="356"/>
      <c r="E13863" s="357" t="s">
        <v>28200</v>
      </c>
      <c r="F13863" s="358" t="s">
        <v>12327</v>
      </c>
      <c r="G13863" s="372">
        <v>796.69</v>
      </c>
    </row>
    <row r="13864" spans="1:7">
      <c r="A13864" s="178" t="str">
        <f t="shared" si="213"/>
        <v>2 - 65001158</v>
      </c>
      <c r="B13864" s="178">
        <v>2</v>
      </c>
      <c r="C13864" s="347">
        <v>65001158</v>
      </c>
      <c r="D13864" s="356"/>
      <c r="E13864" s="357" t="s">
        <v>28201</v>
      </c>
      <c r="F13864" s="358" t="s">
        <v>28225</v>
      </c>
      <c r="G13864" s="372">
        <v>2390.08</v>
      </c>
    </row>
    <row r="13865" spans="1:7" ht="25.5">
      <c r="A13865" s="178" t="str">
        <f t="shared" si="213"/>
        <v>2 - 65002544</v>
      </c>
      <c r="B13865" s="178">
        <v>2</v>
      </c>
      <c r="C13865" s="347">
        <v>65002544</v>
      </c>
      <c r="D13865" s="356"/>
      <c r="E13865" s="357" t="s">
        <v>28202</v>
      </c>
      <c r="F13865" s="358" t="s">
        <v>12328</v>
      </c>
      <c r="G13865" s="372">
        <v>740.62</v>
      </c>
    </row>
    <row r="13866" spans="1:7">
      <c r="A13866" s="178" t="str">
        <f t="shared" si="213"/>
        <v>2 - 65001143</v>
      </c>
      <c r="B13866" s="178">
        <v>2</v>
      </c>
      <c r="C13866" s="347">
        <v>65001143</v>
      </c>
      <c r="D13866" s="356"/>
      <c r="E13866" s="357" t="s">
        <v>28203</v>
      </c>
      <c r="F13866" s="358" t="s">
        <v>12327</v>
      </c>
      <c r="G13866" s="372">
        <v>597.53</v>
      </c>
    </row>
    <row r="13867" spans="1:7">
      <c r="A13867" s="178" t="str">
        <f t="shared" si="213"/>
        <v>2 - 65001144</v>
      </c>
      <c r="B13867" s="178">
        <v>2</v>
      </c>
      <c r="C13867" s="347">
        <v>65001144</v>
      </c>
      <c r="D13867" s="356"/>
      <c r="E13867" s="357" t="s">
        <v>28204</v>
      </c>
      <c r="F13867" s="358" t="s">
        <v>238</v>
      </c>
      <c r="G13867" s="372">
        <v>592.88</v>
      </c>
    </row>
    <row r="13868" spans="1:7">
      <c r="A13868" s="178" t="str">
        <f t="shared" ref="A13868:A13931" si="214">B13868&amp;" - "&amp;C13868</f>
        <v>2 - 65001145</v>
      </c>
      <c r="B13868" s="178">
        <v>2</v>
      </c>
      <c r="C13868" s="347">
        <v>65001145</v>
      </c>
      <c r="D13868" s="356"/>
      <c r="E13868" s="357" t="s">
        <v>28205</v>
      </c>
      <c r="F13868" s="358" t="s">
        <v>12327</v>
      </c>
      <c r="G13868" s="372">
        <v>455.95</v>
      </c>
    </row>
    <row r="13869" spans="1:7">
      <c r="A13869" s="178" t="str">
        <f t="shared" si="214"/>
        <v>2 - 65002370</v>
      </c>
      <c r="B13869" s="178">
        <v>2</v>
      </c>
      <c r="C13869" s="347">
        <v>65002370</v>
      </c>
      <c r="D13869" s="356"/>
      <c r="E13869" s="357" t="s">
        <v>28206</v>
      </c>
      <c r="F13869" s="358" t="s">
        <v>238</v>
      </c>
      <c r="G13869" s="372">
        <v>19.510000000000002</v>
      </c>
    </row>
    <row r="13870" spans="1:7">
      <c r="A13870" s="178" t="str">
        <f t="shared" si="214"/>
        <v>2 - 65002371</v>
      </c>
      <c r="B13870" s="178">
        <v>2</v>
      </c>
      <c r="C13870" s="347">
        <v>65002371</v>
      </c>
      <c r="D13870" s="356"/>
      <c r="E13870" s="357" t="s">
        <v>28207</v>
      </c>
      <c r="F13870" s="358" t="s">
        <v>238</v>
      </c>
      <c r="G13870" s="372">
        <v>44.95</v>
      </c>
    </row>
    <row r="13871" spans="1:7" ht="25.5">
      <c r="A13871" s="178" t="str">
        <f t="shared" si="214"/>
        <v>2 - 65000076</v>
      </c>
      <c r="B13871" s="178">
        <v>2</v>
      </c>
      <c r="C13871" s="347">
        <v>65000076</v>
      </c>
      <c r="D13871" s="356"/>
      <c r="E13871" s="357" t="s">
        <v>28208</v>
      </c>
      <c r="F13871" s="358" t="s">
        <v>0</v>
      </c>
      <c r="G13871" s="372">
        <v>111.29</v>
      </c>
    </row>
    <row r="13872" spans="1:7">
      <c r="A13872" s="178" t="str">
        <f t="shared" si="214"/>
        <v>2 - 65000077</v>
      </c>
      <c r="B13872" s="178">
        <v>2</v>
      </c>
      <c r="C13872" s="347">
        <v>65000077</v>
      </c>
      <c r="D13872" s="356"/>
      <c r="E13872" s="357" t="s">
        <v>28209</v>
      </c>
      <c r="F13872" s="358" t="s">
        <v>0</v>
      </c>
      <c r="G13872" s="372">
        <v>27.7</v>
      </c>
    </row>
    <row r="13873" spans="1:7">
      <c r="A13873" s="178" t="str">
        <f t="shared" si="214"/>
        <v>2 - 65000078</v>
      </c>
      <c r="B13873" s="178">
        <v>2</v>
      </c>
      <c r="C13873" s="347">
        <v>65000078</v>
      </c>
      <c r="D13873" s="356"/>
      <c r="E13873" s="357" t="s">
        <v>28210</v>
      </c>
      <c r="F13873" s="358" t="s">
        <v>0</v>
      </c>
      <c r="G13873" s="372">
        <v>37.81</v>
      </c>
    </row>
    <row r="13874" spans="1:7">
      <c r="A13874" s="178" t="str">
        <f t="shared" si="214"/>
        <v>2 - 65000075</v>
      </c>
      <c r="B13874" s="178">
        <v>2</v>
      </c>
      <c r="C13874" s="347">
        <v>65000075</v>
      </c>
      <c r="D13874" s="356"/>
      <c r="E13874" s="357" t="s">
        <v>28211</v>
      </c>
      <c r="F13874" s="358" t="s">
        <v>0</v>
      </c>
      <c r="G13874" s="372">
        <v>47.09</v>
      </c>
    </row>
    <row r="13875" spans="1:7" ht="25.5">
      <c r="A13875" s="178" t="str">
        <f t="shared" si="214"/>
        <v>2 - 65002367</v>
      </c>
      <c r="B13875" s="178">
        <v>2</v>
      </c>
      <c r="C13875" s="347">
        <v>65002367</v>
      </c>
      <c r="D13875" s="356"/>
      <c r="E13875" s="357" t="s">
        <v>28212</v>
      </c>
      <c r="F13875" s="358" t="s">
        <v>0</v>
      </c>
      <c r="G13875" s="372">
        <v>30.68</v>
      </c>
    </row>
    <row r="13876" spans="1:7">
      <c r="A13876" s="178" t="str">
        <f t="shared" si="214"/>
        <v>2 - 65002369</v>
      </c>
      <c r="B13876" s="178">
        <v>2</v>
      </c>
      <c r="C13876" s="347">
        <v>65002369</v>
      </c>
      <c r="D13876" s="356"/>
      <c r="E13876" s="357" t="s">
        <v>28213</v>
      </c>
      <c r="F13876" s="358" t="s">
        <v>238</v>
      </c>
      <c r="G13876" s="372">
        <v>4.63</v>
      </c>
    </row>
    <row r="13877" spans="1:7">
      <c r="A13877" s="178" t="str">
        <f t="shared" si="214"/>
        <v>2 - 65002372</v>
      </c>
      <c r="B13877" s="178">
        <v>2</v>
      </c>
      <c r="C13877" s="347">
        <v>65002372</v>
      </c>
      <c r="D13877" s="356"/>
      <c r="E13877" s="357" t="s">
        <v>28214</v>
      </c>
      <c r="F13877" s="358" t="s">
        <v>1</v>
      </c>
      <c r="G13877" s="372">
        <v>77.459999999999994</v>
      </c>
    </row>
    <row r="13878" spans="1:7">
      <c r="A13878" s="178" t="str">
        <f t="shared" si="214"/>
        <v>2 - 65000081</v>
      </c>
      <c r="B13878" s="178">
        <v>2</v>
      </c>
      <c r="C13878" s="347">
        <v>65000081</v>
      </c>
      <c r="D13878" s="356"/>
      <c r="E13878" s="357" t="s">
        <v>28215</v>
      </c>
      <c r="F13878" s="358" t="s">
        <v>1</v>
      </c>
      <c r="G13878" s="372">
        <v>10.64</v>
      </c>
    </row>
    <row r="13879" spans="1:7">
      <c r="A13879" s="178" t="str">
        <f t="shared" si="214"/>
        <v>2 - 65000080</v>
      </c>
      <c r="B13879" s="178">
        <v>2</v>
      </c>
      <c r="C13879" s="347">
        <v>65000080</v>
      </c>
      <c r="D13879" s="356"/>
      <c r="E13879" s="357" t="s">
        <v>28216</v>
      </c>
      <c r="F13879" s="358" t="s">
        <v>238</v>
      </c>
      <c r="G13879" s="372">
        <v>1311.61</v>
      </c>
    </row>
    <row r="13880" spans="1:7">
      <c r="A13880" s="178" t="str">
        <f t="shared" si="214"/>
        <v>2 - 65000079</v>
      </c>
      <c r="B13880" s="178">
        <v>2</v>
      </c>
      <c r="C13880" s="347">
        <v>65000079</v>
      </c>
      <c r="D13880" s="356"/>
      <c r="E13880" s="357" t="s">
        <v>28217</v>
      </c>
      <c r="F13880" s="358" t="s">
        <v>238</v>
      </c>
      <c r="G13880" s="372">
        <v>3656.92</v>
      </c>
    </row>
    <row r="13881" spans="1:7" s="337" customFormat="1">
      <c r="C13881" s="353"/>
      <c r="D13881" s="363"/>
      <c r="E13881" s="364"/>
      <c r="F13881" s="365"/>
      <c r="G13881" s="374"/>
    </row>
    <row r="13882" spans="1:7">
      <c r="A13882" s="178" t="str">
        <f t="shared" si="214"/>
        <v>3 - 301</v>
      </c>
      <c r="B13882" s="178">
        <v>3</v>
      </c>
      <c r="C13882" s="347">
        <v>301</v>
      </c>
      <c r="D13882" s="356"/>
      <c r="E13882" s="357" t="s">
        <v>31933</v>
      </c>
      <c r="F13882" s="358"/>
    </row>
    <row r="13883" spans="1:7" ht="25.5">
      <c r="A13883" s="178" t="str">
        <f t="shared" si="214"/>
        <v>3 - ED-48151</v>
      </c>
      <c r="B13883" s="178">
        <v>3</v>
      </c>
      <c r="C13883" s="347" t="s">
        <v>28226</v>
      </c>
      <c r="D13883" s="356"/>
      <c r="E13883" s="357" t="s">
        <v>31934</v>
      </c>
      <c r="F13883" s="358" t="s">
        <v>0</v>
      </c>
      <c r="G13883" s="372">
        <v>136.84</v>
      </c>
    </row>
    <row r="13884" spans="1:7" ht="25.5">
      <c r="A13884" s="178" t="str">
        <f t="shared" si="214"/>
        <v>3 - ED-48152</v>
      </c>
      <c r="B13884" s="178">
        <v>3</v>
      </c>
      <c r="C13884" s="347" t="s">
        <v>28227</v>
      </c>
      <c r="D13884" s="356"/>
      <c r="E13884" s="357" t="s">
        <v>31935</v>
      </c>
      <c r="F13884" s="358" t="s">
        <v>0</v>
      </c>
      <c r="G13884" s="372">
        <v>175.48</v>
      </c>
    </row>
    <row r="13885" spans="1:7" ht="25.5">
      <c r="A13885" s="178" t="str">
        <f t="shared" si="214"/>
        <v>3 - ED-48145</v>
      </c>
      <c r="B13885" s="178">
        <v>3</v>
      </c>
      <c r="C13885" s="347" t="s">
        <v>28228</v>
      </c>
      <c r="D13885" s="356"/>
      <c r="E13885" s="357" t="s">
        <v>31936</v>
      </c>
      <c r="F13885" s="358" t="s">
        <v>15038</v>
      </c>
      <c r="G13885" s="372">
        <v>3706.04</v>
      </c>
    </row>
    <row r="13886" spans="1:7" ht="25.5">
      <c r="A13886" s="178" t="str">
        <f t="shared" si="214"/>
        <v>3 - ED-48146</v>
      </c>
      <c r="B13886" s="178">
        <v>3</v>
      </c>
      <c r="C13886" s="347" t="s">
        <v>28229</v>
      </c>
      <c r="D13886" s="356"/>
      <c r="E13886" s="357" t="s">
        <v>31937</v>
      </c>
      <c r="F13886" s="358" t="s">
        <v>15038</v>
      </c>
      <c r="G13886" s="372">
        <v>1114.55</v>
      </c>
    </row>
    <row r="13887" spans="1:7" ht="25.5">
      <c r="A13887" s="178" t="str">
        <f t="shared" si="214"/>
        <v>3 - ED-48147</v>
      </c>
      <c r="B13887" s="178">
        <v>3</v>
      </c>
      <c r="C13887" s="347" t="s">
        <v>28230</v>
      </c>
      <c r="D13887" s="356"/>
      <c r="E13887" s="357" t="s">
        <v>31938</v>
      </c>
      <c r="F13887" s="358" t="s">
        <v>15038</v>
      </c>
      <c r="G13887" s="372">
        <v>1600.17</v>
      </c>
    </row>
    <row r="13888" spans="1:7" ht="25.5">
      <c r="A13888" s="178" t="str">
        <f t="shared" si="214"/>
        <v>3 - ED-48148</v>
      </c>
      <c r="B13888" s="178">
        <v>3</v>
      </c>
      <c r="C13888" s="347" t="s">
        <v>28231</v>
      </c>
      <c r="D13888" s="356"/>
      <c r="E13888" s="357" t="s">
        <v>31939</v>
      </c>
      <c r="F13888" s="358" t="s">
        <v>15038</v>
      </c>
      <c r="G13888" s="372">
        <v>1821.72</v>
      </c>
    </row>
    <row r="13889" spans="1:7" ht="25.5">
      <c r="A13889" s="178" t="str">
        <f t="shared" si="214"/>
        <v>3 - ED-48149</v>
      </c>
      <c r="B13889" s="178">
        <v>3</v>
      </c>
      <c r="C13889" s="347" t="s">
        <v>28232</v>
      </c>
      <c r="D13889" s="356"/>
      <c r="E13889" s="357" t="s">
        <v>31940</v>
      </c>
      <c r="F13889" s="358" t="s">
        <v>15038</v>
      </c>
      <c r="G13889" s="372">
        <v>2064.36</v>
      </c>
    </row>
    <row r="13890" spans="1:7">
      <c r="A13890" s="178" t="str">
        <f t="shared" si="214"/>
        <v>3 - ED-48150</v>
      </c>
      <c r="B13890" s="178">
        <v>3</v>
      </c>
      <c r="C13890" s="347" t="s">
        <v>28233</v>
      </c>
      <c r="D13890" s="356"/>
      <c r="E13890" s="357" t="s">
        <v>31941</v>
      </c>
      <c r="F13890" s="358" t="s">
        <v>15038</v>
      </c>
      <c r="G13890" s="372">
        <v>379.59</v>
      </c>
    </row>
    <row r="13891" spans="1:7">
      <c r="A13891" s="178" t="str">
        <f t="shared" si="214"/>
        <v>3 - ED-48154</v>
      </c>
      <c r="B13891" s="178">
        <v>3</v>
      </c>
      <c r="C13891" s="347" t="s">
        <v>28234</v>
      </c>
      <c r="D13891" s="356"/>
      <c r="E13891" s="357" t="s">
        <v>31942</v>
      </c>
      <c r="F13891" s="358" t="s">
        <v>15038</v>
      </c>
      <c r="G13891" s="372">
        <v>490.13</v>
      </c>
    </row>
    <row r="13892" spans="1:7">
      <c r="A13892" s="178" t="str">
        <f t="shared" si="214"/>
        <v>3 - ED-48153</v>
      </c>
      <c r="B13892" s="178">
        <v>3</v>
      </c>
      <c r="C13892" s="347" t="s">
        <v>28235</v>
      </c>
      <c r="D13892" s="356"/>
      <c r="E13892" s="357" t="s">
        <v>31943</v>
      </c>
      <c r="F13892" s="358" t="s">
        <v>15038</v>
      </c>
      <c r="G13892" s="372">
        <v>750.1</v>
      </c>
    </row>
    <row r="13893" spans="1:7">
      <c r="A13893" s="178" t="str">
        <f t="shared" si="214"/>
        <v>3 - 302</v>
      </c>
      <c r="B13893" s="178">
        <v>3</v>
      </c>
      <c r="C13893" s="347">
        <v>302</v>
      </c>
      <c r="D13893" s="356"/>
      <c r="E13893" s="357" t="s">
        <v>31944</v>
      </c>
      <c r="F13893" s="358" t="s">
        <v>31945</v>
      </c>
    </row>
    <row r="13894" spans="1:7">
      <c r="A13894" s="178" t="str">
        <f t="shared" si="214"/>
        <v>3 - ED-48156</v>
      </c>
      <c r="B13894" s="178">
        <v>3</v>
      </c>
      <c r="C13894" s="347" t="s">
        <v>28236</v>
      </c>
      <c r="D13894" s="356"/>
      <c r="E13894" s="357" t="s">
        <v>31946</v>
      </c>
      <c r="F13894" s="358" t="s">
        <v>15038</v>
      </c>
      <c r="G13894" s="372">
        <v>25.58</v>
      </c>
    </row>
    <row r="13895" spans="1:7">
      <c r="A13895" s="178" t="str">
        <f t="shared" si="214"/>
        <v>3 - ED-48157</v>
      </c>
      <c r="B13895" s="178">
        <v>3</v>
      </c>
      <c r="C13895" s="347" t="s">
        <v>28237</v>
      </c>
      <c r="D13895" s="356"/>
      <c r="E13895" s="357" t="s">
        <v>31947</v>
      </c>
      <c r="F13895" s="358" t="s">
        <v>15038</v>
      </c>
      <c r="G13895" s="372">
        <v>104.96</v>
      </c>
    </row>
    <row r="13896" spans="1:7" ht="25.5">
      <c r="A13896" s="178" t="str">
        <f t="shared" si="214"/>
        <v>3 - ED-48158</v>
      </c>
      <c r="B13896" s="178">
        <v>3</v>
      </c>
      <c r="C13896" s="347" t="s">
        <v>28238</v>
      </c>
      <c r="D13896" s="356"/>
      <c r="E13896" s="357" t="s">
        <v>31948</v>
      </c>
      <c r="F13896" s="358" t="s">
        <v>15038</v>
      </c>
      <c r="G13896" s="372">
        <v>577.37</v>
      </c>
    </row>
    <row r="13897" spans="1:7" ht="38.25">
      <c r="A13897" s="178" t="str">
        <f t="shared" si="214"/>
        <v>3 - ED-48159</v>
      </c>
      <c r="B13897" s="178">
        <v>3</v>
      </c>
      <c r="C13897" s="347" t="s">
        <v>28239</v>
      </c>
      <c r="D13897" s="356"/>
      <c r="E13897" s="357" t="s">
        <v>31949</v>
      </c>
      <c r="F13897" s="358" t="s">
        <v>15038</v>
      </c>
      <c r="G13897" s="372">
        <v>710.67</v>
      </c>
    </row>
    <row r="13898" spans="1:7">
      <c r="A13898" s="178" t="str">
        <f t="shared" si="214"/>
        <v>3 - ED-48161</v>
      </c>
      <c r="B13898" s="178">
        <v>3</v>
      </c>
      <c r="C13898" s="347" t="s">
        <v>28240</v>
      </c>
      <c r="D13898" s="356"/>
      <c r="E13898" s="357" t="s">
        <v>31950</v>
      </c>
      <c r="F13898" s="358" t="s">
        <v>15038</v>
      </c>
      <c r="G13898" s="372">
        <v>224.97</v>
      </c>
    </row>
    <row r="13899" spans="1:7">
      <c r="A13899" s="178" t="str">
        <f t="shared" si="214"/>
        <v>3 - ED-48160</v>
      </c>
      <c r="B13899" s="178">
        <v>3</v>
      </c>
      <c r="C13899" s="347" t="s">
        <v>28241</v>
      </c>
      <c r="D13899" s="356"/>
      <c r="E13899" s="357" t="s">
        <v>31951</v>
      </c>
      <c r="F13899" s="358" t="s">
        <v>15038</v>
      </c>
      <c r="G13899" s="372">
        <v>215.58</v>
      </c>
    </row>
    <row r="13900" spans="1:7">
      <c r="A13900" s="178" t="str">
        <f t="shared" si="214"/>
        <v>3 - ED-48162</v>
      </c>
      <c r="B13900" s="178">
        <v>3</v>
      </c>
      <c r="C13900" s="347" t="s">
        <v>28242</v>
      </c>
      <c r="D13900" s="356"/>
      <c r="E13900" s="357" t="s">
        <v>31952</v>
      </c>
      <c r="F13900" s="358" t="s">
        <v>15038</v>
      </c>
      <c r="G13900" s="372">
        <v>224.97</v>
      </c>
    </row>
    <row r="13901" spans="1:7" ht="25.5">
      <c r="A13901" s="178" t="str">
        <f t="shared" si="214"/>
        <v>3 - ED-48165</v>
      </c>
      <c r="B13901" s="178">
        <v>3</v>
      </c>
      <c r="C13901" s="347" t="s">
        <v>28243</v>
      </c>
      <c r="D13901" s="356"/>
      <c r="E13901" s="357" t="s">
        <v>31953</v>
      </c>
      <c r="F13901" s="358" t="s">
        <v>15038</v>
      </c>
      <c r="G13901" s="372">
        <v>265.60000000000002</v>
      </c>
    </row>
    <row r="13902" spans="1:7" ht="25.5">
      <c r="A13902" s="178" t="str">
        <f t="shared" si="214"/>
        <v>3 - ED-48166</v>
      </c>
      <c r="B13902" s="178">
        <v>3</v>
      </c>
      <c r="C13902" s="347" t="s">
        <v>28244</v>
      </c>
      <c r="D13902" s="356"/>
      <c r="E13902" s="357" t="s">
        <v>31954</v>
      </c>
      <c r="F13902" s="358" t="s">
        <v>15038</v>
      </c>
      <c r="G13902" s="372">
        <v>261.3</v>
      </c>
    </row>
    <row r="13903" spans="1:7">
      <c r="A13903" s="178" t="str">
        <f t="shared" si="214"/>
        <v>3 - ED-48167</v>
      </c>
      <c r="B13903" s="178">
        <v>3</v>
      </c>
      <c r="C13903" s="347" t="s">
        <v>28245</v>
      </c>
      <c r="D13903" s="356"/>
      <c r="E13903" s="357" t="s">
        <v>31955</v>
      </c>
      <c r="F13903" s="358" t="s">
        <v>15038</v>
      </c>
      <c r="G13903" s="372">
        <v>238.63</v>
      </c>
    </row>
    <row r="13904" spans="1:7">
      <c r="A13904" s="178" t="str">
        <f t="shared" si="214"/>
        <v>3 - ED-48163</v>
      </c>
      <c r="B13904" s="178">
        <v>3</v>
      </c>
      <c r="C13904" s="347" t="s">
        <v>28246</v>
      </c>
      <c r="D13904" s="356"/>
      <c r="E13904" s="357" t="s">
        <v>31956</v>
      </c>
      <c r="F13904" s="358" t="s">
        <v>15038</v>
      </c>
      <c r="G13904" s="372">
        <v>99.9</v>
      </c>
    </row>
    <row r="13905" spans="1:7" ht="25.5">
      <c r="A13905" s="178" t="str">
        <f t="shared" si="214"/>
        <v>3 - ED-48164</v>
      </c>
      <c r="B13905" s="178">
        <v>3</v>
      </c>
      <c r="C13905" s="347" t="s">
        <v>28247</v>
      </c>
      <c r="D13905" s="356"/>
      <c r="E13905" s="357" t="s">
        <v>31957</v>
      </c>
      <c r="F13905" s="358" t="s">
        <v>15038</v>
      </c>
      <c r="G13905" s="372">
        <v>203.34</v>
      </c>
    </row>
    <row r="13906" spans="1:7">
      <c r="A13906" s="178" t="str">
        <f t="shared" si="214"/>
        <v>3 - ED-48168</v>
      </c>
      <c r="B13906" s="178">
        <v>3</v>
      </c>
      <c r="C13906" s="347" t="s">
        <v>28248</v>
      </c>
      <c r="D13906" s="356"/>
      <c r="E13906" s="357" t="s">
        <v>31958</v>
      </c>
      <c r="F13906" s="358" t="s">
        <v>15038</v>
      </c>
      <c r="G13906" s="372">
        <v>246.25</v>
      </c>
    </row>
    <row r="13907" spans="1:7">
      <c r="A13907" s="178" t="str">
        <f t="shared" si="214"/>
        <v>3 - ED-48173</v>
      </c>
      <c r="B13907" s="178">
        <v>3</v>
      </c>
      <c r="C13907" s="347" t="s">
        <v>28249</v>
      </c>
      <c r="D13907" s="356"/>
      <c r="E13907" s="357" t="s">
        <v>31959</v>
      </c>
      <c r="F13907" s="358" t="s">
        <v>15038</v>
      </c>
      <c r="G13907" s="372">
        <v>246.25</v>
      </c>
    </row>
    <row r="13908" spans="1:7">
      <c r="A13908" s="178" t="str">
        <f t="shared" si="214"/>
        <v>3 - ED-48169</v>
      </c>
      <c r="B13908" s="178">
        <v>3</v>
      </c>
      <c r="C13908" s="347" t="s">
        <v>28250</v>
      </c>
      <c r="D13908" s="356"/>
      <c r="E13908" s="357" t="s">
        <v>31960</v>
      </c>
      <c r="F13908" s="358" t="s">
        <v>15038</v>
      </c>
      <c r="G13908" s="372">
        <v>686.25</v>
      </c>
    </row>
    <row r="13909" spans="1:7">
      <c r="A13909" s="178" t="str">
        <f t="shared" si="214"/>
        <v>3 - ED-48170</v>
      </c>
      <c r="B13909" s="178">
        <v>3</v>
      </c>
      <c r="C13909" s="347" t="s">
        <v>28251</v>
      </c>
      <c r="D13909" s="356"/>
      <c r="E13909" s="357" t="s">
        <v>31961</v>
      </c>
      <c r="F13909" s="358" t="s">
        <v>15038</v>
      </c>
      <c r="G13909" s="372">
        <v>786.25</v>
      </c>
    </row>
    <row r="13910" spans="1:7">
      <c r="A13910" s="178" t="str">
        <f t="shared" si="214"/>
        <v>3 - ED-48171</v>
      </c>
      <c r="B13910" s="178">
        <v>3</v>
      </c>
      <c r="C13910" s="347" t="s">
        <v>28252</v>
      </c>
      <c r="D13910" s="356"/>
      <c r="E13910" s="357" t="s">
        <v>31962</v>
      </c>
      <c r="F13910" s="358" t="s">
        <v>15038</v>
      </c>
      <c r="G13910" s="372">
        <v>746.25</v>
      </c>
    </row>
    <row r="13911" spans="1:7">
      <c r="A13911" s="178" t="str">
        <f t="shared" si="214"/>
        <v>3 - ED-48172</v>
      </c>
      <c r="B13911" s="178">
        <v>3</v>
      </c>
      <c r="C13911" s="347" t="s">
        <v>28253</v>
      </c>
      <c r="D13911" s="356"/>
      <c r="E13911" s="357" t="s">
        <v>31963</v>
      </c>
      <c r="F13911" s="358" t="s">
        <v>15038</v>
      </c>
      <c r="G13911" s="372">
        <v>686.25</v>
      </c>
    </row>
    <row r="13912" spans="1:7">
      <c r="A13912" s="178" t="str">
        <f t="shared" si="214"/>
        <v>3 - ED-48174</v>
      </c>
      <c r="B13912" s="178">
        <v>3</v>
      </c>
      <c r="C13912" s="347" t="s">
        <v>28254</v>
      </c>
      <c r="D13912" s="356"/>
      <c r="E13912" s="357" t="s">
        <v>31964</v>
      </c>
      <c r="F13912" s="358" t="s">
        <v>15038</v>
      </c>
      <c r="G13912" s="372">
        <v>43.84</v>
      </c>
    </row>
    <row r="13913" spans="1:7">
      <c r="A13913" s="178" t="str">
        <f t="shared" si="214"/>
        <v>3 - ED-48175</v>
      </c>
      <c r="B13913" s="178">
        <v>3</v>
      </c>
      <c r="C13913" s="347" t="s">
        <v>28255</v>
      </c>
      <c r="D13913" s="356"/>
      <c r="E13913" s="357" t="s">
        <v>31965</v>
      </c>
      <c r="F13913" s="358" t="s">
        <v>15038</v>
      </c>
      <c r="G13913" s="372">
        <v>40.840000000000003</v>
      </c>
    </row>
    <row r="13914" spans="1:7">
      <c r="A13914" s="178" t="str">
        <f t="shared" si="214"/>
        <v>3 - ED-48176</v>
      </c>
      <c r="B13914" s="178">
        <v>3</v>
      </c>
      <c r="C13914" s="347" t="s">
        <v>28256</v>
      </c>
      <c r="D13914" s="356"/>
      <c r="E13914" s="357" t="s">
        <v>31966</v>
      </c>
      <c r="F13914" s="358" t="s">
        <v>15038</v>
      </c>
      <c r="G13914" s="372">
        <v>27.31</v>
      </c>
    </row>
    <row r="13915" spans="1:7">
      <c r="A13915" s="178" t="str">
        <f t="shared" si="214"/>
        <v>3 - ED-48180</v>
      </c>
      <c r="B13915" s="178">
        <v>3</v>
      </c>
      <c r="C13915" s="347" t="s">
        <v>28257</v>
      </c>
      <c r="D13915" s="356"/>
      <c r="E13915" s="357" t="s">
        <v>31967</v>
      </c>
      <c r="F13915" s="358" t="s">
        <v>15038</v>
      </c>
      <c r="G13915" s="372">
        <v>145.57</v>
      </c>
    </row>
    <row r="13916" spans="1:7">
      <c r="A13916" s="178" t="str">
        <f t="shared" si="214"/>
        <v>3 - ED-48182</v>
      </c>
      <c r="B13916" s="178">
        <v>3</v>
      </c>
      <c r="C13916" s="347" t="s">
        <v>28258</v>
      </c>
      <c r="D13916" s="356"/>
      <c r="E13916" s="357" t="s">
        <v>31968</v>
      </c>
      <c r="F13916" s="358" t="s">
        <v>15038</v>
      </c>
      <c r="G13916" s="372">
        <v>38.26</v>
      </c>
    </row>
    <row r="13917" spans="1:7">
      <c r="A13917" s="178" t="str">
        <f t="shared" si="214"/>
        <v>3 - ED-48155</v>
      </c>
      <c r="B13917" s="178">
        <v>3</v>
      </c>
      <c r="C13917" s="347" t="s">
        <v>28259</v>
      </c>
      <c r="D13917" s="356"/>
      <c r="E13917" s="357" t="s">
        <v>31969</v>
      </c>
      <c r="F13917" s="358" t="s">
        <v>15038</v>
      </c>
      <c r="G13917" s="372">
        <v>50.57</v>
      </c>
    </row>
    <row r="13918" spans="1:7">
      <c r="A13918" s="178" t="str">
        <f t="shared" si="214"/>
        <v>3 - ED-48177</v>
      </c>
      <c r="B13918" s="178">
        <v>3</v>
      </c>
      <c r="C13918" s="347" t="s">
        <v>28260</v>
      </c>
      <c r="D13918" s="356"/>
      <c r="E13918" s="357" t="s">
        <v>31970</v>
      </c>
      <c r="F13918" s="358" t="s">
        <v>15038</v>
      </c>
      <c r="G13918" s="372">
        <v>149.32</v>
      </c>
    </row>
    <row r="13919" spans="1:7">
      <c r="A13919" s="178" t="str">
        <f t="shared" si="214"/>
        <v>3 - ED-48178</v>
      </c>
      <c r="B13919" s="178">
        <v>3</v>
      </c>
      <c r="C13919" s="347" t="s">
        <v>28261</v>
      </c>
      <c r="D13919" s="356"/>
      <c r="E13919" s="357" t="s">
        <v>31971</v>
      </c>
      <c r="F13919" s="358" t="s">
        <v>15038</v>
      </c>
      <c r="G13919" s="372">
        <v>206.1</v>
      </c>
    </row>
    <row r="13920" spans="1:7">
      <c r="A13920" s="178" t="str">
        <f t="shared" si="214"/>
        <v>3 - ED-48185</v>
      </c>
      <c r="B13920" s="178">
        <v>3</v>
      </c>
      <c r="C13920" s="347" t="s">
        <v>28262</v>
      </c>
      <c r="D13920" s="356"/>
      <c r="E13920" s="357" t="s">
        <v>31972</v>
      </c>
      <c r="F13920" s="358" t="s">
        <v>15038</v>
      </c>
      <c r="G13920" s="372">
        <v>54.71</v>
      </c>
    </row>
    <row r="13921" spans="1:7">
      <c r="A13921" s="178" t="str">
        <f t="shared" si="214"/>
        <v>3 - ED-48179</v>
      </c>
      <c r="B13921" s="178">
        <v>3</v>
      </c>
      <c r="C13921" s="347" t="s">
        <v>28263</v>
      </c>
      <c r="D13921" s="356"/>
      <c r="E13921" s="357" t="s">
        <v>31973</v>
      </c>
      <c r="F13921" s="358" t="s">
        <v>15038</v>
      </c>
      <c r="G13921" s="372">
        <v>59.91</v>
      </c>
    </row>
    <row r="13922" spans="1:7">
      <c r="A13922" s="178" t="str">
        <f t="shared" si="214"/>
        <v>3 - ED-48181</v>
      </c>
      <c r="B13922" s="178">
        <v>3</v>
      </c>
      <c r="C13922" s="347" t="s">
        <v>28264</v>
      </c>
      <c r="D13922" s="356"/>
      <c r="E13922" s="357" t="s">
        <v>31974</v>
      </c>
      <c r="F13922" s="358" t="s">
        <v>15038</v>
      </c>
      <c r="G13922" s="372">
        <v>48.44</v>
      </c>
    </row>
    <row r="13923" spans="1:7">
      <c r="A13923" s="178" t="str">
        <f t="shared" si="214"/>
        <v>3 - ED-48183</v>
      </c>
      <c r="B13923" s="178">
        <v>3</v>
      </c>
      <c r="C13923" s="347" t="s">
        <v>28265</v>
      </c>
      <c r="D13923" s="356"/>
      <c r="E13923" s="357" t="s">
        <v>12195</v>
      </c>
      <c r="F13923" s="358" t="s">
        <v>15038</v>
      </c>
      <c r="G13923" s="372">
        <v>38.26</v>
      </c>
    </row>
    <row r="13924" spans="1:7">
      <c r="A13924" s="178" t="str">
        <f t="shared" si="214"/>
        <v>3 - ED-48184</v>
      </c>
      <c r="B13924" s="178">
        <v>3</v>
      </c>
      <c r="C13924" s="347" t="s">
        <v>28266</v>
      </c>
      <c r="D13924" s="356"/>
      <c r="E13924" s="357" t="s">
        <v>31975</v>
      </c>
      <c r="F13924" s="358" t="s">
        <v>15038</v>
      </c>
      <c r="G13924" s="372">
        <v>160.08000000000001</v>
      </c>
    </row>
    <row r="13925" spans="1:7">
      <c r="A13925" s="178" t="str">
        <f t="shared" si="214"/>
        <v>3 - ED-48186</v>
      </c>
      <c r="B13925" s="178">
        <v>3</v>
      </c>
      <c r="C13925" s="347" t="s">
        <v>28267</v>
      </c>
      <c r="D13925" s="356"/>
      <c r="E13925" s="357" t="s">
        <v>31976</v>
      </c>
      <c r="F13925" s="358" t="s">
        <v>15038</v>
      </c>
      <c r="G13925" s="372">
        <v>60.92</v>
      </c>
    </row>
    <row r="13926" spans="1:7">
      <c r="A13926" s="178" t="str">
        <f t="shared" si="214"/>
        <v>3 - ED-48187</v>
      </c>
      <c r="B13926" s="178">
        <v>3</v>
      </c>
      <c r="C13926" s="347" t="s">
        <v>28268</v>
      </c>
      <c r="D13926" s="356"/>
      <c r="E13926" s="357" t="s">
        <v>31977</v>
      </c>
      <c r="F13926" s="358" t="s">
        <v>15038</v>
      </c>
      <c r="G13926" s="372">
        <v>45.67</v>
      </c>
    </row>
    <row r="13927" spans="1:7">
      <c r="A13927" s="178" t="str">
        <f t="shared" si="214"/>
        <v>3 - ED-48189</v>
      </c>
      <c r="B13927" s="178">
        <v>3</v>
      </c>
      <c r="C13927" s="347" t="s">
        <v>28269</v>
      </c>
      <c r="D13927" s="356"/>
      <c r="E13927" s="357" t="s">
        <v>31978</v>
      </c>
      <c r="F13927" s="358" t="s">
        <v>15038</v>
      </c>
      <c r="G13927" s="372">
        <v>62.71</v>
      </c>
    </row>
    <row r="13928" spans="1:7">
      <c r="A13928" s="178" t="str">
        <f t="shared" si="214"/>
        <v>3 - ED-48188</v>
      </c>
      <c r="B13928" s="178">
        <v>3</v>
      </c>
      <c r="C13928" s="347" t="s">
        <v>28270</v>
      </c>
      <c r="D13928" s="356"/>
      <c r="E13928" s="357" t="s">
        <v>31979</v>
      </c>
      <c r="F13928" s="358" t="s">
        <v>15038</v>
      </c>
      <c r="G13928" s="372">
        <v>51.85</v>
      </c>
    </row>
    <row r="13929" spans="1:7">
      <c r="A13929" s="178" t="str">
        <f t="shared" si="214"/>
        <v>3 - ED-48190</v>
      </c>
      <c r="B13929" s="178">
        <v>3</v>
      </c>
      <c r="C13929" s="347" t="s">
        <v>28271</v>
      </c>
      <c r="D13929" s="356"/>
      <c r="E13929" s="357" t="s">
        <v>31980</v>
      </c>
      <c r="F13929" s="358" t="s">
        <v>15038</v>
      </c>
      <c r="G13929" s="372">
        <v>60.72</v>
      </c>
    </row>
    <row r="13930" spans="1:7">
      <c r="A13930" s="178" t="str">
        <f t="shared" si="214"/>
        <v>3 - 303</v>
      </c>
      <c r="B13930" s="178">
        <v>3</v>
      </c>
      <c r="C13930" s="347">
        <v>303</v>
      </c>
      <c r="D13930" s="356"/>
      <c r="E13930" s="357" t="s">
        <v>31981</v>
      </c>
      <c r="F13930" s="358" t="s">
        <v>31945</v>
      </c>
    </row>
    <row r="13931" spans="1:7" ht="38.25">
      <c r="A13931" s="178" t="str">
        <f t="shared" si="214"/>
        <v>3 - ED-48213</v>
      </c>
      <c r="B13931" s="178">
        <v>3</v>
      </c>
      <c r="C13931" s="347" t="s">
        <v>28272</v>
      </c>
      <c r="D13931" s="356"/>
      <c r="E13931" s="357" t="s">
        <v>31982</v>
      </c>
      <c r="F13931" s="358" t="s">
        <v>1</v>
      </c>
      <c r="G13931" s="372">
        <v>120.61</v>
      </c>
    </row>
    <row r="13932" spans="1:7" ht="38.25">
      <c r="A13932" s="178" t="str">
        <f t="shared" ref="A13932:A13995" si="215">B13932&amp;" - "&amp;C13932</f>
        <v>3 - ED-48214</v>
      </c>
      <c r="B13932" s="178">
        <v>3</v>
      </c>
      <c r="C13932" s="347" t="s">
        <v>28273</v>
      </c>
      <c r="D13932" s="356"/>
      <c r="E13932" s="357" t="s">
        <v>31983</v>
      </c>
      <c r="F13932" s="358" t="s">
        <v>1</v>
      </c>
      <c r="G13932" s="372">
        <v>144.46</v>
      </c>
    </row>
    <row r="13933" spans="1:7" ht="38.25">
      <c r="A13933" s="178" t="str">
        <f t="shared" si="215"/>
        <v>3 - ED-48212</v>
      </c>
      <c r="B13933" s="178">
        <v>3</v>
      </c>
      <c r="C13933" s="347" t="s">
        <v>28274</v>
      </c>
      <c r="D13933" s="356"/>
      <c r="E13933" s="357" t="s">
        <v>31984</v>
      </c>
      <c r="F13933" s="358" t="s">
        <v>1</v>
      </c>
      <c r="G13933" s="372">
        <v>96.54</v>
      </c>
    </row>
    <row r="13934" spans="1:7" ht="38.25">
      <c r="A13934" s="178" t="str">
        <f t="shared" si="215"/>
        <v>3 - ED-48219</v>
      </c>
      <c r="B13934" s="178">
        <v>3</v>
      </c>
      <c r="C13934" s="347" t="s">
        <v>28275</v>
      </c>
      <c r="D13934" s="356"/>
      <c r="E13934" s="357" t="s">
        <v>31985</v>
      </c>
      <c r="F13934" s="358" t="s">
        <v>1</v>
      </c>
      <c r="G13934" s="372">
        <v>80.69</v>
      </c>
    </row>
    <row r="13935" spans="1:7" ht="38.25">
      <c r="A13935" s="178" t="str">
        <f t="shared" si="215"/>
        <v>3 - ED-48220</v>
      </c>
      <c r="B13935" s="178">
        <v>3</v>
      </c>
      <c r="C13935" s="347" t="s">
        <v>28276</v>
      </c>
      <c r="D13935" s="356"/>
      <c r="E13935" s="357" t="s">
        <v>31986</v>
      </c>
      <c r="F13935" s="358" t="s">
        <v>1</v>
      </c>
      <c r="G13935" s="372">
        <v>105.31</v>
      </c>
    </row>
    <row r="13936" spans="1:7" ht="38.25">
      <c r="A13936" s="178" t="str">
        <f t="shared" si="215"/>
        <v>3 - ED-48218</v>
      </c>
      <c r="B13936" s="178">
        <v>3</v>
      </c>
      <c r="C13936" s="347" t="s">
        <v>28277</v>
      </c>
      <c r="D13936" s="356"/>
      <c r="E13936" s="357" t="s">
        <v>31987</v>
      </c>
      <c r="F13936" s="358" t="s">
        <v>1</v>
      </c>
      <c r="G13936" s="372">
        <v>55.85</v>
      </c>
    </row>
    <row r="13937" spans="1:7" ht="38.25">
      <c r="A13937" s="178" t="str">
        <f t="shared" si="215"/>
        <v>3 - ED-48216</v>
      </c>
      <c r="B13937" s="178">
        <v>3</v>
      </c>
      <c r="C13937" s="347" t="s">
        <v>28278</v>
      </c>
      <c r="D13937" s="356"/>
      <c r="E13937" s="357" t="s">
        <v>31988</v>
      </c>
      <c r="F13937" s="358" t="s">
        <v>1</v>
      </c>
      <c r="G13937" s="372">
        <v>79</v>
      </c>
    </row>
    <row r="13938" spans="1:7" ht="38.25">
      <c r="A13938" s="178" t="str">
        <f t="shared" si="215"/>
        <v>3 - ED-48217</v>
      </c>
      <c r="B13938" s="178">
        <v>3</v>
      </c>
      <c r="C13938" s="347" t="s">
        <v>28279</v>
      </c>
      <c r="D13938" s="356"/>
      <c r="E13938" s="357" t="s">
        <v>31989</v>
      </c>
      <c r="F13938" s="358" t="s">
        <v>1</v>
      </c>
      <c r="G13938" s="372">
        <v>102.85</v>
      </c>
    </row>
    <row r="13939" spans="1:7" ht="51">
      <c r="A13939" s="178" t="str">
        <f t="shared" si="215"/>
        <v>3 - ED-48215</v>
      </c>
      <c r="B13939" s="178">
        <v>3</v>
      </c>
      <c r="C13939" s="347" t="s">
        <v>28280</v>
      </c>
      <c r="D13939" s="356"/>
      <c r="E13939" s="357" t="s">
        <v>31990</v>
      </c>
      <c r="F13939" s="358" t="s">
        <v>1</v>
      </c>
      <c r="G13939" s="372">
        <v>54.93</v>
      </c>
    </row>
    <row r="13940" spans="1:7">
      <c r="A13940" s="178" t="str">
        <f t="shared" si="215"/>
        <v>3 - ED-48206</v>
      </c>
      <c r="B13940" s="178">
        <v>3</v>
      </c>
      <c r="C13940" s="347" t="s">
        <v>28281</v>
      </c>
      <c r="D13940" s="356"/>
      <c r="E13940" s="357" t="s">
        <v>31991</v>
      </c>
      <c r="F13940" s="358" t="s">
        <v>1</v>
      </c>
      <c r="G13940" s="372">
        <v>69.05</v>
      </c>
    </row>
    <row r="13941" spans="1:7">
      <c r="A13941" s="178" t="str">
        <f t="shared" si="215"/>
        <v>3 - ED-48208</v>
      </c>
      <c r="B13941" s="178">
        <v>3</v>
      </c>
      <c r="C13941" s="347" t="s">
        <v>28282</v>
      </c>
      <c r="D13941" s="356"/>
      <c r="E13941" s="357" t="s">
        <v>31992</v>
      </c>
      <c r="F13941" s="358" t="s">
        <v>1</v>
      </c>
      <c r="G13941" s="372">
        <v>97.62</v>
      </c>
    </row>
    <row r="13942" spans="1:7">
      <c r="A13942" s="178" t="str">
        <f t="shared" si="215"/>
        <v>3 - ED-48207</v>
      </c>
      <c r="B13942" s="178">
        <v>3</v>
      </c>
      <c r="C13942" s="347" t="s">
        <v>28283</v>
      </c>
      <c r="D13942" s="356"/>
      <c r="E13942" s="357" t="s">
        <v>31993</v>
      </c>
      <c r="F13942" s="358" t="s">
        <v>1</v>
      </c>
      <c r="G13942" s="372">
        <v>100.85</v>
      </c>
    </row>
    <row r="13943" spans="1:7">
      <c r="A13943" s="178" t="str">
        <f t="shared" si="215"/>
        <v>3 - ED-48234</v>
      </c>
      <c r="B13943" s="178">
        <v>3</v>
      </c>
      <c r="C13943" s="347" t="s">
        <v>28284</v>
      </c>
      <c r="D13943" s="356"/>
      <c r="E13943" s="357" t="s">
        <v>31994</v>
      </c>
      <c r="F13943" s="358" t="s">
        <v>1</v>
      </c>
      <c r="G13943" s="372">
        <v>471.84</v>
      </c>
    </row>
    <row r="13944" spans="1:7" ht="25.5">
      <c r="A13944" s="178" t="str">
        <f t="shared" si="215"/>
        <v>3 - ED-48195</v>
      </c>
      <c r="B13944" s="178">
        <v>3</v>
      </c>
      <c r="C13944" s="347" t="s">
        <v>28285</v>
      </c>
      <c r="D13944" s="356"/>
      <c r="E13944" s="357" t="s">
        <v>31995</v>
      </c>
      <c r="F13944" s="358" t="s">
        <v>1</v>
      </c>
      <c r="G13944" s="372">
        <v>42.7</v>
      </c>
    </row>
    <row r="13945" spans="1:7" ht="25.5">
      <c r="A13945" s="178" t="str">
        <f t="shared" si="215"/>
        <v>3 - ED-48192</v>
      </c>
      <c r="B13945" s="178">
        <v>3</v>
      </c>
      <c r="C13945" s="347" t="s">
        <v>28286</v>
      </c>
      <c r="D13945" s="356"/>
      <c r="E13945" s="357" t="s">
        <v>31996</v>
      </c>
      <c r="F13945" s="358" t="s">
        <v>1</v>
      </c>
      <c r="G13945" s="372">
        <v>40.89</v>
      </c>
    </row>
    <row r="13946" spans="1:7" ht="25.5">
      <c r="A13946" s="178" t="str">
        <f t="shared" si="215"/>
        <v>3 - ED-48196</v>
      </c>
      <c r="B13946" s="178">
        <v>3</v>
      </c>
      <c r="C13946" s="347" t="s">
        <v>28287</v>
      </c>
      <c r="D13946" s="356"/>
      <c r="E13946" s="357" t="s">
        <v>31997</v>
      </c>
      <c r="F13946" s="358" t="s">
        <v>1</v>
      </c>
      <c r="G13946" s="372">
        <v>50.42</v>
      </c>
    </row>
    <row r="13947" spans="1:7" ht="25.5">
      <c r="A13947" s="178" t="str">
        <f t="shared" si="215"/>
        <v>3 - ED-48193</v>
      </c>
      <c r="B13947" s="178">
        <v>3</v>
      </c>
      <c r="C13947" s="347" t="s">
        <v>28288</v>
      </c>
      <c r="D13947" s="356"/>
      <c r="E13947" s="357" t="s">
        <v>31998</v>
      </c>
      <c r="F13947" s="358" t="s">
        <v>1</v>
      </c>
      <c r="G13947" s="372">
        <v>49.06</v>
      </c>
    </row>
    <row r="13948" spans="1:7" ht="25.5">
      <c r="A13948" s="178" t="str">
        <f t="shared" si="215"/>
        <v>3 - ED-48194</v>
      </c>
      <c r="B13948" s="178">
        <v>3</v>
      </c>
      <c r="C13948" s="347" t="s">
        <v>28289</v>
      </c>
      <c r="D13948" s="356"/>
      <c r="E13948" s="357" t="s">
        <v>31999</v>
      </c>
      <c r="F13948" s="358" t="s">
        <v>1</v>
      </c>
      <c r="G13948" s="372">
        <v>36.18</v>
      </c>
    </row>
    <row r="13949" spans="1:7" ht="25.5">
      <c r="A13949" s="178" t="str">
        <f t="shared" si="215"/>
        <v>3 - ED-48191</v>
      </c>
      <c r="B13949" s="178">
        <v>3</v>
      </c>
      <c r="C13949" s="347" t="s">
        <v>28290</v>
      </c>
      <c r="D13949" s="356"/>
      <c r="E13949" s="357" t="s">
        <v>32000</v>
      </c>
      <c r="F13949" s="358" t="s">
        <v>1</v>
      </c>
      <c r="G13949" s="372">
        <v>34.93</v>
      </c>
    </row>
    <row r="13950" spans="1:7" ht="25.5">
      <c r="A13950" s="178" t="str">
        <f t="shared" si="215"/>
        <v>3 - ED-48203</v>
      </c>
      <c r="B13950" s="178">
        <v>3</v>
      </c>
      <c r="C13950" s="347" t="s">
        <v>28291</v>
      </c>
      <c r="D13950" s="356"/>
      <c r="E13950" s="357" t="s">
        <v>32001</v>
      </c>
      <c r="F13950" s="358" t="s">
        <v>1</v>
      </c>
      <c r="G13950" s="372">
        <v>48.54</v>
      </c>
    </row>
    <row r="13951" spans="1:7" ht="25.5">
      <c r="A13951" s="178" t="str">
        <f t="shared" si="215"/>
        <v>3 - ED-48204</v>
      </c>
      <c r="B13951" s="178">
        <v>3</v>
      </c>
      <c r="C13951" s="347" t="s">
        <v>28292</v>
      </c>
      <c r="D13951" s="356"/>
      <c r="E13951" s="357" t="s">
        <v>32002</v>
      </c>
      <c r="F13951" s="358" t="s">
        <v>1</v>
      </c>
      <c r="G13951" s="372">
        <v>75.81</v>
      </c>
    </row>
    <row r="13952" spans="1:7" ht="25.5">
      <c r="A13952" s="178" t="str">
        <f t="shared" si="215"/>
        <v>3 - ED-48205</v>
      </c>
      <c r="B13952" s="178">
        <v>3</v>
      </c>
      <c r="C13952" s="347" t="s">
        <v>28293</v>
      </c>
      <c r="D13952" s="356"/>
      <c r="E13952" s="357" t="s">
        <v>32003</v>
      </c>
      <c r="F13952" s="358" t="s">
        <v>1</v>
      </c>
      <c r="G13952" s="372">
        <v>95.34</v>
      </c>
    </row>
    <row r="13953" spans="1:7" ht="25.5">
      <c r="A13953" s="178" t="str">
        <f t="shared" si="215"/>
        <v>3 - ED-48232</v>
      </c>
      <c r="B13953" s="178">
        <v>3</v>
      </c>
      <c r="C13953" s="347" t="s">
        <v>28294</v>
      </c>
      <c r="D13953" s="356"/>
      <c r="E13953" s="357" t="s">
        <v>32004</v>
      </c>
      <c r="F13953" s="358" t="s">
        <v>1</v>
      </c>
      <c r="G13953" s="372">
        <v>41.66</v>
      </c>
    </row>
    <row r="13954" spans="1:7" ht="25.5">
      <c r="A13954" s="178" t="str">
        <f t="shared" si="215"/>
        <v>3 - ED-48233</v>
      </c>
      <c r="B13954" s="178">
        <v>3</v>
      </c>
      <c r="C13954" s="347" t="s">
        <v>28295</v>
      </c>
      <c r="D13954" s="356"/>
      <c r="E13954" s="357" t="s">
        <v>32005</v>
      </c>
      <c r="F13954" s="358" t="s">
        <v>1</v>
      </c>
      <c r="G13954" s="372">
        <v>48.24</v>
      </c>
    </row>
    <row r="13955" spans="1:7" ht="25.5">
      <c r="A13955" s="178" t="str">
        <f t="shared" si="215"/>
        <v>3 - ED-48231</v>
      </c>
      <c r="B13955" s="178">
        <v>3</v>
      </c>
      <c r="C13955" s="347" t="s">
        <v>28296</v>
      </c>
      <c r="D13955" s="356"/>
      <c r="E13955" s="357" t="s">
        <v>32006</v>
      </c>
      <c r="F13955" s="358" t="s">
        <v>1</v>
      </c>
      <c r="G13955" s="372">
        <v>32.14</v>
      </c>
    </row>
    <row r="13956" spans="1:7" ht="25.5">
      <c r="A13956" s="178" t="str">
        <f t="shared" si="215"/>
        <v>3 - ED-48222</v>
      </c>
      <c r="B13956" s="178">
        <v>3</v>
      </c>
      <c r="C13956" s="347" t="s">
        <v>28297</v>
      </c>
      <c r="D13956" s="356"/>
      <c r="E13956" s="357" t="s">
        <v>32007</v>
      </c>
      <c r="F13956" s="358" t="s">
        <v>1</v>
      </c>
      <c r="G13956" s="372">
        <v>83.48</v>
      </c>
    </row>
    <row r="13957" spans="1:7" ht="25.5">
      <c r="A13957" s="178" t="str">
        <f t="shared" si="215"/>
        <v>3 - ED-48224</v>
      </c>
      <c r="B13957" s="178">
        <v>3</v>
      </c>
      <c r="C13957" s="347" t="s">
        <v>28298</v>
      </c>
      <c r="D13957" s="356"/>
      <c r="E13957" s="357" t="s">
        <v>32008</v>
      </c>
      <c r="F13957" s="358" t="s">
        <v>1</v>
      </c>
      <c r="G13957" s="372">
        <v>151.94</v>
      </c>
    </row>
    <row r="13958" spans="1:7" ht="25.5">
      <c r="A13958" s="178" t="str">
        <f t="shared" si="215"/>
        <v>3 - ED-48221</v>
      </c>
      <c r="B13958" s="178">
        <v>3</v>
      </c>
      <c r="C13958" s="347" t="s">
        <v>28299</v>
      </c>
      <c r="D13958" s="356"/>
      <c r="E13958" s="357" t="s">
        <v>32009</v>
      </c>
      <c r="F13958" s="358" t="s">
        <v>1</v>
      </c>
      <c r="G13958" s="372">
        <v>51.09</v>
      </c>
    </row>
    <row r="13959" spans="1:7" ht="25.5">
      <c r="A13959" s="178" t="str">
        <f t="shared" si="215"/>
        <v>3 - ED-48229</v>
      </c>
      <c r="B13959" s="178">
        <v>3</v>
      </c>
      <c r="C13959" s="347" t="s">
        <v>28300</v>
      </c>
      <c r="D13959" s="356"/>
      <c r="E13959" s="357" t="s">
        <v>32010</v>
      </c>
      <c r="F13959" s="358" t="s">
        <v>1</v>
      </c>
      <c r="G13959" s="372">
        <v>55.54</v>
      </c>
    </row>
    <row r="13960" spans="1:7" ht="25.5">
      <c r="A13960" s="178" t="str">
        <f t="shared" si="215"/>
        <v>3 - ED-48227</v>
      </c>
      <c r="B13960" s="178">
        <v>3</v>
      </c>
      <c r="C13960" s="347" t="s">
        <v>28301</v>
      </c>
      <c r="D13960" s="356"/>
      <c r="E13960" s="357" t="s">
        <v>32011</v>
      </c>
      <c r="F13960" s="358" t="s">
        <v>1</v>
      </c>
      <c r="G13960" s="372">
        <v>53.29</v>
      </c>
    </row>
    <row r="13961" spans="1:7" ht="25.5">
      <c r="A13961" s="178" t="str">
        <f t="shared" si="215"/>
        <v>3 - ED-48230</v>
      </c>
      <c r="B13961" s="178">
        <v>3</v>
      </c>
      <c r="C13961" s="347" t="s">
        <v>28302</v>
      </c>
      <c r="D13961" s="356"/>
      <c r="E13961" s="357" t="s">
        <v>32012</v>
      </c>
      <c r="F13961" s="358" t="s">
        <v>1</v>
      </c>
      <c r="G13961" s="372">
        <v>93.97</v>
      </c>
    </row>
    <row r="13962" spans="1:7" ht="25.5">
      <c r="A13962" s="178" t="str">
        <f t="shared" si="215"/>
        <v>3 - ED-48228</v>
      </c>
      <c r="B13962" s="178">
        <v>3</v>
      </c>
      <c r="C13962" s="347" t="s">
        <v>28303</v>
      </c>
      <c r="D13962" s="356"/>
      <c r="E13962" s="357" t="s">
        <v>32013</v>
      </c>
      <c r="F13962" s="358" t="s">
        <v>1</v>
      </c>
      <c r="G13962" s="372">
        <v>89.75</v>
      </c>
    </row>
    <row r="13963" spans="1:7" ht="25.5">
      <c r="A13963" s="178" t="str">
        <f t="shared" si="215"/>
        <v>3 - ED-48226</v>
      </c>
      <c r="B13963" s="178">
        <v>3</v>
      </c>
      <c r="C13963" s="347" t="s">
        <v>28304</v>
      </c>
      <c r="D13963" s="356"/>
      <c r="E13963" s="357" t="s">
        <v>32014</v>
      </c>
      <c r="F13963" s="358" t="s">
        <v>1</v>
      </c>
      <c r="G13963" s="372">
        <v>40.93</v>
      </c>
    </row>
    <row r="13964" spans="1:7" ht="25.5">
      <c r="A13964" s="178" t="str">
        <f t="shared" si="215"/>
        <v>3 - ED-48201</v>
      </c>
      <c r="B13964" s="178">
        <v>3</v>
      </c>
      <c r="C13964" s="347" t="s">
        <v>28305</v>
      </c>
      <c r="D13964" s="356"/>
      <c r="E13964" s="357" t="s">
        <v>32015</v>
      </c>
      <c r="F13964" s="358" t="s">
        <v>1</v>
      </c>
      <c r="G13964" s="372">
        <v>44.53</v>
      </c>
    </row>
    <row r="13965" spans="1:7" ht="25.5">
      <c r="A13965" s="178" t="str">
        <f t="shared" si="215"/>
        <v>3 - ED-48198</v>
      </c>
      <c r="B13965" s="178">
        <v>3</v>
      </c>
      <c r="C13965" s="347" t="s">
        <v>28306</v>
      </c>
      <c r="D13965" s="356"/>
      <c r="E13965" s="357" t="s">
        <v>32016</v>
      </c>
      <c r="F13965" s="358" t="s">
        <v>1</v>
      </c>
      <c r="G13965" s="372">
        <v>44.77</v>
      </c>
    </row>
    <row r="13966" spans="1:7" ht="25.5">
      <c r="A13966" s="178" t="str">
        <f t="shared" si="215"/>
        <v>3 - ED-48202</v>
      </c>
      <c r="B13966" s="178">
        <v>3</v>
      </c>
      <c r="C13966" s="347" t="s">
        <v>28307</v>
      </c>
      <c r="D13966" s="356"/>
      <c r="E13966" s="357" t="s">
        <v>32017</v>
      </c>
      <c r="F13966" s="358" t="s">
        <v>1</v>
      </c>
      <c r="G13966" s="372">
        <v>51.61</v>
      </c>
    </row>
    <row r="13967" spans="1:7" ht="25.5">
      <c r="A13967" s="178" t="str">
        <f t="shared" si="215"/>
        <v>3 - ED-48199</v>
      </c>
      <c r="B13967" s="178">
        <v>3</v>
      </c>
      <c r="C13967" s="347" t="s">
        <v>28308</v>
      </c>
      <c r="D13967" s="356"/>
      <c r="E13967" s="357" t="s">
        <v>32018</v>
      </c>
      <c r="F13967" s="358" t="s">
        <v>1</v>
      </c>
      <c r="G13967" s="372">
        <v>53.06</v>
      </c>
    </row>
    <row r="13968" spans="1:7" ht="25.5">
      <c r="A13968" s="178" t="str">
        <f t="shared" si="215"/>
        <v>3 - ED-48200</v>
      </c>
      <c r="B13968" s="178">
        <v>3</v>
      </c>
      <c r="C13968" s="347" t="s">
        <v>28309</v>
      </c>
      <c r="D13968" s="356"/>
      <c r="E13968" s="357" t="s">
        <v>32019</v>
      </c>
      <c r="F13968" s="358" t="s">
        <v>1</v>
      </c>
      <c r="G13968" s="372">
        <v>36.99</v>
      </c>
    </row>
    <row r="13969" spans="1:7" ht="25.5">
      <c r="A13969" s="178" t="str">
        <f t="shared" si="215"/>
        <v>3 - ED-48197</v>
      </c>
      <c r="B13969" s="178">
        <v>3</v>
      </c>
      <c r="C13969" s="347" t="s">
        <v>28310</v>
      </c>
      <c r="D13969" s="356"/>
      <c r="E13969" s="357" t="s">
        <v>32020</v>
      </c>
      <c r="F13969" s="358" t="s">
        <v>1</v>
      </c>
      <c r="G13969" s="372">
        <v>36.26</v>
      </c>
    </row>
    <row r="13970" spans="1:7" ht="25.5">
      <c r="A13970" s="178" t="str">
        <f t="shared" si="215"/>
        <v>3 - ED-48236</v>
      </c>
      <c r="B13970" s="178">
        <v>3</v>
      </c>
      <c r="C13970" s="347" t="s">
        <v>28311</v>
      </c>
      <c r="D13970" s="356"/>
      <c r="E13970" s="357" t="s">
        <v>32021</v>
      </c>
      <c r="F13970" s="358" t="s">
        <v>1</v>
      </c>
      <c r="G13970" s="372">
        <v>811.59</v>
      </c>
    </row>
    <row r="13971" spans="1:7" ht="25.5">
      <c r="A13971" s="178" t="str">
        <f t="shared" si="215"/>
        <v>3 - ED-48235</v>
      </c>
      <c r="B13971" s="178">
        <v>3</v>
      </c>
      <c r="C13971" s="347" t="s">
        <v>28312</v>
      </c>
      <c r="D13971" s="356"/>
      <c r="E13971" s="357" t="s">
        <v>32022</v>
      </c>
      <c r="F13971" s="358" t="s">
        <v>1</v>
      </c>
      <c r="G13971" s="372">
        <v>788.04</v>
      </c>
    </row>
    <row r="13972" spans="1:7" ht="38.25">
      <c r="A13972" s="178" t="str">
        <f t="shared" si="215"/>
        <v>3 - ED-48210</v>
      </c>
      <c r="B13972" s="178">
        <v>3</v>
      </c>
      <c r="C13972" s="347" t="s">
        <v>28313</v>
      </c>
      <c r="D13972" s="356"/>
      <c r="E13972" s="357" t="s">
        <v>32023</v>
      </c>
      <c r="F13972" s="358" t="s">
        <v>1</v>
      </c>
      <c r="G13972" s="372">
        <v>85.98</v>
      </c>
    </row>
    <row r="13973" spans="1:7" ht="51">
      <c r="A13973" s="178" t="str">
        <f t="shared" si="215"/>
        <v>3 - ED-48209</v>
      </c>
      <c r="B13973" s="178">
        <v>3</v>
      </c>
      <c r="C13973" s="347" t="s">
        <v>28314</v>
      </c>
      <c r="D13973" s="356"/>
      <c r="E13973" s="357" t="s">
        <v>32024</v>
      </c>
      <c r="F13973" s="358" t="s">
        <v>1</v>
      </c>
      <c r="G13973" s="372">
        <v>75.239999999999995</v>
      </c>
    </row>
    <row r="13974" spans="1:7" ht="51">
      <c r="A13974" s="178" t="str">
        <f t="shared" si="215"/>
        <v>3 - ED-48211</v>
      </c>
      <c r="B13974" s="178">
        <v>3</v>
      </c>
      <c r="C13974" s="347" t="s">
        <v>28315</v>
      </c>
      <c r="D13974" s="356"/>
      <c r="E13974" s="357" t="s">
        <v>32025</v>
      </c>
      <c r="F13974" s="358" t="s">
        <v>1</v>
      </c>
      <c r="G13974" s="372">
        <v>96.72</v>
      </c>
    </row>
    <row r="13975" spans="1:7">
      <c r="A13975" s="178" t="str">
        <f t="shared" si="215"/>
        <v>3 - 304</v>
      </c>
      <c r="B13975" s="178">
        <v>3</v>
      </c>
      <c r="C13975" s="347">
        <v>304</v>
      </c>
      <c r="D13975" s="356"/>
      <c r="E13975" s="357" t="s">
        <v>32026</v>
      </c>
      <c r="F13975" s="358" t="s">
        <v>31945</v>
      </c>
    </row>
    <row r="13976" spans="1:7" ht="25.5">
      <c r="A13976" s="178" t="str">
        <f t="shared" si="215"/>
        <v>3 - ED-48239</v>
      </c>
      <c r="B13976" s="178">
        <v>3</v>
      </c>
      <c r="C13976" s="347" t="s">
        <v>28316</v>
      </c>
      <c r="D13976" s="356"/>
      <c r="E13976" s="357" t="s">
        <v>32027</v>
      </c>
      <c r="F13976" s="358" t="s">
        <v>0</v>
      </c>
      <c r="G13976" s="372">
        <v>254.16</v>
      </c>
    </row>
    <row r="13977" spans="1:7">
      <c r="A13977" s="178" t="str">
        <f t="shared" si="215"/>
        <v>3 - ED-48238</v>
      </c>
      <c r="B13977" s="178">
        <v>3</v>
      </c>
      <c r="C13977" s="347" t="s">
        <v>28317</v>
      </c>
      <c r="D13977" s="356"/>
      <c r="E13977" s="357" t="s">
        <v>32028</v>
      </c>
      <c r="F13977" s="358" t="s">
        <v>0</v>
      </c>
      <c r="G13977" s="372">
        <v>286.7</v>
      </c>
    </row>
    <row r="13978" spans="1:7" ht="25.5">
      <c r="A13978" s="178" t="str">
        <f t="shared" si="215"/>
        <v>3 - ED-48241</v>
      </c>
      <c r="B13978" s="178">
        <v>3</v>
      </c>
      <c r="C13978" s="347" t="s">
        <v>28318</v>
      </c>
      <c r="D13978" s="356"/>
      <c r="E13978" s="357" t="s">
        <v>32029</v>
      </c>
      <c r="F13978" s="358" t="s">
        <v>0</v>
      </c>
      <c r="G13978" s="372">
        <v>192.62</v>
      </c>
    </row>
    <row r="13979" spans="1:7">
      <c r="A13979" s="178" t="str">
        <f t="shared" si="215"/>
        <v>3 - ED-48240</v>
      </c>
      <c r="B13979" s="178">
        <v>3</v>
      </c>
      <c r="C13979" s="347" t="s">
        <v>28319</v>
      </c>
      <c r="D13979" s="356"/>
      <c r="E13979" s="357" t="s">
        <v>32030</v>
      </c>
      <c r="F13979" s="358" t="s">
        <v>0</v>
      </c>
      <c r="G13979" s="372">
        <v>192.9</v>
      </c>
    </row>
    <row r="13980" spans="1:7" ht="25.5">
      <c r="A13980" s="178" t="str">
        <f t="shared" si="215"/>
        <v>3 - ED-48247</v>
      </c>
      <c r="B13980" s="178">
        <v>3</v>
      </c>
      <c r="C13980" s="347" t="s">
        <v>28320</v>
      </c>
      <c r="D13980" s="356"/>
      <c r="E13980" s="357" t="s">
        <v>32031</v>
      </c>
      <c r="F13980" s="358" t="s">
        <v>1</v>
      </c>
      <c r="G13980" s="372">
        <v>8.52</v>
      </c>
    </row>
    <row r="13981" spans="1:7">
      <c r="A13981" s="178" t="str">
        <f t="shared" si="215"/>
        <v>3 - ED-48243</v>
      </c>
      <c r="B13981" s="178">
        <v>3</v>
      </c>
      <c r="C13981" s="347" t="s">
        <v>28321</v>
      </c>
      <c r="D13981" s="356"/>
      <c r="E13981" s="357" t="s">
        <v>32032</v>
      </c>
      <c r="F13981" s="358" t="s">
        <v>32033</v>
      </c>
      <c r="G13981" s="372">
        <v>41.42</v>
      </c>
    </row>
    <row r="13982" spans="1:7" ht="25.5">
      <c r="A13982" s="178" t="str">
        <f t="shared" si="215"/>
        <v>3 - ED-48237</v>
      </c>
      <c r="B13982" s="178">
        <v>3</v>
      </c>
      <c r="C13982" s="347" t="s">
        <v>28322</v>
      </c>
      <c r="D13982" s="356"/>
      <c r="E13982" s="357" t="s">
        <v>32034</v>
      </c>
      <c r="F13982" s="358" t="s">
        <v>1</v>
      </c>
      <c r="G13982" s="372">
        <v>6.64</v>
      </c>
    </row>
    <row r="13983" spans="1:7" ht="25.5">
      <c r="A13983" s="178" t="str">
        <f t="shared" si="215"/>
        <v>3 - ED-9075</v>
      </c>
      <c r="B13983" s="178">
        <v>3</v>
      </c>
      <c r="C13983" s="347" t="s">
        <v>28323</v>
      </c>
      <c r="D13983" s="356"/>
      <c r="E13983" s="357" t="s">
        <v>32035</v>
      </c>
      <c r="F13983" s="358" t="s">
        <v>15037</v>
      </c>
      <c r="G13983" s="372">
        <v>3.75</v>
      </c>
    </row>
    <row r="13984" spans="1:7" ht="25.5">
      <c r="A13984" s="178" t="str">
        <f t="shared" si="215"/>
        <v>3 - ED-9076</v>
      </c>
      <c r="B13984" s="178">
        <v>3</v>
      </c>
      <c r="C13984" s="347" t="s">
        <v>28324</v>
      </c>
      <c r="D13984" s="356"/>
      <c r="E13984" s="357" t="s">
        <v>32036</v>
      </c>
      <c r="F13984" s="358" t="s">
        <v>32037</v>
      </c>
      <c r="G13984" s="372">
        <v>12</v>
      </c>
    </row>
    <row r="13985" spans="1:7" ht="25.5">
      <c r="A13985" s="178" t="str">
        <f t="shared" si="215"/>
        <v>3 - ED-48246</v>
      </c>
      <c r="B13985" s="178">
        <v>3</v>
      </c>
      <c r="C13985" s="347" t="s">
        <v>28325</v>
      </c>
      <c r="D13985" s="356"/>
      <c r="E13985" s="357" t="s">
        <v>32038</v>
      </c>
      <c r="F13985" s="358" t="s">
        <v>1</v>
      </c>
      <c r="G13985" s="372">
        <v>6.78</v>
      </c>
    </row>
    <row r="13986" spans="1:7" ht="25.5">
      <c r="A13986" s="178" t="str">
        <f t="shared" si="215"/>
        <v>3 - ED-48245</v>
      </c>
      <c r="B13986" s="178">
        <v>3</v>
      </c>
      <c r="C13986" s="347" t="s">
        <v>28326</v>
      </c>
      <c r="D13986" s="356"/>
      <c r="E13986" s="357" t="s">
        <v>32039</v>
      </c>
      <c r="F13986" s="358" t="s">
        <v>1</v>
      </c>
      <c r="G13986" s="372">
        <v>11.51</v>
      </c>
    </row>
    <row r="13987" spans="1:7" ht="25.5">
      <c r="A13987" s="178" t="str">
        <f t="shared" si="215"/>
        <v>3 - ED-9077</v>
      </c>
      <c r="B13987" s="178">
        <v>3</v>
      </c>
      <c r="C13987" s="347" t="s">
        <v>28327</v>
      </c>
      <c r="D13987" s="356"/>
      <c r="E13987" s="357" t="s">
        <v>32040</v>
      </c>
      <c r="F13987" s="358" t="s">
        <v>0</v>
      </c>
      <c r="G13987" s="372">
        <v>7.63</v>
      </c>
    </row>
    <row r="13988" spans="1:7">
      <c r="A13988" s="178" t="str">
        <f t="shared" si="215"/>
        <v>3 - ED-48249</v>
      </c>
      <c r="B13988" s="178">
        <v>3</v>
      </c>
      <c r="C13988" s="347" t="s">
        <v>28328</v>
      </c>
      <c r="D13988" s="356"/>
      <c r="E13988" s="357" t="s">
        <v>32041</v>
      </c>
      <c r="F13988" s="358" t="s">
        <v>1</v>
      </c>
      <c r="G13988" s="372">
        <v>4.6100000000000003</v>
      </c>
    </row>
    <row r="13989" spans="1:7">
      <c r="A13989" s="178" t="str">
        <f t="shared" si="215"/>
        <v>3 - ED-48248</v>
      </c>
      <c r="B13989" s="178">
        <v>3</v>
      </c>
      <c r="C13989" s="347" t="s">
        <v>28329</v>
      </c>
      <c r="D13989" s="356"/>
      <c r="E13989" s="357" t="s">
        <v>32042</v>
      </c>
      <c r="F13989" s="358" t="s">
        <v>1</v>
      </c>
      <c r="G13989" s="372">
        <v>6.53</v>
      </c>
    </row>
    <row r="13990" spans="1:7">
      <c r="A13990" s="178" t="str">
        <f t="shared" si="215"/>
        <v>3 - 305</v>
      </c>
      <c r="B13990" s="178">
        <v>3</v>
      </c>
      <c r="C13990" s="347">
        <v>305</v>
      </c>
      <c r="D13990" s="356"/>
      <c r="E13990" s="357" t="s">
        <v>32043</v>
      </c>
      <c r="F13990" s="358" t="s">
        <v>31945</v>
      </c>
    </row>
    <row r="13991" spans="1:7">
      <c r="A13991" s="178" t="str">
        <f t="shared" si="215"/>
        <v>3 - ED-48250</v>
      </c>
      <c r="B13991" s="178">
        <v>3</v>
      </c>
      <c r="C13991" s="347" t="s">
        <v>28330</v>
      </c>
      <c r="D13991" s="356"/>
      <c r="E13991" s="357" t="s">
        <v>32044</v>
      </c>
      <c r="F13991" s="358" t="s">
        <v>15038</v>
      </c>
      <c r="G13991" s="372">
        <v>297.68</v>
      </c>
    </row>
    <row r="13992" spans="1:7">
      <c r="A13992" s="178" t="str">
        <f t="shared" si="215"/>
        <v>3 - ED-48251</v>
      </c>
      <c r="B13992" s="178">
        <v>3</v>
      </c>
      <c r="C13992" s="347" t="s">
        <v>28331</v>
      </c>
      <c r="D13992" s="356"/>
      <c r="E13992" s="357" t="s">
        <v>32045</v>
      </c>
      <c r="F13992" s="358" t="s">
        <v>15038</v>
      </c>
      <c r="G13992" s="372">
        <v>2213</v>
      </c>
    </row>
    <row r="13993" spans="1:7">
      <c r="A13993" s="178" t="str">
        <f t="shared" si="215"/>
        <v>3 - ED-48256</v>
      </c>
      <c r="B13993" s="178">
        <v>3</v>
      </c>
      <c r="C13993" s="347" t="s">
        <v>28332</v>
      </c>
      <c r="D13993" s="356"/>
      <c r="E13993" s="357" t="s">
        <v>32046</v>
      </c>
      <c r="F13993" s="358" t="s">
        <v>15038</v>
      </c>
      <c r="G13993" s="372">
        <v>59.38</v>
      </c>
    </row>
    <row r="13994" spans="1:7">
      <c r="A13994" s="178" t="str">
        <f t="shared" si="215"/>
        <v>3 - ED-48258</v>
      </c>
      <c r="B13994" s="178">
        <v>3</v>
      </c>
      <c r="C13994" s="347" t="s">
        <v>28333</v>
      </c>
      <c r="D13994" s="356"/>
      <c r="E13994" s="357" t="s">
        <v>32047</v>
      </c>
      <c r="F13994" s="358" t="s">
        <v>15038</v>
      </c>
      <c r="G13994" s="372">
        <v>128.5</v>
      </c>
    </row>
    <row r="13995" spans="1:7">
      <c r="A13995" s="178" t="str">
        <f t="shared" si="215"/>
        <v>3 - ED-48257</v>
      </c>
      <c r="B13995" s="178">
        <v>3</v>
      </c>
      <c r="C13995" s="347" t="s">
        <v>28334</v>
      </c>
      <c r="D13995" s="356"/>
      <c r="E13995" s="357" t="s">
        <v>32048</v>
      </c>
      <c r="F13995" s="358" t="s">
        <v>15038</v>
      </c>
      <c r="G13995" s="372">
        <v>101.4</v>
      </c>
    </row>
    <row r="13996" spans="1:7">
      <c r="A13996" s="178" t="str">
        <f t="shared" ref="A13996:A14059" si="216">B13996&amp;" - "&amp;C13996</f>
        <v>3 - ED-48254</v>
      </c>
      <c r="B13996" s="178">
        <v>3</v>
      </c>
      <c r="C13996" s="347" t="s">
        <v>28335</v>
      </c>
      <c r="D13996" s="356"/>
      <c r="E13996" s="357" t="s">
        <v>32049</v>
      </c>
      <c r="F13996" s="358" t="s">
        <v>15038</v>
      </c>
      <c r="G13996" s="372">
        <v>36.51</v>
      </c>
    </row>
    <row r="13997" spans="1:7">
      <c r="A13997" s="178" t="str">
        <f t="shared" si="216"/>
        <v>3 - ED-48259</v>
      </c>
      <c r="B13997" s="178">
        <v>3</v>
      </c>
      <c r="C13997" s="347" t="s">
        <v>28336</v>
      </c>
      <c r="D13997" s="356"/>
      <c r="E13997" s="357" t="s">
        <v>32050</v>
      </c>
      <c r="F13997" s="358" t="s">
        <v>15038</v>
      </c>
      <c r="G13997" s="372">
        <v>200.97</v>
      </c>
    </row>
    <row r="13998" spans="1:7">
      <c r="A13998" s="178" t="str">
        <f t="shared" si="216"/>
        <v>3 - ED-48255</v>
      </c>
      <c r="B13998" s="178">
        <v>3</v>
      </c>
      <c r="C13998" s="347" t="s">
        <v>28337</v>
      </c>
      <c r="D13998" s="356"/>
      <c r="E13998" s="357" t="s">
        <v>32051</v>
      </c>
      <c r="F13998" s="358" t="s">
        <v>15038</v>
      </c>
      <c r="G13998" s="372">
        <v>46.15</v>
      </c>
    </row>
    <row r="13999" spans="1:7">
      <c r="A13999" s="178" t="str">
        <f t="shared" si="216"/>
        <v>3 - ED-48262</v>
      </c>
      <c r="B13999" s="178">
        <v>3</v>
      </c>
      <c r="C13999" s="347" t="s">
        <v>28338</v>
      </c>
      <c r="D13999" s="356"/>
      <c r="E13999" s="357" t="s">
        <v>32052</v>
      </c>
      <c r="F13999" s="358" t="s">
        <v>15038</v>
      </c>
      <c r="G13999" s="372">
        <v>448.3</v>
      </c>
    </row>
    <row r="14000" spans="1:7">
      <c r="A14000" s="178" t="str">
        <f t="shared" si="216"/>
        <v>3 - ED-48261</v>
      </c>
      <c r="B14000" s="178">
        <v>3</v>
      </c>
      <c r="C14000" s="347" t="s">
        <v>28339</v>
      </c>
      <c r="D14000" s="356"/>
      <c r="E14000" s="357" t="s">
        <v>32053</v>
      </c>
      <c r="F14000" s="358" t="s">
        <v>15038</v>
      </c>
      <c r="G14000" s="372">
        <v>355.3</v>
      </c>
    </row>
    <row r="14001" spans="1:7">
      <c r="A14001" s="178" t="str">
        <f t="shared" si="216"/>
        <v>3 - ED-48253</v>
      </c>
      <c r="B14001" s="178">
        <v>3</v>
      </c>
      <c r="C14001" s="347" t="s">
        <v>28340</v>
      </c>
      <c r="D14001" s="356"/>
      <c r="E14001" s="357" t="s">
        <v>32054</v>
      </c>
      <c r="F14001" s="358" t="s">
        <v>15038</v>
      </c>
      <c r="G14001" s="372">
        <v>96.65</v>
      </c>
    </row>
    <row r="14002" spans="1:7">
      <c r="A14002" s="178" t="str">
        <f t="shared" si="216"/>
        <v>3 - ED-48252</v>
      </c>
      <c r="B14002" s="178">
        <v>3</v>
      </c>
      <c r="C14002" s="347" t="s">
        <v>28341</v>
      </c>
      <c r="D14002" s="356"/>
      <c r="E14002" s="357" t="s">
        <v>32055</v>
      </c>
      <c r="F14002" s="358" t="s">
        <v>15038</v>
      </c>
      <c r="G14002" s="372">
        <v>96.65</v>
      </c>
    </row>
    <row r="14003" spans="1:7">
      <c r="A14003" s="178" t="str">
        <f t="shared" si="216"/>
        <v>3 - ED-48263</v>
      </c>
      <c r="B14003" s="178">
        <v>3</v>
      </c>
      <c r="C14003" s="347" t="s">
        <v>28342</v>
      </c>
      <c r="D14003" s="356"/>
      <c r="E14003" s="357" t="s">
        <v>32056</v>
      </c>
      <c r="F14003" s="358" t="s">
        <v>15038</v>
      </c>
      <c r="G14003" s="372">
        <v>317.60000000000002</v>
      </c>
    </row>
    <row r="14004" spans="1:7">
      <c r="A14004" s="178" t="str">
        <f t="shared" si="216"/>
        <v>3 - ED-48264</v>
      </c>
      <c r="B14004" s="178">
        <v>3</v>
      </c>
      <c r="C14004" s="347" t="s">
        <v>28343</v>
      </c>
      <c r="D14004" s="356"/>
      <c r="E14004" s="357" t="s">
        <v>32057</v>
      </c>
      <c r="F14004" s="358" t="s">
        <v>15038</v>
      </c>
      <c r="G14004" s="372">
        <v>26.84</v>
      </c>
    </row>
    <row r="14005" spans="1:7">
      <c r="A14005" s="178" t="str">
        <f t="shared" si="216"/>
        <v>3 - ED-48290</v>
      </c>
      <c r="B14005" s="178">
        <v>3</v>
      </c>
      <c r="C14005" s="347" t="s">
        <v>28344</v>
      </c>
      <c r="D14005" s="356"/>
      <c r="E14005" s="357" t="s">
        <v>32058</v>
      </c>
      <c r="F14005" s="358" t="s">
        <v>15038</v>
      </c>
      <c r="G14005" s="372">
        <v>930.3</v>
      </c>
    </row>
    <row r="14006" spans="1:7">
      <c r="A14006" s="178" t="str">
        <f t="shared" si="216"/>
        <v>3 - ED-48292</v>
      </c>
      <c r="B14006" s="178">
        <v>3</v>
      </c>
      <c r="C14006" s="347" t="s">
        <v>28345</v>
      </c>
      <c r="D14006" s="356"/>
      <c r="E14006" s="357" t="s">
        <v>32059</v>
      </c>
      <c r="F14006" s="358" t="s">
        <v>15038</v>
      </c>
      <c r="G14006" s="372">
        <v>1554.3</v>
      </c>
    </row>
    <row r="14007" spans="1:7">
      <c r="A14007" s="178" t="str">
        <f t="shared" si="216"/>
        <v>3 - ED-48291</v>
      </c>
      <c r="B14007" s="178">
        <v>3</v>
      </c>
      <c r="C14007" s="347" t="s">
        <v>28346</v>
      </c>
      <c r="D14007" s="356"/>
      <c r="E14007" s="357" t="s">
        <v>32060</v>
      </c>
      <c r="F14007" s="358" t="s">
        <v>15038</v>
      </c>
      <c r="G14007" s="372">
        <v>1319.3</v>
      </c>
    </row>
    <row r="14008" spans="1:7">
      <c r="A14008" s="178" t="str">
        <f t="shared" si="216"/>
        <v>3 - ED-48288</v>
      </c>
      <c r="B14008" s="178">
        <v>3</v>
      </c>
      <c r="C14008" s="347" t="s">
        <v>28347</v>
      </c>
      <c r="D14008" s="356"/>
      <c r="E14008" s="357" t="s">
        <v>32061</v>
      </c>
      <c r="F14008" s="358" t="s">
        <v>15038</v>
      </c>
      <c r="G14008" s="372">
        <v>618.29999999999995</v>
      </c>
    </row>
    <row r="14009" spans="1:7">
      <c r="A14009" s="178" t="str">
        <f t="shared" si="216"/>
        <v>3 - ED-48293</v>
      </c>
      <c r="B14009" s="178">
        <v>3</v>
      </c>
      <c r="C14009" s="347" t="s">
        <v>28348</v>
      </c>
      <c r="D14009" s="356"/>
      <c r="E14009" s="357" t="s">
        <v>32062</v>
      </c>
      <c r="F14009" s="358" t="s">
        <v>15038</v>
      </c>
      <c r="G14009" s="372">
        <v>2238.3200000000002</v>
      </c>
    </row>
    <row r="14010" spans="1:7">
      <c r="A14010" s="178" t="str">
        <f t="shared" si="216"/>
        <v>3 - ED-48294</v>
      </c>
      <c r="B14010" s="178">
        <v>3</v>
      </c>
      <c r="C14010" s="347" t="s">
        <v>28349</v>
      </c>
      <c r="D14010" s="356"/>
      <c r="E14010" s="357" t="s">
        <v>32063</v>
      </c>
      <c r="F14010" s="358" t="s">
        <v>15038</v>
      </c>
      <c r="G14010" s="372">
        <v>4817.87</v>
      </c>
    </row>
    <row r="14011" spans="1:7">
      <c r="A14011" s="178" t="str">
        <f t="shared" si="216"/>
        <v>3 - ED-48289</v>
      </c>
      <c r="B14011" s="178">
        <v>3</v>
      </c>
      <c r="C14011" s="347" t="s">
        <v>28350</v>
      </c>
      <c r="D14011" s="356"/>
      <c r="E14011" s="357" t="s">
        <v>32064</v>
      </c>
      <c r="F14011" s="358" t="s">
        <v>15038</v>
      </c>
      <c r="G14011" s="372">
        <v>778.3</v>
      </c>
    </row>
    <row r="14012" spans="1:7">
      <c r="A14012" s="178" t="str">
        <f t="shared" si="216"/>
        <v>3 - ED-48276</v>
      </c>
      <c r="B14012" s="178">
        <v>3</v>
      </c>
      <c r="C14012" s="347" t="s">
        <v>28351</v>
      </c>
      <c r="D14012" s="356"/>
      <c r="E14012" s="357" t="s">
        <v>32065</v>
      </c>
      <c r="F14012" s="358" t="s">
        <v>15038</v>
      </c>
      <c r="G14012" s="372">
        <v>97.87</v>
      </c>
    </row>
    <row r="14013" spans="1:7">
      <c r="A14013" s="178" t="str">
        <f t="shared" si="216"/>
        <v>3 - ED-48278</v>
      </c>
      <c r="B14013" s="178">
        <v>3</v>
      </c>
      <c r="C14013" s="347" t="s">
        <v>28352</v>
      </c>
      <c r="D14013" s="356"/>
      <c r="E14013" s="357" t="s">
        <v>32066</v>
      </c>
      <c r="F14013" s="358" t="s">
        <v>15038</v>
      </c>
      <c r="G14013" s="372">
        <v>163.57</v>
      </c>
    </row>
    <row r="14014" spans="1:7">
      <c r="A14014" s="178" t="str">
        <f t="shared" si="216"/>
        <v>3 - ED-48277</v>
      </c>
      <c r="B14014" s="178">
        <v>3</v>
      </c>
      <c r="C14014" s="347" t="s">
        <v>28353</v>
      </c>
      <c r="D14014" s="356"/>
      <c r="E14014" s="357" t="s">
        <v>32067</v>
      </c>
      <c r="F14014" s="358" t="s">
        <v>15038</v>
      </c>
      <c r="G14014" s="372">
        <v>138.86000000000001</v>
      </c>
    </row>
    <row r="14015" spans="1:7">
      <c r="A14015" s="178" t="str">
        <f t="shared" si="216"/>
        <v>3 - ED-48274</v>
      </c>
      <c r="B14015" s="178">
        <v>3</v>
      </c>
      <c r="C14015" s="347" t="s">
        <v>28354</v>
      </c>
      <c r="D14015" s="356"/>
      <c r="E14015" s="357" t="s">
        <v>32068</v>
      </c>
      <c r="F14015" s="358" t="s">
        <v>15038</v>
      </c>
      <c r="G14015" s="372">
        <v>52.87</v>
      </c>
    </row>
    <row r="14016" spans="1:7">
      <c r="A14016" s="178" t="str">
        <f t="shared" si="216"/>
        <v>3 - ED-48279</v>
      </c>
      <c r="B14016" s="178">
        <v>3</v>
      </c>
      <c r="C14016" s="347" t="s">
        <v>28355</v>
      </c>
      <c r="D14016" s="356"/>
      <c r="E14016" s="357" t="s">
        <v>32069</v>
      </c>
      <c r="F14016" s="358" t="s">
        <v>15038</v>
      </c>
      <c r="G14016" s="372">
        <v>272.27</v>
      </c>
    </row>
    <row r="14017" spans="1:7">
      <c r="A14017" s="178" t="str">
        <f t="shared" si="216"/>
        <v>3 - ED-48280</v>
      </c>
      <c r="B14017" s="178">
        <v>3</v>
      </c>
      <c r="C14017" s="347" t="s">
        <v>28356</v>
      </c>
      <c r="D14017" s="356"/>
      <c r="E14017" s="357" t="s">
        <v>32070</v>
      </c>
      <c r="F14017" s="358" t="s">
        <v>15038</v>
      </c>
      <c r="G14017" s="372">
        <v>290.10000000000002</v>
      </c>
    </row>
    <row r="14018" spans="1:7">
      <c r="A14018" s="178" t="str">
        <f t="shared" si="216"/>
        <v>3 - ED-48275</v>
      </c>
      <c r="B14018" s="178">
        <v>3</v>
      </c>
      <c r="C14018" s="347" t="s">
        <v>28357</v>
      </c>
      <c r="D14018" s="356"/>
      <c r="E14018" s="357" t="s">
        <v>32071</v>
      </c>
      <c r="F14018" s="358" t="s">
        <v>15038</v>
      </c>
      <c r="G14018" s="372">
        <v>67.87</v>
      </c>
    </row>
    <row r="14019" spans="1:7">
      <c r="A14019" s="178" t="str">
        <f t="shared" si="216"/>
        <v>3 - ED-48283</v>
      </c>
      <c r="B14019" s="178">
        <v>3</v>
      </c>
      <c r="C14019" s="347" t="s">
        <v>28358</v>
      </c>
      <c r="D14019" s="356"/>
      <c r="E14019" s="357" t="s">
        <v>32072</v>
      </c>
      <c r="F14019" s="358" t="s">
        <v>15038</v>
      </c>
      <c r="G14019" s="372">
        <v>54.67</v>
      </c>
    </row>
    <row r="14020" spans="1:7">
      <c r="A14020" s="178" t="str">
        <f t="shared" si="216"/>
        <v>3 - ED-48285</v>
      </c>
      <c r="B14020" s="178">
        <v>3</v>
      </c>
      <c r="C14020" s="347" t="s">
        <v>28359</v>
      </c>
      <c r="D14020" s="356"/>
      <c r="E14020" s="357" t="s">
        <v>32073</v>
      </c>
      <c r="F14020" s="358" t="s">
        <v>15038</v>
      </c>
      <c r="G14020" s="372">
        <v>110.42</v>
      </c>
    </row>
    <row r="14021" spans="1:7">
      <c r="A14021" s="178" t="str">
        <f t="shared" si="216"/>
        <v>3 - ED-48284</v>
      </c>
      <c r="B14021" s="178">
        <v>3</v>
      </c>
      <c r="C14021" s="347" t="s">
        <v>28360</v>
      </c>
      <c r="D14021" s="356"/>
      <c r="E14021" s="357" t="s">
        <v>32074</v>
      </c>
      <c r="F14021" s="358" t="s">
        <v>15038</v>
      </c>
      <c r="G14021" s="372">
        <v>98.81</v>
      </c>
    </row>
    <row r="14022" spans="1:7">
      <c r="A14022" s="178" t="str">
        <f t="shared" si="216"/>
        <v>3 - ED-48281</v>
      </c>
      <c r="B14022" s="178">
        <v>3</v>
      </c>
      <c r="C14022" s="347" t="s">
        <v>28361</v>
      </c>
      <c r="D14022" s="356"/>
      <c r="E14022" s="357" t="s">
        <v>32075</v>
      </c>
      <c r="F14022" s="358" t="s">
        <v>15038</v>
      </c>
      <c r="G14022" s="372">
        <v>41.73</v>
      </c>
    </row>
    <row r="14023" spans="1:7">
      <c r="A14023" s="178" t="str">
        <f t="shared" si="216"/>
        <v>3 - ED-48286</v>
      </c>
      <c r="B14023" s="178">
        <v>3</v>
      </c>
      <c r="C14023" s="347" t="s">
        <v>28362</v>
      </c>
      <c r="D14023" s="356"/>
      <c r="E14023" s="357" t="s">
        <v>32076</v>
      </c>
      <c r="F14023" s="358" t="s">
        <v>15038</v>
      </c>
      <c r="G14023" s="372">
        <v>149.26</v>
      </c>
    </row>
    <row r="14024" spans="1:7">
      <c r="A14024" s="178" t="str">
        <f t="shared" si="216"/>
        <v>3 - ED-48287</v>
      </c>
      <c r="B14024" s="178">
        <v>3</v>
      </c>
      <c r="C14024" s="347" t="s">
        <v>28363</v>
      </c>
      <c r="D14024" s="356"/>
      <c r="E14024" s="357" t="s">
        <v>32077</v>
      </c>
      <c r="F14024" s="358" t="s">
        <v>15038</v>
      </c>
      <c r="G14024" s="372">
        <v>232.53</v>
      </c>
    </row>
    <row r="14025" spans="1:7">
      <c r="A14025" s="178" t="str">
        <f t="shared" si="216"/>
        <v>3 - ED-48282</v>
      </c>
      <c r="B14025" s="178">
        <v>3</v>
      </c>
      <c r="C14025" s="347" t="s">
        <v>28364</v>
      </c>
      <c r="D14025" s="356"/>
      <c r="E14025" s="357" t="s">
        <v>32078</v>
      </c>
      <c r="F14025" s="358" t="s">
        <v>15038</v>
      </c>
      <c r="G14025" s="372">
        <v>44.72</v>
      </c>
    </row>
    <row r="14026" spans="1:7">
      <c r="A14026" s="178" t="str">
        <f t="shared" si="216"/>
        <v>3 - ED-48273</v>
      </c>
      <c r="B14026" s="178">
        <v>3</v>
      </c>
      <c r="C14026" s="347" t="s">
        <v>28365</v>
      </c>
      <c r="D14026" s="356"/>
      <c r="E14026" s="357" t="s">
        <v>32079</v>
      </c>
      <c r="F14026" s="358" t="s">
        <v>15038</v>
      </c>
      <c r="G14026" s="372">
        <v>214.7</v>
      </c>
    </row>
    <row r="14027" spans="1:7">
      <c r="A14027" s="178" t="str">
        <f t="shared" si="216"/>
        <v>3 - ED-48272</v>
      </c>
      <c r="B14027" s="178">
        <v>3</v>
      </c>
      <c r="C14027" s="347" t="s">
        <v>28366</v>
      </c>
      <c r="D14027" s="356"/>
      <c r="E14027" s="357" t="s">
        <v>32080</v>
      </c>
      <c r="F14027" s="358" t="s">
        <v>15038</v>
      </c>
      <c r="G14027" s="372">
        <v>159.69999999999999</v>
      </c>
    </row>
    <row r="14028" spans="1:7">
      <c r="A14028" s="178" t="str">
        <f t="shared" si="216"/>
        <v>3 - 306</v>
      </c>
      <c r="B14028" s="178">
        <v>3</v>
      </c>
      <c r="C14028" s="347">
        <v>306</v>
      </c>
      <c r="D14028" s="356"/>
      <c r="E14028" s="357" t="s">
        <v>32081</v>
      </c>
      <c r="F14028" s="358" t="s">
        <v>31945</v>
      </c>
    </row>
    <row r="14029" spans="1:7" ht="25.5">
      <c r="A14029" s="178" t="str">
        <f t="shared" si="216"/>
        <v>3 - ED-48299</v>
      </c>
      <c r="B14029" s="178">
        <v>3</v>
      </c>
      <c r="C14029" s="347" t="s">
        <v>28367</v>
      </c>
      <c r="D14029" s="356"/>
      <c r="E14029" s="357" t="s">
        <v>32082</v>
      </c>
      <c r="F14029" s="358" t="s">
        <v>585</v>
      </c>
      <c r="G14029" s="372">
        <v>9.3699999999999992</v>
      </c>
    </row>
    <row r="14030" spans="1:7" ht="25.5">
      <c r="A14030" s="178" t="str">
        <f t="shared" si="216"/>
        <v>3 - ED-48300</v>
      </c>
      <c r="B14030" s="178">
        <v>3</v>
      </c>
      <c r="C14030" s="347" t="s">
        <v>28368</v>
      </c>
      <c r="D14030" s="356"/>
      <c r="E14030" s="357" t="s">
        <v>32083</v>
      </c>
      <c r="F14030" s="358" t="s">
        <v>585</v>
      </c>
      <c r="G14030" s="372">
        <v>8.7799999999999994</v>
      </c>
    </row>
    <row r="14031" spans="1:7">
      <c r="A14031" s="178" t="str">
        <f t="shared" si="216"/>
        <v>3 - ED-48296</v>
      </c>
      <c r="B14031" s="178">
        <v>3</v>
      </c>
      <c r="C14031" s="347" t="s">
        <v>28369</v>
      </c>
      <c r="D14031" s="356"/>
      <c r="E14031" s="357" t="s">
        <v>32084</v>
      </c>
      <c r="F14031" s="358" t="s">
        <v>585</v>
      </c>
      <c r="G14031" s="372">
        <v>7.11</v>
      </c>
    </row>
    <row r="14032" spans="1:7">
      <c r="A14032" s="178" t="str">
        <f t="shared" si="216"/>
        <v>3 - ED-48295</v>
      </c>
      <c r="B14032" s="178">
        <v>3</v>
      </c>
      <c r="C14032" s="347" t="s">
        <v>28370</v>
      </c>
      <c r="D14032" s="356"/>
      <c r="E14032" s="357" t="s">
        <v>32085</v>
      </c>
      <c r="F14032" s="358" t="s">
        <v>585</v>
      </c>
      <c r="G14032" s="372">
        <v>7.69</v>
      </c>
    </row>
    <row r="14033" spans="1:7">
      <c r="A14033" s="178" t="str">
        <f t="shared" si="216"/>
        <v>3 - ED-48298</v>
      </c>
      <c r="B14033" s="178">
        <v>3</v>
      </c>
      <c r="C14033" s="347" t="s">
        <v>28371</v>
      </c>
      <c r="D14033" s="356"/>
      <c r="E14033" s="357" t="s">
        <v>32086</v>
      </c>
      <c r="F14033" s="358" t="s">
        <v>585</v>
      </c>
      <c r="G14033" s="372">
        <v>7.58</v>
      </c>
    </row>
    <row r="14034" spans="1:7">
      <c r="A14034" s="178" t="str">
        <f t="shared" si="216"/>
        <v>3 - ED-48297</v>
      </c>
      <c r="B14034" s="178">
        <v>3</v>
      </c>
      <c r="C14034" s="347" t="s">
        <v>28372</v>
      </c>
      <c r="D14034" s="356"/>
      <c r="E14034" s="357" t="s">
        <v>32087</v>
      </c>
      <c r="F14034" s="358" t="s">
        <v>585</v>
      </c>
      <c r="G14034" s="372">
        <v>7.5</v>
      </c>
    </row>
    <row r="14035" spans="1:7">
      <c r="A14035" s="178" t="str">
        <f t="shared" si="216"/>
        <v>3 - 307</v>
      </c>
      <c r="B14035" s="178">
        <v>3</v>
      </c>
      <c r="C14035" s="347">
        <v>307</v>
      </c>
      <c r="D14035" s="356"/>
      <c r="E14035" s="357" t="s">
        <v>32088</v>
      </c>
      <c r="F14035" s="358" t="s">
        <v>31945</v>
      </c>
    </row>
    <row r="14036" spans="1:7" ht="25.5">
      <c r="A14036" s="178" t="str">
        <f t="shared" si="216"/>
        <v>3 - ED-8506</v>
      </c>
      <c r="B14036" s="178">
        <v>3</v>
      </c>
      <c r="C14036" s="347" t="s">
        <v>28373</v>
      </c>
      <c r="D14036" s="356"/>
      <c r="E14036" s="357" t="s">
        <v>32089</v>
      </c>
      <c r="F14036" s="358" t="s">
        <v>2</v>
      </c>
      <c r="G14036" s="372">
        <v>31.96</v>
      </c>
    </row>
    <row r="14037" spans="1:7" ht="25.5">
      <c r="A14037" s="178" t="str">
        <f t="shared" si="216"/>
        <v>3 - ED-8505</v>
      </c>
      <c r="B14037" s="178">
        <v>3</v>
      </c>
      <c r="C14037" s="347" t="s">
        <v>28374</v>
      </c>
      <c r="D14037" s="356"/>
      <c r="E14037" s="357" t="s">
        <v>32090</v>
      </c>
      <c r="F14037" s="358" t="s">
        <v>2</v>
      </c>
      <c r="G14037" s="372">
        <v>21.31</v>
      </c>
    </row>
    <row r="14038" spans="1:7">
      <c r="A14038" s="178" t="str">
        <f t="shared" si="216"/>
        <v>3 - ED-48326</v>
      </c>
      <c r="B14038" s="178">
        <v>3</v>
      </c>
      <c r="C14038" s="347" t="s">
        <v>28375</v>
      </c>
      <c r="D14038" s="356"/>
      <c r="E14038" s="357" t="s">
        <v>32091</v>
      </c>
      <c r="F14038" s="358" t="s">
        <v>2</v>
      </c>
      <c r="G14038" s="372">
        <v>22.14</v>
      </c>
    </row>
    <row r="14039" spans="1:7">
      <c r="A14039" s="178" t="str">
        <f t="shared" si="216"/>
        <v>3 - ED-48335</v>
      </c>
      <c r="B14039" s="178">
        <v>3</v>
      </c>
      <c r="C14039" s="347" t="s">
        <v>28376</v>
      </c>
      <c r="D14039" s="356"/>
      <c r="E14039" s="357" t="s">
        <v>32092</v>
      </c>
      <c r="F14039" s="358" t="s">
        <v>2</v>
      </c>
      <c r="G14039" s="372">
        <v>376.68</v>
      </c>
    </row>
    <row r="14040" spans="1:7">
      <c r="A14040" s="178" t="str">
        <f t="shared" si="216"/>
        <v>3 - ED-48301</v>
      </c>
      <c r="B14040" s="178">
        <v>3</v>
      </c>
      <c r="C14040" s="347" t="s">
        <v>28377</v>
      </c>
      <c r="D14040" s="356"/>
      <c r="E14040" s="357" t="s">
        <v>32093</v>
      </c>
      <c r="F14040" s="358" t="s">
        <v>2</v>
      </c>
      <c r="G14040" s="372">
        <v>339.24</v>
      </c>
    </row>
    <row r="14041" spans="1:7">
      <c r="A14041" s="178" t="str">
        <f t="shared" si="216"/>
        <v>3 - ED-9067</v>
      </c>
      <c r="B14041" s="178">
        <v>3</v>
      </c>
      <c r="C14041" s="347" t="s">
        <v>28378</v>
      </c>
      <c r="D14041" s="356"/>
      <c r="E14041" s="357" t="s">
        <v>32094</v>
      </c>
      <c r="F14041" s="358" t="s">
        <v>2</v>
      </c>
      <c r="G14041" s="372">
        <v>418.78</v>
      </c>
    </row>
    <row r="14042" spans="1:7">
      <c r="A14042" s="178" t="str">
        <f t="shared" si="216"/>
        <v>3 - ED-48307</v>
      </c>
      <c r="B14042" s="178">
        <v>3</v>
      </c>
      <c r="C14042" s="347" t="s">
        <v>28379</v>
      </c>
      <c r="D14042" s="356"/>
      <c r="E14042" s="357" t="s">
        <v>32095</v>
      </c>
      <c r="F14042" s="358" t="s">
        <v>2</v>
      </c>
      <c r="G14042" s="372">
        <v>335.2</v>
      </c>
    </row>
    <row r="14043" spans="1:7">
      <c r="A14043" s="178" t="str">
        <f t="shared" si="216"/>
        <v>3 - ED-48308</v>
      </c>
      <c r="B14043" s="178">
        <v>3</v>
      </c>
      <c r="C14043" s="347" t="s">
        <v>28380</v>
      </c>
      <c r="D14043" s="356"/>
      <c r="E14043" s="357" t="s">
        <v>32096</v>
      </c>
      <c r="F14043" s="358" t="s">
        <v>2</v>
      </c>
      <c r="G14043" s="372">
        <v>316.63</v>
      </c>
    </row>
    <row r="14044" spans="1:7" ht="25.5">
      <c r="A14044" s="178" t="str">
        <f t="shared" si="216"/>
        <v>3 - ED-8347</v>
      </c>
      <c r="B14044" s="178">
        <v>3</v>
      </c>
      <c r="C14044" s="347" t="s">
        <v>28381</v>
      </c>
      <c r="D14044" s="356"/>
      <c r="E14044" s="357" t="s">
        <v>32097</v>
      </c>
      <c r="F14044" s="358" t="s">
        <v>2</v>
      </c>
      <c r="G14044" s="372">
        <v>391.7</v>
      </c>
    </row>
    <row r="14045" spans="1:7" ht="25.5">
      <c r="A14045" s="178" t="str">
        <f t="shared" si="216"/>
        <v>3 - ED-9129</v>
      </c>
      <c r="B14045" s="178">
        <v>3</v>
      </c>
      <c r="C14045" s="347" t="s">
        <v>28382</v>
      </c>
      <c r="D14045" s="356"/>
      <c r="E14045" s="357" t="s">
        <v>32098</v>
      </c>
      <c r="F14045" s="358" t="s">
        <v>2</v>
      </c>
      <c r="G14045" s="372">
        <v>378.44</v>
      </c>
    </row>
    <row r="14046" spans="1:7">
      <c r="A14046" s="178" t="str">
        <f t="shared" si="216"/>
        <v>3 - ED-48302</v>
      </c>
      <c r="B14046" s="178">
        <v>3</v>
      </c>
      <c r="C14046" s="347" t="s">
        <v>28383</v>
      </c>
      <c r="D14046" s="356"/>
      <c r="E14046" s="357" t="s">
        <v>32099</v>
      </c>
      <c r="F14046" s="358" t="s">
        <v>2</v>
      </c>
      <c r="G14046" s="372">
        <v>336.07</v>
      </c>
    </row>
    <row r="14047" spans="1:7">
      <c r="A14047" s="178" t="str">
        <f t="shared" si="216"/>
        <v>3 - ED-48303</v>
      </c>
      <c r="B14047" s="178">
        <v>3</v>
      </c>
      <c r="C14047" s="347" t="s">
        <v>28384</v>
      </c>
      <c r="D14047" s="356"/>
      <c r="E14047" s="357" t="s">
        <v>32100</v>
      </c>
      <c r="F14047" s="358" t="s">
        <v>2</v>
      </c>
      <c r="G14047" s="372">
        <v>293.72000000000003</v>
      </c>
    </row>
    <row r="14048" spans="1:7">
      <c r="A14048" s="178" t="str">
        <f t="shared" si="216"/>
        <v>3 - ED-48304</v>
      </c>
      <c r="B14048" s="178">
        <v>3</v>
      </c>
      <c r="C14048" s="347" t="s">
        <v>28385</v>
      </c>
      <c r="D14048" s="356"/>
      <c r="E14048" s="357" t="s">
        <v>32101</v>
      </c>
      <c r="F14048" s="358" t="s">
        <v>2</v>
      </c>
      <c r="G14048" s="372">
        <v>268.17</v>
      </c>
    </row>
    <row r="14049" spans="1:7">
      <c r="A14049" s="178" t="str">
        <f t="shared" si="216"/>
        <v>3 - ED-48305</v>
      </c>
      <c r="B14049" s="178">
        <v>3</v>
      </c>
      <c r="C14049" s="347" t="s">
        <v>28386</v>
      </c>
      <c r="D14049" s="356"/>
      <c r="E14049" s="357" t="s">
        <v>32102</v>
      </c>
      <c r="F14049" s="358" t="s">
        <v>2</v>
      </c>
      <c r="G14049" s="372">
        <v>251.02</v>
      </c>
    </row>
    <row r="14050" spans="1:7">
      <c r="A14050" s="178" t="str">
        <f t="shared" si="216"/>
        <v>3 - ED-48306</v>
      </c>
      <c r="B14050" s="178">
        <v>3</v>
      </c>
      <c r="C14050" s="347" t="s">
        <v>28387</v>
      </c>
      <c r="D14050" s="356"/>
      <c r="E14050" s="357" t="s">
        <v>32103</v>
      </c>
      <c r="F14050" s="358" t="s">
        <v>2</v>
      </c>
      <c r="G14050" s="372">
        <v>238.77</v>
      </c>
    </row>
    <row r="14051" spans="1:7">
      <c r="A14051" s="178" t="str">
        <f t="shared" si="216"/>
        <v>3 - ED-48309</v>
      </c>
      <c r="B14051" s="178">
        <v>3</v>
      </c>
      <c r="C14051" s="347" t="s">
        <v>28388</v>
      </c>
      <c r="D14051" s="356"/>
      <c r="E14051" s="357" t="s">
        <v>32104</v>
      </c>
      <c r="F14051" s="358" t="s">
        <v>1</v>
      </c>
      <c r="G14051" s="372">
        <v>278.14999999999998</v>
      </c>
    </row>
    <row r="14052" spans="1:7" ht="25.5">
      <c r="A14052" s="178" t="str">
        <f t="shared" si="216"/>
        <v>3 - ED-8494</v>
      </c>
      <c r="B14052" s="178">
        <v>3</v>
      </c>
      <c r="C14052" s="347" t="s">
        <v>28389</v>
      </c>
      <c r="D14052" s="356"/>
      <c r="E14052" s="357" t="s">
        <v>32105</v>
      </c>
      <c r="F14052" s="358" t="s">
        <v>2</v>
      </c>
      <c r="G14052" s="372">
        <v>281.12</v>
      </c>
    </row>
    <row r="14053" spans="1:7" ht="25.5">
      <c r="A14053" s="178" t="str">
        <f t="shared" si="216"/>
        <v>3 - ED-8486</v>
      </c>
      <c r="B14053" s="178">
        <v>3</v>
      </c>
      <c r="C14053" s="347" t="s">
        <v>28390</v>
      </c>
      <c r="D14053" s="356"/>
      <c r="E14053" s="357" t="s">
        <v>32106</v>
      </c>
      <c r="F14053" s="358" t="s">
        <v>2</v>
      </c>
      <c r="G14053" s="372">
        <v>311.52999999999997</v>
      </c>
    </row>
    <row r="14054" spans="1:7" ht="25.5">
      <c r="A14054" s="178" t="str">
        <f t="shared" si="216"/>
        <v>3 - ED-8495</v>
      </c>
      <c r="B14054" s="178">
        <v>3</v>
      </c>
      <c r="C14054" s="347" t="s">
        <v>28391</v>
      </c>
      <c r="D14054" s="356"/>
      <c r="E14054" s="357" t="s">
        <v>32107</v>
      </c>
      <c r="F14054" s="358" t="s">
        <v>2</v>
      </c>
      <c r="G14054" s="372">
        <v>295.48</v>
      </c>
    </row>
    <row r="14055" spans="1:7" ht="25.5">
      <c r="A14055" s="178" t="str">
        <f t="shared" si="216"/>
        <v>3 - ED-8487</v>
      </c>
      <c r="B14055" s="178">
        <v>3</v>
      </c>
      <c r="C14055" s="347" t="s">
        <v>28392</v>
      </c>
      <c r="D14055" s="356"/>
      <c r="E14055" s="357" t="s">
        <v>32108</v>
      </c>
      <c r="F14055" s="358" t="s">
        <v>2</v>
      </c>
      <c r="G14055" s="372">
        <v>324.33999999999997</v>
      </c>
    </row>
    <row r="14056" spans="1:7" ht="25.5">
      <c r="A14056" s="178" t="str">
        <f t="shared" si="216"/>
        <v>3 - ED-8496</v>
      </c>
      <c r="B14056" s="178">
        <v>3</v>
      </c>
      <c r="C14056" s="347" t="s">
        <v>28393</v>
      </c>
      <c r="D14056" s="356"/>
      <c r="E14056" s="357" t="s">
        <v>32109</v>
      </c>
      <c r="F14056" s="358" t="s">
        <v>2</v>
      </c>
      <c r="G14056" s="372">
        <v>311.68</v>
      </c>
    </row>
    <row r="14057" spans="1:7" ht="25.5">
      <c r="A14057" s="178" t="str">
        <f t="shared" si="216"/>
        <v>3 - ED-48319</v>
      </c>
      <c r="B14057" s="178">
        <v>3</v>
      </c>
      <c r="C14057" s="347" t="s">
        <v>28394</v>
      </c>
      <c r="D14057" s="356"/>
      <c r="E14057" s="357" t="s">
        <v>32110</v>
      </c>
      <c r="F14057" s="358" t="s">
        <v>2</v>
      </c>
      <c r="G14057" s="372">
        <v>344.88</v>
      </c>
    </row>
    <row r="14058" spans="1:7" ht="25.5">
      <c r="A14058" s="178" t="str">
        <f t="shared" si="216"/>
        <v>3 - ED-8497</v>
      </c>
      <c r="B14058" s="178">
        <v>3</v>
      </c>
      <c r="C14058" s="347" t="s">
        <v>28395</v>
      </c>
      <c r="D14058" s="356"/>
      <c r="E14058" s="357" t="s">
        <v>32111</v>
      </c>
      <c r="F14058" s="358" t="s">
        <v>2</v>
      </c>
      <c r="G14058" s="372">
        <v>330.9</v>
      </c>
    </row>
    <row r="14059" spans="1:7" ht="25.5">
      <c r="A14059" s="178" t="str">
        <f t="shared" si="216"/>
        <v>3 - ED-48320</v>
      </c>
      <c r="B14059" s="178">
        <v>3</v>
      </c>
      <c r="C14059" s="347" t="s">
        <v>28396</v>
      </c>
      <c r="D14059" s="356"/>
      <c r="E14059" s="357" t="s">
        <v>32112</v>
      </c>
      <c r="F14059" s="358" t="s">
        <v>2</v>
      </c>
      <c r="G14059" s="372">
        <v>353.71</v>
      </c>
    </row>
    <row r="14060" spans="1:7" ht="25.5">
      <c r="A14060" s="178" t="str">
        <f t="shared" ref="A14060:A14123" si="217">B14060&amp;" - "&amp;C14060</f>
        <v>3 - ED-8498</v>
      </c>
      <c r="B14060" s="178">
        <v>3</v>
      </c>
      <c r="C14060" s="347" t="s">
        <v>28397</v>
      </c>
      <c r="D14060" s="356"/>
      <c r="E14060" s="357" t="s">
        <v>32113</v>
      </c>
      <c r="F14060" s="358" t="s">
        <v>2</v>
      </c>
      <c r="G14060" s="372">
        <v>377.01</v>
      </c>
    </row>
    <row r="14061" spans="1:7" ht="25.5">
      <c r="A14061" s="178" t="str">
        <f t="shared" si="217"/>
        <v>3 - ED-48321</v>
      </c>
      <c r="B14061" s="178">
        <v>3</v>
      </c>
      <c r="C14061" s="347" t="s">
        <v>28398</v>
      </c>
      <c r="D14061" s="356"/>
      <c r="E14061" s="357" t="s">
        <v>32114</v>
      </c>
      <c r="F14061" s="358" t="s">
        <v>2</v>
      </c>
      <c r="G14061" s="372">
        <v>371.19</v>
      </c>
    </row>
    <row r="14062" spans="1:7" ht="25.5">
      <c r="A14062" s="178" t="str">
        <f t="shared" si="217"/>
        <v>3 - ED-48317</v>
      </c>
      <c r="B14062" s="178">
        <v>3</v>
      </c>
      <c r="C14062" s="347" t="s">
        <v>28399</v>
      </c>
      <c r="D14062" s="356"/>
      <c r="E14062" s="357" t="s">
        <v>32115</v>
      </c>
      <c r="F14062" s="358" t="s">
        <v>2</v>
      </c>
      <c r="G14062" s="372">
        <v>316.02999999999997</v>
      </c>
    </row>
    <row r="14063" spans="1:7" ht="25.5">
      <c r="A14063" s="178" t="str">
        <f t="shared" si="217"/>
        <v>3 - ED-48318</v>
      </c>
      <c r="B14063" s="178">
        <v>3</v>
      </c>
      <c r="C14063" s="347" t="s">
        <v>28400</v>
      </c>
      <c r="D14063" s="356"/>
      <c r="E14063" s="357" t="s">
        <v>32116</v>
      </c>
      <c r="F14063" s="358" t="s">
        <v>2</v>
      </c>
      <c r="G14063" s="372">
        <v>324.86</v>
      </c>
    </row>
    <row r="14064" spans="1:7" ht="25.5">
      <c r="A14064" s="178" t="str">
        <f t="shared" si="217"/>
        <v>3 - ED-48311</v>
      </c>
      <c r="B14064" s="178">
        <v>3</v>
      </c>
      <c r="C14064" s="347" t="s">
        <v>28401</v>
      </c>
      <c r="D14064" s="356"/>
      <c r="E14064" s="357" t="s">
        <v>32117</v>
      </c>
      <c r="F14064" s="358" t="s">
        <v>2</v>
      </c>
      <c r="G14064" s="372">
        <v>255.86</v>
      </c>
    </row>
    <row r="14065" spans="1:7" ht="25.5">
      <c r="A14065" s="178" t="str">
        <f t="shared" si="217"/>
        <v>3 - ED-48310</v>
      </c>
      <c r="B14065" s="178">
        <v>3</v>
      </c>
      <c r="C14065" s="347" t="s">
        <v>28402</v>
      </c>
      <c r="D14065" s="356"/>
      <c r="E14065" s="357" t="s">
        <v>32118</v>
      </c>
      <c r="F14065" s="358" t="s">
        <v>2</v>
      </c>
      <c r="G14065" s="372">
        <v>245.59</v>
      </c>
    </row>
    <row r="14066" spans="1:7" ht="25.5">
      <c r="A14066" s="178" t="str">
        <f t="shared" si="217"/>
        <v>3 - ED-8493</v>
      </c>
      <c r="B14066" s="178">
        <v>3</v>
      </c>
      <c r="C14066" s="347" t="s">
        <v>28403</v>
      </c>
      <c r="D14066" s="356"/>
      <c r="E14066" s="357" t="s">
        <v>32119</v>
      </c>
      <c r="F14066" s="358" t="s">
        <v>2</v>
      </c>
      <c r="G14066" s="372">
        <v>301.92</v>
      </c>
    </row>
    <row r="14067" spans="1:7" ht="25.5">
      <c r="A14067" s="178" t="str">
        <f t="shared" si="217"/>
        <v>3 - ED-8485</v>
      </c>
      <c r="B14067" s="178">
        <v>3</v>
      </c>
      <c r="C14067" s="347" t="s">
        <v>28404</v>
      </c>
      <c r="D14067" s="356"/>
      <c r="E14067" s="357" t="s">
        <v>32120</v>
      </c>
      <c r="F14067" s="358" t="s">
        <v>2</v>
      </c>
      <c r="G14067" s="372">
        <v>300.06</v>
      </c>
    </row>
    <row r="14068" spans="1:7" ht="25.5">
      <c r="A14068" s="178" t="str">
        <f t="shared" si="217"/>
        <v>3 - ED-48313</v>
      </c>
      <c r="B14068" s="178">
        <v>3</v>
      </c>
      <c r="C14068" s="347" t="s">
        <v>28405</v>
      </c>
      <c r="D14068" s="356"/>
      <c r="E14068" s="357" t="s">
        <v>32121</v>
      </c>
      <c r="F14068" s="358" t="s">
        <v>2</v>
      </c>
      <c r="G14068" s="372">
        <v>291.02</v>
      </c>
    </row>
    <row r="14069" spans="1:7" ht="25.5">
      <c r="A14069" s="178" t="str">
        <f t="shared" si="217"/>
        <v>3 - ED-48314</v>
      </c>
      <c r="B14069" s="178">
        <v>3</v>
      </c>
      <c r="C14069" s="347" t="s">
        <v>28406</v>
      </c>
      <c r="D14069" s="356"/>
      <c r="E14069" s="357" t="s">
        <v>32122</v>
      </c>
      <c r="F14069" s="358" t="s">
        <v>2</v>
      </c>
      <c r="G14069" s="372">
        <v>300.47000000000003</v>
      </c>
    </row>
    <row r="14070" spans="1:7" ht="25.5">
      <c r="A14070" s="178" t="str">
        <f t="shared" si="217"/>
        <v>3 - ED-48315</v>
      </c>
      <c r="B14070" s="178">
        <v>3</v>
      </c>
      <c r="C14070" s="347" t="s">
        <v>28407</v>
      </c>
      <c r="D14070" s="356"/>
      <c r="E14070" s="357" t="s">
        <v>32123</v>
      </c>
      <c r="F14070" s="358" t="s">
        <v>2</v>
      </c>
      <c r="G14070" s="372">
        <v>303.88</v>
      </c>
    </row>
    <row r="14071" spans="1:7" ht="25.5">
      <c r="A14071" s="178" t="str">
        <f t="shared" si="217"/>
        <v>3 - ED-48316</v>
      </c>
      <c r="B14071" s="178">
        <v>3</v>
      </c>
      <c r="C14071" s="347" t="s">
        <v>28408</v>
      </c>
      <c r="D14071" s="356"/>
      <c r="E14071" s="357" t="s">
        <v>32124</v>
      </c>
      <c r="F14071" s="358" t="s">
        <v>2</v>
      </c>
      <c r="G14071" s="372">
        <v>311.08999999999997</v>
      </c>
    </row>
    <row r="14072" spans="1:7" ht="25.5">
      <c r="A14072" s="178" t="str">
        <f t="shared" si="217"/>
        <v>3 - ED-48312</v>
      </c>
      <c r="B14072" s="178">
        <v>3</v>
      </c>
      <c r="C14072" s="347" t="s">
        <v>28409</v>
      </c>
      <c r="D14072" s="356"/>
      <c r="E14072" s="357" t="s">
        <v>32125</v>
      </c>
      <c r="F14072" s="358" t="s">
        <v>2</v>
      </c>
      <c r="G14072" s="372">
        <v>288.8</v>
      </c>
    </row>
    <row r="14073" spans="1:7" ht="25.5">
      <c r="A14073" s="178" t="str">
        <f t="shared" si="217"/>
        <v>3 - ED-8456</v>
      </c>
      <c r="B14073" s="178">
        <v>3</v>
      </c>
      <c r="C14073" s="347" t="s">
        <v>28410</v>
      </c>
      <c r="D14073" s="356"/>
      <c r="E14073" s="357" t="s">
        <v>32126</v>
      </c>
      <c r="F14073" s="358" t="s">
        <v>1</v>
      </c>
      <c r="G14073" s="372">
        <v>10.08</v>
      </c>
    </row>
    <row r="14074" spans="1:7" ht="25.5">
      <c r="A14074" s="178" t="str">
        <f t="shared" si="217"/>
        <v>3 - ED-8454</v>
      </c>
      <c r="B14074" s="178">
        <v>3</v>
      </c>
      <c r="C14074" s="347" t="s">
        <v>28411</v>
      </c>
      <c r="D14074" s="356"/>
      <c r="E14074" s="357" t="s">
        <v>32127</v>
      </c>
      <c r="F14074" s="358" t="s">
        <v>1</v>
      </c>
      <c r="G14074" s="372">
        <v>91.16</v>
      </c>
    </row>
    <row r="14075" spans="1:7" ht="25.5">
      <c r="A14075" s="178" t="str">
        <f t="shared" si="217"/>
        <v>3 - ED-8455</v>
      </c>
      <c r="B14075" s="178">
        <v>3</v>
      </c>
      <c r="C14075" s="347" t="s">
        <v>28412</v>
      </c>
      <c r="D14075" s="356"/>
      <c r="E14075" s="357" t="s">
        <v>32128</v>
      </c>
      <c r="F14075" s="358" t="s">
        <v>1</v>
      </c>
      <c r="G14075" s="372">
        <v>37.25</v>
      </c>
    </row>
    <row r="14076" spans="1:7" ht="25.5">
      <c r="A14076" s="178" t="str">
        <f t="shared" si="217"/>
        <v>3 - ED-8393</v>
      </c>
      <c r="B14076" s="178">
        <v>3</v>
      </c>
      <c r="C14076" s="347" t="s">
        <v>28413</v>
      </c>
      <c r="D14076" s="356"/>
      <c r="E14076" s="357" t="s">
        <v>32129</v>
      </c>
      <c r="F14076" s="358" t="s">
        <v>1</v>
      </c>
      <c r="G14076" s="372">
        <v>40.36</v>
      </c>
    </row>
    <row r="14077" spans="1:7" ht="25.5">
      <c r="A14077" s="178" t="str">
        <f t="shared" si="217"/>
        <v>3 - ED-8401</v>
      </c>
      <c r="B14077" s="178">
        <v>3</v>
      </c>
      <c r="C14077" s="347" t="s">
        <v>28414</v>
      </c>
      <c r="D14077" s="356"/>
      <c r="E14077" s="357" t="s">
        <v>32130</v>
      </c>
      <c r="F14077" s="358" t="s">
        <v>1</v>
      </c>
      <c r="G14077" s="372">
        <v>29.43</v>
      </c>
    </row>
    <row r="14078" spans="1:7" ht="25.5">
      <c r="A14078" s="178" t="str">
        <f t="shared" si="217"/>
        <v>3 - ED-8405</v>
      </c>
      <c r="B14078" s="178">
        <v>3</v>
      </c>
      <c r="C14078" s="347" t="s">
        <v>28415</v>
      </c>
      <c r="D14078" s="356"/>
      <c r="E14078" s="357" t="s">
        <v>32131</v>
      </c>
      <c r="F14078" s="358" t="s">
        <v>1</v>
      </c>
      <c r="G14078" s="372">
        <v>29.74</v>
      </c>
    </row>
    <row r="14079" spans="1:7" ht="25.5">
      <c r="A14079" s="178" t="str">
        <f t="shared" si="217"/>
        <v>3 - ED-8408</v>
      </c>
      <c r="B14079" s="178">
        <v>3</v>
      </c>
      <c r="C14079" s="347" t="s">
        <v>28416</v>
      </c>
      <c r="D14079" s="356"/>
      <c r="E14079" s="357" t="s">
        <v>32132</v>
      </c>
      <c r="F14079" s="358" t="s">
        <v>1</v>
      </c>
      <c r="G14079" s="372">
        <v>36.799999999999997</v>
      </c>
    </row>
    <row r="14080" spans="1:7" ht="25.5">
      <c r="A14080" s="178" t="str">
        <f t="shared" si="217"/>
        <v>3 - ED-8411</v>
      </c>
      <c r="B14080" s="178">
        <v>3</v>
      </c>
      <c r="C14080" s="347" t="s">
        <v>28417</v>
      </c>
      <c r="D14080" s="356"/>
      <c r="E14080" s="357" t="s">
        <v>32133</v>
      </c>
      <c r="F14080" s="358" t="s">
        <v>1</v>
      </c>
      <c r="G14080" s="372">
        <v>37.97</v>
      </c>
    </row>
    <row r="14081" spans="1:7" ht="25.5">
      <c r="A14081" s="178" t="str">
        <f t="shared" si="217"/>
        <v>3 - ED-8414</v>
      </c>
      <c r="B14081" s="178">
        <v>3</v>
      </c>
      <c r="C14081" s="347" t="s">
        <v>28418</v>
      </c>
      <c r="D14081" s="356"/>
      <c r="E14081" s="357" t="s">
        <v>32134</v>
      </c>
      <c r="F14081" s="358" t="s">
        <v>1</v>
      </c>
      <c r="G14081" s="372">
        <v>38.590000000000003</v>
      </c>
    </row>
    <row r="14082" spans="1:7" ht="25.5">
      <c r="A14082" s="178" t="str">
        <f t="shared" si="217"/>
        <v>3 - ED-8461</v>
      </c>
      <c r="B14082" s="178">
        <v>3</v>
      </c>
      <c r="C14082" s="347" t="s">
        <v>28419</v>
      </c>
      <c r="D14082" s="356"/>
      <c r="E14082" s="357" t="s">
        <v>32135</v>
      </c>
      <c r="F14082" s="358" t="s">
        <v>1</v>
      </c>
      <c r="G14082" s="372">
        <v>38.28</v>
      </c>
    </row>
    <row r="14083" spans="1:7" ht="25.5">
      <c r="A14083" s="178" t="str">
        <f t="shared" si="217"/>
        <v>3 - ED-8474</v>
      </c>
      <c r="B14083" s="178">
        <v>3</v>
      </c>
      <c r="C14083" s="347" t="s">
        <v>28420</v>
      </c>
      <c r="D14083" s="356"/>
      <c r="E14083" s="357" t="s">
        <v>32136</v>
      </c>
      <c r="F14083" s="358" t="s">
        <v>1</v>
      </c>
      <c r="G14083" s="372">
        <v>30.46</v>
      </c>
    </row>
    <row r="14084" spans="1:7" ht="25.5">
      <c r="A14084" s="178" t="str">
        <f t="shared" si="217"/>
        <v>3 - ED-8385</v>
      </c>
      <c r="B14084" s="178">
        <v>3</v>
      </c>
      <c r="C14084" s="347" t="s">
        <v>28421</v>
      </c>
      <c r="D14084" s="356"/>
      <c r="E14084" s="357" t="s">
        <v>32137</v>
      </c>
      <c r="F14084" s="358" t="s">
        <v>1</v>
      </c>
      <c r="G14084" s="372">
        <v>51.07</v>
      </c>
    </row>
    <row r="14085" spans="1:7" ht="25.5">
      <c r="A14085" s="178" t="str">
        <f t="shared" si="217"/>
        <v>3 - ED-8399</v>
      </c>
      <c r="B14085" s="178">
        <v>3</v>
      </c>
      <c r="C14085" s="347" t="s">
        <v>28422</v>
      </c>
      <c r="D14085" s="356"/>
      <c r="E14085" s="357" t="s">
        <v>32138</v>
      </c>
      <c r="F14085" s="358" t="s">
        <v>1</v>
      </c>
      <c r="G14085" s="372">
        <v>36.770000000000003</v>
      </c>
    </row>
    <row r="14086" spans="1:7" ht="25.5">
      <c r="A14086" s="178" t="str">
        <f t="shared" si="217"/>
        <v>3 - ED-8403</v>
      </c>
      <c r="B14086" s="178">
        <v>3</v>
      </c>
      <c r="C14086" s="347" t="s">
        <v>28423</v>
      </c>
      <c r="D14086" s="356"/>
      <c r="E14086" s="357" t="s">
        <v>32139</v>
      </c>
      <c r="F14086" s="358" t="s">
        <v>1</v>
      </c>
      <c r="G14086" s="372">
        <v>37.130000000000003</v>
      </c>
    </row>
    <row r="14087" spans="1:7" ht="25.5">
      <c r="A14087" s="178" t="str">
        <f t="shared" si="217"/>
        <v>3 - ED-8406</v>
      </c>
      <c r="B14087" s="178">
        <v>3</v>
      </c>
      <c r="C14087" s="347" t="s">
        <v>28424</v>
      </c>
      <c r="D14087" s="356"/>
      <c r="E14087" s="357" t="s">
        <v>32140</v>
      </c>
      <c r="F14087" s="358" t="s">
        <v>1</v>
      </c>
      <c r="G14087" s="372">
        <v>46.9</v>
      </c>
    </row>
    <row r="14088" spans="1:7" ht="25.5">
      <c r="A14088" s="178" t="str">
        <f t="shared" si="217"/>
        <v>3 - ED-8409</v>
      </c>
      <c r="B14088" s="178">
        <v>3</v>
      </c>
      <c r="C14088" s="347" t="s">
        <v>28425</v>
      </c>
      <c r="D14088" s="356"/>
      <c r="E14088" s="357" t="s">
        <v>32141</v>
      </c>
      <c r="F14088" s="358" t="s">
        <v>1</v>
      </c>
      <c r="G14088" s="372">
        <v>48.26</v>
      </c>
    </row>
    <row r="14089" spans="1:7" ht="25.5">
      <c r="A14089" s="178" t="str">
        <f t="shared" si="217"/>
        <v>3 - ED-8412</v>
      </c>
      <c r="B14089" s="178">
        <v>3</v>
      </c>
      <c r="C14089" s="347" t="s">
        <v>28426</v>
      </c>
      <c r="D14089" s="356"/>
      <c r="E14089" s="357" t="s">
        <v>32142</v>
      </c>
      <c r="F14089" s="358" t="s">
        <v>1</v>
      </c>
      <c r="G14089" s="372">
        <v>48.99</v>
      </c>
    </row>
    <row r="14090" spans="1:7" ht="25.5">
      <c r="A14090" s="178" t="str">
        <f t="shared" si="217"/>
        <v>3 - ED-8459</v>
      </c>
      <c r="B14090" s="178">
        <v>3</v>
      </c>
      <c r="C14090" s="347" t="s">
        <v>28427</v>
      </c>
      <c r="D14090" s="356"/>
      <c r="E14090" s="357" t="s">
        <v>32143</v>
      </c>
      <c r="F14090" s="358" t="s">
        <v>1</v>
      </c>
      <c r="G14090" s="372">
        <v>51.22</v>
      </c>
    </row>
    <row r="14091" spans="1:7" ht="25.5">
      <c r="A14091" s="178" t="str">
        <f t="shared" si="217"/>
        <v>3 - ED-8472</v>
      </c>
      <c r="B14091" s="178">
        <v>3</v>
      </c>
      <c r="C14091" s="347" t="s">
        <v>28428</v>
      </c>
      <c r="D14091" s="356"/>
      <c r="E14091" s="357" t="s">
        <v>32144</v>
      </c>
      <c r="F14091" s="358" t="s">
        <v>1</v>
      </c>
      <c r="G14091" s="372">
        <v>41.51</v>
      </c>
    </row>
    <row r="14092" spans="1:7" ht="25.5">
      <c r="A14092" s="178" t="str">
        <f t="shared" si="217"/>
        <v>3 - ED-8389</v>
      </c>
      <c r="B14092" s="178">
        <v>3</v>
      </c>
      <c r="C14092" s="347" t="s">
        <v>28429</v>
      </c>
      <c r="D14092" s="356"/>
      <c r="E14092" s="357" t="s">
        <v>32145</v>
      </c>
      <c r="F14092" s="358" t="s">
        <v>1</v>
      </c>
      <c r="G14092" s="372">
        <v>47.06</v>
      </c>
    </row>
    <row r="14093" spans="1:7" ht="25.5">
      <c r="A14093" s="178" t="str">
        <f t="shared" si="217"/>
        <v>3 - ED-8400</v>
      </c>
      <c r="B14093" s="178">
        <v>3</v>
      </c>
      <c r="C14093" s="347" t="s">
        <v>28430</v>
      </c>
      <c r="D14093" s="356"/>
      <c r="E14093" s="357" t="s">
        <v>32146</v>
      </c>
      <c r="F14093" s="358" t="s">
        <v>1</v>
      </c>
      <c r="G14093" s="372">
        <v>36.33</v>
      </c>
    </row>
    <row r="14094" spans="1:7" ht="25.5">
      <c r="A14094" s="178" t="str">
        <f t="shared" si="217"/>
        <v>3 - ED-8404</v>
      </c>
      <c r="B14094" s="178">
        <v>3</v>
      </c>
      <c r="C14094" s="347" t="s">
        <v>28431</v>
      </c>
      <c r="D14094" s="356"/>
      <c r="E14094" s="357" t="s">
        <v>32147</v>
      </c>
      <c r="F14094" s="358" t="s">
        <v>1</v>
      </c>
      <c r="G14094" s="372">
        <v>48.04</v>
      </c>
    </row>
    <row r="14095" spans="1:7" ht="25.5">
      <c r="A14095" s="178" t="str">
        <f t="shared" si="217"/>
        <v>3 - ED-8407</v>
      </c>
      <c r="B14095" s="178">
        <v>3</v>
      </c>
      <c r="C14095" s="347" t="s">
        <v>28432</v>
      </c>
      <c r="D14095" s="356"/>
      <c r="E14095" s="357" t="s">
        <v>32148</v>
      </c>
      <c r="F14095" s="358" t="s">
        <v>1</v>
      </c>
      <c r="G14095" s="372">
        <v>43.35</v>
      </c>
    </row>
    <row r="14096" spans="1:7" ht="25.5">
      <c r="A14096" s="178" t="str">
        <f t="shared" si="217"/>
        <v>3 - ED-8410</v>
      </c>
      <c r="B14096" s="178">
        <v>3</v>
      </c>
      <c r="C14096" s="347" t="s">
        <v>28433</v>
      </c>
      <c r="D14096" s="356"/>
      <c r="E14096" s="357" t="s">
        <v>32149</v>
      </c>
      <c r="F14096" s="358" t="s">
        <v>1</v>
      </c>
      <c r="G14096" s="372">
        <v>44.57</v>
      </c>
    </row>
    <row r="14097" spans="1:7" ht="25.5">
      <c r="A14097" s="178" t="str">
        <f t="shared" si="217"/>
        <v>3 - ED-8413</v>
      </c>
      <c r="B14097" s="178">
        <v>3</v>
      </c>
      <c r="C14097" s="347" t="s">
        <v>28434</v>
      </c>
      <c r="D14097" s="356"/>
      <c r="E14097" s="357" t="s">
        <v>32150</v>
      </c>
      <c r="F14097" s="358" t="s">
        <v>1</v>
      </c>
      <c r="G14097" s="372">
        <v>45.21</v>
      </c>
    </row>
    <row r="14098" spans="1:7" ht="25.5">
      <c r="A14098" s="178" t="str">
        <f t="shared" si="217"/>
        <v>3 - ED-8460</v>
      </c>
      <c r="B14098" s="178">
        <v>3</v>
      </c>
      <c r="C14098" s="347" t="s">
        <v>28435</v>
      </c>
      <c r="D14098" s="356"/>
      <c r="E14098" s="357" t="s">
        <v>32151</v>
      </c>
      <c r="F14098" s="358" t="s">
        <v>1</v>
      </c>
      <c r="G14098" s="372">
        <v>44.69</v>
      </c>
    </row>
    <row r="14099" spans="1:7" ht="25.5">
      <c r="A14099" s="178" t="str">
        <f t="shared" si="217"/>
        <v>3 - ED-8473</v>
      </c>
      <c r="B14099" s="178">
        <v>3</v>
      </c>
      <c r="C14099" s="347" t="s">
        <v>28436</v>
      </c>
      <c r="D14099" s="356"/>
      <c r="E14099" s="357" t="s">
        <v>32152</v>
      </c>
      <c r="F14099" s="358" t="s">
        <v>1</v>
      </c>
      <c r="G14099" s="372">
        <v>36.29</v>
      </c>
    </row>
    <row r="14100" spans="1:7">
      <c r="A14100" s="178" t="str">
        <f t="shared" si="217"/>
        <v>3 - ED-8396</v>
      </c>
      <c r="B14100" s="178">
        <v>3</v>
      </c>
      <c r="C14100" s="347" t="s">
        <v>28437</v>
      </c>
      <c r="D14100" s="356"/>
      <c r="E14100" s="357" t="s">
        <v>32153</v>
      </c>
      <c r="F14100" s="358" t="s">
        <v>1</v>
      </c>
      <c r="G14100" s="372">
        <v>3.02</v>
      </c>
    </row>
    <row r="14101" spans="1:7">
      <c r="A14101" s="178" t="str">
        <f t="shared" si="217"/>
        <v>3 - ED-8394</v>
      </c>
      <c r="B14101" s="178">
        <v>3</v>
      </c>
      <c r="C14101" s="347" t="s">
        <v>28438</v>
      </c>
      <c r="D14101" s="356"/>
      <c r="E14101" s="357" t="s">
        <v>32154</v>
      </c>
      <c r="F14101" s="358" t="s">
        <v>1</v>
      </c>
      <c r="G14101" s="372">
        <v>81.98</v>
      </c>
    </row>
    <row r="14102" spans="1:7">
      <c r="A14102" s="178" t="str">
        <f t="shared" si="217"/>
        <v>3 - ED-8395</v>
      </c>
      <c r="B14102" s="178">
        <v>3</v>
      </c>
      <c r="C14102" s="347" t="s">
        <v>28439</v>
      </c>
      <c r="D14102" s="356"/>
      <c r="E14102" s="357" t="s">
        <v>32155</v>
      </c>
      <c r="F14102" s="358" t="s">
        <v>1</v>
      </c>
      <c r="G14102" s="372">
        <v>10.02</v>
      </c>
    </row>
    <row r="14103" spans="1:7">
      <c r="A14103" s="178" t="str">
        <f t="shared" si="217"/>
        <v>3 - ED-8423</v>
      </c>
      <c r="B14103" s="178">
        <v>3</v>
      </c>
      <c r="C14103" s="347" t="s">
        <v>28440</v>
      </c>
      <c r="D14103" s="356"/>
      <c r="E14103" s="357" t="s">
        <v>32156</v>
      </c>
      <c r="F14103" s="358" t="s">
        <v>1</v>
      </c>
      <c r="G14103" s="372">
        <v>3.02</v>
      </c>
    </row>
    <row r="14104" spans="1:7">
      <c r="A14104" s="178" t="str">
        <f t="shared" si="217"/>
        <v>3 - ED-8421</v>
      </c>
      <c r="B14104" s="178">
        <v>3</v>
      </c>
      <c r="C14104" s="347" t="s">
        <v>28441</v>
      </c>
      <c r="D14104" s="356"/>
      <c r="E14104" s="357" t="s">
        <v>32157</v>
      </c>
      <c r="F14104" s="358" t="s">
        <v>1</v>
      </c>
      <c r="G14104" s="372">
        <v>83.52</v>
      </c>
    </row>
    <row r="14105" spans="1:7">
      <c r="A14105" s="178" t="str">
        <f t="shared" si="217"/>
        <v>3 - ED-8422</v>
      </c>
      <c r="B14105" s="178">
        <v>3</v>
      </c>
      <c r="C14105" s="347" t="s">
        <v>28442</v>
      </c>
      <c r="D14105" s="356"/>
      <c r="E14105" s="357" t="s">
        <v>32158</v>
      </c>
      <c r="F14105" s="358" t="s">
        <v>1</v>
      </c>
      <c r="G14105" s="372">
        <v>10.02</v>
      </c>
    </row>
    <row r="14106" spans="1:7">
      <c r="A14106" s="178" t="str">
        <f t="shared" si="217"/>
        <v>3 - ED-8432</v>
      </c>
      <c r="B14106" s="178">
        <v>3</v>
      </c>
      <c r="C14106" s="347" t="s">
        <v>28443</v>
      </c>
      <c r="D14106" s="356"/>
      <c r="E14106" s="357" t="s">
        <v>32159</v>
      </c>
      <c r="F14106" s="358" t="s">
        <v>1</v>
      </c>
      <c r="G14106" s="372">
        <v>3.02</v>
      </c>
    </row>
    <row r="14107" spans="1:7">
      <c r="A14107" s="178" t="str">
        <f t="shared" si="217"/>
        <v>3 - ED-8430</v>
      </c>
      <c r="B14107" s="178">
        <v>3</v>
      </c>
      <c r="C14107" s="347" t="s">
        <v>28444</v>
      </c>
      <c r="D14107" s="356"/>
      <c r="E14107" s="357" t="s">
        <v>32160</v>
      </c>
      <c r="F14107" s="358" t="s">
        <v>1</v>
      </c>
      <c r="G14107" s="372">
        <v>71.31</v>
      </c>
    </row>
    <row r="14108" spans="1:7">
      <c r="A14108" s="178" t="str">
        <f t="shared" si="217"/>
        <v>3 - ED-8431</v>
      </c>
      <c r="B14108" s="178">
        <v>3</v>
      </c>
      <c r="C14108" s="347" t="s">
        <v>28445</v>
      </c>
      <c r="D14108" s="356"/>
      <c r="E14108" s="357" t="s">
        <v>32161</v>
      </c>
      <c r="F14108" s="358" t="s">
        <v>1</v>
      </c>
      <c r="G14108" s="372">
        <v>10.02</v>
      </c>
    </row>
    <row r="14109" spans="1:7">
      <c r="A14109" s="178" t="str">
        <f t="shared" si="217"/>
        <v>3 - ED-8441</v>
      </c>
      <c r="B14109" s="178">
        <v>3</v>
      </c>
      <c r="C14109" s="347" t="s">
        <v>28446</v>
      </c>
      <c r="D14109" s="356"/>
      <c r="E14109" s="357" t="s">
        <v>32162</v>
      </c>
      <c r="F14109" s="358" t="s">
        <v>1</v>
      </c>
      <c r="G14109" s="372">
        <v>3.02</v>
      </c>
    </row>
    <row r="14110" spans="1:7">
      <c r="A14110" s="178" t="str">
        <f t="shared" si="217"/>
        <v>3 - ED-8439</v>
      </c>
      <c r="B14110" s="178">
        <v>3</v>
      </c>
      <c r="C14110" s="347" t="s">
        <v>28447</v>
      </c>
      <c r="D14110" s="356"/>
      <c r="E14110" s="357" t="s">
        <v>32163</v>
      </c>
      <c r="F14110" s="358" t="s">
        <v>1</v>
      </c>
      <c r="G14110" s="372">
        <v>74.81</v>
      </c>
    </row>
    <row r="14111" spans="1:7">
      <c r="A14111" s="178" t="str">
        <f t="shared" si="217"/>
        <v>3 - ED-8440</v>
      </c>
      <c r="B14111" s="178">
        <v>3</v>
      </c>
      <c r="C14111" s="347" t="s">
        <v>28448</v>
      </c>
      <c r="D14111" s="356"/>
      <c r="E14111" s="357" t="s">
        <v>32164</v>
      </c>
      <c r="F14111" s="358" t="s">
        <v>1</v>
      </c>
      <c r="G14111" s="372">
        <v>10.02</v>
      </c>
    </row>
    <row r="14112" spans="1:7">
      <c r="A14112" s="178" t="str">
        <f t="shared" si="217"/>
        <v>3 - ED-8450</v>
      </c>
      <c r="B14112" s="178">
        <v>3</v>
      </c>
      <c r="C14112" s="347" t="s">
        <v>28449</v>
      </c>
      <c r="D14112" s="356"/>
      <c r="E14112" s="357" t="s">
        <v>32165</v>
      </c>
      <c r="F14112" s="358" t="s">
        <v>1</v>
      </c>
      <c r="G14112" s="372">
        <v>3.02</v>
      </c>
    </row>
    <row r="14113" spans="1:7">
      <c r="A14113" s="178" t="str">
        <f t="shared" si="217"/>
        <v>3 - ED-8448</v>
      </c>
      <c r="B14113" s="178">
        <v>3</v>
      </c>
      <c r="C14113" s="347" t="s">
        <v>28450</v>
      </c>
      <c r="D14113" s="356"/>
      <c r="E14113" s="357" t="s">
        <v>32166</v>
      </c>
      <c r="F14113" s="358" t="s">
        <v>1</v>
      </c>
      <c r="G14113" s="372">
        <v>76.67</v>
      </c>
    </row>
    <row r="14114" spans="1:7">
      <c r="A14114" s="178" t="str">
        <f t="shared" si="217"/>
        <v>3 - ED-8449</v>
      </c>
      <c r="B14114" s="178">
        <v>3</v>
      </c>
      <c r="C14114" s="347" t="s">
        <v>28451</v>
      </c>
      <c r="D14114" s="356"/>
      <c r="E14114" s="357" t="s">
        <v>32167</v>
      </c>
      <c r="F14114" s="358" t="s">
        <v>1</v>
      </c>
      <c r="G14114" s="372">
        <v>10.02</v>
      </c>
    </row>
    <row r="14115" spans="1:7">
      <c r="A14115" s="178" t="str">
        <f t="shared" si="217"/>
        <v>3 - ED-8470</v>
      </c>
      <c r="B14115" s="178">
        <v>3</v>
      </c>
      <c r="C14115" s="347" t="s">
        <v>28452</v>
      </c>
      <c r="D14115" s="356"/>
      <c r="E14115" s="357" t="s">
        <v>32168</v>
      </c>
      <c r="F14115" s="358" t="s">
        <v>1</v>
      </c>
      <c r="G14115" s="372">
        <v>5.18</v>
      </c>
    </row>
    <row r="14116" spans="1:7">
      <c r="A14116" s="178" t="str">
        <f t="shared" si="217"/>
        <v>3 - ED-8468</v>
      </c>
      <c r="B14116" s="178">
        <v>3</v>
      </c>
      <c r="C14116" s="347" t="s">
        <v>28453</v>
      </c>
      <c r="D14116" s="356"/>
      <c r="E14116" s="357" t="s">
        <v>32169</v>
      </c>
      <c r="F14116" s="358" t="s">
        <v>1</v>
      </c>
      <c r="G14116" s="372">
        <v>58.67</v>
      </c>
    </row>
    <row r="14117" spans="1:7">
      <c r="A14117" s="178" t="str">
        <f t="shared" si="217"/>
        <v>3 - ED-8469</v>
      </c>
      <c r="B14117" s="178">
        <v>3</v>
      </c>
      <c r="C14117" s="347" t="s">
        <v>28454</v>
      </c>
      <c r="D14117" s="356"/>
      <c r="E14117" s="357" t="s">
        <v>32170</v>
      </c>
      <c r="F14117" s="358" t="s">
        <v>1</v>
      </c>
      <c r="G14117" s="372">
        <v>13.55</v>
      </c>
    </row>
    <row r="14118" spans="1:7">
      <c r="A14118" s="178" t="str">
        <f t="shared" si="217"/>
        <v>3 - ED-8388</v>
      </c>
      <c r="B14118" s="178">
        <v>3</v>
      </c>
      <c r="C14118" s="347" t="s">
        <v>28455</v>
      </c>
      <c r="D14118" s="356"/>
      <c r="E14118" s="357" t="s">
        <v>32171</v>
      </c>
      <c r="F14118" s="358" t="s">
        <v>1</v>
      </c>
      <c r="G14118" s="372">
        <v>4.03</v>
      </c>
    </row>
    <row r="14119" spans="1:7">
      <c r="A14119" s="178" t="str">
        <f t="shared" si="217"/>
        <v>3 - ED-8386</v>
      </c>
      <c r="B14119" s="178">
        <v>3</v>
      </c>
      <c r="C14119" s="347" t="s">
        <v>28456</v>
      </c>
      <c r="D14119" s="356"/>
      <c r="E14119" s="357" t="s">
        <v>32172</v>
      </c>
      <c r="F14119" s="358" t="s">
        <v>1</v>
      </c>
      <c r="G14119" s="372">
        <v>107.3</v>
      </c>
    </row>
    <row r="14120" spans="1:7">
      <c r="A14120" s="178" t="str">
        <f t="shared" si="217"/>
        <v>3 - ED-8387</v>
      </c>
      <c r="B14120" s="178">
        <v>3</v>
      </c>
      <c r="C14120" s="347" t="s">
        <v>28457</v>
      </c>
      <c r="D14120" s="356"/>
      <c r="E14120" s="357" t="s">
        <v>32173</v>
      </c>
      <c r="F14120" s="358" t="s">
        <v>1</v>
      </c>
      <c r="G14120" s="372">
        <v>11.28</v>
      </c>
    </row>
    <row r="14121" spans="1:7">
      <c r="A14121" s="178" t="str">
        <f t="shared" si="217"/>
        <v>3 - ED-8417</v>
      </c>
      <c r="B14121" s="178">
        <v>3</v>
      </c>
      <c r="C14121" s="347" t="s">
        <v>28458</v>
      </c>
      <c r="D14121" s="356"/>
      <c r="E14121" s="357" t="s">
        <v>32174</v>
      </c>
      <c r="F14121" s="358" t="s">
        <v>1</v>
      </c>
      <c r="G14121" s="372">
        <v>4.03</v>
      </c>
    </row>
    <row r="14122" spans="1:7">
      <c r="A14122" s="178" t="str">
        <f t="shared" si="217"/>
        <v>3 - ED-8415</v>
      </c>
      <c r="B14122" s="178">
        <v>3</v>
      </c>
      <c r="C14122" s="347" t="s">
        <v>28459</v>
      </c>
      <c r="D14122" s="356"/>
      <c r="E14122" s="357" t="s">
        <v>32175</v>
      </c>
      <c r="F14122" s="358" t="s">
        <v>1</v>
      </c>
      <c r="G14122" s="372">
        <v>109.1</v>
      </c>
    </row>
    <row r="14123" spans="1:7">
      <c r="A14123" s="178" t="str">
        <f t="shared" si="217"/>
        <v>3 - ED-8416</v>
      </c>
      <c r="B14123" s="178">
        <v>3</v>
      </c>
      <c r="C14123" s="347" t="s">
        <v>28460</v>
      </c>
      <c r="D14123" s="356"/>
      <c r="E14123" s="357" t="s">
        <v>32176</v>
      </c>
      <c r="F14123" s="358" t="s">
        <v>1</v>
      </c>
      <c r="G14123" s="372">
        <v>11.28</v>
      </c>
    </row>
    <row r="14124" spans="1:7">
      <c r="A14124" s="178" t="str">
        <f t="shared" ref="A14124:A14187" si="218">B14124&amp;" - "&amp;C14124</f>
        <v>3 - ED-8426</v>
      </c>
      <c r="B14124" s="178">
        <v>3</v>
      </c>
      <c r="C14124" s="347" t="s">
        <v>28461</v>
      </c>
      <c r="D14124" s="356"/>
      <c r="E14124" s="357" t="s">
        <v>32177</v>
      </c>
      <c r="F14124" s="358" t="s">
        <v>1</v>
      </c>
      <c r="G14124" s="372">
        <v>4.03</v>
      </c>
    </row>
    <row r="14125" spans="1:7">
      <c r="A14125" s="178" t="str">
        <f t="shared" si="218"/>
        <v>3 - ED-8424</v>
      </c>
      <c r="B14125" s="178">
        <v>3</v>
      </c>
      <c r="C14125" s="347" t="s">
        <v>28462</v>
      </c>
      <c r="D14125" s="356"/>
      <c r="E14125" s="357" t="s">
        <v>32178</v>
      </c>
      <c r="F14125" s="358" t="s">
        <v>1</v>
      </c>
      <c r="G14125" s="372">
        <v>94.78</v>
      </c>
    </row>
    <row r="14126" spans="1:7">
      <c r="A14126" s="178" t="str">
        <f t="shared" si="218"/>
        <v>3 - ED-8425</v>
      </c>
      <c r="B14126" s="178">
        <v>3</v>
      </c>
      <c r="C14126" s="347" t="s">
        <v>28463</v>
      </c>
      <c r="D14126" s="356"/>
      <c r="E14126" s="357" t="s">
        <v>32179</v>
      </c>
      <c r="F14126" s="358" t="s">
        <v>1</v>
      </c>
      <c r="G14126" s="372">
        <v>11.28</v>
      </c>
    </row>
    <row r="14127" spans="1:7">
      <c r="A14127" s="178" t="str">
        <f t="shared" si="218"/>
        <v>3 - ED-8435</v>
      </c>
      <c r="B14127" s="178">
        <v>3</v>
      </c>
      <c r="C14127" s="347" t="s">
        <v>28464</v>
      </c>
      <c r="D14127" s="356"/>
      <c r="E14127" s="357" t="s">
        <v>32180</v>
      </c>
      <c r="F14127" s="358" t="s">
        <v>1</v>
      </c>
      <c r="G14127" s="372">
        <v>4.03</v>
      </c>
    </row>
    <row r="14128" spans="1:7">
      <c r="A14128" s="178" t="str">
        <f t="shared" si="218"/>
        <v>3 - ED-8433</v>
      </c>
      <c r="B14128" s="178">
        <v>3</v>
      </c>
      <c r="C14128" s="347" t="s">
        <v>28465</v>
      </c>
      <c r="D14128" s="356"/>
      <c r="E14128" s="357" t="s">
        <v>32181</v>
      </c>
      <c r="F14128" s="358" t="s">
        <v>1</v>
      </c>
      <c r="G14128" s="372">
        <v>98.88</v>
      </c>
    </row>
    <row r="14129" spans="1:7">
      <c r="A14129" s="178" t="str">
        <f t="shared" si="218"/>
        <v>3 - ED-8434</v>
      </c>
      <c r="B14129" s="178">
        <v>3</v>
      </c>
      <c r="C14129" s="347" t="s">
        <v>28466</v>
      </c>
      <c r="D14129" s="356"/>
      <c r="E14129" s="357" t="s">
        <v>32182</v>
      </c>
      <c r="F14129" s="358" t="s">
        <v>1</v>
      </c>
      <c r="G14129" s="372">
        <v>11.28</v>
      </c>
    </row>
    <row r="14130" spans="1:7">
      <c r="A14130" s="178" t="str">
        <f t="shared" si="218"/>
        <v>3 - ED-8444</v>
      </c>
      <c r="B14130" s="178">
        <v>3</v>
      </c>
      <c r="C14130" s="347" t="s">
        <v>28467</v>
      </c>
      <c r="D14130" s="356"/>
      <c r="E14130" s="357" t="s">
        <v>32183</v>
      </c>
      <c r="F14130" s="358" t="s">
        <v>1</v>
      </c>
      <c r="G14130" s="372">
        <v>4.03</v>
      </c>
    </row>
    <row r="14131" spans="1:7">
      <c r="A14131" s="178" t="str">
        <f t="shared" si="218"/>
        <v>3 - ED-8442</v>
      </c>
      <c r="B14131" s="178">
        <v>3</v>
      </c>
      <c r="C14131" s="347" t="s">
        <v>28468</v>
      </c>
      <c r="D14131" s="356"/>
      <c r="E14131" s="357" t="s">
        <v>32184</v>
      </c>
      <c r="F14131" s="358" t="s">
        <v>1</v>
      </c>
      <c r="G14131" s="372">
        <v>101.07</v>
      </c>
    </row>
    <row r="14132" spans="1:7">
      <c r="A14132" s="178" t="str">
        <f t="shared" si="218"/>
        <v>3 - ED-8443</v>
      </c>
      <c r="B14132" s="178">
        <v>3</v>
      </c>
      <c r="C14132" s="347" t="s">
        <v>28469</v>
      </c>
      <c r="D14132" s="356"/>
      <c r="E14132" s="357" t="s">
        <v>32185</v>
      </c>
      <c r="F14132" s="358" t="s">
        <v>1</v>
      </c>
      <c r="G14132" s="372">
        <v>11.28</v>
      </c>
    </row>
    <row r="14133" spans="1:7">
      <c r="A14133" s="178" t="str">
        <f t="shared" si="218"/>
        <v>3 - ED-8464</v>
      </c>
      <c r="B14133" s="178">
        <v>3</v>
      </c>
      <c r="C14133" s="347" t="s">
        <v>28470</v>
      </c>
      <c r="D14133" s="356"/>
      <c r="E14133" s="357" t="s">
        <v>32186</v>
      </c>
      <c r="F14133" s="358" t="s">
        <v>1</v>
      </c>
      <c r="G14133" s="372">
        <v>6.48</v>
      </c>
    </row>
    <row r="14134" spans="1:7">
      <c r="A14134" s="178" t="str">
        <f t="shared" si="218"/>
        <v>3 - ED-8462</v>
      </c>
      <c r="B14134" s="178">
        <v>3</v>
      </c>
      <c r="C14134" s="347" t="s">
        <v>28471</v>
      </c>
      <c r="D14134" s="356"/>
      <c r="E14134" s="357" t="s">
        <v>32187</v>
      </c>
      <c r="F14134" s="358" t="s">
        <v>1</v>
      </c>
      <c r="G14134" s="372">
        <v>72.83</v>
      </c>
    </row>
    <row r="14135" spans="1:7">
      <c r="A14135" s="178" t="str">
        <f t="shared" si="218"/>
        <v>3 - ED-8463</v>
      </c>
      <c r="B14135" s="178">
        <v>3</v>
      </c>
      <c r="C14135" s="347" t="s">
        <v>28472</v>
      </c>
      <c r="D14135" s="356"/>
      <c r="E14135" s="357" t="s">
        <v>32188</v>
      </c>
      <c r="F14135" s="358" t="s">
        <v>1</v>
      </c>
      <c r="G14135" s="372">
        <v>20.47</v>
      </c>
    </row>
    <row r="14136" spans="1:7">
      <c r="A14136" s="178" t="str">
        <f t="shared" si="218"/>
        <v>3 - ED-8392</v>
      </c>
      <c r="B14136" s="178">
        <v>3</v>
      </c>
      <c r="C14136" s="347" t="s">
        <v>28473</v>
      </c>
      <c r="D14136" s="356"/>
      <c r="E14136" s="357" t="s">
        <v>32189</v>
      </c>
      <c r="F14136" s="358" t="s">
        <v>1</v>
      </c>
      <c r="G14136" s="372">
        <v>5.67</v>
      </c>
    </row>
    <row r="14137" spans="1:7">
      <c r="A14137" s="178" t="str">
        <f t="shared" si="218"/>
        <v>3 - ED-8390</v>
      </c>
      <c r="B14137" s="178">
        <v>3</v>
      </c>
      <c r="C14137" s="347" t="s">
        <v>28474</v>
      </c>
      <c r="D14137" s="356"/>
      <c r="E14137" s="357" t="s">
        <v>32190</v>
      </c>
      <c r="F14137" s="358" t="s">
        <v>1</v>
      </c>
      <c r="G14137" s="372">
        <v>80.510000000000005</v>
      </c>
    </row>
    <row r="14138" spans="1:7">
      <c r="A14138" s="178" t="str">
        <f t="shared" si="218"/>
        <v>3 - ED-8391</v>
      </c>
      <c r="B14138" s="178">
        <v>3</v>
      </c>
      <c r="C14138" s="347" t="s">
        <v>28475</v>
      </c>
      <c r="D14138" s="356"/>
      <c r="E14138" s="357" t="s">
        <v>32191</v>
      </c>
      <c r="F14138" s="358" t="s">
        <v>1</v>
      </c>
      <c r="G14138" s="372">
        <v>14.56</v>
      </c>
    </row>
    <row r="14139" spans="1:7">
      <c r="A14139" s="178" t="str">
        <f t="shared" si="218"/>
        <v>3 - ED-8420</v>
      </c>
      <c r="B14139" s="178">
        <v>3</v>
      </c>
      <c r="C14139" s="347" t="s">
        <v>28476</v>
      </c>
      <c r="D14139" s="356"/>
      <c r="E14139" s="357" t="s">
        <v>32192</v>
      </c>
      <c r="F14139" s="358" t="s">
        <v>1</v>
      </c>
      <c r="G14139" s="372">
        <v>5.67</v>
      </c>
    </row>
    <row r="14140" spans="1:7">
      <c r="A14140" s="178" t="str">
        <f t="shared" si="218"/>
        <v>3 - ED-8418</v>
      </c>
      <c r="B14140" s="178">
        <v>3</v>
      </c>
      <c r="C14140" s="347" t="s">
        <v>28477</v>
      </c>
      <c r="D14140" s="356"/>
      <c r="E14140" s="357" t="s">
        <v>32193</v>
      </c>
      <c r="F14140" s="358" t="s">
        <v>1</v>
      </c>
      <c r="G14140" s="372">
        <v>82.11</v>
      </c>
    </row>
    <row r="14141" spans="1:7">
      <c r="A14141" s="178" t="str">
        <f t="shared" si="218"/>
        <v>3 - ED-8419</v>
      </c>
      <c r="B14141" s="178">
        <v>3</v>
      </c>
      <c r="C14141" s="347" t="s">
        <v>28478</v>
      </c>
      <c r="D14141" s="356"/>
      <c r="E14141" s="357" t="s">
        <v>32194</v>
      </c>
      <c r="F14141" s="358" t="s">
        <v>1</v>
      </c>
      <c r="G14141" s="372">
        <v>25.95</v>
      </c>
    </row>
    <row r="14142" spans="1:7">
      <c r="A14142" s="178" t="str">
        <f t="shared" si="218"/>
        <v>3 - ED-8429</v>
      </c>
      <c r="B14142" s="178">
        <v>3</v>
      </c>
      <c r="C14142" s="347" t="s">
        <v>28479</v>
      </c>
      <c r="D14142" s="356"/>
      <c r="E14142" s="357" t="s">
        <v>32195</v>
      </c>
      <c r="F14142" s="358" t="s">
        <v>1</v>
      </c>
      <c r="G14142" s="372">
        <v>5.67</v>
      </c>
    </row>
    <row r="14143" spans="1:7">
      <c r="A14143" s="178" t="str">
        <f t="shared" si="218"/>
        <v>3 - ED-8427</v>
      </c>
      <c r="B14143" s="178">
        <v>3</v>
      </c>
      <c r="C14143" s="347" t="s">
        <v>28480</v>
      </c>
      <c r="D14143" s="356"/>
      <c r="E14143" s="357" t="s">
        <v>32196</v>
      </c>
      <c r="F14143" s="358" t="s">
        <v>1</v>
      </c>
      <c r="G14143" s="372">
        <v>69.38</v>
      </c>
    </row>
    <row r="14144" spans="1:7">
      <c r="A14144" s="178" t="str">
        <f t="shared" si="218"/>
        <v>3 - ED-8428</v>
      </c>
      <c r="B14144" s="178">
        <v>3</v>
      </c>
      <c r="C14144" s="347" t="s">
        <v>28481</v>
      </c>
      <c r="D14144" s="356"/>
      <c r="E14144" s="357" t="s">
        <v>32197</v>
      </c>
      <c r="F14144" s="358" t="s">
        <v>1</v>
      </c>
      <c r="G14144" s="372">
        <v>14.56</v>
      </c>
    </row>
    <row r="14145" spans="1:7">
      <c r="A14145" s="178" t="str">
        <f t="shared" si="218"/>
        <v>3 - ED-8438</v>
      </c>
      <c r="B14145" s="178">
        <v>3</v>
      </c>
      <c r="C14145" s="347" t="s">
        <v>28482</v>
      </c>
      <c r="D14145" s="356"/>
      <c r="E14145" s="357" t="s">
        <v>32198</v>
      </c>
      <c r="F14145" s="358" t="s">
        <v>1</v>
      </c>
      <c r="G14145" s="372">
        <v>5.67</v>
      </c>
    </row>
    <row r="14146" spans="1:7">
      <c r="A14146" s="178" t="str">
        <f t="shared" si="218"/>
        <v>3 - ED-8436</v>
      </c>
      <c r="B14146" s="178">
        <v>3</v>
      </c>
      <c r="C14146" s="347" t="s">
        <v>28483</v>
      </c>
      <c r="D14146" s="356"/>
      <c r="E14146" s="357" t="s">
        <v>32199</v>
      </c>
      <c r="F14146" s="358" t="s">
        <v>1</v>
      </c>
      <c r="G14146" s="372">
        <v>73.03</v>
      </c>
    </row>
    <row r="14147" spans="1:7">
      <c r="A14147" s="178" t="str">
        <f t="shared" si="218"/>
        <v>3 - ED-8437</v>
      </c>
      <c r="B14147" s="178">
        <v>3</v>
      </c>
      <c r="C14147" s="347" t="s">
        <v>28484</v>
      </c>
      <c r="D14147" s="356"/>
      <c r="E14147" s="357" t="s">
        <v>32200</v>
      </c>
      <c r="F14147" s="358" t="s">
        <v>1</v>
      </c>
      <c r="G14147" s="372">
        <v>14.56</v>
      </c>
    </row>
    <row r="14148" spans="1:7">
      <c r="A14148" s="178" t="str">
        <f t="shared" si="218"/>
        <v>3 - ED-8447</v>
      </c>
      <c r="B14148" s="178">
        <v>3</v>
      </c>
      <c r="C14148" s="347" t="s">
        <v>28485</v>
      </c>
      <c r="D14148" s="356"/>
      <c r="E14148" s="357" t="s">
        <v>32201</v>
      </c>
      <c r="F14148" s="358" t="s">
        <v>1</v>
      </c>
      <c r="G14148" s="372">
        <v>5.67</v>
      </c>
    </row>
    <row r="14149" spans="1:7">
      <c r="A14149" s="178" t="str">
        <f t="shared" si="218"/>
        <v>3 - ED-8445</v>
      </c>
      <c r="B14149" s="178">
        <v>3</v>
      </c>
      <c r="C14149" s="347" t="s">
        <v>28486</v>
      </c>
      <c r="D14149" s="356"/>
      <c r="E14149" s="357" t="s">
        <v>32202</v>
      </c>
      <c r="F14149" s="358" t="s">
        <v>1</v>
      </c>
      <c r="G14149" s="372">
        <v>74.97</v>
      </c>
    </row>
    <row r="14150" spans="1:7">
      <c r="A14150" s="178" t="str">
        <f t="shared" si="218"/>
        <v>3 - ED-8446</v>
      </c>
      <c r="B14150" s="178">
        <v>3</v>
      </c>
      <c r="C14150" s="347" t="s">
        <v>28487</v>
      </c>
      <c r="D14150" s="356"/>
      <c r="E14150" s="357" t="s">
        <v>32203</v>
      </c>
      <c r="F14150" s="358" t="s">
        <v>1</v>
      </c>
      <c r="G14150" s="372">
        <v>14.56</v>
      </c>
    </row>
    <row r="14151" spans="1:7">
      <c r="A14151" s="178" t="str">
        <f t="shared" si="218"/>
        <v>3 - ED-8467</v>
      </c>
      <c r="B14151" s="178">
        <v>3</v>
      </c>
      <c r="C14151" s="347" t="s">
        <v>28488</v>
      </c>
      <c r="D14151" s="356"/>
      <c r="E14151" s="357" t="s">
        <v>32204</v>
      </c>
      <c r="F14151" s="358" t="s">
        <v>1</v>
      </c>
      <c r="G14151" s="372">
        <v>6.26</v>
      </c>
    </row>
    <row r="14152" spans="1:7">
      <c r="A14152" s="178" t="str">
        <f t="shared" si="218"/>
        <v>3 - ED-8465</v>
      </c>
      <c r="B14152" s="178">
        <v>3</v>
      </c>
      <c r="C14152" s="347" t="s">
        <v>28489</v>
      </c>
      <c r="D14152" s="356"/>
      <c r="E14152" s="357" t="s">
        <v>32205</v>
      </c>
      <c r="F14152" s="358" t="s">
        <v>1</v>
      </c>
      <c r="G14152" s="372">
        <v>62.98</v>
      </c>
    </row>
    <row r="14153" spans="1:7">
      <c r="A14153" s="178" t="str">
        <f t="shared" si="218"/>
        <v>3 - ED-8466</v>
      </c>
      <c r="B14153" s="178">
        <v>3</v>
      </c>
      <c r="C14153" s="347" t="s">
        <v>28490</v>
      </c>
      <c r="D14153" s="356"/>
      <c r="E14153" s="357" t="s">
        <v>32206</v>
      </c>
      <c r="F14153" s="358" t="s">
        <v>1</v>
      </c>
      <c r="G14153" s="372">
        <v>17.440000000000001</v>
      </c>
    </row>
    <row r="14154" spans="1:7" ht="25.5">
      <c r="A14154" s="178" t="str">
        <f t="shared" si="218"/>
        <v>3 - ED-8562</v>
      </c>
      <c r="B14154" s="178">
        <v>3</v>
      </c>
      <c r="C14154" s="347" t="s">
        <v>28491</v>
      </c>
      <c r="D14154" s="356"/>
      <c r="E14154" s="357" t="s">
        <v>32207</v>
      </c>
      <c r="F14154" s="358" t="s">
        <v>1</v>
      </c>
      <c r="G14154" s="372">
        <v>5.67</v>
      </c>
    </row>
    <row r="14155" spans="1:7" ht="25.5">
      <c r="A14155" s="178" t="str">
        <f t="shared" si="218"/>
        <v>3 - ED-8560</v>
      </c>
      <c r="B14155" s="178">
        <v>3</v>
      </c>
      <c r="C14155" s="347" t="s">
        <v>28492</v>
      </c>
      <c r="D14155" s="356"/>
      <c r="E14155" s="357" t="s">
        <v>32208</v>
      </c>
      <c r="F14155" s="358" t="s">
        <v>1</v>
      </c>
      <c r="G14155" s="372">
        <v>69.47</v>
      </c>
    </row>
    <row r="14156" spans="1:7" ht="25.5">
      <c r="A14156" s="178" t="str">
        <f t="shared" si="218"/>
        <v>3 - ED-8561</v>
      </c>
      <c r="B14156" s="178">
        <v>3</v>
      </c>
      <c r="C14156" s="347" t="s">
        <v>28493</v>
      </c>
      <c r="D14156" s="356"/>
      <c r="E14156" s="357" t="s">
        <v>32209</v>
      </c>
      <c r="F14156" s="358" t="s">
        <v>1</v>
      </c>
      <c r="G14156" s="372">
        <v>14.56</v>
      </c>
    </row>
    <row r="14157" spans="1:7" ht="25.5">
      <c r="A14157" s="178" t="str">
        <f t="shared" si="218"/>
        <v>3 - ED-8569</v>
      </c>
      <c r="B14157" s="178">
        <v>3</v>
      </c>
      <c r="C14157" s="347" t="s">
        <v>28494</v>
      </c>
      <c r="D14157" s="356"/>
      <c r="E14157" s="357" t="s">
        <v>32210</v>
      </c>
      <c r="F14157" s="358" t="s">
        <v>1</v>
      </c>
      <c r="G14157" s="372">
        <v>5.67</v>
      </c>
    </row>
    <row r="14158" spans="1:7" ht="25.5">
      <c r="A14158" s="178" t="str">
        <f t="shared" si="218"/>
        <v>3 - ED-8567</v>
      </c>
      <c r="B14158" s="178">
        <v>3</v>
      </c>
      <c r="C14158" s="347" t="s">
        <v>28495</v>
      </c>
      <c r="D14158" s="356"/>
      <c r="E14158" s="357" t="s">
        <v>32211</v>
      </c>
      <c r="F14158" s="358" t="s">
        <v>1</v>
      </c>
      <c r="G14158" s="372">
        <v>63.49</v>
      </c>
    </row>
    <row r="14159" spans="1:7">
      <c r="A14159" s="178" t="str">
        <f t="shared" si="218"/>
        <v>3 - ED-8568</v>
      </c>
      <c r="B14159" s="178">
        <v>3</v>
      </c>
      <c r="C14159" s="347" t="s">
        <v>28496</v>
      </c>
      <c r="D14159" s="356"/>
      <c r="E14159" s="357" t="s">
        <v>32212</v>
      </c>
      <c r="F14159" s="358" t="s">
        <v>1</v>
      </c>
      <c r="G14159" s="372">
        <v>14.56</v>
      </c>
    </row>
    <row r="14160" spans="1:7">
      <c r="A14160" s="178" t="str">
        <f t="shared" si="218"/>
        <v>3 - ED-8565</v>
      </c>
      <c r="B14160" s="178">
        <v>3</v>
      </c>
      <c r="C14160" s="347" t="s">
        <v>28497</v>
      </c>
      <c r="D14160" s="356"/>
      <c r="E14160" s="357" t="s">
        <v>32213</v>
      </c>
      <c r="F14160" s="358" t="s">
        <v>1</v>
      </c>
      <c r="G14160" s="372">
        <v>6.26</v>
      </c>
    </row>
    <row r="14161" spans="1:7">
      <c r="A14161" s="178" t="str">
        <f t="shared" si="218"/>
        <v>3 - ED-8563</v>
      </c>
      <c r="B14161" s="178">
        <v>3</v>
      </c>
      <c r="C14161" s="347" t="s">
        <v>28498</v>
      </c>
      <c r="D14161" s="356"/>
      <c r="E14161" s="357" t="s">
        <v>32214</v>
      </c>
      <c r="F14161" s="358" t="s">
        <v>1</v>
      </c>
      <c r="G14161" s="372">
        <v>55.6</v>
      </c>
    </row>
    <row r="14162" spans="1:7">
      <c r="A14162" s="178" t="str">
        <f t="shared" si="218"/>
        <v>3 - ED-8564</v>
      </c>
      <c r="B14162" s="178">
        <v>3</v>
      </c>
      <c r="C14162" s="347" t="s">
        <v>28499</v>
      </c>
      <c r="D14162" s="356"/>
      <c r="E14162" s="357" t="s">
        <v>32215</v>
      </c>
      <c r="F14162" s="358" t="s">
        <v>1</v>
      </c>
      <c r="G14162" s="372">
        <v>17.440000000000001</v>
      </c>
    </row>
    <row r="14163" spans="1:7" ht="38.25">
      <c r="A14163" s="178" t="str">
        <f t="shared" si="218"/>
        <v>3 - ED-13910</v>
      </c>
      <c r="B14163" s="178">
        <v>3</v>
      </c>
      <c r="C14163" s="347" t="s">
        <v>28500</v>
      </c>
      <c r="D14163" s="356"/>
      <c r="E14163" s="357" t="s">
        <v>32216</v>
      </c>
      <c r="F14163" s="358" t="s">
        <v>1</v>
      </c>
      <c r="G14163" s="372">
        <v>265.23</v>
      </c>
    </row>
    <row r="14164" spans="1:7" ht="38.25">
      <c r="A14164" s="178" t="str">
        <f t="shared" si="218"/>
        <v>3 - ED-13909</v>
      </c>
      <c r="B14164" s="178">
        <v>3</v>
      </c>
      <c r="C14164" s="347" t="s">
        <v>28501</v>
      </c>
      <c r="D14164" s="356"/>
      <c r="E14164" s="357" t="s">
        <v>32217</v>
      </c>
      <c r="F14164" s="358" t="s">
        <v>1</v>
      </c>
      <c r="G14164" s="372">
        <v>248.74</v>
      </c>
    </row>
    <row r="14165" spans="1:7">
      <c r="A14165" s="178" t="str">
        <f t="shared" si="218"/>
        <v>3 - ED-48323</v>
      </c>
      <c r="B14165" s="178">
        <v>3</v>
      </c>
      <c r="C14165" s="347" t="s">
        <v>28502</v>
      </c>
      <c r="D14165" s="356"/>
      <c r="E14165" s="357" t="s">
        <v>32218</v>
      </c>
      <c r="F14165" s="358" t="s">
        <v>1</v>
      </c>
      <c r="G14165" s="372">
        <v>108.88</v>
      </c>
    </row>
    <row r="14166" spans="1:7">
      <c r="A14166" s="178" t="str">
        <f t="shared" si="218"/>
        <v>3 - ED-48322</v>
      </c>
      <c r="B14166" s="178">
        <v>3</v>
      </c>
      <c r="C14166" s="347" t="s">
        <v>28503</v>
      </c>
      <c r="D14166" s="356"/>
      <c r="E14166" s="357" t="s">
        <v>32219</v>
      </c>
      <c r="F14166" s="358" t="s">
        <v>1</v>
      </c>
      <c r="G14166" s="372">
        <v>34.86</v>
      </c>
    </row>
    <row r="14167" spans="1:7" ht="25.5">
      <c r="A14167" s="178" t="str">
        <f t="shared" si="218"/>
        <v>3 - ED-8504</v>
      </c>
      <c r="B14167" s="178">
        <v>3</v>
      </c>
      <c r="C14167" s="347" t="s">
        <v>28504</v>
      </c>
      <c r="D14167" s="356"/>
      <c r="E14167" s="357" t="s">
        <v>32220</v>
      </c>
      <c r="F14167" s="358" t="s">
        <v>2</v>
      </c>
      <c r="G14167" s="372">
        <v>66.900000000000006</v>
      </c>
    </row>
    <row r="14168" spans="1:7" ht="25.5">
      <c r="A14168" s="178" t="str">
        <f t="shared" si="218"/>
        <v>3 - ED-8503</v>
      </c>
      <c r="B14168" s="178">
        <v>3</v>
      </c>
      <c r="C14168" s="347" t="s">
        <v>28505</v>
      </c>
      <c r="D14168" s="356"/>
      <c r="E14168" s="357" t="s">
        <v>32221</v>
      </c>
      <c r="F14168" s="358" t="s">
        <v>2</v>
      </c>
      <c r="G14168" s="372">
        <v>52.57</v>
      </c>
    </row>
    <row r="14169" spans="1:7">
      <c r="A14169" s="178" t="str">
        <f t="shared" si="218"/>
        <v>3 - ED-48328</v>
      </c>
      <c r="B14169" s="178">
        <v>3</v>
      </c>
      <c r="C14169" s="347" t="s">
        <v>28506</v>
      </c>
      <c r="D14169" s="356"/>
      <c r="E14169" s="357" t="s">
        <v>32222</v>
      </c>
      <c r="F14169" s="358" t="s">
        <v>1</v>
      </c>
      <c r="G14169" s="372">
        <v>8.15</v>
      </c>
    </row>
    <row r="14170" spans="1:7">
      <c r="A14170" s="178" t="str">
        <f t="shared" si="218"/>
        <v>3 - ED-9070</v>
      </c>
      <c r="B14170" s="178">
        <v>3</v>
      </c>
      <c r="C14170" s="347" t="s">
        <v>28507</v>
      </c>
      <c r="D14170" s="356"/>
      <c r="E14170" s="357" t="s">
        <v>32223</v>
      </c>
      <c r="F14170" s="358" t="s">
        <v>2</v>
      </c>
      <c r="G14170" s="372">
        <v>826.23</v>
      </c>
    </row>
    <row r="14171" spans="1:7">
      <c r="A14171" s="178" t="str">
        <f t="shared" si="218"/>
        <v>3 - ED-48329</v>
      </c>
      <c r="B14171" s="178">
        <v>3</v>
      </c>
      <c r="C14171" s="347" t="s">
        <v>28508</v>
      </c>
      <c r="D14171" s="356"/>
      <c r="E14171" s="357" t="s">
        <v>32224</v>
      </c>
      <c r="F14171" s="358" t="s">
        <v>0</v>
      </c>
      <c r="G14171" s="372">
        <v>5.27</v>
      </c>
    </row>
    <row r="14172" spans="1:7">
      <c r="A14172" s="178" t="str">
        <f t="shared" si="218"/>
        <v>3 - ED-48331</v>
      </c>
      <c r="B14172" s="178">
        <v>3</v>
      </c>
      <c r="C14172" s="347" t="s">
        <v>28509</v>
      </c>
      <c r="D14172" s="356"/>
      <c r="E14172" s="357" t="s">
        <v>32225</v>
      </c>
      <c r="F14172" s="358" t="s">
        <v>1</v>
      </c>
      <c r="G14172" s="372">
        <v>136.13999999999999</v>
      </c>
    </row>
    <row r="14173" spans="1:7">
      <c r="A14173" s="178" t="str">
        <f t="shared" si="218"/>
        <v>3 - ED-48330</v>
      </c>
      <c r="B14173" s="178">
        <v>3</v>
      </c>
      <c r="C14173" s="347" t="s">
        <v>28510</v>
      </c>
      <c r="D14173" s="356"/>
      <c r="E14173" s="357" t="s">
        <v>32226</v>
      </c>
      <c r="F14173" s="358" t="s">
        <v>1</v>
      </c>
      <c r="G14173" s="372">
        <v>158.29</v>
      </c>
    </row>
    <row r="14174" spans="1:7">
      <c r="A14174" s="178" t="str">
        <f t="shared" si="218"/>
        <v>3 - ED-48332</v>
      </c>
      <c r="B14174" s="178">
        <v>3</v>
      </c>
      <c r="C14174" s="347" t="s">
        <v>28511</v>
      </c>
      <c r="D14174" s="356"/>
      <c r="E14174" s="357" t="s">
        <v>32227</v>
      </c>
      <c r="F14174" s="358" t="s">
        <v>0</v>
      </c>
      <c r="G14174" s="372">
        <v>15.11</v>
      </c>
    </row>
    <row r="14175" spans="1:7">
      <c r="A14175" s="178" t="str">
        <f t="shared" si="218"/>
        <v>3 - ED-48333</v>
      </c>
      <c r="B14175" s="178">
        <v>3</v>
      </c>
      <c r="C14175" s="347" t="s">
        <v>28512</v>
      </c>
      <c r="D14175" s="356"/>
      <c r="E14175" s="357" t="s">
        <v>32228</v>
      </c>
      <c r="F14175" s="358" t="s">
        <v>1</v>
      </c>
      <c r="G14175" s="372">
        <v>108.88</v>
      </c>
    </row>
    <row r="14176" spans="1:7">
      <c r="A14176" s="178" t="str">
        <f t="shared" si="218"/>
        <v>3 - ED-48334</v>
      </c>
      <c r="B14176" s="178">
        <v>3</v>
      </c>
      <c r="C14176" s="347" t="s">
        <v>28513</v>
      </c>
      <c r="D14176" s="356"/>
      <c r="E14176" s="357" t="s">
        <v>32229</v>
      </c>
      <c r="F14176" s="358" t="s">
        <v>0</v>
      </c>
      <c r="G14176" s="372">
        <v>21.53</v>
      </c>
    </row>
    <row r="14177" spans="1:7">
      <c r="A14177" s="178" t="str">
        <f t="shared" si="218"/>
        <v>3 - ED-48325</v>
      </c>
      <c r="B14177" s="178">
        <v>3</v>
      </c>
      <c r="C14177" s="347" t="s">
        <v>28514</v>
      </c>
      <c r="D14177" s="356"/>
      <c r="E14177" s="357" t="s">
        <v>32230</v>
      </c>
      <c r="F14177" s="358" t="s">
        <v>2</v>
      </c>
      <c r="G14177" s="372">
        <v>102.47</v>
      </c>
    </row>
    <row r="14178" spans="1:7" ht="25.5">
      <c r="A14178" s="178" t="str">
        <f t="shared" si="218"/>
        <v>3 - ED-48324</v>
      </c>
      <c r="B14178" s="178">
        <v>3</v>
      </c>
      <c r="C14178" s="347" t="s">
        <v>28515</v>
      </c>
      <c r="D14178" s="356"/>
      <c r="E14178" s="357" t="s">
        <v>32231</v>
      </c>
      <c r="F14178" s="358" t="s">
        <v>2</v>
      </c>
      <c r="G14178" s="372">
        <v>80.33</v>
      </c>
    </row>
    <row r="14179" spans="1:7">
      <c r="A14179" s="178" t="str">
        <f t="shared" si="218"/>
        <v>3 - ED-48336</v>
      </c>
      <c r="B14179" s="178">
        <v>3</v>
      </c>
      <c r="C14179" s="347" t="s">
        <v>28516</v>
      </c>
      <c r="D14179" s="356"/>
      <c r="E14179" s="357" t="s">
        <v>32232</v>
      </c>
      <c r="F14179" s="358" t="s">
        <v>2</v>
      </c>
      <c r="G14179" s="372">
        <v>1414.58</v>
      </c>
    </row>
    <row r="14180" spans="1:7">
      <c r="A14180" s="178" t="str">
        <f t="shared" si="218"/>
        <v>3 - 308</v>
      </c>
      <c r="B14180" s="178">
        <v>3</v>
      </c>
      <c r="C14180" s="347">
        <v>308</v>
      </c>
      <c r="D14180" s="356"/>
      <c r="E14180" s="357" t="s">
        <v>32233</v>
      </c>
      <c r="F14180" s="358" t="s">
        <v>31945</v>
      </c>
    </row>
    <row r="14181" spans="1:7">
      <c r="A14181" s="178" t="str">
        <f t="shared" si="218"/>
        <v>3 - ED-48337</v>
      </c>
      <c r="B14181" s="178">
        <v>3</v>
      </c>
      <c r="C14181" s="347" t="s">
        <v>28517</v>
      </c>
      <c r="D14181" s="356"/>
      <c r="E14181" s="357" t="s">
        <v>32234</v>
      </c>
      <c r="F14181" s="358" t="s">
        <v>1</v>
      </c>
      <c r="G14181" s="372">
        <v>1081.42</v>
      </c>
    </row>
    <row r="14182" spans="1:7">
      <c r="A14182" s="178" t="str">
        <f t="shared" si="218"/>
        <v>3 - ED-48338</v>
      </c>
      <c r="B14182" s="178">
        <v>3</v>
      </c>
      <c r="C14182" s="347" t="s">
        <v>28518</v>
      </c>
      <c r="D14182" s="356"/>
      <c r="E14182" s="357" t="s">
        <v>32235</v>
      </c>
      <c r="F14182" s="358" t="s">
        <v>1</v>
      </c>
      <c r="G14182" s="372">
        <v>200.66</v>
      </c>
    </row>
    <row r="14183" spans="1:7">
      <c r="A14183" s="178" t="str">
        <f t="shared" si="218"/>
        <v>3 - ED-48339</v>
      </c>
      <c r="B14183" s="178">
        <v>3</v>
      </c>
      <c r="C14183" s="347" t="s">
        <v>28519</v>
      </c>
      <c r="D14183" s="356"/>
      <c r="E14183" s="357" t="s">
        <v>32236</v>
      </c>
      <c r="F14183" s="358" t="s">
        <v>1</v>
      </c>
      <c r="G14183" s="372">
        <v>219.04</v>
      </c>
    </row>
    <row r="14184" spans="1:7">
      <c r="A14184" s="178" t="str">
        <f t="shared" si="218"/>
        <v>3 - ED-48341</v>
      </c>
      <c r="B14184" s="178">
        <v>3</v>
      </c>
      <c r="C14184" s="347" t="s">
        <v>28520</v>
      </c>
      <c r="D14184" s="356"/>
      <c r="E14184" s="357" t="s">
        <v>32237</v>
      </c>
      <c r="F14184" s="358" t="s">
        <v>1</v>
      </c>
      <c r="G14184" s="372">
        <v>216.13</v>
      </c>
    </row>
    <row r="14185" spans="1:7">
      <c r="A14185" s="178" t="str">
        <f t="shared" si="218"/>
        <v>3 - ED-48344</v>
      </c>
      <c r="B14185" s="178">
        <v>3</v>
      </c>
      <c r="C14185" s="347" t="s">
        <v>28521</v>
      </c>
      <c r="D14185" s="356"/>
      <c r="E14185" s="357" t="s">
        <v>32238</v>
      </c>
      <c r="F14185" s="358" t="s">
        <v>1</v>
      </c>
      <c r="G14185" s="372">
        <v>298.41000000000003</v>
      </c>
    </row>
    <row r="14186" spans="1:7">
      <c r="A14186" s="178" t="str">
        <f t="shared" si="218"/>
        <v>3 - ED-48343</v>
      </c>
      <c r="B14186" s="178">
        <v>3</v>
      </c>
      <c r="C14186" s="347" t="s">
        <v>28522</v>
      </c>
      <c r="D14186" s="356"/>
      <c r="E14186" s="357" t="s">
        <v>32239</v>
      </c>
      <c r="F14186" s="358" t="s">
        <v>1</v>
      </c>
      <c r="G14186" s="372">
        <v>318.66000000000003</v>
      </c>
    </row>
    <row r="14187" spans="1:7">
      <c r="A14187" s="178" t="str">
        <f t="shared" si="218"/>
        <v>3 - ED-48346</v>
      </c>
      <c r="B14187" s="178">
        <v>3</v>
      </c>
      <c r="C14187" s="347" t="s">
        <v>28523</v>
      </c>
      <c r="D14187" s="356"/>
      <c r="E14187" s="357" t="s">
        <v>32240</v>
      </c>
      <c r="F14187" s="358" t="s">
        <v>1</v>
      </c>
      <c r="G14187" s="372">
        <v>414.04</v>
      </c>
    </row>
    <row r="14188" spans="1:7">
      <c r="A14188" s="178" t="str">
        <f t="shared" ref="A14188:A14251" si="219">B14188&amp;" - "&amp;C14188</f>
        <v>3 - ED-48345</v>
      </c>
      <c r="B14188" s="178">
        <v>3</v>
      </c>
      <c r="C14188" s="347" t="s">
        <v>28524</v>
      </c>
      <c r="D14188" s="356"/>
      <c r="E14188" s="357" t="s">
        <v>32241</v>
      </c>
      <c r="F14188" s="358" t="s">
        <v>1</v>
      </c>
      <c r="G14188" s="372">
        <v>425.78</v>
      </c>
    </row>
    <row r="14189" spans="1:7">
      <c r="A14189" s="178" t="str">
        <f t="shared" si="219"/>
        <v>3 - ED-48340</v>
      </c>
      <c r="B14189" s="178">
        <v>3</v>
      </c>
      <c r="C14189" s="347" t="s">
        <v>28525</v>
      </c>
      <c r="D14189" s="356"/>
      <c r="E14189" s="357" t="s">
        <v>32242</v>
      </c>
      <c r="F14189" s="358" t="s">
        <v>1</v>
      </c>
      <c r="G14189" s="372">
        <v>203</v>
      </c>
    </row>
    <row r="14190" spans="1:7">
      <c r="A14190" s="178" t="str">
        <f t="shared" si="219"/>
        <v>3 - ED-48342</v>
      </c>
      <c r="B14190" s="178">
        <v>3</v>
      </c>
      <c r="C14190" s="347" t="s">
        <v>28526</v>
      </c>
      <c r="D14190" s="356"/>
      <c r="E14190" s="357" t="s">
        <v>32243</v>
      </c>
      <c r="F14190" s="358" t="s">
        <v>15038</v>
      </c>
      <c r="G14190" s="372">
        <v>52.5</v>
      </c>
    </row>
    <row r="14191" spans="1:7">
      <c r="A14191" s="178" t="str">
        <f t="shared" si="219"/>
        <v>3 - ED-48348</v>
      </c>
      <c r="B14191" s="178">
        <v>3</v>
      </c>
      <c r="C14191" s="347" t="s">
        <v>28527</v>
      </c>
      <c r="D14191" s="356"/>
      <c r="E14191" s="357" t="s">
        <v>32244</v>
      </c>
      <c r="F14191" s="358" t="s">
        <v>0</v>
      </c>
      <c r="G14191" s="372">
        <v>30.39</v>
      </c>
    </row>
    <row r="14192" spans="1:7">
      <c r="A14192" s="178" t="str">
        <f t="shared" si="219"/>
        <v>3 - ED-48347</v>
      </c>
      <c r="B14192" s="178">
        <v>3</v>
      </c>
      <c r="C14192" s="347" t="s">
        <v>28528</v>
      </c>
      <c r="D14192" s="356"/>
      <c r="E14192" s="357" t="s">
        <v>32245</v>
      </c>
      <c r="F14192" s="358" t="s">
        <v>0</v>
      </c>
      <c r="G14192" s="372">
        <v>23.43</v>
      </c>
    </row>
    <row r="14193" spans="1:7">
      <c r="A14193" s="178" t="str">
        <f t="shared" si="219"/>
        <v>3 - ED-48350</v>
      </c>
      <c r="B14193" s="178">
        <v>3</v>
      </c>
      <c r="C14193" s="347" t="s">
        <v>28529</v>
      </c>
      <c r="D14193" s="356"/>
      <c r="E14193" s="357" t="s">
        <v>32246</v>
      </c>
      <c r="F14193" s="358" t="s">
        <v>0</v>
      </c>
      <c r="G14193" s="372">
        <v>30.88</v>
      </c>
    </row>
    <row r="14194" spans="1:7">
      <c r="A14194" s="178" t="str">
        <f t="shared" si="219"/>
        <v>3 - ED-48349</v>
      </c>
      <c r="B14194" s="178">
        <v>3</v>
      </c>
      <c r="C14194" s="347" t="s">
        <v>28530</v>
      </c>
      <c r="D14194" s="356"/>
      <c r="E14194" s="357" t="s">
        <v>32247</v>
      </c>
      <c r="F14194" s="358" t="s">
        <v>0</v>
      </c>
      <c r="G14194" s="372">
        <v>23.89</v>
      </c>
    </row>
    <row r="14195" spans="1:7">
      <c r="A14195" s="178" t="str">
        <f t="shared" si="219"/>
        <v>3 - ED-48351</v>
      </c>
      <c r="B14195" s="178">
        <v>3</v>
      </c>
      <c r="C14195" s="347" t="s">
        <v>28531</v>
      </c>
      <c r="D14195" s="356"/>
      <c r="E14195" s="357" t="s">
        <v>32248</v>
      </c>
      <c r="F14195" s="358" t="s">
        <v>0</v>
      </c>
      <c r="G14195" s="372">
        <v>10.88</v>
      </c>
    </row>
    <row r="14196" spans="1:7">
      <c r="A14196" s="178" t="str">
        <f t="shared" si="219"/>
        <v>3 - ED-48352</v>
      </c>
      <c r="B14196" s="178">
        <v>3</v>
      </c>
      <c r="C14196" s="347" t="s">
        <v>28532</v>
      </c>
      <c r="D14196" s="356"/>
      <c r="E14196" s="357" t="s">
        <v>32249</v>
      </c>
      <c r="F14196" s="358" t="s">
        <v>0</v>
      </c>
      <c r="G14196" s="372">
        <v>11.01</v>
      </c>
    </row>
    <row r="14197" spans="1:7">
      <c r="A14197" s="178" t="str">
        <f t="shared" si="219"/>
        <v>3 - 309</v>
      </c>
      <c r="B14197" s="178">
        <v>3</v>
      </c>
      <c r="C14197" s="347">
        <v>309</v>
      </c>
      <c r="D14197" s="356"/>
      <c r="E14197" s="357" t="s">
        <v>32250</v>
      </c>
      <c r="F14197" s="358" t="s">
        <v>31945</v>
      </c>
    </row>
    <row r="14198" spans="1:7" ht="25.5">
      <c r="A14198" s="178" t="str">
        <f t="shared" si="219"/>
        <v>3 - ED-48356</v>
      </c>
      <c r="B14198" s="178">
        <v>3</v>
      </c>
      <c r="C14198" s="347" t="s">
        <v>28533</v>
      </c>
      <c r="D14198" s="356"/>
      <c r="E14198" s="357" t="s">
        <v>32251</v>
      </c>
      <c r="F14198" s="358" t="s">
        <v>15038</v>
      </c>
      <c r="G14198" s="372">
        <v>159.82</v>
      </c>
    </row>
    <row r="14199" spans="1:7">
      <c r="A14199" s="178" t="str">
        <f t="shared" si="219"/>
        <v>3 - ED-48357</v>
      </c>
      <c r="B14199" s="178">
        <v>3</v>
      </c>
      <c r="C14199" s="347" t="s">
        <v>28534</v>
      </c>
      <c r="D14199" s="356"/>
      <c r="E14199" s="357" t="s">
        <v>32252</v>
      </c>
      <c r="F14199" s="358" t="s">
        <v>15038</v>
      </c>
      <c r="G14199" s="372">
        <v>324.58999999999997</v>
      </c>
    </row>
    <row r="14200" spans="1:7">
      <c r="A14200" s="178" t="str">
        <f t="shared" si="219"/>
        <v>3 - ED-48358</v>
      </c>
      <c r="B14200" s="178">
        <v>3</v>
      </c>
      <c r="C14200" s="347" t="s">
        <v>28535</v>
      </c>
      <c r="D14200" s="356"/>
      <c r="E14200" s="357" t="s">
        <v>32253</v>
      </c>
      <c r="F14200" s="358" t="s">
        <v>15038</v>
      </c>
      <c r="G14200" s="372">
        <v>360.02</v>
      </c>
    </row>
    <row r="14201" spans="1:7">
      <c r="A14201" s="178" t="str">
        <f t="shared" si="219"/>
        <v>3 - ED-48355</v>
      </c>
      <c r="B14201" s="178">
        <v>3</v>
      </c>
      <c r="C14201" s="347" t="s">
        <v>28536</v>
      </c>
      <c r="D14201" s="356"/>
      <c r="E14201" s="357" t="s">
        <v>32254</v>
      </c>
      <c r="F14201" s="358" t="s">
        <v>15038</v>
      </c>
      <c r="G14201" s="372">
        <v>32.049999999999997</v>
      </c>
    </row>
    <row r="14202" spans="1:7">
      <c r="A14202" s="178" t="str">
        <f t="shared" si="219"/>
        <v>3 - ED-48354</v>
      </c>
      <c r="B14202" s="178">
        <v>3</v>
      </c>
      <c r="C14202" s="347" t="s">
        <v>28537</v>
      </c>
      <c r="D14202" s="356"/>
      <c r="E14202" s="357" t="s">
        <v>32255</v>
      </c>
      <c r="F14202" s="358" t="s">
        <v>0</v>
      </c>
      <c r="G14202" s="372">
        <v>100.62</v>
      </c>
    </row>
    <row r="14203" spans="1:7">
      <c r="A14203" s="178" t="str">
        <f t="shared" si="219"/>
        <v>3 - ED-48353</v>
      </c>
      <c r="B14203" s="178">
        <v>3</v>
      </c>
      <c r="C14203" s="347" t="s">
        <v>28538</v>
      </c>
      <c r="D14203" s="356"/>
      <c r="E14203" s="357" t="s">
        <v>32256</v>
      </c>
      <c r="F14203" s="358" t="s">
        <v>0</v>
      </c>
      <c r="G14203" s="372">
        <v>143.28</v>
      </c>
    </row>
    <row r="14204" spans="1:7">
      <c r="A14204" s="178" t="str">
        <f t="shared" si="219"/>
        <v>3 - ED-48359</v>
      </c>
      <c r="B14204" s="178">
        <v>3</v>
      </c>
      <c r="C14204" s="347" t="s">
        <v>28539</v>
      </c>
      <c r="D14204" s="356"/>
      <c r="E14204" s="357" t="s">
        <v>32257</v>
      </c>
      <c r="F14204" s="358" t="s">
        <v>15036</v>
      </c>
      <c r="G14204" s="372">
        <v>471.03</v>
      </c>
    </row>
    <row r="14205" spans="1:7" ht="25.5">
      <c r="A14205" s="178" t="str">
        <f t="shared" si="219"/>
        <v>3 - ED-48360</v>
      </c>
      <c r="B14205" s="178">
        <v>3</v>
      </c>
      <c r="C14205" s="347" t="s">
        <v>28540</v>
      </c>
      <c r="D14205" s="356"/>
      <c r="E14205" s="357" t="s">
        <v>32258</v>
      </c>
      <c r="F14205" s="358" t="s">
        <v>15036</v>
      </c>
      <c r="G14205" s="372">
        <v>716.36</v>
      </c>
    </row>
    <row r="14206" spans="1:7">
      <c r="A14206" s="178" t="str">
        <f t="shared" si="219"/>
        <v>3 - 310</v>
      </c>
      <c r="B14206" s="178">
        <v>3</v>
      </c>
      <c r="C14206" s="347">
        <v>310</v>
      </c>
      <c r="D14206" s="356"/>
      <c r="E14206" s="357" t="s">
        <v>32259</v>
      </c>
      <c r="F14206" s="358" t="s">
        <v>31945</v>
      </c>
    </row>
    <row r="14207" spans="1:7">
      <c r="A14207" s="178" t="str">
        <f t="shared" si="219"/>
        <v>3 - ED-48362</v>
      </c>
      <c r="B14207" s="178">
        <v>3</v>
      </c>
      <c r="C14207" s="347" t="s">
        <v>28541</v>
      </c>
      <c r="D14207" s="356"/>
      <c r="E14207" s="357" t="s">
        <v>32260</v>
      </c>
      <c r="F14207" s="358" t="s">
        <v>15038</v>
      </c>
      <c r="G14207" s="372">
        <v>61.3</v>
      </c>
    </row>
    <row r="14208" spans="1:7">
      <c r="A14208" s="178" t="str">
        <f t="shared" si="219"/>
        <v>3 - ED-48361</v>
      </c>
      <c r="B14208" s="178">
        <v>3</v>
      </c>
      <c r="C14208" s="347" t="s">
        <v>28542</v>
      </c>
      <c r="D14208" s="356"/>
      <c r="E14208" s="357" t="s">
        <v>32261</v>
      </c>
      <c r="F14208" s="358" t="s">
        <v>15038</v>
      </c>
      <c r="G14208" s="372">
        <v>61.3</v>
      </c>
    </row>
    <row r="14209" spans="1:7" ht="25.5">
      <c r="A14209" s="178" t="str">
        <f t="shared" si="219"/>
        <v>3 - ED-48364</v>
      </c>
      <c r="B14209" s="178">
        <v>3</v>
      </c>
      <c r="C14209" s="347" t="s">
        <v>28543</v>
      </c>
      <c r="D14209" s="356"/>
      <c r="E14209" s="357" t="s">
        <v>32262</v>
      </c>
      <c r="F14209" s="358" t="s">
        <v>0</v>
      </c>
      <c r="G14209" s="372">
        <v>5.29</v>
      </c>
    </row>
    <row r="14210" spans="1:7">
      <c r="A14210" s="178" t="str">
        <f t="shared" si="219"/>
        <v>3 - ED-48363</v>
      </c>
      <c r="B14210" s="178">
        <v>3</v>
      </c>
      <c r="C14210" s="347" t="s">
        <v>28544</v>
      </c>
      <c r="D14210" s="356"/>
      <c r="E14210" s="357" t="s">
        <v>32263</v>
      </c>
      <c r="F14210" s="358" t="s">
        <v>0</v>
      </c>
      <c r="G14210" s="372">
        <v>4.63</v>
      </c>
    </row>
    <row r="14211" spans="1:7" ht="25.5">
      <c r="A14211" s="178" t="str">
        <f t="shared" si="219"/>
        <v>3 - ED-48366</v>
      </c>
      <c r="B14211" s="178">
        <v>3</v>
      </c>
      <c r="C14211" s="347" t="s">
        <v>28545</v>
      </c>
      <c r="D14211" s="356"/>
      <c r="E14211" s="357" t="s">
        <v>32264</v>
      </c>
      <c r="F14211" s="358" t="s">
        <v>0</v>
      </c>
      <c r="G14211" s="372">
        <v>12.45</v>
      </c>
    </row>
    <row r="14212" spans="1:7">
      <c r="A14212" s="178" t="str">
        <f t="shared" si="219"/>
        <v>3 - ED-48365</v>
      </c>
      <c r="B14212" s="178">
        <v>3</v>
      </c>
      <c r="C14212" s="347" t="s">
        <v>28546</v>
      </c>
      <c r="D14212" s="356"/>
      <c r="E14212" s="357" t="s">
        <v>32265</v>
      </c>
      <c r="F14212" s="358" t="s">
        <v>0</v>
      </c>
      <c r="G14212" s="372">
        <v>5.32</v>
      </c>
    </row>
    <row r="14213" spans="1:7">
      <c r="A14213" s="178" t="str">
        <f t="shared" si="219"/>
        <v>3 - ED-48367</v>
      </c>
      <c r="B14213" s="178">
        <v>3</v>
      </c>
      <c r="C14213" s="347" t="s">
        <v>28547</v>
      </c>
      <c r="D14213" s="356"/>
      <c r="E14213" s="357" t="s">
        <v>32266</v>
      </c>
      <c r="F14213" s="358" t="s">
        <v>15038</v>
      </c>
      <c r="G14213" s="372">
        <v>13.37</v>
      </c>
    </row>
    <row r="14214" spans="1:7">
      <c r="A14214" s="178" t="str">
        <f t="shared" si="219"/>
        <v>3 - ED-48368</v>
      </c>
      <c r="B14214" s="178">
        <v>3</v>
      </c>
      <c r="C14214" s="347" t="s">
        <v>28548</v>
      </c>
      <c r="D14214" s="356"/>
      <c r="E14214" s="357" t="s">
        <v>32267</v>
      </c>
      <c r="F14214" s="358" t="s">
        <v>15038</v>
      </c>
      <c r="G14214" s="372">
        <v>13.37</v>
      </c>
    </row>
    <row r="14215" spans="1:7" ht="25.5">
      <c r="A14215" s="178" t="str">
        <f t="shared" si="219"/>
        <v>3 - ED-48370</v>
      </c>
      <c r="B14215" s="178">
        <v>3</v>
      </c>
      <c r="C14215" s="347" t="s">
        <v>28549</v>
      </c>
      <c r="D14215" s="356"/>
      <c r="E14215" s="357" t="s">
        <v>32268</v>
      </c>
      <c r="F14215" s="358" t="s">
        <v>15036</v>
      </c>
      <c r="G14215" s="372">
        <v>29.64</v>
      </c>
    </row>
    <row r="14216" spans="1:7">
      <c r="A14216" s="178" t="str">
        <f t="shared" si="219"/>
        <v>3 - ED-48369</v>
      </c>
      <c r="B14216" s="178">
        <v>3</v>
      </c>
      <c r="C14216" s="347" t="s">
        <v>28550</v>
      </c>
      <c r="D14216" s="356"/>
      <c r="E14216" s="357" t="s">
        <v>32269</v>
      </c>
      <c r="F14216" s="358" t="s">
        <v>15036</v>
      </c>
      <c r="G14216" s="372">
        <v>18.55</v>
      </c>
    </row>
    <row r="14217" spans="1:7">
      <c r="A14217" s="178" t="str">
        <f t="shared" si="219"/>
        <v>3 - ED-48371</v>
      </c>
      <c r="B14217" s="178">
        <v>3</v>
      </c>
      <c r="C14217" s="347" t="s">
        <v>28551</v>
      </c>
      <c r="D14217" s="356"/>
      <c r="E14217" s="357" t="s">
        <v>32270</v>
      </c>
      <c r="F14217" s="358" t="s">
        <v>15038</v>
      </c>
      <c r="G14217" s="372">
        <v>685.05</v>
      </c>
    </row>
    <row r="14218" spans="1:7">
      <c r="A14218" s="178" t="str">
        <f t="shared" si="219"/>
        <v>3 - ED-48376</v>
      </c>
      <c r="B14218" s="178">
        <v>3</v>
      </c>
      <c r="C14218" s="347" t="s">
        <v>28552</v>
      </c>
      <c r="D14218" s="356"/>
      <c r="E14218" s="357" t="s">
        <v>32271</v>
      </c>
      <c r="F14218" s="358" t="s">
        <v>15036</v>
      </c>
      <c r="G14218" s="372">
        <v>366.65</v>
      </c>
    </row>
    <row r="14219" spans="1:7">
      <c r="A14219" s="178" t="str">
        <f t="shared" si="219"/>
        <v>3 - ED-48377</v>
      </c>
      <c r="B14219" s="178">
        <v>3</v>
      </c>
      <c r="C14219" s="347" t="s">
        <v>28553</v>
      </c>
      <c r="D14219" s="356"/>
      <c r="E14219" s="357" t="s">
        <v>32272</v>
      </c>
      <c r="F14219" s="358" t="s">
        <v>15036</v>
      </c>
      <c r="G14219" s="372">
        <v>121.94</v>
      </c>
    </row>
    <row r="14220" spans="1:7" ht="25.5">
      <c r="A14220" s="178" t="str">
        <f t="shared" si="219"/>
        <v>3 - ED-48372</v>
      </c>
      <c r="B14220" s="178">
        <v>3</v>
      </c>
      <c r="C14220" s="347" t="s">
        <v>28554</v>
      </c>
      <c r="D14220" s="356"/>
      <c r="E14220" s="357" t="s">
        <v>32273</v>
      </c>
      <c r="F14220" s="358" t="s">
        <v>15036</v>
      </c>
      <c r="G14220" s="372">
        <v>26.54</v>
      </c>
    </row>
    <row r="14221" spans="1:7">
      <c r="A14221" s="178" t="str">
        <f t="shared" si="219"/>
        <v>3 - ED-48373</v>
      </c>
      <c r="B14221" s="178">
        <v>3</v>
      </c>
      <c r="C14221" s="347" t="s">
        <v>28555</v>
      </c>
      <c r="D14221" s="356"/>
      <c r="E14221" s="357" t="s">
        <v>32274</v>
      </c>
      <c r="F14221" s="358" t="s">
        <v>15036</v>
      </c>
      <c r="G14221" s="372">
        <v>1232.99</v>
      </c>
    </row>
    <row r="14222" spans="1:7">
      <c r="A14222" s="178" t="str">
        <f t="shared" si="219"/>
        <v>3 - ED-48374</v>
      </c>
      <c r="B14222" s="178">
        <v>3</v>
      </c>
      <c r="C14222" s="347" t="s">
        <v>28556</v>
      </c>
      <c r="D14222" s="356"/>
      <c r="E14222" s="357" t="s">
        <v>32275</v>
      </c>
      <c r="F14222" s="358" t="s">
        <v>15036</v>
      </c>
      <c r="G14222" s="372">
        <v>1623.38</v>
      </c>
    </row>
    <row r="14223" spans="1:7">
      <c r="A14223" s="178" t="str">
        <f t="shared" si="219"/>
        <v>3 - ED-48375</v>
      </c>
      <c r="B14223" s="178">
        <v>3</v>
      </c>
      <c r="C14223" s="347" t="s">
        <v>28557</v>
      </c>
      <c r="D14223" s="356"/>
      <c r="E14223" s="357" t="s">
        <v>32276</v>
      </c>
      <c r="F14223" s="358" t="s">
        <v>238</v>
      </c>
      <c r="G14223" s="372">
        <v>68.87</v>
      </c>
    </row>
    <row r="14224" spans="1:7">
      <c r="A14224" s="178" t="str">
        <f t="shared" si="219"/>
        <v>3 - ED-48378</v>
      </c>
      <c r="B14224" s="178">
        <v>3</v>
      </c>
      <c r="C14224" s="347" t="s">
        <v>28558</v>
      </c>
      <c r="D14224" s="356"/>
      <c r="E14224" s="357" t="s">
        <v>32277</v>
      </c>
      <c r="F14224" s="358" t="s">
        <v>15036</v>
      </c>
      <c r="G14224" s="372">
        <v>9.5500000000000007</v>
      </c>
    </row>
    <row r="14225" spans="1:7">
      <c r="A14225" s="178" t="str">
        <f t="shared" si="219"/>
        <v>3 - ED-48381</v>
      </c>
      <c r="B14225" s="178">
        <v>3</v>
      </c>
      <c r="C14225" s="347" t="s">
        <v>28559</v>
      </c>
      <c r="D14225" s="356"/>
      <c r="E14225" s="357" t="s">
        <v>32278</v>
      </c>
      <c r="F14225" s="358" t="s">
        <v>15036</v>
      </c>
      <c r="G14225" s="372">
        <v>68.73</v>
      </c>
    </row>
    <row r="14226" spans="1:7">
      <c r="A14226" s="178" t="str">
        <f t="shared" si="219"/>
        <v>3 - ED-48382</v>
      </c>
      <c r="B14226" s="178">
        <v>3</v>
      </c>
      <c r="C14226" s="347" t="s">
        <v>28560</v>
      </c>
      <c r="D14226" s="356"/>
      <c r="E14226" s="357" t="s">
        <v>32279</v>
      </c>
      <c r="F14226" s="358" t="s">
        <v>15036</v>
      </c>
      <c r="G14226" s="372">
        <v>116.85</v>
      </c>
    </row>
    <row r="14227" spans="1:7">
      <c r="A14227" s="178" t="str">
        <f t="shared" si="219"/>
        <v>3 - ED-48383</v>
      </c>
      <c r="B14227" s="178">
        <v>3</v>
      </c>
      <c r="C14227" s="347" t="s">
        <v>28561</v>
      </c>
      <c r="D14227" s="356"/>
      <c r="E14227" s="357" t="s">
        <v>32280</v>
      </c>
      <c r="F14227" s="358" t="s">
        <v>15036</v>
      </c>
      <c r="G14227" s="372">
        <v>53.77</v>
      </c>
    </row>
    <row r="14228" spans="1:7">
      <c r="A14228" s="178" t="str">
        <f t="shared" si="219"/>
        <v>3 - ED-48379</v>
      </c>
      <c r="B14228" s="178">
        <v>3</v>
      </c>
      <c r="C14228" s="347" t="s">
        <v>28562</v>
      </c>
      <c r="D14228" s="356"/>
      <c r="E14228" s="357" t="s">
        <v>32281</v>
      </c>
      <c r="F14228" s="358" t="s">
        <v>15038</v>
      </c>
      <c r="G14228" s="372">
        <v>32.729999999999997</v>
      </c>
    </row>
    <row r="14229" spans="1:7">
      <c r="A14229" s="178" t="str">
        <f t="shared" si="219"/>
        <v>3 - ED-48380</v>
      </c>
      <c r="B14229" s="178">
        <v>3</v>
      </c>
      <c r="C14229" s="347" t="s">
        <v>28563</v>
      </c>
      <c r="D14229" s="356"/>
      <c r="E14229" s="357" t="s">
        <v>32282</v>
      </c>
      <c r="F14229" s="358" t="s">
        <v>15036</v>
      </c>
      <c r="G14229" s="372">
        <v>40.06</v>
      </c>
    </row>
    <row r="14230" spans="1:7">
      <c r="A14230" s="178" t="str">
        <f t="shared" si="219"/>
        <v>3 - 311</v>
      </c>
      <c r="B14230" s="178">
        <v>3</v>
      </c>
      <c r="C14230" s="347">
        <v>311</v>
      </c>
      <c r="D14230" s="356"/>
      <c r="E14230" s="357" t="s">
        <v>32283</v>
      </c>
      <c r="F14230" s="358" t="s">
        <v>31945</v>
      </c>
    </row>
    <row r="14231" spans="1:7" ht="25.5">
      <c r="A14231" s="178" t="str">
        <f t="shared" si="219"/>
        <v>3 - ED-48384</v>
      </c>
      <c r="B14231" s="178">
        <v>3</v>
      </c>
      <c r="C14231" s="347" t="s">
        <v>28564</v>
      </c>
      <c r="D14231" s="356"/>
      <c r="E14231" s="357" t="s">
        <v>32284</v>
      </c>
      <c r="F14231" s="358" t="s">
        <v>0</v>
      </c>
      <c r="G14231" s="372">
        <v>35.76</v>
      </c>
    </row>
    <row r="14232" spans="1:7" ht="25.5">
      <c r="A14232" s="178" t="str">
        <f t="shared" si="219"/>
        <v>3 - ED-48385</v>
      </c>
      <c r="B14232" s="178">
        <v>3</v>
      </c>
      <c r="C14232" s="347" t="s">
        <v>28565</v>
      </c>
      <c r="D14232" s="356"/>
      <c r="E14232" s="357" t="s">
        <v>32285</v>
      </c>
      <c r="F14232" s="358" t="s">
        <v>0</v>
      </c>
      <c r="G14232" s="372">
        <v>48.08</v>
      </c>
    </row>
    <row r="14233" spans="1:7" ht="25.5">
      <c r="A14233" s="178" t="str">
        <f t="shared" si="219"/>
        <v>3 - ED-48386</v>
      </c>
      <c r="B14233" s="178">
        <v>3</v>
      </c>
      <c r="C14233" s="347" t="s">
        <v>28566</v>
      </c>
      <c r="D14233" s="356"/>
      <c r="E14233" s="357" t="s">
        <v>32286</v>
      </c>
      <c r="F14233" s="358" t="s">
        <v>0</v>
      </c>
      <c r="G14233" s="372">
        <v>178.52</v>
      </c>
    </row>
    <row r="14234" spans="1:7">
      <c r="A14234" s="178" t="str">
        <f t="shared" si="219"/>
        <v>3 - 312</v>
      </c>
      <c r="B14234" s="178">
        <v>3</v>
      </c>
      <c r="C14234" s="347">
        <v>312</v>
      </c>
      <c r="D14234" s="356"/>
      <c r="E14234" s="357" t="s">
        <v>32287</v>
      </c>
      <c r="F14234" s="358" t="s">
        <v>31945</v>
      </c>
    </row>
    <row r="14235" spans="1:7" ht="38.25">
      <c r="A14235" s="178" t="str">
        <f t="shared" si="219"/>
        <v>3 - ED-48394</v>
      </c>
      <c r="B14235" s="178">
        <v>3</v>
      </c>
      <c r="C14235" s="347" t="s">
        <v>28567</v>
      </c>
      <c r="D14235" s="356"/>
      <c r="E14235" s="357" t="s">
        <v>32288</v>
      </c>
      <c r="F14235" s="358" t="s">
        <v>0</v>
      </c>
      <c r="G14235" s="372">
        <v>12.29</v>
      </c>
    </row>
    <row r="14236" spans="1:7" ht="38.25">
      <c r="A14236" s="178" t="str">
        <f t="shared" si="219"/>
        <v>3 - ED-48393</v>
      </c>
      <c r="B14236" s="178">
        <v>3</v>
      </c>
      <c r="C14236" s="366" t="s">
        <v>28568</v>
      </c>
      <c r="D14236" s="367"/>
      <c r="E14236" s="357" t="s">
        <v>32289</v>
      </c>
      <c r="F14236" s="358" t="s">
        <v>0</v>
      </c>
      <c r="G14236" s="372">
        <v>10.98</v>
      </c>
    </row>
    <row r="14237" spans="1:7" ht="38.25">
      <c r="A14237" s="178" t="str">
        <f t="shared" si="219"/>
        <v>3 - ED-48391</v>
      </c>
      <c r="B14237" s="178">
        <v>3</v>
      </c>
      <c r="C14237" s="347" t="s">
        <v>28569</v>
      </c>
      <c r="D14237" s="356"/>
      <c r="E14237" s="357" t="s">
        <v>32290</v>
      </c>
      <c r="F14237" s="358" t="s">
        <v>0</v>
      </c>
      <c r="G14237" s="372">
        <v>12.24</v>
      </c>
    </row>
    <row r="14238" spans="1:7" ht="38.25">
      <c r="A14238" s="178" t="str">
        <f t="shared" si="219"/>
        <v>3 - ED-48388</v>
      </c>
      <c r="B14238" s="178">
        <v>3</v>
      </c>
      <c r="C14238" s="347" t="s">
        <v>28570</v>
      </c>
      <c r="D14238" s="356"/>
      <c r="E14238" s="357" t="s">
        <v>32291</v>
      </c>
      <c r="F14238" s="358" t="s">
        <v>0</v>
      </c>
      <c r="G14238" s="372">
        <v>11.66</v>
      </c>
    </row>
    <row r="14239" spans="1:7" ht="38.25">
      <c r="A14239" s="178" t="str">
        <f t="shared" si="219"/>
        <v>3 - ED-48392</v>
      </c>
      <c r="B14239" s="178">
        <v>3</v>
      </c>
      <c r="C14239" s="347" t="s">
        <v>28571</v>
      </c>
      <c r="D14239" s="356"/>
      <c r="E14239" s="357" t="s">
        <v>32292</v>
      </c>
      <c r="F14239" s="358" t="s">
        <v>0</v>
      </c>
      <c r="G14239" s="372">
        <v>15.29</v>
      </c>
    </row>
    <row r="14240" spans="1:7" ht="38.25">
      <c r="A14240" s="178" t="str">
        <f t="shared" si="219"/>
        <v>3 - ED-48389</v>
      </c>
      <c r="B14240" s="178">
        <v>3</v>
      </c>
      <c r="C14240" s="347" t="s">
        <v>28572</v>
      </c>
      <c r="D14240" s="356"/>
      <c r="E14240" s="357" t="s">
        <v>32293</v>
      </c>
      <c r="F14240" s="358" t="s">
        <v>0</v>
      </c>
      <c r="G14240" s="372">
        <v>12.68</v>
      </c>
    </row>
    <row r="14241" spans="1:7" ht="38.25">
      <c r="A14241" s="178" t="str">
        <f t="shared" si="219"/>
        <v>3 - ED-48390</v>
      </c>
      <c r="B14241" s="178">
        <v>3</v>
      </c>
      <c r="C14241" s="347" t="s">
        <v>28573</v>
      </c>
      <c r="D14241" s="356"/>
      <c r="E14241" s="357" t="s">
        <v>32294</v>
      </c>
      <c r="F14241" s="358" t="s">
        <v>0</v>
      </c>
      <c r="G14241" s="372">
        <v>9.73</v>
      </c>
    </row>
    <row r="14242" spans="1:7" ht="38.25">
      <c r="A14242" s="178" t="str">
        <f t="shared" si="219"/>
        <v>3 - ED-48387</v>
      </c>
      <c r="B14242" s="178">
        <v>3</v>
      </c>
      <c r="C14242" s="347" t="s">
        <v>28574</v>
      </c>
      <c r="D14242" s="356"/>
      <c r="E14242" s="357" t="s">
        <v>32295</v>
      </c>
      <c r="F14242" s="358" t="s">
        <v>0</v>
      </c>
      <c r="G14242" s="372">
        <v>9.5399999999999991</v>
      </c>
    </row>
    <row r="14243" spans="1:7" ht="25.5">
      <c r="A14243" s="178" t="str">
        <f t="shared" si="219"/>
        <v>3 - ED-8346</v>
      </c>
      <c r="B14243" s="178">
        <v>3</v>
      </c>
      <c r="C14243" s="347" t="s">
        <v>28575</v>
      </c>
      <c r="D14243" s="356"/>
      <c r="E14243" s="357" t="s">
        <v>32296</v>
      </c>
      <c r="F14243" s="358" t="s">
        <v>0</v>
      </c>
      <c r="G14243" s="372">
        <v>4.4000000000000004</v>
      </c>
    </row>
    <row r="14244" spans="1:7">
      <c r="A14244" s="178" t="str">
        <f t="shared" si="219"/>
        <v>3 - ED-48397</v>
      </c>
      <c r="B14244" s="178">
        <v>3</v>
      </c>
      <c r="C14244" s="347" t="s">
        <v>28576</v>
      </c>
      <c r="D14244" s="356"/>
      <c r="E14244" s="357" t="s">
        <v>32297</v>
      </c>
      <c r="F14244" s="358" t="s">
        <v>0</v>
      </c>
      <c r="G14244" s="372">
        <v>5.97</v>
      </c>
    </row>
    <row r="14245" spans="1:7" ht="25.5">
      <c r="A14245" s="178" t="str">
        <f t="shared" si="219"/>
        <v>3 - ED-9906</v>
      </c>
      <c r="B14245" s="178">
        <v>3</v>
      </c>
      <c r="C14245" s="347" t="s">
        <v>28577</v>
      </c>
      <c r="D14245" s="356"/>
      <c r="E14245" s="357" t="s">
        <v>32298</v>
      </c>
      <c r="F14245" s="358" t="s">
        <v>2</v>
      </c>
      <c r="G14245" s="372">
        <v>1988.16</v>
      </c>
    </row>
    <row r="14246" spans="1:7" ht="25.5">
      <c r="A14246" s="178" t="str">
        <f t="shared" si="219"/>
        <v>3 - ED-9903</v>
      </c>
      <c r="B14246" s="178">
        <v>3</v>
      </c>
      <c r="C14246" s="347" t="s">
        <v>28578</v>
      </c>
      <c r="D14246" s="356"/>
      <c r="E14246" s="357" t="s">
        <v>32299</v>
      </c>
      <c r="F14246" s="358" t="s">
        <v>2</v>
      </c>
      <c r="G14246" s="372">
        <v>1857.11</v>
      </c>
    </row>
    <row r="14247" spans="1:7" ht="25.5">
      <c r="A14247" s="178" t="str">
        <f t="shared" si="219"/>
        <v>3 - ED-9907</v>
      </c>
      <c r="B14247" s="178">
        <v>3</v>
      </c>
      <c r="C14247" s="347" t="s">
        <v>28579</v>
      </c>
      <c r="D14247" s="356"/>
      <c r="E14247" s="357" t="s">
        <v>32300</v>
      </c>
      <c r="F14247" s="358" t="s">
        <v>2</v>
      </c>
      <c r="G14247" s="372">
        <v>1988.16</v>
      </c>
    </row>
    <row r="14248" spans="1:7" ht="25.5">
      <c r="A14248" s="178" t="str">
        <f t="shared" si="219"/>
        <v>3 - ED-9904</v>
      </c>
      <c r="B14248" s="178">
        <v>3</v>
      </c>
      <c r="C14248" s="347" t="s">
        <v>28580</v>
      </c>
      <c r="D14248" s="356"/>
      <c r="E14248" s="357" t="s">
        <v>32301</v>
      </c>
      <c r="F14248" s="358" t="s">
        <v>2</v>
      </c>
      <c r="G14248" s="372">
        <v>1857.11</v>
      </c>
    </row>
    <row r="14249" spans="1:7">
      <c r="A14249" s="178" t="str">
        <f t="shared" si="219"/>
        <v>3 - 313</v>
      </c>
      <c r="B14249" s="178">
        <v>3</v>
      </c>
      <c r="C14249" s="347">
        <v>313</v>
      </c>
      <c r="D14249" s="356"/>
      <c r="E14249" s="357" t="s">
        <v>32302</v>
      </c>
      <c r="F14249" s="358" t="s">
        <v>31945</v>
      </c>
    </row>
    <row r="14250" spans="1:7">
      <c r="A14250" s="178" t="str">
        <f t="shared" si="219"/>
        <v>3 - ED-48414</v>
      </c>
      <c r="B14250" s="178">
        <v>3</v>
      </c>
      <c r="C14250" s="347" t="s">
        <v>28581</v>
      </c>
      <c r="D14250" s="356"/>
      <c r="E14250" s="357" t="s">
        <v>32303</v>
      </c>
      <c r="F14250" s="358" t="s">
        <v>0</v>
      </c>
      <c r="G14250" s="372">
        <v>11.75</v>
      </c>
    </row>
    <row r="14251" spans="1:7">
      <c r="A14251" s="178" t="str">
        <f t="shared" si="219"/>
        <v>3 - ED-48421</v>
      </c>
      <c r="B14251" s="178">
        <v>3</v>
      </c>
      <c r="C14251" s="347" t="s">
        <v>28582</v>
      </c>
      <c r="D14251" s="356"/>
      <c r="E14251" s="357" t="s">
        <v>32304</v>
      </c>
      <c r="F14251" s="358" t="s">
        <v>1</v>
      </c>
      <c r="G14251" s="372">
        <v>75.92</v>
      </c>
    </row>
    <row r="14252" spans="1:7">
      <c r="A14252" s="178" t="str">
        <f t="shared" ref="A14252:A14315" si="220">B14252&amp;" - "&amp;C14252</f>
        <v>3 - ED-48420</v>
      </c>
      <c r="B14252" s="178">
        <v>3</v>
      </c>
      <c r="C14252" s="347" t="s">
        <v>28583</v>
      </c>
      <c r="D14252" s="356"/>
      <c r="E14252" s="357" t="s">
        <v>32305</v>
      </c>
      <c r="F14252" s="358" t="s">
        <v>1</v>
      </c>
      <c r="G14252" s="372">
        <v>59.66</v>
      </c>
    </row>
    <row r="14253" spans="1:7">
      <c r="A14253" s="178" t="str">
        <f t="shared" si="220"/>
        <v>3 - ED-48419</v>
      </c>
      <c r="B14253" s="178">
        <v>3</v>
      </c>
      <c r="C14253" s="347" t="s">
        <v>28584</v>
      </c>
      <c r="D14253" s="356"/>
      <c r="E14253" s="357" t="s">
        <v>32306</v>
      </c>
      <c r="F14253" s="358" t="s">
        <v>1</v>
      </c>
      <c r="G14253" s="372">
        <v>48.9</v>
      </c>
    </row>
    <row r="14254" spans="1:7">
      <c r="A14254" s="178" t="str">
        <f t="shared" si="220"/>
        <v>3 - ED-48423</v>
      </c>
      <c r="B14254" s="178">
        <v>3</v>
      </c>
      <c r="C14254" s="347" t="s">
        <v>28585</v>
      </c>
      <c r="D14254" s="356"/>
      <c r="E14254" s="357" t="s">
        <v>32307</v>
      </c>
      <c r="F14254" s="358" t="s">
        <v>1</v>
      </c>
      <c r="G14254" s="372">
        <v>28.2</v>
      </c>
    </row>
    <row r="14255" spans="1:7">
      <c r="A14255" s="178" t="str">
        <f t="shared" si="220"/>
        <v>3 - ED-48424</v>
      </c>
      <c r="B14255" s="178">
        <v>3</v>
      </c>
      <c r="C14255" s="347" t="s">
        <v>28586</v>
      </c>
      <c r="D14255" s="356"/>
      <c r="E14255" s="357" t="s">
        <v>32308</v>
      </c>
      <c r="F14255" s="358" t="s">
        <v>1</v>
      </c>
      <c r="G14255" s="372">
        <v>26.81</v>
      </c>
    </row>
    <row r="14256" spans="1:7">
      <c r="A14256" s="178" t="str">
        <f t="shared" si="220"/>
        <v>3 - ED-48425</v>
      </c>
      <c r="B14256" s="178">
        <v>3</v>
      </c>
      <c r="C14256" s="347" t="s">
        <v>28587</v>
      </c>
      <c r="D14256" s="356"/>
      <c r="E14256" s="357" t="s">
        <v>32309</v>
      </c>
      <c r="F14256" s="358" t="s">
        <v>1</v>
      </c>
      <c r="G14256" s="372">
        <v>34.57</v>
      </c>
    </row>
    <row r="14257" spans="1:7">
      <c r="A14257" s="178" t="str">
        <f t="shared" si="220"/>
        <v>3 - ED-48426</v>
      </c>
      <c r="B14257" s="178">
        <v>3</v>
      </c>
      <c r="C14257" s="347" t="s">
        <v>28588</v>
      </c>
      <c r="D14257" s="356"/>
      <c r="E14257" s="357" t="s">
        <v>32310</v>
      </c>
      <c r="F14257" s="358" t="s">
        <v>1</v>
      </c>
      <c r="G14257" s="372">
        <v>78.8</v>
      </c>
    </row>
    <row r="14258" spans="1:7">
      <c r="A14258" s="178" t="str">
        <f t="shared" si="220"/>
        <v>3 - ED-48427</v>
      </c>
      <c r="B14258" s="178">
        <v>3</v>
      </c>
      <c r="C14258" s="347" t="s">
        <v>28589</v>
      </c>
      <c r="D14258" s="356"/>
      <c r="E14258" s="357" t="s">
        <v>32311</v>
      </c>
      <c r="F14258" s="358" t="s">
        <v>1</v>
      </c>
      <c r="G14258" s="372">
        <v>73.59</v>
      </c>
    </row>
    <row r="14259" spans="1:7" ht="25.5">
      <c r="A14259" s="178" t="str">
        <f t="shared" si="220"/>
        <v>3 - ED-48430</v>
      </c>
      <c r="B14259" s="178">
        <v>3</v>
      </c>
      <c r="C14259" s="347" t="s">
        <v>28590</v>
      </c>
      <c r="D14259" s="356"/>
      <c r="E14259" s="357" t="s">
        <v>32312</v>
      </c>
      <c r="F14259" s="358" t="s">
        <v>1</v>
      </c>
      <c r="G14259" s="372">
        <v>102.17</v>
      </c>
    </row>
    <row r="14260" spans="1:7" ht="51">
      <c r="A14260" s="178" t="str">
        <f t="shared" si="220"/>
        <v>3 - ED-48429</v>
      </c>
      <c r="B14260" s="178">
        <v>3</v>
      </c>
      <c r="C14260" s="347" t="s">
        <v>28591</v>
      </c>
      <c r="D14260" s="356"/>
      <c r="E14260" s="357" t="s">
        <v>32313</v>
      </c>
      <c r="F14260" s="358" t="s">
        <v>1</v>
      </c>
      <c r="G14260" s="372">
        <v>117.91</v>
      </c>
    </row>
    <row r="14261" spans="1:7" ht="25.5">
      <c r="A14261" s="178" t="str">
        <f t="shared" si="220"/>
        <v>3 - ED-48428</v>
      </c>
      <c r="B14261" s="178">
        <v>3</v>
      </c>
      <c r="C14261" s="347" t="s">
        <v>28592</v>
      </c>
      <c r="D14261" s="356"/>
      <c r="E14261" s="357" t="s">
        <v>32314</v>
      </c>
      <c r="F14261" s="358" t="s">
        <v>1</v>
      </c>
      <c r="G14261" s="372">
        <v>50.91</v>
      </c>
    </row>
    <row r="14262" spans="1:7" ht="25.5">
      <c r="A14262" s="178" t="str">
        <f t="shared" si="220"/>
        <v>3 - ED-13852</v>
      </c>
      <c r="B14262" s="178">
        <v>3</v>
      </c>
      <c r="C14262" s="347" t="s">
        <v>28593</v>
      </c>
      <c r="D14262" s="356"/>
      <c r="E14262" s="357" t="s">
        <v>32315</v>
      </c>
      <c r="F14262" s="358" t="s">
        <v>1</v>
      </c>
      <c r="G14262" s="372">
        <v>52.9</v>
      </c>
    </row>
    <row r="14263" spans="1:7" ht="25.5">
      <c r="A14263" s="178" t="str">
        <f t="shared" si="220"/>
        <v>3 - ED-48432</v>
      </c>
      <c r="B14263" s="178">
        <v>3</v>
      </c>
      <c r="C14263" s="347" t="s">
        <v>28594</v>
      </c>
      <c r="D14263" s="356"/>
      <c r="E14263" s="357" t="s">
        <v>32316</v>
      </c>
      <c r="F14263" s="358" t="s">
        <v>1</v>
      </c>
      <c r="G14263" s="372">
        <v>51.44</v>
      </c>
    </row>
    <row r="14264" spans="1:7" ht="25.5">
      <c r="A14264" s="178" t="str">
        <f t="shared" si="220"/>
        <v>3 - ED-48431</v>
      </c>
      <c r="B14264" s="178">
        <v>3</v>
      </c>
      <c r="C14264" s="347" t="s">
        <v>28595</v>
      </c>
      <c r="D14264" s="356"/>
      <c r="E14264" s="357" t="s">
        <v>32317</v>
      </c>
      <c r="F14264" s="358" t="s">
        <v>1</v>
      </c>
      <c r="G14264" s="372">
        <v>54.11</v>
      </c>
    </row>
    <row r="14265" spans="1:7">
      <c r="A14265" s="178" t="str">
        <f t="shared" si="220"/>
        <v>3 - ED-48400</v>
      </c>
      <c r="B14265" s="178">
        <v>3</v>
      </c>
      <c r="C14265" s="347" t="s">
        <v>28596</v>
      </c>
      <c r="D14265" s="356"/>
      <c r="E14265" s="357" t="s">
        <v>32318</v>
      </c>
      <c r="F14265" s="358" t="s">
        <v>0</v>
      </c>
      <c r="G14265" s="372">
        <v>25.4</v>
      </c>
    </row>
    <row r="14266" spans="1:7">
      <c r="A14266" s="178" t="str">
        <f t="shared" si="220"/>
        <v>3 - ED-48403</v>
      </c>
      <c r="B14266" s="178">
        <v>3</v>
      </c>
      <c r="C14266" s="347" t="s">
        <v>28597</v>
      </c>
      <c r="D14266" s="356"/>
      <c r="E14266" s="357" t="s">
        <v>32319</v>
      </c>
      <c r="F14266" s="358" t="s">
        <v>0</v>
      </c>
      <c r="G14266" s="372">
        <v>50.1</v>
      </c>
    </row>
    <row r="14267" spans="1:7">
      <c r="A14267" s="178" t="str">
        <f t="shared" si="220"/>
        <v>3 - ED-48404</v>
      </c>
      <c r="B14267" s="178">
        <v>3</v>
      </c>
      <c r="C14267" s="347" t="s">
        <v>28598</v>
      </c>
      <c r="D14267" s="356"/>
      <c r="E14267" s="357" t="s">
        <v>32320</v>
      </c>
      <c r="F14267" s="358" t="s">
        <v>0</v>
      </c>
      <c r="G14267" s="372">
        <v>74.28</v>
      </c>
    </row>
    <row r="14268" spans="1:7">
      <c r="A14268" s="178" t="str">
        <f t="shared" si="220"/>
        <v>3 - ED-48402</v>
      </c>
      <c r="B14268" s="178">
        <v>3</v>
      </c>
      <c r="C14268" s="347" t="s">
        <v>28599</v>
      </c>
      <c r="D14268" s="356"/>
      <c r="E14268" s="357" t="s">
        <v>32321</v>
      </c>
      <c r="F14268" s="358" t="s">
        <v>0</v>
      </c>
      <c r="G14268" s="372">
        <v>31.87</v>
      </c>
    </row>
    <row r="14269" spans="1:7">
      <c r="A14269" s="178" t="str">
        <f t="shared" si="220"/>
        <v>3 - ED-48405</v>
      </c>
      <c r="B14269" s="178">
        <v>3</v>
      </c>
      <c r="C14269" s="347" t="s">
        <v>28600</v>
      </c>
      <c r="D14269" s="356"/>
      <c r="E14269" s="357" t="s">
        <v>32322</v>
      </c>
      <c r="F14269" s="358" t="s">
        <v>0</v>
      </c>
      <c r="G14269" s="372">
        <v>43.96</v>
      </c>
    </row>
    <row r="14270" spans="1:7">
      <c r="A14270" s="178" t="str">
        <f t="shared" si="220"/>
        <v>3 - ED-48416</v>
      </c>
      <c r="B14270" s="178">
        <v>3</v>
      </c>
      <c r="C14270" s="347" t="s">
        <v>28601</v>
      </c>
      <c r="D14270" s="356"/>
      <c r="E14270" s="357" t="s">
        <v>32323</v>
      </c>
      <c r="F14270" s="358" t="s">
        <v>0</v>
      </c>
      <c r="G14270" s="372">
        <v>18.489999999999998</v>
      </c>
    </row>
    <row r="14271" spans="1:7">
      <c r="A14271" s="178" t="str">
        <f t="shared" si="220"/>
        <v>3 - ED-48417</v>
      </c>
      <c r="B14271" s="178">
        <v>3</v>
      </c>
      <c r="C14271" s="347" t="s">
        <v>28602</v>
      </c>
      <c r="D14271" s="356"/>
      <c r="E14271" s="357" t="s">
        <v>32324</v>
      </c>
      <c r="F14271" s="358" t="s">
        <v>0</v>
      </c>
      <c r="G14271" s="372">
        <v>22.06</v>
      </c>
    </row>
    <row r="14272" spans="1:7">
      <c r="A14272" s="178" t="str">
        <f t="shared" si="220"/>
        <v>3 - ED-48418</v>
      </c>
      <c r="B14272" s="178">
        <v>3</v>
      </c>
      <c r="C14272" s="347" t="s">
        <v>28603</v>
      </c>
      <c r="D14272" s="356"/>
      <c r="E14272" s="357" t="s">
        <v>32325</v>
      </c>
      <c r="F14272" s="358" t="s">
        <v>0</v>
      </c>
      <c r="G14272" s="372">
        <v>32.520000000000003</v>
      </c>
    </row>
    <row r="14273" spans="1:7">
      <c r="A14273" s="178" t="str">
        <f t="shared" si="220"/>
        <v>3 - ED-48433</v>
      </c>
      <c r="B14273" s="178">
        <v>3</v>
      </c>
      <c r="C14273" s="347" t="s">
        <v>28604</v>
      </c>
      <c r="D14273" s="356"/>
      <c r="E14273" s="357" t="s">
        <v>32326</v>
      </c>
      <c r="F14273" s="358" t="s">
        <v>1</v>
      </c>
      <c r="G14273" s="372">
        <v>12.65</v>
      </c>
    </row>
    <row r="14274" spans="1:7">
      <c r="A14274" s="178" t="str">
        <f t="shared" si="220"/>
        <v>3 - ED-48401</v>
      </c>
      <c r="B14274" s="178">
        <v>3</v>
      </c>
      <c r="C14274" s="347" t="s">
        <v>28605</v>
      </c>
      <c r="D14274" s="356"/>
      <c r="E14274" s="357" t="s">
        <v>32327</v>
      </c>
      <c r="F14274" s="358" t="s">
        <v>0</v>
      </c>
      <c r="G14274" s="372">
        <v>40.340000000000003</v>
      </c>
    </row>
    <row r="14275" spans="1:7" ht="25.5">
      <c r="A14275" s="178" t="str">
        <f t="shared" si="220"/>
        <v>3 - ED-48406</v>
      </c>
      <c r="B14275" s="178">
        <v>3</v>
      </c>
      <c r="C14275" s="347" t="s">
        <v>28606</v>
      </c>
      <c r="D14275" s="356"/>
      <c r="E14275" s="357" t="s">
        <v>32328</v>
      </c>
      <c r="F14275" s="358" t="s">
        <v>0</v>
      </c>
      <c r="G14275" s="372">
        <v>11.37</v>
      </c>
    </row>
    <row r="14276" spans="1:7">
      <c r="A14276" s="178" t="str">
        <f t="shared" si="220"/>
        <v>3 - ED-48408</v>
      </c>
      <c r="B14276" s="178">
        <v>3</v>
      </c>
      <c r="C14276" s="347" t="s">
        <v>28607</v>
      </c>
      <c r="D14276" s="356"/>
      <c r="E14276" s="357" t="s">
        <v>32329</v>
      </c>
      <c r="F14276" s="358" t="s">
        <v>1</v>
      </c>
      <c r="G14276" s="372">
        <v>70.53</v>
      </c>
    </row>
    <row r="14277" spans="1:7">
      <c r="A14277" s="178" t="str">
        <f t="shared" si="220"/>
        <v>3 - ED-48409</v>
      </c>
      <c r="B14277" s="178">
        <v>3</v>
      </c>
      <c r="C14277" s="347" t="s">
        <v>28608</v>
      </c>
      <c r="D14277" s="356"/>
      <c r="E14277" s="357" t="s">
        <v>32330</v>
      </c>
      <c r="F14277" s="358" t="s">
        <v>1</v>
      </c>
      <c r="G14277" s="372">
        <v>23.07</v>
      </c>
    </row>
    <row r="14278" spans="1:7">
      <c r="A14278" s="178" t="str">
        <f t="shared" si="220"/>
        <v>3 - ED-48410</v>
      </c>
      <c r="B14278" s="178">
        <v>3</v>
      </c>
      <c r="C14278" s="347" t="s">
        <v>28609</v>
      </c>
      <c r="D14278" s="356"/>
      <c r="E14278" s="357" t="s">
        <v>32331</v>
      </c>
      <c r="F14278" s="358" t="s">
        <v>1</v>
      </c>
      <c r="G14278" s="372">
        <v>21.84</v>
      </c>
    </row>
    <row r="14279" spans="1:7">
      <c r="A14279" s="178" t="str">
        <f t="shared" si="220"/>
        <v>3 - ED-48407</v>
      </c>
      <c r="B14279" s="178">
        <v>3</v>
      </c>
      <c r="C14279" s="347" t="s">
        <v>28610</v>
      </c>
      <c r="D14279" s="356"/>
      <c r="E14279" s="357" t="s">
        <v>32332</v>
      </c>
      <c r="F14279" s="358" t="s">
        <v>1</v>
      </c>
      <c r="G14279" s="372">
        <v>126.32</v>
      </c>
    </row>
    <row r="14280" spans="1:7">
      <c r="A14280" s="178" t="str">
        <f t="shared" si="220"/>
        <v>3 - ED-48412</v>
      </c>
      <c r="B14280" s="178">
        <v>3</v>
      </c>
      <c r="C14280" s="347" t="s">
        <v>28611</v>
      </c>
      <c r="D14280" s="356"/>
      <c r="E14280" s="357" t="s">
        <v>32333</v>
      </c>
      <c r="F14280" s="358" t="s">
        <v>0</v>
      </c>
      <c r="G14280" s="372">
        <v>33.29</v>
      </c>
    </row>
    <row r="14281" spans="1:7">
      <c r="A14281" s="178" t="str">
        <f t="shared" si="220"/>
        <v>3 - ED-48411</v>
      </c>
      <c r="B14281" s="178">
        <v>3</v>
      </c>
      <c r="C14281" s="347" t="s">
        <v>28612</v>
      </c>
      <c r="D14281" s="356"/>
      <c r="E14281" s="357" t="s">
        <v>32334</v>
      </c>
      <c r="F14281" s="358" t="s">
        <v>0</v>
      </c>
      <c r="G14281" s="372">
        <v>39.979999999999997</v>
      </c>
    </row>
    <row r="14282" spans="1:7">
      <c r="A14282" s="178" t="str">
        <f t="shared" si="220"/>
        <v>3 - ED-48413</v>
      </c>
      <c r="B14282" s="178">
        <v>3</v>
      </c>
      <c r="C14282" s="347" t="s">
        <v>28613</v>
      </c>
      <c r="D14282" s="356"/>
      <c r="E14282" s="357" t="s">
        <v>32335</v>
      </c>
      <c r="F14282" s="358" t="s">
        <v>0</v>
      </c>
      <c r="G14282" s="372">
        <v>23.04</v>
      </c>
    </row>
    <row r="14283" spans="1:7">
      <c r="A14283" s="178" t="str">
        <f t="shared" si="220"/>
        <v>3 - ED-48415</v>
      </c>
      <c r="B14283" s="178">
        <v>3</v>
      </c>
      <c r="C14283" s="347" t="s">
        <v>28614</v>
      </c>
      <c r="D14283" s="356"/>
      <c r="E14283" s="357" t="s">
        <v>32336</v>
      </c>
      <c r="F14283" s="358" t="s">
        <v>0</v>
      </c>
      <c r="G14283" s="372">
        <v>8.73</v>
      </c>
    </row>
    <row r="14284" spans="1:7">
      <c r="A14284" s="178" t="str">
        <f t="shared" si="220"/>
        <v>3 - ED-48422</v>
      </c>
      <c r="B14284" s="178">
        <v>3</v>
      </c>
      <c r="C14284" s="347" t="s">
        <v>28615</v>
      </c>
      <c r="D14284" s="356"/>
      <c r="E14284" s="357" t="s">
        <v>32337</v>
      </c>
      <c r="F14284" s="358" t="s">
        <v>1</v>
      </c>
      <c r="G14284" s="372">
        <v>19.32</v>
      </c>
    </row>
    <row r="14285" spans="1:7">
      <c r="A14285" s="178" t="str">
        <f t="shared" si="220"/>
        <v>3 - 314</v>
      </c>
      <c r="B14285" s="178">
        <v>3</v>
      </c>
      <c r="C14285" s="347">
        <v>314</v>
      </c>
      <c r="D14285" s="356"/>
      <c r="E14285" s="357" t="s">
        <v>32338</v>
      </c>
      <c r="F14285" s="358" t="s">
        <v>31945</v>
      </c>
    </row>
    <row r="14286" spans="1:7" ht="25.5">
      <c r="A14286" s="178" t="str">
        <f t="shared" si="220"/>
        <v>3 - ED-48436</v>
      </c>
      <c r="B14286" s="178">
        <v>3</v>
      </c>
      <c r="C14286" s="347" t="s">
        <v>28616</v>
      </c>
      <c r="D14286" s="356"/>
      <c r="E14286" s="357" t="s">
        <v>32339</v>
      </c>
      <c r="F14286" s="358" t="s">
        <v>2</v>
      </c>
      <c r="G14286" s="372">
        <v>100.96</v>
      </c>
    </row>
    <row r="14287" spans="1:7" ht="25.5">
      <c r="A14287" s="178" t="str">
        <f t="shared" si="220"/>
        <v>3 - ED-48435</v>
      </c>
      <c r="B14287" s="178">
        <v>3</v>
      </c>
      <c r="C14287" s="347" t="s">
        <v>28617</v>
      </c>
      <c r="D14287" s="356"/>
      <c r="E14287" s="357" t="s">
        <v>32340</v>
      </c>
      <c r="F14287" s="358" t="s">
        <v>2</v>
      </c>
      <c r="G14287" s="372">
        <v>92.54</v>
      </c>
    </row>
    <row r="14288" spans="1:7">
      <c r="A14288" s="178" t="str">
        <f t="shared" si="220"/>
        <v>3 - ED-48488</v>
      </c>
      <c r="B14288" s="178">
        <v>3</v>
      </c>
      <c r="C14288" s="347" t="s">
        <v>28618</v>
      </c>
      <c r="D14288" s="356"/>
      <c r="E14288" s="357" t="s">
        <v>32341</v>
      </c>
      <c r="F14288" s="358" t="s">
        <v>1</v>
      </c>
      <c r="G14288" s="372">
        <v>15.14</v>
      </c>
    </row>
    <row r="14289" spans="1:7">
      <c r="A14289" s="178" t="str">
        <f t="shared" si="220"/>
        <v>3 - ED-48443</v>
      </c>
      <c r="B14289" s="178">
        <v>3</v>
      </c>
      <c r="C14289" s="347" t="s">
        <v>28619</v>
      </c>
      <c r="D14289" s="356"/>
      <c r="E14289" s="357" t="s">
        <v>32342</v>
      </c>
      <c r="F14289" s="358" t="s">
        <v>2</v>
      </c>
      <c r="G14289" s="372">
        <v>60.71</v>
      </c>
    </row>
    <row r="14290" spans="1:7">
      <c r="A14290" s="178" t="str">
        <f t="shared" si="220"/>
        <v>3 - ED-48445</v>
      </c>
      <c r="B14290" s="178">
        <v>3</v>
      </c>
      <c r="C14290" s="347" t="s">
        <v>28620</v>
      </c>
      <c r="D14290" s="356"/>
      <c r="E14290" s="357" t="s">
        <v>32343</v>
      </c>
      <c r="F14290" s="358" t="s">
        <v>2</v>
      </c>
      <c r="G14290" s="372">
        <v>137.58000000000001</v>
      </c>
    </row>
    <row r="14291" spans="1:7">
      <c r="A14291" s="178" t="str">
        <f t="shared" si="220"/>
        <v>3 - ED-48441</v>
      </c>
      <c r="B14291" s="178">
        <v>3</v>
      </c>
      <c r="C14291" s="347" t="s">
        <v>28621</v>
      </c>
      <c r="D14291" s="356"/>
      <c r="E14291" s="357" t="s">
        <v>32344</v>
      </c>
      <c r="F14291" s="358" t="s">
        <v>2</v>
      </c>
      <c r="G14291" s="372">
        <v>269.23</v>
      </c>
    </row>
    <row r="14292" spans="1:7">
      <c r="A14292" s="178" t="str">
        <f t="shared" si="220"/>
        <v>3 - ED-48442</v>
      </c>
      <c r="B14292" s="178">
        <v>3</v>
      </c>
      <c r="C14292" s="347" t="s">
        <v>28622</v>
      </c>
      <c r="D14292" s="356"/>
      <c r="E14292" s="357" t="s">
        <v>32345</v>
      </c>
      <c r="F14292" s="358" t="s">
        <v>2</v>
      </c>
      <c r="G14292" s="372">
        <v>36.299999999999997</v>
      </c>
    </row>
    <row r="14293" spans="1:7">
      <c r="A14293" s="178" t="str">
        <f t="shared" si="220"/>
        <v>3 - ED-48444</v>
      </c>
      <c r="B14293" s="178">
        <v>3</v>
      </c>
      <c r="C14293" s="347" t="s">
        <v>28623</v>
      </c>
      <c r="D14293" s="356"/>
      <c r="E14293" s="357" t="s">
        <v>32346</v>
      </c>
      <c r="F14293" s="358" t="s">
        <v>2</v>
      </c>
      <c r="G14293" s="372">
        <v>76.59</v>
      </c>
    </row>
    <row r="14294" spans="1:7">
      <c r="A14294" s="178" t="str">
        <f t="shared" si="220"/>
        <v>3 - ED-48440</v>
      </c>
      <c r="B14294" s="178">
        <v>3</v>
      </c>
      <c r="C14294" s="347" t="s">
        <v>28624</v>
      </c>
      <c r="D14294" s="356"/>
      <c r="E14294" s="357" t="s">
        <v>32347</v>
      </c>
      <c r="F14294" s="358" t="s">
        <v>2</v>
      </c>
      <c r="G14294" s="372">
        <v>218.75</v>
      </c>
    </row>
    <row r="14295" spans="1:7">
      <c r="A14295" s="178" t="str">
        <f t="shared" si="220"/>
        <v>3 - ED-48447</v>
      </c>
      <c r="B14295" s="178">
        <v>3</v>
      </c>
      <c r="C14295" s="347" t="s">
        <v>28625</v>
      </c>
      <c r="D14295" s="356"/>
      <c r="E14295" s="357" t="s">
        <v>32348</v>
      </c>
      <c r="F14295" s="358" t="s">
        <v>1</v>
      </c>
      <c r="G14295" s="372">
        <v>114.41</v>
      </c>
    </row>
    <row r="14296" spans="1:7">
      <c r="A14296" s="178" t="str">
        <f t="shared" si="220"/>
        <v>3 - ED-48452</v>
      </c>
      <c r="B14296" s="178">
        <v>3</v>
      </c>
      <c r="C14296" s="347" t="s">
        <v>28626</v>
      </c>
      <c r="D14296" s="356"/>
      <c r="E14296" s="357" t="s">
        <v>32349</v>
      </c>
      <c r="F14296" s="358" t="s">
        <v>1</v>
      </c>
      <c r="G14296" s="372">
        <v>13.45</v>
      </c>
    </row>
    <row r="14297" spans="1:7">
      <c r="A14297" s="178" t="str">
        <f t="shared" si="220"/>
        <v>3 - ED-48453</v>
      </c>
      <c r="B14297" s="178">
        <v>3</v>
      </c>
      <c r="C14297" s="347" t="s">
        <v>28627</v>
      </c>
      <c r="D14297" s="356"/>
      <c r="E14297" s="357" t="s">
        <v>32350</v>
      </c>
      <c r="F14297" s="358" t="s">
        <v>1</v>
      </c>
      <c r="G14297" s="372">
        <v>16.82</v>
      </c>
    </row>
    <row r="14298" spans="1:7">
      <c r="A14298" s="178" t="str">
        <f t="shared" si="220"/>
        <v>3 - ED-8024</v>
      </c>
      <c r="B14298" s="178">
        <v>3</v>
      </c>
      <c r="C14298" s="347" t="s">
        <v>28628</v>
      </c>
      <c r="D14298" s="356"/>
      <c r="E14298" s="357" t="s">
        <v>32351</v>
      </c>
      <c r="F14298" s="358" t="s">
        <v>1</v>
      </c>
      <c r="G14298" s="372">
        <v>16.82</v>
      </c>
    </row>
    <row r="14299" spans="1:7" ht="25.5">
      <c r="A14299" s="178" t="str">
        <f t="shared" si="220"/>
        <v>3 - ED-48450</v>
      </c>
      <c r="B14299" s="178">
        <v>3</v>
      </c>
      <c r="C14299" s="347" t="s">
        <v>28629</v>
      </c>
      <c r="D14299" s="356"/>
      <c r="E14299" s="357" t="s">
        <v>32352</v>
      </c>
      <c r="F14299" s="358" t="s">
        <v>1</v>
      </c>
      <c r="G14299" s="372">
        <v>38.96</v>
      </c>
    </row>
    <row r="14300" spans="1:7" ht="25.5">
      <c r="A14300" s="178" t="str">
        <f t="shared" si="220"/>
        <v>3 - ED-48456</v>
      </c>
      <c r="B14300" s="178">
        <v>3</v>
      </c>
      <c r="C14300" s="347" t="s">
        <v>28630</v>
      </c>
      <c r="D14300" s="356"/>
      <c r="E14300" s="357" t="s">
        <v>32353</v>
      </c>
      <c r="F14300" s="358" t="s">
        <v>1</v>
      </c>
      <c r="G14300" s="372">
        <v>17.11</v>
      </c>
    </row>
    <row r="14301" spans="1:7">
      <c r="A14301" s="178" t="str">
        <f t="shared" si="220"/>
        <v>3 - ED-48457</v>
      </c>
      <c r="B14301" s="178">
        <v>3</v>
      </c>
      <c r="C14301" s="347" t="s">
        <v>28631</v>
      </c>
      <c r="D14301" s="356"/>
      <c r="E14301" s="357" t="s">
        <v>32354</v>
      </c>
      <c r="F14301" s="358" t="s">
        <v>1</v>
      </c>
      <c r="G14301" s="372">
        <v>20.66</v>
      </c>
    </row>
    <row r="14302" spans="1:7" ht="25.5">
      <c r="A14302" s="178" t="str">
        <f t="shared" si="220"/>
        <v>3 - ED-48454</v>
      </c>
      <c r="B14302" s="178">
        <v>3</v>
      </c>
      <c r="C14302" s="347" t="s">
        <v>28632</v>
      </c>
      <c r="D14302" s="356"/>
      <c r="E14302" s="357" t="s">
        <v>32355</v>
      </c>
      <c r="F14302" s="358" t="s">
        <v>1</v>
      </c>
      <c r="G14302" s="372">
        <v>14.9</v>
      </c>
    </row>
    <row r="14303" spans="1:7" ht="25.5">
      <c r="A14303" s="178" t="str">
        <f t="shared" si="220"/>
        <v>3 - ED-48455</v>
      </c>
      <c r="B14303" s="178">
        <v>3</v>
      </c>
      <c r="C14303" s="347" t="s">
        <v>28633</v>
      </c>
      <c r="D14303" s="356"/>
      <c r="E14303" s="357" t="s">
        <v>32356</v>
      </c>
      <c r="F14303" s="358" t="s">
        <v>1</v>
      </c>
      <c r="G14303" s="372">
        <v>14.9</v>
      </c>
    </row>
    <row r="14304" spans="1:7">
      <c r="A14304" s="178" t="str">
        <f t="shared" si="220"/>
        <v>3 - ED-48504</v>
      </c>
      <c r="B14304" s="178">
        <v>3</v>
      </c>
      <c r="C14304" s="347" t="s">
        <v>28634</v>
      </c>
      <c r="D14304" s="356"/>
      <c r="E14304" s="357" t="s">
        <v>32357</v>
      </c>
      <c r="F14304" s="358" t="s">
        <v>1</v>
      </c>
      <c r="G14304" s="372">
        <v>10.09</v>
      </c>
    </row>
    <row r="14305" spans="1:7">
      <c r="A14305" s="178" t="str">
        <f t="shared" si="220"/>
        <v>3 - ED-48463</v>
      </c>
      <c r="B14305" s="178">
        <v>3</v>
      </c>
      <c r="C14305" s="347" t="s">
        <v>28635</v>
      </c>
      <c r="D14305" s="356"/>
      <c r="E14305" s="357" t="s">
        <v>32358</v>
      </c>
      <c r="F14305" s="358" t="s">
        <v>1</v>
      </c>
      <c r="G14305" s="372">
        <v>14.29</v>
      </c>
    </row>
    <row r="14306" spans="1:7" ht="25.5">
      <c r="A14306" s="178" t="str">
        <f t="shared" si="220"/>
        <v>3 - ED-48462</v>
      </c>
      <c r="B14306" s="178">
        <v>3</v>
      </c>
      <c r="C14306" s="347" t="s">
        <v>28636</v>
      </c>
      <c r="D14306" s="356"/>
      <c r="E14306" s="357" t="s">
        <v>32359</v>
      </c>
      <c r="F14306" s="358" t="s">
        <v>1</v>
      </c>
      <c r="G14306" s="372">
        <v>15.14</v>
      </c>
    </row>
    <row r="14307" spans="1:7" ht="25.5">
      <c r="A14307" s="178" t="str">
        <f t="shared" si="220"/>
        <v>3 - ED-48461</v>
      </c>
      <c r="B14307" s="178">
        <v>3</v>
      </c>
      <c r="C14307" s="347" t="s">
        <v>28637</v>
      </c>
      <c r="D14307" s="356"/>
      <c r="E14307" s="357" t="s">
        <v>32360</v>
      </c>
      <c r="F14307" s="358" t="s">
        <v>1</v>
      </c>
      <c r="G14307" s="372">
        <v>25.97</v>
      </c>
    </row>
    <row r="14308" spans="1:7" ht="25.5">
      <c r="A14308" s="178" t="str">
        <f t="shared" si="220"/>
        <v>3 - ED-48460</v>
      </c>
      <c r="B14308" s="178">
        <v>3</v>
      </c>
      <c r="C14308" s="347" t="s">
        <v>28638</v>
      </c>
      <c r="D14308" s="356"/>
      <c r="E14308" s="357" t="s">
        <v>32361</v>
      </c>
      <c r="F14308" s="358" t="s">
        <v>1</v>
      </c>
      <c r="G14308" s="372">
        <v>8.41</v>
      </c>
    </row>
    <row r="14309" spans="1:7" ht="25.5">
      <c r="A14309" s="178" t="str">
        <f t="shared" si="220"/>
        <v>3 - ED-48459</v>
      </c>
      <c r="B14309" s="178">
        <v>3</v>
      </c>
      <c r="C14309" s="347" t="s">
        <v>28639</v>
      </c>
      <c r="D14309" s="356"/>
      <c r="E14309" s="357" t="s">
        <v>32362</v>
      </c>
      <c r="F14309" s="358" t="s">
        <v>1</v>
      </c>
      <c r="G14309" s="372">
        <v>15.14</v>
      </c>
    </row>
    <row r="14310" spans="1:7">
      <c r="A14310" s="178" t="str">
        <f t="shared" si="220"/>
        <v>3 - ED-48464</v>
      </c>
      <c r="B14310" s="178">
        <v>3</v>
      </c>
      <c r="C14310" s="347" t="s">
        <v>28640</v>
      </c>
      <c r="D14310" s="356"/>
      <c r="E14310" s="357" t="s">
        <v>32363</v>
      </c>
      <c r="F14310" s="358" t="s">
        <v>1</v>
      </c>
      <c r="G14310" s="372">
        <v>15.14</v>
      </c>
    </row>
    <row r="14311" spans="1:7">
      <c r="A14311" s="178" t="str">
        <f t="shared" si="220"/>
        <v>3 - ED-48489</v>
      </c>
      <c r="B14311" s="178">
        <v>3</v>
      </c>
      <c r="C14311" s="347" t="s">
        <v>28641</v>
      </c>
      <c r="D14311" s="356"/>
      <c r="E14311" s="357" t="s">
        <v>32364</v>
      </c>
      <c r="F14311" s="358" t="s">
        <v>1</v>
      </c>
      <c r="G14311" s="372">
        <v>12.97</v>
      </c>
    </row>
    <row r="14312" spans="1:7" ht="25.5">
      <c r="A14312" s="178" t="str">
        <f t="shared" si="220"/>
        <v>3 - ED-48486</v>
      </c>
      <c r="B14312" s="178">
        <v>3</v>
      </c>
      <c r="C14312" s="347" t="s">
        <v>28642</v>
      </c>
      <c r="D14312" s="356"/>
      <c r="E14312" s="357" t="s">
        <v>32365</v>
      </c>
      <c r="F14312" s="358" t="s">
        <v>1</v>
      </c>
      <c r="G14312" s="372">
        <v>7.42</v>
      </c>
    </row>
    <row r="14313" spans="1:7">
      <c r="A14313" s="178" t="str">
        <f t="shared" si="220"/>
        <v>3 - ED-48487</v>
      </c>
      <c r="B14313" s="178">
        <v>3</v>
      </c>
      <c r="C14313" s="347" t="s">
        <v>28643</v>
      </c>
      <c r="D14313" s="356"/>
      <c r="E14313" s="357" t="s">
        <v>32366</v>
      </c>
      <c r="F14313" s="358" t="s">
        <v>1</v>
      </c>
      <c r="G14313" s="372">
        <v>23.55</v>
      </c>
    </row>
    <row r="14314" spans="1:7">
      <c r="A14314" s="178" t="str">
        <f t="shared" si="220"/>
        <v>3 - ED-48476</v>
      </c>
      <c r="B14314" s="178">
        <v>3</v>
      </c>
      <c r="C14314" s="347" t="s">
        <v>28644</v>
      </c>
      <c r="D14314" s="356"/>
      <c r="E14314" s="357" t="s">
        <v>32367</v>
      </c>
      <c r="F14314" s="358" t="s">
        <v>1</v>
      </c>
      <c r="G14314" s="372">
        <v>11.77</v>
      </c>
    </row>
    <row r="14315" spans="1:7">
      <c r="A14315" s="178" t="str">
        <f t="shared" si="220"/>
        <v>3 - ED-48477</v>
      </c>
      <c r="B14315" s="178">
        <v>3</v>
      </c>
      <c r="C14315" s="347" t="s">
        <v>28645</v>
      </c>
      <c r="D14315" s="356"/>
      <c r="E14315" s="357" t="s">
        <v>32367</v>
      </c>
      <c r="F14315" s="358" t="s">
        <v>1</v>
      </c>
      <c r="G14315" s="372">
        <v>11.77</v>
      </c>
    </row>
    <row r="14316" spans="1:7" ht="25.5">
      <c r="A14316" s="178" t="str">
        <f t="shared" ref="A14316:A14379" si="221">B14316&amp;" - "&amp;C14316</f>
        <v>3 - ED-48491</v>
      </c>
      <c r="B14316" s="178">
        <v>3</v>
      </c>
      <c r="C14316" s="347" t="s">
        <v>28646</v>
      </c>
      <c r="D14316" s="356"/>
      <c r="E14316" s="357" t="s">
        <v>32368</v>
      </c>
      <c r="F14316" s="358" t="s">
        <v>1</v>
      </c>
      <c r="G14316" s="372">
        <v>11.77</v>
      </c>
    </row>
    <row r="14317" spans="1:7">
      <c r="A14317" s="178" t="str">
        <f t="shared" si="221"/>
        <v>3 - ED-48480</v>
      </c>
      <c r="B14317" s="178">
        <v>3</v>
      </c>
      <c r="C14317" s="347" t="s">
        <v>28647</v>
      </c>
      <c r="D14317" s="356"/>
      <c r="E14317" s="357" t="s">
        <v>32369</v>
      </c>
      <c r="F14317" s="358" t="s">
        <v>1</v>
      </c>
      <c r="G14317" s="372">
        <v>11.94</v>
      </c>
    </row>
    <row r="14318" spans="1:7" ht="25.5">
      <c r="A14318" s="178" t="str">
        <f t="shared" si="221"/>
        <v>3 - ED-48479</v>
      </c>
      <c r="B14318" s="178">
        <v>3</v>
      </c>
      <c r="C14318" s="347" t="s">
        <v>28648</v>
      </c>
      <c r="D14318" s="356"/>
      <c r="E14318" s="357" t="s">
        <v>32370</v>
      </c>
      <c r="F14318" s="358" t="s">
        <v>1</v>
      </c>
      <c r="G14318" s="372">
        <v>13.45</v>
      </c>
    </row>
    <row r="14319" spans="1:7">
      <c r="A14319" s="178" t="str">
        <f t="shared" si="221"/>
        <v>3 - ED-48483</v>
      </c>
      <c r="B14319" s="178">
        <v>3</v>
      </c>
      <c r="C14319" s="347" t="s">
        <v>28649</v>
      </c>
      <c r="D14319" s="356"/>
      <c r="E14319" s="357" t="s">
        <v>32371</v>
      </c>
      <c r="F14319" s="358" t="s">
        <v>1</v>
      </c>
      <c r="G14319" s="372">
        <v>17.3</v>
      </c>
    </row>
    <row r="14320" spans="1:7" ht="25.5">
      <c r="A14320" s="178" t="str">
        <f t="shared" si="221"/>
        <v>3 - ED-48481</v>
      </c>
      <c r="B14320" s="178">
        <v>3</v>
      </c>
      <c r="C14320" s="347" t="s">
        <v>28650</v>
      </c>
      <c r="D14320" s="356"/>
      <c r="E14320" s="357" t="s">
        <v>32372</v>
      </c>
      <c r="F14320" s="358" t="s">
        <v>1</v>
      </c>
      <c r="G14320" s="372">
        <v>20.190000000000001</v>
      </c>
    </row>
    <row r="14321" spans="1:7">
      <c r="A14321" s="178" t="str">
        <f t="shared" si="221"/>
        <v>3 - ED-48485</v>
      </c>
      <c r="B14321" s="178">
        <v>3</v>
      </c>
      <c r="C14321" s="347" t="s">
        <v>28651</v>
      </c>
      <c r="D14321" s="356"/>
      <c r="E14321" s="357" t="s">
        <v>32373</v>
      </c>
      <c r="F14321" s="358" t="s">
        <v>1</v>
      </c>
      <c r="G14321" s="372">
        <v>15.14</v>
      </c>
    </row>
    <row r="14322" spans="1:7">
      <c r="A14322" s="178" t="str">
        <f t="shared" si="221"/>
        <v>3 - ED-48484</v>
      </c>
      <c r="B14322" s="178">
        <v>3</v>
      </c>
      <c r="C14322" s="347" t="s">
        <v>28652</v>
      </c>
      <c r="D14322" s="356"/>
      <c r="E14322" s="357" t="s">
        <v>32374</v>
      </c>
      <c r="F14322" s="358" t="s">
        <v>1</v>
      </c>
      <c r="G14322" s="372">
        <v>16.82</v>
      </c>
    </row>
    <row r="14323" spans="1:7">
      <c r="A14323" s="178" t="str">
        <f t="shared" si="221"/>
        <v>3 - ED-48482</v>
      </c>
      <c r="B14323" s="178">
        <v>3</v>
      </c>
      <c r="C14323" s="347" t="s">
        <v>28653</v>
      </c>
      <c r="D14323" s="356"/>
      <c r="E14323" s="357" t="s">
        <v>32375</v>
      </c>
      <c r="F14323" s="358" t="s">
        <v>1</v>
      </c>
      <c r="G14323" s="372">
        <v>6.72</v>
      </c>
    </row>
    <row r="14324" spans="1:7">
      <c r="A14324" s="178" t="str">
        <f t="shared" si="221"/>
        <v>3 - ED-48501</v>
      </c>
      <c r="B14324" s="178">
        <v>3</v>
      </c>
      <c r="C14324" s="347" t="s">
        <v>28654</v>
      </c>
      <c r="D14324" s="356"/>
      <c r="E14324" s="357" t="s">
        <v>32376</v>
      </c>
      <c r="F14324" s="358" t="s">
        <v>1</v>
      </c>
      <c r="G14324" s="372">
        <v>11.77</v>
      </c>
    </row>
    <row r="14325" spans="1:7" ht="25.5">
      <c r="A14325" s="178" t="str">
        <f t="shared" si="221"/>
        <v>3 - ED-48492</v>
      </c>
      <c r="B14325" s="178">
        <v>3</v>
      </c>
      <c r="C14325" s="347" t="s">
        <v>28655</v>
      </c>
      <c r="D14325" s="356"/>
      <c r="E14325" s="357" t="s">
        <v>32377</v>
      </c>
      <c r="F14325" s="358" t="s">
        <v>1</v>
      </c>
      <c r="G14325" s="372">
        <v>7.88</v>
      </c>
    </row>
    <row r="14326" spans="1:7" ht="25.5">
      <c r="A14326" s="178" t="str">
        <f t="shared" si="221"/>
        <v>3 - ED-48502</v>
      </c>
      <c r="B14326" s="178">
        <v>3</v>
      </c>
      <c r="C14326" s="347" t="s">
        <v>28656</v>
      </c>
      <c r="D14326" s="356"/>
      <c r="E14326" s="357" t="s">
        <v>32378</v>
      </c>
      <c r="F14326" s="358" t="s">
        <v>1</v>
      </c>
      <c r="G14326" s="372">
        <v>13.45</v>
      </c>
    </row>
    <row r="14327" spans="1:7" ht="25.5">
      <c r="A14327" s="178" t="str">
        <f t="shared" si="221"/>
        <v>3 - ED-48503</v>
      </c>
      <c r="B14327" s="178">
        <v>3</v>
      </c>
      <c r="C14327" s="347" t="s">
        <v>28657</v>
      </c>
      <c r="D14327" s="356"/>
      <c r="E14327" s="357" t="s">
        <v>32379</v>
      </c>
      <c r="F14327" s="358" t="s">
        <v>1</v>
      </c>
      <c r="G14327" s="372">
        <v>20.190000000000001</v>
      </c>
    </row>
    <row r="14328" spans="1:7">
      <c r="A14328" s="178" t="str">
        <f t="shared" si="221"/>
        <v>3 - ED-48505</v>
      </c>
      <c r="B14328" s="178">
        <v>3</v>
      </c>
      <c r="C14328" s="347" t="s">
        <v>28658</v>
      </c>
      <c r="D14328" s="356"/>
      <c r="E14328" s="357" t="s">
        <v>32380</v>
      </c>
      <c r="F14328" s="358" t="s">
        <v>0</v>
      </c>
      <c r="G14328" s="372">
        <v>2.0099999999999998</v>
      </c>
    </row>
    <row r="14329" spans="1:7">
      <c r="A14329" s="178" t="str">
        <f t="shared" si="221"/>
        <v>3 - ED-48507</v>
      </c>
      <c r="B14329" s="178">
        <v>3</v>
      </c>
      <c r="C14329" s="347" t="s">
        <v>28659</v>
      </c>
      <c r="D14329" s="356"/>
      <c r="E14329" s="357" t="s">
        <v>32381</v>
      </c>
      <c r="F14329" s="358" t="s">
        <v>1</v>
      </c>
      <c r="G14329" s="372">
        <v>13.45</v>
      </c>
    </row>
    <row r="14330" spans="1:7">
      <c r="A14330" s="178" t="str">
        <f t="shared" si="221"/>
        <v>3 - ED-48490</v>
      </c>
      <c r="B14330" s="178">
        <v>3</v>
      </c>
      <c r="C14330" s="347" t="s">
        <v>28660</v>
      </c>
      <c r="D14330" s="356"/>
      <c r="E14330" s="357" t="s">
        <v>32382</v>
      </c>
      <c r="F14330" s="358" t="s">
        <v>1</v>
      </c>
      <c r="G14330" s="372">
        <v>11.77</v>
      </c>
    </row>
    <row r="14331" spans="1:7">
      <c r="A14331" s="178" t="str">
        <f t="shared" si="221"/>
        <v>3 - ED-48499</v>
      </c>
      <c r="B14331" s="178">
        <v>3</v>
      </c>
      <c r="C14331" s="347" t="s">
        <v>28661</v>
      </c>
      <c r="D14331" s="356"/>
      <c r="E14331" s="357" t="s">
        <v>32383</v>
      </c>
      <c r="F14331" s="358" t="s">
        <v>0</v>
      </c>
      <c r="G14331" s="372">
        <v>6.72</v>
      </c>
    </row>
    <row r="14332" spans="1:7">
      <c r="A14332" s="178" t="str">
        <f t="shared" si="221"/>
        <v>3 - ED-49515</v>
      </c>
      <c r="B14332" s="178">
        <v>3</v>
      </c>
      <c r="C14332" s="347" t="s">
        <v>28662</v>
      </c>
      <c r="D14332" s="356"/>
      <c r="E14332" s="357" t="s">
        <v>32384</v>
      </c>
      <c r="F14332" s="358" t="s">
        <v>15038</v>
      </c>
      <c r="G14332" s="372">
        <v>40.340000000000003</v>
      </c>
    </row>
    <row r="14333" spans="1:7">
      <c r="A14333" s="178" t="str">
        <f t="shared" si="221"/>
        <v>3 - ED-48521</v>
      </c>
      <c r="B14333" s="178">
        <v>3</v>
      </c>
      <c r="C14333" s="347" t="s">
        <v>28663</v>
      </c>
      <c r="D14333" s="356"/>
      <c r="E14333" s="357" t="s">
        <v>32385</v>
      </c>
      <c r="F14333" s="358" t="s">
        <v>0</v>
      </c>
      <c r="G14333" s="372">
        <v>39.119999999999997</v>
      </c>
    </row>
    <row r="14334" spans="1:7">
      <c r="A14334" s="178" t="str">
        <f t="shared" si="221"/>
        <v>3 - ED-48434</v>
      </c>
      <c r="B14334" s="178">
        <v>3</v>
      </c>
      <c r="C14334" s="347" t="s">
        <v>28664</v>
      </c>
      <c r="D14334" s="356"/>
      <c r="E14334" s="357" t="s">
        <v>32386</v>
      </c>
      <c r="F14334" s="358" t="s">
        <v>1</v>
      </c>
      <c r="G14334" s="372">
        <v>10.09</v>
      </c>
    </row>
    <row r="14335" spans="1:7">
      <c r="A14335" s="178" t="str">
        <f t="shared" si="221"/>
        <v>3 - ED-48496</v>
      </c>
      <c r="B14335" s="178">
        <v>3</v>
      </c>
      <c r="C14335" s="347" t="s">
        <v>28665</v>
      </c>
      <c r="D14335" s="356"/>
      <c r="E14335" s="357" t="s">
        <v>32387</v>
      </c>
      <c r="F14335" s="358" t="s">
        <v>15036</v>
      </c>
      <c r="G14335" s="372">
        <v>2.4700000000000002</v>
      </c>
    </row>
    <row r="14336" spans="1:7">
      <c r="A14336" s="178" t="str">
        <f t="shared" si="221"/>
        <v>3 - ED-48437</v>
      </c>
      <c r="B14336" s="178">
        <v>3</v>
      </c>
      <c r="C14336" s="347" t="s">
        <v>28666</v>
      </c>
      <c r="D14336" s="356"/>
      <c r="E14336" s="357" t="s">
        <v>32388</v>
      </c>
      <c r="F14336" s="358" t="s">
        <v>1</v>
      </c>
      <c r="G14336" s="372">
        <v>38.96</v>
      </c>
    </row>
    <row r="14337" spans="1:7">
      <c r="A14337" s="178" t="str">
        <f t="shared" si="221"/>
        <v>3 - ED-48438</v>
      </c>
      <c r="B14337" s="178">
        <v>3</v>
      </c>
      <c r="C14337" s="347" t="s">
        <v>28667</v>
      </c>
      <c r="D14337" s="356"/>
      <c r="E14337" s="357" t="s">
        <v>32389</v>
      </c>
      <c r="F14337" s="358" t="s">
        <v>0</v>
      </c>
      <c r="G14337" s="372">
        <v>6.72</v>
      </c>
    </row>
    <row r="14338" spans="1:7">
      <c r="A14338" s="178" t="str">
        <f t="shared" si="221"/>
        <v>3 - ED-48439</v>
      </c>
      <c r="B14338" s="178">
        <v>3</v>
      </c>
      <c r="C14338" s="347" t="s">
        <v>28668</v>
      </c>
      <c r="D14338" s="356"/>
      <c r="E14338" s="357" t="s">
        <v>32390</v>
      </c>
      <c r="F14338" s="358" t="s">
        <v>1</v>
      </c>
      <c r="G14338" s="372">
        <v>13.45</v>
      </c>
    </row>
    <row r="14339" spans="1:7">
      <c r="A14339" s="178" t="str">
        <f t="shared" si="221"/>
        <v>3 - ED-48449</v>
      </c>
      <c r="B14339" s="178">
        <v>3</v>
      </c>
      <c r="C14339" s="347" t="s">
        <v>28669</v>
      </c>
      <c r="D14339" s="356"/>
      <c r="E14339" s="357" t="s">
        <v>32391</v>
      </c>
      <c r="F14339" s="358" t="s">
        <v>0</v>
      </c>
      <c r="G14339" s="372">
        <v>2.06</v>
      </c>
    </row>
    <row r="14340" spans="1:7">
      <c r="A14340" s="178" t="str">
        <f t="shared" si="221"/>
        <v>3 - ED-48448</v>
      </c>
      <c r="B14340" s="178">
        <v>3</v>
      </c>
      <c r="C14340" s="347" t="s">
        <v>28670</v>
      </c>
      <c r="D14340" s="356"/>
      <c r="E14340" s="357" t="s">
        <v>32392</v>
      </c>
      <c r="F14340" s="358" t="s">
        <v>0</v>
      </c>
      <c r="G14340" s="372">
        <v>2.06</v>
      </c>
    </row>
    <row r="14341" spans="1:7">
      <c r="A14341" s="178" t="str">
        <f t="shared" si="221"/>
        <v>3 - ED-48446</v>
      </c>
      <c r="B14341" s="178">
        <v>3</v>
      </c>
      <c r="C14341" s="347" t="s">
        <v>28671</v>
      </c>
      <c r="D14341" s="356"/>
      <c r="E14341" s="357" t="s">
        <v>32393</v>
      </c>
      <c r="F14341" s="358" t="s">
        <v>0</v>
      </c>
      <c r="G14341" s="372">
        <v>4.2</v>
      </c>
    </row>
    <row r="14342" spans="1:7">
      <c r="A14342" s="178" t="str">
        <f t="shared" si="221"/>
        <v>3 - ED-48458</v>
      </c>
      <c r="B14342" s="178">
        <v>3</v>
      </c>
      <c r="C14342" s="347" t="s">
        <v>28672</v>
      </c>
      <c r="D14342" s="356"/>
      <c r="E14342" s="357" t="s">
        <v>32394</v>
      </c>
      <c r="F14342" s="358" t="s">
        <v>15038</v>
      </c>
      <c r="G14342" s="372">
        <v>12.17</v>
      </c>
    </row>
    <row r="14343" spans="1:7">
      <c r="A14343" s="178" t="str">
        <f t="shared" si="221"/>
        <v>3 - ED-48494</v>
      </c>
      <c r="B14343" s="178">
        <v>3</v>
      </c>
      <c r="C14343" s="347" t="s">
        <v>28673</v>
      </c>
      <c r="D14343" s="356"/>
      <c r="E14343" s="357" t="s">
        <v>32395</v>
      </c>
      <c r="F14343" s="358" t="s">
        <v>1</v>
      </c>
      <c r="G14343" s="372">
        <v>6.72</v>
      </c>
    </row>
    <row r="14344" spans="1:7">
      <c r="A14344" s="178" t="str">
        <f t="shared" si="221"/>
        <v>3 - ED-48465</v>
      </c>
      <c r="B14344" s="178">
        <v>3</v>
      </c>
      <c r="C14344" s="347" t="s">
        <v>28674</v>
      </c>
      <c r="D14344" s="356"/>
      <c r="E14344" s="357" t="s">
        <v>32396</v>
      </c>
      <c r="F14344" s="358" t="s">
        <v>1</v>
      </c>
      <c r="G14344" s="372">
        <v>34.54</v>
      </c>
    </row>
    <row r="14345" spans="1:7">
      <c r="A14345" s="178" t="str">
        <f t="shared" si="221"/>
        <v>3 - ED-48466</v>
      </c>
      <c r="B14345" s="178">
        <v>3</v>
      </c>
      <c r="C14345" s="347" t="s">
        <v>28675</v>
      </c>
      <c r="D14345" s="356"/>
      <c r="E14345" s="357" t="s">
        <v>32397</v>
      </c>
      <c r="F14345" s="358" t="s">
        <v>15038</v>
      </c>
      <c r="G14345" s="372">
        <v>35.65</v>
      </c>
    </row>
    <row r="14346" spans="1:7">
      <c r="A14346" s="178" t="str">
        <f t="shared" si="221"/>
        <v>3 - ED-48467</v>
      </c>
      <c r="B14346" s="178">
        <v>3</v>
      </c>
      <c r="C14346" s="347" t="s">
        <v>28676</v>
      </c>
      <c r="D14346" s="356"/>
      <c r="E14346" s="357" t="s">
        <v>32398</v>
      </c>
      <c r="F14346" s="358" t="s">
        <v>15038</v>
      </c>
      <c r="G14346" s="372">
        <v>56.61</v>
      </c>
    </row>
    <row r="14347" spans="1:7">
      <c r="A14347" s="178" t="str">
        <f t="shared" si="221"/>
        <v>3 - ED-48468</v>
      </c>
      <c r="B14347" s="178">
        <v>3</v>
      </c>
      <c r="C14347" s="347" t="s">
        <v>28677</v>
      </c>
      <c r="D14347" s="356"/>
      <c r="E14347" s="357" t="s">
        <v>32399</v>
      </c>
      <c r="F14347" s="358" t="s">
        <v>15038</v>
      </c>
      <c r="G14347" s="372">
        <v>14.25</v>
      </c>
    </row>
    <row r="14348" spans="1:7">
      <c r="A14348" s="178" t="str">
        <f t="shared" si="221"/>
        <v>3 - ED-48469</v>
      </c>
      <c r="B14348" s="178">
        <v>3</v>
      </c>
      <c r="C14348" s="347" t="s">
        <v>28678</v>
      </c>
      <c r="D14348" s="356"/>
      <c r="E14348" s="357" t="s">
        <v>32400</v>
      </c>
      <c r="F14348" s="358" t="s">
        <v>15038</v>
      </c>
      <c r="G14348" s="372">
        <v>8.91</v>
      </c>
    </row>
    <row r="14349" spans="1:7">
      <c r="A14349" s="178" t="str">
        <f t="shared" si="221"/>
        <v>3 - ED-48495</v>
      </c>
      <c r="B14349" s="178">
        <v>3</v>
      </c>
      <c r="C14349" s="347" t="s">
        <v>28679</v>
      </c>
      <c r="D14349" s="356"/>
      <c r="E14349" s="357" t="s">
        <v>32401</v>
      </c>
      <c r="F14349" s="358" t="s">
        <v>15038</v>
      </c>
      <c r="G14349" s="372">
        <v>11.73</v>
      </c>
    </row>
    <row r="14350" spans="1:7">
      <c r="A14350" s="178" t="str">
        <f t="shared" si="221"/>
        <v>3 - ED-48473</v>
      </c>
      <c r="B14350" s="178">
        <v>3</v>
      </c>
      <c r="C14350" s="347" t="s">
        <v>28680</v>
      </c>
      <c r="D14350" s="356"/>
      <c r="E14350" s="357" t="s">
        <v>32402</v>
      </c>
      <c r="F14350" s="358" t="s">
        <v>0</v>
      </c>
      <c r="G14350" s="372">
        <v>21.03</v>
      </c>
    </row>
    <row r="14351" spans="1:7">
      <c r="A14351" s="178" t="str">
        <f t="shared" si="221"/>
        <v>3 - ED-48472</v>
      </c>
      <c r="B14351" s="178">
        <v>3</v>
      </c>
      <c r="C14351" s="347" t="s">
        <v>28681</v>
      </c>
      <c r="D14351" s="356"/>
      <c r="E14351" s="357" t="s">
        <v>32403</v>
      </c>
      <c r="F14351" s="358" t="s">
        <v>0</v>
      </c>
      <c r="G14351" s="372">
        <v>8.41</v>
      </c>
    </row>
    <row r="14352" spans="1:7">
      <c r="A14352" s="178" t="str">
        <f t="shared" si="221"/>
        <v>3 - ED-48470</v>
      </c>
      <c r="B14352" s="178">
        <v>3</v>
      </c>
      <c r="C14352" s="347" t="s">
        <v>28682</v>
      </c>
      <c r="D14352" s="356"/>
      <c r="E14352" s="357" t="s">
        <v>32404</v>
      </c>
      <c r="F14352" s="358" t="s">
        <v>15038</v>
      </c>
      <c r="G14352" s="372">
        <v>13.25</v>
      </c>
    </row>
    <row r="14353" spans="1:7">
      <c r="A14353" s="178" t="str">
        <f t="shared" si="221"/>
        <v>3 - ED-48471</v>
      </c>
      <c r="B14353" s="178">
        <v>3</v>
      </c>
      <c r="C14353" s="347" t="s">
        <v>28683</v>
      </c>
      <c r="D14353" s="356"/>
      <c r="E14353" s="357" t="s">
        <v>32405</v>
      </c>
      <c r="F14353" s="358" t="s">
        <v>15038</v>
      </c>
      <c r="G14353" s="372">
        <v>13.91</v>
      </c>
    </row>
    <row r="14354" spans="1:7">
      <c r="A14354" s="178" t="str">
        <f t="shared" si="221"/>
        <v>3 - ED-48474</v>
      </c>
      <c r="B14354" s="178">
        <v>3</v>
      </c>
      <c r="C14354" s="347" t="s">
        <v>28684</v>
      </c>
      <c r="D14354" s="356"/>
      <c r="E14354" s="357" t="s">
        <v>32406</v>
      </c>
      <c r="F14354" s="358" t="s">
        <v>15038</v>
      </c>
      <c r="G14354" s="372">
        <v>89.12</v>
      </c>
    </row>
    <row r="14355" spans="1:7">
      <c r="A14355" s="178" t="str">
        <f t="shared" si="221"/>
        <v>3 - ED-48475</v>
      </c>
      <c r="B14355" s="178">
        <v>3</v>
      </c>
      <c r="C14355" s="347" t="s">
        <v>28685</v>
      </c>
      <c r="D14355" s="356"/>
      <c r="E14355" s="357" t="s">
        <v>32407</v>
      </c>
      <c r="F14355" s="358" t="s">
        <v>15038</v>
      </c>
      <c r="G14355" s="372">
        <v>70.78</v>
      </c>
    </row>
    <row r="14356" spans="1:7" ht="25.5">
      <c r="A14356" s="178" t="str">
        <f t="shared" si="221"/>
        <v>3 - ED-48493</v>
      </c>
      <c r="B14356" s="178">
        <v>3</v>
      </c>
      <c r="C14356" s="347" t="s">
        <v>28686</v>
      </c>
      <c r="D14356" s="356"/>
      <c r="E14356" s="357" t="s">
        <v>32408</v>
      </c>
      <c r="F14356" s="358" t="s">
        <v>1</v>
      </c>
      <c r="G14356" s="372">
        <v>10.09</v>
      </c>
    </row>
    <row r="14357" spans="1:7">
      <c r="A14357" s="178" t="str">
        <f t="shared" si="221"/>
        <v>3 - ED-48497</v>
      </c>
      <c r="B14357" s="178">
        <v>3</v>
      </c>
      <c r="C14357" s="347" t="s">
        <v>28687</v>
      </c>
      <c r="D14357" s="356"/>
      <c r="E14357" s="357" t="s">
        <v>32409</v>
      </c>
      <c r="F14357" s="358" t="s">
        <v>1</v>
      </c>
      <c r="G14357" s="372">
        <v>14.29</v>
      </c>
    </row>
    <row r="14358" spans="1:7">
      <c r="A14358" s="178" t="str">
        <f t="shared" si="221"/>
        <v>3 - ED-48498</v>
      </c>
      <c r="B14358" s="178">
        <v>3</v>
      </c>
      <c r="C14358" s="347" t="s">
        <v>28688</v>
      </c>
      <c r="D14358" s="356"/>
      <c r="E14358" s="357" t="s">
        <v>32410</v>
      </c>
      <c r="F14358" s="358" t="s">
        <v>1</v>
      </c>
      <c r="G14358" s="372">
        <v>21.53</v>
      </c>
    </row>
    <row r="14359" spans="1:7">
      <c r="A14359" s="178" t="str">
        <f t="shared" si="221"/>
        <v>3 - ED-48506</v>
      </c>
      <c r="B14359" s="178">
        <v>3</v>
      </c>
      <c r="C14359" s="347" t="s">
        <v>28689</v>
      </c>
      <c r="D14359" s="356"/>
      <c r="E14359" s="357" t="s">
        <v>32411</v>
      </c>
      <c r="F14359" s="358" t="s">
        <v>0</v>
      </c>
      <c r="G14359" s="372">
        <v>4.7</v>
      </c>
    </row>
    <row r="14360" spans="1:7" ht="25.5">
      <c r="A14360" s="178" t="str">
        <f t="shared" si="221"/>
        <v>3 - ED-48513</v>
      </c>
      <c r="B14360" s="178">
        <v>3</v>
      </c>
      <c r="C14360" s="347" t="s">
        <v>28690</v>
      </c>
      <c r="D14360" s="356"/>
      <c r="E14360" s="357" t="s">
        <v>32412</v>
      </c>
      <c r="F14360" s="358" t="s">
        <v>1</v>
      </c>
      <c r="G14360" s="372">
        <v>10.09</v>
      </c>
    </row>
    <row r="14361" spans="1:7" ht="25.5">
      <c r="A14361" s="178" t="str">
        <f t="shared" si="221"/>
        <v>3 - ED-48514</v>
      </c>
      <c r="B14361" s="178">
        <v>3</v>
      </c>
      <c r="C14361" s="347" t="s">
        <v>28691</v>
      </c>
      <c r="D14361" s="356"/>
      <c r="E14361" s="357" t="s">
        <v>32413</v>
      </c>
      <c r="F14361" s="358" t="s">
        <v>1</v>
      </c>
      <c r="G14361" s="372">
        <v>16.82</v>
      </c>
    </row>
    <row r="14362" spans="1:7">
      <c r="A14362" s="178" t="str">
        <f t="shared" si="221"/>
        <v>3 - ED-48509</v>
      </c>
      <c r="B14362" s="178">
        <v>3</v>
      </c>
      <c r="C14362" s="347" t="s">
        <v>28692</v>
      </c>
      <c r="D14362" s="356"/>
      <c r="E14362" s="357" t="s">
        <v>32414</v>
      </c>
      <c r="F14362" s="358" t="s">
        <v>1</v>
      </c>
      <c r="G14362" s="372">
        <v>5.49</v>
      </c>
    </row>
    <row r="14363" spans="1:7">
      <c r="A14363" s="178" t="str">
        <f t="shared" si="221"/>
        <v>3 - ED-48511</v>
      </c>
      <c r="B14363" s="178">
        <v>3</v>
      </c>
      <c r="C14363" s="347" t="s">
        <v>28693</v>
      </c>
      <c r="D14363" s="356"/>
      <c r="E14363" s="357" t="s">
        <v>32415</v>
      </c>
      <c r="F14363" s="358" t="s">
        <v>1</v>
      </c>
      <c r="G14363" s="372">
        <v>9.24</v>
      </c>
    </row>
    <row r="14364" spans="1:7">
      <c r="A14364" s="178" t="str">
        <f t="shared" si="221"/>
        <v>3 - ED-48512</v>
      </c>
      <c r="B14364" s="178">
        <v>3</v>
      </c>
      <c r="C14364" s="347" t="s">
        <v>28694</v>
      </c>
      <c r="D14364" s="356"/>
      <c r="E14364" s="357" t="s">
        <v>32416</v>
      </c>
      <c r="F14364" s="358" t="s">
        <v>1</v>
      </c>
      <c r="G14364" s="372">
        <v>10.93</v>
      </c>
    </row>
    <row r="14365" spans="1:7">
      <c r="A14365" s="178" t="str">
        <f t="shared" si="221"/>
        <v>3 - ED-48510</v>
      </c>
      <c r="B14365" s="178">
        <v>3</v>
      </c>
      <c r="C14365" s="347" t="s">
        <v>28695</v>
      </c>
      <c r="D14365" s="356"/>
      <c r="E14365" s="357" t="s">
        <v>32417</v>
      </c>
      <c r="F14365" s="358" t="s">
        <v>1</v>
      </c>
      <c r="G14365" s="372">
        <v>10.09</v>
      </c>
    </row>
    <row r="14366" spans="1:7">
      <c r="A14366" s="178" t="str">
        <f t="shared" si="221"/>
        <v>3 - ED-48478</v>
      </c>
      <c r="B14366" s="178">
        <v>3</v>
      </c>
      <c r="C14366" s="347" t="s">
        <v>28696</v>
      </c>
      <c r="D14366" s="356"/>
      <c r="E14366" s="357" t="s">
        <v>32418</v>
      </c>
      <c r="F14366" s="358" t="s">
        <v>0</v>
      </c>
      <c r="G14366" s="372">
        <v>5.9</v>
      </c>
    </row>
    <row r="14367" spans="1:7">
      <c r="A14367" s="178" t="str">
        <f t="shared" si="221"/>
        <v>3 - ED-48508</v>
      </c>
      <c r="B14367" s="178">
        <v>3</v>
      </c>
      <c r="C14367" s="347" t="s">
        <v>28697</v>
      </c>
      <c r="D14367" s="356"/>
      <c r="E14367" s="357" t="s">
        <v>32419</v>
      </c>
      <c r="F14367" s="358" t="s">
        <v>0</v>
      </c>
      <c r="G14367" s="372">
        <v>6.34</v>
      </c>
    </row>
    <row r="14368" spans="1:7">
      <c r="A14368" s="178" t="str">
        <f t="shared" si="221"/>
        <v>3 - ED-48515</v>
      </c>
      <c r="B14368" s="178">
        <v>3</v>
      </c>
      <c r="C14368" s="347" t="s">
        <v>28698</v>
      </c>
      <c r="D14368" s="356"/>
      <c r="E14368" s="357" t="s">
        <v>32420</v>
      </c>
      <c r="F14368" s="358" t="s">
        <v>0</v>
      </c>
      <c r="G14368" s="372">
        <v>12.39</v>
      </c>
    </row>
    <row r="14369" spans="1:7" ht="25.5">
      <c r="A14369" s="178" t="str">
        <f t="shared" si="221"/>
        <v>3 - ED-48500</v>
      </c>
      <c r="B14369" s="178">
        <v>3</v>
      </c>
      <c r="C14369" s="347" t="s">
        <v>28699</v>
      </c>
      <c r="D14369" s="356"/>
      <c r="E14369" s="357" t="s">
        <v>32421</v>
      </c>
      <c r="F14369" s="358" t="s">
        <v>0</v>
      </c>
      <c r="G14369" s="372">
        <v>12.39</v>
      </c>
    </row>
    <row r="14370" spans="1:7">
      <c r="A14370" s="178" t="str">
        <f t="shared" si="221"/>
        <v>3 - ED-48516</v>
      </c>
      <c r="B14370" s="178">
        <v>3</v>
      </c>
      <c r="C14370" s="347" t="s">
        <v>28700</v>
      </c>
      <c r="D14370" s="356"/>
      <c r="E14370" s="357" t="s">
        <v>32422</v>
      </c>
      <c r="F14370" s="358" t="s">
        <v>1</v>
      </c>
      <c r="G14370" s="372">
        <v>2.21</v>
      </c>
    </row>
    <row r="14371" spans="1:7">
      <c r="A14371" s="178" t="str">
        <f t="shared" si="221"/>
        <v>3 - 316</v>
      </c>
      <c r="B14371" s="178">
        <v>3</v>
      </c>
      <c r="C14371" s="347">
        <v>316</v>
      </c>
      <c r="D14371" s="356"/>
      <c r="E14371" s="357" t="s">
        <v>32423</v>
      </c>
      <c r="F14371" s="358" t="s">
        <v>31945</v>
      </c>
    </row>
    <row r="14372" spans="1:7">
      <c r="A14372" s="178" t="str">
        <f t="shared" si="221"/>
        <v>3 - ED-49094</v>
      </c>
      <c r="B14372" s="178">
        <v>3</v>
      </c>
      <c r="C14372" s="347" t="s">
        <v>28701</v>
      </c>
      <c r="D14372" s="356"/>
      <c r="E14372" s="357" t="s">
        <v>32424</v>
      </c>
      <c r="F14372" s="358" t="s">
        <v>15038</v>
      </c>
      <c r="G14372" s="372">
        <v>116.59</v>
      </c>
    </row>
    <row r="14373" spans="1:7">
      <c r="A14373" s="178" t="str">
        <f t="shared" si="221"/>
        <v>3 - ED-48532</v>
      </c>
      <c r="B14373" s="178">
        <v>3</v>
      </c>
      <c r="C14373" s="347" t="s">
        <v>28702</v>
      </c>
      <c r="D14373" s="356"/>
      <c r="E14373" s="357" t="s">
        <v>32425</v>
      </c>
      <c r="F14373" s="358" t="s">
        <v>1</v>
      </c>
      <c r="G14373" s="372">
        <v>251.87</v>
      </c>
    </row>
    <row r="14374" spans="1:7">
      <c r="A14374" s="178" t="str">
        <f t="shared" si="221"/>
        <v>3 - ED-48535</v>
      </c>
      <c r="B14374" s="178">
        <v>3</v>
      </c>
      <c r="C14374" s="347" t="s">
        <v>28703</v>
      </c>
      <c r="D14374" s="356"/>
      <c r="E14374" s="357" t="s">
        <v>32426</v>
      </c>
      <c r="F14374" s="358" t="s">
        <v>1</v>
      </c>
      <c r="G14374" s="372">
        <v>186.68</v>
      </c>
    </row>
    <row r="14375" spans="1:7">
      <c r="A14375" s="178" t="str">
        <f t="shared" si="221"/>
        <v>3 - ED-48533</v>
      </c>
      <c r="B14375" s="178">
        <v>3</v>
      </c>
      <c r="C14375" s="347" t="s">
        <v>28704</v>
      </c>
      <c r="D14375" s="356"/>
      <c r="E14375" s="357" t="s">
        <v>32427</v>
      </c>
      <c r="F14375" s="358" t="s">
        <v>1</v>
      </c>
      <c r="G14375" s="372">
        <v>546.69000000000005</v>
      </c>
    </row>
    <row r="14376" spans="1:7">
      <c r="A14376" s="178" t="str">
        <f t="shared" si="221"/>
        <v>3 - ED-48531</v>
      </c>
      <c r="B14376" s="178">
        <v>3</v>
      </c>
      <c r="C14376" s="347" t="s">
        <v>28705</v>
      </c>
      <c r="D14376" s="356"/>
      <c r="E14376" s="357" t="s">
        <v>32428</v>
      </c>
      <c r="F14376" s="358" t="s">
        <v>1</v>
      </c>
      <c r="G14376" s="372">
        <v>483.49</v>
      </c>
    </row>
    <row r="14377" spans="1:7">
      <c r="A14377" s="178" t="str">
        <f t="shared" si="221"/>
        <v>3 - ED-48534</v>
      </c>
      <c r="B14377" s="178">
        <v>3</v>
      </c>
      <c r="C14377" s="347" t="s">
        <v>28706</v>
      </c>
      <c r="D14377" s="356"/>
      <c r="E14377" s="357" t="s">
        <v>32429</v>
      </c>
      <c r="F14377" s="358" t="s">
        <v>1</v>
      </c>
      <c r="G14377" s="372">
        <v>371.42</v>
      </c>
    </row>
    <row r="14378" spans="1:7">
      <c r="A14378" s="178" t="str">
        <f t="shared" si="221"/>
        <v>3 - 317</v>
      </c>
      <c r="B14378" s="178">
        <v>3</v>
      </c>
      <c r="C14378" s="347">
        <v>317</v>
      </c>
      <c r="D14378" s="356"/>
      <c r="E14378" s="357" t="s">
        <v>32430</v>
      </c>
      <c r="F14378" s="358" t="s">
        <v>31945</v>
      </c>
    </row>
    <row r="14379" spans="1:7">
      <c r="A14379" s="178" t="str">
        <f t="shared" si="221"/>
        <v>3 - ED-48538</v>
      </c>
      <c r="B14379" s="178">
        <v>3</v>
      </c>
      <c r="C14379" s="347" t="s">
        <v>28707</v>
      </c>
      <c r="D14379" s="356"/>
      <c r="E14379" s="357" t="s">
        <v>32431</v>
      </c>
      <c r="F14379" s="358" t="s">
        <v>15036</v>
      </c>
      <c r="G14379" s="372">
        <v>100</v>
      </c>
    </row>
    <row r="14380" spans="1:7">
      <c r="A14380" s="178" t="str">
        <f t="shared" ref="A14380:A14443" si="222">B14380&amp;" - "&amp;C14380</f>
        <v>3 - ED-48536</v>
      </c>
      <c r="B14380" s="178">
        <v>3</v>
      </c>
      <c r="C14380" s="347" t="s">
        <v>28708</v>
      </c>
      <c r="D14380" s="356"/>
      <c r="E14380" s="357" t="s">
        <v>32432</v>
      </c>
      <c r="F14380" s="358" t="s">
        <v>1</v>
      </c>
      <c r="G14380" s="372">
        <v>92.34</v>
      </c>
    </row>
    <row r="14381" spans="1:7">
      <c r="A14381" s="178" t="str">
        <f t="shared" si="222"/>
        <v>3 - ED-48537</v>
      </c>
      <c r="B14381" s="178">
        <v>3</v>
      </c>
      <c r="C14381" s="347" t="s">
        <v>28709</v>
      </c>
      <c r="D14381" s="356"/>
      <c r="E14381" s="357" t="s">
        <v>32433</v>
      </c>
      <c r="F14381" s="358" t="s">
        <v>1</v>
      </c>
      <c r="G14381" s="372">
        <v>92.34</v>
      </c>
    </row>
    <row r="14382" spans="1:7">
      <c r="A14382" s="178" t="str">
        <f t="shared" si="222"/>
        <v>3 - ED-49437</v>
      </c>
      <c r="B14382" s="178">
        <v>3</v>
      </c>
      <c r="C14382" s="347" t="s">
        <v>28710</v>
      </c>
      <c r="D14382" s="356"/>
      <c r="E14382" s="357" t="s">
        <v>32434</v>
      </c>
      <c r="F14382" s="358" t="s">
        <v>15038</v>
      </c>
      <c r="G14382" s="372">
        <v>1127.57</v>
      </c>
    </row>
    <row r="14383" spans="1:7">
      <c r="A14383" s="178" t="str">
        <f t="shared" si="222"/>
        <v>3 - 318</v>
      </c>
      <c r="B14383" s="178">
        <v>3</v>
      </c>
      <c r="C14383" s="347">
        <v>318</v>
      </c>
      <c r="D14383" s="356"/>
      <c r="E14383" s="357" t="s">
        <v>32435</v>
      </c>
      <c r="F14383" s="358" t="s">
        <v>31945</v>
      </c>
    </row>
    <row r="14384" spans="1:7">
      <c r="A14384" s="178" t="str">
        <f t="shared" si="222"/>
        <v>3 - ED-48611</v>
      </c>
      <c r="B14384" s="178">
        <v>3</v>
      </c>
      <c r="C14384" s="347" t="s">
        <v>28711</v>
      </c>
      <c r="D14384" s="356"/>
      <c r="E14384" s="357" t="s">
        <v>32436</v>
      </c>
      <c r="F14384" s="358" t="s">
        <v>0</v>
      </c>
      <c r="G14384" s="372">
        <v>4644.25</v>
      </c>
    </row>
    <row r="14385" spans="1:7">
      <c r="A14385" s="178" t="str">
        <f t="shared" si="222"/>
        <v>3 - ED-48612</v>
      </c>
      <c r="B14385" s="178">
        <v>3</v>
      </c>
      <c r="C14385" s="347" t="s">
        <v>28712</v>
      </c>
      <c r="D14385" s="356"/>
      <c r="E14385" s="357" t="s">
        <v>32437</v>
      </c>
      <c r="F14385" s="358" t="s">
        <v>0</v>
      </c>
      <c r="G14385" s="372">
        <v>4823.54</v>
      </c>
    </row>
    <row r="14386" spans="1:7">
      <c r="A14386" s="178" t="str">
        <f t="shared" si="222"/>
        <v>3 - ED-48613</v>
      </c>
      <c r="B14386" s="178">
        <v>3</v>
      </c>
      <c r="C14386" s="347" t="s">
        <v>28713</v>
      </c>
      <c r="D14386" s="356"/>
      <c r="E14386" s="357" t="s">
        <v>32438</v>
      </c>
      <c r="F14386" s="358" t="s">
        <v>0</v>
      </c>
      <c r="G14386" s="372">
        <v>5002.43</v>
      </c>
    </row>
    <row r="14387" spans="1:7">
      <c r="A14387" s="178" t="str">
        <f t="shared" si="222"/>
        <v>3 - ED-48614</v>
      </c>
      <c r="B14387" s="178">
        <v>3</v>
      </c>
      <c r="C14387" s="347" t="s">
        <v>28714</v>
      </c>
      <c r="D14387" s="356"/>
      <c r="E14387" s="357" t="s">
        <v>32439</v>
      </c>
      <c r="F14387" s="358" t="s">
        <v>0</v>
      </c>
      <c r="G14387" s="372">
        <v>5185.38</v>
      </c>
    </row>
    <row r="14388" spans="1:7">
      <c r="A14388" s="178" t="str">
        <f t="shared" si="222"/>
        <v>3 - ED-48615</v>
      </c>
      <c r="B14388" s="178">
        <v>3</v>
      </c>
      <c r="C14388" s="347" t="s">
        <v>28715</v>
      </c>
      <c r="D14388" s="356"/>
      <c r="E14388" s="357" t="s">
        <v>32440</v>
      </c>
      <c r="F14388" s="358" t="s">
        <v>0</v>
      </c>
      <c r="G14388" s="372">
        <v>7406.48</v>
      </c>
    </row>
    <row r="14389" spans="1:7">
      <c r="A14389" s="178" t="str">
        <f t="shared" si="222"/>
        <v>3 - ED-48616</v>
      </c>
      <c r="B14389" s="178">
        <v>3</v>
      </c>
      <c r="C14389" s="347" t="s">
        <v>28716</v>
      </c>
      <c r="D14389" s="356"/>
      <c r="E14389" s="357" t="s">
        <v>32441</v>
      </c>
      <c r="F14389" s="358" t="s">
        <v>0</v>
      </c>
      <c r="G14389" s="372">
        <v>7635.29</v>
      </c>
    </row>
    <row r="14390" spans="1:7">
      <c r="A14390" s="178" t="str">
        <f t="shared" si="222"/>
        <v>3 - ED-48617</v>
      </c>
      <c r="B14390" s="178">
        <v>3</v>
      </c>
      <c r="C14390" s="347" t="s">
        <v>28717</v>
      </c>
      <c r="D14390" s="356"/>
      <c r="E14390" s="357" t="s">
        <v>32442</v>
      </c>
      <c r="F14390" s="358" t="s">
        <v>0</v>
      </c>
      <c r="G14390" s="372">
        <v>7856.69</v>
      </c>
    </row>
    <row r="14391" spans="1:7">
      <c r="A14391" s="178" t="str">
        <f t="shared" si="222"/>
        <v>3 - ED-48618</v>
      </c>
      <c r="B14391" s="178">
        <v>3</v>
      </c>
      <c r="C14391" s="347" t="s">
        <v>28718</v>
      </c>
      <c r="D14391" s="356"/>
      <c r="E14391" s="357" t="s">
        <v>32443</v>
      </c>
      <c r="F14391" s="358" t="s">
        <v>0</v>
      </c>
      <c r="G14391" s="372">
        <v>8098.13</v>
      </c>
    </row>
    <row r="14392" spans="1:7">
      <c r="A14392" s="178" t="str">
        <f t="shared" si="222"/>
        <v>3 - ED-48619</v>
      </c>
      <c r="B14392" s="178">
        <v>3</v>
      </c>
      <c r="C14392" s="347" t="s">
        <v>28719</v>
      </c>
      <c r="D14392" s="356"/>
      <c r="E14392" s="357" t="s">
        <v>32444</v>
      </c>
      <c r="F14392" s="358" t="s">
        <v>0</v>
      </c>
      <c r="G14392" s="372">
        <v>8370.17</v>
      </c>
    </row>
    <row r="14393" spans="1:7">
      <c r="A14393" s="178" t="str">
        <f t="shared" si="222"/>
        <v>3 - ED-48620</v>
      </c>
      <c r="B14393" s="178">
        <v>3</v>
      </c>
      <c r="C14393" s="347" t="s">
        <v>28720</v>
      </c>
      <c r="D14393" s="356"/>
      <c r="E14393" s="357" t="s">
        <v>32445</v>
      </c>
      <c r="F14393" s="358" t="s">
        <v>0</v>
      </c>
      <c r="G14393" s="372">
        <v>8654.23</v>
      </c>
    </row>
    <row r="14394" spans="1:7">
      <c r="A14394" s="178" t="str">
        <f t="shared" si="222"/>
        <v>3 - ED-48621</v>
      </c>
      <c r="B14394" s="178">
        <v>3</v>
      </c>
      <c r="C14394" s="347" t="s">
        <v>28721</v>
      </c>
      <c r="D14394" s="356"/>
      <c r="E14394" s="357" t="s">
        <v>32446</v>
      </c>
      <c r="F14394" s="358" t="s">
        <v>0</v>
      </c>
      <c r="G14394" s="372">
        <v>8917.85</v>
      </c>
    </row>
    <row r="14395" spans="1:7">
      <c r="A14395" s="178" t="str">
        <f t="shared" si="222"/>
        <v>3 - ED-48622</v>
      </c>
      <c r="B14395" s="178">
        <v>3</v>
      </c>
      <c r="C14395" s="347" t="s">
        <v>28722</v>
      </c>
      <c r="D14395" s="356"/>
      <c r="E14395" s="357" t="s">
        <v>32447</v>
      </c>
      <c r="F14395" s="358" t="s">
        <v>0</v>
      </c>
      <c r="G14395" s="372">
        <v>9256.2199999999993</v>
      </c>
    </row>
    <row r="14396" spans="1:7">
      <c r="A14396" s="178" t="str">
        <f t="shared" si="222"/>
        <v>3 - ED-48623</v>
      </c>
      <c r="B14396" s="178">
        <v>3</v>
      </c>
      <c r="C14396" s="347" t="s">
        <v>28723</v>
      </c>
      <c r="D14396" s="356"/>
      <c r="E14396" s="357" t="s">
        <v>32448</v>
      </c>
      <c r="F14396" s="358" t="s">
        <v>0</v>
      </c>
      <c r="G14396" s="372">
        <v>9518.25</v>
      </c>
    </row>
    <row r="14397" spans="1:7">
      <c r="A14397" s="178" t="str">
        <f t="shared" si="222"/>
        <v>3 - ED-48624</v>
      </c>
      <c r="B14397" s="178">
        <v>3</v>
      </c>
      <c r="C14397" s="347" t="s">
        <v>28724</v>
      </c>
      <c r="D14397" s="356"/>
      <c r="E14397" s="357" t="s">
        <v>32449</v>
      </c>
      <c r="F14397" s="358" t="s">
        <v>0</v>
      </c>
      <c r="G14397" s="372">
        <v>9801.92</v>
      </c>
    </row>
    <row r="14398" spans="1:7">
      <c r="A14398" s="178" t="str">
        <f t="shared" si="222"/>
        <v>3 - ED-48625</v>
      </c>
      <c r="B14398" s="178">
        <v>3</v>
      </c>
      <c r="C14398" s="347" t="s">
        <v>28725</v>
      </c>
      <c r="D14398" s="356"/>
      <c r="E14398" s="357" t="s">
        <v>32450</v>
      </c>
      <c r="F14398" s="358" t="s">
        <v>0</v>
      </c>
      <c r="G14398" s="372">
        <v>10088.799999999999</v>
      </c>
    </row>
    <row r="14399" spans="1:7">
      <c r="A14399" s="178" t="str">
        <f t="shared" si="222"/>
        <v>3 - ED-48626</v>
      </c>
      <c r="B14399" s="178">
        <v>3</v>
      </c>
      <c r="C14399" s="347" t="s">
        <v>28726</v>
      </c>
      <c r="D14399" s="356"/>
      <c r="E14399" s="357" t="s">
        <v>32451</v>
      </c>
      <c r="F14399" s="358" t="s">
        <v>0</v>
      </c>
      <c r="G14399" s="372">
        <v>10328.91</v>
      </c>
    </row>
    <row r="14400" spans="1:7">
      <c r="A14400" s="178" t="str">
        <f t="shared" si="222"/>
        <v>3 - ED-48627</v>
      </c>
      <c r="B14400" s="178">
        <v>3</v>
      </c>
      <c r="C14400" s="347" t="s">
        <v>28727</v>
      </c>
      <c r="D14400" s="356"/>
      <c r="E14400" s="357" t="s">
        <v>32452</v>
      </c>
      <c r="F14400" s="358" t="s">
        <v>0</v>
      </c>
      <c r="G14400" s="372">
        <v>10584.81</v>
      </c>
    </row>
    <row r="14401" spans="1:7">
      <c r="A14401" s="178" t="str">
        <f t="shared" si="222"/>
        <v>3 - ED-48628</v>
      </c>
      <c r="B14401" s="178">
        <v>3</v>
      </c>
      <c r="C14401" s="347" t="s">
        <v>28728</v>
      </c>
      <c r="D14401" s="356"/>
      <c r="E14401" s="357" t="s">
        <v>32453</v>
      </c>
      <c r="F14401" s="358" t="s">
        <v>0</v>
      </c>
      <c r="G14401" s="372">
        <v>10824.03</v>
      </c>
    </row>
    <row r="14402" spans="1:7">
      <c r="A14402" s="178" t="str">
        <f t="shared" si="222"/>
        <v>3 - ED-48629</v>
      </c>
      <c r="B14402" s="178">
        <v>3</v>
      </c>
      <c r="C14402" s="347" t="s">
        <v>28729</v>
      </c>
      <c r="D14402" s="356"/>
      <c r="E14402" s="357" t="s">
        <v>32454</v>
      </c>
      <c r="F14402" s="358" t="s">
        <v>0</v>
      </c>
      <c r="G14402" s="372">
        <v>11064.76</v>
      </c>
    </row>
    <row r="14403" spans="1:7">
      <c r="A14403" s="178" t="str">
        <f t="shared" si="222"/>
        <v>3 - ED-48544</v>
      </c>
      <c r="B14403" s="178">
        <v>3</v>
      </c>
      <c r="C14403" s="347" t="s">
        <v>28730</v>
      </c>
      <c r="D14403" s="356"/>
      <c r="E14403" s="357" t="s">
        <v>32455</v>
      </c>
      <c r="F14403" s="358" t="s">
        <v>15038</v>
      </c>
      <c r="G14403" s="372">
        <v>1122.06</v>
      </c>
    </row>
    <row r="14404" spans="1:7">
      <c r="A14404" s="178" t="str">
        <f t="shared" si="222"/>
        <v>3 - ED-48545</v>
      </c>
      <c r="B14404" s="178">
        <v>3</v>
      </c>
      <c r="C14404" s="347" t="s">
        <v>28731</v>
      </c>
      <c r="D14404" s="356"/>
      <c r="E14404" s="357" t="s">
        <v>32456</v>
      </c>
      <c r="F14404" s="358" t="s">
        <v>15038</v>
      </c>
      <c r="G14404" s="372">
        <v>1512.62</v>
      </c>
    </row>
    <row r="14405" spans="1:7">
      <c r="A14405" s="178" t="str">
        <f t="shared" si="222"/>
        <v>3 - ED-48546</v>
      </c>
      <c r="B14405" s="178">
        <v>3</v>
      </c>
      <c r="C14405" s="347" t="s">
        <v>28732</v>
      </c>
      <c r="D14405" s="356"/>
      <c r="E14405" s="357" t="s">
        <v>32457</v>
      </c>
      <c r="F14405" s="358" t="s">
        <v>15038</v>
      </c>
      <c r="G14405" s="372">
        <v>1611</v>
      </c>
    </row>
    <row r="14406" spans="1:7">
      <c r="A14406" s="178" t="str">
        <f t="shared" si="222"/>
        <v>3 - ED-48547</v>
      </c>
      <c r="B14406" s="178">
        <v>3</v>
      </c>
      <c r="C14406" s="347" t="s">
        <v>28733</v>
      </c>
      <c r="D14406" s="356"/>
      <c r="E14406" s="357" t="s">
        <v>32458</v>
      </c>
      <c r="F14406" s="358" t="s">
        <v>15038</v>
      </c>
      <c r="G14406" s="372">
        <v>1994.3</v>
      </c>
    </row>
    <row r="14407" spans="1:7">
      <c r="A14407" s="178" t="str">
        <f t="shared" si="222"/>
        <v>3 - ED-48548</v>
      </c>
      <c r="B14407" s="178">
        <v>3</v>
      </c>
      <c r="C14407" s="347" t="s">
        <v>28734</v>
      </c>
      <c r="D14407" s="356"/>
      <c r="E14407" s="357" t="s">
        <v>32459</v>
      </c>
      <c r="F14407" s="358" t="s">
        <v>15038</v>
      </c>
      <c r="G14407" s="372">
        <v>2227.81</v>
      </c>
    </row>
    <row r="14408" spans="1:7">
      <c r="A14408" s="178" t="str">
        <f t="shared" si="222"/>
        <v>3 - ED-48539</v>
      </c>
      <c r="B14408" s="178">
        <v>3</v>
      </c>
      <c r="C14408" s="347" t="s">
        <v>28735</v>
      </c>
      <c r="D14408" s="356"/>
      <c r="E14408" s="357" t="s">
        <v>32460</v>
      </c>
      <c r="F14408" s="358" t="s">
        <v>15038</v>
      </c>
      <c r="G14408" s="372">
        <v>713.28</v>
      </c>
    </row>
    <row r="14409" spans="1:7">
      <c r="A14409" s="178" t="str">
        <f t="shared" si="222"/>
        <v>3 - ED-48540</v>
      </c>
      <c r="B14409" s="178">
        <v>3</v>
      </c>
      <c r="C14409" s="347" t="s">
        <v>28736</v>
      </c>
      <c r="D14409" s="356"/>
      <c r="E14409" s="357" t="s">
        <v>32461</v>
      </c>
      <c r="F14409" s="358" t="s">
        <v>15038</v>
      </c>
      <c r="G14409" s="372">
        <v>794.81</v>
      </c>
    </row>
    <row r="14410" spans="1:7">
      <c r="A14410" s="178" t="str">
        <f t="shared" si="222"/>
        <v>3 - ED-48541</v>
      </c>
      <c r="B14410" s="178">
        <v>3</v>
      </c>
      <c r="C14410" s="347" t="s">
        <v>28737</v>
      </c>
      <c r="D14410" s="356"/>
      <c r="E14410" s="357" t="s">
        <v>32462</v>
      </c>
      <c r="F14410" s="358" t="s">
        <v>15038</v>
      </c>
      <c r="G14410" s="372">
        <v>867.77</v>
      </c>
    </row>
    <row r="14411" spans="1:7">
      <c r="A14411" s="178" t="str">
        <f t="shared" si="222"/>
        <v>3 - ED-48542</v>
      </c>
      <c r="B14411" s="178">
        <v>3</v>
      </c>
      <c r="C14411" s="347" t="s">
        <v>28738</v>
      </c>
      <c r="D14411" s="356"/>
      <c r="E14411" s="357" t="s">
        <v>32463</v>
      </c>
      <c r="F14411" s="358" t="s">
        <v>15038</v>
      </c>
      <c r="G14411" s="372">
        <v>943.82</v>
      </c>
    </row>
    <row r="14412" spans="1:7">
      <c r="A14412" s="178" t="str">
        <f t="shared" si="222"/>
        <v>3 - ED-48543</v>
      </c>
      <c r="B14412" s="178">
        <v>3</v>
      </c>
      <c r="C14412" s="347" t="s">
        <v>28739</v>
      </c>
      <c r="D14412" s="356"/>
      <c r="E14412" s="357" t="s">
        <v>32464</v>
      </c>
      <c r="F14412" s="358" t="s">
        <v>15038</v>
      </c>
      <c r="G14412" s="372">
        <v>1028.1199999999999</v>
      </c>
    </row>
    <row r="14413" spans="1:7">
      <c r="A14413" s="178" t="str">
        <f t="shared" si="222"/>
        <v>3 - ED-48703</v>
      </c>
      <c r="B14413" s="178">
        <v>3</v>
      </c>
      <c r="C14413" s="347" t="s">
        <v>28740</v>
      </c>
      <c r="D14413" s="356"/>
      <c r="E14413" s="357" t="s">
        <v>32465</v>
      </c>
      <c r="F14413" s="358" t="s">
        <v>15038</v>
      </c>
      <c r="G14413" s="372">
        <v>17.28</v>
      </c>
    </row>
    <row r="14414" spans="1:7" ht="25.5">
      <c r="A14414" s="178" t="str">
        <f t="shared" si="222"/>
        <v>3 - ED-48551</v>
      </c>
      <c r="B14414" s="178">
        <v>3</v>
      </c>
      <c r="C14414" s="347" t="s">
        <v>28741</v>
      </c>
      <c r="D14414" s="356"/>
      <c r="E14414" s="357" t="s">
        <v>32466</v>
      </c>
      <c r="F14414" s="358" t="s">
        <v>15038</v>
      </c>
      <c r="G14414" s="372">
        <v>1423.49</v>
      </c>
    </row>
    <row r="14415" spans="1:7" ht="25.5">
      <c r="A14415" s="178" t="str">
        <f t="shared" si="222"/>
        <v>3 - ED-48549</v>
      </c>
      <c r="B14415" s="178">
        <v>3</v>
      </c>
      <c r="C14415" s="347" t="s">
        <v>28742</v>
      </c>
      <c r="D14415" s="356"/>
      <c r="E14415" s="357" t="s">
        <v>32467</v>
      </c>
      <c r="F14415" s="358" t="s">
        <v>15038</v>
      </c>
      <c r="G14415" s="372">
        <v>1964.03</v>
      </c>
    </row>
    <row r="14416" spans="1:7" ht="25.5">
      <c r="A14416" s="178" t="str">
        <f t="shared" si="222"/>
        <v>3 - ED-48550</v>
      </c>
      <c r="B14416" s="178">
        <v>3</v>
      </c>
      <c r="C14416" s="347" t="s">
        <v>28743</v>
      </c>
      <c r="D14416" s="356"/>
      <c r="E14416" s="357" t="s">
        <v>32468</v>
      </c>
      <c r="F14416" s="358" t="s">
        <v>15038</v>
      </c>
      <c r="G14416" s="372">
        <v>814.78</v>
      </c>
    </row>
    <row r="14417" spans="1:7">
      <c r="A14417" s="178" t="str">
        <f t="shared" si="222"/>
        <v>3 - ED-48587</v>
      </c>
      <c r="B14417" s="178">
        <v>3</v>
      </c>
      <c r="C14417" s="347" t="s">
        <v>28744</v>
      </c>
      <c r="D14417" s="356"/>
      <c r="E14417" s="357" t="s">
        <v>32469</v>
      </c>
      <c r="F14417" s="358" t="s">
        <v>15038</v>
      </c>
      <c r="G14417" s="372">
        <v>959.25</v>
      </c>
    </row>
    <row r="14418" spans="1:7">
      <c r="A14418" s="178" t="str">
        <f t="shared" si="222"/>
        <v>3 - ED-48586</v>
      </c>
      <c r="B14418" s="178">
        <v>3</v>
      </c>
      <c r="C14418" s="347" t="s">
        <v>28745</v>
      </c>
      <c r="D14418" s="356"/>
      <c r="E14418" s="357" t="s">
        <v>32470</v>
      </c>
      <c r="F14418" s="358" t="s">
        <v>15038</v>
      </c>
      <c r="G14418" s="372">
        <v>409.85</v>
      </c>
    </row>
    <row r="14419" spans="1:7" ht="25.5">
      <c r="A14419" s="178" t="str">
        <f t="shared" si="222"/>
        <v>3 - ED-48572</v>
      </c>
      <c r="B14419" s="178">
        <v>3</v>
      </c>
      <c r="C14419" s="347" t="s">
        <v>28746</v>
      </c>
      <c r="D14419" s="356"/>
      <c r="E14419" s="357" t="s">
        <v>32471</v>
      </c>
      <c r="F14419" s="358" t="s">
        <v>15038</v>
      </c>
      <c r="G14419" s="372">
        <v>1093.21</v>
      </c>
    </row>
    <row r="14420" spans="1:7" ht="25.5">
      <c r="A14420" s="178" t="str">
        <f t="shared" si="222"/>
        <v>3 - ED-48573</v>
      </c>
      <c r="B14420" s="178">
        <v>3</v>
      </c>
      <c r="C14420" s="347" t="s">
        <v>28747</v>
      </c>
      <c r="D14420" s="356"/>
      <c r="E14420" s="357" t="s">
        <v>32472</v>
      </c>
      <c r="F14420" s="358" t="s">
        <v>15038</v>
      </c>
      <c r="G14420" s="372">
        <v>1524.02</v>
      </c>
    </row>
    <row r="14421" spans="1:7">
      <c r="A14421" s="178" t="str">
        <f t="shared" si="222"/>
        <v>3 - ED-48574</v>
      </c>
      <c r="B14421" s="178">
        <v>3</v>
      </c>
      <c r="C14421" s="347" t="s">
        <v>28748</v>
      </c>
      <c r="D14421" s="356"/>
      <c r="E14421" s="357" t="s">
        <v>32473</v>
      </c>
      <c r="F14421" s="358" t="s">
        <v>15038</v>
      </c>
      <c r="G14421" s="372">
        <v>1155.1500000000001</v>
      </c>
    </row>
    <row r="14422" spans="1:7" ht="25.5">
      <c r="A14422" s="178" t="str">
        <f t="shared" si="222"/>
        <v>3 - ED-48575</v>
      </c>
      <c r="B14422" s="178">
        <v>3</v>
      </c>
      <c r="C14422" s="347" t="s">
        <v>28749</v>
      </c>
      <c r="D14422" s="356"/>
      <c r="E14422" s="357" t="s">
        <v>32474</v>
      </c>
      <c r="F14422" s="358" t="s">
        <v>15038</v>
      </c>
      <c r="G14422" s="372">
        <v>1383.38</v>
      </c>
    </row>
    <row r="14423" spans="1:7" ht="25.5">
      <c r="A14423" s="178" t="str">
        <f t="shared" si="222"/>
        <v>3 - ED-48576</v>
      </c>
      <c r="B14423" s="178">
        <v>3</v>
      </c>
      <c r="C14423" s="347" t="s">
        <v>28750</v>
      </c>
      <c r="D14423" s="356"/>
      <c r="E14423" s="357" t="s">
        <v>32475</v>
      </c>
      <c r="F14423" s="358" t="s">
        <v>15038</v>
      </c>
      <c r="G14423" s="372">
        <v>1919.08</v>
      </c>
    </row>
    <row r="14424" spans="1:7" ht="25.5">
      <c r="A14424" s="178" t="str">
        <f t="shared" si="222"/>
        <v>3 - ED-48578</v>
      </c>
      <c r="B14424" s="178">
        <v>3</v>
      </c>
      <c r="C14424" s="347" t="s">
        <v>28751</v>
      </c>
      <c r="D14424" s="356"/>
      <c r="E14424" s="357" t="s">
        <v>32476</v>
      </c>
      <c r="F14424" s="358" t="s">
        <v>15038</v>
      </c>
      <c r="G14424" s="372">
        <v>1059.5899999999999</v>
      </c>
    </row>
    <row r="14425" spans="1:7" ht="25.5">
      <c r="A14425" s="178" t="str">
        <f t="shared" si="222"/>
        <v>3 - ED-48579</v>
      </c>
      <c r="B14425" s="178">
        <v>3</v>
      </c>
      <c r="C14425" s="347" t="s">
        <v>28752</v>
      </c>
      <c r="D14425" s="356"/>
      <c r="E14425" s="357" t="s">
        <v>32477</v>
      </c>
      <c r="F14425" s="358" t="s">
        <v>15038</v>
      </c>
      <c r="G14425" s="372">
        <v>1540.2</v>
      </c>
    </row>
    <row r="14426" spans="1:7" ht="25.5">
      <c r="A14426" s="178" t="str">
        <f t="shared" si="222"/>
        <v>3 - ED-48580</v>
      </c>
      <c r="B14426" s="178">
        <v>3</v>
      </c>
      <c r="C14426" s="347" t="s">
        <v>28753</v>
      </c>
      <c r="D14426" s="356"/>
      <c r="E14426" s="357" t="s">
        <v>32478</v>
      </c>
      <c r="F14426" s="358" t="s">
        <v>15038</v>
      </c>
      <c r="G14426" s="372">
        <v>563.5</v>
      </c>
    </row>
    <row r="14427" spans="1:7" ht="25.5">
      <c r="A14427" s="178" t="str">
        <f t="shared" si="222"/>
        <v>3 - ED-48581</v>
      </c>
      <c r="B14427" s="178">
        <v>3</v>
      </c>
      <c r="C14427" s="347" t="s">
        <v>28754</v>
      </c>
      <c r="D14427" s="356"/>
      <c r="E14427" s="357" t="s">
        <v>32479</v>
      </c>
      <c r="F14427" s="358" t="s">
        <v>15038</v>
      </c>
      <c r="G14427" s="372">
        <v>824.64</v>
      </c>
    </row>
    <row r="14428" spans="1:7" ht="25.5">
      <c r="A14428" s="178" t="str">
        <f t="shared" si="222"/>
        <v>3 - ED-48582</v>
      </c>
      <c r="B14428" s="178">
        <v>3</v>
      </c>
      <c r="C14428" s="347" t="s">
        <v>28755</v>
      </c>
      <c r="D14428" s="356"/>
      <c r="E14428" s="357" t="s">
        <v>32480</v>
      </c>
      <c r="F14428" s="358" t="s">
        <v>15038</v>
      </c>
      <c r="G14428" s="372">
        <v>1064.22</v>
      </c>
    </row>
    <row r="14429" spans="1:7" ht="25.5">
      <c r="A14429" s="178" t="str">
        <f t="shared" si="222"/>
        <v>3 - ED-48583</v>
      </c>
      <c r="B14429" s="178">
        <v>3</v>
      </c>
      <c r="C14429" s="347" t="s">
        <v>28756</v>
      </c>
      <c r="D14429" s="356"/>
      <c r="E14429" s="357" t="s">
        <v>32481</v>
      </c>
      <c r="F14429" s="358" t="s">
        <v>15038</v>
      </c>
      <c r="G14429" s="372">
        <v>1517.82</v>
      </c>
    </row>
    <row r="14430" spans="1:7" ht="25.5">
      <c r="A14430" s="178" t="str">
        <f t="shared" si="222"/>
        <v>3 - ED-48584</v>
      </c>
      <c r="B14430" s="178">
        <v>3</v>
      </c>
      <c r="C14430" s="347" t="s">
        <v>28757</v>
      </c>
      <c r="D14430" s="356"/>
      <c r="E14430" s="357" t="s">
        <v>32482</v>
      </c>
      <c r="F14430" s="358" t="s">
        <v>15038</v>
      </c>
      <c r="G14430" s="372">
        <v>1343.82</v>
      </c>
    </row>
    <row r="14431" spans="1:7" ht="25.5">
      <c r="A14431" s="178" t="str">
        <f t="shared" si="222"/>
        <v>3 - ED-48585</v>
      </c>
      <c r="B14431" s="178">
        <v>3</v>
      </c>
      <c r="C14431" s="347" t="s">
        <v>28758</v>
      </c>
      <c r="D14431" s="356"/>
      <c r="E14431" s="357" t="s">
        <v>32483</v>
      </c>
      <c r="F14431" s="358" t="s">
        <v>15038</v>
      </c>
      <c r="G14431" s="372">
        <v>1902.31</v>
      </c>
    </row>
    <row r="14432" spans="1:7">
      <c r="A14432" s="178" t="str">
        <f t="shared" si="222"/>
        <v>3 - ED-48571</v>
      </c>
      <c r="B14432" s="178">
        <v>3</v>
      </c>
      <c r="C14432" s="347" t="s">
        <v>28759</v>
      </c>
      <c r="D14432" s="356"/>
      <c r="E14432" s="357" t="s">
        <v>32484</v>
      </c>
      <c r="F14432" s="358" t="s">
        <v>15038</v>
      </c>
      <c r="G14432" s="372">
        <v>901.12</v>
      </c>
    </row>
    <row r="14433" spans="1:7">
      <c r="A14433" s="178" t="str">
        <f t="shared" si="222"/>
        <v>3 - ED-48577</v>
      </c>
      <c r="B14433" s="178">
        <v>3</v>
      </c>
      <c r="C14433" s="347" t="s">
        <v>28760</v>
      </c>
      <c r="D14433" s="356"/>
      <c r="E14433" s="357" t="s">
        <v>32485</v>
      </c>
      <c r="F14433" s="358" t="s">
        <v>15038</v>
      </c>
      <c r="G14433" s="372">
        <v>1435.11</v>
      </c>
    </row>
    <row r="14434" spans="1:7">
      <c r="A14434" s="178" t="str">
        <f t="shared" si="222"/>
        <v>3 - ED-48560</v>
      </c>
      <c r="B14434" s="178">
        <v>3</v>
      </c>
      <c r="C14434" s="347" t="s">
        <v>28761</v>
      </c>
      <c r="D14434" s="356"/>
      <c r="E14434" s="357" t="s">
        <v>32486</v>
      </c>
      <c r="F14434" s="358" t="s">
        <v>0</v>
      </c>
      <c r="G14434" s="372">
        <v>257.8</v>
      </c>
    </row>
    <row r="14435" spans="1:7">
      <c r="A14435" s="178" t="str">
        <f t="shared" si="222"/>
        <v>3 - ED-48561</v>
      </c>
      <c r="B14435" s="178">
        <v>3</v>
      </c>
      <c r="C14435" s="347" t="s">
        <v>28762</v>
      </c>
      <c r="D14435" s="356"/>
      <c r="E14435" s="357" t="s">
        <v>32487</v>
      </c>
      <c r="F14435" s="358" t="s">
        <v>0</v>
      </c>
      <c r="G14435" s="372">
        <v>143.99</v>
      </c>
    </row>
    <row r="14436" spans="1:7">
      <c r="A14436" s="178" t="str">
        <f t="shared" si="222"/>
        <v>3 - ED-48563</v>
      </c>
      <c r="B14436" s="178">
        <v>3</v>
      </c>
      <c r="C14436" s="347" t="s">
        <v>28763</v>
      </c>
      <c r="D14436" s="356"/>
      <c r="E14436" s="357" t="s">
        <v>32488</v>
      </c>
      <c r="F14436" s="358" t="s">
        <v>0</v>
      </c>
      <c r="G14436" s="372">
        <v>116.19</v>
      </c>
    </row>
    <row r="14437" spans="1:7">
      <c r="A14437" s="178" t="str">
        <f t="shared" si="222"/>
        <v>3 - ED-48564</v>
      </c>
      <c r="B14437" s="178">
        <v>3</v>
      </c>
      <c r="C14437" s="347" t="s">
        <v>28764</v>
      </c>
      <c r="D14437" s="356"/>
      <c r="E14437" s="357" t="s">
        <v>32489</v>
      </c>
      <c r="F14437" s="358" t="s">
        <v>0</v>
      </c>
      <c r="G14437" s="372">
        <v>120.2</v>
      </c>
    </row>
    <row r="14438" spans="1:7">
      <c r="A14438" s="178" t="str">
        <f t="shared" si="222"/>
        <v>3 - ED-48565</v>
      </c>
      <c r="B14438" s="178">
        <v>3</v>
      </c>
      <c r="C14438" s="347" t="s">
        <v>28765</v>
      </c>
      <c r="D14438" s="356"/>
      <c r="E14438" s="357" t="s">
        <v>32490</v>
      </c>
      <c r="F14438" s="358" t="s">
        <v>0</v>
      </c>
      <c r="G14438" s="372">
        <v>123.38</v>
      </c>
    </row>
    <row r="14439" spans="1:7">
      <c r="A14439" s="178" t="str">
        <f t="shared" si="222"/>
        <v>3 - ED-48566</v>
      </c>
      <c r="B14439" s="178">
        <v>3</v>
      </c>
      <c r="C14439" s="347" t="s">
        <v>28766</v>
      </c>
      <c r="D14439" s="356"/>
      <c r="E14439" s="357" t="s">
        <v>32491</v>
      </c>
      <c r="F14439" s="358" t="s">
        <v>0</v>
      </c>
      <c r="G14439" s="372">
        <v>118.31</v>
      </c>
    </row>
    <row r="14440" spans="1:7">
      <c r="A14440" s="178" t="str">
        <f t="shared" si="222"/>
        <v>3 - ED-48567</v>
      </c>
      <c r="B14440" s="178">
        <v>3</v>
      </c>
      <c r="C14440" s="347" t="s">
        <v>28767</v>
      </c>
      <c r="D14440" s="356"/>
      <c r="E14440" s="357" t="s">
        <v>32492</v>
      </c>
      <c r="F14440" s="358" t="s">
        <v>0</v>
      </c>
      <c r="G14440" s="372">
        <v>137.86000000000001</v>
      </c>
    </row>
    <row r="14441" spans="1:7">
      <c r="A14441" s="178" t="str">
        <f t="shared" si="222"/>
        <v>3 - ED-48562</v>
      </c>
      <c r="B14441" s="178">
        <v>3</v>
      </c>
      <c r="C14441" s="347" t="s">
        <v>28768</v>
      </c>
      <c r="D14441" s="356"/>
      <c r="E14441" s="357" t="s">
        <v>32493</v>
      </c>
      <c r="F14441" s="358" t="s">
        <v>0</v>
      </c>
      <c r="G14441" s="372">
        <v>24</v>
      </c>
    </row>
    <row r="14442" spans="1:7">
      <c r="A14442" s="178" t="str">
        <f t="shared" si="222"/>
        <v>3 - ED-48559</v>
      </c>
      <c r="B14442" s="178">
        <v>3</v>
      </c>
      <c r="C14442" s="347" t="s">
        <v>28769</v>
      </c>
      <c r="D14442" s="356"/>
      <c r="E14442" s="357" t="s">
        <v>32494</v>
      </c>
      <c r="F14442" s="358" t="s">
        <v>0</v>
      </c>
      <c r="G14442" s="372">
        <v>115.38</v>
      </c>
    </row>
    <row r="14443" spans="1:7">
      <c r="A14443" s="178" t="str">
        <f t="shared" si="222"/>
        <v>3 - ED-48552</v>
      </c>
      <c r="B14443" s="178">
        <v>3</v>
      </c>
      <c r="C14443" s="347" t="s">
        <v>28770</v>
      </c>
      <c r="D14443" s="356"/>
      <c r="E14443" s="357" t="s">
        <v>32495</v>
      </c>
      <c r="F14443" s="358" t="s">
        <v>0</v>
      </c>
      <c r="G14443" s="372">
        <v>50.75</v>
      </c>
    </row>
    <row r="14444" spans="1:7">
      <c r="A14444" s="178" t="str">
        <f t="shared" ref="A14444:A14507" si="223">B14444&amp;" - "&amp;C14444</f>
        <v>3 - ED-48553</v>
      </c>
      <c r="B14444" s="178">
        <v>3</v>
      </c>
      <c r="C14444" s="347" t="s">
        <v>28771</v>
      </c>
      <c r="D14444" s="356"/>
      <c r="E14444" s="357" t="s">
        <v>32496</v>
      </c>
      <c r="F14444" s="358" t="s">
        <v>0</v>
      </c>
      <c r="G14444" s="372">
        <v>67.8</v>
      </c>
    </row>
    <row r="14445" spans="1:7">
      <c r="A14445" s="178" t="str">
        <f t="shared" si="223"/>
        <v>3 - ED-48554</v>
      </c>
      <c r="B14445" s="178">
        <v>3</v>
      </c>
      <c r="C14445" s="347" t="s">
        <v>28772</v>
      </c>
      <c r="D14445" s="356"/>
      <c r="E14445" s="357" t="s">
        <v>32497</v>
      </c>
      <c r="F14445" s="358" t="s">
        <v>0</v>
      </c>
      <c r="G14445" s="372">
        <v>91.14</v>
      </c>
    </row>
    <row r="14446" spans="1:7">
      <c r="A14446" s="178" t="str">
        <f t="shared" si="223"/>
        <v>3 - ED-48555</v>
      </c>
      <c r="B14446" s="178">
        <v>3</v>
      </c>
      <c r="C14446" s="347" t="s">
        <v>28773</v>
      </c>
      <c r="D14446" s="356"/>
      <c r="E14446" s="357" t="s">
        <v>32498</v>
      </c>
      <c r="F14446" s="358" t="s">
        <v>0</v>
      </c>
      <c r="G14446" s="372">
        <v>109.51</v>
      </c>
    </row>
    <row r="14447" spans="1:7" ht="25.5">
      <c r="A14447" s="178" t="str">
        <f t="shared" si="223"/>
        <v>3 - ED-48556</v>
      </c>
      <c r="B14447" s="178">
        <v>3</v>
      </c>
      <c r="C14447" s="347" t="s">
        <v>28774</v>
      </c>
      <c r="D14447" s="356"/>
      <c r="E14447" s="357" t="s">
        <v>32499</v>
      </c>
      <c r="F14447" s="358" t="s">
        <v>0</v>
      </c>
      <c r="G14447" s="372">
        <v>252.89</v>
      </c>
    </row>
    <row r="14448" spans="1:7" ht="25.5">
      <c r="A14448" s="178" t="str">
        <f t="shared" si="223"/>
        <v>3 - ED-48557</v>
      </c>
      <c r="B14448" s="178">
        <v>3</v>
      </c>
      <c r="C14448" s="347" t="s">
        <v>28775</v>
      </c>
      <c r="D14448" s="356"/>
      <c r="E14448" s="357" t="s">
        <v>32500</v>
      </c>
      <c r="F14448" s="358" t="s">
        <v>0</v>
      </c>
      <c r="G14448" s="372">
        <v>99.22</v>
      </c>
    </row>
    <row r="14449" spans="1:7" ht="25.5">
      <c r="A14449" s="178" t="str">
        <f t="shared" si="223"/>
        <v>3 - ED-48558</v>
      </c>
      <c r="B14449" s="178">
        <v>3</v>
      </c>
      <c r="C14449" s="347" t="s">
        <v>28776</v>
      </c>
      <c r="D14449" s="356"/>
      <c r="E14449" s="357" t="s">
        <v>32501</v>
      </c>
      <c r="F14449" s="358" t="s">
        <v>0</v>
      </c>
      <c r="G14449" s="372">
        <v>77.69</v>
      </c>
    </row>
    <row r="14450" spans="1:7">
      <c r="A14450" s="178" t="str">
        <f t="shared" si="223"/>
        <v>3 - ED-48568</v>
      </c>
      <c r="B14450" s="178">
        <v>3</v>
      </c>
      <c r="C14450" s="347" t="s">
        <v>28777</v>
      </c>
      <c r="D14450" s="356"/>
      <c r="E14450" s="357" t="s">
        <v>32502</v>
      </c>
      <c r="F14450" s="358" t="s">
        <v>0</v>
      </c>
      <c r="G14450" s="372">
        <v>402.1</v>
      </c>
    </row>
    <row r="14451" spans="1:7">
      <c r="A14451" s="178" t="str">
        <f t="shared" si="223"/>
        <v>3 - ED-48569</v>
      </c>
      <c r="B14451" s="178">
        <v>3</v>
      </c>
      <c r="C14451" s="347" t="s">
        <v>28778</v>
      </c>
      <c r="D14451" s="356"/>
      <c r="E14451" s="357" t="s">
        <v>32503</v>
      </c>
      <c r="F14451" s="358" t="s">
        <v>0</v>
      </c>
      <c r="G14451" s="372">
        <v>210.75</v>
      </c>
    </row>
    <row r="14452" spans="1:7">
      <c r="A14452" s="178" t="str">
        <f t="shared" si="223"/>
        <v>3 - ED-48570</v>
      </c>
      <c r="B14452" s="178">
        <v>3</v>
      </c>
      <c r="C14452" s="347" t="s">
        <v>28779</v>
      </c>
      <c r="D14452" s="356"/>
      <c r="E14452" s="357" t="s">
        <v>32504</v>
      </c>
      <c r="F14452" s="358" t="s">
        <v>2</v>
      </c>
      <c r="G14452" s="372">
        <v>336.19</v>
      </c>
    </row>
    <row r="14453" spans="1:7">
      <c r="A14453" s="178" t="str">
        <f t="shared" si="223"/>
        <v>3 - ED-48603</v>
      </c>
      <c r="B14453" s="178">
        <v>3</v>
      </c>
      <c r="C14453" s="347" t="s">
        <v>28780</v>
      </c>
      <c r="D14453" s="356"/>
      <c r="E14453" s="357" t="s">
        <v>32505</v>
      </c>
      <c r="F14453" s="358" t="s">
        <v>0</v>
      </c>
      <c r="G14453" s="372">
        <v>590.76</v>
      </c>
    </row>
    <row r="14454" spans="1:7">
      <c r="A14454" s="178" t="str">
        <f t="shared" si="223"/>
        <v>3 - ED-48604</v>
      </c>
      <c r="B14454" s="178">
        <v>3</v>
      </c>
      <c r="C14454" s="347" t="s">
        <v>28781</v>
      </c>
      <c r="D14454" s="356"/>
      <c r="E14454" s="357" t="s">
        <v>32506</v>
      </c>
      <c r="F14454" s="358" t="s">
        <v>0</v>
      </c>
      <c r="G14454" s="372">
        <v>770.51</v>
      </c>
    </row>
    <row r="14455" spans="1:7">
      <c r="A14455" s="178" t="str">
        <f t="shared" si="223"/>
        <v>3 - ED-48605</v>
      </c>
      <c r="B14455" s="178">
        <v>3</v>
      </c>
      <c r="C14455" s="347" t="s">
        <v>28782</v>
      </c>
      <c r="D14455" s="356"/>
      <c r="E14455" s="357" t="s">
        <v>32507</v>
      </c>
      <c r="F14455" s="358" t="s">
        <v>0</v>
      </c>
      <c r="G14455" s="372">
        <v>844.23</v>
      </c>
    </row>
    <row r="14456" spans="1:7">
      <c r="A14456" s="178" t="str">
        <f t="shared" si="223"/>
        <v>3 - ED-48606</v>
      </c>
      <c r="B14456" s="178">
        <v>3</v>
      </c>
      <c r="C14456" s="347" t="s">
        <v>28783</v>
      </c>
      <c r="D14456" s="356"/>
      <c r="E14456" s="357" t="s">
        <v>32508</v>
      </c>
      <c r="F14456" s="358" t="s">
        <v>0</v>
      </c>
      <c r="G14456" s="372">
        <v>919.95</v>
      </c>
    </row>
    <row r="14457" spans="1:7">
      <c r="A14457" s="178" t="str">
        <f t="shared" si="223"/>
        <v>3 - ED-48607</v>
      </c>
      <c r="B14457" s="178">
        <v>3</v>
      </c>
      <c r="C14457" s="347" t="s">
        <v>28784</v>
      </c>
      <c r="D14457" s="356"/>
      <c r="E14457" s="357" t="s">
        <v>32509</v>
      </c>
      <c r="F14457" s="358" t="s">
        <v>0</v>
      </c>
      <c r="G14457" s="372">
        <v>1340.04</v>
      </c>
    </row>
    <row r="14458" spans="1:7">
      <c r="A14458" s="178" t="str">
        <f t="shared" si="223"/>
        <v>3 - ED-48598</v>
      </c>
      <c r="B14458" s="178">
        <v>3</v>
      </c>
      <c r="C14458" s="347" t="s">
        <v>28785</v>
      </c>
      <c r="D14458" s="356"/>
      <c r="E14458" s="357" t="s">
        <v>32510</v>
      </c>
      <c r="F14458" s="358" t="s">
        <v>0</v>
      </c>
      <c r="G14458" s="372">
        <v>293.81</v>
      </c>
    </row>
    <row r="14459" spans="1:7">
      <c r="A14459" s="178" t="str">
        <f t="shared" si="223"/>
        <v>3 - ED-48599</v>
      </c>
      <c r="B14459" s="178">
        <v>3</v>
      </c>
      <c r="C14459" s="347" t="s">
        <v>28786</v>
      </c>
      <c r="D14459" s="356"/>
      <c r="E14459" s="357" t="s">
        <v>32511</v>
      </c>
      <c r="F14459" s="358" t="s">
        <v>0</v>
      </c>
      <c r="G14459" s="372">
        <v>352.17</v>
      </c>
    </row>
    <row r="14460" spans="1:7">
      <c r="A14460" s="178" t="str">
        <f t="shared" si="223"/>
        <v>3 - ED-48600</v>
      </c>
      <c r="B14460" s="178">
        <v>3</v>
      </c>
      <c r="C14460" s="347" t="s">
        <v>28787</v>
      </c>
      <c r="D14460" s="356"/>
      <c r="E14460" s="357" t="s">
        <v>32512</v>
      </c>
      <c r="F14460" s="358" t="s">
        <v>0</v>
      </c>
      <c r="G14460" s="372">
        <v>407.82</v>
      </c>
    </row>
    <row r="14461" spans="1:7">
      <c r="A14461" s="178" t="str">
        <f t="shared" si="223"/>
        <v>3 - ED-48601</v>
      </c>
      <c r="B14461" s="178">
        <v>3</v>
      </c>
      <c r="C14461" s="347" t="s">
        <v>28788</v>
      </c>
      <c r="D14461" s="356"/>
      <c r="E14461" s="357" t="s">
        <v>32513</v>
      </c>
      <c r="F14461" s="358" t="s">
        <v>0</v>
      </c>
      <c r="G14461" s="372">
        <v>470.17</v>
      </c>
    </row>
    <row r="14462" spans="1:7">
      <c r="A14462" s="178" t="str">
        <f t="shared" si="223"/>
        <v>3 - ED-48602</v>
      </c>
      <c r="B14462" s="178">
        <v>3</v>
      </c>
      <c r="C14462" s="347" t="s">
        <v>28789</v>
      </c>
      <c r="D14462" s="356"/>
      <c r="E14462" s="357" t="s">
        <v>32514</v>
      </c>
      <c r="F14462" s="358" t="s">
        <v>0</v>
      </c>
      <c r="G14462" s="372">
        <v>529.15</v>
      </c>
    </row>
    <row r="14463" spans="1:7">
      <c r="A14463" s="178" t="str">
        <f t="shared" si="223"/>
        <v>3 - ED-48593</v>
      </c>
      <c r="B14463" s="178">
        <v>3</v>
      </c>
      <c r="C14463" s="347" t="s">
        <v>28790</v>
      </c>
      <c r="D14463" s="356"/>
      <c r="E14463" s="357" t="s">
        <v>32515</v>
      </c>
      <c r="F14463" s="358" t="s">
        <v>0</v>
      </c>
      <c r="G14463" s="372">
        <v>761.41</v>
      </c>
    </row>
    <row r="14464" spans="1:7">
      <c r="A14464" s="178" t="str">
        <f t="shared" si="223"/>
        <v>3 - ED-48594</v>
      </c>
      <c r="B14464" s="178">
        <v>3</v>
      </c>
      <c r="C14464" s="347" t="s">
        <v>28791</v>
      </c>
      <c r="D14464" s="356"/>
      <c r="E14464" s="357" t="s">
        <v>32516</v>
      </c>
      <c r="F14464" s="358" t="s">
        <v>0</v>
      </c>
      <c r="G14464" s="372">
        <v>955.75</v>
      </c>
    </row>
    <row r="14465" spans="1:7">
      <c r="A14465" s="178" t="str">
        <f t="shared" si="223"/>
        <v>3 - ED-48595</v>
      </c>
      <c r="B14465" s="178">
        <v>3</v>
      </c>
      <c r="C14465" s="347" t="s">
        <v>28792</v>
      </c>
      <c r="D14465" s="356"/>
      <c r="E14465" s="357" t="s">
        <v>32517</v>
      </c>
      <c r="F14465" s="358" t="s">
        <v>0</v>
      </c>
      <c r="G14465" s="372">
        <v>1032.8800000000001</v>
      </c>
    </row>
    <row r="14466" spans="1:7">
      <c r="A14466" s="178" t="str">
        <f t="shared" si="223"/>
        <v>3 - ED-48596</v>
      </c>
      <c r="B14466" s="178">
        <v>3</v>
      </c>
      <c r="C14466" s="347" t="s">
        <v>28793</v>
      </c>
      <c r="D14466" s="356"/>
      <c r="E14466" s="357" t="s">
        <v>32518</v>
      </c>
      <c r="F14466" s="358" t="s">
        <v>0</v>
      </c>
      <c r="G14466" s="372">
        <v>1112.4000000000001</v>
      </c>
    </row>
    <row r="14467" spans="1:7">
      <c r="A14467" s="178" t="str">
        <f t="shared" si="223"/>
        <v>3 - ED-48597</v>
      </c>
      <c r="B14467" s="178">
        <v>3</v>
      </c>
      <c r="C14467" s="347" t="s">
        <v>28794</v>
      </c>
      <c r="D14467" s="356"/>
      <c r="E14467" s="357" t="s">
        <v>32519</v>
      </c>
      <c r="F14467" s="358" t="s">
        <v>0</v>
      </c>
      <c r="G14467" s="372">
        <v>1478.27</v>
      </c>
    </row>
    <row r="14468" spans="1:7">
      <c r="A14468" s="178" t="str">
        <f t="shared" si="223"/>
        <v>3 - ED-48588</v>
      </c>
      <c r="B14468" s="178">
        <v>3</v>
      </c>
      <c r="C14468" s="347" t="s">
        <v>28795</v>
      </c>
      <c r="D14468" s="356"/>
      <c r="E14468" s="357" t="s">
        <v>32520</v>
      </c>
      <c r="F14468" s="358" t="s">
        <v>0</v>
      </c>
      <c r="G14468" s="372">
        <v>440.81</v>
      </c>
    </row>
    <row r="14469" spans="1:7">
      <c r="A14469" s="178" t="str">
        <f t="shared" si="223"/>
        <v>3 - ED-48589</v>
      </c>
      <c r="B14469" s="178">
        <v>3</v>
      </c>
      <c r="C14469" s="347" t="s">
        <v>28796</v>
      </c>
      <c r="D14469" s="356"/>
      <c r="E14469" s="357" t="s">
        <v>32521</v>
      </c>
      <c r="F14469" s="358" t="s">
        <v>0</v>
      </c>
      <c r="G14469" s="372">
        <v>503.01</v>
      </c>
    </row>
    <row r="14470" spans="1:7">
      <c r="A14470" s="178" t="str">
        <f t="shared" si="223"/>
        <v>3 - ED-48590</v>
      </c>
      <c r="B14470" s="178">
        <v>3</v>
      </c>
      <c r="C14470" s="347" t="s">
        <v>28797</v>
      </c>
      <c r="D14470" s="356"/>
      <c r="E14470" s="357" t="s">
        <v>32522</v>
      </c>
      <c r="F14470" s="358" t="s">
        <v>0</v>
      </c>
      <c r="G14470" s="372">
        <v>563.38</v>
      </c>
    </row>
    <row r="14471" spans="1:7">
      <c r="A14471" s="178" t="str">
        <f t="shared" si="223"/>
        <v>3 - ED-48591</v>
      </c>
      <c r="B14471" s="178">
        <v>3</v>
      </c>
      <c r="C14471" s="347" t="s">
        <v>28798</v>
      </c>
      <c r="D14471" s="356"/>
      <c r="E14471" s="357" t="s">
        <v>32523</v>
      </c>
      <c r="F14471" s="358" t="s">
        <v>0</v>
      </c>
      <c r="G14471" s="372">
        <v>628.89</v>
      </c>
    </row>
    <row r="14472" spans="1:7">
      <c r="A14472" s="178" t="str">
        <f t="shared" si="223"/>
        <v>3 - ED-48592</v>
      </c>
      <c r="B14472" s="178">
        <v>3</v>
      </c>
      <c r="C14472" s="347" t="s">
        <v>28799</v>
      </c>
      <c r="D14472" s="356"/>
      <c r="E14472" s="357" t="s">
        <v>32524</v>
      </c>
      <c r="F14472" s="358" t="s">
        <v>0</v>
      </c>
      <c r="G14472" s="372">
        <v>692.59</v>
      </c>
    </row>
    <row r="14473" spans="1:7" ht="25.5">
      <c r="A14473" s="178" t="str">
        <f t="shared" si="223"/>
        <v>3 - ED-48608</v>
      </c>
      <c r="B14473" s="178">
        <v>3</v>
      </c>
      <c r="C14473" s="347" t="s">
        <v>28800</v>
      </c>
      <c r="D14473" s="356"/>
      <c r="E14473" s="357" t="s">
        <v>32525</v>
      </c>
      <c r="F14473" s="358" t="s">
        <v>0</v>
      </c>
      <c r="G14473" s="372">
        <v>88.29</v>
      </c>
    </row>
    <row r="14474" spans="1:7" ht="25.5">
      <c r="A14474" s="178" t="str">
        <f t="shared" si="223"/>
        <v>3 - ED-48609</v>
      </c>
      <c r="B14474" s="178">
        <v>3</v>
      </c>
      <c r="C14474" s="347" t="s">
        <v>28801</v>
      </c>
      <c r="D14474" s="356"/>
      <c r="E14474" s="357" t="s">
        <v>32526</v>
      </c>
      <c r="F14474" s="358" t="s">
        <v>0</v>
      </c>
      <c r="G14474" s="372">
        <v>110.38</v>
      </c>
    </row>
    <row r="14475" spans="1:7">
      <c r="A14475" s="178" t="str">
        <f t="shared" si="223"/>
        <v>3 - ED-48610</v>
      </c>
      <c r="B14475" s="178">
        <v>3</v>
      </c>
      <c r="C14475" s="347" t="s">
        <v>28802</v>
      </c>
      <c r="D14475" s="356"/>
      <c r="E14475" s="357" t="s">
        <v>32527</v>
      </c>
      <c r="F14475" s="358" t="s">
        <v>1</v>
      </c>
      <c r="G14475" s="372">
        <v>26.74</v>
      </c>
    </row>
    <row r="14476" spans="1:7" ht="25.5">
      <c r="A14476" s="178" t="str">
        <f t="shared" si="223"/>
        <v>3 - ED-48684</v>
      </c>
      <c r="B14476" s="178">
        <v>3</v>
      </c>
      <c r="C14476" s="347" t="s">
        <v>28803</v>
      </c>
      <c r="D14476" s="356"/>
      <c r="E14476" s="357" t="s">
        <v>32528</v>
      </c>
      <c r="F14476" s="358" t="s">
        <v>0</v>
      </c>
      <c r="G14476" s="372">
        <v>347.01</v>
      </c>
    </row>
    <row r="14477" spans="1:7" ht="25.5">
      <c r="A14477" s="178" t="str">
        <f t="shared" si="223"/>
        <v>3 - ED-48685</v>
      </c>
      <c r="B14477" s="178">
        <v>3</v>
      </c>
      <c r="C14477" s="347" t="s">
        <v>28804</v>
      </c>
      <c r="D14477" s="356"/>
      <c r="E14477" s="357" t="s">
        <v>32529</v>
      </c>
      <c r="F14477" s="358" t="s">
        <v>0</v>
      </c>
      <c r="G14477" s="372">
        <v>466.32</v>
      </c>
    </row>
    <row r="14478" spans="1:7" ht="25.5">
      <c r="A14478" s="178" t="str">
        <f t="shared" si="223"/>
        <v>3 - ED-48686</v>
      </c>
      <c r="B14478" s="178">
        <v>3</v>
      </c>
      <c r="C14478" s="347" t="s">
        <v>28805</v>
      </c>
      <c r="D14478" s="356"/>
      <c r="E14478" s="357" t="s">
        <v>32530</v>
      </c>
      <c r="F14478" s="358" t="s">
        <v>0</v>
      </c>
      <c r="G14478" s="372">
        <v>707.88</v>
      </c>
    </row>
    <row r="14479" spans="1:7" ht="25.5">
      <c r="A14479" s="178" t="str">
        <f t="shared" si="223"/>
        <v>3 - ED-48679</v>
      </c>
      <c r="B14479" s="178">
        <v>3</v>
      </c>
      <c r="C14479" s="347" t="s">
        <v>28806</v>
      </c>
      <c r="D14479" s="356"/>
      <c r="E14479" s="357" t="s">
        <v>32531</v>
      </c>
      <c r="F14479" s="358" t="s">
        <v>0</v>
      </c>
      <c r="G14479" s="372">
        <v>50.9</v>
      </c>
    </row>
    <row r="14480" spans="1:7" ht="25.5">
      <c r="A14480" s="178" t="str">
        <f t="shared" si="223"/>
        <v>3 - ED-48680</v>
      </c>
      <c r="B14480" s="178">
        <v>3</v>
      </c>
      <c r="C14480" s="347" t="s">
        <v>28807</v>
      </c>
      <c r="D14480" s="356"/>
      <c r="E14480" s="357" t="s">
        <v>32532</v>
      </c>
      <c r="F14480" s="358" t="s">
        <v>0</v>
      </c>
      <c r="G14480" s="372">
        <v>77.64</v>
      </c>
    </row>
    <row r="14481" spans="1:7" ht="25.5">
      <c r="A14481" s="178" t="str">
        <f t="shared" si="223"/>
        <v>3 - ED-48681</v>
      </c>
      <c r="B14481" s="178">
        <v>3</v>
      </c>
      <c r="C14481" s="347" t="s">
        <v>28808</v>
      </c>
      <c r="D14481" s="356"/>
      <c r="E14481" s="357" t="s">
        <v>32533</v>
      </c>
      <c r="F14481" s="358" t="s">
        <v>0</v>
      </c>
      <c r="G14481" s="372">
        <v>107.31</v>
      </c>
    </row>
    <row r="14482" spans="1:7" ht="25.5">
      <c r="A14482" s="178" t="str">
        <f t="shared" si="223"/>
        <v>3 - ED-48682</v>
      </c>
      <c r="B14482" s="178">
        <v>3</v>
      </c>
      <c r="C14482" s="347" t="s">
        <v>28809</v>
      </c>
      <c r="D14482" s="356"/>
      <c r="E14482" s="357" t="s">
        <v>32534</v>
      </c>
      <c r="F14482" s="358" t="s">
        <v>0</v>
      </c>
      <c r="G14482" s="372">
        <v>147.83000000000001</v>
      </c>
    </row>
    <row r="14483" spans="1:7" ht="25.5">
      <c r="A14483" s="178" t="str">
        <f t="shared" si="223"/>
        <v>3 - ED-48683</v>
      </c>
      <c r="B14483" s="178">
        <v>3</v>
      </c>
      <c r="C14483" s="347" t="s">
        <v>28810</v>
      </c>
      <c r="D14483" s="356"/>
      <c r="E14483" s="357" t="s">
        <v>32535</v>
      </c>
      <c r="F14483" s="358" t="s">
        <v>0</v>
      </c>
      <c r="G14483" s="372">
        <v>244.94</v>
      </c>
    </row>
    <row r="14484" spans="1:7" ht="25.5">
      <c r="A14484" s="178" t="str">
        <f t="shared" si="223"/>
        <v>3 - ED-48675</v>
      </c>
      <c r="B14484" s="178">
        <v>3</v>
      </c>
      <c r="C14484" s="347" t="s">
        <v>28811</v>
      </c>
      <c r="D14484" s="357"/>
      <c r="E14484" s="357" t="s">
        <v>32536</v>
      </c>
      <c r="F14484" s="358" t="s">
        <v>0</v>
      </c>
      <c r="G14484" s="372">
        <v>62.8</v>
      </c>
    </row>
    <row r="14485" spans="1:7" ht="25.5">
      <c r="A14485" s="178" t="str">
        <f t="shared" si="223"/>
        <v>3 - ED-48676</v>
      </c>
      <c r="B14485" s="178">
        <v>3</v>
      </c>
      <c r="C14485" s="347" t="s">
        <v>28812</v>
      </c>
      <c r="D14485" s="356"/>
      <c r="E14485" s="357" t="s">
        <v>32537</v>
      </c>
      <c r="F14485" s="358" t="s">
        <v>0</v>
      </c>
      <c r="G14485" s="372">
        <v>86.71</v>
      </c>
    </row>
    <row r="14486" spans="1:7" ht="25.5">
      <c r="A14486" s="178" t="str">
        <f t="shared" si="223"/>
        <v>3 - ED-48677</v>
      </c>
      <c r="B14486" s="178">
        <v>3</v>
      </c>
      <c r="C14486" s="347" t="s">
        <v>28813</v>
      </c>
      <c r="D14486" s="356"/>
      <c r="E14486" s="357" t="s">
        <v>32538</v>
      </c>
      <c r="F14486" s="358" t="s">
        <v>0</v>
      </c>
      <c r="G14486" s="372">
        <v>119.65</v>
      </c>
    </row>
    <row r="14487" spans="1:7" ht="25.5">
      <c r="A14487" s="178" t="str">
        <f t="shared" si="223"/>
        <v>3 - ED-48678</v>
      </c>
      <c r="B14487" s="178">
        <v>3</v>
      </c>
      <c r="C14487" s="347" t="s">
        <v>28814</v>
      </c>
      <c r="D14487" s="356"/>
      <c r="E14487" s="357" t="s">
        <v>32539</v>
      </c>
      <c r="F14487" s="358" t="s">
        <v>0</v>
      </c>
      <c r="G14487" s="372">
        <v>150.97999999999999</v>
      </c>
    </row>
    <row r="14488" spans="1:7" ht="25.5">
      <c r="A14488" s="178" t="str">
        <f t="shared" si="223"/>
        <v>3 - ED-48689</v>
      </c>
      <c r="B14488" s="178">
        <v>3</v>
      </c>
      <c r="C14488" s="347" t="s">
        <v>28815</v>
      </c>
      <c r="D14488" s="356"/>
      <c r="E14488" s="357" t="s">
        <v>32540</v>
      </c>
      <c r="F14488" s="358" t="s">
        <v>0</v>
      </c>
      <c r="G14488" s="372">
        <v>16.29</v>
      </c>
    </row>
    <row r="14489" spans="1:7" ht="25.5">
      <c r="A14489" s="178" t="str">
        <f t="shared" si="223"/>
        <v>3 - ED-48688</v>
      </c>
      <c r="B14489" s="178">
        <v>3</v>
      </c>
      <c r="C14489" s="347" t="s">
        <v>28816</v>
      </c>
      <c r="D14489" s="356"/>
      <c r="E14489" s="357" t="s">
        <v>32541</v>
      </c>
      <c r="F14489" s="358" t="s">
        <v>0</v>
      </c>
      <c r="G14489" s="372">
        <v>11.71</v>
      </c>
    </row>
    <row r="14490" spans="1:7" ht="25.5">
      <c r="A14490" s="178" t="str">
        <f t="shared" si="223"/>
        <v>3 - ED-48690</v>
      </c>
      <c r="B14490" s="178">
        <v>3</v>
      </c>
      <c r="C14490" s="347" t="s">
        <v>28817</v>
      </c>
      <c r="D14490" s="356"/>
      <c r="E14490" s="357" t="s">
        <v>32542</v>
      </c>
      <c r="F14490" s="358" t="s">
        <v>0</v>
      </c>
      <c r="G14490" s="372">
        <v>19.39</v>
      </c>
    </row>
    <row r="14491" spans="1:7" ht="25.5">
      <c r="A14491" s="178" t="str">
        <f t="shared" si="223"/>
        <v>3 - ED-48669</v>
      </c>
      <c r="B14491" s="178">
        <v>3</v>
      </c>
      <c r="C14491" s="347" t="s">
        <v>28818</v>
      </c>
      <c r="D14491" s="356"/>
      <c r="E14491" s="357" t="s">
        <v>32543</v>
      </c>
      <c r="F14491" s="358" t="s">
        <v>0</v>
      </c>
      <c r="G14491" s="372">
        <v>26.87</v>
      </c>
    </row>
    <row r="14492" spans="1:7" ht="25.5">
      <c r="A14492" s="178" t="str">
        <f t="shared" si="223"/>
        <v>3 - ED-48670</v>
      </c>
      <c r="B14492" s="178">
        <v>3</v>
      </c>
      <c r="C14492" s="347" t="s">
        <v>28819</v>
      </c>
      <c r="D14492" s="356"/>
      <c r="E14492" s="357" t="s">
        <v>32544</v>
      </c>
      <c r="F14492" s="358" t="s">
        <v>0</v>
      </c>
      <c r="G14492" s="372">
        <v>35.85</v>
      </c>
    </row>
    <row r="14493" spans="1:7" ht="25.5">
      <c r="A14493" s="178" t="str">
        <f t="shared" si="223"/>
        <v>3 - ED-48671</v>
      </c>
      <c r="B14493" s="178">
        <v>3</v>
      </c>
      <c r="C14493" s="347" t="s">
        <v>28820</v>
      </c>
      <c r="D14493" s="356"/>
      <c r="E14493" s="357" t="s">
        <v>32545</v>
      </c>
      <c r="F14493" s="358" t="s">
        <v>0</v>
      </c>
      <c r="G14493" s="372">
        <v>53.44</v>
      </c>
    </row>
    <row r="14494" spans="1:7" ht="25.5">
      <c r="A14494" s="178" t="str">
        <f t="shared" si="223"/>
        <v>3 - ED-48667</v>
      </c>
      <c r="B14494" s="178">
        <v>3</v>
      </c>
      <c r="C14494" s="347" t="s">
        <v>28821</v>
      </c>
      <c r="D14494" s="356"/>
      <c r="E14494" s="357" t="s">
        <v>32546</v>
      </c>
      <c r="F14494" s="358" t="s">
        <v>0</v>
      </c>
      <c r="G14494" s="372">
        <v>18.53</v>
      </c>
    </row>
    <row r="14495" spans="1:7" ht="25.5">
      <c r="A14495" s="178" t="str">
        <f t="shared" si="223"/>
        <v>3 - ED-48668</v>
      </c>
      <c r="B14495" s="178">
        <v>3</v>
      </c>
      <c r="C14495" s="347" t="s">
        <v>28822</v>
      </c>
      <c r="D14495" s="356"/>
      <c r="E14495" s="357" t="s">
        <v>32547</v>
      </c>
      <c r="F14495" s="358" t="s">
        <v>0</v>
      </c>
      <c r="G14495" s="372">
        <v>22.78</v>
      </c>
    </row>
    <row r="14496" spans="1:7" ht="25.5">
      <c r="A14496" s="178" t="str">
        <f t="shared" si="223"/>
        <v>3 - ED-48665</v>
      </c>
      <c r="B14496" s="178">
        <v>3</v>
      </c>
      <c r="C14496" s="347" t="s">
        <v>28823</v>
      </c>
      <c r="D14496" s="356"/>
      <c r="E14496" s="357" t="s">
        <v>32548</v>
      </c>
      <c r="F14496" s="358" t="s">
        <v>0</v>
      </c>
      <c r="G14496" s="372">
        <v>29.11</v>
      </c>
    </row>
    <row r="14497" spans="1:7">
      <c r="A14497" s="178" t="str">
        <f t="shared" si="223"/>
        <v>3 - ED-48664</v>
      </c>
      <c r="B14497" s="178">
        <v>3</v>
      </c>
      <c r="C14497" s="347" t="s">
        <v>28824</v>
      </c>
      <c r="D14497" s="356"/>
      <c r="E14497" s="357" t="s">
        <v>32549</v>
      </c>
      <c r="F14497" s="358" t="s">
        <v>0</v>
      </c>
      <c r="G14497" s="372">
        <v>65.75</v>
      </c>
    </row>
    <row r="14498" spans="1:7" ht="25.5">
      <c r="A14498" s="178" t="str">
        <f t="shared" si="223"/>
        <v>3 - ED-48636</v>
      </c>
      <c r="B14498" s="178">
        <v>3</v>
      </c>
      <c r="C14498" s="347" t="s">
        <v>28825</v>
      </c>
      <c r="D14498" s="356"/>
      <c r="E14498" s="357" t="s">
        <v>32550</v>
      </c>
      <c r="F14498" s="358" t="s">
        <v>15038</v>
      </c>
      <c r="G14498" s="372">
        <v>1850.28</v>
      </c>
    </row>
    <row r="14499" spans="1:7" ht="25.5">
      <c r="A14499" s="178" t="str">
        <f t="shared" si="223"/>
        <v>3 - ED-48637</v>
      </c>
      <c r="B14499" s="178">
        <v>3</v>
      </c>
      <c r="C14499" s="347" t="s">
        <v>28826</v>
      </c>
      <c r="D14499" s="356"/>
      <c r="E14499" s="357" t="s">
        <v>32551</v>
      </c>
      <c r="F14499" s="358" t="s">
        <v>15038</v>
      </c>
      <c r="G14499" s="372">
        <v>2218.19</v>
      </c>
    </row>
    <row r="14500" spans="1:7" ht="25.5">
      <c r="A14500" s="178" t="str">
        <f t="shared" si="223"/>
        <v>3 - ED-48638</v>
      </c>
      <c r="B14500" s="178">
        <v>3</v>
      </c>
      <c r="C14500" s="347" t="s">
        <v>28827</v>
      </c>
      <c r="D14500" s="356"/>
      <c r="E14500" s="357" t="s">
        <v>32552</v>
      </c>
      <c r="F14500" s="358" t="s">
        <v>15038</v>
      </c>
      <c r="G14500" s="372">
        <v>2387.75</v>
      </c>
    </row>
    <row r="14501" spans="1:7" ht="25.5">
      <c r="A14501" s="178" t="str">
        <f t="shared" si="223"/>
        <v>3 - ED-48639</v>
      </c>
      <c r="B14501" s="178">
        <v>3</v>
      </c>
      <c r="C14501" s="347" t="s">
        <v>28828</v>
      </c>
      <c r="D14501" s="356"/>
      <c r="E14501" s="357" t="s">
        <v>32553</v>
      </c>
      <c r="F14501" s="358" t="s">
        <v>15038</v>
      </c>
      <c r="G14501" s="372">
        <v>2591.06</v>
      </c>
    </row>
    <row r="14502" spans="1:7" ht="25.5">
      <c r="A14502" s="178" t="str">
        <f t="shared" si="223"/>
        <v>3 - ED-48640</v>
      </c>
      <c r="B14502" s="178">
        <v>3</v>
      </c>
      <c r="C14502" s="347" t="s">
        <v>28829</v>
      </c>
      <c r="D14502" s="356"/>
      <c r="E14502" s="357" t="s">
        <v>32554</v>
      </c>
      <c r="F14502" s="358" t="s">
        <v>15038</v>
      </c>
      <c r="G14502" s="372">
        <v>3002.53</v>
      </c>
    </row>
    <row r="14503" spans="1:7" ht="25.5">
      <c r="A14503" s="178" t="str">
        <f t="shared" si="223"/>
        <v>3 - ED-48630</v>
      </c>
      <c r="B14503" s="178">
        <v>3</v>
      </c>
      <c r="C14503" s="347" t="s">
        <v>28830</v>
      </c>
      <c r="D14503" s="356"/>
      <c r="E14503" s="357" t="s">
        <v>32555</v>
      </c>
      <c r="F14503" s="358" t="s">
        <v>15038</v>
      </c>
      <c r="G14503" s="372">
        <v>1244.8</v>
      </c>
    </row>
    <row r="14504" spans="1:7" ht="25.5">
      <c r="A14504" s="178" t="str">
        <f t="shared" si="223"/>
        <v>3 - ED-48631</v>
      </c>
      <c r="B14504" s="178">
        <v>3</v>
      </c>
      <c r="C14504" s="347" t="s">
        <v>28831</v>
      </c>
      <c r="D14504" s="356"/>
      <c r="E14504" s="357" t="s">
        <v>32556</v>
      </c>
      <c r="F14504" s="358" t="s">
        <v>15038</v>
      </c>
      <c r="G14504" s="372">
        <v>1312.97</v>
      </c>
    </row>
    <row r="14505" spans="1:7" ht="25.5">
      <c r="A14505" s="178" t="str">
        <f t="shared" si="223"/>
        <v>3 - ED-48632</v>
      </c>
      <c r="B14505" s="178">
        <v>3</v>
      </c>
      <c r="C14505" s="347" t="s">
        <v>28832</v>
      </c>
      <c r="D14505" s="356"/>
      <c r="E14505" s="357" t="s">
        <v>32557</v>
      </c>
      <c r="F14505" s="358" t="s">
        <v>15038</v>
      </c>
      <c r="G14505" s="372">
        <v>1370.24</v>
      </c>
    </row>
    <row r="14506" spans="1:7" ht="25.5">
      <c r="A14506" s="178" t="str">
        <f t="shared" si="223"/>
        <v>3 - ED-48634</v>
      </c>
      <c r="B14506" s="178">
        <v>3</v>
      </c>
      <c r="C14506" s="347" t="s">
        <v>28833</v>
      </c>
      <c r="D14506" s="356"/>
      <c r="E14506" s="357" t="s">
        <v>32558</v>
      </c>
      <c r="F14506" s="358" t="s">
        <v>15038</v>
      </c>
      <c r="G14506" s="372">
        <v>1544.88</v>
      </c>
    </row>
    <row r="14507" spans="1:7" ht="25.5">
      <c r="A14507" s="178" t="str">
        <f t="shared" si="223"/>
        <v>3 - ED-48635</v>
      </c>
      <c r="B14507" s="178">
        <v>3</v>
      </c>
      <c r="C14507" s="347" t="s">
        <v>28834</v>
      </c>
      <c r="D14507" s="356"/>
      <c r="E14507" s="357" t="s">
        <v>32559</v>
      </c>
      <c r="F14507" s="358" t="s">
        <v>15038</v>
      </c>
      <c r="G14507" s="372">
        <v>1694.5</v>
      </c>
    </row>
    <row r="14508" spans="1:7" ht="25.5">
      <c r="A14508" s="178" t="str">
        <f t="shared" ref="A14508:A14571" si="224">B14508&amp;" - "&amp;C14508</f>
        <v>3 - ED-48646</v>
      </c>
      <c r="B14508" s="178">
        <v>3</v>
      </c>
      <c r="C14508" s="347" t="s">
        <v>28835</v>
      </c>
      <c r="D14508" s="356"/>
      <c r="E14508" s="357" t="s">
        <v>32560</v>
      </c>
      <c r="F14508" s="358" t="s">
        <v>15038</v>
      </c>
      <c r="G14508" s="372">
        <v>2289.81</v>
      </c>
    </row>
    <row r="14509" spans="1:7" ht="25.5">
      <c r="A14509" s="178" t="str">
        <f t="shared" si="224"/>
        <v>3 - ED-48647</v>
      </c>
      <c r="B14509" s="178">
        <v>3</v>
      </c>
      <c r="C14509" s="347" t="s">
        <v>28836</v>
      </c>
      <c r="D14509" s="356"/>
      <c r="E14509" s="357" t="s">
        <v>32561</v>
      </c>
      <c r="F14509" s="358" t="s">
        <v>15038</v>
      </c>
      <c r="G14509" s="372">
        <v>2493.4699999999998</v>
      </c>
    </row>
    <row r="14510" spans="1:7" ht="25.5">
      <c r="A14510" s="178" t="str">
        <f t="shared" si="224"/>
        <v>3 - ED-48648</v>
      </c>
      <c r="B14510" s="178">
        <v>3</v>
      </c>
      <c r="C14510" s="347" t="s">
        <v>28837</v>
      </c>
      <c r="D14510" s="356"/>
      <c r="E14510" s="357" t="s">
        <v>32562</v>
      </c>
      <c r="F14510" s="358" t="s">
        <v>15038</v>
      </c>
      <c r="G14510" s="372">
        <v>2695.73</v>
      </c>
    </row>
    <row r="14511" spans="1:7" ht="25.5">
      <c r="A14511" s="178" t="str">
        <f t="shared" si="224"/>
        <v>3 - ED-48649</v>
      </c>
      <c r="B14511" s="178">
        <v>3</v>
      </c>
      <c r="C14511" s="347" t="s">
        <v>28838</v>
      </c>
      <c r="D14511" s="356"/>
      <c r="E14511" s="357" t="s">
        <v>32563</v>
      </c>
      <c r="F14511" s="358" t="s">
        <v>15038</v>
      </c>
      <c r="G14511" s="372">
        <v>2915.36</v>
      </c>
    </row>
    <row r="14512" spans="1:7" ht="25.5">
      <c r="A14512" s="178" t="str">
        <f t="shared" si="224"/>
        <v>3 - ED-48650</v>
      </c>
      <c r="B14512" s="178">
        <v>3</v>
      </c>
      <c r="C14512" s="347" t="s">
        <v>28839</v>
      </c>
      <c r="D14512" s="356"/>
      <c r="E14512" s="357" t="s">
        <v>32564</v>
      </c>
      <c r="F14512" s="358" t="s">
        <v>15038</v>
      </c>
      <c r="G14512" s="372">
        <v>3379.48</v>
      </c>
    </row>
    <row r="14513" spans="1:7" ht="25.5">
      <c r="A14513" s="178" t="str">
        <f t="shared" si="224"/>
        <v>3 - ED-48641</v>
      </c>
      <c r="B14513" s="178">
        <v>3</v>
      </c>
      <c r="C14513" s="347" t="s">
        <v>28840</v>
      </c>
      <c r="D14513" s="356"/>
      <c r="E14513" s="357" t="s">
        <v>32565</v>
      </c>
      <c r="F14513" s="358" t="s">
        <v>15038</v>
      </c>
      <c r="G14513" s="372">
        <v>1535.39</v>
      </c>
    </row>
    <row r="14514" spans="1:7" ht="25.5">
      <c r="A14514" s="178" t="str">
        <f t="shared" si="224"/>
        <v>3 - ED-48642</v>
      </c>
      <c r="B14514" s="178">
        <v>3</v>
      </c>
      <c r="C14514" s="347" t="s">
        <v>28841</v>
      </c>
      <c r="D14514" s="356"/>
      <c r="E14514" s="357" t="s">
        <v>32566</v>
      </c>
      <c r="F14514" s="358" t="s">
        <v>15038</v>
      </c>
      <c r="G14514" s="372">
        <v>1673.52</v>
      </c>
    </row>
    <row r="14515" spans="1:7" ht="25.5">
      <c r="A14515" s="178" t="str">
        <f t="shared" si="224"/>
        <v>3 - ED-48643</v>
      </c>
      <c r="B14515" s="178">
        <v>3</v>
      </c>
      <c r="C14515" s="347" t="s">
        <v>28842</v>
      </c>
      <c r="D14515" s="356"/>
      <c r="E14515" s="357" t="s">
        <v>32567</v>
      </c>
      <c r="F14515" s="358" t="s">
        <v>15038</v>
      </c>
      <c r="G14515" s="372">
        <v>1747.44</v>
      </c>
    </row>
    <row r="14516" spans="1:7" ht="25.5">
      <c r="A14516" s="178" t="str">
        <f t="shared" si="224"/>
        <v>3 - ED-48644</v>
      </c>
      <c r="B14516" s="178">
        <v>3</v>
      </c>
      <c r="C14516" s="347" t="s">
        <v>28843</v>
      </c>
      <c r="D14516" s="356"/>
      <c r="E14516" s="357" t="s">
        <v>32568</v>
      </c>
      <c r="F14516" s="358" t="s">
        <v>15038</v>
      </c>
      <c r="G14516" s="372">
        <v>1813.24</v>
      </c>
    </row>
    <row r="14517" spans="1:7" ht="25.5">
      <c r="A14517" s="178" t="str">
        <f t="shared" si="224"/>
        <v>3 - ED-48645</v>
      </c>
      <c r="B14517" s="178">
        <v>3</v>
      </c>
      <c r="C14517" s="347" t="s">
        <v>28844</v>
      </c>
      <c r="D14517" s="356"/>
      <c r="E14517" s="357" t="s">
        <v>32569</v>
      </c>
      <c r="F14517" s="358" t="s">
        <v>15038</v>
      </c>
      <c r="G14517" s="372">
        <v>2067.4699999999998</v>
      </c>
    </row>
    <row r="14518" spans="1:7" ht="25.5">
      <c r="A14518" s="178" t="str">
        <f t="shared" si="224"/>
        <v>3 - ED-48656</v>
      </c>
      <c r="B14518" s="178">
        <v>3</v>
      </c>
      <c r="C14518" s="347" t="s">
        <v>28845</v>
      </c>
      <c r="D14518" s="356"/>
      <c r="E14518" s="357" t="s">
        <v>32570</v>
      </c>
      <c r="F14518" s="358" t="s">
        <v>15038</v>
      </c>
      <c r="G14518" s="372">
        <v>2629.41</v>
      </c>
    </row>
    <row r="14519" spans="1:7" ht="25.5">
      <c r="A14519" s="178" t="str">
        <f t="shared" si="224"/>
        <v>3 - ED-48657</v>
      </c>
      <c r="B14519" s="178">
        <v>3</v>
      </c>
      <c r="C14519" s="347" t="s">
        <v>28846</v>
      </c>
      <c r="D14519" s="356"/>
      <c r="E14519" s="357" t="s">
        <v>32571</v>
      </c>
      <c r="F14519" s="358" t="s">
        <v>15038</v>
      </c>
      <c r="G14519" s="372">
        <v>2849.47</v>
      </c>
    </row>
    <row r="14520" spans="1:7" ht="25.5">
      <c r="A14520" s="178" t="str">
        <f t="shared" si="224"/>
        <v>3 - ED-48658</v>
      </c>
      <c r="B14520" s="178">
        <v>3</v>
      </c>
      <c r="C14520" s="347" t="s">
        <v>28847</v>
      </c>
      <c r="D14520" s="356"/>
      <c r="E14520" s="357" t="s">
        <v>32572</v>
      </c>
      <c r="F14520" s="358" t="s">
        <v>15038</v>
      </c>
      <c r="G14520" s="372">
        <v>3068.12</v>
      </c>
    </row>
    <row r="14521" spans="1:7" ht="25.5">
      <c r="A14521" s="178" t="str">
        <f t="shared" si="224"/>
        <v>3 - ED-48659</v>
      </c>
      <c r="B14521" s="178">
        <v>3</v>
      </c>
      <c r="C14521" s="347" t="s">
        <v>28848</v>
      </c>
      <c r="D14521" s="356"/>
      <c r="E14521" s="357" t="s">
        <v>32573</v>
      </c>
      <c r="F14521" s="358" t="s">
        <v>15038</v>
      </c>
      <c r="G14521" s="372">
        <v>3304.15</v>
      </c>
    </row>
    <row r="14522" spans="1:7" ht="25.5">
      <c r="A14522" s="178" t="str">
        <f t="shared" si="224"/>
        <v>3 - ED-48660</v>
      </c>
      <c r="B14522" s="178">
        <v>3</v>
      </c>
      <c r="C14522" s="347" t="s">
        <v>28849</v>
      </c>
      <c r="D14522" s="356"/>
      <c r="E14522" s="357" t="s">
        <v>32574</v>
      </c>
      <c r="F14522" s="358" t="s">
        <v>15038</v>
      </c>
      <c r="G14522" s="372">
        <v>3801.05</v>
      </c>
    </row>
    <row r="14523" spans="1:7" ht="25.5">
      <c r="A14523" s="178" t="str">
        <f t="shared" si="224"/>
        <v>3 - ED-48651</v>
      </c>
      <c r="B14523" s="178">
        <v>3</v>
      </c>
      <c r="C14523" s="347" t="s">
        <v>28850</v>
      </c>
      <c r="D14523" s="356"/>
      <c r="E14523" s="357" t="s">
        <v>32575</v>
      </c>
      <c r="F14523" s="358" t="s">
        <v>15038</v>
      </c>
      <c r="G14523" s="372">
        <v>1896.78</v>
      </c>
    </row>
    <row r="14524" spans="1:7" ht="25.5">
      <c r="A14524" s="178" t="str">
        <f t="shared" si="224"/>
        <v>3 - ED-48652</v>
      </c>
      <c r="B14524" s="178">
        <v>3</v>
      </c>
      <c r="C14524" s="347" t="s">
        <v>28851</v>
      </c>
      <c r="D14524" s="356"/>
      <c r="E14524" s="357" t="s">
        <v>32576</v>
      </c>
      <c r="F14524" s="358" t="s">
        <v>15038</v>
      </c>
      <c r="G14524" s="372">
        <v>1974.34</v>
      </c>
    </row>
    <row r="14525" spans="1:7" ht="25.5">
      <c r="A14525" s="178" t="str">
        <f t="shared" si="224"/>
        <v>3 - ED-48653</v>
      </c>
      <c r="B14525" s="178">
        <v>3</v>
      </c>
      <c r="C14525" s="347" t="s">
        <v>28852</v>
      </c>
      <c r="D14525" s="356"/>
      <c r="E14525" s="357" t="s">
        <v>32577</v>
      </c>
      <c r="F14525" s="358" t="s">
        <v>15038</v>
      </c>
      <c r="G14525" s="372">
        <v>2048.25</v>
      </c>
    </row>
    <row r="14526" spans="1:7" ht="25.5">
      <c r="A14526" s="178" t="str">
        <f t="shared" si="224"/>
        <v>3 - ED-48654</v>
      </c>
      <c r="B14526" s="178">
        <v>3</v>
      </c>
      <c r="C14526" s="347" t="s">
        <v>28853</v>
      </c>
      <c r="D14526" s="356"/>
      <c r="E14526" s="357" t="s">
        <v>32578</v>
      </c>
      <c r="F14526" s="358" t="s">
        <v>15038</v>
      </c>
      <c r="G14526" s="372">
        <v>2206.92</v>
      </c>
    </row>
    <row r="14527" spans="1:7" ht="25.5">
      <c r="A14527" s="178" t="str">
        <f t="shared" si="224"/>
        <v>3 - ED-48655</v>
      </c>
      <c r="B14527" s="178">
        <v>3</v>
      </c>
      <c r="C14527" s="347" t="s">
        <v>28854</v>
      </c>
      <c r="D14527" s="356"/>
      <c r="E14527" s="357" t="s">
        <v>32579</v>
      </c>
      <c r="F14527" s="358" t="s">
        <v>15038</v>
      </c>
      <c r="G14527" s="372">
        <v>2390.6799999999998</v>
      </c>
    </row>
    <row r="14528" spans="1:7">
      <c r="A14528" s="178" t="str">
        <f t="shared" si="224"/>
        <v>3 - ED-48661</v>
      </c>
      <c r="B14528" s="178">
        <v>3</v>
      </c>
      <c r="C14528" s="347" t="s">
        <v>28855</v>
      </c>
      <c r="D14528" s="356"/>
      <c r="E14528" s="357" t="s">
        <v>32580</v>
      </c>
      <c r="F14528" s="358" t="s">
        <v>0</v>
      </c>
      <c r="G14528" s="372">
        <v>19.32</v>
      </c>
    </row>
    <row r="14529" spans="1:7">
      <c r="A14529" s="178" t="str">
        <f t="shared" si="224"/>
        <v>3 - ED-48662</v>
      </c>
      <c r="B14529" s="178">
        <v>3</v>
      </c>
      <c r="C14529" s="347" t="s">
        <v>28856</v>
      </c>
      <c r="D14529" s="356"/>
      <c r="E14529" s="357" t="s">
        <v>32581</v>
      </c>
      <c r="F14529" s="358" t="s">
        <v>0</v>
      </c>
      <c r="G14529" s="372">
        <v>20.69</v>
      </c>
    </row>
    <row r="14530" spans="1:7">
      <c r="A14530" s="178" t="str">
        <f t="shared" si="224"/>
        <v>3 - ED-48663</v>
      </c>
      <c r="B14530" s="178">
        <v>3</v>
      </c>
      <c r="C14530" s="347" t="s">
        <v>28857</v>
      </c>
      <c r="D14530" s="356"/>
      <c r="E14530" s="357" t="s">
        <v>32582</v>
      </c>
      <c r="F14530" s="358" t="s">
        <v>0</v>
      </c>
      <c r="G14530" s="372">
        <v>21.23</v>
      </c>
    </row>
    <row r="14531" spans="1:7">
      <c r="A14531" s="178" t="str">
        <f t="shared" si="224"/>
        <v>3 - ED-48666</v>
      </c>
      <c r="B14531" s="178">
        <v>3</v>
      </c>
      <c r="C14531" s="347" t="s">
        <v>28858</v>
      </c>
      <c r="D14531" s="356"/>
      <c r="E14531" s="357" t="s">
        <v>32583</v>
      </c>
      <c r="F14531" s="358" t="s">
        <v>15038</v>
      </c>
      <c r="G14531" s="372">
        <v>398.05</v>
      </c>
    </row>
    <row r="14532" spans="1:7">
      <c r="A14532" s="178" t="str">
        <f t="shared" si="224"/>
        <v>3 - ED-48687</v>
      </c>
      <c r="B14532" s="178">
        <v>3</v>
      </c>
      <c r="C14532" s="347" t="s">
        <v>28859</v>
      </c>
      <c r="D14532" s="356"/>
      <c r="E14532" s="357" t="s">
        <v>32584</v>
      </c>
      <c r="F14532" s="358" t="s">
        <v>0</v>
      </c>
      <c r="G14532" s="372">
        <v>42.73</v>
      </c>
    </row>
    <row r="14533" spans="1:7">
      <c r="A14533" s="178" t="str">
        <f t="shared" si="224"/>
        <v>3 - ED-48697</v>
      </c>
      <c r="B14533" s="178">
        <v>3</v>
      </c>
      <c r="C14533" s="347" t="s">
        <v>28860</v>
      </c>
      <c r="D14533" s="356"/>
      <c r="E14533" s="357" t="s">
        <v>32585</v>
      </c>
      <c r="F14533" s="358" t="s">
        <v>15038</v>
      </c>
      <c r="G14533" s="372">
        <v>495.65</v>
      </c>
    </row>
    <row r="14534" spans="1:7">
      <c r="A14534" s="178" t="str">
        <f t="shared" si="224"/>
        <v>3 - ED-48691</v>
      </c>
      <c r="B14534" s="178">
        <v>3</v>
      </c>
      <c r="C14534" s="347" t="s">
        <v>28861</v>
      </c>
      <c r="D14534" s="356"/>
      <c r="E14534" s="357" t="s">
        <v>32586</v>
      </c>
      <c r="F14534" s="358" t="s">
        <v>15038</v>
      </c>
      <c r="G14534" s="372">
        <v>122.36</v>
      </c>
    </row>
    <row r="14535" spans="1:7">
      <c r="A14535" s="178" t="str">
        <f t="shared" si="224"/>
        <v>3 - ED-48692</v>
      </c>
      <c r="B14535" s="178">
        <v>3</v>
      </c>
      <c r="C14535" s="347" t="s">
        <v>28862</v>
      </c>
      <c r="D14535" s="356"/>
      <c r="E14535" s="357" t="s">
        <v>32587</v>
      </c>
      <c r="F14535" s="358" t="s">
        <v>15038</v>
      </c>
      <c r="G14535" s="372">
        <v>168.34</v>
      </c>
    </row>
    <row r="14536" spans="1:7">
      <c r="A14536" s="178" t="str">
        <f t="shared" si="224"/>
        <v>3 - ED-48693</v>
      </c>
      <c r="B14536" s="178">
        <v>3</v>
      </c>
      <c r="C14536" s="347" t="s">
        <v>28863</v>
      </c>
      <c r="D14536" s="356"/>
      <c r="E14536" s="357" t="s">
        <v>32588</v>
      </c>
      <c r="F14536" s="358" t="s">
        <v>15038</v>
      </c>
      <c r="G14536" s="372">
        <v>220.78</v>
      </c>
    </row>
    <row r="14537" spans="1:7">
      <c r="A14537" s="178" t="str">
        <f t="shared" si="224"/>
        <v>3 - ED-48694</v>
      </c>
      <c r="B14537" s="178">
        <v>3</v>
      </c>
      <c r="C14537" s="347" t="s">
        <v>28864</v>
      </c>
      <c r="D14537" s="356"/>
      <c r="E14537" s="357" t="s">
        <v>32589</v>
      </c>
      <c r="F14537" s="358" t="s">
        <v>15038</v>
      </c>
      <c r="G14537" s="372">
        <v>279.74</v>
      </c>
    </row>
    <row r="14538" spans="1:7">
      <c r="A14538" s="178" t="str">
        <f t="shared" si="224"/>
        <v>3 - ED-48695</v>
      </c>
      <c r="B14538" s="178">
        <v>3</v>
      </c>
      <c r="C14538" s="347" t="s">
        <v>28865</v>
      </c>
      <c r="D14538" s="356"/>
      <c r="E14538" s="357" t="s">
        <v>32590</v>
      </c>
      <c r="F14538" s="358" t="s">
        <v>15038</v>
      </c>
      <c r="G14538" s="372">
        <v>345.2</v>
      </c>
    </row>
    <row r="14539" spans="1:7">
      <c r="A14539" s="178" t="str">
        <f t="shared" si="224"/>
        <v>3 - ED-48696</v>
      </c>
      <c r="B14539" s="178">
        <v>3</v>
      </c>
      <c r="C14539" s="347" t="s">
        <v>28866</v>
      </c>
      <c r="D14539" s="356"/>
      <c r="E14539" s="357" t="s">
        <v>32591</v>
      </c>
      <c r="F14539" s="358" t="s">
        <v>15038</v>
      </c>
      <c r="G14539" s="372">
        <v>417.17</v>
      </c>
    </row>
    <row r="14540" spans="1:7">
      <c r="A14540" s="178" t="str">
        <f t="shared" si="224"/>
        <v>3 - 319</v>
      </c>
      <c r="B14540" s="178">
        <v>3</v>
      </c>
      <c r="C14540" s="347">
        <v>319</v>
      </c>
      <c r="D14540" s="356"/>
      <c r="E14540" s="357" t="s">
        <v>32592</v>
      </c>
      <c r="F14540" s="358" t="s">
        <v>31945</v>
      </c>
    </row>
    <row r="14541" spans="1:7">
      <c r="A14541" s="178" t="str">
        <f t="shared" si="224"/>
        <v>3 - ED-48704</v>
      </c>
      <c r="B14541" s="178">
        <v>3</v>
      </c>
      <c r="C14541" s="347" t="s">
        <v>28867</v>
      </c>
      <c r="D14541" s="356"/>
      <c r="E14541" s="357" t="s">
        <v>32593</v>
      </c>
      <c r="F14541" s="358" t="s">
        <v>15038</v>
      </c>
      <c r="G14541" s="372">
        <v>2.83</v>
      </c>
    </row>
    <row r="14542" spans="1:7">
      <c r="A14542" s="178" t="str">
        <f t="shared" si="224"/>
        <v>3 - ED-49062</v>
      </c>
      <c r="B14542" s="178">
        <v>3</v>
      </c>
      <c r="C14542" s="347" t="s">
        <v>28868</v>
      </c>
      <c r="D14542" s="356"/>
      <c r="E14542" s="357" t="s">
        <v>32594</v>
      </c>
      <c r="F14542" s="358" t="s">
        <v>15038</v>
      </c>
      <c r="G14542" s="372">
        <v>567.5</v>
      </c>
    </row>
    <row r="14543" spans="1:7">
      <c r="A14543" s="178" t="str">
        <f t="shared" si="224"/>
        <v>3 - ED-48698</v>
      </c>
      <c r="B14543" s="178">
        <v>3</v>
      </c>
      <c r="C14543" s="347" t="s">
        <v>28869</v>
      </c>
      <c r="D14543" s="356"/>
      <c r="E14543" s="357" t="s">
        <v>32595</v>
      </c>
      <c r="F14543" s="358" t="s">
        <v>15038</v>
      </c>
      <c r="G14543" s="372">
        <v>2.74</v>
      </c>
    </row>
    <row r="14544" spans="1:7">
      <c r="A14544" s="178" t="str">
        <f t="shared" si="224"/>
        <v>3 - ED-48699</v>
      </c>
      <c r="B14544" s="178">
        <v>3</v>
      </c>
      <c r="C14544" s="347" t="s">
        <v>28870</v>
      </c>
      <c r="D14544" s="356"/>
      <c r="E14544" s="357" t="s">
        <v>32596</v>
      </c>
      <c r="F14544" s="358" t="s">
        <v>15038</v>
      </c>
      <c r="G14544" s="372">
        <v>31.8</v>
      </c>
    </row>
    <row r="14545" spans="1:7">
      <c r="A14545" s="178" t="str">
        <f t="shared" si="224"/>
        <v>3 - ED-49440</v>
      </c>
      <c r="B14545" s="178">
        <v>3</v>
      </c>
      <c r="C14545" s="347" t="s">
        <v>28871</v>
      </c>
      <c r="D14545" s="356"/>
      <c r="E14545" s="357" t="s">
        <v>32597</v>
      </c>
      <c r="F14545" s="358" t="s">
        <v>15038</v>
      </c>
      <c r="G14545" s="372">
        <v>31.8</v>
      </c>
    </row>
    <row r="14546" spans="1:7">
      <c r="A14546" s="178" t="str">
        <f t="shared" si="224"/>
        <v>3 - ED-48700</v>
      </c>
      <c r="B14546" s="178">
        <v>3</v>
      </c>
      <c r="C14546" s="347" t="s">
        <v>28872</v>
      </c>
      <c r="D14546" s="356"/>
      <c r="E14546" s="357" t="s">
        <v>32598</v>
      </c>
      <c r="F14546" s="358" t="s">
        <v>15038</v>
      </c>
      <c r="G14546" s="372">
        <v>103.67</v>
      </c>
    </row>
    <row r="14547" spans="1:7">
      <c r="A14547" s="178" t="str">
        <f t="shared" si="224"/>
        <v>3 - ED-49452</v>
      </c>
      <c r="B14547" s="178">
        <v>3</v>
      </c>
      <c r="C14547" s="347" t="s">
        <v>28873</v>
      </c>
      <c r="D14547" s="356"/>
      <c r="E14547" s="357" t="s">
        <v>32599</v>
      </c>
      <c r="F14547" s="358" t="s">
        <v>15038</v>
      </c>
      <c r="G14547" s="372">
        <v>14.91</v>
      </c>
    </row>
    <row r="14548" spans="1:7">
      <c r="A14548" s="178" t="str">
        <f t="shared" si="224"/>
        <v>3 - ED-49056</v>
      </c>
      <c r="B14548" s="178">
        <v>3</v>
      </c>
      <c r="C14548" s="347" t="s">
        <v>28874</v>
      </c>
      <c r="D14548" s="356"/>
      <c r="E14548" s="357" t="s">
        <v>32600</v>
      </c>
      <c r="F14548" s="358" t="s">
        <v>15038</v>
      </c>
      <c r="G14548" s="372">
        <v>20.67</v>
      </c>
    </row>
    <row r="14549" spans="1:7">
      <c r="A14549" s="178" t="str">
        <f t="shared" si="224"/>
        <v>3 - ED-49063</v>
      </c>
      <c r="B14549" s="178">
        <v>3</v>
      </c>
      <c r="C14549" s="347" t="s">
        <v>28875</v>
      </c>
      <c r="D14549" s="356"/>
      <c r="E14549" s="357" t="s">
        <v>32601</v>
      </c>
      <c r="F14549" s="358" t="s">
        <v>15038</v>
      </c>
      <c r="G14549" s="372">
        <v>3.65</v>
      </c>
    </row>
    <row r="14550" spans="1:7">
      <c r="A14550" s="178" t="str">
        <f t="shared" si="224"/>
        <v>3 - ED-49065</v>
      </c>
      <c r="B14550" s="178">
        <v>3</v>
      </c>
      <c r="C14550" s="347" t="s">
        <v>28876</v>
      </c>
      <c r="D14550" s="356"/>
      <c r="E14550" s="357" t="s">
        <v>32602</v>
      </c>
      <c r="F14550" s="358" t="s">
        <v>15038</v>
      </c>
      <c r="G14550" s="372">
        <v>5.98</v>
      </c>
    </row>
    <row r="14551" spans="1:7">
      <c r="A14551" s="178" t="str">
        <f t="shared" si="224"/>
        <v>3 - ED-49064</v>
      </c>
      <c r="B14551" s="178">
        <v>3</v>
      </c>
      <c r="C14551" s="347" t="s">
        <v>28877</v>
      </c>
      <c r="D14551" s="356"/>
      <c r="E14551" s="357" t="s">
        <v>32603</v>
      </c>
      <c r="F14551" s="358" t="s">
        <v>15038</v>
      </c>
      <c r="G14551" s="372">
        <v>4.83</v>
      </c>
    </row>
    <row r="14552" spans="1:7" ht="25.5">
      <c r="A14552" s="178" t="str">
        <f t="shared" si="224"/>
        <v>3 - ED-48998</v>
      </c>
      <c r="B14552" s="178">
        <v>3</v>
      </c>
      <c r="C14552" s="347" t="s">
        <v>28878</v>
      </c>
      <c r="D14552" s="356"/>
      <c r="E14552" s="357" t="s">
        <v>32604</v>
      </c>
      <c r="F14552" s="358" t="s">
        <v>0</v>
      </c>
      <c r="G14552" s="372">
        <v>7.29</v>
      </c>
    </row>
    <row r="14553" spans="1:7" ht="25.5">
      <c r="A14553" s="178" t="str">
        <f t="shared" si="224"/>
        <v>3 - ED-49019</v>
      </c>
      <c r="B14553" s="178">
        <v>3</v>
      </c>
      <c r="C14553" s="347" t="s">
        <v>28879</v>
      </c>
      <c r="D14553" s="356"/>
      <c r="E14553" s="357" t="s">
        <v>32605</v>
      </c>
      <c r="F14553" s="358" t="s">
        <v>0</v>
      </c>
      <c r="G14553" s="372">
        <v>58.41</v>
      </c>
    </row>
    <row r="14554" spans="1:7" ht="25.5">
      <c r="A14554" s="178" t="str">
        <f t="shared" si="224"/>
        <v>3 - ED-48986</v>
      </c>
      <c r="B14554" s="178">
        <v>3</v>
      </c>
      <c r="C14554" s="347" t="s">
        <v>28880</v>
      </c>
      <c r="D14554" s="356"/>
      <c r="E14554" s="357" t="s">
        <v>32606</v>
      </c>
      <c r="F14554" s="358" t="s">
        <v>0</v>
      </c>
      <c r="G14554" s="372">
        <v>2.33</v>
      </c>
    </row>
    <row r="14555" spans="1:7" ht="25.5">
      <c r="A14555" s="178" t="str">
        <f t="shared" si="224"/>
        <v>3 - ED-49022</v>
      </c>
      <c r="B14555" s="178">
        <v>3</v>
      </c>
      <c r="C14555" s="347" t="s">
        <v>28881</v>
      </c>
      <c r="D14555" s="356"/>
      <c r="E14555" s="357" t="s">
        <v>32607</v>
      </c>
      <c r="F14555" s="358" t="s">
        <v>0</v>
      </c>
      <c r="G14555" s="372">
        <v>79.36</v>
      </c>
    </row>
    <row r="14556" spans="1:7" ht="25.5">
      <c r="A14556" s="178" t="str">
        <f t="shared" si="224"/>
        <v>3 - ED-49001</v>
      </c>
      <c r="B14556" s="178">
        <v>3</v>
      </c>
      <c r="C14556" s="347" t="s">
        <v>28882</v>
      </c>
      <c r="D14556" s="356"/>
      <c r="E14556" s="357" t="s">
        <v>32608</v>
      </c>
      <c r="F14556" s="358" t="s">
        <v>0</v>
      </c>
      <c r="G14556" s="372">
        <v>10.78</v>
      </c>
    </row>
    <row r="14557" spans="1:7" ht="25.5">
      <c r="A14557" s="178" t="str">
        <f t="shared" si="224"/>
        <v>3 - ED-49025</v>
      </c>
      <c r="B14557" s="178">
        <v>3</v>
      </c>
      <c r="C14557" s="347" t="s">
        <v>28883</v>
      </c>
      <c r="D14557" s="356"/>
      <c r="E14557" s="357" t="s">
        <v>32609</v>
      </c>
      <c r="F14557" s="358" t="s">
        <v>0</v>
      </c>
      <c r="G14557" s="372">
        <v>86.32</v>
      </c>
    </row>
    <row r="14558" spans="1:7" ht="25.5">
      <c r="A14558" s="178" t="str">
        <f t="shared" si="224"/>
        <v>3 - ED-49028</v>
      </c>
      <c r="B14558" s="178">
        <v>3</v>
      </c>
      <c r="C14558" s="347" t="s">
        <v>28884</v>
      </c>
      <c r="D14558" s="356"/>
      <c r="E14558" s="357" t="s">
        <v>32610</v>
      </c>
      <c r="F14558" s="358" t="s">
        <v>0</v>
      </c>
      <c r="G14558" s="372">
        <v>116.56</v>
      </c>
    </row>
    <row r="14559" spans="1:7" ht="25.5">
      <c r="A14559" s="178" t="str">
        <f t="shared" si="224"/>
        <v>3 - ED-48989</v>
      </c>
      <c r="B14559" s="178">
        <v>3</v>
      </c>
      <c r="C14559" s="347" t="s">
        <v>28885</v>
      </c>
      <c r="D14559" s="356"/>
      <c r="E14559" s="357" t="s">
        <v>32611</v>
      </c>
      <c r="F14559" s="358" t="s">
        <v>0</v>
      </c>
      <c r="G14559" s="372">
        <v>3.15</v>
      </c>
    </row>
    <row r="14560" spans="1:7" ht="25.5">
      <c r="A14560" s="178" t="str">
        <f t="shared" si="224"/>
        <v>3 - ED-49004</v>
      </c>
      <c r="B14560" s="178">
        <v>3</v>
      </c>
      <c r="C14560" s="347" t="s">
        <v>28886</v>
      </c>
      <c r="D14560" s="356"/>
      <c r="E14560" s="357" t="s">
        <v>32612</v>
      </c>
      <c r="F14560" s="358" t="s">
        <v>0</v>
      </c>
      <c r="G14560" s="372">
        <v>16.260000000000002</v>
      </c>
    </row>
    <row r="14561" spans="1:7" ht="25.5">
      <c r="A14561" s="178" t="str">
        <f t="shared" si="224"/>
        <v>3 - ED-49031</v>
      </c>
      <c r="B14561" s="178">
        <v>3</v>
      </c>
      <c r="C14561" s="347" t="s">
        <v>28887</v>
      </c>
      <c r="D14561" s="356"/>
      <c r="E14561" s="357" t="s">
        <v>32613</v>
      </c>
      <c r="F14561" s="358" t="s">
        <v>0</v>
      </c>
      <c r="G14561" s="372">
        <v>135.30000000000001</v>
      </c>
    </row>
    <row r="14562" spans="1:7" ht="25.5">
      <c r="A14562" s="178" t="str">
        <f t="shared" si="224"/>
        <v>3 - ED-49007</v>
      </c>
      <c r="B14562" s="178">
        <v>3</v>
      </c>
      <c r="C14562" s="347" t="s">
        <v>28888</v>
      </c>
      <c r="D14562" s="356"/>
      <c r="E14562" s="357" t="s">
        <v>32614</v>
      </c>
      <c r="F14562" s="358" t="s">
        <v>0</v>
      </c>
      <c r="G14562" s="372">
        <v>19.8</v>
      </c>
    </row>
    <row r="14563" spans="1:7" ht="25.5">
      <c r="A14563" s="178" t="str">
        <f t="shared" si="224"/>
        <v>3 - ED-48992</v>
      </c>
      <c r="B14563" s="178">
        <v>3</v>
      </c>
      <c r="C14563" s="347" t="s">
        <v>28889</v>
      </c>
      <c r="D14563" s="356"/>
      <c r="E14563" s="357" t="s">
        <v>32615</v>
      </c>
      <c r="F14563" s="358" t="s">
        <v>0</v>
      </c>
      <c r="G14563" s="372">
        <v>4.16</v>
      </c>
    </row>
    <row r="14564" spans="1:7" ht="25.5">
      <c r="A14564" s="178" t="str">
        <f t="shared" si="224"/>
        <v>3 - ED-49034</v>
      </c>
      <c r="B14564" s="178">
        <v>3</v>
      </c>
      <c r="C14564" s="347" t="s">
        <v>28890</v>
      </c>
      <c r="D14564" s="356"/>
      <c r="E14564" s="357" t="s">
        <v>32616</v>
      </c>
      <c r="F14564" s="358" t="s">
        <v>0</v>
      </c>
      <c r="G14564" s="372">
        <v>157.66999999999999</v>
      </c>
    </row>
    <row r="14565" spans="1:7" ht="25.5">
      <c r="A14565" s="178" t="str">
        <f t="shared" si="224"/>
        <v>3 - ED-49010</v>
      </c>
      <c r="B14565" s="178">
        <v>3</v>
      </c>
      <c r="C14565" s="347" t="s">
        <v>28891</v>
      </c>
      <c r="D14565" s="356"/>
      <c r="E14565" s="357" t="s">
        <v>32617</v>
      </c>
      <c r="F14565" s="358" t="s">
        <v>0</v>
      </c>
      <c r="G14565" s="372">
        <v>25.71</v>
      </c>
    </row>
    <row r="14566" spans="1:7" ht="25.5">
      <c r="A14566" s="178" t="str">
        <f t="shared" si="224"/>
        <v>3 - ED-49037</v>
      </c>
      <c r="B14566" s="178">
        <v>3</v>
      </c>
      <c r="C14566" s="347" t="s">
        <v>28892</v>
      </c>
      <c r="D14566" s="356"/>
      <c r="E14566" s="357" t="s">
        <v>32618</v>
      </c>
      <c r="F14566" s="358" t="s">
        <v>0</v>
      </c>
      <c r="G14566" s="372">
        <v>204.28</v>
      </c>
    </row>
    <row r="14567" spans="1:7" ht="25.5">
      <c r="A14567" s="178" t="str">
        <f t="shared" si="224"/>
        <v>3 - ED-48995</v>
      </c>
      <c r="B14567" s="178">
        <v>3</v>
      </c>
      <c r="C14567" s="347" t="s">
        <v>28893</v>
      </c>
      <c r="D14567" s="356"/>
      <c r="E14567" s="357" t="s">
        <v>32619</v>
      </c>
      <c r="F14567" s="358" t="s">
        <v>0</v>
      </c>
      <c r="G14567" s="372">
        <v>5.58</v>
      </c>
    </row>
    <row r="14568" spans="1:7" ht="25.5">
      <c r="A14568" s="178" t="str">
        <f t="shared" si="224"/>
        <v>3 - ED-49013</v>
      </c>
      <c r="B14568" s="178">
        <v>3</v>
      </c>
      <c r="C14568" s="347" t="s">
        <v>28894</v>
      </c>
      <c r="D14568" s="356"/>
      <c r="E14568" s="357" t="s">
        <v>32620</v>
      </c>
      <c r="F14568" s="358" t="s">
        <v>0</v>
      </c>
      <c r="G14568" s="372">
        <v>36.869999999999997</v>
      </c>
    </row>
    <row r="14569" spans="1:7" ht="25.5">
      <c r="A14569" s="178" t="str">
        <f t="shared" si="224"/>
        <v>3 - ED-49016</v>
      </c>
      <c r="B14569" s="178">
        <v>3</v>
      </c>
      <c r="C14569" s="347" t="s">
        <v>28895</v>
      </c>
      <c r="D14569" s="356"/>
      <c r="E14569" s="357" t="s">
        <v>32621</v>
      </c>
      <c r="F14569" s="358" t="s">
        <v>0</v>
      </c>
      <c r="G14569" s="372">
        <v>50.71</v>
      </c>
    </row>
    <row r="14570" spans="1:7" ht="25.5">
      <c r="A14570" s="178" t="str">
        <f t="shared" si="224"/>
        <v>3 - ED-48966</v>
      </c>
      <c r="B14570" s="178">
        <v>3</v>
      </c>
      <c r="C14570" s="347" t="s">
        <v>28896</v>
      </c>
      <c r="D14570" s="356"/>
      <c r="E14570" s="357" t="s">
        <v>32622</v>
      </c>
      <c r="F14570" s="358" t="s">
        <v>0</v>
      </c>
      <c r="G14570" s="372">
        <v>7.31</v>
      </c>
    </row>
    <row r="14571" spans="1:7" ht="25.5">
      <c r="A14571" s="178" t="str">
        <f t="shared" si="224"/>
        <v>3 - ED-8901</v>
      </c>
      <c r="B14571" s="178">
        <v>3</v>
      </c>
      <c r="C14571" s="347" t="s">
        <v>28897</v>
      </c>
      <c r="D14571" s="356"/>
      <c r="E14571" s="357" t="s">
        <v>32623</v>
      </c>
      <c r="F14571" s="358" t="s">
        <v>0</v>
      </c>
      <c r="G14571" s="372">
        <v>7.93</v>
      </c>
    </row>
    <row r="14572" spans="1:7" ht="25.5">
      <c r="A14572" s="178" t="str">
        <f t="shared" ref="A14572:A14635" si="225">B14572&amp;" - "&amp;C14572</f>
        <v>3 - ED-8908</v>
      </c>
      <c r="B14572" s="178">
        <v>3</v>
      </c>
      <c r="C14572" s="347" t="s">
        <v>28898</v>
      </c>
      <c r="D14572" s="356"/>
      <c r="E14572" s="357" t="s">
        <v>32624</v>
      </c>
      <c r="F14572" s="358" t="s">
        <v>0</v>
      </c>
      <c r="G14572" s="372">
        <v>53.32</v>
      </c>
    </row>
    <row r="14573" spans="1:7" ht="25.5">
      <c r="A14573" s="178" t="str">
        <f t="shared" si="225"/>
        <v>3 - ED-48946</v>
      </c>
      <c r="B14573" s="178">
        <v>3</v>
      </c>
      <c r="C14573" s="347" t="s">
        <v>28899</v>
      </c>
      <c r="D14573" s="356"/>
      <c r="E14573" s="357" t="s">
        <v>32625</v>
      </c>
      <c r="F14573" s="358" t="s">
        <v>0</v>
      </c>
      <c r="G14573" s="372">
        <v>1.72</v>
      </c>
    </row>
    <row r="14574" spans="1:7" ht="25.5">
      <c r="A14574" s="178" t="str">
        <f t="shared" si="225"/>
        <v>3 - ED-8897</v>
      </c>
      <c r="B14574" s="178">
        <v>3</v>
      </c>
      <c r="C14574" s="347" t="s">
        <v>28900</v>
      </c>
      <c r="D14574" s="356"/>
      <c r="E14574" s="357" t="s">
        <v>32626</v>
      </c>
      <c r="F14574" s="358" t="s">
        <v>0</v>
      </c>
      <c r="G14574" s="372">
        <v>2.98</v>
      </c>
    </row>
    <row r="14575" spans="1:7" ht="25.5">
      <c r="A14575" s="178" t="str">
        <f t="shared" si="225"/>
        <v>3 - ED-8909</v>
      </c>
      <c r="B14575" s="178">
        <v>3</v>
      </c>
      <c r="C14575" s="347" t="s">
        <v>28901</v>
      </c>
      <c r="D14575" s="356"/>
      <c r="E14575" s="357" t="s">
        <v>32627</v>
      </c>
      <c r="F14575" s="358" t="s">
        <v>0</v>
      </c>
      <c r="G14575" s="372">
        <v>66.66</v>
      </c>
    </row>
    <row r="14576" spans="1:7" ht="25.5">
      <c r="A14576" s="178" t="str">
        <f t="shared" si="225"/>
        <v>3 - ED-48971</v>
      </c>
      <c r="B14576" s="178">
        <v>3</v>
      </c>
      <c r="C14576" s="347" t="s">
        <v>28902</v>
      </c>
      <c r="D14576" s="356"/>
      <c r="E14576" s="357" t="s">
        <v>32628</v>
      </c>
      <c r="F14576" s="358" t="s">
        <v>0</v>
      </c>
      <c r="G14576" s="372">
        <v>9.5399999999999991</v>
      </c>
    </row>
    <row r="14577" spans="1:7" ht="25.5">
      <c r="A14577" s="178" t="str">
        <f t="shared" si="225"/>
        <v>3 - ED-8902</v>
      </c>
      <c r="B14577" s="178">
        <v>3</v>
      </c>
      <c r="C14577" s="347" t="s">
        <v>28903</v>
      </c>
      <c r="D14577" s="356"/>
      <c r="E14577" s="357" t="s">
        <v>32629</v>
      </c>
      <c r="F14577" s="358" t="s">
        <v>0</v>
      </c>
      <c r="G14577" s="372">
        <v>10.41</v>
      </c>
    </row>
    <row r="14578" spans="1:7" ht="25.5">
      <c r="A14578" s="178" t="str">
        <f t="shared" si="225"/>
        <v>3 - ED-8910</v>
      </c>
      <c r="B14578" s="178">
        <v>3</v>
      </c>
      <c r="C14578" s="347" t="s">
        <v>28904</v>
      </c>
      <c r="D14578" s="356"/>
      <c r="E14578" s="357" t="s">
        <v>32630</v>
      </c>
      <c r="F14578" s="358" t="s">
        <v>0</v>
      </c>
      <c r="G14578" s="372">
        <v>79.349999999999994</v>
      </c>
    </row>
    <row r="14579" spans="1:7" ht="25.5">
      <c r="A14579" s="178" t="str">
        <f t="shared" si="225"/>
        <v>3 - ED-8911</v>
      </c>
      <c r="B14579" s="178">
        <v>3</v>
      </c>
      <c r="C14579" s="347" t="s">
        <v>28905</v>
      </c>
      <c r="D14579" s="356"/>
      <c r="E14579" s="357" t="s">
        <v>32631</v>
      </c>
      <c r="F14579" s="358" t="s">
        <v>0</v>
      </c>
      <c r="G14579" s="372">
        <v>103.99</v>
      </c>
    </row>
    <row r="14580" spans="1:7" ht="25.5">
      <c r="A14580" s="178" t="str">
        <f t="shared" si="225"/>
        <v>3 - ED-48951</v>
      </c>
      <c r="B14580" s="178">
        <v>3</v>
      </c>
      <c r="C14580" s="347" t="s">
        <v>28906</v>
      </c>
      <c r="D14580" s="356"/>
      <c r="E14580" s="357" t="s">
        <v>32632</v>
      </c>
      <c r="F14580" s="358" t="s">
        <v>0</v>
      </c>
      <c r="G14580" s="372">
        <v>2.34</v>
      </c>
    </row>
    <row r="14581" spans="1:7" ht="25.5">
      <c r="A14581" s="178" t="str">
        <f t="shared" si="225"/>
        <v>3 - ED-48976</v>
      </c>
      <c r="B14581" s="178">
        <v>3</v>
      </c>
      <c r="C14581" s="347" t="s">
        <v>28907</v>
      </c>
      <c r="D14581" s="356"/>
      <c r="E14581" s="357" t="s">
        <v>32633</v>
      </c>
      <c r="F14581" s="358" t="s">
        <v>0</v>
      </c>
      <c r="G14581" s="372">
        <v>12.57</v>
      </c>
    </row>
    <row r="14582" spans="1:7" ht="25.5">
      <c r="A14582" s="178" t="str">
        <f t="shared" si="225"/>
        <v>3 - ED-8898</v>
      </c>
      <c r="B14582" s="178">
        <v>3</v>
      </c>
      <c r="C14582" s="347" t="s">
        <v>28908</v>
      </c>
      <c r="D14582" s="356"/>
      <c r="E14582" s="357" t="s">
        <v>32634</v>
      </c>
      <c r="F14582" s="358" t="s">
        <v>0</v>
      </c>
      <c r="G14582" s="372">
        <v>2.89</v>
      </c>
    </row>
    <row r="14583" spans="1:7" ht="25.5">
      <c r="A14583" s="178" t="str">
        <f t="shared" si="225"/>
        <v>3 - ED-8903</v>
      </c>
      <c r="B14583" s="178">
        <v>3</v>
      </c>
      <c r="C14583" s="347" t="s">
        <v>28909</v>
      </c>
      <c r="D14583" s="356"/>
      <c r="E14583" s="357" t="s">
        <v>32635</v>
      </c>
      <c r="F14583" s="358" t="s">
        <v>0</v>
      </c>
      <c r="G14583" s="372">
        <v>14.16</v>
      </c>
    </row>
    <row r="14584" spans="1:7" ht="25.5">
      <c r="A14584" s="178" t="str">
        <f t="shared" si="225"/>
        <v>3 - ED-48981</v>
      </c>
      <c r="B14584" s="178">
        <v>3</v>
      </c>
      <c r="C14584" s="347" t="s">
        <v>28910</v>
      </c>
      <c r="D14584" s="356"/>
      <c r="E14584" s="357" t="s">
        <v>32636</v>
      </c>
      <c r="F14584" s="358" t="s">
        <v>0</v>
      </c>
      <c r="G14584" s="372">
        <v>16.23</v>
      </c>
    </row>
    <row r="14585" spans="1:7" ht="25.5">
      <c r="A14585" s="178" t="str">
        <f t="shared" si="225"/>
        <v>3 - ED-8904</v>
      </c>
      <c r="B14585" s="178">
        <v>3</v>
      </c>
      <c r="C14585" s="347" t="s">
        <v>28911</v>
      </c>
      <c r="D14585" s="356"/>
      <c r="E14585" s="357" t="s">
        <v>32637</v>
      </c>
      <c r="F14585" s="358" t="s">
        <v>0</v>
      </c>
      <c r="G14585" s="372">
        <v>18.14</v>
      </c>
    </row>
    <row r="14586" spans="1:7" ht="25.5">
      <c r="A14586" s="178" t="str">
        <f t="shared" si="225"/>
        <v>3 - ED-48956</v>
      </c>
      <c r="B14586" s="178">
        <v>3</v>
      </c>
      <c r="C14586" s="347" t="s">
        <v>28912</v>
      </c>
      <c r="D14586" s="356"/>
      <c r="E14586" s="357" t="s">
        <v>32638</v>
      </c>
      <c r="F14586" s="358" t="s">
        <v>0</v>
      </c>
      <c r="G14586" s="372">
        <v>3.15</v>
      </c>
    </row>
    <row r="14587" spans="1:7" ht="25.5">
      <c r="A14587" s="178" t="str">
        <f t="shared" si="225"/>
        <v>3 - ED-8899</v>
      </c>
      <c r="B14587" s="178">
        <v>3</v>
      </c>
      <c r="C14587" s="347" t="s">
        <v>28913</v>
      </c>
      <c r="D14587" s="356"/>
      <c r="E14587" s="357" t="s">
        <v>32639</v>
      </c>
      <c r="F14587" s="358" t="s">
        <v>0</v>
      </c>
      <c r="G14587" s="372">
        <v>3.77</v>
      </c>
    </row>
    <row r="14588" spans="1:7" ht="25.5">
      <c r="A14588" s="178" t="str">
        <f t="shared" si="225"/>
        <v>3 - ED-8905</v>
      </c>
      <c r="B14588" s="178">
        <v>3</v>
      </c>
      <c r="C14588" s="347" t="s">
        <v>28914</v>
      </c>
      <c r="D14588" s="356"/>
      <c r="E14588" s="357" t="s">
        <v>32640</v>
      </c>
      <c r="F14588" s="358" t="s">
        <v>0</v>
      </c>
      <c r="G14588" s="372">
        <v>24.9</v>
      </c>
    </row>
    <row r="14589" spans="1:7" ht="25.5">
      <c r="A14589" s="178" t="str">
        <f t="shared" si="225"/>
        <v>3 - ED-48961</v>
      </c>
      <c r="B14589" s="178">
        <v>3</v>
      </c>
      <c r="C14589" s="347" t="s">
        <v>28915</v>
      </c>
      <c r="D14589" s="356"/>
      <c r="E14589" s="357" t="s">
        <v>32641</v>
      </c>
      <c r="F14589" s="358" t="s">
        <v>0</v>
      </c>
      <c r="G14589" s="372">
        <v>4.29</v>
      </c>
    </row>
    <row r="14590" spans="1:7" ht="25.5">
      <c r="A14590" s="178" t="str">
        <f t="shared" si="225"/>
        <v>3 - ED-8900</v>
      </c>
      <c r="B14590" s="178">
        <v>3</v>
      </c>
      <c r="C14590" s="347" t="s">
        <v>28916</v>
      </c>
      <c r="D14590" s="356"/>
      <c r="E14590" s="357" t="s">
        <v>32642</v>
      </c>
      <c r="F14590" s="358" t="s">
        <v>0</v>
      </c>
      <c r="G14590" s="372">
        <v>5.0599999999999996</v>
      </c>
    </row>
    <row r="14591" spans="1:7" ht="25.5">
      <c r="A14591" s="178" t="str">
        <f t="shared" si="225"/>
        <v>3 - ED-8906</v>
      </c>
      <c r="B14591" s="178">
        <v>3</v>
      </c>
      <c r="C14591" s="347" t="s">
        <v>28917</v>
      </c>
      <c r="D14591" s="356"/>
      <c r="E14591" s="357" t="s">
        <v>32643</v>
      </c>
      <c r="F14591" s="358" t="s">
        <v>0</v>
      </c>
      <c r="G14591" s="372">
        <v>33.090000000000003</v>
      </c>
    </row>
    <row r="14592" spans="1:7" ht="25.5">
      <c r="A14592" s="178" t="str">
        <f t="shared" si="225"/>
        <v>3 - ED-8907</v>
      </c>
      <c r="B14592" s="178">
        <v>3</v>
      </c>
      <c r="C14592" s="347" t="s">
        <v>28918</v>
      </c>
      <c r="D14592" s="356"/>
      <c r="E14592" s="357" t="s">
        <v>32644</v>
      </c>
      <c r="F14592" s="358" t="s">
        <v>0</v>
      </c>
      <c r="G14592" s="372">
        <v>42.63</v>
      </c>
    </row>
    <row r="14593" spans="1:7">
      <c r="A14593" s="178" t="str">
        <f t="shared" si="225"/>
        <v>3 - ED-49132</v>
      </c>
      <c r="B14593" s="178">
        <v>3</v>
      </c>
      <c r="C14593" s="347" t="s">
        <v>28919</v>
      </c>
      <c r="D14593" s="356"/>
      <c r="E14593" s="357" t="s">
        <v>32645</v>
      </c>
      <c r="F14593" s="358" t="s">
        <v>0</v>
      </c>
      <c r="G14593" s="372">
        <v>7.09</v>
      </c>
    </row>
    <row r="14594" spans="1:7">
      <c r="A14594" s="178" t="str">
        <f t="shared" si="225"/>
        <v>3 - ED-49133</v>
      </c>
      <c r="B14594" s="178">
        <v>3</v>
      </c>
      <c r="C14594" s="347" t="s">
        <v>28920</v>
      </c>
      <c r="D14594" s="356"/>
      <c r="E14594" s="357" t="s">
        <v>32646</v>
      </c>
      <c r="F14594" s="358" t="s">
        <v>0</v>
      </c>
      <c r="G14594" s="372">
        <v>10.45</v>
      </c>
    </row>
    <row r="14595" spans="1:7">
      <c r="A14595" s="178" t="str">
        <f t="shared" si="225"/>
        <v>3 - ED-49134</v>
      </c>
      <c r="B14595" s="178">
        <v>3</v>
      </c>
      <c r="C14595" s="347" t="s">
        <v>28921</v>
      </c>
      <c r="D14595" s="356"/>
      <c r="E14595" s="357" t="s">
        <v>32647</v>
      </c>
      <c r="F14595" s="358" t="s">
        <v>0</v>
      </c>
      <c r="G14595" s="372">
        <v>14.13</v>
      </c>
    </row>
    <row r="14596" spans="1:7">
      <c r="A14596" s="178" t="str">
        <f t="shared" si="225"/>
        <v>3 - ED-49135</v>
      </c>
      <c r="B14596" s="178">
        <v>3</v>
      </c>
      <c r="C14596" s="347" t="s">
        <v>28922</v>
      </c>
      <c r="D14596" s="356"/>
      <c r="E14596" s="357" t="s">
        <v>32648</v>
      </c>
      <c r="F14596" s="358" t="s">
        <v>0</v>
      </c>
      <c r="G14596" s="372">
        <v>19.54</v>
      </c>
    </row>
    <row r="14597" spans="1:7">
      <c r="A14597" s="178" t="str">
        <f t="shared" si="225"/>
        <v>3 - ED-49136</v>
      </c>
      <c r="B14597" s="178">
        <v>3</v>
      </c>
      <c r="C14597" s="347" t="s">
        <v>28923</v>
      </c>
      <c r="D14597" s="356"/>
      <c r="E14597" s="357" t="s">
        <v>32649</v>
      </c>
      <c r="F14597" s="358" t="s">
        <v>0</v>
      </c>
      <c r="G14597" s="372">
        <v>26.04</v>
      </c>
    </row>
    <row r="14598" spans="1:7">
      <c r="A14598" s="178" t="str">
        <f t="shared" si="225"/>
        <v>3 - ED-49131</v>
      </c>
      <c r="B14598" s="178">
        <v>3</v>
      </c>
      <c r="C14598" s="347" t="s">
        <v>28924</v>
      </c>
      <c r="D14598" s="356"/>
      <c r="E14598" s="357" t="s">
        <v>32650</v>
      </c>
      <c r="F14598" s="358" t="s">
        <v>0</v>
      </c>
      <c r="G14598" s="372">
        <v>5.71</v>
      </c>
    </row>
    <row r="14599" spans="1:7">
      <c r="A14599" s="178" t="str">
        <f t="shared" si="225"/>
        <v>3 - ED-49137</v>
      </c>
      <c r="B14599" s="178">
        <v>3</v>
      </c>
      <c r="C14599" s="347" t="s">
        <v>28925</v>
      </c>
      <c r="D14599" s="356"/>
      <c r="E14599" s="357" t="s">
        <v>32651</v>
      </c>
      <c r="F14599" s="358" t="s">
        <v>0</v>
      </c>
      <c r="G14599" s="372">
        <v>35.090000000000003</v>
      </c>
    </row>
    <row r="14600" spans="1:7">
      <c r="A14600" s="178" t="str">
        <f t="shared" si="225"/>
        <v>3 - ED-49138</v>
      </c>
      <c r="B14600" s="178">
        <v>3</v>
      </c>
      <c r="C14600" s="347" t="s">
        <v>28926</v>
      </c>
      <c r="D14600" s="356"/>
      <c r="E14600" s="357" t="s">
        <v>32652</v>
      </c>
      <c r="F14600" s="358" t="s">
        <v>0</v>
      </c>
      <c r="G14600" s="372">
        <v>48.13</v>
      </c>
    </row>
    <row r="14601" spans="1:7">
      <c r="A14601" s="178" t="str">
        <f t="shared" si="225"/>
        <v>3 - ED-48936</v>
      </c>
      <c r="B14601" s="178">
        <v>3</v>
      </c>
      <c r="C14601" s="347" t="s">
        <v>28927</v>
      </c>
      <c r="D14601" s="356"/>
      <c r="E14601" s="357" t="s">
        <v>32653</v>
      </c>
      <c r="F14601" s="358" t="s">
        <v>0</v>
      </c>
      <c r="G14601" s="372">
        <v>16.28</v>
      </c>
    </row>
    <row r="14602" spans="1:7">
      <c r="A14602" s="178" t="str">
        <f t="shared" si="225"/>
        <v>3 - ED-48937</v>
      </c>
      <c r="B14602" s="178">
        <v>3</v>
      </c>
      <c r="C14602" s="347" t="s">
        <v>28928</v>
      </c>
      <c r="D14602" s="356"/>
      <c r="E14602" s="357" t="s">
        <v>32654</v>
      </c>
      <c r="F14602" s="358" t="s">
        <v>0</v>
      </c>
      <c r="G14602" s="372">
        <v>16.47</v>
      </c>
    </row>
    <row r="14603" spans="1:7">
      <c r="A14603" s="178" t="str">
        <f t="shared" si="225"/>
        <v>3 - ED-48938</v>
      </c>
      <c r="B14603" s="178">
        <v>3</v>
      </c>
      <c r="C14603" s="347" t="s">
        <v>28929</v>
      </c>
      <c r="D14603" s="356"/>
      <c r="E14603" s="357" t="s">
        <v>32655</v>
      </c>
      <c r="F14603" s="358" t="s">
        <v>0</v>
      </c>
      <c r="G14603" s="372">
        <v>16.61</v>
      </c>
    </row>
    <row r="14604" spans="1:7">
      <c r="A14604" s="178" t="str">
        <f t="shared" si="225"/>
        <v>3 - ED-48939</v>
      </c>
      <c r="B14604" s="178">
        <v>3</v>
      </c>
      <c r="C14604" s="347" t="s">
        <v>28930</v>
      </c>
      <c r="D14604" s="356"/>
      <c r="E14604" s="357" t="s">
        <v>32656</v>
      </c>
      <c r="F14604" s="358" t="s">
        <v>0</v>
      </c>
      <c r="G14604" s="372">
        <v>16.8</v>
      </c>
    </row>
    <row r="14605" spans="1:7">
      <c r="A14605" s="178" t="str">
        <f t="shared" si="225"/>
        <v>3 - ED-48940</v>
      </c>
      <c r="B14605" s="178">
        <v>3</v>
      </c>
      <c r="C14605" s="347" t="s">
        <v>28931</v>
      </c>
      <c r="D14605" s="356"/>
      <c r="E14605" s="357" t="s">
        <v>32657</v>
      </c>
      <c r="F14605" s="358" t="s">
        <v>0</v>
      </c>
      <c r="G14605" s="372">
        <v>17.07</v>
      </c>
    </row>
    <row r="14606" spans="1:7">
      <c r="A14606" s="178" t="str">
        <f t="shared" si="225"/>
        <v>3 - ED-48931</v>
      </c>
      <c r="B14606" s="178">
        <v>3</v>
      </c>
      <c r="C14606" s="347" t="s">
        <v>28932</v>
      </c>
      <c r="D14606" s="356"/>
      <c r="E14606" s="357" t="s">
        <v>32658</v>
      </c>
      <c r="F14606" s="358" t="s">
        <v>0</v>
      </c>
      <c r="G14606" s="372">
        <v>8</v>
      </c>
    </row>
    <row r="14607" spans="1:7">
      <c r="A14607" s="178" t="str">
        <f t="shared" si="225"/>
        <v>3 - ED-48935</v>
      </c>
      <c r="B14607" s="178">
        <v>3</v>
      </c>
      <c r="C14607" s="347" t="s">
        <v>28933</v>
      </c>
      <c r="D14607" s="356"/>
      <c r="E14607" s="357" t="s">
        <v>32659</v>
      </c>
      <c r="F14607" s="358" t="s">
        <v>0</v>
      </c>
      <c r="G14607" s="372">
        <v>44.88</v>
      </c>
    </row>
    <row r="14608" spans="1:7">
      <c r="A14608" s="178" t="str">
        <f t="shared" si="225"/>
        <v>3 - ED-48932</v>
      </c>
      <c r="B14608" s="178">
        <v>3</v>
      </c>
      <c r="C14608" s="347" t="s">
        <v>28934</v>
      </c>
      <c r="D14608" s="356"/>
      <c r="E14608" s="357" t="s">
        <v>32660</v>
      </c>
      <c r="F14608" s="358" t="s">
        <v>0</v>
      </c>
      <c r="G14608" s="372">
        <v>16</v>
      </c>
    </row>
    <row r="14609" spans="1:7">
      <c r="A14609" s="178" t="str">
        <f t="shared" si="225"/>
        <v>3 - ED-48933</v>
      </c>
      <c r="B14609" s="178">
        <v>3</v>
      </c>
      <c r="C14609" s="347" t="s">
        <v>28935</v>
      </c>
      <c r="D14609" s="356"/>
      <c r="E14609" s="357" t="s">
        <v>32661</v>
      </c>
      <c r="F14609" s="358" t="s">
        <v>0</v>
      </c>
      <c r="G14609" s="372">
        <v>18.8</v>
      </c>
    </row>
    <row r="14610" spans="1:7">
      <c r="A14610" s="178" t="str">
        <f t="shared" si="225"/>
        <v>3 - ED-48934</v>
      </c>
      <c r="B14610" s="178">
        <v>3</v>
      </c>
      <c r="C14610" s="347" t="s">
        <v>28936</v>
      </c>
      <c r="D14610" s="356"/>
      <c r="E14610" s="357" t="s">
        <v>32662</v>
      </c>
      <c r="F14610" s="358" t="s">
        <v>0</v>
      </c>
      <c r="G14610" s="372">
        <v>21.63</v>
      </c>
    </row>
    <row r="14611" spans="1:7">
      <c r="A14611" s="178" t="str">
        <f t="shared" si="225"/>
        <v>3 - ED-48941</v>
      </c>
      <c r="B14611" s="178">
        <v>3</v>
      </c>
      <c r="C14611" s="347" t="s">
        <v>28937</v>
      </c>
      <c r="D14611" s="356"/>
      <c r="E14611" s="357" t="s">
        <v>32663</v>
      </c>
      <c r="F14611" s="358" t="s">
        <v>0</v>
      </c>
      <c r="G14611" s="372">
        <v>34.96</v>
      </c>
    </row>
    <row r="14612" spans="1:7">
      <c r="A14612" s="178" t="str">
        <f t="shared" si="225"/>
        <v>3 - ED-48945</v>
      </c>
      <c r="B14612" s="178">
        <v>3</v>
      </c>
      <c r="C14612" s="347" t="s">
        <v>28938</v>
      </c>
      <c r="D14612" s="356"/>
      <c r="E14612" s="357" t="s">
        <v>32664</v>
      </c>
      <c r="F14612" s="358" t="s">
        <v>0</v>
      </c>
      <c r="G14612" s="372">
        <v>77.69</v>
      </c>
    </row>
    <row r="14613" spans="1:7">
      <c r="A14613" s="178" t="str">
        <f t="shared" si="225"/>
        <v>3 - ED-48942</v>
      </c>
      <c r="B14613" s="178">
        <v>3</v>
      </c>
      <c r="C14613" s="347" t="s">
        <v>28939</v>
      </c>
      <c r="D14613" s="356"/>
      <c r="E14613" s="357" t="s">
        <v>32665</v>
      </c>
      <c r="F14613" s="358" t="s">
        <v>0</v>
      </c>
      <c r="G14613" s="372">
        <v>39.14</v>
      </c>
    </row>
    <row r="14614" spans="1:7">
      <c r="A14614" s="178" t="str">
        <f t="shared" si="225"/>
        <v>3 - ED-48943</v>
      </c>
      <c r="B14614" s="178">
        <v>3</v>
      </c>
      <c r="C14614" s="347" t="s">
        <v>28940</v>
      </c>
      <c r="D14614" s="356"/>
      <c r="E14614" s="357" t="s">
        <v>32666</v>
      </c>
      <c r="F14614" s="358" t="s">
        <v>0</v>
      </c>
      <c r="G14614" s="372">
        <v>42.65</v>
      </c>
    </row>
    <row r="14615" spans="1:7">
      <c r="A14615" s="178" t="str">
        <f t="shared" si="225"/>
        <v>3 - ED-48944</v>
      </c>
      <c r="B14615" s="178">
        <v>3</v>
      </c>
      <c r="C14615" s="347" t="s">
        <v>28941</v>
      </c>
      <c r="D14615" s="356"/>
      <c r="E14615" s="357" t="s">
        <v>32667</v>
      </c>
      <c r="F14615" s="358" t="s">
        <v>0</v>
      </c>
      <c r="G14615" s="372">
        <v>43.68</v>
      </c>
    </row>
    <row r="14616" spans="1:7" ht="25.5">
      <c r="A14616" s="178" t="str">
        <f t="shared" si="225"/>
        <v>3 - ED-49172</v>
      </c>
      <c r="B14616" s="178">
        <v>3</v>
      </c>
      <c r="C14616" s="347" t="s">
        <v>28942</v>
      </c>
      <c r="D14616" s="356"/>
      <c r="E14616" s="357" t="s">
        <v>32668</v>
      </c>
      <c r="F14616" s="358" t="s">
        <v>15038</v>
      </c>
      <c r="G14616" s="372">
        <v>446.4</v>
      </c>
    </row>
    <row r="14617" spans="1:7" ht="25.5">
      <c r="A14617" s="178" t="str">
        <f t="shared" si="225"/>
        <v>3 - ED-49173</v>
      </c>
      <c r="B14617" s="178">
        <v>3</v>
      </c>
      <c r="C14617" s="347" t="s">
        <v>28943</v>
      </c>
      <c r="D14617" s="356"/>
      <c r="E14617" s="357" t="s">
        <v>32669</v>
      </c>
      <c r="F14617" s="358" t="s">
        <v>15038</v>
      </c>
      <c r="G14617" s="372">
        <v>676.33</v>
      </c>
    </row>
    <row r="14618" spans="1:7">
      <c r="A14618" s="178" t="str">
        <f t="shared" si="225"/>
        <v>3 - ED-49163</v>
      </c>
      <c r="B14618" s="178">
        <v>3</v>
      </c>
      <c r="C14618" s="347" t="s">
        <v>28944</v>
      </c>
      <c r="D14618" s="356"/>
      <c r="E14618" s="357" t="s">
        <v>32670</v>
      </c>
      <c r="F14618" s="358" t="s">
        <v>15038</v>
      </c>
      <c r="G14618" s="372">
        <v>7.64</v>
      </c>
    </row>
    <row r="14619" spans="1:7">
      <c r="A14619" s="178" t="str">
        <f t="shared" si="225"/>
        <v>3 - ED-49160</v>
      </c>
      <c r="B14619" s="178">
        <v>3</v>
      </c>
      <c r="C14619" s="347" t="s">
        <v>28945</v>
      </c>
      <c r="D14619" s="356"/>
      <c r="E14619" s="357" t="s">
        <v>32671</v>
      </c>
      <c r="F14619" s="358" t="s">
        <v>15038</v>
      </c>
      <c r="G14619" s="372">
        <v>7.64</v>
      </c>
    </row>
    <row r="14620" spans="1:7">
      <c r="A14620" s="178" t="str">
        <f t="shared" si="225"/>
        <v>3 - ED-49161</v>
      </c>
      <c r="B14620" s="178">
        <v>3</v>
      </c>
      <c r="C14620" s="347" t="s">
        <v>28946</v>
      </c>
      <c r="D14620" s="356"/>
      <c r="E14620" s="357" t="s">
        <v>32672</v>
      </c>
      <c r="F14620" s="358" t="s">
        <v>15038</v>
      </c>
      <c r="G14620" s="372">
        <v>7.64</v>
      </c>
    </row>
    <row r="14621" spans="1:7">
      <c r="A14621" s="178" t="str">
        <f t="shared" si="225"/>
        <v>3 - ED-49162</v>
      </c>
      <c r="B14621" s="178">
        <v>3</v>
      </c>
      <c r="C14621" s="347" t="s">
        <v>28947</v>
      </c>
      <c r="D14621" s="356"/>
      <c r="E14621" s="357" t="s">
        <v>32673</v>
      </c>
      <c r="F14621" s="358" t="s">
        <v>15038</v>
      </c>
      <c r="G14621" s="372">
        <v>7.64</v>
      </c>
    </row>
    <row r="14622" spans="1:7">
      <c r="A14622" s="178" t="str">
        <f t="shared" si="225"/>
        <v>3 - ED-49463</v>
      </c>
      <c r="B14622" s="178">
        <v>3</v>
      </c>
      <c r="C14622" s="347" t="s">
        <v>28948</v>
      </c>
      <c r="D14622" s="356"/>
      <c r="E14622" s="357" t="s">
        <v>32674</v>
      </c>
      <c r="F14622" s="358" t="s">
        <v>15038</v>
      </c>
      <c r="G14622" s="372">
        <v>23.83</v>
      </c>
    </row>
    <row r="14623" spans="1:7">
      <c r="A14623" s="178" t="str">
        <f t="shared" si="225"/>
        <v>3 - ED-49464</v>
      </c>
      <c r="B14623" s="178">
        <v>3</v>
      </c>
      <c r="C14623" s="347" t="s">
        <v>28949</v>
      </c>
      <c r="D14623" s="356"/>
      <c r="E14623" s="357" t="s">
        <v>32675</v>
      </c>
      <c r="F14623" s="358" t="s">
        <v>15038</v>
      </c>
      <c r="G14623" s="372">
        <v>23.83</v>
      </c>
    </row>
    <row r="14624" spans="1:7">
      <c r="A14624" s="178" t="str">
        <f t="shared" si="225"/>
        <v>3 - ED-49465</v>
      </c>
      <c r="B14624" s="178">
        <v>3</v>
      </c>
      <c r="C14624" s="347" t="s">
        <v>28950</v>
      </c>
      <c r="D14624" s="356"/>
      <c r="E14624" s="357" t="s">
        <v>32676</v>
      </c>
      <c r="F14624" s="358" t="s">
        <v>15038</v>
      </c>
      <c r="G14624" s="372">
        <v>23.83</v>
      </c>
    </row>
    <row r="14625" spans="1:7">
      <c r="A14625" s="178" t="str">
        <f t="shared" si="225"/>
        <v>3 - ED-49466</v>
      </c>
      <c r="B14625" s="178">
        <v>3</v>
      </c>
      <c r="C14625" s="347" t="s">
        <v>28951</v>
      </c>
      <c r="D14625" s="356"/>
      <c r="E14625" s="357" t="s">
        <v>32677</v>
      </c>
      <c r="F14625" s="358" t="s">
        <v>15038</v>
      </c>
      <c r="G14625" s="372">
        <v>23.83</v>
      </c>
    </row>
    <row r="14626" spans="1:7">
      <c r="A14626" s="178" t="str">
        <f t="shared" si="225"/>
        <v>3 - ED-49467</v>
      </c>
      <c r="B14626" s="178">
        <v>3</v>
      </c>
      <c r="C14626" s="347" t="s">
        <v>28952</v>
      </c>
      <c r="D14626" s="356"/>
      <c r="E14626" s="357" t="s">
        <v>32678</v>
      </c>
      <c r="F14626" s="358" t="s">
        <v>15038</v>
      </c>
      <c r="G14626" s="372">
        <v>23.83</v>
      </c>
    </row>
    <row r="14627" spans="1:7">
      <c r="A14627" s="178" t="str">
        <f t="shared" si="225"/>
        <v>3 - ED-49183</v>
      </c>
      <c r="B14627" s="178">
        <v>3</v>
      </c>
      <c r="C14627" s="347" t="s">
        <v>28953</v>
      </c>
      <c r="D14627" s="356"/>
      <c r="E14627" s="357" t="s">
        <v>32679</v>
      </c>
      <c r="F14627" s="358" t="s">
        <v>15038</v>
      </c>
      <c r="G14627" s="372">
        <v>196.2</v>
      </c>
    </row>
    <row r="14628" spans="1:7">
      <c r="A14628" s="178" t="str">
        <f t="shared" si="225"/>
        <v>3 - ED-49184</v>
      </c>
      <c r="B14628" s="178">
        <v>3</v>
      </c>
      <c r="C14628" s="347" t="s">
        <v>28954</v>
      </c>
      <c r="D14628" s="356"/>
      <c r="E14628" s="357" t="s">
        <v>32680</v>
      </c>
      <c r="F14628" s="358" t="s">
        <v>15038</v>
      </c>
      <c r="G14628" s="372">
        <v>276.16000000000003</v>
      </c>
    </row>
    <row r="14629" spans="1:7">
      <c r="A14629" s="178" t="str">
        <f t="shared" si="225"/>
        <v>3 - ED-49185</v>
      </c>
      <c r="B14629" s="178">
        <v>3</v>
      </c>
      <c r="C14629" s="347" t="s">
        <v>28955</v>
      </c>
      <c r="D14629" s="356"/>
      <c r="E14629" s="357" t="s">
        <v>32681</v>
      </c>
      <c r="F14629" s="358" t="s">
        <v>15038</v>
      </c>
      <c r="G14629" s="372">
        <v>402.21</v>
      </c>
    </row>
    <row r="14630" spans="1:7">
      <c r="A14630" s="178" t="str">
        <f t="shared" si="225"/>
        <v>3 - ED-49186</v>
      </c>
      <c r="B14630" s="178">
        <v>3</v>
      </c>
      <c r="C14630" s="347" t="s">
        <v>28956</v>
      </c>
      <c r="D14630" s="356"/>
      <c r="E14630" s="357" t="s">
        <v>32682</v>
      </c>
      <c r="F14630" s="358" t="s">
        <v>15038</v>
      </c>
      <c r="G14630" s="372">
        <v>810.48</v>
      </c>
    </row>
    <row r="14631" spans="1:7">
      <c r="A14631" s="178" t="str">
        <f t="shared" si="225"/>
        <v>3 - ED-49194</v>
      </c>
      <c r="B14631" s="178">
        <v>3</v>
      </c>
      <c r="C14631" s="347" t="s">
        <v>28957</v>
      </c>
      <c r="D14631" s="356"/>
      <c r="E14631" s="357" t="s">
        <v>32683</v>
      </c>
      <c r="F14631" s="358" t="s">
        <v>15038</v>
      </c>
      <c r="G14631" s="372">
        <v>13.21</v>
      </c>
    </row>
    <row r="14632" spans="1:7">
      <c r="A14632" s="178" t="str">
        <f t="shared" si="225"/>
        <v>3 - ED-49195</v>
      </c>
      <c r="B14632" s="178">
        <v>3</v>
      </c>
      <c r="C14632" s="347" t="s">
        <v>28958</v>
      </c>
      <c r="D14632" s="356"/>
      <c r="E14632" s="357" t="s">
        <v>32684</v>
      </c>
      <c r="F14632" s="358" t="s">
        <v>15038</v>
      </c>
      <c r="G14632" s="372">
        <v>14.26</v>
      </c>
    </row>
    <row r="14633" spans="1:7">
      <c r="A14633" s="178" t="str">
        <f t="shared" si="225"/>
        <v>3 - ED-49157</v>
      </c>
      <c r="B14633" s="178">
        <v>3</v>
      </c>
      <c r="C14633" s="347" t="s">
        <v>28959</v>
      </c>
      <c r="D14633" s="356"/>
      <c r="E14633" s="357" t="s">
        <v>32685</v>
      </c>
      <c r="F14633" s="358" t="s">
        <v>15038</v>
      </c>
      <c r="G14633" s="372">
        <v>6.56</v>
      </c>
    </row>
    <row r="14634" spans="1:7">
      <c r="A14634" s="178" t="str">
        <f t="shared" si="225"/>
        <v>3 - ED-49159</v>
      </c>
      <c r="B14634" s="178">
        <v>3</v>
      </c>
      <c r="C14634" s="347" t="s">
        <v>28960</v>
      </c>
      <c r="D14634" s="356"/>
      <c r="E14634" s="357" t="s">
        <v>32686</v>
      </c>
      <c r="F14634" s="358" t="s">
        <v>15038</v>
      </c>
      <c r="G14634" s="372">
        <v>7.28</v>
      </c>
    </row>
    <row r="14635" spans="1:7">
      <c r="A14635" s="178" t="str">
        <f t="shared" si="225"/>
        <v>3 - ED-49158</v>
      </c>
      <c r="B14635" s="178">
        <v>3</v>
      </c>
      <c r="C14635" s="347" t="s">
        <v>28961</v>
      </c>
      <c r="D14635" s="356"/>
      <c r="E14635" s="357" t="s">
        <v>32687</v>
      </c>
      <c r="F14635" s="358" t="s">
        <v>15038</v>
      </c>
      <c r="G14635" s="372">
        <v>7.28</v>
      </c>
    </row>
    <row r="14636" spans="1:7" ht="25.5">
      <c r="A14636" s="178" t="str">
        <f t="shared" ref="A14636:A14699" si="226">B14636&amp;" - "&amp;C14636</f>
        <v>3 - ED-49191</v>
      </c>
      <c r="B14636" s="178">
        <v>3</v>
      </c>
      <c r="C14636" s="347" t="s">
        <v>28962</v>
      </c>
      <c r="D14636" s="356"/>
      <c r="E14636" s="357" t="s">
        <v>32688</v>
      </c>
      <c r="F14636" s="358" t="s">
        <v>15038</v>
      </c>
      <c r="G14636" s="372">
        <v>9.99</v>
      </c>
    </row>
    <row r="14637" spans="1:7" ht="25.5">
      <c r="A14637" s="178" t="str">
        <f t="shared" si="226"/>
        <v>3 - ED-49190</v>
      </c>
      <c r="B14637" s="178">
        <v>3</v>
      </c>
      <c r="C14637" s="347" t="s">
        <v>28963</v>
      </c>
      <c r="D14637" s="356"/>
      <c r="E14637" s="357" t="s">
        <v>32689</v>
      </c>
      <c r="F14637" s="358" t="s">
        <v>15038</v>
      </c>
      <c r="G14637" s="372">
        <v>8.4600000000000009</v>
      </c>
    </row>
    <row r="14638" spans="1:7" ht="25.5">
      <c r="A14638" s="178" t="str">
        <f t="shared" si="226"/>
        <v>3 - ED-49189</v>
      </c>
      <c r="B14638" s="178">
        <v>3</v>
      </c>
      <c r="C14638" s="347" t="s">
        <v>28964</v>
      </c>
      <c r="D14638" s="356"/>
      <c r="E14638" s="357" t="s">
        <v>32690</v>
      </c>
      <c r="F14638" s="358" t="s">
        <v>15038</v>
      </c>
      <c r="G14638" s="372">
        <v>8.4600000000000009</v>
      </c>
    </row>
    <row r="14639" spans="1:7">
      <c r="A14639" s="178" t="str">
        <f t="shared" si="226"/>
        <v>3 - ED-49188</v>
      </c>
      <c r="B14639" s="178">
        <v>3</v>
      </c>
      <c r="C14639" s="347" t="s">
        <v>28965</v>
      </c>
      <c r="D14639" s="356"/>
      <c r="E14639" s="357" t="s">
        <v>32691</v>
      </c>
      <c r="F14639" s="358" t="s">
        <v>15038</v>
      </c>
      <c r="G14639" s="372">
        <v>7.66</v>
      </c>
    </row>
    <row r="14640" spans="1:7">
      <c r="A14640" s="178" t="str">
        <f t="shared" si="226"/>
        <v>3 - ED-49187</v>
      </c>
      <c r="B14640" s="178">
        <v>3</v>
      </c>
      <c r="C14640" s="347" t="s">
        <v>28966</v>
      </c>
      <c r="D14640" s="356"/>
      <c r="E14640" s="357" t="s">
        <v>32692</v>
      </c>
      <c r="F14640" s="358" t="s">
        <v>15038</v>
      </c>
      <c r="G14640" s="372">
        <v>6.61</v>
      </c>
    </row>
    <row r="14641" spans="1:7">
      <c r="A14641" s="178" t="str">
        <f t="shared" si="226"/>
        <v>3 - ED-49193</v>
      </c>
      <c r="B14641" s="178">
        <v>3</v>
      </c>
      <c r="C14641" s="347" t="s">
        <v>28967</v>
      </c>
      <c r="D14641" s="356"/>
      <c r="E14641" s="357" t="s">
        <v>32693</v>
      </c>
      <c r="F14641" s="358" t="s">
        <v>15038</v>
      </c>
      <c r="G14641" s="372">
        <v>8.23</v>
      </c>
    </row>
    <row r="14642" spans="1:7">
      <c r="A14642" s="178" t="str">
        <f t="shared" si="226"/>
        <v>3 - ED-49192</v>
      </c>
      <c r="B14642" s="178">
        <v>3</v>
      </c>
      <c r="C14642" s="347" t="s">
        <v>28968</v>
      </c>
      <c r="D14642" s="356"/>
      <c r="E14642" s="357" t="s">
        <v>32694</v>
      </c>
      <c r="F14642" s="358" t="s">
        <v>15038</v>
      </c>
      <c r="G14642" s="372">
        <v>7.21</v>
      </c>
    </row>
    <row r="14643" spans="1:7">
      <c r="A14643" s="178" t="str">
        <f t="shared" si="226"/>
        <v>3 - ED-49213</v>
      </c>
      <c r="B14643" s="178">
        <v>3</v>
      </c>
      <c r="C14643" s="347" t="s">
        <v>28969</v>
      </c>
      <c r="D14643" s="356"/>
      <c r="E14643" s="357" t="s">
        <v>32695</v>
      </c>
      <c r="F14643" s="358" t="s">
        <v>15038</v>
      </c>
      <c r="G14643" s="372">
        <v>56.98</v>
      </c>
    </row>
    <row r="14644" spans="1:7" ht="25.5">
      <c r="A14644" s="178" t="str">
        <f t="shared" si="226"/>
        <v>3 - ED-49171</v>
      </c>
      <c r="B14644" s="178">
        <v>3</v>
      </c>
      <c r="C14644" s="347" t="s">
        <v>28970</v>
      </c>
      <c r="D14644" s="356"/>
      <c r="E14644" s="357" t="s">
        <v>32696</v>
      </c>
      <c r="F14644" s="358" t="s">
        <v>15038</v>
      </c>
      <c r="G14644" s="372">
        <v>95.21</v>
      </c>
    </row>
    <row r="14645" spans="1:7" ht="25.5">
      <c r="A14645" s="178" t="str">
        <f t="shared" si="226"/>
        <v>3 - ED-49168</v>
      </c>
      <c r="B14645" s="178">
        <v>3</v>
      </c>
      <c r="C14645" s="347" t="s">
        <v>28971</v>
      </c>
      <c r="D14645" s="356"/>
      <c r="E14645" s="357" t="s">
        <v>32697</v>
      </c>
      <c r="F14645" s="358" t="s">
        <v>15038</v>
      </c>
      <c r="G14645" s="372">
        <v>94.91</v>
      </c>
    </row>
    <row r="14646" spans="1:7" ht="25.5">
      <c r="A14646" s="178" t="str">
        <f t="shared" si="226"/>
        <v>3 - ED-49169</v>
      </c>
      <c r="B14646" s="178">
        <v>3</v>
      </c>
      <c r="C14646" s="347" t="s">
        <v>28972</v>
      </c>
      <c r="D14646" s="356"/>
      <c r="E14646" s="357" t="s">
        <v>32698</v>
      </c>
      <c r="F14646" s="358" t="s">
        <v>15038</v>
      </c>
      <c r="G14646" s="372">
        <v>165.3</v>
      </c>
    </row>
    <row r="14647" spans="1:7" ht="25.5">
      <c r="A14647" s="178" t="str">
        <f t="shared" si="226"/>
        <v>3 - ED-49170</v>
      </c>
      <c r="B14647" s="178">
        <v>3</v>
      </c>
      <c r="C14647" s="347" t="s">
        <v>28973</v>
      </c>
      <c r="D14647" s="356"/>
      <c r="E14647" s="357" t="s">
        <v>32699</v>
      </c>
      <c r="F14647" s="358" t="s">
        <v>15038</v>
      </c>
      <c r="G14647" s="372">
        <v>206.01</v>
      </c>
    </row>
    <row r="14648" spans="1:7">
      <c r="A14648" s="178" t="str">
        <f t="shared" si="226"/>
        <v>3 - ED-49151</v>
      </c>
      <c r="B14648" s="178">
        <v>3</v>
      </c>
      <c r="C14648" s="347" t="s">
        <v>28974</v>
      </c>
      <c r="D14648" s="356"/>
      <c r="E14648" s="357" t="s">
        <v>32700</v>
      </c>
      <c r="F14648" s="358" t="s">
        <v>15038</v>
      </c>
      <c r="G14648" s="372">
        <v>22.15</v>
      </c>
    </row>
    <row r="14649" spans="1:7">
      <c r="A14649" s="178" t="str">
        <f t="shared" si="226"/>
        <v>3 - ED-49152</v>
      </c>
      <c r="B14649" s="178">
        <v>3</v>
      </c>
      <c r="C14649" s="347" t="s">
        <v>28975</v>
      </c>
      <c r="D14649" s="356"/>
      <c r="E14649" s="357" t="s">
        <v>32701</v>
      </c>
      <c r="F14649" s="358" t="s">
        <v>15038</v>
      </c>
      <c r="G14649" s="372">
        <v>40.83</v>
      </c>
    </row>
    <row r="14650" spans="1:7" ht="25.5">
      <c r="A14650" s="178" t="str">
        <f t="shared" si="226"/>
        <v>3 - ED-49153</v>
      </c>
      <c r="B14650" s="178">
        <v>3</v>
      </c>
      <c r="C14650" s="347" t="s">
        <v>28976</v>
      </c>
      <c r="D14650" s="356"/>
      <c r="E14650" s="357" t="s">
        <v>32702</v>
      </c>
      <c r="F14650" s="358" t="s">
        <v>15038</v>
      </c>
      <c r="G14650" s="372">
        <v>70.72</v>
      </c>
    </row>
    <row r="14651" spans="1:7" ht="25.5">
      <c r="A14651" s="178" t="str">
        <f t="shared" si="226"/>
        <v>3 - ED-49154</v>
      </c>
      <c r="B14651" s="178">
        <v>3</v>
      </c>
      <c r="C14651" s="347" t="s">
        <v>28977</v>
      </c>
      <c r="D14651" s="356"/>
      <c r="E14651" s="357" t="s">
        <v>32703</v>
      </c>
      <c r="F14651" s="358" t="s">
        <v>15038</v>
      </c>
      <c r="G14651" s="372">
        <v>78.61</v>
      </c>
    </row>
    <row r="14652" spans="1:7" ht="25.5">
      <c r="A14652" s="178" t="str">
        <f t="shared" si="226"/>
        <v>3 - ED-49155</v>
      </c>
      <c r="B14652" s="178">
        <v>3</v>
      </c>
      <c r="C14652" s="347" t="s">
        <v>28978</v>
      </c>
      <c r="D14652" s="356"/>
      <c r="E14652" s="357" t="s">
        <v>32704</v>
      </c>
      <c r="F14652" s="358" t="s">
        <v>15038</v>
      </c>
      <c r="G14652" s="372">
        <v>111.93</v>
      </c>
    </row>
    <row r="14653" spans="1:7" ht="25.5">
      <c r="A14653" s="178" t="str">
        <f t="shared" si="226"/>
        <v>3 - ED-49156</v>
      </c>
      <c r="B14653" s="178">
        <v>3</v>
      </c>
      <c r="C14653" s="347" t="s">
        <v>28979</v>
      </c>
      <c r="D14653" s="356"/>
      <c r="E14653" s="357" t="s">
        <v>32705</v>
      </c>
      <c r="F14653" s="358" t="s">
        <v>15038</v>
      </c>
      <c r="G14653" s="372">
        <v>91.82</v>
      </c>
    </row>
    <row r="14654" spans="1:7">
      <c r="A14654" s="178" t="str">
        <f t="shared" si="226"/>
        <v>3 - ED-49148</v>
      </c>
      <c r="B14654" s="178">
        <v>3</v>
      </c>
      <c r="C14654" s="347" t="s">
        <v>28980</v>
      </c>
      <c r="D14654" s="356"/>
      <c r="E14654" s="357" t="s">
        <v>32706</v>
      </c>
      <c r="F14654" s="358" t="s">
        <v>15038</v>
      </c>
      <c r="G14654" s="372">
        <v>86.2</v>
      </c>
    </row>
    <row r="14655" spans="1:7">
      <c r="A14655" s="178" t="str">
        <f t="shared" si="226"/>
        <v>3 - ED-49149</v>
      </c>
      <c r="B14655" s="178">
        <v>3</v>
      </c>
      <c r="C14655" s="347" t="s">
        <v>28981</v>
      </c>
      <c r="D14655" s="356"/>
      <c r="E14655" s="357" t="s">
        <v>32707</v>
      </c>
      <c r="F14655" s="358" t="s">
        <v>15038</v>
      </c>
      <c r="G14655" s="372">
        <v>99.93</v>
      </c>
    </row>
    <row r="14656" spans="1:7">
      <c r="A14656" s="178" t="str">
        <f t="shared" si="226"/>
        <v>3 - ED-49150</v>
      </c>
      <c r="B14656" s="178">
        <v>3</v>
      </c>
      <c r="C14656" s="347" t="s">
        <v>28982</v>
      </c>
      <c r="D14656" s="356"/>
      <c r="E14656" s="357" t="s">
        <v>32708</v>
      </c>
      <c r="F14656" s="358" t="s">
        <v>15038</v>
      </c>
      <c r="G14656" s="372">
        <v>93.52</v>
      </c>
    </row>
    <row r="14657" spans="1:7">
      <c r="A14657" s="178" t="str">
        <f t="shared" si="226"/>
        <v>3 - ED-49472</v>
      </c>
      <c r="B14657" s="178">
        <v>3</v>
      </c>
      <c r="C14657" s="347" t="s">
        <v>28983</v>
      </c>
      <c r="D14657" s="356"/>
      <c r="E14657" s="357" t="s">
        <v>32709</v>
      </c>
      <c r="F14657" s="358" t="s">
        <v>15038</v>
      </c>
      <c r="G14657" s="372">
        <v>109.58</v>
      </c>
    </row>
    <row r="14658" spans="1:7">
      <c r="A14658" s="178" t="str">
        <f t="shared" si="226"/>
        <v>3 - ED-49473</v>
      </c>
      <c r="B14658" s="178">
        <v>3</v>
      </c>
      <c r="C14658" s="347" t="s">
        <v>28984</v>
      </c>
      <c r="D14658" s="356"/>
      <c r="E14658" s="357" t="s">
        <v>32710</v>
      </c>
      <c r="F14658" s="358" t="s">
        <v>15038</v>
      </c>
      <c r="G14658" s="372">
        <v>85.1</v>
      </c>
    </row>
    <row r="14659" spans="1:7">
      <c r="A14659" s="178" t="str">
        <f t="shared" si="226"/>
        <v>3 - ED-49474</v>
      </c>
      <c r="B14659" s="178">
        <v>3</v>
      </c>
      <c r="C14659" s="347" t="s">
        <v>28985</v>
      </c>
      <c r="D14659" s="356"/>
      <c r="E14659" s="357" t="s">
        <v>32711</v>
      </c>
      <c r="F14659" s="358" t="s">
        <v>15038</v>
      </c>
      <c r="G14659" s="372">
        <v>140.62</v>
      </c>
    </row>
    <row r="14660" spans="1:7">
      <c r="A14660" s="178" t="str">
        <f t="shared" si="226"/>
        <v>3 - ED-49216</v>
      </c>
      <c r="B14660" s="178">
        <v>3</v>
      </c>
      <c r="C14660" s="347" t="s">
        <v>28986</v>
      </c>
      <c r="D14660" s="356"/>
      <c r="E14660" s="357" t="s">
        <v>32712</v>
      </c>
      <c r="F14660" s="358" t="s">
        <v>15038</v>
      </c>
      <c r="G14660" s="372">
        <v>48.96</v>
      </c>
    </row>
    <row r="14661" spans="1:7">
      <c r="A14661" s="178" t="str">
        <f t="shared" si="226"/>
        <v>3 - ED-49177</v>
      </c>
      <c r="B14661" s="178">
        <v>3</v>
      </c>
      <c r="C14661" s="347" t="s">
        <v>28987</v>
      </c>
      <c r="D14661" s="356"/>
      <c r="E14661" s="357" t="s">
        <v>32712</v>
      </c>
      <c r="F14661" s="358" t="s">
        <v>15038</v>
      </c>
      <c r="G14661" s="372">
        <v>48.96</v>
      </c>
    </row>
    <row r="14662" spans="1:7" ht="25.5">
      <c r="A14662" s="178" t="str">
        <f t="shared" si="226"/>
        <v>3 - ED-49178</v>
      </c>
      <c r="B14662" s="178">
        <v>3</v>
      </c>
      <c r="C14662" s="347" t="s">
        <v>28988</v>
      </c>
      <c r="D14662" s="356"/>
      <c r="E14662" s="357" t="s">
        <v>32713</v>
      </c>
      <c r="F14662" s="358" t="s">
        <v>15038</v>
      </c>
      <c r="G14662" s="372">
        <v>101.69</v>
      </c>
    </row>
    <row r="14663" spans="1:7" ht="25.5">
      <c r="A14663" s="178" t="str">
        <f t="shared" si="226"/>
        <v>3 - ED-49217</v>
      </c>
      <c r="B14663" s="178">
        <v>3</v>
      </c>
      <c r="C14663" s="347" t="s">
        <v>28989</v>
      </c>
      <c r="D14663" s="356"/>
      <c r="E14663" s="357" t="s">
        <v>32714</v>
      </c>
      <c r="F14663" s="358" t="s">
        <v>15038</v>
      </c>
      <c r="G14663" s="372">
        <v>101.69</v>
      </c>
    </row>
    <row r="14664" spans="1:7" ht="25.5">
      <c r="A14664" s="178" t="str">
        <f t="shared" si="226"/>
        <v>3 - ED-49218</v>
      </c>
      <c r="B14664" s="178">
        <v>3</v>
      </c>
      <c r="C14664" s="347" t="s">
        <v>28990</v>
      </c>
      <c r="D14664" s="356"/>
      <c r="E14664" s="357" t="s">
        <v>32715</v>
      </c>
      <c r="F14664" s="358" t="s">
        <v>15038</v>
      </c>
      <c r="G14664" s="372">
        <v>119.16</v>
      </c>
    </row>
    <row r="14665" spans="1:7" ht="25.5">
      <c r="A14665" s="178" t="str">
        <f t="shared" si="226"/>
        <v>3 - ED-49179</v>
      </c>
      <c r="B14665" s="178">
        <v>3</v>
      </c>
      <c r="C14665" s="347" t="s">
        <v>28991</v>
      </c>
      <c r="D14665" s="356"/>
      <c r="E14665" s="357" t="s">
        <v>32716</v>
      </c>
      <c r="F14665" s="358" t="s">
        <v>15038</v>
      </c>
      <c r="G14665" s="372">
        <v>158.88999999999999</v>
      </c>
    </row>
    <row r="14666" spans="1:7" ht="25.5">
      <c r="A14666" s="178" t="str">
        <f t="shared" si="226"/>
        <v>3 - ED-49219</v>
      </c>
      <c r="B14666" s="178">
        <v>3</v>
      </c>
      <c r="C14666" s="347" t="s">
        <v>28992</v>
      </c>
      <c r="D14666" s="356"/>
      <c r="E14666" s="357" t="s">
        <v>32717</v>
      </c>
      <c r="F14666" s="358" t="s">
        <v>15038</v>
      </c>
      <c r="G14666" s="372">
        <v>158.88999999999999</v>
      </c>
    </row>
    <row r="14667" spans="1:7" ht="25.5">
      <c r="A14667" s="178" t="str">
        <f t="shared" si="226"/>
        <v>3 - ED-49220</v>
      </c>
      <c r="B14667" s="178">
        <v>3</v>
      </c>
      <c r="C14667" s="347" t="s">
        <v>28993</v>
      </c>
      <c r="D14667" s="356"/>
      <c r="E14667" s="357" t="s">
        <v>32718</v>
      </c>
      <c r="F14667" s="358" t="s">
        <v>15038</v>
      </c>
      <c r="G14667" s="372">
        <v>204.06</v>
      </c>
    </row>
    <row r="14668" spans="1:7" ht="25.5">
      <c r="A14668" s="178" t="str">
        <f t="shared" si="226"/>
        <v>3 - ED-49180</v>
      </c>
      <c r="B14668" s="178">
        <v>3</v>
      </c>
      <c r="C14668" s="347" t="s">
        <v>28994</v>
      </c>
      <c r="D14668" s="356"/>
      <c r="E14668" s="357" t="s">
        <v>32719</v>
      </c>
      <c r="F14668" s="358" t="s">
        <v>15038</v>
      </c>
      <c r="G14668" s="372">
        <v>238.01</v>
      </c>
    </row>
    <row r="14669" spans="1:7" ht="25.5">
      <c r="A14669" s="178" t="str">
        <f t="shared" si="226"/>
        <v>3 - ED-49221</v>
      </c>
      <c r="B14669" s="178">
        <v>3</v>
      </c>
      <c r="C14669" s="347" t="s">
        <v>28995</v>
      </c>
      <c r="D14669" s="356"/>
      <c r="E14669" s="357" t="s">
        <v>32720</v>
      </c>
      <c r="F14669" s="358" t="s">
        <v>15038</v>
      </c>
      <c r="G14669" s="372">
        <v>239.62</v>
      </c>
    </row>
    <row r="14670" spans="1:7" ht="25.5">
      <c r="A14670" s="178" t="str">
        <f t="shared" si="226"/>
        <v>3 - ED-49222</v>
      </c>
      <c r="B14670" s="178">
        <v>3</v>
      </c>
      <c r="C14670" s="347" t="s">
        <v>28996</v>
      </c>
      <c r="D14670" s="356"/>
      <c r="E14670" s="357" t="s">
        <v>32721</v>
      </c>
      <c r="F14670" s="358" t="s">
        <v>15038</v>
      </c>
      <c r="G14670" s="372">
        <v>347.41</v>
      </c>
    </row>
    <row r="14671" spans="1:7" ht="25.5">
      <c r="A14671" s="178" t="str">
        <f t="shared" si="226"/>
        <v>3 - ED-49181</v>
      </c>
      <c r="B14671" s="178">
        <v>3</v>
      </c>
      <c r="C14671" s="347" t="s">
        <v>28997</v>
      </c>
      <c r="D14671" s="356"/>
      <c r="E14671" s="357" t="s">
        <v>32722</v>
      </c>
      <c r="F14671" s="358" t="s">
        <v>15038</v>
      </c>
      <c r="G14671" s="372">
        <v>349.14</v>
      </c>
    </row>
    <row r="14672" spans="1:7" ht="25.5">
      <c r="A14672" s="178" t="str">
        <f t="shared" si="226"/>
        <v>3 - ED-49223</v>
      </c>
      <c r="B14672" s="178">
        <v>3</v>
      </c>
      <c r="C14672" s="347" t="s">
        <v>28998</v>
      </c>
      <c r="D14672" s="356"/>
      <c r="E14672" s="357" t="s">
        <v>32723</v>
      </c>
      <c r="F14672" s="358" t="s">
        <v>15038</v>
      </c>
      <c r="G14672" s="372">
        <v>350.75</v>
      </c>
    </row>
    <row r="14673" spans="1:7" ht="25.5">
      <c r="A14673" s="178" t="str">
        <f t="shared" si="226"/>
        <v>3 - ED-49224</v>
      </c>
      <c r="B14673" s="178">
        <v>3</v>
      </c>
      <c r="C14673" s="347" t="s">
        <v>28999</v>
      </c>
      <c r="D14673" s="356"/>
      <c r="E14673" s="357" t="s">
        <v>32724</v>
      </c>
      <c r="F14673" s="358" t="s">
        <v>15038</v>
      </c>
      <c r="G14673" s="372">
        <v>554.52</v>
      </c>
    </row>
    <row r="14674" spans="1:7" ht="25.5">
      <c r="A14674" s="178" t="str">
        <f t="shared" si="226"/>
        <v>3 - ED-49182</v>
      </c>
      <c r="B14674" s="178">
        <v>3</v>
      </c>
      <c r="C14674" s="347" t="s">
        <v>29000</v>
      </c>
      <c r="D14674" s="356"/>
      <c r="E14674" s="357" t="s">
        <v>32725</v>
      </c>
      <c r="F14674" s="358" t="s">
        <v>15038</v>
      </c>
      <c r="G14674" s="372">
        <v>657.99</v>
      </c>
    </row>
    <row r="14675" spans="1:7" ht="25.5">
      <c r="A14675" s="178" t="str">
        <f t="shared" si="226"/>
        <v>3 - ED-49225</v>
      </c>
      <c r="B14675" s="178">
        <v>3</v>
      </c>
      <c r="C14675" s="347" t="s">
        <v>29001</v>
      </c>
      <c r="D14675" s="356"/>
      <c r="E14675" s="357" t="s">
        <v>32726</v>
      </c>
      <c r="F14675" s="358" t="s">
        <v>15038</v>
      </c>
      <c r="G14675" s="372">
        <v>659.6</v>
      </c>
    </row>
    <row r="14676" spans="1:7" ht="25.5">
      <c r="A14676" s="178" t="str">
        <f t="shared" si="226"/>
        <v>3 - ED-49226</v>
      </c>
      <c r="B14676" s="178">
        <v>3</v>
      </c>
      <c r="C14676" s="347" t="s">
        <v>29002</v>
      </c>
      <c r="D14676" s="356"/>
      <c r="E14676" s="357" t="s">
        <v>32727</v>
      </c>
      <c r="F14676" s="358" t="s">
        <v>15038</v>
      </c>
      <c r="G14676" s="372">
        <v>800.56</v>
      </c>
    </row>
    <row r="14677" spans="1:7" ht="25.5">
      <c r="A14677" s="178" t="str">
        <f t="shared" si="226"/>
        <v>3 - ED-49227</v>
      </c>
      <c r="B14677" s="178">
        <v>3</v>
      </c>
      <c r="C14677" s="347" t="s">
        <v>29003</v>
      </c>
      <c r="D14677" s="356"/>
      <c r="E14677" s="357" t="s">
        <v>32728</v>
      </c>
      <c r="F14677" s="358" t="s">
        <v>15038</v>
      </c>
      <c r="G14677" s="372">
        <v>1492.32</v>
      </c>
    </row>
    <row r="14678" spans="1:7">
      <c r="A14678" s="178" t="str">
        <f t="shared" si="226"/>
        <v>3 - ED-49198</v>
      </c>
      <c r="B14678" s="178">
        <v>3</v>
      </c>
      <c r="C14678" s="347" t="s">
        <v>29004</v>
      </c>
      <c r="D14678" s="356"/>
      <c r="E14678" s="357" t="s">
        <v>32729</v>
      </c>
      <c r="F14678" s="358" t="s">
        <v>15038</v>
      </c>
      <c r="G14678" s="372">
        <v>267.76</v>
      </c>
    </row>
    <row r="14679" spans="1:7">
      <c r="A14679" s="178" t="str">
        <f t="shared" si="226"/>
        <v>3 - ED-49197</v>
      </c>
      <c r="B14679" s="178">
        <v>3</v>
      </c>
      <c r="C14679" s="347" t="s">
        <v>29005</v>
      </c>
      <c r="D14679" s="356"/>
      <c r="E14679" s="357" t="s">
        <v>32730</v>
      </c>
      <c r="F14679" s="358" t="s">
        <v>15038</v>
      </c>
      <c r="G14679" s="372">
        <v>183.8</v>
      </c>
    </row>
    <row r="14680" spans="1:7">
      <c r="A14680" s="178" t="str">
        <f t="shared" si="226"/>
        <v>3 - ED-49200</v>
      </c>
      <c r="B14680" s="178">
        <v>3</v>
      </c>
      <c r="C14680" s="347" t="s">
        <v>29006</v>
      </c>
      <c r="D14680" s="356"/>
      <c r="E14680" s="357" t="s">
        <v>32731</v>
      </c>
      <c r="F14680" s="358" t="s">
        <v>15038</v>
      </c>
      <c r="G14680" s="372">
        <v>947.18</v>
      </c>
    </row>
    <row r="14681" spans="1:7">
      <c r="A14681" s="178" t="str">
        <f t="shared" si="226"/>
        <v>3 - ED-49199</v>
      </c>
      <c r="B14681" s="178">
        <v>3</v>
      </c>
      <c r="C14681" s="347" t="s">
        <v>29007</v>
      </c>
      <c r="D14681" s="356"/>
      <c r="E14681" s="357" t="s">
        <v>32732</v>
      </c>
      <c r="F14681" s="358" t="s">
        <v>15038</v>
      </c>
      <c r="G14681" s="372">
        <v>382.66</v>
      </c>
    </row>
    <row r="14682" spans="1:7">
      <c r="A14682" s="178" t="str">
        <f t="shared" si="226"/>
        <v>3 - ED-49202</v>
      </c>
      <c r="B14682" s="178">
        <v>3</v>
      </c>
      <c r="C14682" s="347" t="s">
        <v>29008</v>
      </c>
      <c r="D14682" s="356"/>
      <c r="E14682" s="357" t="s">
        <v>32733</v>
      </c>
      <c r="F14682" s="358" t="s">
        <v>15038</v>
      </c>
      <c r="G14682" s="372">
        <v>1900.72</v>
      </c>
    </row>
    <row r="14683" spans="1:7">
      <c r="A14683" s="178" t="str">
        <f t="shared" si="226"/>
        <v>3 - ED-49201</v>
      </c>
      <c r="B14683" s="178">
        <v>3</v>
      </c>
      <c r="C14683" s="347" t="s">
        <v>29009</v>
      </c>
      <c r="D14683" s="356"/>
      <c r="E14683" s="357" t="s">
        <v>32734</v>
      </c>
      <c r="F14683" s="358" t="s">
        <v>15038</v>
      </c>
      <c r="G14683" s="372">
        <v>1005.72</v>
      </c>
    </row>
    <row r="14684" spans="1:7">
      <c r="A14684" s="178" t="str">
        <f t="shared" si="226"/>
        <v>3 - ED-49164</v>
      </c>
      <c r="B14684" s="178">
        <v>3</v>
      </c>
      <c r="C14684" s="347" t="s">
        <v>29010</v>
      </c>
      <c r="D14684" s="356"/>
      <c r="E14684" s="357" t="s">
        <v>32735</v>
      </c>
      <c r="F14684" s="358" t="s">
        <v>15038</v>
      </c>
      <c r="G14684" s="372">
        <v>52.92</v>
      </c>
    </row>
    <row r="14685" spans="1:7">
      <c r="A14685" s="178" t="str">
        <f t="shared" si="226"/>
        <v>3 - ED-49165</v>
      </c>
      <c r="B14685" s="178">
        <v>3</v>
      </c>
      <c r="C14685" s="347" t="s">
        <v>29011</v>
      </c>
      <c r="D14685" s="356"/>
      <c r="E14685" s="357" t="s">
        <v>32736</v>
      </c>
      <c r="F14685" s="358" t="s">
        <v>15038</v>
      </c>
      <c r="G14685" s="372">
        <v>86.3</v>
      </c>
    </row>
    <row r="14686" spans="1:7">
      <c r="A14686" s="178" t="str">
        <f t="shared" si="226"/>
        <v>3 - ED-49166</v>
      </c>
      <c r="B14686" s="178">
        <v>3</v>
      </c>
      <c r="C14686" s="347" t="s">
        <v>29012</v>
      </c>
      <c r="D14686" s="356"/>
      <c r="E14686" s="357" t="s">
        <v>32737</v>
      </c>
      <c r="F14686" s="358" t="s">
        <v>15038</v>
      </c>
      <c r="G14686" s="372">
        <v>168.5</v>
      </c>
    </row>
    <row r="14687" spans="1:7">
      <c r="A14687" s="178" t="str">
        <f t="shared" si="226"/>
        <v>3 - ED-49167</v>
      </c>
      <c r="B14687" s="178">
        <v>3</v>
      </c>
      <c r="C14687" s="347" t="s">
        <v>29013</v>
      </c>
      <c r="D14687" s="356"/>
      <c r="E14687" s="357" t="s">
        <v>32738</v>
      </c>
      <c r="F14687" s="358" t="s">
        <v>15038</v>
      </c>
      <c r="G14687" s="372">
        <v>271.20999999999998</v>
      </c>
    </row>
    <row r="14688" spans="1:7">
      <c r="A14688" s="178" t="str">
        <f t="shared" si="226"/>
        <v>3 - ED-49214</v>
      </c>
      <c r="B14688" s="178">
        <v>3</v>
      </c>
      <c r="C14688" s="347" t="s">
        <v>29014</v>
      </c>
      <c r="D14688" s="356"/>
      <c r="E14688" s="357" t="s">
        <v>32739</v>
      </c>
      <c r="F14688" s="358" t="s">
        <v>15038</v>
      </c>
      <c r="G14688" s="372">
        <v>26.16</v>
      </c>
    </row>
    <row r="14689" spans="1:7">
      <c r="A14689" s="178" t="str">
        <f t="shared" si="226"/>
        <v>3 - ED-49215</v>
      </c>
      <c r="B14689" s="178">
        <v>3</v>
      </c>
      <c r="C14689" s="347" t="s">
        <v>29015</v>
      </c>
      <c r="D14689" s="356"/>
      <c r="E14689" s="357" t="s">
        <v>32740</v>
      </c>
      <c r="F14689" s="358" t="s">
        <v>15038</v>
      </c>
      <c r="G14689" s="372">
        <v>28.93</v>
      </c>
    </row>
    <row r="14690" spans="1:7" ht="25.5">
      <c r="A14690" s="178" t="str">
        <f t="shared" si="226"/>
        <v>3 - ED-49471</v>
      </c>
      <c r="B14690" s="178">
        <v>3</v>
      </c>
      <c r="C14690" s="347" t="s">
        <v>29016</v>
      </c>
      <c r="D14690" s="356"/>
      <c r="E14690" s="357" t="s">
        <v>32741</v>
      </c>
      <c r="F14690" s="358" t="s">
        <v>15038</v>
      </c>
      <c r="G14690" s="372">
        <v>14.95</v>
      </c>
    </row>
    <row r="14691" spans="1:7">
      <c r="A14691" s="178" t="str">
        <f t="shared" si="226"/>
        <v>3 - ED-49196</v>
      </c>
      <c r="B14691" s="178">
        <v>3</v>
      </c>
      <c r="C14691" s="347" t="s">
        <v>29017</v>
      </c>
      <c r="D14691" s="356"/>
      <c r="E14691" s="357" t="s">
        <v>32742</v>
      </c>
      <c r="F14691" s="358" t="s">
        <v>15038</v>
      </c>
      <c r="G14691" s="372">
        <v>41.57</v>
      </c>
    </row>
    <row r="14692" spans="1:7" ht="25.5">
      <c r="A14692" s="178" t="str">
        <f t="shared" si="226"/>
        <v>3 - ED-49205</v>
      </c>
      <c r="B14692" s="178">
        <v>3</v>
      </c>
      <c r="C14692" s="347" t="s">
        <v>29018</v>
      </c>
      <c r="D14692" s="356"/>
      <c r="E14692" s="357" t="s">
        <v>32743</v>
      </c>
      <c r="F14692" s="358" t="s">
        <v>15038</v>
      </c>
      <c r="G14692" s="372">
        <v>193.3</v>
      </c>
    </row>
    <row r="14693" spans="1:7" ht="25.5">
      <c r="A14693" s="178" t="str">
        <f t="shared" si="226"/>
        <v>3 - ED-49203</v>
      </c>
      <c r="B14693" s="178">
        <v>3</v>
      </c>
      <c r="C14693" s="347" t="s">
        <v>29019</v>
      </c>
      <c r="D14693" s="356"/>
      <c r="E14693" s="357" t="s">
        <v>32744</v>
      </c>
      <c r="F14693" s="358" t="s">
        <v>15038</v>
      </c>
      <c r="G14693" s="372">
        <v>224.78</v>
      </c>
    </row>
    <row r="14694" spans="1:7" ht="25.5">
      <c r="A14694" s="178" t="str">
        <f t="shared" si="226"/>
        <v>3 - ED-49204</v>
      </c>
      <c r="B14694" s="178">
        <v>3</v>
      </c>
      <c r="C14694" s="347" t="s">
        <v>29020</v>
      </c>
      <c r="D14694" s="356"/>
      <c r="E14694" s="357" t="s">
        <v>32745</v>
      </c>
      <c r="F14694" s="358" t="s">
        <v>15038</v>
      </c>
      <c r="G14694" s="372">
        <v>236</v>
      </c>
    </row>
    <row r="14695" spans="1:7">
      <c r="A14695" s="178" t="str">
        <f t="shared" si="226"/>
        <v>3 - ED-49208</v>
      </c>
      <c r="B14695" s="178">
        <v>3</v>
      </c>
      <c r="C14695" s="347" t="s">
        <v>29021</v>
      </c>
      <c r="D14695" s="356"/>
      <c r="E14695" s="357" t="s">
        <v>32746</v>
      </c>
      <c r="F14695" s="358" t="s">
        <v>15038</v>
      </c>
      <c r="G14695" s="372">
        <v>1388.9</v>
      </c>
    </row>
    <row r="14696" spans="1:7">
      <c r="A14696" s="178" t="str">
        <f t="shared" si="226"/>
        <v>3 - ED-49206</v>
      </c>
      <c r="B14696" s="178">
        <v>3</v>
      </c>
      <c r="C14696" s="347" t="s">
        <v>29022</v>
      </c>
      <c r="D14696" s="356"/>
      <c r="E14696" s="357" t="s">
        <v>32747</v>
      </c>
      <c r="F14696" s="358" t="s">
        <v>15038</v>
      </c>
      <c r="G14696" s="372">
        <v>3334.25</v>
      </c>
    </row>
    <row r="14697" spans="1:7">
      <c r="A14697" s="178" t="str">
        <f t="shared" si="226"/>
        <v>3 - ED-49212</v>
      </c>
      <c r="B14697" s="178">
        <v>3</v>
      </c>
      <c r="C14697" s="347" t="s">
        <v>29023</v>
      </c>
      <c r="D14697" s="356"/>
      <c r="E14697" s="357" t="s">
        <v>32748</v>
      </c>
      <c r="F14697" s="358" t="s">
        <v>15038</v>
      </c>
      <c r="G14697" s="372">
        <v>257.58</v>
      </c>
    </row>
    <row r="14698" spans="1:7">
      <c r="A14698" s="178" t="str">
        <f t="shared" si="226"/>
        <v>3 - ED-49210</v>
      </c>
      <c r="B14698" s="178">
        <v>3</v>
      </c>
      <c r="C14698" s="347" t="s">
        <v>29024</v>
      </c>
      <c r="D14698" s="356"/>
      <c r="E14698" s="357" t="s">
        <v>32749</v>
      </c>
      <c r="F14698" s="358" t="s">
        <v>15038</v>
      </c>
      <c r="G14698" s="372">
        <v>374.38</v>
      </c>
    </row>
    <row r="14699" spans="1:7" ht="25.5">
      <c r="A14699" s="178" t="str">
        <f t="shared" si="226"/>
        <v>3 - ED-49211</v>
      </c>
      <c r="B14699" s="178">
        <v>3</v>
      </c>
      <c r="C14699" s="347" t="s">
        <v>29025</v>
      </c>
      <c r="D14699" s="356"/>
      <c r="E14699" s="357" t="s">
        <v>32750</v>
      </c>
      <c r="F14699" s="358" t="s">
        <v>15038</v>
      </c>
      <c r="G14699" s="372">
        <v>5311.26</v>
      </c>
    </row>
    <row r="14700" spans="1:7" ht="25.5">
      <c r="A14700" s="178" t="str">
        <f t="shared" ref="A14700:A14763" si="227">B14700&amp;" - "&amp;C14700</f>
        <v>3 - ED-49207</v>
      </c>
      <c r="B14700" s="178">
        <v>3</v>
      </c>
      <c r="C14700" s="347" t="s">
        <v>29026</v>
      </c>
      <c r="D14700" s="356"/>
      <c r="E14700" s="357" t="s">
        <v>32751</v>
      </c>
      <c r="F14700" s="358" t="s">
        <v>15038</v>
      </c>
      <c r="G14700" s="372">
        <v>3417.84</v>
      </c>
    </row>
    <row r="14701" spans="1:7" ht="25.5">
      <c r="A14701" s="178" t="str">
        <f t="shared" si="227"/>
        <v>3 - ED-49209</v>
      </c>
      <c r="B14701" s="178">
        <v>3</v>
      </c>
      <c r="C14701" s="347" t="s">
        <v>29027</v>
      </c>
      <c r="D14701" s="356"/>
      <c r="E14701" s="357" t="s">
        <v>32752</v>
      </c>
      <c r="F14701" s="358" t="s">
        <v>15038</v>
      </c>
      <c r="G14701" s="372">
        <v>4169.32</v>
      </c>
    </row>
    <row r="14702" spans="1:7">
      <c r="A14702" s="178" t="str">
        <f t="shared" si="227"/>
        <v>3 - ED-49462</v>
      </c>
      <c r="B14702" s="178">
        <v>3</v>
      </c>
      <c r="C14702" s="347" t="s">
        <v>29028</v>
      </c>
      <c r="D14702" s="356"/>
      <c r="E14702" s="357" t="s">
        <v>32753</v>
      </c>
      <c r="F14702" s="358" t="s">
        <v>15038</v>
      </c>
      <c r="G14702" s="372">
        <v>32.409999999999997</v>
      </c>
    </row>
    <row r="14703" spans="1:7" ht="25.5">
      <c r="A14703" s="178" t="str">
        <f t="shared" si="227"/>
        <v>3 - ED-48702</v>
      </c>
      <c r="B14703" s="178">
        <v>3</v>
      </c>
      <c r="C14703" s="347" t="s">
        <v>29029</v>
      </c>
      <c r="D14703" s="356"/>
      <c r="E14703" s="357" t="s">
        <v>32754</v>
      </c>
      <c r="F14703" s="358" t="s">
        <v>15038</v>
      </c>
      <c r="G14703" s="372">
        <v>75.760000000000005</v>
      </c>
    </row>
    <row r="14704" spans="1:7">
      <c r="A14704" s="178" t="str">
        <f t="shared" si="227"/>
        <v>3 - ED-49175</v>
      </c>
      <c r="B14704" s="178">
        <v>3</v>
      </c>
      <c r="C14704" s="347" t="s">
        <v>29030</v>
      </c>
      <c r="D14704" s="356"/>
      <c r="E14704" s="357" t="s">
        <v>32755</v>
      </c>
      <c r="F14704" s="358" t="s">
        <v>15038</v>
      </c>
      <c r="G14704" s="372">
        <v>480.21</v>
      </c>
    </row>
    <row r="14705" spans="1:7">
      <c r="A14705" s="178" t="str">
        <f t="shared" si="227"/>
        <v>3 - ED-49176</v>
      </c>
      <c r="B14705" s="178">
        <v>3</v>
      </c>
      <c r="C14705" s="347" t="s">
        <v>29031</v>
      </c>
      <c r="D14705" s="356"/>
      <c r="E14705" s="357" t="s">
        <v>32756</v>
      </c>
      <c r="F14705" s="358" t="s">
        <v>15038</v>
      </c>
      <c r="G14705" s="372">
        <v>874.37</v>
      </c>
    </row>
    <row r="14706" spans="1:7">
      <c r="A14706" s="178" t="str">
        <f t="shared" si="227"/>
        <v>3 - ED-49174</v>
      </c>
      <c r="B14706" s="178">
        <v>3</v>
      </c>
      <c r="C14706" s="347" t="s">
        <v>29032</v>
      </c>
      <c r="D14706" s="356"/>
      <c r="E14706" s="357" t="s">
        <v>32757</v>
      </c>
      <c r="F14706" s="358" t="s">
        <v>15038</v>
      </c>
      <c r="G14706" s="372">
        <v>284.83</v>
      </c>
    </row>
    <row r="14707" spans="1:7">
      <c r="A14707" s="178" t="str">
        <f t="shared" si="227"/>
        <v>3 - ED-49058</v>
      </c>
      <c r="B14707" s="178">
        <v>3</v>
      </c>
      <c r="C14707" s="347" t="s">
        <v>29033</v>
      </c>
      <c r="D14707" s="356"/>
      <c r="E14707" s="357" t="s">
        <v>32758</v>
      </c>
      <c r="F14707" s="358" t="s">
        <v>15038</v>
      </c>
      <c r="G14707" s="372">
        <v>46.7</v>
      </c>
    </row>
    <row r="14708" spans="1:7">
      <c r="A14708" s="178" t="str">
        <f t="shared" si="227"/>
        <v>3 - ED-49057</v>
      </c>
      <c r="B14708" s="178">
        <v>3</v>
      </c>
      <c r="C14708" s="347" t="s">
        <v>29034</v>
      </c>
      <c r="D14708" s="356"/>
      <c r="E14708" s="357" t="s">
        <v>32759</v>
      </c>
      <c r="F14708" s="358" t="s">
        <v>15038</v>
      </c>
      <c r="G14708" s="372">
        <v>65.19</v>
      </c>
    </row>
    <row r="14709" spans="1:7" ht="25.5">
      <c r="A14709" s="178" t="str">
        <f t="shared" si="227"/>
        <v>3 - ED-49060</v>
      </c>
      <c r="B14709" s="178">
        <v>3</v>
      </c>
      <c r="C14709" s="347" t="s">
        <v>29035</v>
      </c>
      <c r="D14709" s="356"/>
      <c r="E14709" s="357" t="s">
        <v>32760</v>
      </c>
      <c r="F14709" s="358" t="s">
        <v>0</v>
      </c>
      <c r="G14709" s="372">
        <v>7.44</v>
      </c>
    </row>
    <row r="14710" spans="1:7" ht="25.5">
      <c r="A14710" s="178" t="str">
        <f t="shared" si="227"/>
        <v>3 - ED-49061</v>
      </c>
      <c r="B14710" s="178">
        <v>3</v>
      </c>
      <c r="C14710" s="347" t="s">
        <v>29036</v>
      </c>
      <c r="D14710" s="356"/>
      <c r="E14710" s="357" t="s">
        <v>32761</v>
      </c>
      <c r="F14710" s="358" t="s">
        <v>0</v>
      </c>
      <c r="G14710" s="372">
        <v>15.81</v>
      </c>
    </row>
    <row r="14711" spans="1:7">
      <c r="A14711" s="178" t="str">
        <f t="shared" si="227"/>
        <v>3 - ED-49068</v>
      </c>
      <c r="B14711" s="178">
        <v>3</v>
      </c>
      <c r="C14711" s="347" t="s">
        <v>29037</v>
      </c>
      <c r="D14711" s="356"/>
      <c r="E14711" s="357" t="s">
        <v>32762</v>
      </c>
      <c r="F14711" s="358" t="s">
        <v>15038</v>
      </c>
      <c r="G14711" s="372">
        <v>439.57</v>
      </c>
    </row>
    <row r="14712" spans="1:7">
      <c r="A14712" s="178" t="str">
        <f t="shared" si="227"/>
        <v>3 - ED-49066</v>
      </c>
      <c r="B14712" s="178">
        <v>3</v>
      </c>
      <c r="C14712" s="347" t="s">
        <v>29038</v>
      </c>
      <c r="D14712" s="356"/>
      <c r="E14712" s="357" t="s">
        <v>32763</v>
      </c>
      <c r="F14712" s="358" t="s">
        <v>15038</v>
      </c>
      <c r="G14712" s="372">
        <v>290.24</v>
      </c>
    </row>
    <row r="14713" spans="1:7">
      <c r="A14713" s="178" t="str">
        <f t="shared" si="227"/>
        <v>3 - ED-49067</v>
      </c>
      <c r="B14713" s="178">
        <v>3</v>
      </c>
      <c r="C14713" s="347" t="s">
        <v>29039</v>
      </c>
      <c r="D14713" s="356"/>
      <c r="E14713" s="357" t="s">
        <v>32764</v>
      </c>
      <c r="F14713" s="358" t="s">
        <v>15038</v>
      </c>
      <c r="G14713" s="372">
        <v>290.97000000000003</v>
      </c>
    </row>
    <row r="14714" spans="1:7">
      <c r="A14714" s="178" t="str">
        <f t="shared" si="227"/>
        <v>3 - ED-49444</v>
      </c>
      <c r="B14714" s="178">
        <v>3</v>
      </c>
      <c r="C14714" s="347" t="s">
        <v>29040</v>
      </c>
      <c r="D14714" s="356"/>
      <c r="E14714" s="357" t="s">
        <v>32765</v>
      </c>
      <c r="F14714" s="358" t="s">
        <v>15038</v>
      </c>
      <c r="G14714" s="372">
        <v>24.3</v>
      </c>
    </row>
    <row r="14715" spans="1:7">
      <c r="A14715" s="178" t="str">
        <f t="shared" si="227"/>
        <v>3 - ED-49129</v>
      </c>
      <c r="B14715" s="178">
        <v>3</v>
      </c>
      <c r="C14715" s="347" t="s">
        <v>29041</v>
      </c>
      <c r="D14715" s="356"/>
      <c r="E14715" s="357" t="s">
        <v>32766</v>
      </c>
      <c r="F14715" s="358" t="s">
        <v>15038</v>
      </c>
      <c r="G14715" s="372">
        <v>18.54</v>
      </c>
    </row>
    <row r="14716" spans="1:7">
      <c r="A14716" s="178" t="str">
        <f t="shared" si="227"/>
        <v>3 - ED-49130</v>
      </c>
      <c r="B14716" s="178">
        <v>3</v>
      </c>
      <c r="C14716" s="347" t="s">
        <v>29042</v>
      </c>
      <c r="D14716" s="356"/>
      <c r="E14716" s="357" t="s">
        <v>32767</v>
      </c>
      <c r="F14716" s="358" t="s">
        <v>15038</v>
      </c>
      <c r="G14716" s="372">
        <v>18.690000000000001</v>
      </c>
    </row>
    <row r="14717" spans="1:7">
      <c r="A14717" s="178" t="str">
        <f t="shared" si="227"/>
        <v>3 - ED-49071</v>
      </c>
      <c r="B14717" s="178">
        <v>3</v>
      </c>
      <c r="C14717" s="347" t="s">
        <v>29043</v>
      </c>
      <c r="D14717" s="356"/>
      <c r="E14717" s="357" t="s">
        <v>32768</v>
      </c>
      <c r="F14717" s="358" t="s">
        <v>15038</v>
      </c>
      <c r="G14717" s="372">
        <v>27.42</v>
      </c>
    </row>
    <row r="14718" spans="1:7">
      <c r="A14718" s="178" t="str">
        <f t="shared" si="227"/>
        <v>3 - ED-49073</v>
      </c>
      <c r="B14718" s="178">
        <v>3</v>
      </c>
      <c r="C14718" s="347" t="s">
        <v>29044</v>
      </c>
      <c r="D14718" s="356"/>
      <c r="E14718" s="357" t="s">
        <v>32769</v>
      </c>
      <c r="F14718" s="358" t="s">
        <v>15038</v>
      </c>
      <c r="G14718" s="372">
        <v>42.63</v>
      </c>
    </row>
    <row r="14719" spans="1:7">
      <c r="A14719" s="178" t="str">
        <f t="shared" si="227"/>
        <v>3 - ED-49072</v>
      </c>
      <c r="B14719" s="178">
        <v>3</v>
      </c>
      <c r="C14719" s="347" t="s">
        <v>29045</v>
      </c>
      <c r="D14719" s="356"/>
      <c r="E14719" s="357" t="s">
        <v>32770</v>
      </c>
      <c r="F14719" s="358" t="s">
        <v>15038</v>
      </c>
      <c r="G14719" s="372">
        <v>32.54</v>
      </c>
    </row>
    <row r="14720" spans="1:7">
      <c r="A14720" s="178" t="str">
        <f t="shared" si="227"/>
        <v>3 - ED-49069</v>
      </c>
      <c r="B14720" s="178">
        <v>3</v>
      </c>
      <c r="C14720" s="347" t="s">
        <v>29046</v>
      </c>
      <c r="D14720" s="356"/>
      <c r="E14720" s="357" t="s">
        <v>32771</v>
      </c>
      <c r="F14720" s="358" t="s">
        <v>15038</v>
      </c>
      <c r="G14720" s="372">
        <v>23.49</v>
      </c>
    </row>
    <row r="14721" spans="1:7">
      <c r="A14721" s="178" t="str">
        <f t="shared" si="227"/>
        <v>3 - ED-49074</v>
      </c>
      <c r="B14721" s="178">
        <v>3</v>
      </c>
      <c r="C14721" s="347" t="s">
        <v>29047</v>
      </c>
      <c r="D14721" s="356"/>
      <c r="E14721" s="357" t="s">
        <v>32772</v>
      </c>
      <c r="F14721" s="358" t="s">
        <v>15038</v>
      </c>
      <c r="G14721" s="372">
        <v>47.2</v>
      </c>
    </row>
    <row r="14722" spans="1:7">
      <c r="A14722" s="178" t="str">
        <f t="shared" si="227"/>
        <v>3 - ED-49075</v>
      </c>
      <c r="B14722" s="178">
        <v>3</v>
      </c>
      <c r="C14722" s="347" t="s">
        <v>29048</v>
      </c>
      <c r="D14722" s="356"/>
      <c r="E14722" s="357" t="s">
        <v>32773</v>
      </c>
      <c r="F14722" s="358" t="s">
        <v>15038</v>
      </c>
      <c r="G14722" s="372">
        <v>72.95</v>
      </c>
    </row>
    <row r="14723" spans="1:7">
      <c r="A14723" s="178" t="str">
        <f t="shared" si="227"/>
        <v>3 - ED-49076</v>
      </c>
      <c r="B14723" s="178">
        <v>3</v>
      </c>
      <c r="C14723" s="347" t="s">
        <v>29049</v>
      </c>
      <c r="D14723" s="356"/>
      <c r="E14723" s="357" t="s">
        <v>32774</v>
      </c>
      <c r="F14723" s="358" t="s">
        <v>15038</v>
      </c>
      <c r="G14723" s="372">
        <v>112</v>
      </c>
    </row>
    <row r="14724" spans="1:7">
      <c r="A14724" s="178" t="str">
        <f t="shared" si="227"/>
        <v>3 - ED-49070</v>
      </c>
      <c r="B14724" s="178">
        <v>3</v>
      </c>
      <c r="C14724" s="347" t="s">
        <v>29050</v>
      </c>
      <c r="D14724" s="356"/>
      <c r="E14724" s="357" t="s">
        <v>32775</v>
      </c>
      <c r="F14724" s="358" t="s">
        <v>15038</v>
      </c>
      <c r="G14724" s="372">
        <v>25.6</v>
      </c>
    </row>
    <row r="14725" spans="1:7">
      <c r="A14725" s="178" t="str">
        <f t="shared" si="227"/>
        <v>3 - ED-49077</v>
      </c>
      <c r="B14725" s="178">
        <v>3</v>
      </c>
      <c r="C14725" s="347" t="s">
        <v>29051</v>
      </c>
      <c r="D14725" s="356"/>
      <c r="E14725" s="357" t="s">
        <v>32776</v>
      </c>
      <c r="F14725" s="358" t="s">
        <v>15038</v>
      </c>
      <c r="G14725" s="372">
        <v>139</v>
      </c>
    </row>
    <row r="14726" spans="1:7">
      <c r="A14726" s="178" t="str">
        <f t="shared" si="227"/>
        <v>3 - ED-49080</v>
      </c>
      <c r="B14726" s="178">
        <v>3</v>
      </c>
      <c r="C14726" s="347" t="s">
        <v>29052</v>
      </c>
      <c r="D14726" s="356"/>
      <c r="E14726" s="357" t="s">
        <v>32777</v>
      </c>
      <c r="F14726" s="358" t="s">
        <v>15038</v>
      </c>
      <c r="G14726" s="372">
        <v>28.22</v>
      </c>
    </row>
    <row r="14727" spans="1:7">
      <c r="A14727" s="178" t="str">
        <f t="shared" si="227"/>
        <v>3 - ED-49082</v>
      </c>
      <c r="B14727" s="178">
        <v>3</v>
      </c>
      <c r="C14727" s="347" t="s">
        <v>29053</v>
      </c>
      <c r="D14727" s="356"/>
      <c r="E14727" s="357" t="s">
        <v>32778</v>
      </c>
      <c r="F14727" s="358" t="s">
        <v>15038</v>
      </c>
      <c r="G14727" s="372">
        <v>34.46</v>
      </c>
    </row>
    <row r="14728" spans="1:7">
      <c r="A14728" s="178" t="str">
        <f t="shared" si="227"/>
        <v>3 - ED-49081</v>
      </c>
      <c r="B14728" s="178">
        <v>3</v>
      </c>
      <c r="C14728" s="347" t="s">
        <v>29054</v>
      </c>
      <c r="D14728" s="356"/>
      <c r="E14728" s="357" t="s">
        <v>32779</v>
      </c>
      <c r="F14728" s="358" t="s">
        <v>15038</v>
      </c>
      <c r="G14728" s="372">
        <v>30.73</v>
      </c>
    </row>
    <row r="14729" spans="1:7">
      <c r="A14729" s="178" t="str">
        <f t="shared" si="227"/>
        <v>3 - ED-49078</v>
      </c>
      <c r="B14729" s="178">
        <v>3</v>
      </c>
      <c r="C14729" s="347" t="s">
        <v>29055</v>
      </c>
      <c r="D14729" s="356"/>
      <c r="E14729" s="357" t="s">
        <v>32780</v>
      </c>
      <c r="F14729" s="358" t="s">
        <v>15038</v>
      </c>
      <c r="G14729" s="372">
        <v>24.2</v>
      </c>
    </row>
    <row r="14730" spans="1:7">
      <c r="A14730" s="178" t="str">
        <f t="shared" si="227"/>
        <v>3 - ED-49083</v>
      </c>
      <c r="B14730" s="178">
        <v>3</v>
      </c>
      <c r="C14730" s="347" t="s">
        <v>29056</v>
      </c>
      <c r="D14730" s="356"/>
      <c r="E14730" s="357" t="s">
        <v>32781</v>
      </c>
      <c r="F14730" s="358" t="s">
        <v>15038</v>
      </c>
      <c r="G14730" s="372">
        <v>42</v>
      </c>
    </row>
    <row r="14731" spans="1:7">
      <c r="A14731" s="178" t="str">
        <f t="shared" si="227"/>
        <v>3 - ED-49084</v>
      </c>
      <c r="B14731" s="178">
        <v>3</v>
      </c>
      <c r="C14731" s="347" t="s">
        <v>29057</v>
      </c>
      <c r="D14731" s="356"/>
      <c r="E14731" s="357" t="s">
        <v>32782</v>
      </c>
      <c r="F14731" s="358" t="s">
        <v>15038</v>
      </c>
      <c r="G14731" s="372">
        <v>68.78</v>
      </c>
    </row>
    <row r="14732" spans="1:7">
      <c r="A14732" s="178" t="str">
        <f t="shared" si="227"/>
        <v>3 - ED-49085</v>
      </c>
      <c r="B14732" s="178">
        <v>3</v>
      </c>
      <c r="C14732" s="347" t="s">
        <v>29058</v>
      </c>
      <c r="D14732" s="356"/>
      <c r="E14732" s="357" t="s">
        <v>32783</v>
      </c>
      <c r="F14732" s="358" t="s">
        <v>15038</v>
      </c>
      <c r="G14732" s="372">
        <v>84.07</v>
      </c>
    </row>
    <row r="14733" spans="1:7">
      <c r="A14733" s="178" t="str">
        <f t="shared" si="227"/>
        <v>3 - ED-49079</v>
      </c>
      <c r="B14733" s="178">
        <v>3</v>
      </c>
      <c r="C14733" s="347" t="s">
        <v>29059</v>
      </c>
      <c r="D14733" s="356"/>
      <c r="E14733" s="357" t="s">
        <v>32784</v>
      </c>
      <c r="F14733" s="358" t="s">
        <v>15038</v>
      </c>
      <c r="G14733" s="372">
        <v>24.21</v>
      </c>
    </row>
    <row r="14734" spans="1:7">
      <c r="A14734" s="178" t="str">
        <f t="shared" si="227"/>
        <v>3 - ED-49086</v>
      </c>
      <c r="B14734" s="178">
        <v>3</v>
      </c>
      <c r="C14734" s="347" t="s">
        <v>29060</v>
      </c>
      <c r="D14734" s="356"/>
      <c r="E14734" s="357" t="s">
        <v>32785</v>
      </c>
      <c r="F14734" s="358" t="s">
        <v>15038</v>
      </c>
      <c r="G14734" s="372">
        <v>127.86</v>
      </c>
    </row>
    <row r="14735" spans="1:7">
      <c r="A14735" s="178" t="str">
        <f t="shared" si="227"/>
        <v>3 - ED-49122</v>
      </c>
      <c r="B14735" s="178">
        <v>3</v>
      </c>
      <c r="C14735" s="347" t="s">
        <v>29061</v>
      </c>
      <c r="D14735" s="356"/>
      <c r="E14735" s="357" t="s">
        <v>32786</v>
      </c>
      <c r="F14735" s="358" t="s">
        <v>15038</v>
      </c>
      <c r="G14735" s="372">
        <v>26.71</v>
      </c>
    </row>
    <row r="14736" spans="1:7">
      <c r="A14736" s="178" t="str">
        <f t="shared" si="227"/>
        <v>3 - ED-49124</v>
      </c>
      <c r="B14736" s="178">
        <v>3</v>
      </c>
      <c r="C14736" s="347" t="s">
        <v>29062</v>
      </c>
      <c r="D14736" s="356"/>
      <c r="E14736" s="357" t="s">
        <v>32787</v>
      </c>
      <c r="F14736" s="358" t="s">
        <v>238</v>
      </c>
      <c r="G14736" s="372">
        <v>42.63</v>
      </c>
    </row>
    <row r="14737" spans="1:7">
      <c r="A14737" s="178" t="str">
        <f t="shared" si="227"/>
        <v>3 - ED-49123</v>
      </c>
      <c r="B14737" s="178">
        <v>3</v>
      </c>
      <c r="C14737" s="347" t="s">
        <v>29063</v>
      </c>
      <c r="D14737" s="356"/>
      <c r="E14737" s="357" t="s">
        <v>32788</v>
      </c>
      <c r="F14737" s="358" t="s">
        <v>15038</v>
      </c>
      <c r="G14737" s="372">
        <v>35.47</v>
      </c>
    </row>
    <row r="14738" spans="1:7">
      <c r="A14738" s="178" t="str">
        <f t="shared" si="227"/>
        <v>3 - ED-49120</v>
      </c>
      <c r="B14738" s="178">
        <v>3</v>
      </c>
      <c r="C14738" s="347" t="s">
        <v>29064</v>
      </c>
      <c r="D14738" s="356"/>
      <c r="E14738" s="357" t="s">
        <v>32789</v>
      </c>
      <c r="F14738" s="358" t="s">
        <v>15038</v>
      </c>
      <c r="G14738" s="372">
        <v>23.45</v>
      </c>
    </row>
    <row r="14739" spans="1:7">
      <c r="A14739" s="178" t="str">
        <f t="shared" si="227"/>
        <v>3 - ED-49125</v>
      </c>
      <c r="B14739" s="178">
        <v>3</v>
      </c>
      <c r="C14739" s="347" t="s">
        <v>29065</v>
      </c>
      <c r="D14739" s="356"/>
      <c r="E14739" s="357" t="s">
        <v>32790</v>
      </c>
      <c r="F14739" s="358" t="s">
        <v>15038</v>
      </c>
      <c r="G14739" s="372">
        <v>44.42</v>
      </c>
    </row>
    <row r="14740" spans="1:7">
      <c r="A14740" s="178" t="str">
        <f t="shared" si="227"/>
        <v>3 - ED-49126</v>
      </c>
      <c r="B14740" s="178">
        <v>3</v>
      </c>
      <c r="C14740" s="347" t="s">
        <v>29066</v>
      </c>
      <c r="D14740" s="356"/>
      <c r="E14740" s="357" t="s">
        <v>32791</v>
      </c>
      <c r="F14740" s="358" t="s">
        <v>15038</v>
      </c>
      <c r="G14740" s="372">
        <v>74.12</v>
      </c>
    </row>
    <row r="14741" spans="1:7">
      <c r="A14741" s="178" t="str">
        <f t="shared" si="227"/>
        <v>3 - ED-49127</v>
      </c>
      <c r="B14741" s="178">
        <v>3</v>
      </c>
      <c r="C14741" s="347" t="s">
        <v>29067</v>
      </c>
      <c r="D14741" s="356"/>
      <c r="E14741" s="357" t="s">
        <v>32792</v>
      </c>
      <c r="F14741" s="358" t="s">
        <v>15038</v>
      </c>
      <c r="G14741" s="372">
        <v>99.32</v>
      </c>
    </row>
    <row r="14742" spans="1:7">
      <c r="A14742" s="178" t="str">
        <f t="shared" si="227"/>
        <v>3 - ED-49121</v>
      </c>
      <c r="B14742" s="178">
        <v>3</v>
      </c>
      <c r="C14742" s="347" t="s">
        <v>29068</v>
      </c>
      <c r="D14742" s="356"/>
      <c r="E14742" s="357" t="s">
        <v>32793</v>
      </c>
      <c r="F14742" s="358" t="s">
        <v>15038</v>
      </c>
      <c r="G14742" s="372">
        <v>23.45</v>
      </c>
    </row>
    <row r="14743" spans="1:7">
      <c r="A14743" s="178" t="str">
        <f t="shared" si="227"/>
        <v>3 - ED-49128</v>
      </c>
      <c r="B14743" s="178">
        <v>3</v>
      </c>
      <c r="C14743" s="347" t="s">
        <v>29069</v>
      </c>
      <c r="D14743" s="356"/>
      <c r="E14743" s="357" t="s">
        <v>32794</v>
      </c>
      <c r="F14743" s="358" t="s">
        <v>15038</v>
      </c>
      <c r="G14743" s="372">
        <v>169.3</v>
      </c>
    </row>
    <row r="14744" spans="1:7">
      <c r="A14744" s="178" t="str">
        <f t="shared" si="227"/>
        <v>3 - ED-49107</v>
      </c>
      <c r="B14744" s="178">
        <v>3</v>
      </c>
      <c r="C14744" s="347" t="s">
        <v>29070</v>
      </c>
      <c r="D14744" s="356"/>
      <c r="E14744" s="357" t="s">
        <v>32795</v>
      </c>
      <c r="F14744" s="358" t="s">
        <v>15038</v>
      </c>
      <c r="G14744" s="372">
        <v>27.9</v>
      </c>
    </row>
    <row r="14745" spans="1:7">
      <c r="A14745" s="178" t="str">
        <f t="shared" si="227"/>
        <v>3 - ED-49109</v>
      </c>
      <c r="B14745" s="178">
        <v>3</v>
      </c>
      <c r="C14745" s="347" t="s">
        <v>29071</v>
      </c>
      <c r="D14745" s="356"/>
      <c r="E14745" s="357" t="s">
        <v>32796</v>
      </c>
      <c r="F14745" s="358" t="s">
        <v>15038</v>
      </c>
      <c r="G14745" s="372">
        <v>36.99</v>
      </c>
    </row>
    <row r="14746" spans="1:7">
      <c r="A14746" s="178" t="str">
        <f t="shared" si="227"/>
        <v>3 - ED-49108</v>
      </c>
      <c r="B14746" s="178">
        <v>3</v>
      </c>
      <c r="C14746" s="347" t="s">
        <v>29072</v>
      </c>
      <c r="D14746" s="356"/>
      <c r="E14746" s="357" t="s">
        <v>32797</v>
      </c>
      <c r="F14746" s="358" t="s">
        <v>15038</v>
      </c>
      <c r="G14746" s="372">
        <v>33.15</v>
      </c>
    </row>
    <row r="14747" spans="1:7">
      <c r="A14747" s="178" t="str">
        <f t="shared" si="227"/>
        <v>3 - ED-49105</v>
      </c>
      <c r="B14747" s="178">
        <v>3</v>
      </c>
      <c r="C14747" s="347" t="s">
        <v>29073</v>
      </c>
      <c r="D14747" s="356"/>
      <c r="E14747" s="357" t="s">
        <v>32798</v>
      </c>
      <c r="F14747" s="358" t="s">
        <v>15038</v>
      </c>
      <c r="G14747" s="372">
        <v>24.03</v>
      </c>
    </row>
    <row r="14748" spans="1:7">
      <c r="A14748" s="178" t="str">
        <f t="shared" si="227"/>
        <v>3 - ED-49110</v>
      </c>
      <c r="B14748" s="178">
        <v>3</v>
      </c>
      <c r="C14748" s="347" t="s">
        <v>29074</v>
      </c>
      <c r="D14748" s="356"/>
      <c r="E14748" s="357" t="s">
        <v>32799</v>
      </c>
      <c r="F14748" s="358" t="s">
        <v>15038</v>
      </c>
      <c r="G14748" s="372">
        <v>46.75</v>
      </c>
    </row>
    <row r="14749" spans="1:7">
      <c r="A14749" s="178" t="str">
        <f t="shared" si="227"/>
        <v>3 - ED-49111</v>
      </c>
      <c r="B14749" s="178">
        <v>3</v>
      </c>
      <c r="C14749" s="347" t="s">
        <v>29075</v>
      </c>
      <c r="D14749" s="356"/>
      <c r="E14749" s="357" t="s">
        <v>32800</v>
      </c>
      <c r="F14749" s="358" t="s">
        <v>15038</v>
      </c>
      <c r="G14749" s="372">
        <v>74.8</v>
      </c>
    </row>
    <row r="14750" spans="1:7">
      <c r="A14750" s="178" t="str">
        <f t="shared" si="227"/>
        <v>3 - ED-49112</v>
      </c>
      <c r="B14750" s="178">
        <v>3</v>
      </c>
      <c r="C14750" s="347" t="s">
        <v>29076</v>
      </c>
      <c r="D14750" s="356"/>
      <c r="E14750" s="357" t="s">
        <v>32801</v>
      </c>
      <c r="F14750" s="358" t="s">
        <v>15038</v>
      </c>
      <c r="G14750" s="372">
        <v>102.4</v>
      </c>
    </row>
    <row r="14751" spans="1:7">
      <c r="A14751" s="178" t="str">
        <f t="shared" si="227"/>
        <v>3 - ED-49106</v>
      </c>
      <c r="B14751" s="178">
        <v>3</v>
      </c>
      <c r="C14751" s="347" t="s">
        <v>29077</v>
      </c>
      <c r="D14751" s="356"/>
      <c r="E14751" s="357" t="s">
        <v>32802</v>
      </c>
      <c r="F14751" s="358" t="s">
        <v>15038</v>
      </c>
      <c r="G14751" s="372">
        <v>24.41</v>
      </c>
    </row>
    <row r="14752" spans="1:7">
      <c r="A14752" s="178" t="str">
        <f t="shared" si="227"/>
        <v>3 - ED-49113</v>
      </c>
      <c r="B14752" s="178">
        <v>3</v>
      </c>
      <c r="C14752" s="347" t="s">
        <v>29078</v>
      </c>
      <c r="D14752" s="356"/>
      <c r="E14752" s="357" t="s">
        <v>32803</v>
      </c>
      <c r="F14752" s="358" t="s">
        <v>15038</v>
      </c>
      <c r="G14752" s="372">
        <v>149.51</v>
      </c>
    </row>
    <row r="14753" spans="1:7">
      <c r="A14753" s="178" t="str">
        <f t="shared" si="227"/>
        <v>3 - ED-49089</v>
      </c>
      <c r="B14753" s="178">
        <v>3</v>
      </c>
      <c r="C14753" s="347" t="s">
        <v>29079</v>
      </c>
      <c r="D14753" s="356"/>
      <c r="E14753" s="357" t="s">
        <v>32804</v>
      </c>
      <c r="F14753" s="358" t="s">
        <v>15038</v>
      </c>
      <c r="G14753" s="372">
        <v>29.63</v>
      </c>
    </row>
    <row r="14754" spans="1:7">
      <c r="A14754" s="178" t="str">
        <f t="shared" si="227"/>
        <v>3 - ED-49091</v>
      </c>
      <c r="B14754" s="178">
        <v>3</v>
      </c>
      <c r="C14754" s="347" t="s">
        <v>29080</v>
      </c>
      <c r="D14754" s="356"/>
      <c r="E14754" s="357" t="s">
        <v>32805</v>
      </c>
      <c r="F14754" s="358" t="s">
        <v>15038</v>
      </c>
      <c r="G14754" s="372">
        <v>44.34</v>
      </c>
    </row>
    <row r="14755" spans="1:7">
      <c r="A14755" s="178" t="str">
        <f t="shared" si="227"/>
        <v>3 - ED-49090</v>
      </c>
      <c r="B14755" s="178">
        <v>3</v>
      </c>
      <c r="C14755" s="347" t="s">
        <v>29081</v>
      </c>
      <c r="D14755" s="356"/>
      <c r="E14755" s="357" t="s">
        <v>32806</v>
      </c>
      <c r="F14755" s="358" t="s">
        <v>15038</v>
      </c>
      <c r="G14755" s="372">
        <v>38.79</v>
      </c>
    </row>
    <row r="14756" spans="1:7">
      <c r="A14756" s="178" t="str">
        <f t="shared" si="227"/>
        <v>3 - ED-49087</v>
      </c>
      <c r="B14756" s="178">
        <v>3</v>
      </c>
      <c r="C14756" s="347" t="s">
        <v>29082</v>
      </c>
      <c r="D14756" s="356"/>
      <c r="E14756" s="357" t="s">
        <v>32807</v>
      </c>
      <c r="F14756" s="358" t="s">
        <v>15038</v>
      </c>
      <c r="G14756" s="372">
        <v>25.3</v>
      </c>
    </row>
    <row r="14757" spans="1:7">
      <c r="A14757" s="178" t="str">
        <f t="shared" si="227"/>
        <v>3 - ED-49092</v>
      </c>
      <c r="B14757" s="178">
        <v>3</v>
      </c>
      <c r="C14757" s="347" t="s">
        <v>29083</v>
      </c>
      <c r="D14757" s="356"/>
      <c r="E14757" s="357" t="s">
        <v>32808</v>
      </c>
      <c r="F14757" s="358" t="s">
        <v>15038</v>
      </c>
      <c r="G14757" s="372">
        <v>52.28</v>
      </c>
    </row>
    <row r="14758" spans="1:7">
      <c r="A14758" s="178" t="str">
        <f t="shared" si="227"/>
        <v>3 - ED-49093</v>
      </c>
      <c r="B14758" s="178">
        <v>3</v>
      </c>
      <c r="C14758" s="347" t="s">
        <v>29084</v>
      </c>
      <c r="D14758" s="356"/>
      <c r="E14758" s="357" t="s">
        <v>32809</v>
      </c>
      <c r="F14758" s="358" t="s">
        <v>15038</v>
      </c>
      <c r="G14758" s="372">
        <v>87.38</v>
      </c>
    </row>
    <row r="14759" spans="1:7">
      <c r="A14759" s="178" t="str">
        <f t="shared" si="227"/>
        <v>3 - ED-49088</v>
      </c>
      <c r="B14759" s="178">
        <v>3</v>
      </c>
      <c r="C14759" s="347" t="s">
        <v>29085</v>
      </c>
      <c r="D14759" s="356"/>
      <c r="E14759" s="357" t="s">
        <v>32810</v>
      </c>
      <c r="F14759" s="358" t="s">
        <v>15038</v>
      </c>
      <c r="G14759" s="372">
        <v>29</v>
      </c>
    </row>
    <row r="14760" spans="1:7">
      <c r="A14760" s="178" t="str">
        <f t="shared" si="227"/>
        <v>3 - ED-49095</v>
      </c>
      <c r="B14760" s="178">
        <v>3</v>
      </c>
      <c r="C14760" s="347" t="s">
        <v>29086</v>
      </c>
      <c r="D14760" s="356"/>
      <c r="E14760" s="357" t="s">
        <v>32811</v>
      </c>
      <c r="F14760" s="358" t="s">
        <v>15038</v>
      </c>
      <c r="G14760" s="372">
        <v>151.81</v>
      </c>
    </row>
    <row r="14761" spans="1:7">
      <c r="A14761" s="178" t="str">
        <f t="shared" si="227"/>
        <v>3 - ED-49098</v>
      </c>
      <c r="B14761" s="178">
        <v>3</v>
      </c>
      <c r="C14761" s="347" t="s">
        <v>29087</v>
      </c>
      <c r="D14761" s="356"/>
      <c r="E14761" s="357" t="s">
        <v>32812</v>
      </c>
      <c r="F14761" s="358" t="s">
        <v>15038</v>
      </c>
      <c r="G14761" s="372">
        <v>36.479999999999997</v>
      </c>
    </row>
    <row r="14762" spans="1:7">
      <c r="A14762" s="178" t="str">
        <f t="shared" si="227"/>
        <v>3 - ED-49100</v>
      </c>
      <c r="B14762" s="178">
        <v>3</v>
      </c>
      <c r="C14762" s="347" t="s">
        <v>29088</v>
      </c>
      <c r="D14762" s="356"/>
      <c r="E14762" s="357" t="s">
        <v>32813</v>
      </c>
      <c r="F14762" s="358" t="s">
        <v>15038</v>
      </c>
      <c r="G14762" s="372">
        <v>46.39</v>
      </c>
    </row>
    <row r="14763" spans="1:7">
      <c r="A14763" s="178" t="str">
        <f t="shared" si="227"/>
        <v>3 - ED-49099</v>
      </c>
      <c r="B14763" s="178">
        <v>3</v>
      </c>
      <c r="C14763" s="347" t="s">
        <v>29089</v>
      </c>
      <c r="D14763" s="356"/>
      <c r="E14763" s="357" t="s">
        <v>32814</v>
      </c>
      <c r="F14763" s="358" t="s">
        <v>15038</v>
      </c>
      <c r="G14763" s="372">
        <v>43.43</v>
      </c>
    </row>
    <row r="14764" spans="1:7">
      <c r="A14764" s="178" t="str">
        <f t="shared" ref="A14764:A14827" si="228">B14764&amp;" - "&amp;C14764</f>
        <v>3 - ED-49096</v>
      </c>
      <c r="B14764" s="178">
        <v>3</v>
      </c>
      <c r="C14764" s="347" t="s">
        <v>29090</v>
      </c>
      <c r="D14764" s="356"/>
      <c r="E14764" s="357" t="s">
        <v>32815</v>
      </c>
      <c r="F14764" s="358" t="s">
        <v>15038</v>
      </c>
      <c r="G14764" s="372">
        <v>34.11</v>
      </c>
    </row>
    <row r="14765" spans="1:7">
      <c r="A14765" s="178" t="str">
        <f t="shared" si="228"/>
        <v>3 - ED-49101</v>
      </c>
      <c r="B14765" s="178">
        <v>3</v>
      </c>
      <c r="C14765" s="347" t="s">
        <v>29091</v>
      </c>
      <c r="D14765" s="356"/>
      <c r="E14765" s="357" t="s">
        <v>32816</v>
      </c>
      <c r="F14765" s="358" t="s">
        <v>15038</v>
      </c>
      <c r="G14765" s="372">
        <v>57.68</v>
      </c>
    </row>
    <row r="14766" spans="1:7">
      <c r="A14766" s="178" t="str">
        <f t="shared" si="228"/>
        <v>3 - ED-49102</v>
      </c>
      <c r="B14766" s="178">
        <v>3</v>
      </c>
      <c r="C14766" s="347" t="s">
        <v>29092</v>
      </c>
      <c r="D14766" s="356"/>
      <c r="E14766" s="357" t="s">
        <v>32817</v>
      </c>
      <c r="F14766" s="358" t="s">
        <v>15038</v>
      </c>
      <c r="G14766" s="372">
        <v>78.66</v>
      </c>
    </row>
    <row r="14767" spans="1:7">
      <c r="A14767" s="178" t="str">
        <f t="shared" si="228"/>
        <v>3 - ED-49103</v>
      </c>
      <c r="B14767" s="178">
        <v>3</v>
      </c>
      <c r="C14767" s="347" t="s">
        <v>29093</v>
      </c>
      <c r="D14767" s="356"/>
      <c r="E14767" s="357" t="s">
        <v>32818</v>
      </c>
      <c r="F14767" s="358" t="s">
        <v>15038</v>
      </c>
      <c r="G14767" s="372">
        <v>103.56</v>
      </c>
    </row>
    <row r="14768" spans="1:7">
      <c r="A14768" s="178" t="str">
        <f t="shared" si="228"/>
        <v>3 - ED-49097</v>
      </c>
      <c r="B14768" s="178">
        <v>3</v>
      </c>
      <c r="C14768" s="347" t="s">
        <v>29094</v>
      </c>
      <c r="D14768" s="356"/>
      <c r="E14768" s="357" t="s">
        <v>32819</v>
      </c>
      <c r="F14768" s="358" t="s">
        <v>15038</v>
      </c>
      <c r="G14768" s="372">
        <v>34.92</v>
      </c>
    </row>
    <row r="14769" spans="1:7">
      <c r="A14769" s="178" t="str">
        <f t="shared" si="228"/>
        <v>3 - ED-49104</v>
      </c>
      <c r="B14769" s="178">
        <v>3</v>
      </c>
      <c r="C14769" s="347" t="s">
        <v>29095</v>
      </c>
      <c r="D14769" s="356"/>
      <c r="E14769" s="357" t="s">
        <v>32820</v>
      </c>
      <c r="F14769" s="358" t="s">
        <v>15038</v>
      </c>
      <c r="G14769" s="372">
        <v>155.35</v>
      </c>
    </row>
    <row r="14770" spans="1:7">
      <c r="A14770" s="178" t="str">
        <f t="shared" si="228"/>
        <v>3 - ED-49141</v>
      </c>
      <c r="B14770" s="178">
        <v>3</v>
      </c>
      <c r="C14770" s="347" t="s">
        <v>29096</v>
      </c>
      <c r="D14770" s="356"/>
      <c r="E14770" s="357" t="s">
        <v>32821</v>
      </c>
      <c r="F14770" s="358" t="s">
        <v>15038</v>
      </c>
      <c r="G14770" s="372">
        <v>4.9000000000000004</v>
      </c>
    </row>
    <row r="14771" spans="1:7">
      <c r="A14771" s="178" t="str">
        <f t="shared" si="228"/>
        <v>3 - ED-49142</v>
      </c>
      <c r="B14771" s="178">
        <v>3</v>
      </c>
      <c r="C14771" s="347" t="s">
        <v>29097</v>
      </c>
      <c r="D14771" s="356"/>
      <c r="E14771" s="357" t="s">
        <v>32822</v>
      </c>
      <c r="F14771" s="358" t="s">
        <v>15038</v>
      </c>
      <c r="G14771" s="372">
        <v>9.4700000000000006</v>
      </c>
    </row>
    <row r="14772" spans="1:7">
      <c r="A14772" s="178" t="str">
        <f t="shared" si="228"/>
        <v>3 - ED-49143</v>
      </c>
      <c r="B14772" s="178">
        <v>3</v>
      </c>
      <c r="C14772" s="347" t="s">
        <v>29098</v>
      </c>
      <c r="D14772" s="356"/>
      <c r="E14772" s="357" t="s">
        <v>32823</v>
      </c>
      <c r="F14772" s="358" t="s">
        <v>15038</v>
      </c>
      <c r="G14772" s="372">
        <v>7.34</v>
      </c>
    </row>
    <row r="14773" spans="1:7">
      <c r="A14773" s="178" t="str">
        <f t="shared" si="228"/>
        <v>3 - ED-49139</v>
      </c>
      <c r="B14773" s="178">
        <v>3</v>
      </c>
      <c r="C14773" s="347" t="s">
        <v>29099</v>
      </c>
      <c r="D14773" s="356"/>
      <c r="E14773" s="357" t="s">
        <v>32824</v>
      </c>
      <c r="F14773" s="358" t="s">
        <v>15038</v>
      </c>
      <c r="G14773" s="372">
        <v>4.9000000000000004</v>
      </c>
    </row>
    <row r="14774" spans="1:7">
      <c r="A14774" s="178" t="str">
        <f t="shared" si="228"/>
        <v>3 - ED-49140</v>
      </c>
      <c r="B14774" s="178">
        <v>3</v>
      </c>
      <c r="C14774" s="347" t="s">
        <v>29100</v>
      </c>
      <c r="D14774" s="356"/>
      <c r="E14774" s="357" t="s">
        <v>32825</v>
      </c>
      <c r="F14774" s="358" t="s">
        <v>15038</v>
      </c>
      <c r="G14774" s="372">
        <v>4.9000000000000004</v>
      </c>
    </row>
    <row r="14775" spans="1:7">
      <c r="A14775" s="178" t="str">
        <f t="shared" si="228"/>
        <v>3 - ED-49146</v>
      </c>
      <c r="B14775" s="178">
        <v>3</v>
      </c>
      <c r="C14775" s="347" t="s">
        <v>29101</v>
      </c>
      <c r="D14775" s="356"/>
      <c r="E14775" s="357" t="s">
        <v>32826</v>
      </c>
      <c r="F14775" s="358" t="s">
        <v>15038</v>
      </c>
      <c r="G14775" s="372">
        <v>4.0199999999999996</v>
      </c>
    </row>
    <row r="14776" spans="1:7">
      <c r="A14776" s="178" t="str">
        <f t="shared" si="228"/>
        <v>3 - ED-49147</v>
      </c>
      <c r="B14776" s="178">
        <v>3</v>
      </c>
      <c r="C14776" s="347" t="s">
        <v>29102</v>
      </c>
      <c r="D14776" s="356"/>
      <c r="E14776" s="357" t="s">
        <v>32827</v>
      </c>
      <c r="F14776" s="358" t="s">
        <v>15038</v>
      </c>
      <c r="G14776" s="372">
        <v>4.96</v>
      </c>
    </row>
    <row r="14777" spans="1:7">
      <c r="A14777" s="178" t="str">
        <f t="shared" si="228"/>
        <v>3 - ED-49117</v>
      </c>
      <c r="B14777" s="178">
        <v>3</v>
      </c>
      <c r="C14777" s="347" t="s">
        <v>29103</v>
      </c>
      <c r="D14777" s="356"/>
      <c r="E14777" s="357" t="s">
        <v>32828</v>
      </c>
      <c r="F14777" s="358" t="s">
        <v>15036</v>
      </c>
      <c r="G14777" s="372">
        <v>35.840000000000003</v>
      </c>
    </row>
    <row r="14778" spans="1:7">
      <c r="A14778" s="178" t="str">
        <f t="shared" si="228"/>
        <v>3 - ED-49119</v>
      </c>
      <c r="B14778" s="178">
        <v>3</v>
      </c>
      <c r="C14778" s="347" t="s">
        <v>29104</v>
      </c>
      <c r="D14778" s="356"/>
      <c r="E14778" s="357" t="s">
        <v>32829</v>
      </c>
      <c r="F14778" s="358" t="s">
        <v>15036</v>
      </c>
      <c r="G14778" s="372">
        <v>33.479999999999997</v>
      </c>
    </row>
    <row r="14779" spans="1:7">
      <c r="A14779" s="178" t="str">
        <f t="shared" si="228"/>
        <v>3 - ED-49118</v>
      </c>
      <c r="B14779" s="178">
        <v>3</v>
      </c>
      <c r="C14779" s="347" t="s">
        <v>29105</v>
      </c>
      <c r="D14779" s="356"/>
      <c r="E14779" s="357" t="s">
        <v>32830</v>
      </c>
      <c r="F14779" s="358" t="s">
        <v>15036</v>
      </c>
      <c r="G14779" s="372">
        <v>24.25</v>
      </c>
    </row>
    <row r="14780" spans="1:7">
      <c r="A14780" s="178" t="str">
        <f t="shared" si="228"/>
        <v>3 - ED-49535</v>
      </c>
      <c r="B14780" s="178">
        <v>3</v>
      </c>
      <c r="C14780" s="347" t="s">
        <v>29106</v>
      </c>
      <c r="D14780" s="356"/>
      <c r="E14780" s="357" t="s">
        <v>32831</v>
      </c>
      <c r="F14780" s="358" t="s">
        <v>15036</v>
      </c>
      <c r="G14780" s="372">
        <v>29.65</v>
      </c>
    </row>
    <row r="14781" spans="1:7">
      <c r="A14781" s="178" t="str">
        <f t="shared" si="228"/>
        <v>3 - ED-49536</v>
      </c>
      <c r="B14781" s="178">
        <v>3</v>
      </c>
      <c r="C14781" s="347" t="s">
        <v>29107</v>
      </c>
      <c r="D14781" s="356"/>
      <c r="E14781" s="357" t="s">
        <v>32832</v>
      </c>
      <c r="F14781" s="358" t="s">
        <v>15036</v>
      </c>
      <c r="G14781" s="372">
        <v>24.38</v>
      </c>
    </row>
    <row r="14782" spans="1:7">
      <c r="A14782" s="178" t="str">
        <f t="shared" si="228"/>
        <v>3 - ED-49115</v>
      </c>
      <c r="B14782" s="178">
        <v>3</v>
      </c>
      <c r="C14782" s="347" t="s">
        <v>29108</v>
      </c>
      <c r="D14782" s="356"/>
      <c r="E14782" s="357" t="s">
        <v>32833</v>
      </c>
      <c r="F14782" s="358" t="s">
        <v>15036</v>
      </c>
      <c r="G14782" s="372">
        <v>50.74</v>
      </c>
    </row>
    <row r="14783" spans="1:7">
      <c r="A14783" s="178" t="str">
        <f t="shared" si="228"/>
        <v>3 - ED-49114</v>
      </c>
      <c r="B14783" s="178">
        <v>3</v>
      </c>
      <c r="C14783" s="347" t="s">
        <v>29109</v>
      </c>
      <c r="D14783" s="356"/>
      <c r="E14783" s="357" t="s">
        <v>32834</v>
      </c>
      <c r="F14783" s="358" t="s">
        <v>15036</v>
      </c>
      <c r="G14783" s="372">
        <v>32.86</v>
      </c>
    </row>
    <row r="14784" spans="1:7">
      <c r="A14784" s="178" t="str">
        <f t="shared" si="228"/>
        <v>3 - ED-49116</v>
      </c>
      <c r="B14784" s="178">
        <v>3</v>
      </c>
      <c r="C14784" s="347" t="s">
        <v>29110</v>
      </c>
      <c r="D14784" s="356"/>
      <c r="E14784" s="357" t="s">
        <v>32835</v>
      </c>
      <c r="F14784" s="358" t="s">
        <v>15036</v>
      </c>
      <c r="G14784" s="372">
        <v>25.6</v>
      </c>
    </row>
    <row r="14785" spans="1:7">
      <c r="A14785" s="178" t="str">
        <f t="shared" si="228"/>
        <v>3 - ED-49355</v>
      </c>
      <c r="B14785" s="178">
        <v>3</v>
      </c>
      <c r="C14785" s="347" t="s">
        <v>29111</v>
      </c>
      <c r="D14785" s="356"/>
      <c r="E14785" s="357" t="s">
        <v>32836</v>
      </c>
      <c r="F14785" s="358" t="s">
        <v>15036</v>
      </c>
      <c r="G14785" s="372">
        <v>34.92</v>
      </c>
    </row>
    <row r="14786" spans="1:7" ht="25.5">
      <c r="A14786" s="178" t="str">
        <f t="shared" si="228"/>
        <v>3 - ED-49360</v>
      </c>
      <c r="B14786" s="178">
        <v>3</v>
      </c>
      <c r="C14786" s="347" t="s">
        <v>29112</v>
      </c>
      <c r="D14786" s="356"/>
      <c r="E14786" s="357" t="s">
        <v>32837</v>
      </c>
      <c r="F14786" s="358" t="s">
        <v>15036</v>
      </c>
      <c r="G14786" s="372">
        <v>32.71</v>
      </c>
    </row>
    <row r="14787" spans="1:7">
      <c r="A14787" s="178" t="str">
        <f t="shared" si="228"/>
        <v>3 - ED-49352</v>
      </c>
      <c r="B14787" s="178">
        <v>3</v>
      </c>
      <c r="C14787" s="347" t="s">
        <v>29113</v>
      </c>
      <c r="D14787" s="356"/>
      <c r="E14787" s="357" t="s">
        <v>32838</v>
      </c>
      <c r="F14787" s="358" t="s">
        <v>15036</v>
      </c>
      <c r="G14787" s="372">
        <v>27.1</v>
      </c>
    </row>
    <row r="14788" spans="1:7">
      <c r="A14788" s="178" t="str">
        <f t="shared" si="228"/>
        <v>3 - ED-49357</v>
      </c>
      <c r="B14788" s="178">
        <v>3</v>
      </c>
      <c r="C14788" s="347" t="s">
        <v>29114</v>
      </c>
      <c r="D14788" s="356"/>
      <c r="E14788" s="357" t="s">
        <v>32839</v>
      </c>
      <c r="F14788" s="358" t="s">
        <v>15036</v>
      </c>
      <c r="G14788" s="372">
        <v>37.659999999999997</v>
      </c>
    </row>
    <row r="14789" spans="1:7">
      <c r="A14789" s="178" t="str">
        <f t="shared" si="228"/>
        <v>3 - ED-49361</v>
      </c>
      <c r="B14789" s="178">
        <v>3</v>
      </c>
      <c r="C14789" s="347" t="s">
        <v>29115</v>
      </c>
      <c r="D14789" s="356"/>
      <c r="E14789" s="357" t="s">
        <v>32840</v>
      </c>
      <c r="F14789" s="358" t="s">
        <v>15036</v>
      </c>
      <c r="G14789" s="372">
        <v>37.28</v>
      </c>
    </row>
    <row r="14790" spans="1:7">
      <c r="A14790" s="178" t="str">
        <f t="shared" si="228"/>
        <v>3 - ED-49353</v>
      </c>
      <c r="B14790" s="178">
        <v>3</v>
      </c>
      <c r="C14790" s="347" t="s">
        <v>29116</v>
      </c>
      <c r="D14790" s="356"/>
      <c r="E14790" s="357" t="s">
        <v>32841</v>
      </c>
      <c r="F14790" s="358" t="s">
        <v>15036</v>
      </c>
      <c r="G14790" s="372">
        <v>27.55</v>
      </c>
    </row>
    <row r="14791" spans="1:7">
      <c r="A14791" s="178" t="str">
        <f t="shared" si="228"/>
        <v>3 - ED-49356</v>
      </c>
      <c r="B14791" s="178">
        <v>3</v>
      </c>
      <c r="C14791" s="347" t="s">
        <v>29117</v>
      </c>
      <c r="D14791" s="356"/>
      <c r="E14791" s="357" t="s">
        <v>32842</v>
      </c>
      <c r="F14791" s="358" t="s">
        <v>15036</v>
      </c>
      <c r="G14791" s="372">
        <v>40.840000000000003</v>
      </c>
    </row>
    <row r="14792" spans="1:7">
      <c r="A14792" s="178" t="str">
        <f t="shared" si="228"/>
        <v>3 - ED-49359</v>
      </c>
      <c r="B14792" s="178">
        <v>3</v>
      </c>
      <c r="C14792" s="347" t="s">
        <v>29118</v>
      </c>
      <c r="D14792" s="356"/>
      <c r="E14792" s="357" t="s">
        <v>32843</v>
      </c>
      <c r="F14792" s="358" t="s">
        <v>15036</v>
      </c>
      <c r="G14792" s="372">
        <v>29.12</v>
      </c>
    </row>
    <row r="14793" spans="1:7">
      <c r="A14793" s="178" t="str">
        <f t="shared" si="228"/>
        <v>3 - ED-49351</v>
      </c>
      <c r="B14793" s="178">
        <v>3</v>
      </c>
      <c r="C14793" s="347" t="s">
        <v>29119</v>
      </c>
      <c r="D14793" s="356"/>
      <c r="E14793" s="357" t="s">
        <v>32844</v>
      </c>
      <c r="F14793" s="358" t="s">
        <v>15036</v>
      </c>
      <c r="G14793" s="372">
        <v>22.45</v>
      </c>
    </row>
    <row r="14794" spans="1:7">
      <c r="A14794" s="178" t="str">
        <f t="shared" si="228"/>
        <v>3 - ED-49350</v>
      </c>
      <c r="B14794" s="178">
        <v>3</v>
      </c>
      <c r="C14794" s="347" t="s">
        <v>29120</v>
      </c>
      <c r="D14794" s="356"/>
      <c r="E14794" s="357" t="s">
        <v>32845</v>
      </c>
      <c r="F14794" s="358" t="s">
        <v>15036</v>
      </c>
      <c r="G14794" s="372">
        <v>22.05</v>
      </c>
    </row>
    <row r="14795" spans="1:7">
      <c r="A14795" s="178" t="str">
        <f t="shared" si="228"/>
        <v>3 - ED-49354</v>
      </c>
      <c r="B14795" s="178">
        <v>3</v>
      </c>
      <c r="C14795" s="347" t="s">
        <v>29121</v>
      </c>
      <c r="D14795" s="356"/>
      <c r="E14795" s="357" t="s">
        <v>32846</v>
      </c>
      <c r="F14795" s="358" t="s">
        <v>15036</v>
      </c>
      <c r="G14795" s="372">
        <v>26.87</v>
      </c>
    </row>
    <row r="14796" spans="1:7">
      <c r="A14796" s="178" t="str">
        <f t="shared" si="228"/>
        <v>3 - ED-49358</v>
      </c>
      <c r="B14796" s="178">
        <v>3</v>
      </c>
      <c r="C14796" s="347" t="s">
        <v>29122</v>
      </c>
      <c r="D14796" s="356"/>
      <c r="E14796" s="357" t="s">
        <v>32847</v>
      </c>
      <c r="F14796" s="358" t="s">
        <v>15036</v>
      </c>
      <c r="G14796" s="372">
        <v>41.99</v>
      </c>
    </row>
    <row r="14797" spans="1:7">
      <c r="A14797" s="178" t="str">
        <f t="shared" si="228"/>
        <v>3 - ED-49144</v>
      </c>
      <c r="B14797" s="178">
        <v>3</v>
      </c>
      <c r="C14797" s="347" t="s">
        <v>29123</v>
      </c>
      <c r="D14797" s="356"/>
      <c r="E14797" s="357" t="s">
        <v>32848</v>
      </c>
      <c r="F14797" s="358" t="s">
        <v>15038</v>
      </c>
      <c r="G14797" s="372">
        <v>182.6</v>
      </c>
    </row>
    <row r="14798" spans="1:7">
      <c r="A14798" s="178" t="str">
        <f t="shared" si="228"/>
        <v>3 - ED-49478</v>
      </c>
      <c r="B14798" s="178">
        <v>3</v>
      </c>
      <c r="C14798" s="347" t="s">
        <v>29124</v>
      </c>
      <c r="D14798" s="356"/>
      <c r="E14798" s="357" t="s">
        <v>32849</v>
      </c>
      <c r="F14798" s="358" t="s">
        <v>15038</v>
      </c>
      <c r="G14798" s="372">
        <v>39.97</v>
      </c>
    </row>
    <row r="14799" spans="1:7">
      <c r="A14799" s="178" t="str">
        <f t="shared" si="228"/>
        <v>3 - ED-49477</v>
      </c>
      <c r="B14799" s="178">
        <v>3</v>
      </c>
      <c r="C14799" s="347" t="s">
        <v>29125</v>
      </c>
      <c r="D14799" s="356"/>
      <c r="E14799" s="357" t="s">
        <v>32850</v>
      </c>
      <c r="F14799" s="358" t="s">
        <v>15038</v>
      </c>
      <c r="G14799" s="372">
        <v>32.53</v>
      </c>
    </row>
    <row r="14800" spans="1:7">
      <c r="A14800" s="178" t="str">
        <f t="shared" si="228"/>
        <v>3 - ED-49476</v>
      </c>
      <c r="B14800" s="178">
        <v>3</v>
      </c>
      <c r="C14800" s="347" t="s">
        <v>29126</v>
      </c>
      <c r="D14800" s="356"/>
      <c r="E14800" s="357" t="s">
        <v>32851</v>
      </c>
      <c r="F14800" s="358" t="s">
        <v>15038</v>
      </c>
      <c r="G14800" s="372">
        <v>42.06</v>
      </c>
    </row>
    <row r="14801" spans="1:7">
      <c r="A14801" s="178" t="str">
        <f t="shared" si="228"/>
        <v>3 - ED-49475</v>
      </c>
      <c r="B14801" s="178">
        <v>3</v>
      </c>
      <c r="C14801" s="347" t="s">
        <v>29127</v>
      </c>
      <c r="D14801" s="356"/>
      <c r="E14801" s="357" t="s">
        <v>32852</v>
      </c>
      <c r="F14801" s="358" t="s">
        <v>15038</v>
      </c>
      <c r="G14801" s="372">
        <v>42.06</v>
      </c>
    </row>
    <row r="14802" spans="1:7">
      <c r="A14802" s="178" t="str">
        <f t="shared" si="228"/>
        <v>3 - ED-49453</v>
      </c>
      <c r="B14802" s="178">
        <v>3</v>
      </c>
      <c r="C14802" s="347" t="s">
        <v>29128</v>
      </c>
      <c r="D14802" s="356"/>
      <c r="E14802" s="357" t="s">
        <v>32853</v>
      </c>
      <c r="F14802" s="358" t="s">
        <v>15038</v>
      </c>
      <c r="G14802" s="372">
        <v>7.96</v>
      </c>
    </row>
    <row r="14803" spans="1:7">
      <c r="A14803" s="178" t="str">
        <f t="shared" si="228"/>
        <v>3 - ED-49454</v>
      </c>
      <c r="B14803" s="178">
        <v>3</v>
      </c>
      <c r="C14803" s="347" t="s">
        <v>29129</v>
      </c>
      <c r="D14803" s="356"/>
      <c r="E14803" s="357" t="s">
        <v>32854</v>
      </c>
      <c r="F14803" s="358" t="s">
        <v>15038</v>
      </c>
      <c r="G14803" s="372">
        <v>8.81</v>
      </c>
    </row>
    <row r="14804" spans="1:7">
      <c r="A14804" s="178" t="str">
        <f t="shared" si="228"/>
        <v>3 - ED-49455</v>
      </c>
      <c r="B14804" s="178">
        <v>3</v>
      </c>
      <c r="C14804" s="347" t="s">
        <v>29130</v>
      </c>
      <c r="D14804" s="356"/>
      <c r="E14804" s="357" t="s">
        <v>32855</v>
      </c>
      <c r="F14804" s="358" t="s">
        <v>15038</v>
      </c>
      <c r="G14804" s="372">
        <v>6.96</v>
      </c>
    </row>
    <row r="14805" spans="1:7">
      <c r="A14805" s="178" t="str">
        <f t="shared" si="228"/>
        <v>3 - ED-49248</v>
      </c>
      <c r="B14805" s="178">
        <v>3</v>
      </c>
      <c r="C14805" s="347" t="s">
        <v>29131</v>
      </c>
      <c r="D14805" s="356"/>
      <c r="E14805" s="357" t="s">
        <v>32856</v>
      </c>
      <c r="F14805" s="358" t="s">
        <v>15038</v>
      </c>
      <c r="G14805" s="372">
        <v>65.25</v>
      </c>
    </row>
    <row r="14806" spans="1:7">
      <c r="A14806" s="178" t="str">
        <f t="shared" si="228"/>
        <v>3 - ED-49249</v>
      </c>
      <c r="B14806" s="178">
        <v>3</v>
      </c>
      <c r="C14806" s="347" t="s">
        <v>29132</v>
      </c>
      <c r="D14806" s="356"/>
      <c r="E14806" s="357" t="s">
        <v>32857</v>
      </c>
      <c r="F14806" s="358" t="s">
        <v>15038</v>
      </c>
      <c r="G14806" s="372">
        <v>208.85</v>
      </c>
    </row>
    <row r="14807" spans="1:7">
      <c r="A14807" s="178" t="str">
        <f t="shared" si="228"/>
        <v>3 - ED-49250</v>
      </c>
      <c r="B14807" s="178">
        <v>3</v>
      </c>
      <c r="C14807" s="347" t="s">
        <v>29133</v>
      </c>
      <c r="D14807" s="356"/>
      <c r="E14807" s="357" t="s">
        <v>32858</v>
      </c>
      <c r="F14807" s="358" t="s">
        <v>15038</v>
      </c>
      <c r="G14807" s="372">
        <v>208.85</v>
      </c>
    </row>
    <row r="14808" spans="1:7">
      <c r="A14808" s="178" t="str">
        <f t="shared" si="228"/>
        <v>3 - ED-49251</v>
      </c>
      <c r="B14808" s="178">
        <v>3</v>
      </c>
      <c r="C14808" s="347" t="s">
        <v>29134</v>
      </c>
      <c r="D14808" s="356"/>
      <c r="E14808" s="357" t="s">
        <v>32859</v>
      </c>
      <c r="F14808" s="358" t="s">
        <v>15038</v>
      </c>
      <c r="G14808" s="372">
        <v>208.85</v>
      </c>
    </row>
    <row r="14809" spans="1:7">
      <c r="A14809" s="178" t="str">
        <f t="shared" si="228"/>
        <v>3 - ED-49240</v>
      </c>
      <c r="B14809" s="178">
        <v>3</v>
      </c>
      <c r="C14809" s="347" t="s">
        <v>29135</v>
      </c>
      <c r="D14809" s="356"/>
      <c r="E14809" s="357" t="s">
        <v>32860</v>
      </c>
      <c r="F14809" s="358" t="s">
        <v>15038</v>
      </c>
      <c r="G14809" s="372">
        <v>53.92</v>
      </c>
    </row>
    <row r="14810" spans="1:7">
      <c r="A14810" s="178" t="str">
        <f t="shared" si="228"/>
        <v>3 - ED-49241</v>
      </c>
      <c r="B14810" s="178">
        <v>3</v>
      </c>
      <c r="C14810" s="347" t="s">
        <v>29136</v>
      </c>
      <c r="D14810" s="356"/>
      <c r="E14810" s="357" t="s">
        <v>32861</v>
      </c>
      <c r="F14810" s="358" t="s">
        <v>15038</v>
      </c>
      <c r="G14810" s="372">
        <v>53.92</v>
      </c>
    </row>
    <row r="14811" spans="1:7">
      <c r="A14811" s="178" t="str">
        <f t="shared" si="228"/>
        <v>3 - ED-49242</v>
      </c>
      <c r="B14811" s="178">
        <v>3</v>
      </c>
      <c r="C14811" s="347" t="s">
        <v>29137</v>
      </c>
      <c r="D14811" s="356"/>
      <c r="E14811" s="357" t="s">
        <v>32862</v>
      </c>
      <c r="F14811" s="358" t="s">
        <v>15038</v>
      </c>
      <c r="G14811" s="372">
        <v>53.92</v>
      </c>
    </row>
    <row r="14812" spans="1:7">
      <c r="A14812" s="178" t="str">
        <f t="shared" si="228"/>
        <v>3 - ED-49243</v>
      </c>
      <c r="B14812" s="178">
        <v>3</v>
      </c>
      <c r="C14812" s="347" t="s">
        <v>29138</v>
      </c>
      <c r="D14812" s="356"/>
      <c r="E14812" s="357" t="s">
        <v>32863</v>
      </c>
      <c r="F14812" s="358" t="s">
        <v>15038</v>
      </c>
      <c r="G14812" s="372">
        <v>53.92</v>
      </c>
    </row>
    <row r="14813" spans="1:7">
      <c r="A14813" s="178" t="str">
        <f t="shared" si="228"/>
        <v>3 - ED-49244</v>
      </c>
      <c r="B14813" s="178">
        <v>3</v>
      </c>
      <c r="C14813" s="347" t="s">
        <v>29139</v>
      </c>
      <c r="D14813" s="356"/>
      <c r="E14813" s="357" t="s">
        <v>32864</v>
      </c>
      <c r="F14813" s="358" t="s">
        <v>15038</v>
      </c>
      <c r="G14813" s="372">
        <v>53.92</v>
      </c>
    </row>
    <row r="14814" spans="1:7">
      <c r="A14814" s="178" t="str">
        <f t="shared" si="228"/>
        <v>3 - ED-49245</v>
      </c>
      <c r="B14814" s="178">
        <v>3</v>
      </c>
      <c r="C14814" s="347" t="s">
        <v>29140</v>
      </c>
      <c r="D14814" s="356"/>
      <c r="E14814" s="357" t="s">
        <v>32865</v>
      </c>
      <c r="F14814" s="358" t="s">
        <v>15038</v>
      </c>
      <c r="G14814" s="372">
        <v>65.25</v>
      </c>
    </row>
    <row r="14815" spans="1:7">
      <c r="A14815" s="178" t="str">
        <f t="shared" si="228"/>
        <v>3 - ED-49246</v>
      </c>
      <c r="B14815" s="178">
        <v>3</v>
      </c>
      <c r="C14815" s="347" t="s">
        <v>29141</v>
      </c>
      <c r="D14815" s="356"/>
      <c r="E14815" s="357" t="s">
        <v>32866</v>
      </c>
      <c r="F14815" s="358" t="s">
        <v>15038</v>
      </c>
      <c r="G14815" s="372">
        <v>65.25</v>
      </c>
    </row>
    <row r="14816" spans="1:7">
      <c r="A14816" s="178" t="str">
        <f t="shared" si="228"/>
        <v>3 - ED-49247</v>
      </c>
      <c r="B14816" s="178">
        <v>3</v>
      </c>
      <c r="C14816" s="347" t="s">
        <v>29142</v>
      </c>
      <c r="D14816" s="356"/>
      <c r="E14816" s="357" t="s">
        <v>32867</v>
      </c>
      <c r="F14816" s="358" t="s">
        <v>15038</v>
      </c>
      <c r="G14816" s="372">
        <v>65.25</v>
      </c>
    </row>
    <row r="14817" spans="1:7">
      <c r="A14817" s="178" t="str">
        <f t="shared" si="228"/>
        <v>3 - ED-49268</v>
      </c>
      <c r="B14817" s="178">
        <v>3</v>
      </c>
      <c r="C14817" s="347" t="s">
        <v>29143</v>
      </c>
      <c r="D14817" s="356"/>
      <c r="E14817" s="357" t="s">
        <v>32868</v>
      </c>
      <c r="F14817" s="358" t="s">
        <v>15038</v>
      </c>
      <c r="G14817" s="372">
        <v>42.27</v>
      </c>
    </row>
    <row r="14818" spans="1:7">
      <c r="A14818" s="178" t="str">
        <f t="shared" si="228"/>
        <v>3 - ED-49281</v>
      </c>
      <c r="B14818" s="178">
        <v>3</v>
      </c>
      <c r="C14818" s="347" t="s">
        <v>29144</v>
      </c>
      <c r="D14818" s="356"/>
      <c r="E14818" s="357" t="s">
        <v>32869</v>
      </c>
      <c r="F14818" s="358" t="s">
        <v>15038</v>
      </c>
      <c r="G14818" s="372">
        <v>58.22</v>
      </c>
    </row>
    <row r="14819" spans="1:7">
      <c r="A14819" s="178" t="str">
        <f t="shared" si="228"/>
        <v>3 - ED-49269</v>
      </c>
      <c r="B14819" s="178">
        <v>3</v>
      </c>
      <c r="C14819" s="347" t="s">
        <v>29145</v>
      </c>
      <c r="D14819" s="356"/>
      <c r="E14819" s="357" t="s">
        <v>32870</v>
      </c>
      <c r="F14819" s="358" t="s">
        <v>15038</v>
      </c>
      <c r="G14819" s="372">
        <v>42.27</v>
      </c>
    </row>
    <row r="14820" spans="1:7">
      <c r="A14820" s="178" t="str">
        <f t="shared" si="228"/>
        <v>3 - ED-49270</v>
      </c>
      <c r="B14820" s="178">
        <v>3</v>
      </c>
      <c r="C14820" s="347" t="s">
        <v>29146</v>
      </c>
      <c r="D14820" s="356"/>
      <c r="E14820" s="357" t="s">
        <v>32871</v>
      </c>
      <c r="F14820" s="358" t="s">
        <v>15038</v>
      </c>
      <c r="G14820" s="372">
        <v>42.27</v>
      </c>
    </row>
    <row r="14821" spans="1:7">
      <c r="A14821" s="178" t="str">
        <f t="shared" si="228"/>
        <v>3 - ED-49271</v>
      </c>
      <c r="B14821" s="178">
        <v>3</v>
      </c>
      <c r="C14821" s="347" t="s">
        <v>29147</v>
      </c>
      <c r="D14821" s="356"/>
      <c r="E14821" s="357" t="s">
        <v>32872</v>
      </c>
      <c r="F14821" s="358" t="s">
        <v>15038</v>
      </c>
      <c r="G14821" s="372">
        <v>42.27</v>
      </c>
    </row>
    <row r="14822" spans="1:7">
      <c r="A14822" s="178" t="str">
        <f t="shared" si="228"/>
        <v>3 - ED-49272</v>
      </c>
      <c r="B14822" s="178">
        <v>3</v>
      </c>
      <c r="C14822" s="347" t="s">
        <v>29148</v>
      </c>
      <c r="D14822" s="356"/>
      <c r="E14822" s="357" t="s">
        <v>32873</v>
      </c>
      <c r="F14822" s="358" t="s">
        <v>15038</v>
      </c>
      <c r="G14822" s="372">
        <v>42.27</v>
      </c>
    </row>
    <row r="14823" spans="1:7">
      <c r="A14823" s="178" t="str">
        <f t="shared" si="228"/>
        <v>3 - ED-49273</v>
      </c>
      <c r="B14823" s="178">
        <v>3</v>
      </c>
      <c r="C14823" s="347" t="s">
        <v>29149</v>
      </c>
      <c r="D14823" s="356"/>
      <c r="E14823" s="357" t="s">
        <v>32874</v>
      </c>
      <c r="F14823" s="358" t="s">
        <v>15038</v>
      </c>
      <c r="G14823" s="372">
        <v>42.27</v>
      </c>
    </row>
    <row r="14824" spans="1:7">
      <c r="A14824" s="178" t="str">
        <f t="shared" si="228"/>
        <v>3 - ED-49274</v>
      </c>
      <c r="B14824" s="178">
        <v>3</v>
      </c>
      <c r="C14824" s="347" t="s">
        <v>29150</v>
      </c>
      <c r="D14824" s="356"/>
      <c r="E14824" s="357" t="s">
        <v>32875</v>
      </c>
      <c r="F14824" s="358" t="s">
        <v>15038</v>
      </c>
      <c r="G14824" s="372">
        <v>42.27</v>
      </c>
    </row>
    <row r="14825" spans="1:7">
      <c r="A14825" s="178" t="str">
        <f t="shared" si="228"/>
        <v>3 - ED-49275</v>
      </c>
      <c r="B14825" s="178">
        <v>3</v>
      </c>
      <c r="C14825" s="347" t="s">
        <v>29151</v>
      </c>
      <c r="D14825" s="356"/>
      <c r="E14825" s="357" t="s">
        <v>32876</v>
      </c>
      <c r="F14825" s="358" t="s">
        <v>15038</v>
      </c>
      <c r="G14825" s="372">
        <v>42.27</v>
      </c>
    </row>
    <row r="14826" spans="1:7">
      <c r="A14826" s="178" t="str">
        <f t="shared" si="228"/>
        <v>3 - ED-49276</v>
      </c>
      <c r="B14826" s="178">
        <v>3</v>
      </c>
      <c r="C14826" s="347" t="s">
        <v>29152</v>
      </c>
      <c r="D14826" s="356"/>
      <c r="E14826" s="357" t="s">
        <v>32877</v>
      </c>
      <c r="F14826" s="358" t="s">
        <v>15038</v>
      </c>
      <c r="G14826" s="372">
        <v>43.84</v>
      </c>
    </row>
    <row r="14827" spans="1:7">
      <c r="A14827" s="178" t="str">
        <f t="shared" si="228"/>
        <v>3 - ED-49277</v>
      </c>
      <c r="B14827" s="178">
        <v>3</v>
      </c>
      <c r="C14827" s="347" t="s">
        <v>29153</v>
      </c>
      <c r="D14827" s="356"/>
      <c r="E14827" s="357" t="s">
        <v>32878</v>
      </c>
      <c r="F14827" s="358" t="s">
        <v>15038</v>
      </c>
      <c r="G14827" s="372">
        <v>43.84</v>
      </c>
    </row>
    <row r="14828" spans="1:7">
      <c r="A14828" s="178" t="str">
        <f t="shared" ref="A14828:A14891" si="229">B14828&amp;" - "&amp;C14828</f>
        <v>3 - ED-49278</v>
      </c>
      <c r="B14828" s="178">
        <v>3</v>
      </c>
      <c r="C14828" s="347" t="s">
        <v>29154</v>
      </c>
      <c r="D14828" s="356"/>
      <c r="E14828" s="357" t="s">
        <v>32879</v>
      </c>
      <c r="F14828" s="358" t="s">
        <v>15038</v>
      </c>
      <c r="G14828" s="372">
        <v>53.36</v>
      </c>
    </row>
    <row r="14829" spans="1:7">
      <c r="A14829" s="178" t="str">
        <f t="shared" si="229"/>
        <v>3 - ED-49279</v>
      </c>
      <c r="B14829" s="178">
        <v>3</v>
      </c>
      <c r="C14829" s="347" t="s">
        <v>29155</v>
      </c>
      <c r="D14829" s="356"/>
      <c r="E14829" s="357" t="s">
        <v>32880</v>
      </c>
      <c r="F14829" s="358" t="s">
        <v>15038</v>
      </c>
      <c r="G14829" s="372">
        <v>58.22</v>
      </c>
    </row>
    <row r="14830" spans="1:7">
      <c r="A14830" s="178" t="str">
        <f t="shared" si="229"/>
        <v>3 - ED-49280</v>
      </c>
      <c r="B14830" s="178">
        <v>3</v>
      </c>
      <c r="C14830" s="347" t="s">
        <v>29156</v>
      </c>
      <c r="D14830" s="356"/>
      <c r="E14830" s="357" t="s">
        <v>32881</v>
      </c>
      <c r="F14830" s="358" t="s">
        <v>15038</v>
      </c>
      <c r="G14830" s="372">
        <v>58.22</v>
      </c>
    </row>
    <row r="14831" spans="1:7">
      <c r="A14831" s="178" t="str">
        <f t="shared" si="229"/>
        <v>3 - ED-49228</v>
      </c>
      <c r="B14831" s="178">
        <v>3</v>
      </c>
      <c r="C14831" s="347" t="s">
        <v>29157</v>
      </c>
      <c r="D14831" s="356"/>
      <c r="E14831" s="357" t="s">
        <v>32882</v>
      </c>
      <c r="F14831" s="358" t="s">
        <v>15038</v>
      </c>
      <c r="G14831" s="372">
        <v>18.079999999999998</v>
      </c>
    </row>
    <row r="14832" spans="1:7">
      <c r="A14832" s="178" t="str">
        <f t="shared" si="229"/>
        <v>3 - ED-49229</v>
      </c>
      <c r="B14832" s="178">
        <v>3</v>
      </c>
      <c r="C14832" s="347" t="s">
        <v>29158</v>
      </c>
      <c r="D14832" s="356"/>
      <c r="E14832" s="357" t="s">
        <v>32883</v>
      </c>
      <c r="F14832" s="358" t="s">
        <v>15038</v>
      </c>
      <c r="G14832" s="372">
        <v>18.079999999999998</v>
      </c>
    </row>
    <row r="14833" spans="1:7">
      <c r="A14833" s="178" t="str">
        <f t="shared" si="229"/>
        <v>3 - ED-49230</v>
      </c>
      <c r="B14833" s="178">
        <v>3</v>
      </c>
      <c r="C14833" s="347" t="s">
        <v>29159</v>
      </c>
      <c r="D14833" s="356"/>
      <c r="E14833" s="357" t="s">
        <v>32884</v>
      </c>
      <c r="F14833" s="358" t="s">
        <v>15038</v>
      </c>
      <c r="G14833" s="372">
        <v>18.079999999999998</v>
      </c>
    </row>
    <row r="14834" spans="1:7">
      <c r="A14834" s="178" t="str">
        <f t="shared" si="229"/>
        <v>3 - ED-49231</v>
      </c>
      <c r="B14834" s="178">
        <v>3</v>
      </c>
      <c r="C14834" s="347" t="s">
        <v>29160</v>
      </c>
      <c r="D14834" s="356"/>
      <c r="E14834" s="357" t="s">
        <v>32885</v>
      </c>
      <c r="F14834" s="358" t="s">
        <v>15038</v>
      </c>
      <c r="G14834" s="372">
        <v>18.079999999999998</v>
      </c>
    </row>
    <row r="14835" spans="1:7">
      <c r="A14835" s="178" t="str">
        <f t="shared" si="229"/>
        <v>3 - ED-49232</v>
      </c>
      <c r="B14835" s="178">
        <v>3</v>
      </c>
      <c r="C14835" s="347" t="s">
        <v>29161</v>
      </c>
      <c r="D14835" s="356"/>
      <c r="E14835" s="357" t="s">
        <v>32886</v>
      </c>
      <c r="F14835" s="358" t="s">
        <v>15038</v>
      </c>
      <c r="G14835" s="372">
        <v>18.079999999999998</v>
      </c>
    </row>
    <row r="14836" spans="1:7">
      <c r="A14836" s="178" t="str">
        <f t="shared" si="229"/>
        <v>3 - ED-49233</v>
      </c>
      <c r="B14836" s="178">
        <v>3</v>
      </c>
      <c r="C14836" s="347" t="s">
        <v>29162</v>
      </c>
      <c r="D14836" s="356"/>
      <c r="E14836" s="357" t="s">
        <v>32887</v>
      </c>
      <c r="F14836" s="358" t="s">
        <v>15038</v>
      </c>
      <c r="G14836" s="372">
        <v>18.079999999999998</v>
      </c>
    </row>
    <row r="14837" spans="1:7">
      <c r="A14837" s="178" t="str">
        <f t="shared" si="229"/>
        <v>3 - ED-49234</v>
      </c>
      <c r="B14837" s="178">
        <v>3</v>
      </c>
      <c r="C14837" s="347" t="s">
        <v>29163</v>
      </c>
      <c r="D14837" s="356"/>
      <c r="E14837" s="357" t="s">
        <v>32888</v>
      </c>
      <c r="F14837" s="358" t="s">
        <v>15038</v>
      </c>
      <c r="G14837" s="372">
        <v>18.079999999999998</v>
      </c>
    </row>
    <row r="14838" spans="1:7">
      <c r="A14838" s="178" t="str">
        <f t="shared" si="229"/>
        <v>3 - ED-49235</v>
      </c>
      <c r="B14838" s="178">
        <v>3</v>
      </c>
      <c r="C14838" s="347" t="s">
        <v>29164</v>
      </c>
      <c r="D14838" s="356"/>
      <c r="E14838" s="357" t="s">
        <v>32889</v>
      </c>
      <c r="F14838" s="358" t="s">
        <v>15038</v>
      </c>
      <c r="G14838" s="372">
        <v>22.86</v>
      </c>
    </row>
    <row r="14839" spans="1:7">
      <c r="A14839" s="178" t="str">
        <f t="shared" si="229"/>
        <v>3 - ED-49236</v>
      </c>
      <c r="B14839" s="178">
        <v>3</v>
      </c>
      <c r="C14839" s="347" t="s">
        <v>29165</v>
      </c>
      <c r="D14839" s="356"/>
      <c r="E14839" s="357" t="s">
        <v>32890</v>
      </c>
      <c r="F14839" s="358" t="s">
        <v>15038</v>
      </c>
      <c r="G14839" s="372">
        <v>22.86</v>
      </c>
    </row>
    <row r="14840" spans="1:7">
      <c r="A14840" s="178" t="str">
        <f t="shared" si="229"/>
        <v>3 - ED-49237</v>
      </c>
      <c r="B14840" s="178">
        <v>3</v>
      </c>
      <c r="C14840" s="347" t="s">
        <v>29166</v>
      </c>
      <c r="D14840" s="356"/>
      <c r="E14840" s="357" t="s">
        <v>32891</v>
      </c>
      <c r="F14840" s="358" t="s">
        <v>15038</v>
      </c>
      <c r="G14840" s="372">
        <v>22.86</v>
      </c>
    </row>
    <row r="14841" spans="1:7">
      <c r="A14841" s="178" t="str">
        <f t="shared" si="229"/>
        <v>3 - ED-49238</v>
      </c>
      <c r="B14841" s="178">
        <v>3</v>
      </c>
      <c r="C14841" s="347" t="s">
        <v>29167</v>
      </c>
      <c r="D14841" s="356"/>
      <c r="E14841" s="357" t="s">
        <v>32892</v>
      </c>
      <c r="F14841" s="358" t="s">
        <v>15038</v>
      </c>
      <c r="G14841" s="372">
        <v>30.61</v>
      </c>
    </row>
    <row r="14842" spans="1:7">
      <c r="A14842" s="178" t="str">
        <f t="shared" si="229"/>
        <v>3 - ED-49239</v>
      </c>
      <c r="B14842" s="178">
        <v>3</v>
      </c>
      <c r="C14842" s="347" t="s">
        <v>29168</v>
      </c>
      <c r="D14842" s="356"/>
      <c r="E14842" s="357" t="s">
        <v>32893</v>
      </c>
      <c r="F14842" s="358" t="s">
        <v>15038</v>
      </c>
      <c r="G14842" s="372">
        <v>30.61</v>
      </c>
    </row>
    <row r="14843" spans="1:7">
      <c r="A14843" s="178" t="str">
        <f t="shared" si="229"/>
        <v>3 - ED-49294</v>
      </c>
      <c r="B14843" s="178">
        <v>3</v>
      </c>
      <c r="C14843" s="347" t="s">
        <v>29169</v>
      </c>
      <c r="D14843" s="356"/>
      <c r="E14843" s="357" t="s">
        <v>32894</v>
      </c>
      <c r="F14843" s="358" t="s">
        <v>15038</v>
      </c>
      <c r="G14843" s="372">
        <v>274.97000000000003</v>
      </c>
    </row>
    <row r="14844" spans="1:7">
      <c r="A14844" s="178" t="str">
        <f t="shared" si="229"/>
        <v>3 - ED-49252</v>
      </c>
      <c r="B14844" s="178">
        <v>3</v>
      </c>
      <c r="C14844" s="347" t="s">
        <v>29170</v>
      </c>
      <c r="D14844" s="356"/>
      <c r="E14844" s="357" t="s">
        <v>32895</v>
      </c>
      <c r="F14844" s="358" t="s">
        <v>15038</v>
      </c>
      <c r="G14844" s="372">
        <v>78.45</v>
      </c>
    </row>
    <row r="14845" spans="1:7">
      <c r="A14845" s="178" t="str">
        <f t="shared" si="229"/>
        <v>3 - ED-49263</v>
      </c>
      <c r="B14845" s="178">
        <v>3</v>
      </c>
      <c r="C14845" s="347" t="s">
        <v>29171</v>
      </c>
      <c r="D14845" s="356"/>
      <c r="E14845" s="357" t="s">
        <v>32896</v>
      </c>
      <c r="F14845" s="358" t="s">
        <v>15038</v>
      </c>
      <c r="G14845" s="372">
        <v>99.43</v>
      </c>
    </row>
    <row r="14846" spans="1:7">
      <c r="A14846" s="178" t="str">
        <f t="shared" si="229"/>
        <v>3 - ED-49264</v>
      </c>
      <c r="B14846" s="178">
        <v>3</v>
      </c>
      <c r="C14846" s="347" t="s">
        <v>29172</v>
      </c>
      <c r="D14846" s="356"/>
      <c r="E14846" s="357" t="s">
        <v>32897</v>
      </c>
      <c r="F14846" s="358" t="s">
        <v>15038</v>
      </c>
      <c r="G14846" s="372">
        <v>274.97000000000003</v>
      </c>
    </row>
    <row r="14847" spans="1:7">
      <c r="A14847" s="178" t="str">
        <f t="shared" si="229"/>
        <v>3 - ED-49265</v>
      </c>
      <c r="B14847" s="178">
        <v>3</v>
      </c>
      <c r="C14847" s="347" t="s">
        <v>29173</v>
      </c>
      <c r="D14847" s="356"/>
      <c r="E14847" s="357" t="s">
        <v>32898</v>
      </c>
      <c r="F14847" s="358" t="s">
        <v>15038</v>
      </c>
      <c r="G14847" s="372">
        <v>274.97000000000003</v>
      </c>
    </row>
    <row r="14848" spans="1:7">
      <c r="A14848" s="178" t="str">
        <f t="shared" si="229"/>
        <v>3 - ED-49253</v>
      </c>
      <c r="B14848" s="178">
        <v>3</v>
      </c>
      <c r="C14848" s="347" t="s">
        <v>29174</v>
      </c>
      <c r="D14848" s="356"/>
      <c r="E14848" s="357" t="s">
        <v>32899</v>
      </c>
      <c r="F14848" s="358" t="s">
        <v>15038</v>
      </c>
      <c r="G14848" s="372">
        <v>78.45</v>
      </c>
    </row>
    <row r="14849" spans="1:7">
      <c r="A14849" s="178" t="str">
        <f t="shared" si="229"/>
        <v>3 - ED-49267</v>
      </c>
      <c r="B14849" s="178">
        <v>3</v>
      </c>
      <c r="C14849" s="347" t="s">
        <v>29175</v>
      </c>
      <c r="D14849" s="356"/>
      <c r="E14849" s="357" t="s">
        <v>32900</v>
      </c>
      <c r="F14849" s="358" t="s">
        <v>15038</v>
      </c>
      <c r="G14849" s="372">
        <v>274.97000000000003</v>
      </c>
    </row>
    <row r="14850" spans="1:7">
      <c r="A14850" s="178" t="str">
        <f t="shared" si="229"/>
        <v>3 - ED-49254</v>
      </c>
      <c r="B14850" s="178">
        <v>3</v>
      </c>
      <c r="C14850" s="347" t="s">
        <v>29176</v>
      </c>
      <c r="D14850" s="356"/>
      <c r="E14850" s="357" t="s">
        <v>32901</v>
      </c>
      <c r="F14850" s="358" t="s">
        <v>15038</v>
      </c>
      <c r="G14850" s="372">
        <v>78.45</v>
      </c>
    </row>
    <row r="14851" spans="1:7">
      <c r="A14851" s="178" t="str">
        <f t="shared" si="229"/>
        <v>3 - ED-49266</v>
      </c>
      <c r="B14851" s="178">
        <v>3</v>
      </c>
      <c r="C14851" s="347" t="s">
        <v>29177</v>
      </c>
      <c r="D14851" s="356"/>
      <c r="E14851" s="357" t="s">
        <v>32902</v>
      </c>
      <c r="F14851" s="358" t="s">
        <v>15038</v>
      </c>
      <c r="G14851" s="372">
        <v>290.14</v>
      </c>
    </row>
    <row r="14852" spans="1:7">
      <c r="A14852" s="178" t="str">
        <f t="shared" si="229"/>
        <v>3 - ED-49255</v>
      </c>
      <c r="B14852" s="178">
        <v>3</v>
      </c>
      <c r="C14852" s="347" t="s">
        <v>29178</v>
      </c>
      <c r="D14852" s="356"/>
      <c r="E14852" s="357" t="s">
        <v>32903</v>
      </c>
      <c r="F14852" s="358" t="s">
        <v>15038</v>
      </c>
      <c r="G14852" s="372">
        <v>78.45</v>
      </c>
    </row>
    <row r="14853" spans="1:7">
      <c r="A14853" s="178" t="str">
        <f t="shared" si="229"/>
        <v>3 - ED-49256</v>
      </c>
      <c r="B14853" s="178">
        <v>3</v>
      </c>
      <c r="C14853" s="347" t="s">
        <v>29179</v>
      </c>
      <c r="D14853" s="356"/>
      <c r="E14853" s="357" t="s">
        <v>32904</v>
      </c>
      <c r="F14853" s="358" t="s">
        <v>15038</v>
      </c>
      <c r="G14853" s="372">
        <v>78.45</v>
      </c>
    </row>
    <row r="14854" spans="1:7">
      <c r="A14854" s="178" t="str">
        <f t="shared" si="229"/>
        <v>3 - ED-49257</v>
      </c>
      <c r="B14854" s="178">
        <v>3</v>
      </c>
      <c r="C14854" s="347" t="s">
        <v>29180</v>
      </c>
      <c r="D14854" s="356"/>
      <c r="E14854" s="357" t="s">
        <v>32905</v>
      </c>
      <c r="F14854" s="358" t="s">
        <v>15038</v>
      </c>
      <c r="G14854" s="372">
        <v>78.45</v>
      </c>
    </row>
    <row r="14855" spans="1:7">
      <c r="A14855" s="178" t="str">
        <f t="shared" si="229"/>
        <v>3 - ED-49258</v>
      </c>
      <c r="B14855" s="178">
        <v>3</v>
      </c>
      <c r="C14855" s="347" t="s">
        <v>29181</v>
      </c>
      <c r="D14855" s="356"/>
      <c r="E14855" s="357" t="s">
        <v>32906</v>
      </c>
      <c r="F14855" s="358" t="s">
        <v>15038</v>
      </c>
      <c r="G14855" s="372">
        <v>78.45</v>
      </c>
    </row>
    <row r="14856" spans="1:7">
      <c r="A14856" s="178" t="str">
        <f t="shared" si="229"/>
        <v>3 - ED-49259</v>
      </c>
      <c r="B14856" s="178">
        <v>3</v>
      </c>
      <c r="C14856" s="347" t="s">
        <v>29182</v>
      </c>
      <c r="D14856" s="356"/>
      <c r="E14856" s="357" t="s">
        <v>32907</v>
      </c>
      <c r="F14856" s="358" t="s">
        <v>15038</v>
      </c>
      <c r="G14856" s="372">
        <v>78.45</v>
      </c>
    </row>
    <row r="14857" spans="1:7">
      <c r="A14857" s="178" t="str">
        <f t="shared" si="229"/>
        <v>3 - ED-49260</v>
      </c>
      <c r="B14857" s="178">
        <v>3</v>
      </c>
      <c r="C14857" s="347" t="s">
        <v>29183</v>
      </c>
      <c r="D14857" s="356"/>
      <c r="E14857" s="357" t="s">
        <v>32908</v>
      </c>
      <c r="F14857" s="358" t="s">
        <v>15038</v>
      </c>
      <c r="G14857" s="372">
        <v>99.43</v>
      </c>
    </row>
    <row r="14858" spans="1:7">
      <c r="A14858" s="178" t="str">
        <f t="shared" si="229"/>
        <v>3 - ED-49261</v>
      </c>
      <c r="B14858" s="178">
        <v>3</v>
      </c>
      <c r="C14858" s="347" t="s">
        <v>29184</v>
      </c>
      <c r="D14858" s="356"/>
      <c r="E14858" s="357" t="s">
        <v>32909</v>
      </c>
      <c r="F14858" s="358" t="s">
        <v>15038</v>
      </c>
      <c r="G14858" s="372">
        <v>99.43</v>
      </c>
    </row>
    <row r="14859" spans="1:7">
      <c r="A14859" s="178" t="str">
        <f t="shared" si="229"/>
        <v>3 - ED-49262</v>
      </c>
      <c r="B14859" s="178">
        <v>3</v>
      </c>
      <c r="C14859" s="347" t="s">
        <v>29185</v>
      </c>
      <c r="D14859" s="356"/>
      <c r="E14859" s="357" t="s">
        <v>32910</v>
      </c>
      <c r="F14859" s="358" t="s">
        <v>15038</v>
      </c>
      <c r="G14859" s="372">
        <v>99.43</v>
      </c>
    </row>
    <row r="14860" spans="1:7">
      <c r="A14860" s="178" t="str">
        <f t="shared" si="229"/>
        <v>3 - ED-49282</v>
      </c>
      <c r="B14860" s="178">
        <v>3</v>
      </c>
      <c r="C14860" s="347" t="s">
        <v>29186</v>
      </c>
      <c r="D14860" s="356"/>
      <c r="E14860" s="357" t="s">
        <v>32911</v>
      </c>
      <c r="F14860" s="358" t="s">
        <v>15038</v>
      </c>
      <c r="G14860" s="372">
        <v>77.3</v>
      </c>
    </row>
    <row r="14861" spans="1:7">
      <c r="A14861" s="178" t="str">
        <f t="shared" si="229"/>
        <v>3 - ED-49293</v>
      </c>
      <c r="B14861" s="178">
        <v>3</v>
      </c>
      <c r="C14861" s="347" t="s">
        <v>29187</v>
      </c>
      <c r="D14861" s="356"/>
      <c r="E14861" s="357" t="s">
        <v>32912</v>
      </c>
      <c r="F14861" s="358" t="s">
        <v>15038</v>
      </c>
      <c r="G14861" s="372">
        <v>90.76</v>
      </c>
    </row>
    <row r="14862" spans="1:7">
      <c r="A14862" s="178" t="str">
        <f t="shared" si="229"/>
        <v>3 - ED-49283</v>
      </c>
      <c r="B14862" s="178">
        <v>3</v>
      </c>
      <c r="C14862" s="347" t="s">
        <v>29188</v>
      </c>
      <c r="D14862" s="356"/>
      <c r="E14862" s="357" t="s">
        <v>32913</v>
      </c>
      <c r="F14862" s="358" t="s">
        <v>15038</v>
      </c>
      <c r="G14862" s="372">
        <v>77.3</v>
      </c>
    </row>
    <row r="14863" spans="1:7">
      <c r="A14863" s="178" t="str">
        <f t="shared" si="229"/>
        <v>3 - ED-49284</v>
      </c>
      <c r="B14863" s="178">
        <v>3</v>
      </c>
      <c r="C14863" s="347" t="s">
        <v>29189</v>
      </c>
      <c r="D14863" s="356"/>
      <c r="E14863" s="357" t="s">
        <v>32914</v>
      </c>
      <c r="F14863" s="358" t="s">
        <v>15038</v>
      </c>
      <c r="G14863" s="372">
        <v>77.3</v>
      </c>
    </row>
    <row r="14864" spans="1:7">
      <c r="A14864" s="178" t="str">
        <f t="shared" si="229"/>
        <v>3 - ED-49285</v>
      </c>
      <c r="B14864" s="178">
        <v>3</v>
      </c>
      <c r="C14864" s="347" t="s">
        <v>29190</v>
      </c>
      <c r="D14864" s="356"/>
      <c r="E14864" s="357" t="s">
        <v>32915</v>
      </c>
      <c r="F14864" s="358" t="s">
        <v>15038</v>
      </c>
      <c r="G14864" s="372">
        <v>77.3</v>
      </c>
    </row>
    <row r="14865" spans="1:7">
      <c r="A14865" s="178" t="str">
        <f t="shared" si="229"/>
        <v>3 - ED-49286</v>
      </c>
      <c r="B14865" s="178">
        <v>3</v>
      </c>
      <c r="C14865" s="347" t="s">
        <v>29191</v>
      </c>
      <c r="D14865" s="356"/>
      <c r="E14865" s="357" t="s">
        <v>32916</v>
      </c>
      <c r="F14865" s="358" t="s">
        <v>15038</v>
      </c>
      <c r="G14865" s="372">
        <v>77.3</v>
      </c>
    </row>
    <row r="14866" spans="1:7">
      <c r="A14866" s="178" t="str">
        <f t="shared" si="229"/>
        <v>3 - ED-49287</v>
      </c>
      <c r="B14866" s="178">
        <v>3</v>
      </c>
      <c r="C14866" s="347" t="s">
        <v>29192</v>
      </c>
      <c r="D14866" s="356"/>
      <c r="E14866" s="357" t="s">
        <v>32917</v>
      </c>
      <c r="F14866" s="358" t="s">
        <v>15038</v>
      </c>
      <c r="G14866" s="372">
        <v>77.3</v>
      </c>
    </row>
    <row r="14867" spans="1:7">
      <c r="A14867" s="178" t="str">
        <f t="shared" si="229"/>
        <v>3 - ED-49288</v>
      </c>
      <c r="B14867" s="178">
        <v>3</v>
      </c>
      <c r="C14867" s="347" t="s">
        <v>29193</v>
      </c>
      <c r="D14867" s="356"/>
      <c r="E14867" s="357" t="s">
        <v>32918</v>
      </c>
      <c r="F14867" s="358" t="s">
        <v>15038</v>
      </c>
      <c r="G14867" s="372">
        <v>77.3</v>
      </c>
    </row>
    <row r="14868" spans="1:7">
      <c r="A14868" s="178" t="str">
        <f t="shared" si="229"/>
        <v>3 - ED-49289</v>
      </c>
      <c r="B14868" s="178">
        <v>3</v>
      </c>
      <c r="C14868" s="347" t="s">
        <v>29194</v>
      </c>
      <c r="D14868" s="356"/>
      <c r="E14868" s="357" t="s">
        <v>32919</v>
      </c>
      <c r="F14868" s="358" t="s">
        <v>15038</v>
      </c>
      <c r="G14868" s="372">
        <v>90.76</v>
      </c>
    </row>
    <row r="14869" spans="1:7">
      <c r="A14869" s="178" t="str">
        <f t="shared" si="229"/>
        <v>3 - ED-49290</v>
      </c>
      <c r="B14869" s="178">
        <v>3</v>
      </c>
      <c r="C14869" s="347" t="s">
        <v>29195</v>
      </c>
      <c r="D14869" s="356"/>
      <c r="E14869" s="357" t="s">
        <v>32920</v>
      </c>
      <c r="F14869" s="358" t="s">
        <v>15038</v>
      </c>
      <c r="G14869" s="372">
        <v>90.76</v>
      </c>
    </row>
    <row r="14870" spans="1:7">
      <c r="A14870" s="178" t="str">
        <f t="shared" si="229"/>
        <v>3 - ED-49291</v>
      </c>
      <c r="B14870" s="178">
        <v>3</v>
      </c>
      <c r="C14870" s="347" t="s">
        <v>29196</v>
      </c>
      <c r="D14870" s="356"/>
      <c r="E14870" s="357" t="s">
        <v>32921</v>
      </c>
      <c r="F14870" s="358" t="s">
        <v>15038</v>
      </c>
      <c r="G14870" s="372">
        <v>90.76</v>
      </c>
    </row>
    <row r="14871" spans="1:7">
      <c r="A14871" s="178" t="str">
        <f t="shared" si="229"/>
        <v>3 - ED-49292</v>
      </c>
      <c r="B14871" s="178">
        <v>3</v>
      </c>
      <c r="C14871" s="347" t="s">
        <v>29197</v>
      </c>
      <c r="D14871" s="356"/>
      <c r="E14871" s="357" t="s">
        <v>32922</v>
      </c>
      <c r="F14871" s="358" t="s">
        <v>15038</v>
      </c>
      <c r="G14871" s="372">
        <v>90.76</v>
      </c>
    </row>
    <row r="14872" spans="1:7">
      <c r="A14872" s="178" t="str">
        <f t="shared" si="229"/>
        <v>3 - ED-49470</v>
      </c>
      <c r="B14872" s="178">
        <v>3</v>
      </c>
      <c r="C14872" s="347" t="s">
        <v>29198</v>
      </c>
      <c r="D14872" s="356"/>
      <c r="E14872" s="357" t="s">
        <v>32923</v>
      </c>
      <c r="F14872" s="358" t="s">
        <v>0</v>
      </c>
      <c r="G14872" s="372">
        <v>43.73</v>
      </c>
    </row>
    <row r="14873" spans="1:7">
      <c r="A14873" s="178" t="str">
        <f t="shared" si="229"/>
        <v>3 - ED-49469</v>
      </c>
      <c r="B14873" s="178">
        <v>3</v>
      </c>
      <c r="C14873" s="347" t="s">
        <v>29199</v>
      </c>
      <c r="D14873" s="356"/>
      <c r="E14873" s="357" t="s">
        <v>32924</v>
      </c>
      <c r="F14873" s="358" t="s">
        <v>0</v>
      </c>
      <c r="G14873" s="372">
        <v>42.38</v>
      </c>
    </row>
    <row r="14874" spans="1:7">
      <c r="A14874" s="178" t="str">
        <f t="shared" si="229"/>
        <v>3 - ED-49468</v>
      </c>
      <c r="B14874" s="178">
        <v>3</v>
      </c>
      <c r="C14874" s="347" t="s">
        <v>29200</v>
      </c>
      <c r="D14874" s="356"/>
      <c r="E14874" s="357" t="s">
        <v>32925</v>
      </c>
      <c r="F14874" s="358" t="s">
        <v>0</v>
      </c>
      <c r="G14874" s="372">
        <v>29.38</v>
      </c>
    </row>
    <row r="14875" spans="1:7" ht="25.5">
      <c r="A14875" s="178" t="str">
        <f t="shared" si="229"/>
        <v>3 - ED-49040</v>
      </c>
      <c r="B14875" s="178">
        <v>3</v>
      </c>
      <c r="C14875" s="347" t="s">
        <v>29201</v>
      </c>
      <c r="D14875" s="356"/>
      <c r="E14875" s="357" t="s">
        <v>32926</v>
      </c>
      <c r="F14875" s="358" t="s">
        <v>0</v>
      </c>
      <c r="G14875" s="372">
        <v>58.37</v>
      </c>
    </row>
    <row r="14876" spans="1:7" ht="25.5">
      <c r="A14876" s="178" t="str">
        <f t="shared" si="229"/>
        <v>3 - ED-49044</v>
      </c>
      <c r="B14876" s="178">
        <v>3</v>
      </c>
      <c r="C14876" s="347" t="s">
        <v>29202</v>
      </c>
      <c r="D14876" s="356"/>
      <c r="E14876" s="357" t="s">
        <v>32927</v>
      </c>
      <c r="F14876" s="358" t="s">
        <v>0</v>
      </c>
      <c r="G14876" s="372">
        <v>120.33</v>
      </c>
    </row>
    <row r="14877" spans="1:7" ht="25.5">
      <c r="A14877" s="178" t="str">
        <f t="shared" si="229"/>
        <v>3 - ED-49041</v>
      </c>
      <c r="B14877" s="178">
        <v>3</v>
      </c>
      <c r="C14877" s="347" t="s">
        <v>29203</v>
      </c>
      <c r="D14877" s="356"/>
      <c r="E14877" s="357" t="s">
        <v>32928</v>
      </c>
      <c r="F14877" s="358" t="s">
        <v>0</v>
      </c>
      <c r="G14877" s="372">
        <v>105.67</v>
      </c>
    </row>
    <row r="14878" spans="1:7" ht="25.5">
      <c r="A14878" s="178" t="str">
        <f t="shared" si="229"/>
        <v>3 - ED-49045</v>
      </c>
      <c r="B14878" s="178">
        <v>3</v>
      </c>
      <c r="C14878" s="347" t="s">
        <v>29204</v>
      </c>
      <c r="D14878" s="356"/>
      <c r="E14878" s="357" t="s">
        <v>32929</v>
      </c>
      <c r="F14878" s="358" t="s">
        <v>0</v>
      </c>
      <c r="G14878" s="372">
        <v>138.03</v>
      </c>
    </row>
    <row r="14879" spans="1:7" ht="25.5">
      <c r="A14879" s="178" t="str">
        <f t="shared" si="229"/>
        <v>3 - ED-49042</v>
      </c>
      <c r="B14879" s="178">
        <v>3</v>
      </c>
      <c r="C14879" s="347" t="s">
        <v>29205</v>
      </c>
      <c r="D14879" s="356"/>
      <c r="E14879" s="357" t="s">
        <v>32930</v>
      </c>
      <c r="F14879" s="358" t="s">
        <v>0</v>
      </c>
      <c r="G14879" s="372">
        <v>127.03</v>
      </c>
    </row>
    <row r="14880" spans="1:7" ht="25.5">
      <c r="A14880" s="178" t="str">
        <f t="shared" si="229"/>
        <v>3 - ED-49046</v>
      </c>
      <c r="B14880" s="178">
        <v>3</v>
      </c>
      <c r="C14880" s="347" t="s">
        <v>29206</v>
      </c>
      <c r="D14880" s="356"/>
      <c r="E14880" s="357" t="s">
        <v>32931</v>
      </c>
      <c r="F14880" s="358" t="s">
        <v>0</v>
      </c>
      <c r="G14880" s="372">
        <v>187.88</v>
      </c>
    </row>
    <row r="14881" spans="1:7" ht="25.5">
      <c r="A14881" s="178" t="str">
        <f t="shared" si="229"/>
        <v>3 - ED-49043</v>
      </c>
      <c r="B14881" s="178">
        <v>3</v>
      </c>
      <c r="C14881" s="347" t="s">
        <v>29207</v>
      </c>
      <c r="D14881" s="356"/>
      <c r="E14881" s="357" t="s">
        <v>32932</v>
      </c>
      <c r="F14881" s="358" t="s">
        <v>0</v>
      </c>
      <c r="G14881" s="372">
        <v>165.38</v>
      </c>
    </row>
    <row r="14882" spans="1:7" ht="25.5">
      <c r="A14882" s="178" t="str">
        <f t="shared" si="229"/>
        <v>3 - ED-49047</v>
      </c>
      <c r="B14882" s="178">
        <v>3</v>
      </c>
      <c r="C14882" s="347" t="s">
        <v>29208</v>
      </c>
      <c r="D14882" s="356"/>
      <c r="E14882" s="357" t="s">
        <v>32933</v>
      </c>
      <c r="F14882" s="358" t="s">
        <v>0</v>
      </c>
      <c r="G14882" s="372">
        <v>233.53</v>
      </c>
    </row>
    <row r="14883" spans="1:7" ht="25.5">
      <c r="A14883" s="178" t="str">
        <f t="shared" si="229"/>
        <v>3 - ED-49048</v>
      </c>
      <c r="B14883" s="178">
        <v>3</v>
      </c>
      <c r="C14883" s="347" t="s">
        <v>29209</v>
      </c>
      <c r="D14883" s="356"/>
      <c r="E14883" s="357" t="s">
        <v>32934</v>
      </c>
      <c r="F14883" s="358" t="s">
        <v>0</v>
      </c>
      <c r="G14883" s="372">
        <v>59.27</v>
      </c>
    </row>
    <row r="14884" spans="1:7" ht="25.5">
      <c r="A14884" s="178" t="str">
        <f t="shared" si="229"/>
        <v>3 - ED-49052</v>
      </c>
      <c r="B14884" s="178">
        <v>3</v>
      </c>
      <c r="C14884" s="347" t="s">
        <v>29210</v>
      </c>
      <c r="D14884" s="356"/>
      <c r="E14884" s="357" t="s">
        <v>32935</v>
      </c>
      <c r="F14884" s="358" t="s">
        <v>0</v>
      </c>
      <c r="G14884" s="372">
        <v>126</v>
      </c>
    </row>
    <row r="14885" spans="1:7" ht="25.5">
      <c r="A14885" s="178" t="str">
        <f t="shared" si="229"/>
        <v>3 - ED-49049</v>
      </c>
      <c r="B14885" s="178">
        <v>3</v>
      </c>
      <c r="C14885" s="347" t="s">
        <v>29211</v>
      </c>
      <c r="D14885" s="356"/>
      <c r="E14885" s="357" t="s">
        <v>32936</v>
      </c>
      <c r="F14885" s="358" t="s">
        <v>0</v>
      </c>
      <c r="G14885" s="372">
        <v>102.59</v>
      </c>
    </row>
    <row r="14886" spans="1:7" ht="25.5">
      <c r="A14886" s="178" t="str">
        <f t="shared" si="229"/>
        <v>3 - ED-49053</v>
      </c>
      <c r="B14886" s="178">
        <v>3</v>
      </c>
      <c r="C14886" s="347" t="s">
        <v>29212</v>
      </c>
      <c r="D14886" s="356"/>
      <c r="E14886" s="357" t="s">
        <v>32937</v>
      </c>
      <c r="F14886" s="358" t="s">
        <v>0</v>
      </c>
      <c r="G14886" s="372">
        <v>140.66999999999999</v>
      </c>
    </row>
    <row r="14887" spans="1:7" ht="25.5">
      <c r="A14887" s="178" t="str">
        <f t="shared" si="229"/>
        <v>3 - ED-49050</v>
      </c>
      <c r="B14887" s="178">
        <v>3</v>
      </c>
      <c r="C14887" s="347" t="s">
        <v>29213</v>
      </c>
      <c r="D14887" s="356"/>
      <c r="E14887" s="357" t="s">
        <v>32938</v>
      </c>
      <c r="F14887" s="358" t="s">
        <v>0</v>
      </c>
      <c r="G14887" s="372">
        <v>124.26</v>
      </c>
    </row>
    <row r="14888" spans="1:7" ht="25.5">
      <c r="A14888" s="178" t="str">
        <f t="shared" si="229"/>
        <v>3 - ED-49054</v>
      </c>
      <c r="B14888" s="178">
        <v>3</v>
      </c>
      <c r="C14888" s="347" t="s">
        <v>29214</v>
      </c>
      <c r="D14888" s="356"/>
      <c r="E14888" s="357" t="s">
        <v>32939</v>
      </c>
      <c r="F14888" s="358" t="s">
        <v>0</v>
      </c>
      <c r="G14888" s="372">
        <v>187.89</v>
      </c>
    </row>
    <row r="14889" spans="1:7" ht="25.5">
      <c r="A14889" s="178" t="str">
        <f t="shared" si="229"/>
        <v>3 - ED-49051</v>
      </c>
      <c r="B14889" s="178">
        <v>3</v>
      </c>
      <c r="C14889" s="347" t="s">
        <v>29215</v>
      </c>
      <c r="D14889" s="356"/>
      <c r="E14889" s="357" t="s">
        <v>32940</v>
      </c>
      <c r="F14889" s="358" t="s">
        <v>0</v>
      </c>
      <c r="G14889" s="372">
        <v>167.08</v>
      </c>
    </row>
    <row r="14890" spans="1:7" ht="25.5">
      <c r="A14890" s="178" t="str">
        <f t="shared" si="229"/>
        <v>3 - ED-49055</v>
      </c>
      <c r="B14890" s="178">
        <v>3</v>
      </c>
      <c r="C14890" s="347" t="s">
        <v>29216</v>
      </c>
      <c r="D14890" s="356"/>
      <c r="E14890" s="357" t="s">
        <v>32941</v>
      </c>
      <c r="F14890" s="358" t="s">
        <v>0</v>
      </c>
      <c r="G14890" s="372">
        <v>267.2</v>
      </c>
    </row>
    <row r="14891" spans="1:7" ht="25.5">
      <c r="A14891" s="178" t="str">
        <f t="shared" si="229"/>
        <v>3 - ED-49301</v>
      </c>
      <c r="B14891" s="178">
        <v>3</v>
      </c>
      <c r="C14891" s="347" t="s">
        <v>29217</v>
      </c>
      <c r="D14891" s="356"/>
      <c r="E14891" s="357" t="s">
        <v>32942</v>
      </c>
      <c r="F14891" s="358" t="s">
        <v>15038</v>
      </c>
      <c r="G14891" s="372">
        <v>537.41</v>
      </c>
    </row>
    <row r="14892" spans="1:7" ht="25.5">
      <c r="A14892" s="178" t="str">
        <f t="shared" ref="A14892:A14955" si="230">B14892&amp;" - "&amp;C14892</f>
        <v>3 - ED-49304</v>
      </c>
      <c r="B14892" s="178">
        <v>3</v>
      </c>
      <c r="C14892" s="347" t="s">
        <v>29218</v>
      </c>
      <c r="D14892" s="356"/>
      <c r="E14892" s="357" t="s">
        <v>32943</v>
      </c>
      <c r="F14892" s="358" t="s">
        <v>15038</v>
      </c>
      <c r="G14892" s="372">
        <v>945.12</v>
      </c>
    </row>
    <row r="14893" spans="1:7" ht="25.5">
      <c r="A14893" s="178" t="str">
        <f t="shared" si="230"/>
        <v>3 - ED-49305</v>
      </c>
      <c r="B14893" s="178">
        <v>3</v>
      </c>
      <c r="C14893" s="347" t="s">
        <v>29219</v>
      </c>
      <c r="D14893" s="356"/>
      <c r="E14893" s="357" t="s">
        <v>32944</v>
      </c>
      <c r="F14893" s="358" t="s">
        <v>15038</v>
      </c>
      <c r="G14893" s="372">
        <v>1168.8800000000001</v>
      </c>
    </row>
    <row r="14894" spans="1:7" ht="25.5">
      <c r="A14894" s="178" t="str">
        <f t="shared" si="230"/>
        <v>3 - ED-49306</v>
      </c>
      <c r="B14894" s="178">
        <v>3</v>
      </c>
      <c r="C14894" s="347" t="s">
        <v>29220</v>
      </c>
      <c r="D14894" s="356"/>
      <c r="E14894" s="357" t="s">
        <v>32945</v>
      </c>
      <c r="F14894" s="358" t="s">
        <v>15038</v>
      </c>
      <c r="G14894" s="372">
        <v>1237.81</v>
      </c>
    </row>
    <row r="14895" spans="1:7" ht="25.5">
      <c r="A14895" s="178" t="str">
        <f t="shared" si="230"/>
        <v>3 - ED-49302</v>
      </c>
      <c r="B14895" s="178">
        <v>3</v>
      </c>
      <c r="C14895" s="347" t="s">
        <v>29221</v>
      </c>
      <c r="D14895" s="356"/>
      <c r="E14895" s="357" t="s">
        <v>32946</v>
      </c>
      <c r="F14895" s="358" t="s">
        <v>15038</v>
      </c>
      <c r="G14895" s="372">
        <v>554.37</v>
      </c>
    </row>
    <row r="14896" spans="1:7" ht="25.5">
      <c r="A14896" s="178" t="str">
        <f t="shared" si="230"/>
        <v>3 - ED-49303</v>
      </c>
      <c r="B14896" s="178">
        <v>3</v>
      </c>
      <c r="C14896" s="347" t="s">
        <v>29222</v>
      </c>
      <c r="D14896" s="356"/>
      <c r="E14896" s="357" t="s">
        <v>32947</v>
      </c>
      <c r="F14896" s="358" t="s">
        <v>15038</v>
      </c>
      <c r="G14896" s="372">
        <v>572.45000000000005</v>
      </c>
    </row>
    <row r="14897" spans="1:7" ht="25.5">
      <c r="A14897" s="178" t="str">
        <f t="shared" si="230"/>
        <v>3 - ED-49334</v>
      </c>
      <c r="B14897" s="178">
        <v>3</v>
      </c>
      <c r="C14897" s="347" t="s">
        <v>29223</v>
      </c>
      <c r="D14897" s="356"/>
      <c r="E14897" s="357" t="s">
        <v>32948</v>
      </c>
      <c r="F14897" s="358" t="s">
        <v>2</v>
      </c>
      <c r="G14897" s="372">
        <v>380.8</v>
      </c>
    </row>
    <row r="14898" spans="1:7">
      <c r="A14898" s="178" t="str">
        <f t="shared" si="230"/>
        <v>3 - ED-49340</v>
      </c>
      <c r="B14898" s="178">
        <v>3</v>
      </c>
      <c r="C14898" s="347" t="s">
        <v>29224</v>
      </c>
      <c r="D14898" s="356"/>
      <c r="E14898" s="357" t="s">
        <v>32949</v>
      </c>
      <c r="F14898" s="358" t="s">
        <v>0</v>
      </c>
      <c r="G14898" s="372">
        <v>2.52</v>
      </c>
    </row>
    <row r="14899" spans="1:7">
      <c r="A14899" s="178" t="str">
        <f t="shared" si="230"/>
        <v>3 - ED-49339</v>
      </c>
      <c r="B14899" s="178">
        <v>3</v>
      </c>
      <c r="C14899" s="347" t="s">
        <v>29225</v>
      </c>
      <c r="D14899" s="356"/>
      <c r="E14899" s="357" t="s">
        <v>32950</v>
      </c>
      <c r="F14899" s="358" t="s">
        <v>0</v>
      </c>
      <c r="G14899" s="372">
        <v>9.18</v>
      </c>
    </row>
    <row r="14900" spans="1:7">
      <c r="A14900" s="178" t="str">
        <f t="shared" si="230"/>
        <v>3 - ED-49335</v>
      </c>
      <c r="B14900" s="178">
        <v>3</v>
      </c>
      <c r="C14900" s="347" t="s">
        <v>29226</v>
      </c>
      <c r="D14900" s="356"/>
      <c r="E14900" s="357" t="s">
        <v>32951</v>
      </c>
      <c r="F14900" s="358" t="s">
        <v>0</v>
      </c>
      <c r="G14900" s="372">
        <v>4.32</v>
      </c>
    </row>
    <row r="14901" spans="1:7">
      <c r="A14901" s="178" t="str">
        <f t="shared" si="230"/>
        <v>3 - ED-49336</v>
      </c>
      <c r="B14901" s="178">
        <v>3</v>
      </c>
      <c r="C14901" s="347" t="s">
        <v>29227</v>
      </c>
      <c r="D14901" s="356"/>
      <c r="E14901" s="357" t="s">
        <v>32952</v>
      </c>
      <c r="F14901" s="358" t="s">
        <v>0</v>
      </c>
      <c r="G14901" s="372">
        <v>5.0199999999999996</v>
      </c>
    </row>
    <row r="14902" spans="1:7">
      <c r="A14902" s="178" t="str">
        <f t="shared" si="230"/>
        <v>3 - ED-49337</v>
      </c>
      <c r="B14902" s="178">
        <v>3</v>
      </c>
      <c r="C14902" s="347" t="s">
        <v>29228</v>
      </c>
      <c r="D14902" s="356"/>
      <c r="E14902" s="357" t="s">
        <v>32953</v>
      </c>
      <c r="F14902" s="358" t="s">
        <v>0</v>
      </c>
      <c r="G14902" s="372">
        <v>6</v>
      </c>
    </row>
    <row r="14903" spans="1:7">
      <c r="A14903" s="178" t="str">
        <f t="shared" si="230"/>
        <v>3 - ED-49338</v>
      </c>
      <c r="B14903" s="178">
        <v>3</v>
      </c>
      <c r="C14903" s="347" t="s">
        <v>29229</v>
      </c>
      <c r="D14903" s="356"/>
      <c r="E14903" s="357" t="s">
        <v>32954</v>
      </c>
      <c r="F14903" s="358" t="s">
        <v>0</v>
      </c>
      <c r="G14903" s="372">
        <v>7.08</v>
      </c>
    </row>
    <row r="14904" spans="1:7">
      <c r="A14904" s="178" t="str">
        <f t="shared" si="230"/>
        <v>3 - ED-49341</v>
      </c>
      <c r="B14904" s="178">
        <v>3</v>
      </c>
      <c r="C14904" s="347" t="s">
        <v>29230</v>
      </c>
      <c r="D14904" s="356"/>
      <c r="E14904" s="357" t="s">
        <v>32955</v>
      </c>
      <c r="F14904" s="358" t="s">
        <v>0</v>
      </c>
      <c r="G14904" s="372">
        <v>3.3</v>
      </c>
    </row>
    <row r="14905" spans="1:7" ht="25.5">
      <c r="A14905" s="178" t="str">
        <f t="shared" si="230"/>
        <v>3 - ED-49343</v>
      </c>
      <c r="B14905" s="178">
        <v>3</v>
      </c>
      <c r="C14905" s="347" t="s">
        <v>29231</v>
      </c>
      <c r="D14905" s="356"/>
      <c r="E14905" s="357" t="s">
        <v>32956</v>
      </c>
      <c r="F14905" s="358" t="s">
        <v>15038</v>
      </c>
      <c r="G14905" s="372">
        <v>65.75</v>
      </c>
    </row>
    <row r="14906" spans="1:7" ht="25.5">
      <c r="A14906" s="178" t="str">
        <f t="shared" si="230"/>
        <v>3 - ED-49342</v>
      </c>
      <c r="B14906" s="178">
        <v>3</v>
      </c>
      <c r="C14906" s="347" t="s">
        <v>29232</v>
      </c>
      <c r="D14906" s="356"/>
      <c r="E14906" s="357" t="s">
        <v>32957</v>
      </c>
      <c r="F14906" s="358" t="s">
        <v>15038</v>
      </c>
      <c r="G14906" s="372">
        <v>74.97</v>
      </c>
    </row>
    <row r="14907" spans="1:7">
      <c r="A14907" s="178" t="str">
        <f t="shared" si="230"/>
        <v>3 - ED-49445</v>
      </c>
      <c r="B14907" s="178">
        <v>3</v>
      </c>
      <c r="C14907" s="347" t="s">
        <v>29233</v>
      </c>
      <c r="D14907" s="356"/>
      <c r="E14907" s="357" t="s">
        <v>32958</v>
      </c>
      <c r="F14907" s="358" t="s">
        <v>15038</v>
      </c>
      <c r="G14907" s="372">
        <v>19.98</v>
      </c>
    </row>
    <row r="14908" spans="1:7">
      <c r="A14908" s="178" t="str">
        <f t="shared" si="230"/>
        <v>3 - ED-49363</v>
      </c>
      <c r="B14908" s="178">
        <v>3</v>
      </c>
      <c r="C14908" s="347" t="s">
        <v>29234</v>
      </c>
      <c r="D14908" s="356"/>
      <c r="E14908" s="357" t="s">
        <v>32959</v>
      </c>
      <c r="F14908" s="358" t="s">
        <v>15038</v>
      </c>
      <c r="G14908" s="372">
        <v>30.52</v>
      </c>
    </row>
    <row r="14909" spans="1:7">
      <c r="A14909" s="178" t="str">
        <f t="shared" si="230"/>
        <v>3 - ED-49366</v>
      </c>
      <c r="B14909" s="178">
        <v>3</v>
      </c>
      <c r="C14909" s="347" t="s">
        <v>29235</v>
      </c>
      <c r="D14909" s="356"/>
      <c r="E14909" s="357" t="s">
        <v>32960</v>
      </c>
      <c r="F14909" s="358" t="s">
        <v>15038</v>
      </c>
      <c r="G14909" s="372">
        <v>36.56</v>
      </c>
    </row>
    <row r="14910" spans="1:7">
      <c r="A14910" s="178" t="str">
        <f t="shared" si="230"/>
        <v>3 - ED-49362</v>
      </c>
      <c r="B14910" s="178">
        <v>3</v>
      </c>
      <c r="C14910" s="347" t="s">
        <v>29236</v>
      </c>
      <c r="D14910" s="356"/>
      <c r="E14910" s="357" t="s">
        <v>32961</v>
      </c>
      <c r="F14910" s="358" t="s">
        <v>15038</v>
      </c>
      <c r="G14910" s="372">
        <v>21.53</v>
      </c>
    </row>
    <row r="14911" spans="1:7">
      <c r="A14911" s="178" t="str">
        <f t="shared" si="230"/>
        <v>3 - ED-49367</v>
      </c>
      <c r="B14911" s="178">
        <v>3</v>
      </c>
      <c r="C14911" s="347" t="s">
        <v>29237</v>
      </c>
      <c r="D14911" s="356"/>
      <c r="E14911" s="357" t="s">
        <v>32962</v>
      </c>
      <c r="F14911" s="358" t="s">
        <v>15038</v>
      </c>
      <c r="G14911" s="372">
        <v>46.27</v>
      </c>
    </row>
    <row r="14912" spans="1:7">
      <c r="A14912" s="178" t="str">
        <f t="shared" si="230"/>
        <v>3 - ED-49368</v>
      </c>
      <c r="B14912" s="178">
        <v>3</v>
      </c>
      <c r="C14912" s="347" t="s">
        <v>29238</v>
      </c>
      <c r="D14912" s="356"/>
      <c r="E14912" s="357" t="s">
        <v>32963</v>
      </c>
      <c r="F14912" s="358" t="s">
        <v>15038</v>
      </c>
      <c r="G14912" s="372">
        <v>31.25</v>
      </c>
    </row>
    <row r="14913" spans="1:7">
      <c r="A14913" s="178" t="str">
        <f t="shared" si="230"/>
        <v>3 - ED-49348</v>
      </c>
      <c r="B14913" s="178">
        <v>3</v>
      </c>
      <c r="C14913" s="347" t="s">
        <v>29239</v>
      </c>
      <c r="D14913" s="356"/>
      <c r="E14913" s="357" t="s">
        <v>32964</v>
      </c>
      <c r="F14913" s="358" t="s">
        <v>15038</v>
      </c>
      <c r="G14913" s="372">
        <v>38.33</v>
      </c>
    </row>
    <row r="14914" spans="1:7">
      <c r="A14914" s="178" t="str">
        <f t="shared" si="230"/>
        <v>3 - ED-49349</v>
      </c>
      <c r="B14914" s="178">
        <v>3</v>
      </c>
      <c r="C14914" s="347" t="s">
        <v>29240</v>
      </c>
      <c r="D14914" s="356"/>
      <c r="E14914" s="357" t="s">
        <v>32965</v>
      </c>
      <c r="F14914" s="358" t="s">
        <v>15038</v>
      </c>
      <c r="G14914" s="372">
        <v>28.74</v>
      </c>
    </row>
    <row r="14915" spans="1:7">
      <c r="A14915" s="178" t="str">
        <f t="shared" si="230"/>
        <v>3 - ED-49364</v>
      </c>
      <c r="B14915" s="178">
        <v>3</v>
      </c>
      <c r="C14915" s="347" t="s">
        <v>29241</v>
      </c>
      <c r="D14915" s="356"/>
      <c r="E14915" s="357" t="s">
        <v>32966</v>
      </c>
      <c r="F14915" s="358" t="s">
        <v>15038</v>
      </c>
      <c r="G14915" s="372">
        <v>41.19</v>
      </c>
    </row>
    <row r="14916" spans="1:7">
      <c r="A14916" s="178" t="str">
        <f t="shared" si="230"/>
        <v>3 - ED-49365</v>
      </c>
      <c r="B14916" s="178">
        <v>3</v>
      </c>
      <c r="C14916" s="347" t="s">
        <v>29242</v>
      </c>
      <c r="D14916" s="356"/>
      <c r="E14916" s="357" t="s">
        <v>32967</v>
      </c>
      <c r="F14916" s="358" t="s">
        <v>15038</v>
      </c>
      <c r="G14916" s="372">
        <v>25.87</v>
      </c>
    </row>
    <row r="14917" spans="1:7">
      <c r="A14917" s="178" t="str">
        <f t="shared" si="230"/>
        <v>3 - ED-49347</v>
      </c>
      <c r="B14917" s="178">
        <v>3</v>
      </c>
      <c r="C14917" s="347" t="s">
        <v>29243</v>
      </c>
      <c r="D14917" s="356"/>
      <c r="E14917" s="357" t="s">
        <v>32968</v>
      </c>
      <c r="F14917" s="358" t="s">
        <v>15038</v>
      </c>
      <c r="G14917" s="372">
        <v>32.409999999999997</v>
      </c>
    </row>
    <row r="14918" spans="1:7">
      <c r="A14918" s="178" t="str">
        <f t="shared" si="230"/>
        <v>3 - ED-49369</v>
      </c>
      <c r="B14918" s="178">
        <v>3</v>
      </c>
      <c r="C14918" s="347" t="s">
        <v>29244</v>
      </c>
      <c r="D14918" s="356"/>
      <c r="E14918" s="357" t="s">
        <v>32969</v>
      </c>
      <c r="F14918" s="358" t="s">
        <v>15038</v>
      </c>
      <c r="G14918" s="372">
        <v>37.08</v>
      </c>
    </row>
    <row r="14919" spans="1:7">
      <c r="A14919" s="178" t="str">
        <f t="shared" si="230"/>
        <v>3 - ED-49345</v>
      </c>
      <c r="B14919" s="178">
        <v>3</v>
      </c>
      <c r="C14919" s="347" t="s">
        <v>29245</v>
      </c>
      <c r="D14919" s="356"/>
      <c r="E14919" s="357" t="s">
        <v>32970</v>
      </c>
      <c r="F14919" s="358" t="s">
        <v>15038</v>
      </c>
      <c r="G14919" s="372">
        <v>14.43</v>
      </c>
    </row>
    <row r="14920" spans="1:7">
      <c r="A14920" s="178" t="str">
        <f t="shared" si="230"/>
        <v>3 - ED-49346</v>
      </c>
      <c r="B14920" s="178">
        <v>3</v>
      </c>
      <c r="C14920" s="347" t="s">
        <v>29246</v>
      </c>
      <c r="D14920" s="356"/>
      <c r="E14920" s="357" t="s">
        <v>32971</v>
      </c>
      <c r="F14920" s="358" t="s">
        <v>15038</v>
      </c>
      <c r="G14920" s="372">
        <v>13.58</v>
      </c>
    </row>
    <row r="14921" spans="1:7">
      <c r="A14921" s="178" t="str">
        <f t="shared" si="230"/>
        <v>3 - ED-49344</v>
      </c>
      <c r="B14921" s="178">
        <v>3</v>
      </c>
      <c r="C14921" s="347" t="s">
        <v>29247</v>
      </c>
      <c r="D14921" s="356"/>
      <c r="E14921" s="357" t="s">
        <v>32972</v>
      </c>
      <c r="F14921" s="358" t="s">
        <v>15038</v>
      </c>
      <c r="G14921" s="372">
        <v>10.07</v>
      </c>
    </row>
    <row r="14922" spans="1:7">
      <c r="A14922" s="178" t="str">
        <f t="shared" si="230"/>
        <v>3 - ED-49443</v>
      </c>
      <c r="B14922" s="178">
        <v>3</v>
      </c>
      <c r="C14922" s="347" t="s">
        <v>29248</v>
      </c>
      <c r="D14922" s="356"/>
      <c r="E14922" s="357" t="s">
        <v>32973</v>
      </c>
      <c r="F14922" s="358" t="s">
        <v>15038</v>
      </c>
      <c r="G14922" s="372">
        <v>6.02</v>
      </c>
    </row>
    <row r="14923" spans="1:7">
      <c r="A14923" s="178" t="str">
        <f t="shared" si="230"/>
        <v>3 - ED-49456</v>
      </c>
      <c r="B14923" s="178">
        <v>3</v>
      </c>
      <c r="C14923" s="347" t="s">
        <v>29249</v>
      </c>
      <c r="D14923" s="356"/>
      <c r="E14923" s="357" t="s">
        <v>32974</v>
      </c>
      <c r="F14923" s="358" t="s">
        <v>15038</v>
      </c>
      <c r="G14923" s="372">
        <v>8.5</v>
      </c>
    </row>
    <row r="14924" spans="1:7">
      <c r="A14924" s="178" t="str">
        <f t="shared" si="230"/>
        <v>3 - ED-49482</v>
      </c>
      <c r="B14924" s="178">
        <v>3</v>
      </c>
      <c r="C14924" s="347" t="s">
        <v>29250</v>
      </c>
      <c r="D14924" s="356"/>
      <c r="E14924" s="357" t="s">
        <v>32975</v>
      </c>
      <c r="F14924" s="358" t="s">
        <v>15038</v>
      </c>
      <c r="G14924" s="372">
        <v>22.5</v>
      </c>
    </row>
    <row r="14925" spans="1:7">
      <c r="A14925" s="178" t="str">
        <f t="shared" si="230"/>
        <v>3 - ED-49481</v>
      </c>
      <c r="B14925" s="178">
        <v>3</v>
      </c>
      <c r="C14925" s="347" t="s">
        <v>29251</v>
      </c>
      <c r="D14925" s="356"/>
      <c r="E14925" s="357" t="s">
        <v>32976</v>
      </c>
      <c r="F14925" s="358" t="s">
        <v>15038</v>
      </c>
      <c r="G14925" s="372">
        <v>20.38</v>
      </c>
    </row>
    <row r="14926" spans="1:7">
      <c r="A14926" s="178" t="str">
        <f t="shared" si="230"/>
        <v>3 - ED-49371</v>
      </c>
      <c r="B14926" s="178">
        <v>3</v>
      </c>
      <c r="C14926" s="347" t="s">
        <v>29252</v>
      </c>
      <c r="D14926" s="356"/>
      <c r="E14926" s="357" t="s">
        <v>32977</v>
      </c>
      <c r="F14926" s="358" t="s">
        <v>15038</v>
      </c>
      <c r="G14926" s="372">
        <v>10.72</v>
      </c>
    </row>
    <row r="14927" spans="1:7">
      <c r="A14927" s="178" t="str">
        <f t="shared" si="230"/>
        <v>3 - ED-49370</v>
      </c>
      <c r="B14927" s="178">
        <v>3</v>
      </c>
      <c r="C14927" s="347" t="s">
        <v>29253</v>
      </c>
      <c r="D14927" s="356"/>
      <c r="E14927" s="357" t="s">
        <v>32978</v>
      </c>
      <c r="F14927" s="358" t="s">
        <v>15038</v>
      </c>
      <c r="G14927" s="372">
        <v>10.8</v>
      </c>
    </row>
    <row r="14928" spans="1:7">
      <c r="A14928" s="178" t="str">
        <f t="shared" si="230"/>
        <v>3 - ED-49372</v>
      </c>
      <c r="B14928" s="178">
        <v>3</v>
      </c>
      <c r="C14928" s="347" t="s">
        <v>29254</v>
      </c>
      <c r="D14928" s="356"/>
      <c r="E14928" s="357" t="s">
        <v>32979</v>
      </c>
      <c r="F14928" s="358" t="s">
        <v>15038</v>
      </c>
      <c r="G14928" s="372">
        <v>11.09</v>
      </c>
    </row>
    <row r="14929" spans="1:7">
      <c r="A14929" s="178" t="str">
        <f t="shared" si="230"/>
        <v>3 - ED-49373</v>
      </c>
      <c r="B14929" s="178">
        <v>3</v>
      </c>
      <c r="C14929" s="347" t="s">
        <v>29255</v>
      </c>
      <c r="D14929" s="356"/>
      <c r="E14929" s="357" t="s">
        <v>32980</v>
      </c>
      <c r="F14929" s="358" t="s">
        <v>15038</v>
      </c>
      <c r="G14929" s="372">
        <v>12.74</v>
      </c>
    </row>
    <row r="14930" spans="1:7">
      <c r="A14930" s="178" t="str">
        <f t="shared" si="230"/>
        <v>3 - ED-49374</v>
      </c>
      <c r="B14930" s="178">
        <v>3</v>
      </c>
      <c r="C14930" s="347" t="s">
        <v>29256</v>
      </c>
      <c r="D14930" s="356"/>
      <c r="E14930" s="357" t="s">
        <v>32981</v>
      </c>
      <c r="F14930" s="358" t="s">
        <v>15038</v>
      </c>
      <c r="G14930" s="372">
        <v>13.02</v>
      </c>
    </row>
    <row r="14931" spans="1:7">
      <c r="A14931" s="178" t="str">
        <f t="shared" si="230"/>
        <v>3 - ED-49375</v>
      </c>
      <c r="B14931" s="178">
        <v>3</v>
      </c>
      <c r="C14931" s="347" t="s">
        <v>29257</v>
      </c>
      <c r="D14931" s="356"/>
      <c r="E14931" s="357" t="s">
        <v>32982</v>
      </c>
      <c r="F14931" s="358" t="s">
        <v>15038</v>
      </c>
      <c r="G14931" s="372">
        <v>10.44</v>
      </c>
    </row>
    <row r="14932" spans="1:7">
      <c r="A14932" s="178" t="str">
        <f t="shared" si="230"/>
        <v>3 - ED-49377</v>
      </c>
      <c r="B14932" s="178">
        <v>3</v>
      </c>
      <c r="C14932" s="347" t="s">
        <v>29258</v>
      </c>
      <c r="D14932" s="356"/>
      <c r="E14932" s="357" t="s">
        <v>32983</v>
      </c>
      <c r="F14932" s="358" t="s">
        <v>15038</v>
      </c>
      <c r="G14932" s="372">
        <v>10.57</v>
      </c>
    </row>
    <row r="14933" spans="1:7">
      <c r="A14933" s="178" t="str">
        <f t="shared" si="230"/>
        <v>3 - ED-49378</v>
      </c>
      <c r="B14933" s="178">
        <v>3</v>
      </c>
      <c r="C14933" s="347" t="s">
        <v>29259</v>
      </c>
      <c r="D14933" s="356"/>
      <c r="E14933" s="357" t="s">
        <v>32984</v>
      </c>
      <c r="F14933" s="358" t="s">
        <v>15038</v>
      </c>
      <c r="G14933" s="372">
        <v>10.57</v>
      </c>
    </row>
    <row r="14934" spans="1:7">
      <c r="A14934" s="178" t="str">
        <f t="shared" si="230"/>
        <v>3 - ED-49376</v>
      </c>
      <c r="B14934" s="178">
        <v>3</v>
      </c>
      <c r="C14934" s="347" t="s">
        <v>29260</v>
      </c>
      <c r="D14934" s="356"/>
      <c r="E14934" s="357" t="s">
        <v>32985</v>
      </c>
      <c r="F14934" s="358" t="s">
        <v>15038</v>
      </c>
      <c r="G14934" s="372">
        <v>10.77</v>
      </c>
    </row>
    <row r="14935" spans="1:7">
      <c r="A14935" s="178" t="str">
        <f t="shared" si="230"/>
        <v>3 - ED-49379</v>
      </c>
      <c r="B14935" s="178">
        <v>3</v>
      </c>
      <c r="C14935" s="347" t="s">
        <v>29261</v>
      </c>
      <c r="D14935" s="356"/>
      <c r="E14935" s="357" t="s">
        <v>32986</v>
      </c>
      <c r="F14935" s="358" t="s">
        <v>15038</v>
      </c>
      <c r="G14935" s="372">
        <v>22.32</v>
      </c>
    </row>
    <row r="14936" spans="1:7" ht="25.5">
      <c r="A14936" s="178" t="str">
        <f t="shared" si="230"/>
        <v>3 - ED-13343</v>
      </c>
      <c r="B14936" s="178">
        <v>3</v>
      </c>
      <c r="C14936" s="347" t="s">
        <v>29262</v>
      </c>
      <c r="D14936" s="356"/>
      <c r="E14936" s="357" t="s">
        <v>32987</v>
      </c>
      <c r="F14936" s="358" t="s">
        <v>238</v>
      </c>
      <c r="G14936" s="372">
        <v>16.78</v>
      </c>
    </row>
    <row r="14937" spans="1:7" ht="25.5">
      <c r="A14937" s="178" t="str">
        <f t="shared" si="230"/>
        <v>3 - ED-13344</v>
      </c>
      <c r="B14937" s="178">
        <v>3</v>
      </c>
      <c r="C14937" s="347" t="s">
        <v>29263</v>
      </c>
      <c r="D14937" s="356"/>
      <c r="E14937" s="357" t="s">
        <v>32988</v>
      </c>
      <c r="F14937" s="358" t="s">
        <v>238</v>
      </c>
      <c r="G14937" s="372">
        <v>30.1</v>
      </c>
    </row>
    <row r="14938" spans="1:7" ht="25.5">
      <c r="A14938" s="178" t="str">
        <f t="shared" si="230"/>
        <v>3 - ED-13342</v>
      </c>
      <c r="B14938" s="178">
        <v>3</v>
      </c>
      <c r="C14938" s="347" t="s">
        <v>29264</v>
      </c>
      <c r="D14938" s="356"/>
      <c r="E14938" s="357" t="s">
        <v>32989</v>
      </c>
      <c r="F14938" s="358" t="s">
        <v>238</v>
      </c>
      <c r="G14938" s="372">
        <v>12</v>
      </c>
    </row>
    <row r="14939" spans="1:7" ht="25.5">
      <c r="A14939" s="178" t="str">
        <f t="shared" si="230"/>
        <v>3 - ED-9973</v>
      </c>
      <c r="B14939" s="178">
        <v>3</v>
      </c>
      <c r="C14939" s="347" t="s">
        <v>29265</v>
      </c>
      <c r="D14939" s="356"/>
      <c r="E14939" s="357" t="s">
        <v>32990</v>
      </c>
      <c r="F14939" s="358" t="s">
        <v>238</v>
      </c>
      <c r="G14939" s="372">
        <v>38.78</v>
      </c>
    </row>
    <row r="14940" spans="1:7" ht="25.5">
      <c r="A14940" s="178" t="str">
        <f t="shared" si="230"/>
        <v>3 - ED-9974</v>
      </c>
      <c r="B14940" s="178">
        <v>3</v>
      </c>
      <c r="C14940" s="347" t="s">
        <v>29266</v>
      </c>
      <c r="D14940" s="356"/>
      <c r="E14940" s="357" t="s">
        <v>32991</v>
      </c>
      <c r="F14940" s="358" t="s">
        <v>238</v>
      </c>
      <c r="G14940" s="372">
        <v>64.77</v>
      </c>
    </row>
    <row r="14941" spans="1:7" ht="25.5">
      <c r="A14941" s="178" t="str">
        <f t="shared" si="230"/>
        <v>3 - ED-9972</v>
      </c>
      <c r="B14941" s="178">
        <v>3</v>
      </c>
      <c r="C14941" s="347" t="s">
        <v>29267</v>
      </c>
      <c r="D14941" s="356"/>
      <c r="E14941" s="357" t="s">
        <v>32992</v>
      </c>
      <c r="F14941" s="358" t="s">
        <v>238</v>
      </c>
      <c r="G14941" s="372">
        <v>26.38</v>
      </c>
    </row>
    <row r="14942" spans="1:7" ht="25.5">
      <c r="A14942" s="178" t="str">
        <f t="shared" si="230"/>
        <v>3 - ED-13345</v>
      </c>
      <c r="B14942" s="178">
        <v>3</v>
      </c>
      <c r="C14942" s="347" t="s">
        <v>29268</v>
      </c>
      <c r="D14942" s="356"/>
      <c r="E14942" s="357" t="s">
        <v>32993</v>
      </c>
      <c r="F14942" s="358" t="s">
        <v>238</v>
      </c>
      <c r="G14942" s="372">
        <v>57.86</v>
      </c>
    </row>
    <row r="14943" spans="1:7" ht="25.5">
      <c r="A14943" s="178" t="str">
        <f t="shared" si="230"/>
        <v>3 - ED-13346</v>
      </c>
      <c r="B14943" s="178">
        <v>3</v>
      </c>
      <c r="C14943" s="347" t="s">
        <v>29269</v>
      </c>
      <c r="D14943" s="356"/>
      <c r="E14943" s="357" t="s">
        <v>32994</v>
      </c>
      <c r="F14943" s="358" t="s">
        <v>238</v>
      </c>
      <c r="G14943" s="372">
        <v>71.180000000000007</v>
      </c>
    </row>
    <row r="14944" spans="1:7" ht="25.5">
      <c r="A14944" s="178" t="str">
        <f t="shared" si="230"/>
        <v>3 - ED-9955</v>
      </c>
      <c r="B14944" s="178">
        <v>3</v>
      </c>
      <c r="C14944" s="347" t="s">
        <v>29270</v>
      </c>
      <c r="D14944" s="356"/>
      <c r="E14944" s="357" t="s">
        <v>32995</v>
      </c>
      <c r="F14944" s="358" t="s">
        <v>238</v>
      </c>
      <c r="G14944" s="372">
        <v>53.08</v>
      </c>
    </row>
    <row r="14945" spans="1:7" ht="25.5">
      <c r="A14945" s="178" t="str">
        <f t="shared" si="230"/>
        <v>3 - ED-9954</v>
      </c>
      <c r="B14945" s="178">
        <v>3</v>
      </c>
      <c r="C14945" s="347" t="s">
        <v>29271</v>
      </c>
      <c r="D14945" s="356"/>
      <c r="E14945" s="357" t="s">
        <v>32996</v>
      </c>
      <c r="F14945" s="358" t="s">
        <v>238</v>
      </c>
      <c r="G14945" s="372">
        <v>41.08</v>
      </c>
    </row>
    <row r="14946" spans="1:7" ht="38.25">
      <c r="A14946" s="178" t="str">
        <f t="shared" si="230"/>
        <v>3 - ED-13338</v>
      </c>
      <c r="B14946" s="178">
        <v>3</v>
      </c>
      <c r="C14946" s="347" t="s">
        <v>29272</v>
      </c>
      <c r="D14946" s="356"/>
      <c r="E14946" s="357" t="s">
        <v>32997</v>
      </c>
      <c r="F14946" s="358" t="s">
        <v>238</v>
      </c>
      <c r="G14946" s="372">
        <v>166.71</v>
      </c>
    </row>
    <row r="14947" spans="1:7" ht="38.25">
      <c r="A14947" s="178" t="str">
        <f t="shared" si="230"/>
        <v>3 - ED-13337</v>
      </c>
      <c r="B14947" s="178">
        <v>3</v>
      </c>
      <c r="C14947" s="347" t="s">
        <v>29273</v>
      </c>
      <c r="D14947" s="356"/>
      <c r="E14947" s="357" t="s">
        <v>32998</v>
      </c>
      <c r="F14947" s="358" t="s">
        <v>238</v>
      </c>
      <c r="G14947" s="372">
        <v>133.83000000000001</v>
      </c>
    </row>
    <row r="14948" spans="1:7" ht="38.25">
      <c r="A14948" s="178" t="str">
        <f t="shared" si="230"/>
        <v>3 - ED-13340</v>
      </c>
      <c r="B14948" s="178">
        <v>3</v>
      </c>
      <c r="C14948" s="347" t="s">
        <v>29274</v>
      </c>
      <c r="D14948" s="356"/>
      <c r="E14948" s="357" t="s">
        <v>32999</v>
      </c>
      <c r="F14948" s="358" t="s">
        <v>238</v>
      </c>
      <c r="G14948" s="372">
        <v>296.3</v>
      </c>
    </row>
    <row r="14949" spans="1:7" ht="38.25">
      <c r="A14949" s="178" t="str">
        <f t="shared" si="230"/>
        <v>3 - ED-13339</v>
      </c>
      <c r="B14949" s="178">
        <v>3</v>
      </c>
      <c r="C14949" s="347" t="s">
        <v>29275</v>
      </c>
      <c r="D14949" s="356"/>
      <c r="E14949" s="357" t="s">
        <v>33000</v>
      </c>
      <c r="F14949" s="358" t="s">
        <v>238</v>
      </c>
      <c r="G14949" s="372">
        <v>233.22</v>
      </c>
    </row>
    <row r="14950" spans="1:7" ht="38.25">
      <c r="A14950" s="178" t="str">
        <f t="shared" si="230"/>
        <v>3 - ED-13336</v>
      </c>
      <c r="B14950" s="178">
        <v>3</v>
      </c>
      <c r="C14950" s="347" t="s">
        <v>29276</v>
      </c>
      <c r="D14950" s="356"/>
      <c r="E14950" s="357" t="s">
        <v>33001</v>
      </c>
      <c r="F14950" s="358" t="s">
        <v>238</v>
      </c>
      <c r="G14950" s="372">
        <v>105.8</v>
      </c>
    </row>
    <row r="14951" spans="1:7" ht="38.25">
      <c r="A14951" s="178" t="str">
        <f t="shared" si="230"/>
        <v>3 - ED-13335</v>
      </c>
      <c r="B14951" s="178">
        <v>3</v>
      </c>
      <c r="C14951" s="347" t="s">
        <v>29277</v>
      </c>
      <c r="D14951" s="356"/>
      <c r="E14951" s="357" t="s">
        <v>33002</v>
      </c>
      <c r="F14951" s="358" t="s">
        <v>238</v>
      </c>
      <c r="G14951" s="372">
        <v>89.49</v>
      </c>
    </row>
    <row r="14952" spans="1:7" ht="38.25">
      <c r="A14952" s="178" t="str">
        <f t="shared" si="230"/>
        <v>3 - ED-13357</v>
      </c>
      <c r="B14952" s="178">
        <v>3</v>
      </c>
      <c r="C14952" s="347" t="s">
        <v>29278</v>
      </c>
      <c r="D14952" s="356"/>
      <c r="E14952" s="357" t="s">
        <v>33003</v>
      </c>
      <c r="F14952" s="358" t="s">
        <v>238</v>
      </c>
      <c r="G14952" s="372">
        <v>51.76</v>
      </c>
    </row>
    <row r="14953" spans="1:7" ht="38.25">
      <c r="A14953" s="178" t="str">
        <f t="shared" si="230"/>
        <v>3 - ED-13356</v>
      </c>
      <c r="B14953" s="178">
        <v>3</v>
      </c>
      <c r="C14953" s="347" t="s">
        <v>29279</v>
      </c>
      <c r="D14953" s="356"/>
      <c r="E14953" s="357" t="s">
        <v>33004</v>
      </c>
      <c r="F14953" s="358" t="s">
        <v>238</v>
      </c>
      <c r="G14953" s="372">
        <v>46.98</v>
      </c>
    </row>
    <row r="14954" spans="1:7" ht="25.5">
      <c r="A14954" s="178" t="str">
        <f t="shared" si="230"/>
        <v>3 - ED-13355</v>
      </c>
      <c r="B14954" s="178">
        <v>3</v>
      </c>
      <c r="C14954" s="347" t="s">
        <v>29280</v>
      </c>
      <c r="D14954" s="356"/>
      <c r="E14954" s="357" t="s">
        <v>33005</v>
      </c>
      <c r="F14954" s="358" t="s">
        <v>238</v>
      </c>
      <c r="G14954" s="372">
        <v>34.979999999999997</v>
      </c>
    </row>
    <row r="14955" spans="1:7" ht="38.25">
      <c r="A14955" s="178" t="str">
        <f t="shared" si="230"/>
        <v>3 - ED-13354</v>
      </c>
      <c r="B14955" s="178">
        <v>3</v>
      </c>
      <c r="C14955" s="347" t="s">
        <v>29281</v>
      </c>
      <c r="D14955" s="356"/>
      <c r="E14955" s="357" t="s">
        <v>33006</v>
      </c>
      <c r="F14955" s="358" t="s">
        <v>238</v>
      </c>
      <c r="G14955" s="372">
        <v>72.53</v>
      </c>
    </row>
    <row r="14956" spans="1:7" ht="38.25">
      <c r="A14956" s="178" t="str">
        <f t="shared" ref="A14956:A15019" si="231">B14956&amp;" - "&amp;C14956</f>
        <v>3 - ED-13353</v>
      </c>
      <c r="B14956" s="178">
        <v>3</v>
      </c>
      <c r="C14956" s="347" t="s">
        <v>29282</v>
      </c>
      <c r="D14956" s="356"/>
      <c r="E14956" s="357" t="s">
        <v>33007</v>
      </c>
      <c r="F14956" s="358" t="s">
        <v>238</v>
      </c>
      <c r="G14956" s="372">
        <v>67.75</v>
      </c>
    </row>
    <row r="14957" spans="1:7">
      <c r="A14957" s="178" t="str">
        <f t="shared" si="231"/>
        <v>3 - ED-49384</v>
      </c>
      <c r="B14957" s="178">
        <v>3</v>
      </c>
      <c r="C14957" s="347" t="s">
        <v>29283</v>
      </c>
      <c r="D14957" s="356"/>
      <c r="E14957" s="357" t="s">
        <v>33008</v>
      </c>
      <c r="F14957" s="358" t="s">
        <v>15038</v>
      </c>
      <c r="G14957" s="372">
        <v>47.53</v>
      </c>
    </row>
    <row r="14958" spans="1:7">
      <c r="A14958" s="178" t="str">
        <f t="shared" si="231"/>
        <v>3 - ED-49385</v>
      </c>
      <c r="B14958" s="178">
        <v>3</v>
      </c>
      <c r="C14958" s="347" t="s">
        <v>29284</v>
      </c>
      <c r="D14958" s="356"/>
      <c r="E14958" s="357" t="s">
        <v>33009</v>
      </c>
      <c r="F14958" s="358" t="s">
        <v>15038</v>
      </c>
      <c r="G14958" s="372">
        <v>101.29</v>
      </c>
    </row>
    <row r="14959" spans="1:7">
      <c r="A14959" s="178" t="str">
        <f t="shared" si="231"/>
        <v>3 - ED-49390</v>
      </c>
      <c r="B14959" s="178">
        <v>3</v>
      </c>
      <c r="C14959" s="347" t="s">
        <v>29285</v>
      </c>
      <c r="D14959" s="356"/>
      <c r="E14959" s="357" t="s">
        <v>33010</v>
      </c>
      <c r="F14959" s="358" t="s">
        <v>15038</v>
      </c>
      <c r="G14959" s="372">
        <v>51.44</v>
      </c>
    </row>
    <row r="14960" spans="1:7">
      <c r="A14960" s="178" t="str">
        <f t="shared" si="231"/>
        <v>3 - ED-49391</v>
      </c>
      <c r="B14960" s="178">
        <v>3</v>
      </c>
      <c r="C14960" s="347" t="s">
        <v>29286</v>
      </c>
      <c r="D14960" s="356"/>
      <c r="E14960" s="357" t="s">
        <v>33011</v>
      </c>
      <c r="F14960" s="358" t="s">
        <v>15038</v>
      </c>
      <c r="G14960" s="372">
        <v>118.13</v>
      </c>
    </row>
    <row r="14961" spans="1:7">
      <c r="A14961" s="178" t="str">
        <f t="shared" si="231"/>
        <v>3 - ED-49386</v>
      </c>
      <c r="B14961" s="178">
        <v>3</v>
      </c>
      <c r="C14961" s="347" t="s">
        <v>29287</v>
      </c>
      <c r="D14961" s="356"/>
      <c r="E14961" s="357" t="s">
        <v>33012</v>
      </c>
      <c r="F14961" s="358" t="s">
        <v>15038</v>
      </c>
      <c r="G14961" s="372">
        <v>49.91</v>
      </c>
    </row>
    <row r="14962" spans="1:7">
      <c r="A14962" s="178" t="str">
        <f t="shared" si="231"/>
        <v>3 - ED-49387</v>
      </c>
      <c r="B14962" s="178">
        <v>3</v>
      </c>
      <c r="C14962" s="347" t="s">
        <v>29288</v>
      </c>
      <c r="D14962" s="356"/>
      <c r="E14962" s="357" t="s">
        <v>33013</v>
      </c>
      <c r="F14962" s="358" t="s">
        <v>15038</v>
      </c>
      <c r="G14962" s="372">
        <v>131.30000000000001</v>
      </c>
    </row>
    <row r="14963" spans="1:7">
      <c r="A14963" s="178" t="str">
        <f t="shared" si="231"/>
        <v>3 - ED-49392</v>
      </c>
      <c r="B14963" s="178">
        <v>3</v>
      </c>
      <c r="C14963" s="347" t="s">
        <v>29289</v>
      </c>
      <c r="D14963" s="356"/>
      <c r="E14963" s="357" t="s">
        <v>33014</v>
      </c>
      <c r="F14963" s="358" t="s">
        <v>15038</v>
      </c>
      <c r="G14963" s="372">
        <v>57.99</v>
      </c>
    </row>
    <row r="14964" spans="1:7">
      <c r="A14964" s="178" t="str">
        <f t="shared" si="231"/>
        <v>3 - ED-49393</v>
      </c>
      <c r="B14964" s="178">
        <v>3</v>
      </c>
      <c r="C14964" s="347" t="s">
        <v>29290</v>
      </c>
      <c r="D14964" s="356"/>
      <c r="E14964" s="357" t="s">
        <v>33015</v>
      </c>
      <c r="F14964" s="358" t="s">
        <v>15038</v>
      </c>
      <c r="G14964" s="372">
        <v>146.77000000000001</v>
      </c>
    </row>
    <row r="14965" spans="1:7">
      <c r="A14965" s="178" t="str">
        <f t="shared" si="231"/>
        <v>3 - ED-49388</v>
      </c>
      <c r="B14965" s="178">
        <v>3</v>
      </c>
      <c r="C14965" s="347" t="s">
        <v>29291</v>
      </c>
      <c r="D14965" s="356"/>
      <c r="E14965" s="357" t="s">
        <v>33016</v>
      </c>
      <c r="F14965" s="358" t="s">
        <v>15038</v>
      </c>
      <c r="G14965" s="372">
        <v>65.38</v>
      </c>
    </row>
    <row r="14966" spans="1:7">
      <c r="A14966" s="178" t="str">
        <f t="shared" si="231"/>
        <v>3 - ED-49389</v>
      </c>
      <c r="B14966" s="178">
        <v>3</v>
      </c>
      <c r="C14966" s="347" t="s">
        <v>29292</v>
      </c>
      <c r="D14966" s="356"/>
      <c r="E14966" s="357" t="s">
        <v>33017</v>
      </c>
      <c r="F14966" s="358" t="s">
        <v>15038</v>
      </c>
      <c r="G14966" s="372">
        <v>228.16</v>
      </c>
    </row>
    <row r="14967" spans="1:7">
      <c r="A14967" s="178" t="str">
        <f t="shared" si="231"/>
        <v>3 - ED-49394</v>
      </c>
      <c r="B14967" s="178">
        <v>3</v>
      </c>
      <c r="C14967" s="347" t="s">
        <v>29293</v>
      </c>
      <c r="D14967" s="356"/>
      <c r="E14967" s="357" t="s">
        <v>33018</v>
      </c>
      <c r="F14967" s="358" t="s">
        <v>15038</v>
      </c>
      <c r="G14967" s="372">
        <v>78.86</v>
      </c>
    </row>
    <row r="14968" spans="1:7">
      <c r="A14968" s="178" t="str">
        <f t="shared" si="231"/>
        <v>3 - ED-49395</v>
      </c>
      <c r="B14968" s="178">
        <v>3</v>
      </c>
      <c r="C14968" s="347" t="s">
        <v>29294</v>
      </c>
      <c r="D14968" s="356"/>
      <c r="E14968" s="357" t="s">
        <v>33019</v>
      </c>
      <c r="F14968" s="358" t="s">
        <v>15038</v>
      </c>
      <c r="G14968" s="372">
        <v>256.42</v>
      </c>
    </row>
    <row r="14969" spans="1:7" ht="25.5">
      <c r="A14969" s="178" t="str">
        <f t="shared" si="231"/>
        <v>3 - ED-49408</v>
      </c>
      <c r="B14969" s="178">
        <v>3</v>
      </c>
      <c r="C14969" s="347" t="s">
        <v>29295</v>
      </c>
      <c r="D14969" s="356"/>
      <c r="E14969" s="357" t="s">
        <v>33020</v>
      </c>
      <c r="F14969" s="358" t="s">
        <v>15038</v>
      </c>
      <c r="G14969" s="372">
        <v>1659.93</v>
      </c>
    </row>
    <row r="14970" spans="1:7" ht="25.5">
      <c r="A14970" s="178" t="str">
        <f t="shared" si="231"/>
        <v>3 - ED-49410</v>
      </c>
      <c r="B14970" s="178">
        <v>3</v>
      </c>
      <c r="C14970" s="347" t="s">
        <v>29296</v>
      </c>
      <c r="D14970" s="356"/>
      <c r="E14970" s="356" t="s">
        <v>33021</v>
      </c>
      <c r="F14970" s="358" t="s">
        <v>15038</v>
      </c>
      <c r="G14970" s="372">
        <v>2510.09</v>
      </c>
    </row>
    <row r="14971" spans="1:7" ht="25.5">
      <c r="A14971" s="178" t="str">
        <f t="shared" si="231"/>
        <v>3 - ED-49409</v>
      </c>
      <c r="B14971" s="178">
        <v>3</v>
      </c>
      <c r="C14971" s="347" t="s">
        <v>29297</v>
      </c>
      <c r="D14971" s="356"/>
      <c r="E14971" s="356" t="s">
        <v>33022</v>
      </c>
      <c r="F14971" s="358" t="s">
        <v>15038</v>
      </c>
      <c r="G14971" s="372">
        <v>1686.55</v>
      </c>
    </row>
    <row r="14972" spans="1:7" ht="25.5">
      <c r="A14972" s="178" t="str">
        <f t="shared" si="231"/>
        <v>3 - ED-49406</v>
      </c>
      <c r="B14972" s="178">
        <v>3</v>
      </c>
      <c r="C14972" s="347" t="s">
        <v>29298</v>
      </c>
      <c r="D14972" s="356"/>
      <c r="E14972" s="356" t="s">
        <v>33023</v>
      </c>
      <c r="F14972" s="358" t="s">
        <v>15038</v>
      </c>
      <c r="G14972" s="372">
        <v>2091.15</v>
      </c>
    </row>
    <row r="14973" spans="1:7" ht="25.5">
      <c r="A14973" s="178" t="str">
        <f t="shared" si="231"/>
        <v>3 - ED-49407</v>
      </c>
      <c r="B14973" s="178">
        <v>3</v>
      </c>
      <c r="C14973" s="347" t="s">
        <v>29299</v>
      </c>
      <c r="D14973" s="356"/>
      <c r="E14973" s="356" t="s">
        <v>33024</v>
      </c>
      <c r="F14973" s="358" t="s">
        <v>15038</v>
      </c>
      <c r="G14973" s="372">
        <v>2534.15</v>
      </c>
    </row>
    <row r="14974" spans="1:7">
      <c r="A14974" s="178" t="str">
        <f t="shared" si="231"/>
        <v>3 - ED-49400</v>
      </c>
      <c r="B14974" s="178">
        <v>3</v>
      </c>
      <c r="C14974" s="347" t="s">
        <v>29300</v>
      </c>
      <c r="D14974" s="356"/>
      <c r="E14974" s="356" t="s">
        <v>33025</v>
      </c>
      <c r="F14974" s="358" t="s">
        <v>15038</v>
      </c>
      <c r="G14974" s="372">
        <v>48.03</v>
      </c>
    </row>
    <row r="14975" spans="1:7" ht="25.5">
      <c r="A14975" s="178" t="str">
        <f t="shared" si="231"/>
        <v>3 - ED-49401</v>
      </c>
      <c r="B14975" s="178">
        <v>3</v>
      </c>
      <c r="C14975" s="347" t="s">
        <v>29301</v>
      </c>
      <c r="D14975" s="356"/>
      <c r="E14975" s="356" t="s">
        <v>33026</v>
      </c>
      <c r="F14975" s="358" t="s">
        <v>15038</v>
      </c>
      <c r="G14975" s="372">
        <v>68.489999999999995</v>
      </c>
    </row>
    <row r="14976" spans="1:7">
      <c r="A14976" s="178" t="str">
        <f t="shared" si="231"/>
        <v>3 - ED-49402</v>
      </c>
      <c r="B14976" s="178">
        <v>3</v>
      </c>
      <c r="C14976" s="347" t="s">
        <v>29302</v>
      </c>
      <c r="D14976" s="356"/>
      <c r="E14976" s="356" t="s">
        <v>33027</v>
      </c>
      <c r="F14976" s="358" t="s">
        <v>15038</v>
      </c>
      <c r="G14976" s="372">
        <v>33.85</v>
      </c>
    </row>
    <row r="14977" spans="1:7">
      <c r="A14977" s="178" t="str">
        <f t="shared" si="231"/>
        <v>3 - ED-49404</v>
      </c>
      <c r="B14977" s="178">
        <v>3</v>
      </c>
      <c r="C14977" s="347" t="s">
        <v>29303</v>
      </c>
      <c r="D14977" s="356"/>
      <c r="E14977" s="356" t="s">
        <v>33028</v>
      </c>
      <c r="F14977" s="358" t="s">
        <v>15038</v>
      </c>
      <c r="G14977" s="372">
        <v>57.71</v>
      </c>
    </row>
    <row r="14978" spans="1:7">
      <c r="A14978" s="178" t="str">
        <f t="shared" si="231"/>
        <v>3 - ED-49405</v>
      </c>
      <c r="B14978" s="178">
        <v>3</v>
      </c>
      <c r="C14978" s="347" t="s">
        <v>29304</v>
      </c>
      <c r="D14978" s="356"/>
      <c r="E14978" s="356" t="s">
        <v>33029</v>
      </c>
      <c r="F14978" s="358" t="s">
        <v>15038</v>
      </c>
      <c r="G14978" s="372">
        <v>78.17</v>
      </c>
    </row>
    <row r="14979" spans="1:7">
      <c r="A14979" s="178" t="str">
        <f t="shared" si="231"/>
        <v>3 - ED-49403</v>
      </c>
      <c r="B14979" s="178">
        <v>3</v>
      </c>
      <c r="C14979" s="347" t="s">
        <v>29305</v>
      </c>
      <c r="D14979" s="356"/>
      <c r="E14979" s="356" t="s">
        <v>33030</v>
      </c>
      <c r="F14979" s="358" t="s">
        <v>15038</v>
      </c>
      <c r="G14979" s="372">
        <v>54.31</v>
      </c>
    </row>
    <row r="14980" spans="1:7">
      <c r="A14980" s="178" t="str">
        <f t="shared" si="231"/>
        <v>3 - ED-49415</v>
      </c>
      <c r="B14980" s="178">
        <v>3</v>
      </c>
      <c r="C14980" s="347" t="s">
        <v>29306</v>
      </c>
      <c r="D14980" s="356"/>
      <c r="E14980" s="356" t="s">
        <v>33031</v>
      </c>
      <c r="F14980" s="358" t="s">
        <v>0</v>
      </c>
      <c r="G14980" s="372">
        <v>7.46</v>
      </c>
    </row>
    <row r="14981" spans="1:7">
      <c r="A14981" s="178" t="str">
        <f t="shared" si="231"/>
        <v>3 - ED-49416</v>
      </c>
      <c r="B14981" s="178">
        <v>3</v>
      </c>
      <c r="C14981" s="347" t="s">
        <v>29307</v>
      </c>
      <c r="D14981" s="356"/>
      <c r="E14981" s="356" t="s">
        <v>33032</v>
      </c>
      <c r="F14981" s="358" t="s">
        <v>0</v>
      </c>
      <c r="G14981" s="372">
        <v>10.039999999999999</v>
      </c>
    </row>
    <row r="14982" spans="1:7">
      <c r="A14982" s="178" t="str">
        <f t="shared" si="231"/>
        <v>3 - ED-49417</v>
      </c>
      <c r="B14982" s="178">
        <v>3</v>
      </c>
      <c r="C14982" s="347" t="s">
        <v>29308</v>
      </c>
      <c r="D14982" s="356"/>
      <c r="E14982" s="357" t="s">
        <v>33033</v>
      </c>
      <c r="F14982" s="358" t="s">
        <v>0</v>
      </c>
      <c r="G14982" s="372">
        <v>11.34</v>
      </c>
    </row>
    <row r="14983" spans="1:7">
      <c r="A14983" s="178" t="str">
        <f t="shared" si="231"/>
        <v>3 - ED-49418</v>
      </c>
      <c r="B14983" s="178">
        <v>3</v>
      </c>
      <c r="C14983" s="347" t="s">
        <v>29309</v>
      </c>
      <c r="D14983" s="356"/>
      <c r="E14983" s="357" t="s">
        <v>33034</v>
      </c>
      <c r="F14983" s="358" t="s">
        <v>0</v>
      </c>
      <c r="G14983" s="372">
        <v>15.72</v>
      </c>
    </row>
    <row r="14984" spans="1:7">
      <c r="A14984" s="178" t="str">
        <f t="shared" si="231"/>
        <v>3 - ED-49419</v>
      </c>
      <c r="B14984" s="178">
        <v>3</v>
      </c>
      <c r="C14984" s="347" t="s">
        <v>29310</v>
      </c>
      <c r="D14984" s="356"/>
      <c r="E14984" s="357" t="s">
        <v>33035</v>
      </c>
      <c r="F14984" s="358" t="s">
        <v>15038</v>
      </c>
      <c r="G14984" s="372">
        <v>1122.44</v>
      </c>
    </row>
    <row r="14985" spans="1:7">
      <c r="A14985" s="178" t="str">
        <f t="shared" si="231"/>
        <v>3 - ED-49420</v>
      </c>
      <c r="B14985" s="178">
        <v>3</v>
      </c>
      <c r="C14985" s="347" t="s">
        <v>29311</v>
      </c>
      <c r="D14985" s="356"/>
      <c r="E14985" s="357" t="s">
        <v>33036</v>
      </c>
      <c r="F14985" s="358" t="s">
        <v>15038</v>
      </c>
      <c r="G14985" s="372">
        <v>1451.45</v>
      </c>
    </row>
    <row r="14986" spans="1:7">
      <c r="A14986" s="178" t="str">
        <f t="shared" si="231"/>
        <v>3 - ED-49421</v>
      </c>
      <c r="B14986" s="178">
        <v>3</v>
      </c>
      <c r="C14986" s="347" t="s">
        <v>29312</v>
      </c>
      <c r="D14986" s="356"/>
      <c r="E14986" s="357" t="s">
        <v>33037</v>
      </c>
      <c r="F14986" s="358" t="s">
        <v>15038</v>
      </c>
      <c r="G14986" s="372">
        <v>1543.33</v>
      </c>
    </row>
    <row r="14987" spans="1:7">
      <c r="A14987" s="178" t="str">
        <f t="shared" si="231"/>
        <v>3 - ED-49422</v>
      </c>
      <c r="B14987" s="178">
        <v>3</v>
      </c>
      <c r="C14987" s="347" t="s">
        <v>29313</v>
      </c>
      <c r="D14987" s="356"/>
      <c r="E14987" s="357" t="s">
        <v>33038</v>
      </c>
      <c r="F14987" s="358" t="s">
        <v>15038</v>
      </c>
      <c r="G14987" s="372">
        <v>1936.77</v>
      </c>
    </row>
    <row r="14988" spans="1:7">
      <c r="A14988" s="178" t="str">
        <f t="shared" si="231"/>
        <v>3 - ED-49423</v>
      </c>
      <c r="B14988" s="178">
        <v>3</v>
      </c>
      <c r="C14988" s="347" t="s">
        <v>29314</v>
      </c>
      <c r="D14988" s="356"/>
      <c r="E14988" s="357" t="s">
        <v>33039</v>
      </c>
      <c r="F14988" s="358" t="s">
        <v>15038</v>
      </c>
      <c r="G14988" s="372">
        <v>2511.12</v>
      </c>
    </row>
    <row r="14989" spans="1:7">
      <c r="A14989" s="178" t="str">
        <f t="shared" si="231"/>
        <v>3 - ED-49424</v>
      </c>
      <c r="B14989" s="178">
        <v>3</v>
      </c>
      <c r="C14989" s="347" t="s">
        <v>29315</v>
      </c>
      <c r="D14989" s="356"/>
      <c r="E14989" s="357" t="s">
        <v>33040</v>
      </c>
      <c r="F14989" s="358" t="s">
        <v>15038</v>
      </c>
      <c r="G14989" s="372">
        <v>3297.48</v>
      </c>
    </row>
    <row r="14990" spans="1:7">
      <c r="A14990" s="178" t="str">
        <f t="shared" si="231"/>
        <v>3 - ED-49425</v>
      </c>
      <c r="B14990" s="178">
        <v>3</v>
      </c>
      <c r="C14990" s="347" t="s">
        <v>29316</v>
      </c>
      <c r="D14990" s="356"/>
      <c r="E14990" s="357" t="s">
        <v>33041</v>
      </c>
      <c r="F14990" s="358" t="s">
        <v>15038</v>
      </c>
      <c r="G14990" s="372">
        <v>3610.59</v>
      </c>
    </row>
    <row r="14991" spans="1:7">
      <c r="A14991" s="178" t="str">
        <f t="shared" si="231"/>
        <v>3 - ED-49426</v>
      </c>
      <c r="B14991" s="178">
        <v>3</v>
      </c>
      <c r="C14991" s="347" t="s">
        <v>29317</v>
      </c>
      <c r="D14991" s="356"/>
      <c r="E14991" s="357" t="s">
        <v>33042</v>
      </c>
      <c r="F14991" s="358" t="s">
        <v>15038</v>
      </c>
      <c r="G14991" s="372">
        <v>3622.99</v>
      </c>
    </row>
    <row r="14992" spans="1:7">
      <c r="A14992" s="178" t="str">
        <f t="shared" si="231"/>
        <v>3 - ED-49427</v>
      </c>
      <c r="B14992" s="178">
        <v>3</v>
      </c>
      <c r="C14992" s="347" t="s">
        <v>29318</v>
      </c>
      <c r="D14992" s="356"/>
      <c r="E14992" s="357" t="s">
        <v>33043</v>
      </c>
      <c r="F14992" s="358" t="s">
        <v>15038</v>
      </c>
      <c r="G14992" s="372">
        <v>1006.4</v>
      </c>
    </row>
    <row r="14993" spans="1:7">
      <c r="A14993" s="178" t="str">
        <f t="shared" si="231"/>
        <v>3 - ED-49428</v>
      </c>
      <c r="B14993" s="178">
        <v>3</v>
      </c>
      <c r="C14993" s="347" t="s">
        <v>29319</v>
      </c>
      <c r="D14993" s="356"/>
      <c r="E14993" s="357" t="s">
        <v>33044</v>
      </c>
      <c r="F14993" s="358" t="s">
        <v>15038</v>
      </c>
      <c r="G14993" s="372">
        <v>1044.24</v>
      </c>
    </row>
    <row r="14994" spans="1:7">
      <c r="A14994" s="178" t="str">
        <f t="shared" si="231"/>
        <v>3 - ED-49429</v>
      </c>
      <c r="B14994" s="178">
        <v>3</v>
      </c>
      <c r="C14994" s="347" t="s">
        <v>29320</v>
      </c>
      <c r="D14994" s="356"/>
      <c r="E14994" s="357" t="s">
        <v>33045</v>
      </c>
      <c r="F14994" s="358" t="s">
        <v>15038</v>
      </c>
      <c r="G14994" s="372">
        <v>1287.67</v>
      </c>
    </row>
    <row r="14995" spans="1:7">
      <c r="A14995" s="178" t="str">
        <f t="shared" si="231"/>
        <v>3 - ED-49430</v>
      </c>
      <c r="B14995" s="178">
        <v>3</v>
      </c>
      <c r="C14995" s="347" t="s">
        <v>29321</v>
      </c>
      <c r="D14995" s="356"/>
      <c r="E14995" s="357" t="s">
        <v>33046</v>
      </c>
      <c r="F14995" s="358" t="s">
        <v>15038</v>
      </c>
      <c r="G14995" s="372">
        <v>1576.54</v>
      </c>
    </row>
    <row r="14996" spans="1:7">
      <c r="A14996" s="178" t="str">
        <f t="shared" si="231"/>
        <v>3 - ED-49431</v>
      </c>
      <c r="B14996" s="178">
        <v>3</v>
      </c>
      <c r="C14996" s="347" t="s">
        <v>29322</v>
      </c>
      <c r="D14996" s="356"/>
      <c r="E14996" s="357" t="s">
        <v>33047</v>
      </c>
      <c r="F14996" s="358" t="s">
        <v>15038</v>
      </c>
      <c r="G14996" s="372">
        <v>1828.93</v>
      </c>
    </row>
    <row r="14997" spans="1:7">
      <c r="A14997" s="178" t="str">
        <f t="shared" si="231"/>
        <v>3 - ED-49432</v>
      </c>
      <c r="B14997" s="178">
        <v>3</v>
      </c>
      <c r="C14997" s="347" t="s">
        <v>29323</v>
      </c>
      <c r="D14997" s="356"/>
      <c r="E14997" s="357" t="s">
        <v>33048</v>
      </c>
      <c r="F14997" s="358" t="s">
        <v>15038</v>
      </c>
      <c r="G14997" s="372">
        <v>2290.11</v>
      </c>
    </row>
    <row r="14998" spans="1:7">
      <c r="A14998" s="178" t="str">
        <f t="shared" si="231"/>
        <v>3 - ED-49433</v>
      </c>
      <c r="B14998" s="178">
        <v>3</v>
      </c>
      <c r="C14998" s="347" t="s">
        <v>29324</v>
      </c>
      <c r="D14998" s="356"/>
      <c r="E14998" s="357" t="s">
        <v>33049</v>
      </c>
      <c r="F14998" s="358" t="s">
        <v>15038</v>
      </c>
      <c r="G14998" s="372">
        <v>2638.52</v>
      </c>
    </row>
    <row r="14999" spans="1:7">
      <c r="A14999" s="178" t="str">
        <f t="shared" si="231"/>
        <v>3 - ED-49434</v>
      </c>
      <c r="B14999" s="178">
        <v>3</v>
      </c>
      <c r="C14999" s="347" t="s">
        <v>29325</v>
      </c>
      <c r="D14999" s="356"/>
      <c r="E14999" s="357" t="s">
        <v>33050</v>
      </c>
      <c r="F14999" s="358" t="s">
        <v>15038</v>
      </c>
      <c r="G14999" s="372">
        <v>3507.46</v>
      </c>
    </row>
    <row r="15000" spans="1:7">
      <c r="A15000" s="178" t="str">
        <f t="shared" si="231"/>
        <v>3 - ED-49435</v>
      </c>
      <c r="B15000" s="178">
        <v>3</v>
      </c>
      <c r="C15000" s="347" t="s">
        <v>29326</v>
      </c>
      <c r="D15000" s="356"/>
      <c r="E15000" s="357" t="s">
        <v>33051</v>
      </c>
      <c r="F15000" s="358" t="s">
        <v>15038</v>
      </c>
      <c r="G15000" s="372">
        <v>3805.42</v>
      </c>
    </row>
    <row r="15001" spans="1:7">
      <c r="A15001" s="178" t="str">
        <f t="shared" si="231"/>
        <v>3 - ED-49436</v>
      </c>
      <c r="B15001" s="178">
        <v>3</v>
      </c>
      <c r="C15001" s="347" t="s">
        <v>29327</v>
      </c>
      <c r="D15001" s="356"/>
      <c r="E15001" s="357" t="s">
        <v>33052</v>
      </c>
      <c r="F15001" s="358" t="s">
        <v>15038</v>
      </c>
      <c r="G15001" s="372">
        <v>3875.88</v>
      </c>
    </row>
    <row r="15002" spans="1:7">
      <c r="A15002" s="178" t="str">
        <f t="shared" si="231"/>
        <v>3 - ED-49438</v>
      </c>
      <c r="B15002" s="178">
        <v>3</v>
      </c>
      <c r="C15002" s="347" t="s">
        <v>29328</v>
      </c>
      <c r="D15002" s="356"/>
      <c r="E15002" s="357" t="s">
        <v>33053</v>
      </c>
      <c r="F15002" s="358" t="s">
        <v>15038</v>
      </c>
      <c r="G15002" s="372">
        <v>1225.8699999999999</v>
      </c>
    </row>
    <row r="15003" spans="1:7">
      <c r="A15003" s="178" t="str">
        <f t="shared" si="231"/>
        <v>3 - ED-49446</v>
      </c>
      <c r="B15003" s="178">
        <v>3</v>
      </c>
      <c r="C15003" s="347" t="s">
        <v>29329</v>
      </c>
      <c r="D15003" s="356"/>
      <c r="E15003" s="357" t="s">
        <v>33054</v>
      </c>
      <c r="F15003" s="358" t="s">
        <v>0</v>
      </c>
      <c r="G15003" s="372">
        <v>21.41</v>
      </c>
    </row>
    <row r="15004" spans="1:7">
      <c r="A15004" s="178" t="str">
        <f t="shared" si="231"/>
        <v>3 - ED-49447</v>
      </c>
      <c r="B15004" s="178">
        <v>3</v>
      </c>
      <c r="C15004" s="347" t="s">
        <v>29330</v>
      </c>
      <c r="D15004" s="356"/>
      <c r="E15004" s="357" t="s">
        <v>33055</v>
      </c>
      <c r="F15004" s="358" t="s">
        <v>0</v>
      </c>
      <c r="G15004" s="372">
        <v>23.02</v>
      </c>
    </row>
    <row r="15005" spans="1:7">
      <c r="A15005" s="178" t="str">
        <f t="shared" si="231"/>
        <v>3 - ED-49448</v>
      </c>
      <c r="B15005" s="178">
        <v>3</v>
      </c>
      <c r="C15005" s="347" t="s">
        <v>29331</v>
      </c>
      <c r="D15005" s="356"/>
      <c r="E15005" s="357" t="s">
        <v>33056</v>
      </c>
      <c r="F15005" s="358" t="s">
        <v>0</v>
      </c>
      <c r="G15005" s="372">
        <v>32.61</v>
      </c>
    </row>
    <row r="15006" spans="1:7">
      <c r="A15006" s="178" t="str">
        <f t="shared" si="231"/>
        <v>3 - ED-49449</v>
      </c>
      <c r="B15006" s="178">
        <v>3</v>
      </c>
      <c r="C15006" s="347" t="s">
        <v>29332</v>
      </c>
      <c r="D15006" s="356"/>
      <c r="E15006" s="357" t="s">
        <v>33057</v>
      </c>
      <c r="F15006" s="358" t="s">
        <v>0</v>
      </c>
      <c r="G15006" s="372">
        <v>32.17</v>
      </c>
    </row>
    <row r="15007" spans="1:7">
      <c r="A15007" s="178" t="str">
        <f t="shared" si="231"/>
        <v>3 - ED-49451</v>
      </c>
      <c r="B15007" s="178">
        <v>3</v>
      </c>
      <c r="C15007" s="347" t="s">
        <v>29333</v>
      </c>
      <c r="D15007" s="356"/>
      <c r="E15007" s="357" t="s">
        <v>33058</v>
      </c>
      <c r="F15007" s="358" t="s">
        <v>0</v>
      </c>
      <c r="G15007" s="372">
        <v>21.14</v>
      </c>
    </row>
    <row r="15008" spans="1:7">
      <c r="A15008" s="178" t="str">
        <f t="shared" si="231"/>
        <v>3 - ED-49450</v>
      </c>
      <c r="B15008" s="178">
        <v>3</v>
      </c>
      <c r="C15008" s="347" t="s">
        <v>29334</v>
      </c>
      <c r="D15008" s="356"/>
      <c r="E15008" s="357" t="s">
        <v>33059</v>
      </c>
      <c r="F15008" s="358" t="s">
        <v>0</v>
      </c>
      <c r="G15008" s="372">
        <v>32.69</v>
      </c>
    </row>
    <row r="15009" spans="1:7">
      <c r="A15009" s="178" t="str">
        <f t="shared" si="231"/>
        <v>3 - ED-49486</v>
      </c>
      <c r="B15009" s="178">
        <v>3</v>
      </c>
      <c r="C15009" s="347" t="s">
        <v>29335</v>
      </c>
      <c r="D15009" s="356"/>
      <c r="E15009" s="357" t="s">
        <v>33060</v>
      </c>
      <c r="F15009" s="358" t="s">
        <v>15038</v>
      </c>
      <c r="G15009" s="372">
        <v>5.42</v>
      </c>
    </row>
    <row r="15010" spans="1:7">
      <c r="A15010" s="178" t="str">
        <f t="shared" si="231"/>
        <v>3 - ED-49487</v>
      </c>
      <c r="B15010" s="178">
        <v>3</v>
      </c>
      <c r="C15010" s="347" t="s">
        <v>29336</v>
      </c>
      <c r="D15010" s="356"/>
      <c r="E15010" s="357" t="s">
        <v>33061</v>
      </c>
      <c r="F15010" s="358" t="s">
        <v>15038</v>
      </c>
      <c r="G15010" s="372">
        <v>10.19</v>
      </c>
    </row>
    <row r="15011" spans="1:7">
      <c r="A15011" s="178" t="str">
        <f t="shared" si="231"/>
        <v>3 - ED-49484</v>
      </c>
      <c r="B15011" s="178">
        <v>3</v>
      </c>
      <c r="C15011" s="347" t="s">
        <v>29337</v>
      </c>
      <c r="D15011" s="356"/>
      <c r="E15011" s="357" t="s">
        <v>33062</v>
      </c>
      <c r="F15011" s="358" t="s">
        <v>15038</v>
      </c>
      <c r="G15011" s="372">
        <v>3.47</v>
      </c>
    </row>
    <row r="15012" spans="1:7">
      <c r="A15012" s="178" t="str">
        <f t="shared" si="231"/>
        <v>3 - ED-49483</v>
      </c>
      <c r="B15012" s="178">
        <v>3</v>
      </c>
      <c r="C15012" s="347" t="s">
        <v>29338</v>
      </c>
      <c r="D15012" s="356"/>
      <c r="E15012" s="357" t="s">
        <v>33063</v>
      </c>
      <c r="F15012" s="358" t="s">
        <v>15038</v>
      </c>
      <c r="G15012" s="372">
        <v>5.0599999999999996</v>
      </c>
    </row>
    <row r="15013" spans="1:7">
      <c r="A15013" s="178" t="str">
        <f t="shared" si="231"/>
        <v>3 - ED-49485</v>
      </c>
      <c r="B15013" s="178">
        <v>3</v>
      </c>
      <c r="C15013" s="347" t="s">
        <v>29339</v>
      </c>
      <c r="D15013" s="356"/>
      <c r="E15013" s="357" t="s">
        <v>33064</v>
      </c>
      <c r="F15013" s="358" t="s">
        <v>15038</v>
      </c>
      <c r="G15013" s="372">
        <v>5.96</v>
      </c>
    </row>
    <row r="15014" spans="1:7">
      <c r="A15014" s="178" t="str">
        <f t="shared" si="231"/>
        <v>3 - ED-49495</v>
      </c>
      <c r="B15014" s="178">
        <v>3</v>
      </c>
      <c r="C15014" s="347" t="s">
        <v>29340</v>
      </c>
      <c r="D15014" s="356"/>
      <c r="E15014" s="357" t="s">
        <v>33065</v>
      </c>
      <c r="F15014" s="358" t="s">
        <v>15038</v>
      </c>
      <c r="G15014" s="372">
        <v>3.38</v>
      </c>
    </row>
    <row r="15015" spans="1:7">
      <c r="A15015" s="178" t="str">
        <f t="shared" si="231"/>
        <v>3 - ED-49488</v>
      </c>
      <c r="B15015" s="178">
        <v>3</v>
      </c>
      <c r="C15015" s="347" t="s">
        <v>29341</v>
      </c>
      <c r="D15015" s="356"/>
      <c r="E15015" s="357" t="s">
        <v>33066</v>
      </c>
      <c r="F15015" s="358" t="s">
        <v>15038</v>
      </c>
      <c r="G15015" s="372">
        <v>8.36</v>
      </c>
    </row>
    <row r="15016" spans="1:7">
      <c r="A15016" s="178" t="str">
        <f t="shared" si="231"/>
        <v>3 - ED-49490</v>
      </c>
      <c r="B15016" s="178">
        <v>3</v>
      </c>
      <c r="C15016" s="347" t="s">
        <v>29342</v>
      </c>
      <c r="D15016" s="356"/>
      <c r="E15016" s="357" t="s">
        <v>33067</v>
      </c>
      <c r="F15016" s="358" t="s">
        <v>15038</v>
      </c>
      <c r="G15016" s="372">
        <v>3.4</v>
      </c>
    </row>
    <row r="15017" spans="1:7">
      <c r="A15017" s="178" t="str">
        <f t="shared" si="231"/>
        <v>3 - ED-49494</v>
      </c>
      <c r="B15017" s="178">
        <v>3</v>
      </c>
      <c r="C15017" s="347" t="s">
        <v>29343</v>
      </c>
      <c r="D15017" s="356"/>
      <c r="E15017" s="357" t="s">
        <v>33068</v>
      </c>
      <c r="F15017" s="358" t="s">
        <v>15038</v>
      </c>
      <c r="G15017" s="372">
        <v>3.38</v>
      </c>
    </row>
    <row r="15018" spans="1:7">
      <c r="A15018" s="178" t="str">
        <f t="shared" si="231"/>
        <v>3 - ED-49491</v>
      </c>
      <c r="B15018" s="178">
        <v>3</v>
      </c>
      <c r="C15018" s="347" t="s">
        <v>29344</v>
      </c>
      <c r="D15018" s="356"/>
      <c r="E15018" s="357" t="s">
        <v>33069</v>
      </c>
      <c r="F15018" s="358" t="s">
        <v>15038</v>
      </c>
      <c r="G15018" s="372">
        <v>6.31</v>
      </c>
    </row>
    <row r="15019" spans="1:7">
      <c r="A15019" s="178" t="str">
        <f t="shared" si="231"/>
        <v>3 - ED-49493</v>
      </c>
      <c r="B15019" s="178">
        <v>3</v>
      </c>
      <c r="C15019" s="347" t="s">
        <v>29345</v>
      </c>
      <c r="D15019" s="356"/>
      <c r="E15019" s="357" t="s">
        <v>33070</v>
      </c>
      <c r="F15019" s="358" t="s">
        <v>15038</v>
      </c>
      <c r="G15019" s="372">
        <v>6.31</v>
      </c>
    </row>
    <row r="15020" spans="1:7">
      <c r="A15020" s="178" t="str">
        <f t="shared" ref="A15020:A15083" si="232">B15020&amp;" - "&amp;C15020</f>
        <v>3 - ED-49489</v>
      </c>
      <c r="B15020" s="178">
        <v>3</v>
      </c>
      <c r="C15020" s="347" t="s">
        <v>29346</v>
      </c>
      <c r="D15020" s="356"/>
      <c r="E15020" s="357" t="s">
        <v>33071</v>
      </c>
      <c r="F15020" s="358" t="s">
        <v>15038</v>
      </c>
      <c r="G15020" s="372">
        <v>5.35</v>
      </c>
    </row>
    <row r="15021" spans="1:7">
      <c r="A15021" s="178" t="str">
        <f t="shared" si="232"/>
        <v>3 - ED-49492</v>
      </c>
      <c r="B15021" s="178">
        <v>3</v>
      </c>
      <c r="C15021" s="347" t="s">
        <v>29347</v>
      </c>
      <c r="D15021" s="356"/>
      <c r="E15021" s="357" t="s">
        <v>33072</v>
      </c>
      <c r="F15021" s="358" t="s">
        <v>15038</v>
      </c>
      <c r="G15021" s="372">
        <v>6.31</v>
      </c>
    </row>
    <row r="15022" spans="1:7">
      <c r="A15022" s="178" t="str">
        <f t="shared" si="232"/>
        <v>3 - ED-49460</v>
      </c>
      <c r="B15022" s="178">
        <v>3</v>
      </c>
      <c r="C15022" s="347" t="s">
        <v>29348</v>
      </c>
      <c r="D15022" s="356"/>
      <c r="E15022" s="357" t="s">
        <v>33073</v>
      </c>
      <c r="F15022" s="358" t="s">
        <v>15038</v>
      </c>
      <c r="G15022" s="372">
        <v>4.72</v>
      </c>
    </row>
    <row r="15023" spans="1:7">
      <c r="A15023" s="178" t="str">
        <f t="shared" si="232"/>
        <v>3 - ED-49442</v>
      </c>
      <c r="B15023" s="178">
        <v>3</v>
      </c>
      <c r="C15023" s="347" t="s">
        <v>29349</v>
      </c>
      <c r="D15023" s="356"/>
      <c r="E15023" s="357" t="s">
        <v>33074</v>
      </c>
      <c r="F15023" s="358" t="s">
        <v>15038</v>
      </c>
      <c r="G15023" s="372">
        <v>1126.5999999999999</v>
      </c>
    </row>
    <row r="15024" spans="1:7">
      <c r="A15024" s="178" t="str">
        <f t="shared" si="232"/>
        <v>3 - ED-49441</v>
      </c>
      <c r="B15024" s="178">
        <v>3</v>
      </c>
      <c r="C15024" s="347" t="s">
        <v>29350</v>
      </c>
      <c r="D15024" s="356"/>
      <c r="E15024" s="357" t="s">
        <v>33075</v>
      </c>
      <c r="F15024" s="358" t="s">
        <v>15038</v>
      </c>
      <c r="G15024" s="372">
        <v>580.85</v>
      </c>
    </row>
    <row r="15025" spans="1:7">
      <c r="A15025" s="178" t="str">
        <f t="shared" si="232"/>
        <v>3 - ED-49497</v>
      </c>
      <c r="B15025" s="178">
        <v>3</v>
      </c>
      <c r="C15025" s="347" t="s">
        <v>29351</v>
      </c>
      <c r="D15025" s="356"/>
      <c r="E15025" s="357" t="s">
        <v>33076</v>
      </c>
      <c r="F15025" s="358" t="s">
        <v>15038</v>
      </c>
      <c r="G15025" s="372">
        <v>1651.58</v>
      </c>
    </row>
    <row r="15026" spans="1:7" ht="25.5">
      <c r="A15026" s="178" t="str">
        <f t="shared" si="232"/>
        <v>3 - ED-49496</v>
      </c>
      <c r="B15026" s="178">
        <v>3</v>
      </c>
      <c r="C15026" s="347" t="s">
        <v>29352</v>
      </c>
      <c r="D15026" s="356"/>
      <c r="E15026" s="357" t="s">
        <v>33077</v>
      </c>
      <c r="F15026" s="358" t="s">
        <v>15038</v>
      </c>
      <c r="G15026" s="372">
        <v>427.75</v>
      </c>
    </row>
    <row r="15027" spans="1:7">
      <c r="A15027" s="178" t="str">
        <f t="shared" si="232"/>
        <v>3 - ED-49059</v>
      </c>
      <c r="B15027" s="178">
        <v>3</v>
      </c>
      <c r="C15027" s="347" t="s">
        <v>29353</v>
      </c>
      <c r="D15027" s="356"/>
      <c r="E15027" s="357" t="s">
        <v>33078</v>
      </c>
      <c r="F15027" s="358" t="s">
        <v>15038</v>
      </c>
      <c r="G15027" s="372">
        <v>15.07</v>
      </c>
    </row>
    <row r="15028" spans="1:7">
      <c r="A15028" s="178" t="str">
        <f t="shared" si="232"/>
        <v>3 - ED-49507</v>
      </c>
      <c r="B15028" s="178">
        <v>3</v>
      </c>
      <c r="C15028" s="347" t="s">
        <v>29354</v>
      </c>
      <c r="D15028" s="356"/>
      <c r="E15028" s="357" t="s">
        <v>33079</v>
      </c>
      <c r="F15028" s="358" t="s">
        <v>15038</v>
      </c>
      <c r="G15028" s="372">
        <v>210.67</v>
      </c>
    </row>
    <row r="15029" spans="1:7">
      <c r="A15029" s="178" t="str">
        <f t="shared" si="232"/>
        <v>3 - ED-49508</v>
      </c>
      <c r="B15029" s="178">
        <v>3</v>
      </c>
      <c r="C15029" s="347" t="s">
        <v>29355</v>
      </c>
      <c r="D15029" s="356"/>
      <c r="E15029" s="357" t="s">
        <v>33080</v>
      </c>
      <c r="F15029" s="358" t="s">
        <v>15038</v>
      </c>
      <c r="G15029" s="372">
        <v>218.84</v>
      </c>
    </row>
    <row r="15030" spans="1:7">
      <c r="A15030" s="178" t="str">
        <f t="shared" si="232"/>
        <v>3 - ED-49509</v>
      </c>
      <c r="B15030" s="178">
        <v>3</v>
      </c>
      <c r="C15030" s="347" t="s">
        <v>29356</v>
      </c>
      <c r="D15030" s="356"/>
      <c r="E15030" s="357" t="s">
        <v>33081</v>
      </c>
      <c r="F15030" s="358" t="s">
        <v>15038</v>
      </c>
      <c r="G15030" s="372">
        <v>222.37</v>
      </c>
    </row>
    <row r="15031" spans="1:7">
      <c r="A15031" s="178" t="str">
        <f t="shared" si="232"/>
        <v>3 - ED-49510</v>
      </c>
      <c r="B15031" s="178">
        <v>3</v>
      </c>
      <c r="C15031" s="347" t="s">
        <v>29357</v>
      </c>
      <c r="D15031" s="356"/>
      <c r="E15031" s="357" t="s">
        <v>33082</v>
      </c>
      <c r="F15031" s="358" t="s">
        <v>15038</v>
      </c>
      <c r="G15031" s="372">
        <v>264.08999999999997</v>
      </c>
    </row>
    <row r="15032" spans="1:7">
      <c r="A15032" s="178" t="str">
        <f t="shared" si="232"/>
        <v>3 - ED-49511</v>
      </c>
      <c r="B15032" s="178">
        <v>3</v>
      </c>
      <c r="C15032" s="347" t="s">
        <v>29358</v>
      </c>
      <c r="D15032" s="356"/>
      <c r="E15032" s="357" t="s">
        <v>33083</v>
      </c>
      <c r="F15032" s="358" t="s">
        <v>15038</v>
      </c>
      <c r="G15032" s="372">
        <v>267.29000000000002</v>
      </c>
    </row>
    <row r="15033" spans="1:7">
      <c r="A15033" s="178" t="str">
        <f t="shared" si="232"/>
        <v>3 - ED-49512</v>
      </c>
      <c r="B15033" s="178">
        <v>3</v>
      </c>
      <c r="C15033" s="347" t="s">
        <v>29359</v>
      </c>
      <c r="D15033" s="356"/>
      <c r="E15033" s="357" t="s">
        <v>33084</v>
      </c>
      <c r="F15033" s="358" t="s">
        <v>15038</v>
      </c>
      <c r="G15033" s="372">
        <v>270.36</v>
      </c>
    </row>
    <row r="15034" spans="1:7" ht="25.5">
      <c r="A15034" s="178" t="str">
        <f t="shared" si="232"/>
        <v>3 - ED-49506</v>
      </c>
      <c r="B15034" s="178">
        <v>3</v>
      </c>
      <c r="C15034" s="347" t="s">
        <v>29360</v>
      </c>
      <c r="D15034" s="356"/>
      <c r="E15034" s="357" t="s">
        <v>33085</v>
      </c>
      <c r="F15034" s="358" t="s">
        <v>15038</v>
      </c>
      <c r="G15034" s="372">
        <v>348.55</v>
      </c>
    </row>
    <row r="15035" spans="1:7" ht="25.5">
      <c r="A15035" s="178" t="str">
        <f t="shared" si="232"/>
        <v>3 - ED-49505</v>
      </c>
      <c r="B15035" s="178">
        <v>3</v>
      </c>
      <c r="C15035" s="347" t="s">
        <v>29361</v>
      </c>
      <c r="D15035" s="356"/>
      <c r="E15035" s="357" t="s">
        <v>33086</v>
      </c>
      <c r="F15035" s="358" t="s">
        <v>15038</v>
      </c>
      <c r="G15035" s="372">
        <v>158.53</v>
      </c>
    </row>
    <row r="15036" spans="1:7">
      <c r="A15036" s="178" t="str">
        <f t="shared" si="232"/>
        <v>3 - ED-49499</v>
      </c>
      <c r="B15036" s="178">
        <v>3</v>
      </c>
      <c r="C15036" s="347" t="s">
        <v>29362</v>
      </c>
      <c r="D15036" s="356"/>
      <c r="E15036" s="357" t="s">
        <v>33087</v>
      </c>
      <c r="F15036" s="358" t="s">
        <v>15038</v>
      </c>
      <c r="G15036" s="372">
        <v>165.45</v>
      </c>
    </row>
    <row r="15037" spans="1:7">
      <c r="A15037" s="178" t="str">
        <f t="shared" si="232"/>
        <v>3 - ED-49500</v>
      </c>
      <c r="B15037" s="178">
        <v>3</v>
      </c>
      <c r="C15037" s="347" t="s">
        <v>29363</v>
      </c>
      <c r="D15037" s="356"/>
      <c r="E15037" s="357" t="s">
        <v>33088</v>
      </c>
      <c r="F15037" s="358" t="s">
        <v>15038</v>
      </c>
      <c r="G15037" s="372">
        <v>233.79</v>
      </c>
    </row>
    <row r="15038" spans="1:7">
      <c r="A15038" s="178" t="str">
        <f t="shared" si="232"/>
        <v>3 - ED-49501</v>
      </c>
      <c r="B15038" s="178">
        <v>3</v>
      </c>
      <c r="C15038" s="347" t="s">
        <v>29364</v>
      </c>
      <c r="D15038" s="356"/>
      <c r="E15038" s="357" t="s">
        <v>33089</v>
      </c>
      <c r="F15038" s="358" t="s">
        <v>15038</v>
      </c>
      <c r="G15038" s="372">
        <v>315.33999999999997</v>
      </c>
    </row>
    <row r="15039" spans="1:7">
      <c r="A15039" s="178" t="str">
        <f t="shared" si="232"/>
        <v>3 - ED-49502</v>
      </c>
      <c r="B15039" s="178">
        <v>3</v>
      </c>
      <c r="C15039" s="347" t="s">
        <v>29365</v>
      </c>
      <c r="D15039" s="356"/>
      <c r="E15039" s="357" t="s">
        <v>33090</v>
      </c>
      <c r="F15039" s="358" t="s">
        <v>15038</v>
      </c>
      <c r="G15039" s="372">
        <v>405.95</v>
      </c>
    </row>
    <row r="15040" spans="1:7">
      <c r="A15040" s="178" t="str">
        <f t="shared" si="232"/>
        <v>3 - ED-49503</v>
      </c>
      <c r="B15040" s="178">
        <v>3</v>
      </c>
      <c r="C15040" s="347" t="s">
        <v>29366</v>
      </c>
      <c r="D15040" s="356"/>
      <c r="E15040" s="357" t="s">
        <v>33091</v>
      </c>
      <c r="F15040" s="358" t="s">
        <v>15038</v>
      </c>
      <c r="G15040" s="372">
        <v>699.53</v>
      </c>
    </row>
    <row r="15041" spans="1:7">
      <c r="A15041" s="178" t="str">
        <f t="shared" si="232"/>
        <v>3 - ED-49504</v>
      </c>
      <c r="B15041" s="178">
        <v>3</v>
      </c>
      <c r="C15041" s="347" t="s">
        <v>29367</v>
      </c>
      <c r="D15041" s="356"/>
      <c r="E15041" s="357" t="s">
        <v>33092</v>
      </c>
      <c r="F15041" s="358" t="s">
        <v>15038</v>
      </c>
      <c r="G15041" s="372">
        <v>940.53</v>
      </c>
    </row>
    <row r="15042" spans="1:7">
      <c r="A15042" s="178" t="str">
        <f t="shared" si="232"/>
        <v>3 - ED-49498</v>
      </c>
      <c r="B15042" s="178">
        <v>3</v>
      </c>
      <c r="C15042" s="347" t="s">
        <v>29368</v>
      </c>
      <c r="D15042" s="356"/>
      <c r="E15042" s="357" t="s">
        <v>33093</v>
      </c>
      <c r="F15042" s="358" t="s">
        <v>15038</v>
      </c>
      <c r="G15042" s="372">
        <v>128.80000000000001</v>
      </c>
    </row>
    <row r="15043" spans="1:7">
      <c r="A15043" s="178" t="str">
        <f t="shared" si="232"/>
        <v>3 - ED-49514</v>
      </c>
      <c r="B15043" s="178">
        <v>3</v>
      </c>
      <c r="C15043" s="347" t="s">
        <v>29369</v>
      </c>
      <c r="D15043" s="356"/>
      <c r="E15043" s="357" t="s">
        <v>33094</v>
      </c>
      <c r="F15043" s="358" t="s">
        <v>15038</v>
      </c>
      <c r="G15043" s="372">
        <v>29.35</v>
      </c>
    </row>
    <row r="15044" spans="1:7">
      <c r="A15044" s="178" t="str">
        <f t="shared" si="232"/>
        <v>3 - ED-49518</v>
      </c>
      <c r="B15044" s="178">
        <v>3</v>
      </c>
      <c r="C15044" s="347" t="s">
        <v>29370</v>
      </c>
      <c r="D15044" s="356"/>
      <c r="E15044" s="357" t="s">
        <v>33095</v>
      </c>
      <c r="F15044" s="358" t="s">
        <v>15038</v>
      </c>
      <c r="G15044" s="372">
        <v>31.74</v>
      </c>
    </row>
    <row r="15045" spans="1:7">
      <c r="A15045" s="178" t="str">
        <f t="shared" si="232"/>
        <v>3 - ED-49516</v>
      </c>
      <c r="B15045" s="178">
        <v>3</v>
      </c>
      <c r="C15045" s="347" t="s">
        <v>29371</v>
      </c>
      <c r="D15045" s="356"/>
      <c r="E15045" s="357" t="s">
        <v>33096</v>
      </c>
      <c r="F15045" s="358" t="s">
        <v>15038</v>
      </c>
      <c r="G15045" s="372">
        <v>36.08</v>
      </c>
    </row>
    <row r="15046" spans="1:7">
      <c r="A15046" s="178" t="str">
        <f t="shared" si="232"/>
        <v>3 - ED-49520</v>
      </c>
      <c r="B15046" s="178">
        <v>3</v>
      </c>
      <c r="C15046" s="347" t="s">
        <v>29372</v>
      </c>
      <c r="D15046" s="356"/>
      <c r="E15046" s="357" t="s">
        <v>33097</v>
      </c>
      <c r="F15046" s="358" t="s">
        <v>15038</v>
      </c>
      <c r="G15046" s="372">
        <v>33.96</v>
      </c>
    </row>
    <row r="15047" spans="1:7">
      <c r="A15047" s="178" t="str">
        <f t="shared" si="232"/>
        <v>3 - ED-49513</v>
      </c>
      <c r="B15047" s="178">
        <v>3</v>
      </c>
      <c r="C15047" s="347" t="s">
        <v>29373</v>
      </c>
      <c r="D15047" s="356"/>
      <c r="E15047" s="357" t="s">
        <v>33098</v>
      </c>
      <c r="F15047" s="358" t="s">
        <v>15038</v>
      </c>
      <c r="G15047" s="372">
        <v>27.74</v>
      </c>
    </row>
    <row r="15048" spans="1:7">
      <c r="A15048" s="178" t="str">
        <f t="shared" si="232"/>
        <v>3 - ED-49517</v>
      </c>
      <c r="B15048" s="178">
        <v>3</v>
      </c>
      <c r="C15048" s="347" t="s">
        <v>29374</v>
      </c>
      <c r="D15048" s="356"/>
      <c r="E15048" s="357" t="s">
        <v>33099</v>
      </c>
      <c r="F15048" s="358" t="s">
        <v>15038</v>
      </c>
      <c r="G15048" s="372">
        <v>26.15</v>
      </c>
    </row>
    <row r="15049" spans="1:7">
      <c r="A15049" s="178" t="str">
        <f t="shared" si="232"/>
        <v>3 - ED-49519</v>
      </c>
      <c r="B15049" s="178">
        <v>3</v>
      </c>
      <c r="C15049" s="347" t="s">
        <v>29375</v>
      </c>
      <c r="D15049" s="356"/>
      <c r="E15049" s="357" t="s">
        <v>33100</v>
      </c>
      <c r="F15049" s="358" t="s">
        <v>15038</v>
      </c>
      <c r="G15049" s="372">
        <v>26.15</v>
      </c>
    </row>
    <row r="15050" spans="1:7">
      <c r="A15050" s="178" t="str">
        <f t="shared" si="232"/>
        <v>3 - ED-49380</v>
      </c>
      <c r="B15050" s="178">
        <v>3</v>
      </c>
      <c r="C15050" s="347" t="s">
        <v>29376</v>
      </c>
      <c r="D15050" s="356"/>
      <c r="E15050" s="357" t="s">
        <v>33101</v>
      </c>
      <c r="F15050" s="358" t="s">
        <v>15038</v>
      </c>
      <c r="G15050" s="372">
        <v>7.72</v>
      </c>
    </row>
    <row r="15051" spans="1:7">
      <c r="A15051" s="178" t="str">
        <f t="shared" si="232"/>
        <v>3 - ED-49523</v>
      </c>
      <c r="B15051" s="178">
        <v>3</v>
      </c>
      <c r="C15051" s="347" t="s">
        <v>29377</v>
      </c>
      <c r="D15051" s="356"/>
      <c r="E15051" s="357" t="s">
        <v>33102</v>
      </c>
      <c r="F15051" s="358" t="s">
        <v>15038</v>
      </c>
      <c r="G15051" s="372">
        <v>51.79</v>
      </c>
    </row>
    <row r="15052" spans="1:7">
      <c r="A15052" s="178" t="str">
        <f t="shared" si="232"/>
        <v>3 - ED-49524</v>
      </c>
      <c r="B15052" s="178">
        <v>3</v>
      </c>
      <c r="C15052" s="347" t="s">
        <v>29378</v>
      </c>
      <c r="D15052" s="356"/>
      <c r="E15052" s="357" t="s">
        <v>33103</v>
      </c>
      <c r="F15052" s="358" t="s">
        <v>15038</v>
      </c>
      <c r="G15052" s="372">
        <v>55.72</v>
      </c>
    </row>
    <row r="15053" spans="1:7">
      <c r="A15053" s="178" t="str">
        <f t="shared" si="232"/>
        <v>3 - ED-49526</v>
      </c>
      <c r="B15053" s="178">
        <v>3</v>
      </c>
      <c r="C15053" s="347" t="s">
        <v>29379</v>
      </c>
      <c r="D15053" s="356"/>
      <c r="E15053" s="357" t="s">
        <v>33104</v>
      </c>
      <c r="F15053" s="358" t="s">
        <v>15038</v>
      </c>
      <c r="G15053" s="372">
        <v>394.51</v>
      </c>
    </row>
    <row r="15054" spans="1:7">
      <c r="A15054" s="178" t="str">
        <f t="shared" si="232"/>
        <v>3 - ED-49525</v>
      </c>
      <c r="B15054" s="178">
        <v>3</v>
      </c>
      <c r="C15054" s="347" t="s">
        <v>29380</v>
      </c>
      <c r="D15054" s="356"/>
      <c r="E15054" s="357" t="s">
        <v>33105</v>
      </c>
      <c r="F15054" s="358" t="s">
        <v>15038</v>
      </c>
      <c r="G15054" s="372">
        <v>464.31</v>
      </c>
    </row>
    <row r="15055" spans="1:7">
      <c r="A15055" s="178" t="str">
        <f t="shared" si="232"/>
        <v>3 - ED-49382</v>
      </c>
      <c r="B15055" s="178">
        <v>3</v>
      </c>
      <c r="C15055" s="347" t="s">
        <v>29381</v>
      </c>
      <c r="D15055" s="356"/>
      <c r="E15055" s="357" t="s">
        <v>33106</v>
      </c>
      <c r="F15055" s="358" t="s">
        <v>15038</v>
      </c>
      <c r="G15055" s="372">
        <v>17.12</v>
      </c>
    </row>
    <row r="15056" spans="1:7">
      <c r="A15056" s="178" t="str">
        <f t="shared" si="232"/>
        <v>3 - ED-49381</v>
      </c>
      <c r="B15056" s="178">
        <v>3</v>
      </c>
      <c r="C15056" s="347" t="s">
        <v>29382</v>
      </c>
      <c r="D15056" s="356"/>
      <c r="E15056" s="357" t="s">
        <v>33107</v>
      </c>
      <c r="F15056" s="358" t="s">
        <v>15038</v>
      </c>
      <c r="G15056" s="372">
        <v>15.58</v>
      </c>
    </row>
    <row r="15057" spans="1:7">
      <c r="A15057" s="178" t="str">
        <f t="shared" si="232"/>
        <v>3 - ED-49383</v>
      </c>
      <c r="B15057" s="178">
        <v>3</v>
      </c>
      <c r="C15057" s="347" t="s">
        <v>29383</v>
      </c>
      <c r="D15057" s="356"/>
      <c r="E15057" s="357" t="s">
        <v>33108</v>
      </c>
      <c r="F15057" s="358" t="s">
        <v>15038</v>
      </c>
      <c r="G15057" s="372">
        <v>8.16</v>
      </c>
    </row>
    <row r="15058" spans="1:7">
      <c r="A15058" s="178" t="str">
        <f t="shared" si="232"/>
        <v>3 - ED-49459</v>
      </c>
      <c r="B15058" s="178">
        <v>3</v>
      </c>
      <c r="C15058" s="347" t="s">
        <v>29384</v>
      </c>
      <c r="D15058" s="356"/>
      <c r="E15058" s="357" t="s">
        <v>33109</v>
      </c>
      <c r="F15058" s="358" t="s">
        <v>15038</v>
      </c>
      <c r="G15058" s="372">
        <v>8.52</v>
      </c>
    </row>
    <row r="15059" spans="1:7">
      <c r="A15059" s="178" t="str">
        <f t="shared" si="232"/>
        <v>3 - ED-49457</v>
      </c>
      <c r="B15059" s="178">
        <v>3</v>
      </c>
      <c r="C15059" s="347" t="s">
        <v>29385</v>
      </c>
      <c r="D15059" s="356"/>
      <c r="E15059" s="357" t="s">
        <v>33110</v>
      </c>
      <c r="F15059" s="358" t="s">
        <v>15038</v>
      </c>
      <c r="G15059" s="372">
        <v>6.82</v>
      </c>
    </row>
    <row r="15060" spans="1:7">
      <c r="A15060" s="178" t="str">
        <f t="shared" si="232"/>
        <v>3 - ED-49458</v>
      </c>
      <c r="B15060" s="178">
        <v>3</v>
      </c>
      <c r="C15060" s="347" t="s">
        <v>29386</v>
      </c>
      <c r="D15060" s="356"/>
      <c r="E15060" s="357" t="s">
        <v>33111</v>
      </c>
      <c r="F15060" s="358" t="s">
        <v>15038</v>
      </c>
      <c r="G15060" s="372">
        <v>8.92</v>
      </c>
    </row>
    <row r="15061" spans="1:7">
      <c r="A15061" s="178" t="str">
        <f t="shared" si="232"/>
        <v>3 - ED-49528</v>
      </c>
      <c r="B15061" s="178">
        <v>3</v>
      </c>
      <c r="C15061" s="347" t="s">
        <v>29387</v>
      </c>
      <c r="D15061" s="356"/>
      <c r="E15061" s="357" t="s">
        <v>33112</v>
      </c>
      <c r="F15061" s="358" t="s">
        <v>15038</v>
      </c>
      <c r="G15061" s="372">
        <v>237.25</v>
      </c>
    </row>
    <row r="15062" spans="1:7">
      <c r="A15062" s="178" t="str">
        <f t="shared" si="232"/>
        <v>3 - ED-49527</v>
      </c>
      <c r="B15062" s="178">
        <v>3</v>
      </c>
      <c r="C15062" s="347" t="s">
        <v>29388</v>
      </c>
      <c r="D15062" s="356"/>
      <c r="E15062" s="357" t="s">
        <v>33113</v>
      </c>
      <c r="F15062" s="358" t="s">
        <v>15038</v>
      </c>
      <c r="G15062" s="372">
        <v>246.32</v>
      </c>
    </row>
    <row r="15063" spans="1:7">
      <c r="A15063" s="178" t="str">
        <f t="shared" si="232"/>
        <v>3 - ED-49539</v>
      </c>
      <c r="B15063" s="178">
        <v>3</v>
      </c>
      <c r="C15063" s="347" t="s">
        <v>29389</v>
      </c>
      <c r="D15063" s="356"/>
      <c r="E15063" s="357" t="s">
        <v>33114</v>
      </c>
      <c r="F15063" s="358" t="s">
        <v>15038</v>
      </c>
      <c r="G15063" s="372">
        <v>5.12</v>
      </c>
    </row>
    <row r="15064" spans="1:7">
      <c r="A15064" s="178" t="str">
        <f t="shared" si="232"/>
        <v>3 - ED-49480</v>
      </c>
      <c r="B15064" s="178">
        <v>3</v>
      </c>
      <c r="C15064" s="347" t="s">
        <v>29390</v>
      </c>
      <c r="D15064" s="356"/>
      <c r="E15064" s="357" t="s">
        <v>33115</v>
      </c>
      <c r="F15064" s="358" t="s">
        <v>15038</v>
      </c>
      <c r="G15064" s="372">
        <v>8.56</v>
      </c>
    </row>
    <row r="15065" spans="1:7">
      <c r="A15065" s="178" t="str">
        <f t="shared" si="232"/>
        <v>3 - ED-49479</v>
      </c>
      <c r="B15065" s="178">
        <v>3</v>
      </c>
      <c r="C15065" s="347" t="s">
        <v>29391</v>
      </c>
      <c r="D15065" s="356"/>
      <c r="E15065" s="357" t="s">
        <v>33116</v>
      </c>
      <c r="F15065" s="358" t="s">
        <v>15038</v>
      </c>
      <c r="G15065" s="372">
        <v>8.2799999999999994</v>
      </c>
    </row>
    <row r="15066" spans="1:7">
      <c r="A15066" s="178" t="str">
        <f t="shared" si="232"/>
        <v>3 - ED-49439</v>
      </c>
      <c r="B15066" s="178">
        <v>3</v>
      </c>
      <c r="C15066" s="347" t="s">
        <v>29392</v>
      </c>
      <c r="D15066" s="356"/>
      <c r="E15066" s="357" t="s">
        <v>33117</v>
      </c>
      <c r="F15066" s="358" t="s">
        <v>15038</v>
      </c>
      <c r="G15066" s="372">
        <v>10.130000000000001</v>
      </c>
    </row>
    <row r="15067" spans="1:7">
      <c r="A15067" s="178" t="str">
        <f t="shared" si="232"/>
        <v>3 - ED-49145</v>
      </c>
      <c r="B15067" s="178">
        <v>3</v>
      </c>
      <c r="C15067" s="347" t="s">
        <v>29393</v>
      </c>
      <c r="D15067" s="356"/>
      <c r="E15067" s="357" t="s">
        <v>33118</v>
      </c>
      <c r="F15067" s="358" t="s">
        <v>15038</v>
      </c>
      <c r="G15067" s="372">
        <v>3.89</v>
      </c>
    </row>
    <row r="15068" spans="1:7">
      <c r="A15068" s="178" t="str">
        <f t="shared" si="232"/>
        <v>3 - ED-48701</v>
      </c>
      <c r="B15068" s="178">
        <v>3</v>
      </c>
      <c r="C15068" s="347" t="s">
        <v>29394</v>
      </c>
      <c r="D15068" s="356"/>
      <c r="E15068" s="357" t="s">
        <v>33119</v>
      </c>
      <c r="F15068" s="358" t="s">
        <v>15038</v>
      </c>
      <c r="G15068" s="372">
        <v>3.05</v>
      </c>
    </row>
    <row r="15069" spans="1:7">
      <c r="A15069" s="178" t="str">
        <f t="shared" si="232"/>
        <v>3 - ED-49533</v>
      </c>
      <c r="B15069" s="178">
        <v>3</v>
      </c>
      <c r="C15069" s="347" t="s">
        <v>29395</v>
      </c>
      <c r="D15069" s="356"/>
      <c r="E15069" s="357" t="s">
        <v>33120</v>
      </c>
      <c r="F15069" s="358" t="s">
        <v>15036</v>
      </c>
      <c r="G15069" s="372">
        <v>23.95</v>
      </c>
    </row>
    <row r="15070" spans="1:7">
      <c r="A15070" s="178" t="str">
        <f t="shared" si="232"/>
        <v>3 - ED-49534</v>
      </c>
      <c r="B15070" s="178">
        <v>3</v>
      </c>
      <c r="C15070" s="347" t="s">
        <v>29396</v>
      </c>
      <c r="D15070" s="356"/>
      <c r="E15070" s="357" t="s">
        <v>33121</v>
      </c>
      <c r="F15070" s="358" t="s">
        <v>15036</v>
      </c>
      <c r="G15070" s="372">
        <v>23.15</v>
      </c>
    </row>
    <row r="15071" spans="1:7">
      <c r="A15071" s="178" t="str">
        <f t="shared" si="232"/>
        <v>3 - ED-49537</v>
      </c>
      <c r="B15071" s="178">
        <v>3</v>
      </c>
      <c r="C15071" s="347" t="s">
        <v>29397</v>
      </c>
      <c r="D15071" s="356"/>
      <c r="E15071" s="357" t="s">
        <v>33122</v>
      </c>
      <c r="F15071" s="358" t="s">
        <v>15038</v>
      </c>
      <c r="G15071" s="372">
        <v>25.27</v>
      </c>
    </row>
    <row r="15072" spans="1:7">
      <c r="A15072" s="178" t="str">
        <f t="shared" si="232"/>
        <v>3 - ED-49538</v>
      </c>
      <c r="B15072" s="178">
        <v>3</v>
      </c>
      <c r="C15072" s="347" t="s">
        <v>29398</v>
      </c>
      <c r="D15072" s="356"/>
      <c r="E15072" s="357" t="s">
        <v>33123</v>
      </c>
      <c r="F15072" s="358" t="s">
        <v>15038</v>
      </c>
      <c r="G15072" s="372">
        <v>26.55</v>
      </c>
    </row>
    <row r="15073" spans="1:7">
      <c r="A15073" s="178" t="str">
        <f t="shared" si="232"/>
        <v>3 - ED-49529</v>
      </c>
      <c r="B15073" s="178">
        <v>3</v>
      </c>
      <c r="C15073" s="347" t="s">
        <v>29399</v>
      </c>
      <c r="D15073" s="356"/>
      <c r="E15073" s="357" t="s">
        <v>33124</v>
      </c>
      <c r="F15073" s="358" t="s">
        <v>15038</v>
      </c>
      <c r="G15073" s="372">
        <v>23.23</v>
      </c>
    </row>
    <row r="15074" spans="1:7">
      <c r="A15074" s="178" t="str">
        <f t="shared" si="232"/>
        <v>3 - ED-49530</v>
      </c>
      <c r="B15074" s="178">
        <v>3</v>
      </c>
      <c r="C15074" s="347" t="s">
        <v>29400</v>
      </c>
      <c r="D15074" s="356"/>
      <c r="E15074" s="357" t="s">
        <v>33125</v>
      </c>
      <c r="F15074" s="358" t="s">
        <v>15038</v>
      </c>
      <c r="G15074" s="372">
        <v>19.22</v>
      </c>
    </row>
    <row r="15075" spans="1:7">
      <c r="A15075" s="178" t="str">
        <f t="shared" si="232"/>
        <v>3 - ED-49531</v>
      </c>
      <c r="B15075" s="178">
        <v>3</v>
      </c>
      <c r="C15075" s="347" t="s">
        <v>29401</v>
      </c>
      <c r="D15075" s="356"/>
      <c r="E15075" s="357" t="s">
        <v>33126</v>
      </c>
      <c r="F15075" s="358" t="s">
        <v>15038</v>
      </c>
      <c r="G15075" s="372">
        <v>23.23</v>
      </c>
    </row>
    <row r="15076" spans="1:7">
      <c r="A15076" s="178" t="str">
        <f t="shared" si="232"/>
        <v>3 - ED-49532</v>
      </c>
      <c r="B15076" s="178">
        <v>3</v>
      </c>
      <c r="C15076" s="347" t="s">
        <v>29402</v>
      </c>
      <c r="D15076" s="356"/>
      <c r="E15076" s="357" t="s">
        <v>33127</v>
      </c>
      <c r="F15076" s="358" t="s">
        <v>15038</v>
      </c>
      <c r="G15076" s="372">
        <v>19.239999999999998</v>
      </c>
    </row>
    <row r="15077" spans="1:7">
      <c r="A15077" s="178" t="str">
        <f t="shared" si="232"/>
        <v>3 - ED-49461</v>
      </c>
      <c r="B15077" s="178">
        <v>3</v>
      </c>
      <c r="C15077" s="347" t="s">
        <v>29403</v>
      </c>
      <c r="D15077" s="356"/>
      <c r="E15077" s="357" t="s">
        <v>33128</v>
      </c>
      <c r="F15077" s="358" t="s">
        <v>0</v>
      </c>
      <c r="G15077" s="372">
        <v>12.81</v>
      </c>
    </row>
    <row r="15078" spans="1:7">
      <c r="A15078" s="178" t="str">
        <f t="shared" si="232"/>
        <v>3 - 319.01</v>
      </c>
      <c r="B15078" s="178">
        <v>3</v>
      </c>
      <c r="C15078" s="347" t="s">
        <v>29404</v>
      </c>
      <c r="D15078" s="356"/>
      <c r="E15078" s="357" t="s">
        <v>33129</v>
      </c>
      <c r="F15078" s="358" t="s">
        <v>31945</v>
      </c>
    </row>
    <row r="15079" spans="1:7">
      <c r="A15079" s="178" t="str">
        <f t="shared" si="232"/>
        <v>3 - ED-49316</v>
      </c>
      <c r="B15079" s="178">
        <v>3</v>
      </c>
      <c r="C15079" s="347" t="s">
        <v>29405</v>
      </c>
      <c r="D15079" s="356"/>
      <c r="E15079" s="357" t="s">
        <v>33130</v>
      </c>
      <c r="F15079" s="358" t="s">
        <v>0</v>
      </c>
      <c r="G15079" s="372">
        <v>15.14</v>
      </c>
    </row>
    <row r="15080" spans="1:7">
      <c r="A15080" s="178" t="str">
        <f t="shared" si="232"/>
        <v>3 - ED-49317</v>
      </c>
      <c r="B15080" s="178">
        <v>3</v>
      </c>
      <c r="C15080" s="347" t="s">
        <v>29406</v>
      </c>
      <c r="D15080" s="356"/>
      <c r="E15080" s="357" t="s">
        <v>33131</v>
      </c>
      <c r="F15080" s="358" t="s">
        <v>0</v>
      </c>
      <c r="G15080" s="372">
        <v>16.32</v>
      </c>
    </row>
    <row r="15081" spans="1:7">
      <c r="A15081" s="178" t="str">
        <f t="shared" si="232"/>
        <v>3 - ED-49318</v>
      </c>
      <c r="B15081" s="178">
        <v>3</v>
      </c>
      <c r="C15081" s="347" t="s">
        <v>29407</v>
      </c>
      <c r="D15081" s="356"/>
      <c r="E15081" s="357" t="s">
        <v>33132</v>
      </c>
      <c r="F15081" s="358" t="s">
        <v>0</v>
      </c>
      <c r="G15081" s="372">
        <v>22.4</v>
      </c>
    </row>
    <row r="15082" spans="1:7" ht="25.5">
      <c r="A15082" s="178" t="str">
        <f t="shared" si="232"/>
        <v>3 - ED-49324</v>
      </c>
      <c r="B15082" s="178">
        <v>3</v>
      </c>
      <c r="C15082" s="347" t="s">
        <v>29408</v>
      </c>
      <c r="D15082" s="356"/>
      <c r="E15082" s="357" t="s">
        <v>33133</v>
      </c>
      <c r="F15082" s="358" t="s">
        <v>0</v>
      </c>
      <c r="G15082" s="372">
        <v>97.75</v>
      </c>
    </row>
    <row r="15083" spans="1:7" ht="25.5">
      <c r="A15083" s="178" t="str">
        <f t="shared" si="232"/>
        <v>3 - ED-49319</v>
      </c>
      <c r="B15083" s="178">
        <v>3</v>
      </c>
      <c r="C15083" s="347" t="s">
        <v>29409</v>
      </c>
      <c r="D15083" s="356"/>
      <c r="E15083" s="357" t="s">
        <v>33134</v>
      </c>
      <c r="F15083" s="358" t="s">
        <v>0</v>
      </c>
      <c r="G15083" s="372">
        <v>29.95</v>
      </c>
    </row>
    <row r="15084" spans="1:7" ht="25.5">
      <c r="A15084" s="178" t="str">
        <f t="shared" ref="A15084:A15147" si="233">B15084&amp;" - "&amp;C15084</f>
        <v>3 - ED-49320</v>
      </c>
      <c r="B15084" s="178">
        <v>3</v>
      </c>
      <c r="C15084" s="347" t="s">
        <v>29410</v>
      </c>
      <c r="D15084" s="356"/>
      <c r="E15084" s="357" t="s">
        <v>33135</v>
      </c>
      <c r="F15084" s="358" t="s">
        <v>0</v>
      </c>
      <c r="G15084" s="372">
        <v>32.46</v>
      </c>
    </row>
    <row r="15085" spans="1:7">
      <c r="A15085" s="178" t="str">
        <f t="shared" si="233"/>
        <v>3 - ED-49321</v>
      </c>
      <c r="B15085" s="178">
        <v>3</v>
      </c>
      <c r="C15085" s="347" t="s">
        <v>29411</v>
      </c>
      <c r="D15085" s="356"/>
      <c r="E15085" s="357" t="s">
        <v>33136</v>
      </c>
      <c r="F15085" s="358" t="s">
        <v>0</v>
      </c>
      <c r="G15085" s="372">
        <v>35.9</v>
      </c>
    </row>
    <row r="15086" spans="1:7" ht="25.5">
      <c r="A15086" s="178" t="str">
        <f t="shared" si="233"/>
        <v>3 - ED-49322</v>
      </c>
      <c r="B15086" s="178">
        <v>3</v>
      </c>
      <c r="C15086" s="347" t="s">
        <v>29412</v>
      </c>
      <c r="D15086" s="356"/>
      <c r="E15086" s="357" t="s">
        <v>33137</v>
      </c>
      <c r="F15086" s="358" t="s">
        <v>0</v>
      </c>
      <c r="G15086" s="372">
        <v>57.21</v>
      </c>
    </row>
    <row r="15087" spans="1:7">
      <c r="A15087" s="178" t="str">
        <f t="shared" si="233"/>
        <v>3 - ED-49323</v>
      </c>
      <c r="B15087" s="178">
        <v>3</v>
      </c>
      <c r="C15087" s="347" t="s">
        <v>29413</v>
      </c>
      <c r="D15087" s="356"/>
      <c r="E15087" s="357" t="s">
        <v>33138</v>
      </c>
      <c r="F15087" s="358" t="s">
        <v>0</v>
      </c>
      <c r="G15087" s="372">
        <v>72.569999999999993</v>
      </c>
    </row>
    <row r="15088" spans="1:7" ht="25.5">
      <c r="A15088" s="178" t="str">
        <f t="shared" si="233"/>
        <v>3 - ED-49333</v>
      </c>
      <c r="B15088" s="178">
        <v>3</v>
      </c>
      <c r="C15088" s="347" t="s">
        <v>29414</v>
      </c>
      <c r="D15088" s="356"/>
      <c r="E15088" s="357" t="s">
        <v>33139</v>
      </c>
      <c r="F15088" s="358" t="s">
        <v>0</v>
      </c>
      <c r="G15088" s="372">
        <v>101.88</v>
      </c>
    </row>
    <row r="15089" spans="1:7" ht="25.5">
      <c r="A15089" s="178" t="str">
        <f t="shared" si="233"/>
        <v>3 - ED-49325</v>
      </c>
      <c r="B15089" s="178">
        <v>3</v>
      </c>
      <c r="C15089" s="347" t="s">
        <v>29415</v>
      </c>
      <c r="D15089" s="356"/>
      <c r="E15089" s="357" t="s">
        <v>33140</v>
      </c>
      <c r="F15089" s="358" t="s">
        <v>0</v>
      </c>
      <c r="G15089" s="372">
        <v>18.37</v>
      </c>
    </row>
    <row r="15090" spans="1:7" ht="25.5">
      <c r="A15090" s="178" t="str">
        <f t="shared" si="233"/>
        <v>3 - ED-49326</v>
      </c>
      <c r="B15090" s="178">
        <v>3</v>
      </c>
      <c r="C15090" s="347" t="s">
        <v>29416</v>
      </c>
      <c r="D15090" s="356"/>
      <c r="E15090" s="357" t="s">
        <v>33141</v>
      </c>
      <c r="F15090" s="358" t="s">
        <v>0</v>
      </c>
      <c r="G15090" s="372">
        <v>25.77</v>
      </c>
    </row>
    <row r="15091" spans="1:7" ht="25.5">
      <c r="A15091" s="178" t="str">
        <f t="shared" si="233"/>
        <v>3 - ED-49327</v>
      </c>
      <c r="B15091" s="178">
        <v>3</v>
      </c>
      <c r="C15091" s="347" t="s">
        <v>29417</v>
      </c>
      <c r="D15091" s="356"/>
      <c r="E15091" s="357" t="s">
        <v>33142</v>
      </c>
      <c r="F15091" s="358" t="s">
        <v>0</v>
      </c>
      <c r="G15091" s="372">
        <v>35.92</v>
      </c>
    </row>
    <row r="15092" spans="1:7" ht="25.5">
      <c r="A15092" s="178" t="str">
        <f t="shared" si="233"/>
        <v>3 - ED-49328</v>
      </c>
      <c r="B15092" s="178">
        <v>3</v>
      </c>
      <c r="C15092" s="347" t="s">
        <v>29418</v>
      </c>
      <c r="D15092" s="356"/>
      <c r="E15092" s="357" t="s">
        <v>33143</v>
      </c>
      <c r="F15092" s="358" t="s">
        <v>0</v>
      </c>
      <c r="G15092" s="372">
        <v>29.95</v>
      </c>
    </row>
    <row r="15093" spans="1:7" ht="25.5">
      <c r="A15093" s="178" t="str">
        <f t="shared" si="233"/>
        <v>3 - ED-49329</v>
      </c>
      <c r="B15093" s="178">
        <v>3</v>
      </c>
      <c r="C15093" s="347" t="s">
        <v>29419</v>
      </c>
      <c r="D15093" s="356"/>
      <c r="E15093" s="357" t="s">
        <v>33144</v>
      </c>
      <c r="F15093" s="358" t="s">
        <v>0</v>
      </c>
      <c r="G15093" s="372">
        <v>50.42</v>
      </c>
    </row>
    <row r="15094" spans="1:7" ht="25.5">
      <c r="A15094" s="178" t="str">
        <f t="shared" si="233"/>
        <v>3 - ED-49330</v>
      </c>
      <c r="B15094" s="178">
        <v>3</v>
      </c>
      <c r="C15094" s="347" t="s">
        <v>29420</v>
      </c>
      <c r="D15094" s="356"/>
      <c r="E15094" s="357" t="s">
        <v>33145</v>
      </c>
      <c r="F15094" s="358" t="s">
        <v>0</v>
      </c>
      <c r="G15094" s="372">
        <v>66.83</v>
      </c>
    </row>
    <row r="15095" spans="1:7" ht="25.5">
      <c r="A15095" s="178" t="str">
        <f t="shared" si="233"/>
        <v>3 - ED-49331</v>
      </c>
      <c r="B15095" s="178">
        <v>3</v>
      </c>
      <c r="C15095" s="347" t="s">
        <v>29421</v>
      </c>
      <c r="D15095" s="356"/>
      <c r="E15095" s="357" t="s">
        <v>33146</v>
      </c>
      <c r="F15095" s="358" t="s">
        <v>0</v>
      </c>
      <c r="G15095" s="372">
        <v>90.34</v>
      </c>
    </row>
    <row r="15096" spans="1:7" ht="25.5">
      <c r="A15096" s="178" t="str">
        <f t="shared" si="233"/>
        <v>3 - ED-49332</v>
      </c>
      <c r="B15096" s="178">
        <v>3</v>
      </c>
      <c r="C15096" s="347" t="s">
        <v>29422</v>
      </c>
      <c r="D15096" s="356"/>
      <c r="E15096" s="357" t="s">
        <v>33147</v>
      </c>
      <c r="F15096" s="358" t="s">
        <v>0</v>
      </c>
      <c r="G15096" s="372">
        <v>124.17</v>
      </c>
    </row>
    <row r="15097" spans="1:7" ht="25.5">
      <c r="A15097" s="178" t="str">
        <f t="shared" si="233"/>
        <v>3 - ED-49315</v>
      </c>
      <c r="B15097" s="178">
        <v>3</v>
      </c>
      <c r="C15097" s="347" t="s">
        <v>29423</v>
      </c>
      <c r="D15097" s="356"/>
      <c r="E15097" s="357" t="s">
        <v>33148</v>
      </c>
      <c r="F15097" s="358" t="s">
        <v>0</v>
      </c>
      <c r="G15097" s="372">
        <v>48.53</v>
      </c>
    </row>
    <row r="15098" spans="1:7" ht="25.5">
      <c r="A15098" s="178" t="str">
        <f t="shared" si="233"/>
        <v>3 - ED-49307</v>
      </c>
      <c r="B15098" s="178">
        <v>3</v>
      </c>
      <c r="C15098" s="347" t="s">
        <v>29424</v>
      </c>
      <c r="D15098" s="356"/>
      <c r="E15098" s="357" t="s">
        <v>33149</v>
      </c>
      <c r="F15098" s="358" t="s">
        <v>0</v>
      </c>
      <c r="G15098" s="372">
        <v>12.96</v>
      </c>
    </row>
    <row r="15099" spans="1:7" ht="25.5">
      <c r="A15099" s="178" t="str">
        <f t="shared" si="233"/>
        <v>3 - ED-49308</v>
      </c>
      <c r="B15099" s="178">
        <v>3</v>
      </c>
      <c r="C15099" s="347" t="s">
        <v>29425</v>
      </c>
      <c r="D15099" s="356"/>
      <c r="E15099" s="357" t="s">
        <v>33150</v>
      </c>
      <c r="F15099" s="358" t="s">
        <v>0</v>
      </c>
      <c r="G15099" s="372">
        <v>13.44</v>
      </c>
    </row>
    <row r="15100" spans="1:7" ht="25.5">
      <c r="A15100" s="178" t="str">
        <f t="shared" si="233"/>
        <v>3 - ED-49309</v>
      </c>
      <c r="B15100" s="178">
        <v>3</v>
      </c>
      <c r="C15100" s="347" t="s">
        <v>29426</v>
      </c>
      <c r="D15100" s="356"/>
      <c r="E15100" s="357" t="s">
        <v>33151</v>
      </c>
      <c r="F15100" s="358" t="s">
        <v>0</v>
      </c>
      <c r="G15100" s="372">
        <v>14.83</v>
      </c>
    </row>
    <row r="15101" spans="1:7" ht="25.5">
      <c r="A15101" s="178" t="str">
        <f t="shared" si="233"/>
        <v>3 - ED-49310</v>
      </c>
      <c r="B15101" s="178">
        <v>3</v>
      </c>
      <c r="C15101" s="347" t="s">
        <v>29427</v>
      </c>
      <c r="D15101" s="356"/>
      <c r="E15101" s="357" t="s">
        <v>33152</v>
      </c>
      <c r="F15101" s="358" t="s">
        <v>0</v>
      </c>
      <c r="G15101" s="372">
        <v>21.61</v>
      </c>
    </row>
    <row r="15102" spans="1:7" ht="25.5">
      <c r="A15102" s="178" t="str">
        <f t="shared" si="233"/>
        <v>3 - ED-49311</v>
      </c>
      <c r="B15102" s="178">
        <v>3</v>
      </c>
      <c r="C15102" s="347" t="s">
        <v>29428</v>
      </c>
      <c r="D15102" s="356"/>
      <c r="E15102" s="357" t="s">
        <v>33153</v>
      </c>
      <c r="F15102" s="358" t="s">
        <v>0</v>
      </c>
      <c r="G15102" s="372">
        <v>22.12</v>
      </c>
    </row>
    <row r="15103" spans="1:7" ht="25.5">
      <c r="A15103" s="178" t="str">
        <f t="shared" si="233"/>
        <v>3 - ED-49312</v>
      </c>
      <c r="B15103" s="178">
        <v>3</v>
      </c>
      <c r="C15103" s="347" t="s">
        <v>29429</v>
      </c>
      <c r="D15103" s="356"/>
      <c r="E15103" s="357" t="s">
        <v>33154</v>
      </c>
      <c r="F15103" s="358" t="s">
        <v>0</v>
      </c>
      <c r="G15103" s="372">
        <v>25.69</v>
      </c>
    </row>
    <row r="15104" spans="1:7" ht="25.5">
      <c r="A15104" s="178" t="str">
        <f t="shared" si="233"/>
        <v>3 - ED-49313</v>
      </c>
      <c r="B15104" s="178">
        <v>3</v>
      </c>
      <c r="C15104" s="347" t="s">
        <v>29430</v>
      </c>
      <c r="D15104" s="356"/>
      <c r="E15104" s="357" t="s">
        <v>33155</v>
      </c>
      <c r="F15104" s="358" t="s">
        <v>0</v>
      </c>
      <c r="G15104" s="372">
        <v>35.42</v>
      </c>
    </row>
    <row r="15105" spans="1:7" ht="25.5">
      <c r="A15105" s="178" t="str">
        <f t="shared" si="233"/>
        <v>3 - ED-49314</v>
      </c>
      <c r="B15105" s="178">
        <v>3</v>
      </c>
      <c r="C15105" s="347" t="s">
        <v>29431</v>
      </c>
      <c r="D15105" s="356"/>
      <c r="E15105" s="357" t="s">
        <v>33156</v>
      </c>
      <c r="F15105" s="358" t="s">
        <v>0</v>
      </c>
      <c r="G15105" s="372">
        <v>38.83</v>
      </c>
    </row>
    <row r="15106" spans="1:7">
      <c r="A15106" s="178" t="str">
        <f t="shared" si="233"/>
        <v>3 - 319.02</v>
      </c>
      <c r="B15106" s="178">
        <v>3</v>
      </c>
      <c r="C15106" s="347" t="s">
        <v>29432</v>
      </c>
      <c r="D15106" s="356"/>
      <c r="E15106" s="357" t="s">
        <v>33157</v>
      </c>
      <c r="F15106" s="358" t="s">
        <v>31945</v>
      </c>
    </row>
    <row r="15107" spans="1:7">
      <c r="A15107" s="178" t="str">
        <f t="shared" si="233"/>
        <v>3 - ED-49411</v>
      </c>
      <c r="B15107" s="178">
        <v>3</v>
      </c>
      <c r="C15107" s="347" t="s">
        <v>29433</v>
      </c>
      <c r="D15107" s="356"/>
      <c r="E15107" s="357" t="s">
        <v>33158</v>
      </c>
      <c r="F15107" s="358" t="s">
        <v>0</v>
      </c>
      <c r="G15107" s="372">
        <v>6.67</v>
      </c>
    </row>
    <row r="15108" spans="1:7">
      <c r="A15108" s="178" t="str">
        <f t="shared" si="233"/>
        <v>3 - ED-49412</v>
      </c>
      <c r="B15108" s="178">
        <v>3</v>
      </c>
      <c r="C15108" s="347" t="s">
        <v>29434</v>
      </c>
      <c r="D15108" s="356"/>
      <c r="E15108" s="357" t="s">
        <v>33159</v>
      </c>
      <c r="F15108" s="358" t="s">
        <v>0</v>
      </c>
      <c r="G15108" s="372">
        <v>6.46</v>
      </c>
    </row>
    <row r="15109" spans="1:7">
      <c r="A15109" s="178" t="str">
        <f t="shared" si="233"/>
        <v>3 - ED-49413</v>
      </c>
      <c r="B15109" s="178">
        <v>3</v>
      </c>
      <c r="C15109" s="347" t="s">
        <v>29435</v>
      </c>
      <c r="D15109" s="356"/>
      <c r="E15109" s="357" t="s">
        <v>33160</v>
      </c>
      <c r="F15109" s="358" t="s">
        <v>0</v>
      </c>
      <c r="G15109" s="372">
        <v>6.78</v>
      </c>
    </row>
    <row r="15110" spans="1:7">
      <c r="A15110" s="178" t="str">
        <f t="shared" si="233"/>
        <v>3 - ED-49414</v>
      </c>
      <c r="B15110" s="178">
        <v>3</v>
      </c>
      <c r="C15110" s="347" t="s">
        <v>29436</v>
      </c>
      <c r="D15110" s="356"/>
      <c r="E15110" s="357" t="s">
        <v>33161</v>
      </c>
      <c r="F15110" s="358" t="s">
        <v>0</v>
      </c>
      <c r="G15110" s="372">
        <v>7.69</v>
      </c>
    </row>
    <row r="15111" spans="1:7" ht="25.5">
      <c r="A15111" s="178" t="str">
        <f t="shared" si="233"/>
        <v>3 - ED-7249</v>
      </c>
      <c r="B15111" s="178">
        <v>3</v>
      </c>
      <c r="C15111" s="347" t="s">
        <v>29437</v>
      </c>
      <c r="D15111" s="356"/>
      <c r="E15111" s="357" t="s">
        <v>33162</v>
      </c>
      <c r="F15111" s="358" t="s">
        <v>0</v>
      </c>
      <c r="G15111" s="372">
        <v>10.87</v>
      </c>
    </row>
    <row r="15112" spans="1:7" ht="25.5">
      <c r="A15112" s="178" t="str">
        <f t="shared" si="233"/>
        <v>3 - ED-7251</v>
      </c>
      <c r="B15112" s="178">
        <v>3</v>
      </c>
      <c r="C15112" s="347" t="s">
        <v>29438</v>
      </c>
      <c r="D15112" s="356"/>
      <c r="E15112" s="357" t="s">
        <v>33163</v>
      </c>
      <c r="F15112" s="358" t="s">
        <v>0</v>
      </c>
      <c r="G15112" s="372">
        <v>18.86</v>
      </c>
    </row>
    <row r="15113" spans="1:7" ht="25.5">
      <c r="A15113" s="178" t="str">
        <f t="shared" si="233"/>
        <v>3 - ED-7250</v>
      </c>
      <c r="B15113" s="178">
        <v>3</v>
      </c>
      <c r="C15113" s="347" t="s">
        <v>29439</v>
      </c>
      <c r="D15113" s="356"/>
      <c r="E15113" s="357" t="s">
        <v>33164</v>
      </c>
      <c r="F15113" s="358" t="s">
        <v>0</v>
      </c>
      <c r="G15113" s="372">
        <v>16.37</v>
      </c>
    </row>
    <row r="15114" spans="1:7" ht="25.5">
      <c r="A15114" s="178" t="str">
        <f t="shared" si="233"/>
        <v>3 - ED-7252</v>
      </c>
      <c r="B15114" s="178">
        <v>3</v>
      </c>
      <c r="C15114" s="347" t="s">
        <v>29440</v>
      </c>
      <c r="D15114" s="356"/>
      <c r="E15114" s="357" t="s">
        <v>33165</v>
      </c>
      <c r="F15114" s="358" t="s">
        <v>0</v>
      </c>
      <c r="G15114" s="372">
        <v>25.69</v>
      </c>
    </row>
    <row r="15115" spans="1:7" ht="25.5">
      <c r="A15115" s="178" t="str">
        <f t="shared" si="233"/>
        <v>3 - ED-7253</v>
      </c>
      <c r="B15115" s="178">
        <v>3</v>
      </c>
      <c r="C15115" s="347" t="s">
        <v>29441</v>
      </c>
      <c r="D15115" s="356"/>
      <c r="E15115" s="357" t="s">
        <v>33166</v>
      </c>
      <c r="F15115" s="358" t="s">
        <v>0</v>
      </c>
      <c r="G15115" s="372">
        <v>37.76</v>
      </c>
    </row>
    <row r="15116" spans="1:7" ht="25.5">
      <c r="A15116" s="178" t="str">
        <f t="shared" si="233"/>
        <v>3 - ED-7248</v>
      </c>
      <c r="B15116" s="178">
        <v>3</v>
      </c>
      <c r="C15116" s="347" t="s">
        <v>29442</v>
      </c>
      <c r="D15116" s="356"/>
      <c r="E15116" s="357" t="s">
        <v>33167</v>
      </c>
      <c r="F15116" s="358" t="s">
        <v>0</v>
      </c>
      <c r="G15116" s="372">
        <v>8.61</v>
      </c>
    </row>
    <row r="15117" spans="1:7">
      <c r="A15117" s="178" t="str">
        <f t="shared" si="233"/>
        <v>3 - 319.03</v>
      </c>
      <c r="B15117" s="178">
        <v>3</v>
      </c>
      <c r="C15117" s="347" t="s">
        <v>29443</v>
      </c>
      <c r="D15117" s="356"/>
      <c r="E15117" s="357" t="s">
        <v>33168</v>
      </c>
      <c r="F15117" s="358" t="s">
        <v>31945</v>
      </c>
    </row>
    <row r="15118" spans="1:7" ht="25.5">
      <c r="A15118" s="178" t="str">
        <f t="shared" si="233"/>
        <v>3 - ED-49298</v>
      </c>
      <c r="B15118" s="178">
        <v>3</v>
      </c>
      <c r="C15118" s="347" t="s">
        <v>29444</v>
      </c>
      <c r="D15118" s="356"/>
      <c r="E15118" s="357" t="s">
        <v>33169</v>
      </c>
      <c r="F15118" s="358" t="s">
        <v>0</v>
      </c>
      <c r="G15118" s="372">
        <v>46.23</v>
      </c>
    </row>
    <row r="15119" spans="1:7" ht="25.5">
      <c r="A15119" s="178" t="str">
        <f t="shared" si="233"/>
        <v>3 - ED-49299</v>
      </c>
      <c r="B15119" s="178">
        <v>3</v>
      </c>
      <c r="C15119" s="347" t="s">
        <v>29445</v>
      </c>
      <c r="D15119" s="356"/>
      <c r="E15119" s="357" t="s">
        <v>33170</v>
      </c>
      <c r="F15119" s="358" t="s">
        <v>0</v>
      </c>
      <c r="G15119" s="372">
        <v>68.510000000000005</v>
      </c>
    </row>
    <row r="15120" spans="1:7" ht="25.5">
      <c r="A15120" s="178" t="str">
        <f t="shared" si="233"/>
        <v>3 - ED-49300</v>
      </c>
      <c r="B15120" s="178">
        <v>3</v>
      </c>
      <c r="C15120" s="347" t="s">
        <v>29446</v>
      </c>
      <c r="D15120" s="356"/>
      <c r="E15120" s="357" t="s">
        <v>33171</v>
      </c>
      <c r="F15120" s="358" t="s">
        <v>0</v>
      </c>
      <c r="G15120" s="372">
        <v>89.76</v>
      </c>
    </row>
    <row r="15121" spans="1:7" ht="25.5">
      <c r="A15121" s="178" t="str">
        <f t="shared" si="233"/>
        <v>3 - ED-49295</v>
      </c>
      <c r="B15121" s="178">
        <v>3</v>
      </c>
      <c r="C15121" s="347" t="s">
        <v>29447</v>
      </c>
      <c r="D15121" s="356"/>
      <c r="E15121" s="357" t="s">
        <v>33172</v>
      </c>
      <c r="F15121" s="358" t="s">
        <v>0</v>
      </c>
      <c r="G15121" s="372">
        <v>20.32</v>
      </c>
    </row>
    <row r="15122" spans="1:7" ht="25.5">
      <c r="A15122" s="178" t="str">
        <f t="shared" si="233"/>
        <v>3 - ED-49296</v>
      </c>
      <c r="B15122" s="178">
        <v>3</v>
      </c>
      <c r="C15122" s="347" t="s">
        <v>29448</v>
      </c>
      <c r="D15122" s="356"/>
      <c r="E15122" s="357" t="s">
        <v>33173</v>
      </c>
      <c r="F15122" s="358" t="s">
        <v>0</v>
      </c>
      <c r="G15122" s="372">
        <v>21.42</v>
      </c>
    </row>
    <row r="15123" spans="1:7" ht="25.5">
      <c r="A15123" s="178" t="str">
        <f t="shared" si="233"/>
        <v>3 - ED-49297</v>
      </c>
      <c r="B15123" s="178">
        <v>3</v>
      </c>
      <c r="C15123" s="347" t="s">
        <v>29449</v>
      </c>
      <c r="D15123" s="356"/>
      <c r="E15123" s="357" t="s">
        <v>33174</v>
      </c>
      <c r="F15123" s="358" t="s">
        <v>0</v>
      </c>
      <c r="G15123" s="372">
        <v>33.549999999999997</v>
      </c>
    </row>
    <row r="15124" spans="1:7">
      <c r="A15124" s="178" t="str">
        <f t="shared" si="233"/>
        <v>3 - 320</v>
      </c>
      <c r="B15124" s="178">
        <v>3</v>
      </c>
      <c r="C15124" s="347">
        <v>320</v>
      </c>
      <c r="D15124" s="356"/>
      <c r="E15124" s="357" t="s">
        <v>33175</v>
      </c>
      <c r="F15124" s="358" t="s">
        <v>31945</v>
      </c>
    </row>
    <row r="15125" spans="1:7">
      <c r="A15125" s="178" t="str">
        <f t="shared" si="233"/>
        <v>3 - ED-49541</v>
      </c>
      <c r="B15125" s="178">
        <v>3</v>
      </c>
      <c r="C15125" s="347" t="s">
        <v>29450</v>
      </c>
      <c r="D15125" s="356"/>
      <c r="E15125" s="357" t="s">
        <v>33176</v>
      </c>
      <c r="F15125" s="358" t="s">
        <v>2</v>
      </c>
      <c r="G15125" s="372">
        <v>151.82</v>
      </c>
    </row>
    <row r="15126" spans="1:7">
      <c r="A15126" s="178" t="str">
        <f t="shared" si="233"/>
        <v>3 - ED-49540</v>
      </c>
      <c r="B15126" s="178">
        <v>3</v>
      </c>
      <c r="C15126" s="347" t="s">
        <v>29451</v>
      </c>
      <c r="D15126" s="356"/>
      <c r="E15126" s="357" t="s">
        <v>33177</v>
      </c>
      <c r="F15126" s="358" t="s">
        <v>2</v>
      </c>
      <c r="G15126" s="372">
        <v>100.15</v>
      </c>
    </row>
    <row r="15127" spans="1:7">
      <c r="A15127" s="178" t="str">
        <f t="shared" si="233"/>
        <v>3 - ED-49543</v>
      </c>
      <c r="B15127" s="178">
        <v>3</v>
      </c>
      <c r="C15127" s="347" t="s">
        <v>29452</v>
      </c>
      <c r="D15127" s="356"/>
      <c r="E15127" s="357" t="s">
        <v>33178</v>
      </c>
      <c r="F15127" s="358" t="s">
        <v>15038</v>
      </c>
      <c r="G15127" s="372">
        <v>63</v>
      </c>
    </row>
    <row r="15128" spans="1:7">
      <c r="A15128" s="178" t="str">
        <f t="shared" si="233"/>
        <v>3 - ED-49542</v>
      </c>
      <c r="B15128" s="178">
        <v>3</v>
      </c>
      <c r="C15128" s="347" t="s">
        <v>29453</v>
      </c>
      <c r="D15128" s="356"/>
      <c r="E15128" s="357" t="s">
        <v>33179</v>
      </c>
      <c r="F15128" s="358" t="s">
        <v>15038</v>
      </c>
      <c r="G15128" s="372">
        <v>55</v>
      </c>
    </row>
    <row r="15129" spans="1:7">
      <c r="A15129" s="178" t="str">
        <f t="shared" si="233"/>
        <v>3 - 321</v>
      </c>
      <c r="B15129" s="178">
        <v>3</v>
      </c>
      <c r="C15129" s="347">
        <v>321</v>
      </c>
      <c r="D15129" s="356"/>
      <c r="E15129" s="357" t="s">
        <v>33180</v>
      </c>
      <c r="F15129" s="358" t="s">
        <v>31945</v>
      </c>
    </row>
    <row r="15130" spans="1:7" ht="25.5">
      <c r="A15130" s="178" t="str">
        <f t="shared" si="233"/>
        <v>3 - ED-49545</v>
      </c>
      <c r="B15130" s="178">
        <v>3</v>
      </c>
      <c r="C15130" s="347" t="s">
        <v>29454</v>
      </c>
      <c r="D15130" s="356"/>
      <c r="E15130" s="357" t="s">
        <v>33181</v>
      </c>
      <c r="F15130" s="358" t="s">
        <v>15038</v>
      </c>
      <c r="G15130" s="372">
        <v>160</v>
      </c>
    </row>
    <row r="15131" spans="1:7">
      <c r="A15131" s="178" t="str">
        <f t="shared" si="233"/>
        <v>3 - ED-49556</v>
      </c>
      <c r="B15131" s="178">
        <v>3</v>
      </c>
      <c r="C15131" s="347" t="s">
        <v>29455</v>
      </c>
      <c r="D15131" s="356"/>
      <c r="E15131" s="357" t="s">
        <v>33182</v>
      </c>
      <c r="F15131" s="358" t="s">
        <v>15038</v>
      </c>
      <c r="G15131" s="372">
        <v>145.12</v>
      </c>
    </row>
    <row r="15132" spans="1:7">
      <c r="A15132" s="178" t="str">
        <f t="shared" si="233"/>
        <v>3 - ED-49557</v>
      </c>
      <c r="B15132" s="178">
        <v>3</v>
      </c>
      <c r="C15132" s="347" t="s">
        <v>29456</v>
      </c>
      <c r="D15132" s="356"/>
      <c r="E15132" s="357" t="s">
        <v>33183</v>
      </c>
      <c r="F15132" s="358" t="s">
        <v>15038</v>
      </c>
      <c r="G15132" s="372">
        <v>190.16</v>
      </c>
    </row>
    <row r="15133" spans="1:7">
      <c r="A15133" s="178" t="str">
        <f t="shared" si="233"/>
        <v>3 - ED-49555</v>
      </c>
      <c r="B15133" s="178">
        <v>3</v>
      </c>
      <c r="C15133" s="347" t="s">
        <v>29457</v>
      </c>
      <c r="D15133" s="356"/>
      <c r="E15133" s="357" t="s">
        <v>11227</v>
      </c>
      <c r="F15133" s="358" t="s">
        <v>15038</v>
      </c>
      <c r="G15133" s="372">
        <v>95.08</v>
      </c>
    </row>
    <row r="15134" spans="1:7">
      <c r="A15134" s="178" t="str">
        <f t="shared" si="233"/>
        <v>3 - ED-49558</v>
      </c>
      <c r="B15134" s="178">
        <v>3</v>
      </c>
      <c r="C15134" s="347" t="s">
        <v>29458</v>
      </c>
      <c r="D15134" s="356"/>
      <c r="E15134" s="357" t="s">
        <v>33184</v>
      </c>
      <c r="F15134" s="358" t="s">
        <v>15038</v>
      </c>
      <c r="G15134" s="372">
        <v>100.08</v>
      </c>
    </row>
    <row r="15135" spans="1:7" ht="25.5">
      <c r="A15135" s="178" t="str">
        <f t="shared" si="233"/>
        <v>3 - ED-49544</v>
      </c>
      <c r="B15135" s="178">
        <v>3</v>
      </c>
      <c r="C15135" s="347" t="s">
        <v>29459</v>
      </c>
      <c r="D15135" s="356"/>
      <c r="E15135" s="357" t="s">
        <v>33185</v>
      </c>
      <c r="F15135" s="358" t="s">
        <v>15038</v>
      </c>
      <c r="G15135" s="372">
        <v>96</v>
      </c>
    </row>
    <row r="15136" spans="1:7">
      <c r="A15136" s="178" t="str">
        <f t="shared" si="233"/>
        <v>3 - ED-49561</v>
      </c>
      <c r="B15136" s="178">
        <v>3</v>
      </c>
      <c r="C15136" s="347" t="s">
        <v>29460</v>
      </c>
      <c r="D15136" s="356"/>
      <c r="E15136" s="357" t="s">
        <v>33186</v>
      </c>
      <c r="F15136" s="358" t="s">
        <v>15038</v>
      </c>
      <c r="G15136" s="372">
        <v>45.03</v>
      </c>
    </row>
    <row r="15137" spans="1:7">
      <c r="A15137" s="178" t="str">
        <f t="shared" si="233"/>
        <v>3 - ED-49567</v>
      </c>
      <c r="B15137" s="178">
        <v>3</v>
      </c>
      <c r="C15137" s="347" t="s">
        <v>29461</v>
      </c>
      <c r="D15137" s="356"/>
      <c r="E15137" s="357" t="s">
        <v>33187</v>
      </c>
      <c r="F15137" s="358" t="s">
        <v>15038</v>
      </c>
      <c r="G15137" s="372">
        <v>72.56</v>
      </c>
    </row>
    <row r="15138" spans="1:7">
      <c r="A15138" s="178" t="str">
        <f t="shared" si="233"/>
        <v>3 - ED-49551</v>
      </c>
      <c r="B15138" s="178">
        <v>3</v>
      </c>
      <c r="C15138" s="347" t="s">
        <v>29462</v>
      </c>
      <c r="D15138" s="356"/>
      <c r="E15138" s="357" t="s">
        <v>11224</v>
      </c>
      <c r="F15138" s="358" t="s">
        <v>15038</v>
      </c>
      <c r="G15138" s="372">
        <v>80.06</v>
      </c>
    </row>
    <row r="15139" spans="1:7">
      <c r="A15139" s="178" t="str">
        <f t="shared" si="233"/>
        <v>3 - ED-49552</v>
      </c>
      <c r="B15139" s="178">
        <v>3</v>
      </c>
      <c r="C15139" s="347" t="s">
        <v>29463</v>
      </c>
      <c r="D15139" s="356"/>
      <c r="E15139" s="357" t="s">
        <v>33188</v>
      </c>
      <c r="F15139" s="358" t="s">
        <v>15038</v>
      </c>
      <c r="G15139" s="372">
        <v>95.08</v>
      </c>
    </row>
    <row r="15140" spans="1:7">
      <c r="A15140" s="178" t="str">
        <f t="shared" si="233"/>
        <v>3 - ED-49553</v>
      </c>
      <c r="B15140" s="178">
        <v>3</v>
      </c>
      <c r="C15140" s="347" t="s">
        <v>29464</v>
      </c>
      <c r="D15140" s="356"/>
      <c r="E15140" s="357" t="s">
        <v>11225</v>
      </c>
      <c r="F15140" s="358" t="s">
        <v>15038</v>
      </c>
      <c r="G15140" s="372">
        <v>50.04</v>
      </c>
    </row>
    <row r="15141" spans="1:7">
      <c r="A15141" s="178" t="str">
        <f t="shared" si="233"/>
        <v>3 - ED-49554</v>
      </c>
      <c r="B15141" s="178">
        <v>3</v>
      </c>
      <c r="C15141" s="347" t="s">
        <v>29465</v>
      </c>
      <c r="D15141" s="356"/>
      <c r="E15141" s="357" t="s">
        <v>11226</v>
      </c>
      <c r="F15141" s="358" t="s">
        <v>15038</v>
      </c>
      <c r="G15141" s="372">
        <v>45.03</v>
      </c>
    </row>
    <row r="15142" spans="1:7">
      <c r="A15142" s="178" t="str">
        <f t="shared" si="233"/>
        <v>3 - ED-49562</v>
      </c>
      <c r="B15142" s="178">
        <v>3</v>
      </c>
      <c r="C15142" s="347" t="s">
        <v>29466</v>
      </c>
      <c r="D15142" s="356"/>
      <c r="E15142" s="357" t="s">
        <v>33189</v>
      </c>
      <c r="F15142" s="358" t="s">
        <v>15038</v>
      </c>
      <c r="G15142" s="372">
        <v>55.04</v>
      </c>
    </row>
    <row r="15143" spans="1:7">
      <c r="A15143" s="178" t="str">
        <f t="shared" si="233"/>
        <v>3 - ED-49560</v>
      </c>
      <c r="B15143" s="178">
        <v>3</v>
      </c>
      <c r="C15143" s="347" t="s">
        <v>29467</v>
      </c>
      <c r="D15143" s="356"/>
      <c r="E15143" s="357" t="s">
        <v>11228</v>
      </c>
      <c r="F15143" s="358" t="s">
        <v>15038</v>
      </c>
      <c r="G15143" s="372">
        <v>40.03</v>
      </c>
    </row>
    <row r="15144" spans="1:7">
      <c r="A15144" s="178" t="str">
        <f t="shared" si="233"/>
        <v>3 - ED-49559</v>
      </c>
      <c r="B15144" s="178">
        <v>3</v>
      </c>
      <c r="C15144" s="347" t="s">
        <v>29468</v>
      </c>
      <c r="D15144" s="356"/>
      <c r="E15144" s="357" t="s">
        <v>33190</v>
      </c>
      <c r="F15144" s="358" t="s">
        <v>15038</v>
      </c>
      <c r="G15144" s="372">
        <v>35.03</v>
      </c>
    </row>
    <row r="15145" spans="1:7">
      <c r="A15145" s="178" t="str">
        <f t="shared" si="233"/>
        <v>3 - ED-49566</v>
      </c>
      <c r="B15145" s="178">
        <v>3</v>
      </c>
      <c r="C15145" s="347" t="s">
        <v>29469</v>
      </c>
      <c r="D15145" s="356"/>
      <c r="E15145" s="357" t="s">
        <v>33191</v>
      </c>
      <c r="F15145" s="358" t="s">
        <v>15038</v>
      </c>
      <c r="G15145" s="372">
        <v>645.54999999999995</v>
      </c>
    </row>
    <row r="15146" spans="1:7">
      <c r="A15146" s="178" t="str">
        <f t="shared" si="233"/>
        <v>3 - ED-49546</v>
      </c>
      <c r="B15146" s="178">
        <v>3</v>
      </c>
      <c r="C15146" s="347" t="s">
        <v>29470</v>
      </c>
      <c r="D15146" s="356"/>
      <c r="E15146" s="357" t="s">
        <v>11230</v>
      </c>
      <c r="F15146" s="358" t="s">
        <v>15038</v>
      </c>
      <c r="G15146" s="372">
        <v>90.07</v>
      </c>
    </row>
    <row r="15147" spans="1:7">
      <c r="A15147" s="178" t="str">
        <f t="shared" si="233"/>
        <v>3 - ED-49548</v>
      </c>
      <c r="B15147" s="178">
        <v>3</v>
      </c>
      <c r="C15147" s="347" t="s">
        <v>29471</v>
      </c>
      <c r="D15147" s="356"/>
      <c r="E15147" s="357" t="s">
        <v>11231</v>
      </c>
      <c r="F15147" s="358" t="s">
        <v>15038</v>
      </c>
      <c r="G15147" s="372">
        <v>100.08</v>
      </c>
    </row>
    <row r="15148" spans="1:7">
      <c r="A15148" s="178" t="str">
        <f t="shared" ref="A15148:A15211" si="234">B15148&amp;" - "&amp;C15148</f>
        <v>3 - ED-49547</v>
      </c>
      <c r="B15148" s="178">
        <v>3</v>
      </c>
      <c r="C15148" s="347" t="s">
        <v>29472</v>
      </c>
      <c r="D15148" s="356"/>
      <c r="E15148" s="357" t="s">
        <v>33192</v>
      </c>
      <c r="F15148" s="358" t="s">
        <v>15038</v>
      </c>
      <c r="G15148" s="372">
        <v>90.07</v>
      </c>
    </row>
    <row r="15149" spans="1:7">
      <c r="A15149" s="178" t="str">
        <f t="shared" si="234"/>
        <v>3 - ED-49565</v>
      </c>
      <c r="B15149" s="178">
        <v>3</v>
      </c>
      <c r="C15149" s="347" t="s">
        <v>29473</v>
      </c>
      <c r="D15149" s="356"/>
      <c r="E15149" s="357" t="s">
        <v>33193</v>
      </c>
      <c r="F15149" s="358" t="s">
        <v>15038</v>
      </c>
      <c r="G15149" s="372">
        <v>40.03</v>
      </c>
    </row>
    <row r="15150" spans="1:7">
      <c r="A15150" s="178" t="str">
        <f t="shared" si="234"/>
        <v>3 - ED-49563</v>
      </c>
      <c r="B15150" s="178">
        <v>3</v>
      </c>
      <c r="C15150" s="347" t="s">
        <v>29474</v>
      </c>
      <c r="D15150" s="356"/>
      <c r="E15150" s="357" t="s">
        <v>33194</v>
      </c>
      <c r="F15150" s="358" t="s">
        <v>15038</v>
      </c>
      <c r="G15150" s="372">
        <v>30.02</v>
      </c>
    </row>
    <row r="15151" spans="1:7">
      <c r="A15151" s="178" t="str">
        <f t="shared" si="234"/>
        <v>3 - ED-49564</v>
      </c>
      <c r="B15151" s="178">
        <v>3</v>
      </c>
      <c r="C15151" s="347" t="s">
        <v>29475</v>
      </c>
      <c r="D15151" s="356"/>
      <c r="E15151" s="357" t="s">
        <v>11229</v>
      </c>
      <c r="F15151" s="358" t="s">
        <v>15038</v>
      </c>
      <c r="G15151" s="372">
        <v>30.02</v>
      </c>
    </row>
    <row r="15152" spans="1:7">
      <c r="A15152" s="178" t="str">
        <f t="shared" si="234"/>
        <v>3 - ED-49550</v>
      </c>
      <c r="B15152" s="178">
        <v>3</v>
      </c>
      <c r="C15152" s="347" t="s">
        <v>29476</v>
      </c>
      <c r="D15152" s="356"/>
      <c r="E15152" s="357" t="s">
        <v>33195</v>
      </c>
      <c r="F15152" s="358" t="s">
        <v>2</v>
      </c>
      <c r="G15152" s="372">
        <v>1.19</v>
      </c>
    </row>
    <row r="15153" spans="1:7">
      <c r="A15153" s="178" t="str">
        <f t="shared" si="234"/>
        <v>3 - ED-49549</v>
      </c>
      <c r="B15153" s="178">
        <v>3</v>
      </c>
      <c r="C15153" s="347" t="s">
        <v>29477</v>
      </c>
      <c r="D15153" s="356"/>
      <c r="E15153" s="357" t="s">
        <v>33196</v>
      </c>
      <c r="F15153" s="358" t="s">
        <v>2</v>
      </c>
      <c r="G15153" s="372">
        <v>0.37</v>
      </c>
    </row>
    <row r="15154" spans="1:7">
      <c r="A15154" s="178" t="str">
        <f t="shared" si="234"/>
        <v>3 - ED-49568</v>
      </c>
      <c r="B15154" s="178">
        <v>3</v>
      </c>
      <c r="C15154" s="347" t="s">
        <v>29478</v>
      </c>
      <c r="D15154" s="356"/>
      <c r="E15154" s="357" t="s">
        <v>33197</v>
      </c>
      <c r="F15154" s="358" t="s">
        <v>15038</v>
      </c>
      <c r="G15154" s="372">
        <v>55.04</v>
      </c>
    </row>
    <row r="15155" spans="1:7">
      <c r="A15155" s="178" t="str">
        <f t="shared" si="234"/>
        <v>3 - 322</v>
      </c>
      <c r="B15155" s="178">
        <v>3</v>
      </c>
      <c r="C15155" s="347">
        <v>322</v>
      </c>
      <c r="D15155" s="356"/>
      <c r="E15155" s="357" t="s">
        <v>33198</v>
      </c>
      <c r="F15155" s="358" t="s">
        <v>31945</v>
      </c>
    </row>
    <row r="15156" spans="1:7">
      <c r="A15156" s="178" t="str">
        <f t="shared" si="234"/>
        <v>3 - ED-49573</v>
      </c>
      <c r="B15156" s="178">
        <v>3</v>
      </c>
      <c r="C15156" s="347" t="s">
        <v>29479</v>
      </c>
      <c r="D15156" s="356"/>
      <c r="E15156" s="357" t="s">
        <v>33199</v>
      </c>
      <c r="F15156" s="358" t="s">
        <v>15036</v>
      </c>
      <c r="G15156" s="372">
        <v>495</v>
      </c>
    </row>
    <row r="15157" spans="1:7">
      <c r="A15157" s="178" t="str">
        <f t="shared" si="234"/>
        <v>3 - ED-49572</v>
      </c>
      <c r="B15157" s="178">
        <v>3</v>
      </c>
      <c r="C15157" s="347" t="s">
        <v>29480</v>
      </c>
      <c r="D15157" s="356"/>
      <c r="E15157" s="357" t="s">
        <v>33200</v>
      </c>
      <c r="F15157" s="358" t="s">
        <v>15036</v>
      </c>
      <c r="G15157" s="372">
        <v>495</v>
      </c>
    </row>
    <row r="15158" spans="1:7">
      <c r="A15158" s="178" t="str">
        <f t="shared" si="234"/>
        <v>3 - ED-49571</v>
      </c>
      <c r="B15158" s="178">
        <v>3</v>
      </c>
      <c r="C15158" s="347" t="s">
        <v>29481</v>
      </c>
      <c r="D15158" s="356"/>
      <c r="E15158" s="357" t="s">
        <v>33201</v>
      </c>
      <c r="F15158" s="358" t="s">
        <v>15036</v>
      </c>
      <c r="G15158" s="372">
        <v>654</v>
      </c>
    </row>
    <row r="15159" spans="1:7">
      <c r="A15159" s="178" t="str">
        <f t="shared" si="234"/>
        <v>3 - ED-49574</v>
      </c>
      <c r="B15159" s="178">
        <v>3</v>
      </c>
      <c r="C15159" s="347" t="s">
        <v>29482</v>
      </c>
      <c r="D15159" s="356"/>
      <c r="E15159" s="357" t="s">
        <v>33202</v>
      </c>
      <c r="F15159" s="358" t="s">
        <v>15038</v>
      </c>
      <c r="G15159" s="372">
        <v>1329.31</v>
      </c>
    </row>
    <row r="15160" spans="1:7">
      <c r="A15160" s="178" t="str">
        <f t="shared" si="234"/>
        <v>3 - ED-49569</v>
      </c>
      <c r="B15160" s="178">
        <v>3</v>
      </c>
      <c r="C15160" s="347" t="s">
        <v>29483</v>
      </c>
      <c r="D15160" s="356"/>
      <c r="E15160" s="357" t="s">
        <v>33203</v>
      </c>
      <c r="F15160" s="358" t="s">
        <v>15038</v>
      </c>
      <c r="G15160" s="372">
        <v>611.25</v>
      </c>
    </row>
    <row r="15161" spans="1:7">
      <c r="A15161" s="178" t="str">
        <f t="shared" si="234"/>
        <v>3 - ED-49570</v>
      </c>
      <c r="B15161" s="178">
        <v>3</v>
      </c>
      <c r="C15161" s="347" t="s">
        <v>29484</v>
      </c>
      <c r="D15161" s="356"/>
      <c r="E15161" s="357" t="s">
        <v>33204</v>
      </c>
      <c r="F15161" s="358" t="s">
        <v>15038</v>
      </c>
      <c r="G15161" s="372">
        <v>1552.75</v>
      </c>
    </row>
    <row r="15162" spans="1:7">
      <c r="A15162" s="178" t="str">
        <f t="shared" si="234"/>
        <v>3 - 323</v>
      </c>
      <c r="B15162" s="178">
        <v>3</v>
      </c>
      <c r="C15162" s="347">
        <v>323</v>
      </c>
      <c r="D15162" s="356"/>
      <c r="E15162" s="357" t="s">
        <v>33205</v>
      </c>
      <c r="F15162" s="358" t="s">
        <v>31945</v>
      </c>
    </row>
    <row r="15163" spans="1:7">
      <c r="A15163" s="178" t="str">
        <f t="shared" si="234"/>
        <v>3 - ED-49581</v>
      </c>
      <c r="B15163" s="178">
        <v>3</v>
      </c>
      <c r="C15163" s="347" t="s">
        <v>29485</v>
      </c>
      <c r="D15163" s="356"/>
      <c r="E15163" s="357" t="s">
        <v>33206</v>
      </c>
      <c r="F15163" s="358" t="s">
        <v>15038</v>
      </c>
      <c r="G15163" s="372">
        <v>1268.44</v>
      </c>
    </row>
    <row r="15164" spans="1:7">
      <c r="A15164" s="178" t="str">
        <f t="shared" si="234"/>
        <v>3 - ED-49578</v>
      </c>
      <c r="B15164" s="178">
        <v>3</v>
      </c>
      <c r="C15164" s="347" t="s">
        <v>29486</v>
      </c>
      <c r="D15164" s="356"/>
      <c r="E15164" s="357" t="s">
        <v>33207</v>
      </c>
      <c r="F15164" s="358" t="s">
        <v>15038</v>
      </c>
      <c r="G15164" s="372">
        <v>1169.48</v>
      </c>
    </row>
    <row r="15165" spans="1:7">
      <c r="A15165" s="178" t="str">
        <f t="shared" si="234"/>
        <v>3 - ED-49580</v>
      </c>
      <c r="B15165" s="178">
        <v>3</v>
      </c>
      <c r="C15165" s="347" t="s">
        <v>29487</v>
      </c>
      <c r="D15165" s="356"/>
      <c r="E15165" s="357" t="s">
        <v>33208</v>
      </c>
      <c r="F15165" s="358" t="s">
        <v>15038</v>
      </c>
      <c r="G15165" s="372">
        <v>1124.94</v>
      </c>
    </row>
    <row r="15166" spans="1:7">
      <c r="A15166" s="178" t="str">
        <f t="shared" si="234"/>
        <v>3 - ED-49579</v>
      </c>
      <c r="B15166" s="178">
        <v>3</v>
      </c>
      <c r="C15166" s="347" t="s">
        <v>29488</v>
      </c>
      <c r="D15166" s="356"/>
      <c r="E15166" s="357" t="s">
        <v>33209</v>
      </c>
      <c r="F15166" s="358" t="s">
        <v>15038</v>
      </c>
      <c r="G15166" s="372">
        <v>1148.47</v>
      </c>
    </row>
    <row r="15167" spans="1:7">
      <c r="A15167" s="178" t="str">
        <f t="shared" si="234"/>
        <v>3 - ED-49575</v>
      </c>
      <c r="B15167" s="178">
        <v>3</v>
      </c>
      <c r="C15167" s="347" t="s">
        <v>29489</v>
      </c>
      <c r="D15167" s="356"/>
      <c r="E15167" s="357" t="s">
        <v>33210</v>
      </c>
      <c r="F15167" s="358" t="s">
        <v>15038</v>
      </c>
      <c r="G15167" s="372">
        <v>672.83</v>
      </c>
    </row>
    <row r="15168" spans="1:7">
      <c r="A15168" s="178" t="str">
        <f t="shared" si="234"/>
        <v>3 - ED-49576</v>
      </c>
      <c r="B15168" s="178">
        <v>3</v>
      </c>
      <c r="C15168" s="347" t="s">
        <v>29490</v>
      </c>
      <c r="D15168" s="356"/>
      <c r="E15168" s="357" t="s">
        <v>33211</v>
      </c>
      <c r="F15168" s="358" t="s">
        <v>15038</v>
      </c>
      <c r="G15168" s="372">
        <v>1041.08</v>
      </c>
    </row>
    <row r="15169" spans="1:7">
      <c r="A15169" s="178" t="str">
        <f t="shared" si="234"/>
        <v>3 - ED-49577</v>
      </c>
      <c r="B15169" s="178">
        <v>3</v>
      </c>
      <c r="C15169" s="347" t="s">
        <v>29491</v>
      </c>
      <c r="D15169" s="356"/>
      <c r="E15169" s="357" t="s">
        <v>33212</v>
      </c>
      <c r="F15169" s="358" t="s">
        <v>15038</v>
      </c>
      <c r="G15169" s="372">
        <v>815.55</v>
      </c>
    </row>
    <row r="15170" spans="1:7">
      <c r="A15170" s="178" t="str">
        <f t="shared" si="234"/>
        <v>3 - 324</v>
      </c>
      <c r="B15170" s="178">
        <v>3</v>
      </c>
      <c r="C15170" s="347">
        <v>324</v>
      </c>
      <c r="D15170" s="356"/>
      <c r="E15170" s="357" t="s">
        <v>33213</v>
      </c>
      <c r="F15170" s="358" t="s">
        <v>31945</v>
      </c>
    </row>
    <row r="15171" spans="1:7" ht="25.5">
      <c r="A15171" s="178" t="str">
        <f t="shared" si="234"/>
        <v>3 - ED-49582</v>
      </c>
      <c r="B15171" s="178">
        <v>3</v>
      </c>
      <c r="C15171" s="347" t="s">
        <v>29492</v>
      </c>
      <c r="D15171" s="356"/>
      <c r="E15171" s="357" t="s">
        <v>33214</v>
      </c>
      <c r="F15171" s="358" t="s">
        <v>0</v>
      </c>
      <c r="G15171" s="372">
        <v>43.44</v>
      </c>
    </row>
    <row r="15172" spans="1:7">
      <c r="A15172" s="178" t="str">
        <f t="shared" si="234"/>
        <v>3 - ED-49584</v>
      </c>
      <c r="B15172" s="178">
        <v>3</v>
      </c>
      <c r="C15172" s="347" t="s">
        <v>29493</v>
      </c>
      <c r="D15172" s="356"/>
      <c r="E15172" s="357" t="s">
        <v>33215</v>
      </c>
      <c r="F15172" s="358" t="s">
        <v>15038</v>
      </c>
      <c r="G15172" s="372">
        <v>136.44999999999999</v>
      </c>
    </row>
    <row r="15173" spans="1:7">
      <c r="A15173" s="178" t="str">
        <f t="shared" si="234"/>
        <v>3 - ED-49585</v>
      </c>
      <c r="B15173" s="178">
        <v>3</v>
      </c>
      <c r="C15173" s="347" t="s">
        <v>29494</v>
      </c>
      <c r="D15173" s="356"/>
      <c r="E15173" s="357" t="s">
        <v>33216</v>
      </c>
      <c r="F15173" s="358" t="s">
        <v>15038</v>
      </c>
      <c r="G15173" s="372">
        <v>171.93</v>
      </c>
    </row>
    <row r="15174" spans="1:7">
      <c r="A15174" s="178" t="str">
        <f t="shared" si="234"/>
        <v>3 - ED-49586</v>
      </c>
      <c r="B15174" s="178">
        <v>3</v>
      </c>
      <c r="C15174" s="347" t="s">
        <v>29495</v>
      </c>
      <c r="D15174" s="356"/>
      <c r="E15174" s="357" t="s">
        <v>33217</v>
      </c>
      <c r="F15174" s="358" t="s">
        <v>15038</v>
      </c>
      <c r="G15174" s="372">
        <v>174.1</v>
      </c>
    </row>
    <row r="15175" spans="1:7">
      <c r="A15175" s="178" t="str">
        <f t="shared" si="234"/>
        <v>3 - ED-49587</v>
      </c>
      <c r="B15175" s="178">
        <v>3</v>
      </c>
      <c r="C15175" s="347" t="s">
        <v>29496</v>
      </c>
      <c r="D15175" s="356"/>
      <c r="E15175" s="357" t="s">
        <v>33218</v>
      </c>
      <c r="F15175" s="358" t="s">
        <v>15038</v>
      </c>
      <c r="G15175" s="372">
        <v>176.27</v>
      </c>
    </row>
    <row r="15176" spans="1:7">
      <c r="A15176" s="178" t="str">
        <f t="shared" si="234"/>
        <v>3 - ED-49588</v>
      </c>
      <c r="B15176" s="178">
        <v>3</v>
      </c>
      <c r="C15176" s="347" t="s">
        <v>29497</v>
      </c>
      <c r="D15176" s="356"/>
      <c r="E15176" s="357" t="s">
        <v>33219</v>
      </c>
      <c r="F15176" s="358" t="s">
        <v>15038</v>
      </c>
      <c r="G15176" s="372">
        <v>186.06</v>
      </c>
    </row>
    <row r="15177" spans="1:7" ht="25.5">
      <c r="A15177" s="178" t="str">
        <f t="shared" si="234"/>
        <v>3 - ED-7066</v>
      </c>
      <c r="B15177" s="178">
        <v>3</v>
      </c>
      <c r="C15177" s="347" t="s">
        <v>29498</v>
      </c>
      <c r="D15177" s="356"/>
      <c r="E15177" s="357" t="s">
        <v>33220</v>
      </c>
      <c r="F15177" s="358" t="s">
        <v>238</v>
      </c>
      <c r="G15177" s="372">
        <v>78.72</v>
      </c>
    </row>
    <row r="15178" spans="1:7">
      <c r="A15178" s="178" t="str">
        <f t="shared" si="234"/>
        <v>3 - ED-49589</v>
      </c>
      <c r="B15178" s="178">
        <v>3</v>
      </c>
      <c r="C15178" s="347" t="s">
        <v>29499</v>
      </c>
      <c r="D15178" s="356"/>
      <c r="E15178" s="357" t="s">
        <v>33221</v>
      </c>
      <c r="F15178" s="358" t="s">
        <v>15038</v>
      </c>
      <c r="G15178" s="372">
        <v>142.05000000000001</v>
      </c>
    </row>
    <row r="15179" spans="1:7">
      <c r="A15179" s="178" t="str">
        <f t="shared" si="234"/>
        <v>3 - ED-49590</v>
      </c>
      <c r="B15179" s="178">
        <v>3</v>
      </c>
      <c r="C15179" s="347" t="s">
        <v>29500</v>
      </c>
      <c r="D15179" s="356"/>
      <c r="E15179" s="357" t="s">
        <v>33222</v>
      </c>
      <c r="F15179" s="358" t="s">
        <v>15038</v>
      </c>
      <c r="G15179" s="372">
        <v>142.05000000000001</v>
      </c>
    </row>
    <row r="15180" spans="1:7">
      <c r="A15180" s="178" t="str">
        <f t="shared" si="234"/>
        <v>3 - ED-49591</v>
      </c>
      <c r="B15180" s="178">
        <v>3</v>
      </c>
      <c r="C15180" s="347" t="s">
        <v>29501</v>
      </c>
      <c r="D15180" s="356"/>
      <c r="E15180" s="357" t="s">
        <v>33223</v>
      </c>
      <c r="F15180" s="358" t="s">
        <v>15038</v>
      </c>
      <c r="G15180" s="372">
        <v>142.05000000000001</v>
      </c>
    </row>
    <row r="15181" spans="1:7">
      <c r="A15181" s="178" t="str">
        <f t="shared" si="234"/>
        <v>3 - ED-49592</v>
      </c>
      <c r="B15181" s="178">
        <v>3</v>
      </c>
      <c r="C15181" s="347" t="s">
        <v>29502</v>
      </c>
      <c r="D15181" s="356"/>
      <c r="E15181" s="357" t="s">
        <v>33224</v>
      </c>
      <c r="F15181" s="358" t="s">
        <v>15038</v>
      </c>
      <c r="G15181" s="372">
        <v>142.05000000000001</v>
      </c>
    </row>
    <row r="15182" spans="1:7" ht="25.5">
      <c r="A15182" s="178" t="str">
        <f t="shared" si="234"/>
        <v>3 - ED-49600</v>
      </c>
      <c r="B15182" s="178">
        <v>3</v>
      </c>
      <c r="C15182" s="347" t="s">
        <v>29503</v>
      </c>
      <c r="D15182" s="356"/>
      <c r="E15182" s="357" t="s">
        <v>33225</v>
      </c>
      <c r="F15182" s="358" t="s">
        <v>15038</v>
      </c>
      <c r="G15182" s="372">
        <v>535.64</v>
      </c>
    </row>
    <row r="15183" spans="1:7" ht="25.5">
      <c r="A15183" s="178" t="str">
        <f t="shared" si="234"/>
        <v>3 - ED-49601</v>
      </c>
      <c r="B15183" s="178">
        <v>3</v>
      </c>
      <c r="C15183" s="347" t="s">
        <v>29504</v>
      </c>
      <c r="D15183" s="356"/>
      <c r="E15183" s="357" t="s">
        <v>33226</v>
      </c>
      <c r="F15183" s="358" t="s">
        <v>15038</v>
      </c>
      <c r="G15183" s="372">
        <v>539.35</v>
      </c>
    </row>
    <row r="15184" spans="1:7" ht="25.5">
      <c r="A15184" s="178" t="str">
        <f t="shared" si="234"/>
        <v>3 - ED-49602</v>
      </c>
      <c r="B15184" s="178">
        <v>3</v>
      </c>
      <c r="C15184" s="347" t="s">
        <v>29505</v>
      </c>
      <c r="D15184" s="356"/>
      <c r="E15184" s="357" t="s">
        <v>33227</v>
      </c>
      <c r="F15184" s="358" t="s">
        <v>15038</v>
      </c>
      <c r="G15184" s="372">
        <v>539.35</v>
      </c>
    </row>
    <row r="15185" spans="1:7" ht="25.5">
      <c r="A15185" s="178" t="str">
        <f t="shared" si="234"/>
        <v>3 - ED-49603</v>
      </c>
      <c r="B15185" s="178">
        <v>3</v>
      </c>
      <c r="C15185" s="347" t="s">
        <v>29506</v>
      </c>
      <c r="D15185" s="356"/>
      <c r="E15185" s="357" t="s">
        <v>33228</v>
      </c>
      <c r="F15185" s="358" t="s">
        <v>15038</v>
      </c>
      <c r="G15185" s="372">
        <v>564.38</v>
      </c>
    </row>
    <row r="15186" spans="1:7" ht="25.5">
      <c r="A15186" s="178" t="str">
        <f t="shared" si="234"/>
        <v>3 - ED-49610</v>
      </c>
      <c r="B15186" s="178">
        <v>3</v>
      </c>
      <c r="C15186" s="347" t="s">
        <v>29507</v>
      </c>
      <c r="D15186" s="356"/>
      <c r="E15186" s="357" t="s">
        <v>33229</v>
      </c>
      <c r="F15186" s="358" t="s">
        <v>15038</v>
      </c>
      <c r="G15186" s="372">
        <v>3469.52</v>
      </c>
    </row>
    <row r="15187" spans="1:7" ht="25.5">
      <c r="A15187" s="178" t="str">
        <f t="shared" si="234"/>
        <v>3 - ED-49609</v>
      </c>
      <c r="B15187" s="178">
        <v>3</v>
      </c>
      <c r="C15187" s="347" t="s">
        <v>29508</v>
      </c>
      <c r="D15187" s="356"/>
      <c r="E15187" s="357" t="s">
        <v>33230</v>
      </c>
      <c r="F15187" s="358" t="s">
        <v>15038</v>
      </c>
      <c r="G15187" s="372">
        <v>3640.02</v>
      </c>
    </row>
    <row r="15188" spans="1:7" ht="25.5">
      <c r="A15188" s="178" t="str">
        <f t="shared" si="234"/>
        <v>3 - ED-49608</v>
      </c>
      <c r="B15188" s="178">
        <v>3</v>
      </c>
      <c r="C15188" s="347" t="s">
        <v>29509</v>
      </c>
      <c r="D15188" s="356"/>
      <c r="E15188" s="357" t="s">
        <v>33231</v>
      </c>
      <c r="F15188" s="358" t="s">
        <v>15038</v>
      </c>
      <c r="G15188" s="372">
        <v>3810.52</v>
      </c>
    </row>
    <row r="15189" spans="1:7" ht="25.5">
      <c r="A15189" s="178" t="str">
        <f t="shared" si="234"/>
        <v>3 - ED-49597</v>
      </c>
      <c r="B15189" s="178">
        <v>3</v>
      </c>
      <c r="C15189" s="347" t="s">
        <v>29510</v>
      </c>
      <c r="D15189" s="356"/>
      <c r="E15189" s="357" t="s">
        <v>33232</v>
      </c>
      <c r="F15189" s="358" t="s">
        <v>15038</v>
      </c>
      <c r="G15189" s="372">
        <v>310.83999999999997</v>
      </c>
    </row>
    <row r="15190" spans="1:7" ht="25.5">
      <c r="A15190" s="178" t="str">
        <f t="shared" si="234"/>
        <v>3 - ED-49594</v>
      </c>
      <c r="B15190" s="178">
        <v>3</v>
      </c>
      <c r="C15190" s="347" t="s">
        <v>29511</v>
      </c>
      <c r="D15190" s="356"/>
      <c r="E15190" s="357" t="s">
        <v>33233</v>
      </c>
      <c r="F15190" s="358" t="s">
        <v>15038</v>
      </c>
      <c r="G15190" s="372">
        <v>273.82</v>
      </c>
    </row>
    <row r="15191" spans="1:7" ht="25.5">
      <c r="A15191" s="178" t="str">
        <f t="shared" si="234"/>
        <v>3 - ED-49598</v>
      </c>
      <c r="B15191" s="178">
        <v>3</v>
      </c>
      <c r="C15191" s="347" t="s">
        <v>29512</v>
      </c>
      <c r="D15191" s="356"/>
      <c r="E15191" s="357" t="s">
        <v>33234</v>
      </c>
      <c r="F15191" s="358" t="s">
        <v>15038</v>
      </c>
      <c r="G15191" s="372">
        <v>328.84</v>
      </c>
    </row>
    <row r="15192" spans="1:7" ht="25.5">
      <c r="A15192" s="178" t="str">
        <f t="shared" si="234"/>
        <v>3 - ED-49593</v>
      </c>
      <c r="B15192" s="178">
        <v>3</v>
      </c>
      <c r="C15192" s="347" t="s">
        <v>29513</v>
      </c>
      <c r="D15192" s="356"/>
      <c r="E15192" s="357" t="s">
        <v>33235</v>
      </c>
      <c r="F15192" s="358" t="s">
        <v>15038</v>
      </c>
      <c r="G15192" s="372">
        <v>291.82</v>
      </c>
    </row>
    <row r="15193" spans="1:7" ht="25.5">
      <c r="A15193" s="178" t="str">
        <f t="shared" si="234"/>
        <v>3 - ED-49595</v>
      </c>
      <c r="B15193" s="178">
        <v>3</v>
      </c>
      <c r="C15193" s="347" t="s">
        <v>29514</v>
      </c>
      <c r="D15193" s="356"/>
      <c r="E15193" s="357" t="s">
        <v>33236</v>
      </c>
      <c r="F15193" s="358" t="s">
        <v>15038</v>
      </c>
      <c r="G15193" s="372">
        <v>291.82</v>
      </c>
    </row>
    <row r="15194" spans="1:7" ht="25.5">
      <c r="A15194" s="178" t="str">
        <f t="shared" si="234"/>
        <v>3 - ED-49596</v>
      </c>
      <c r="B15194" s="178">
        <v>3</v>
      </c>
      <c r="C15194" s="347" t="s">
        <v>29515</v>
      </c>
      <c r="D15194" s="356"/>
      <c r="E15194" s="357" t="s">
        <v>33237</v>
      </c>
      <c r="F15194" s="358" t="s">
        <v>15038</v>
      </c>
      <c r="G15194" s="372">
        <v>294.70999999999998</v>
      </c>
    </row>
    <row r="15195" spans="1:7" ht="25.5">
      <c r="A15195" s="178" t="str">
        <f t="shared" si="234"/>
        <v>3 - ED-49607</v>
      </c>
      <c r="B15195" s="178">
        <v>3</v>
      </c>
      <c r="C15195" s="347" t="s">
        <v>29516</v>
      </c>
      <c r="D15195" s="356"/>
      <c r="E15195" s="357" t="s">
        <v>33238</v>
      </c>
      <c r="F15195" s="358" t="s">
        <v>15038</v>
      </c>
      <c r="G15195" s="372">
        <v>679.64</v>
      </c>
    </row>
    <row r="15196" spans="1:7" ht="25.5">
      <c r="A15196" s="178" t="str">
        <f t="shared" si="234"/>
        <v>3 - ED-49606</v>
      </c>
      <c r="B15196" s="178">
        <v>3</v>
      </c>
      <c r="C15196" s="347" t="s">
        <v>29517</v>
      </c>
      <c r="D15196" s="356"/>
      <c r="E15196" s="357" t="s">
        <v>33239</v>
      </c>
      <c r="F15196" s="358" t="s">
        <v>15038</v>
      </c>
      <c r="G15196" s="372">
        <v>683.35</v>
      </c>
    </row>
    <row r="15197" spans="1:7" ht="25.5">
      <c r="A15197" s="178" t="str">
        <f t="shared" si="234"/>
        <v>3 - ED-49605</v>
      </c>
      <c r="B15197" s="178">
        <v>3</v>
      </c>
      <c r="C15197" s="347" t="s">
        <v>29518</v>
      </c>
      <c r="D15197" s="356"/>
      <c r="E15197" s="357" t="s">
        <v>33240</v>
      </c>
      <c r="F15197" s="358" t="s">
        <v>15038</v>
      </c>
      <c r="G15197" s="372">
        <v>683.35</v>
      </c>
    </row>
    <row r="15198" spans="1:7" ht="38.25">
      <c r="A15198" s="178" t="str">
        <f t="shared" si="234"/>
        <v>3 - ED-49604</v>
      </c>
      <c r="B15198" s="178">
        <v>3</v>
      </c>
      <c r="C15198" s="347" t="s">
        <v>29519</v>
      </c>
      <c r="D15198" s="356"/>
      <c r="E15198" s="357" t="s">
        <v>33241</v>
      </c>
      <c r="F15198" s="358" t="s">
        <v>15038</v>
      </c>
      <c r="G15198" s="372">
        <v>573.28</v>
      </c>
    </row>
    <row r="15199" spans="1:7" ht="25.5">
      <c r="A15199" s="178" t="str">
        <f t="shared" si="234"/>
        <v>3 - ED-49599</v>
      </c>
      <c r="B15199" s="178">
        <v>3</v>
      </c>
      <c r="C15199" s="347" t="s">
        <v>29520</v>
      </c>
      <c r="D15199" s="356"/>
      <c r="E15199" s="357" t="s">
        <v>33242</v>
      </c>
      <c r="F15199" s="358" t="s">
        <v>15038</v>
      </c>
      <c r="G15199" s="372">
        <v>442.67</v>
      </c>
    </row>
    <row r="15200" spans="1:7" ht="25.5">
      <c r="A15200" s="178" t="str">
        <f t="shared" si="234"/>
        <v>3 - ED-49583</v>
      </c>
      <c r="B15200" s="178">
        <v>3</v>
      </c>
      <c r="C15200" s="347" t="s">
        <v>29521</v>
      </c>
      <c r="D15200" s="356"/>
      <c r="E15200" s="357" t="s">
        <v>33243</v>
      </c>
      <c r="F15200" s="358" t="s">
        <v>0</v>
      </c>
      <c r="G15200" s="372">
        <v>64.72</v>
      </c>
    </row>
    <row r="15201" spans="1:7">
      <c r="A15201" s="178" t="str">
        <f t="shared" si="234"/>
        <v>3 - ED-49611</v>
      </c>
      <c r="B15201" s="178">
        <v>3</v>
      </c>
      <c r="C15201" s="347" t="s">
        <v>29522</v>
      </c>
      <c r="D15201" s="356"/>
      <c r="E15201" s="357" t="s">
        <v>33244</v>
      </c>
      <c r="F15201" s="358" t="s">
        <v>15036</v>
      </c>
      <c r="G15201" s="372">
        <v>33.56</v>
      </c>
    </row>
    <row r="15202" spans="1:7">
      <c r="A15202" s="178" t="str">
        <f t="shared" si="234"/>
        <v>3 - ED-49612</v>
      </c>
      <c r="B15202" s="178">
        <v>3</v>
      </c>
      <c r="C15202" s="347" t="s">
        <v>29523</v>
      </c>
      <c r="D15202" s="356"/>
      <c r="E15202" s="357" t="s">
        <v>33245</v>
      </c>
      <c r="F15202" s="358" t="s">
        <v>15036</v>
      </c>
      <c r="G15202" s="372">
        <v>36.1</v>
      </c>
    </row>
    <row r="15203" spans="1:7">
      <c r="A15203" s="178" t="str">
        <f t="shared" si="234"/>
        <v>3 - 325</v>
      </c>
      <c r="B15203" s="178">
        <v>3</v>
      </c>
      <c r="C15203" s="347">
        <v>325</v>
      </c>
      <c r="D15203" s="356"/>
      <c r="E15203" s="357" t="s">
        <v>33246</v>
      </c>
      <c r="F15203" s="358" t="s">
        <v>31945</v>
      </c>
    </row>
    <row r="15204" spans="1:7" ht="25.5">
      <c r="A15204" s="178" t="str">
        <f t="shared" si="234"/>
        <v>3 - ED-9058</v>
      </c>
      <c r="B15204" s="178">
        <v>3</v>
      </c>
      <c r="C15204" s="347" t="s">
        <v>29524</v>
      </c>
      <c r="D15204" s="356"/>
      <c r="E15204" s="357" t="s">
        <v>33247</v>
      </c>
      <c r="F15204" s="358" t="s">
        <v>2</v>
      </c>
      <c r="G15204" s="372">
        <v>11.12</v>
      </c>
    </row>
    <row r="15205" spans="1:7">
      <c r="A15205" s="178" t="str">
        <f t="shared" si="234"/>
        <v>3 - ED-49653</v>
      </c>
      <c r="B15205" s="178">
        <v>3</v>
      </c>
      <c r="C15205" s="347" t="s">
        <v>29525</v>
      </c>
      <c r="D15205" s="356"/>
      <c r="E15205" s="357" t="s">
        <v>26368</v>
      </c>
      <c r="F15205" s="358" t="s">
        <v>2</v>
      </c>
      <c r="G15205" s="372">
        <v>29.34</v>
      </c>
    </row>
    <row r="15206" spans="1:7" ht="25.5">
      <c r="A15206" s="178" t="str">
        <f t="shared" si="234"/>
        <v>3 - ED-49652</v>
      </c>
      <c r="B15206" s="178">
        <v>3</v>
      </c>
      <c r="C15206" s="347" t="s">
        <v>29526</v>
      </c>
      <c r="D15206" s="356"/>
      <c r="E15206" s="357" t="s">
        <v>33248</v>
      </c>
      <c r="F15206" s="358" t="s">
        <v>2</v>
      </c>
      <c r="G15206" s="372">
        <v>9.25</v>
      </c>
    </row>
    <row r="15207" spans="1:7" ht="25.5">
      <c r="A15207" s="178" t="str">
        <f t="shared" si="234"/>
        <v>3 - ED-49650</v>
      </c>
      <c r="B15207" s="178">
        <v>3</v>
      </c>
      <c r="C15207" s="347" t="s">
        <v>29527</v>
      </c>
      <c r="D15207" s="356"/>
      <c r="E15207" s="357" t="s">
        <v>33249</v>
      </c>
      <c r="F15207" s="358" t="s">
        <v>33250</v>
      </c>
      <c r="G15207" s="372">
        <v>2</v>
      </c>
    </row>
    <row r="15208" spans="1:7" ht="25.5">
      <c r="A15208" s="178" t="str">
        <f t="shared" si="234"/>
        <v>3 - ED-49651</v>
      </c>
      <c r="B15208" s="178">
        <v>3</v>
      </c>
      <c r="C15208" s="347" t="s">
        <v>29528</v>
      </c>
      <c r="D15208" s="356"/>
      <c r="E15208" s="357" t="s">
        <v>33251</v>
      </c>
      <c r="F15208" s="358" t="s">
        <v>33250</v>
      </c>
      <c r="G15208" s="372">
        <v>1.7</v>
      </c>
    </row>
    <row r="15209" spans="1:7" ht="25.5">
      <c r="A15209" s="178" t="str">
        <f t="shared" si="234"/>
        <v>3 - ED-8398</v>
      </c>
      <c r="B15209" s="178">
        <v>3</v>
      </c>
      <c r="C15209" s="347" t="s">
        <v>29529</v>
      </c>
      <c r="D15209" s="356"/>
      <c r="E15209" s="357" t="s">
        <v>33252</v>
      </c>
      <c r="F15209" s="358" t="s">
        <v>1</v>
      </c>
      <c r="G15209" s="372">
        <v>43.97</v>
      </c>
    </row>
    <row r="15210" spans="1:7" ht="25.5">
      <c r="A15210" s="178" t="str">
        <f t="shared" si="234"/>
        <v>3 - ED-49647</v>
      </c>
      <c r="B15210" s="178">
        <v>3</v>
      </c>
      <c r="C15210" s="347" t="s">
        <v>29530</v>
      </c>
      <c r="D15210" s="356"/>
      <c r="E15210" s="357" t="s">
        <v>33253</v>
      </c>
      <c r="F15210" s="358" t="s">
        <v>1</v>
      </c>
      <c r="G15210" s="372">
        <v>32.67</v>
      </c>
    </row>
    <row r="15211" spans="1:7" ht="25.5">
      <c r="A15211" s="178" t="str">
        <f t="shared" si="234"/>
        <v>3 - ED-49648</v>
      </c>
      <c r="B15211" s="178">
        <v>3</v>
      </c>
      <c r="C15211" s="347" t="s">
        <v>29531</v>
      </c>
      <c r="D15211" s="356"/>
      <c r="E15211" s="357" t="s">
        <v>33254</v>
      </c>
      <c r="F15211" s="358" t="s">
        <v>1</v>
      </c>
      <c r="G15211" s="372">
        <v>36.83</v>
      </c>
    </row>
    <row r="15212" spans="1:7" ht="25.5">
      <c r="A15212" s="178" t="str">
        <f t="shared" ref="A15212:A15275" si="235">B15212&amp;" - "&amp;C15212</f>
        <v>3 - ED-49644</v>
      </c>
      <c r="B15212" s="178">
        <v>3</v>
      </c>
      <c r="C15212" s="347" t="s">
        <v>29532</v>
      </c>
      <c r="D15212" s="356"/>
      <c r="E15212" s="357" t="s">
        <v>33255</v>
      </c>
      <c r="F15212" s="358" t="s">
        <v>1</v>
      </c>
      <c r="G15212" s="372">
        <v>40.28</v>
      </c>
    </row>
    <row r="15213" spans="1:7" ht="25.5">
      <c r="A15213" s="178" t="str">
        <f t="shared" si="235"/>
        <v>3 - ED-49645</v>
      </c>
      <c r="B15213" s="178">
        <v>3</v>
      </c>
      <c r="C15213" s="347" t="s">
        <v>29533</v>
      </c>
      <c r="D15213" s="356"/>
      <c r="E15213" s="357" t="s">
        <v>33256</v>
      </c>
      <c r="F15213" s="358" t="s">
        <v>1</v>
      </c>
      <c r="G15213" s="372">
        <v>41.49</v>
      </c>
    </row>
    <row r="15214" spans="1:7" ht="25.5">
      <c r="A15214" s="178" t="str">
        <f t="shared" si="235"/>
        <v>3 - ED-49646</v>
      </c>
      <c r="B15214" s="178">
        <v>3</v>
      </c>
      <c r="C15214" s="347" t="s">
        <v>29534</v>
      </c>
      <c r="D15214" s="356"/>
      <c r="E15214" s="357" t="s">
        <v>33257</v>
      </c>
      <c r="F15214" s="358" t="s">
        <v>1</v>
      </c>
      <c r="G15214" s="372">
        <v>42.14</v>
      </c>
    </row>
    <row r="15215" spans="1:7" ht="25.5">
      <c r="A15215" s="178" t="str">
        <f t="shared" si="235"/>
        <v>3 - ED-49649</v>
      </c>
      <c r="B15215" s="178">
        <v>3</v>
      </c>
      <c r="C15215" s="347" t="s">
        <v>29535</v>
      </c>
      <c r="D15215" s="356"/>
      <c r="E15215" s="357" t="s">
        <v>33258</v>
      </c>
      <c r="F15215" s="358" t="s">
        <v>1</v>
      </c>
      <c r="G15215" s="372">
        <v>92.91</v>
      </c>
    </row>
    <row r="15216" spans="1:7" ht="25.5">
      <c r="A15216" s="178" t="str">
        <f t="shared" si="235"/>
        <v>3 - ED-8457</v>
      </c>
      <c r="B15216" s="178">
        <v>3</v>
      </c>
      <c r="C15216" s="347" t="s">
        <v>29536</v>
      </c>
      <c r="D15216" s="356"/>
      <c r="E15216" s="357" t="s">
        <v>33259</v>
      </c>
      <c r="F15216" s="358" t="s">
        <v>1</v>
      </c>
      <c r="G15216" s="372">
        <v>77.709999999999994</v>
      </c>
    </row>
    <row r="15217" spans="1:7" ht="25.5">
      <c r="A15217" s="178" t="str">
        <f t="shared" si="235"/>
        <v>3 - ED-8458</v>
      </c>
      <c r="B15217" s="178">
        <v>3</v>
      </c>
      <c r="C15217" s="347" t="s">
        <v>29537</v>
      </c>
      <c r="D15217" s="356"/>
      <c r="E15217" s="357" t="s">
        <v>33260</v>
      </c>
      <c r="F15217" s="358" t="s">
        <v>1</v>
      </c>
      <c r="G15217" s="372">
        <v>65.56</v>
      </c>
    </row>
    <row r="15218" spans="1:7">
      <c r="A15218" s="178" t="str">
        <f t="shared" si="235"/>
        <v>3 - ED-49643</v>
      </c>
      <c r="B15218" s="178">
        <v>3</v>
      </c>
      <c r="C15218" s="347" t="s">
        <v>29538</v>
      </c>
      <c r="D15218" s="356"/>
      <c r="E15218" s="357" t="s">
        <v>33261</v>
      </c>
      <c r="F15218" s="358" t="s">
        <v>1</v>
      </c>
      <c r="G15218" s="372">
        <v>42.07</v>
      </c>
    </row>
    <row r="15219" spans="1:7" ht="25.5">
      <c r="A15219" s="178" t="str">
        <f t="shared" si="235"/>
        <v>3 - ED-49618</v>
      </c>
      <c r="B15219" s="178">
        <v>3</v>
      </c>
      <c r="C15219" s="347" t="s">
        <v>29539</v>
      </c>
      <c r="D15219" s="356"/>
      <c r="E15219" s="357" t="s">
        <v>33262</v>
      </c>
      <c r="F15219" s="358" t="s">
        <v>2</v>
      </c>
      <c r="G15219" s="372">
        <v>425.96</v>
      </c>
    </row>
    <row r="15220" spans="1:7" ht="25.5">
      <c r="A15220" s="178" t="str">
        <f t="shared" si="235"/>
        <v>3 - ED-49619</v>
      </c>
      <c r="B15220" s="178">
        <v>3</v>
      </c>
      <c r="C15220" s="347" t="s">
        <v>29540</v>
      </c>
      <c r="D15220" s="356"/>
      <c r="E15220" s="357" t="s">
        <v>33263</v>
      </c>
      <c r="F15220" s="358" t="s">
        <v>2</v>
      </c>
      <c r="G15220" s="372">
        <v>439.41</v>
      </c>
    </row>
    <row r="15221" spans="1:7" ht="25.5">
      <c r="A15221" s="178" t="str">
        <f t="shared" si="235"/>
        <v>3 - ED-49620</v>
      </c>
      <c r="B15221" s="178">
        <v>3</v>
      </c>
      <c r="C15221" s="347" t="s">
        <v>29541</v>
      </c>
      <c r="D15221" s="356"/>
      <c r="E15221" s="357" t="s">
        <v>33264</v>
      </c>
      <c r="F15221" s="358" t="s">
        <v>2</v>
      </c>
      <c r="G15221" s="372">
        <v>460.98</v>
      </c>
    </row>
    <row r="15222" spans="1:7" ht="25.5">
      <c r="A15222" s="178" t="str">
        <f t="shared" si="235"/>
        <v>3 - ED-49621</v>
      </c>
      <c r="B15222" s="178">
        <v>3</v>
      </c>
      <c r="C15222" s="347" t="s">
        <v>29542</v>
      </c>
      <c r="D15222" s="356"/>
      <c r="E15222" s="357" t="s">
        <v>33265</v>
      </c>
      <c r="F15222" s="358" t="s">
        <v>2</v>
      </c>
      <c r="G15222" s="372">
        <v>470.25</v>
      </c>
    </row>
    <row r="15223" spans="1:7" ht="25.5">
      <c r="A15223" s="178" t="str">
        <f t="shared" si="235"/>
        <v>3 - ED-49622</v>
      </c>
      <c r="B15223" s="178">
        <v>3</v>
      </c>
      <c r="C15223" s="347" t="s">
        <v>29543</v>
      </c>
      <c r="D15223" s="356"/>
      <c r="E15223" s="357" t="s">
        <v>33266</v>
      </c>
      <c r="F15223" s="358" t="s">
        <v>2</v>
      </c>
      <c r="G15223" s="372">
        <v>488.6</v>
      </c>
    </row>
    <row r="15224" spans="1:7" ht="25.5">
      <c r="A15224" s="178" t="str">
        <f t="shared" si="235"/>
        <v>3 - ED-9052</v>
      </c>
      <c r="B15224" s="178">
        <v>3</v>
      </c>
      <c r="C15224" s="347" t="s">
        <v>29544</v>
      </c>
      <c r="D15224" s="356"/>
      <c r="E15224" s="357" t="s">
        <v>33267</v>
      </c>
      <c r="F15224" s="358" t="s">
        <v>2</v>
      </c>
      <c r="G15224" s="372">
        <v>325.41000000000003</v>
      </c>
    </row>
    <row r="15225" spans="1:7" ht="25.5">
      <c r="A15225" s="178" t="str">
        <f t="shared" si="235"/>
        <v>3 - ED-9053</v>
      </c>
      <c r="B15225" s="178">
        <v>3</v>
      </c>
      <c r="C15225" s="347" t="s">
        <v>29545</v>
      </c>
      <c r="D15225" s="356"/>
      <c r="E15225" s="357" t="s">
        <v>33268</v>
      </c>
      <c r="F15225" s="358" t="s">
        <v>2</v>
      </c>
      <c r="G15225" s="372">
        <v>321.24</v>
      </c>
    </row>
    <row r="15226" spans="1:7" ht="25.5">
      <c r="A15226" s="178" t="str">
        <f t="shared" si="235"/>
        <v>3 - ED-9054</v>
      </c>
      <c r="B15226" s="178">
        <v>3</v>
      </c>
      <c r="C15226" s="347" t="s">
        <v>29546</v>
      </c>
      <c r="D15226" s="356"/>
      <c r="E15226" s="357" t="s">
        <v>33269</v>
      </c>
      <c r="F15226" s="358" t="s">
        <v>2</v>
      </c>
      <c r="G15226" s="372">
        <v>348.17</v>
      </c>
    </row>
    <row r="15227" spans="1:7" ht="25.5">
      <c r="A15227" s="178" t="str">
        <f t="shared" si="235"/>
        <v>3 - ED-9055</v>
      </c>
      <c r="B15227" s="178">
        <v>3</v>
      </c>
      <c r="C15227" s="347" t="s">
        <v>29547</v>
      </c>
      <c r="D15227" s="356"/>
      <c r="E15227" s="357" t="s">
        <v>33270</v>
      </c>
      <c r="F15227" s="358" t="s">
        <v>2</v>
      </c>
      <c r="G15227" s="372">
        <v>347.81</v>
      </c>
    </row>
    <row r="15228" spans="1:7" ht="25.5">
      <c r="A15228" s="178" t="str">
        <f t="shared" si="235"/>
        <v>3 - ED-9056</v>
      </c>
      <c r="B15228" s="178">
        <v>3</v>
      </c>
      <c r="C15228" s="347" t="s">
        <v>29548</v>
      </c>
      <c r="D15228" s="356"/>
      <c r="E15228" s="357" t="s">
        <v>33271</v>
      </c>
      <c r="F15228" s="358" t="s">
        <v>2</v>
      </c>
      <c r="G15228" s="372">
        <v>376.07</v>
      </c>
    </row>
    <row r="15229" spans="1:7" ht="25.5">
      <c r="A15229" s="178" t="str">
        <f t="shared" si="235"/>
        <v>3 - ED-9057</v>
      </c>
      <c r="B15229" s="178">
        <v>3</v>
      </c>
      <c r="C15229" s="347" t="s">
        <v>29549</v>
      </c>
      <c r="D15229" s="356"/>
      <c r="E15229" s="357" t="s">
        <v>33272</v>
      </c>
      <c r="F15229" s="358" t="s">
        <v>2</v>
      </c>
      <c r="G15229" s="372">
        <v>381.84</v>
      </c>
    </row>
    <row r="15230" spans="1:7" ht="25.5">
      <c r="A15230" s="178" t="str">
        <f t="shared" si="235"/>
        <v>3 - ED-49637</v>
      </c>
      <c r="B15230" s="178">
        <v>3</v>
      </c>
      <c r="C15230" s="347" t="s">
        <v>29550</v>
      </c>
      <c r="D15230" s="356"/>
      <c r="E15230" s="357" t="s">
        <v>33273</v>
      </c>
      <c r="F15230" s="358" t="s">
        <v>2</v>
      </c>
      <c r="G15230" s="372">
        <v>334.57</v>
      </c>
    </row>
    <row r="15231" spans="1:7" ht="25.5">
      <c r="A15231" s="178" t="str">
        <f t="shared" si="235"/>
        <v>3 - ED-49638</v>
      </c>
      <c r="B15231" s="178">
        <v>3</v>
      </c>
      <c r="C15231" s="347" t="s">
        <v>29551</v>
      </c>
      <c r="D15231" s="356"/>
      <c r="E15231" s="357" t="s">
        <v>33274</v>
      </c>
      <c r="F15231" s="358" t="s">
        <v>2</v>
      </c>
      <c r="G15231" s="372">
        <v>345.01</v>
      </c>
    </row>
    <row r="15232" spans="1:7" ht="25.5">
      <c r="A15232" s="178" t="str">
        <f t="shared" si="235"/>
        <v>3 - ED-49639</v>
      </c>
      <c r="B15232" s="178">
        <v>3</v>
      </c>
      <c r="C15232" s="347" t="s">
        <v>29552</v>
      </c>
      <c r="D15232" s="356"/>
      <c r="E15232" s="357" t="s">
        <v>33275</v>
      </c>
      <c r="F15232" s="358" t="s">
        <v>2</v>
      </c>
      <c r="G15232" s="372">
        <v>358.45</v>
      </c>
    </row>
    <row r="15233" spans="1:7" ht="25.5">
      <c r="A15233" s="178" t="str">
        <f t="shared" si="235"/>
        <v>3 - ED-49640</v>
      </c>
      <c r="B15233" s="178">
        <v>3</v>
      </c>
      <c r="C15233" s="347" t="s">
        <v>29553</v>
      </c>
      <c r="D15233" s="356"/>
      <c r="E15233" s="357" t="s">
        <v>33276</v>
      </c>
      <c r="F15233" s="358" t="s">
        <v>2</v>
      </c>
      <c r="G15233" s="372">
        <v>371.15</v>
      </c>
    </row>
    <row r="15234" spans="1:7" ht="25.5">
      <c r="A15234" s="178" t="str">
        <f t="shared" si="235"/>
        <v>3 - ED-49641</v>
      </c>
      <c r="B15234" s="178">
        <v>3</v>
      </c>
      <c r="C15234" s="347" t="s">
        <v>29554</v>
      </c>
      <c r="D15234" s="356"/>
      <c r="E15234" s="357" t="s">
        <v>33277</v>
      </c>
      <c r="F15234" s="358" t="s">
        <v>2</v>
      </c>
      <c r="G15234" s="372">
        <v>385.2</v>
      </c>
    </row>
    <row r="15235" spans="1:7" ht="25.5">
      <c r="A15235" s="178" t="str">
        <f t="shared" si="235"/>
        <v>3 - ED-49642</v>
      </c>
      <c r="B15235" s="178">
        <v>3</v>
      </c>
      <c r="C15235" s="347" t="s">
        <v>29555</v>
      </c>
      <c r="D15235" s="356"/>
      <c r="E15235" s="357" t="s">
        <v>33278</v>
      </c>
      <c r="F15235" s="358" t="s">
        <v>2</v>
      </c>
      <c r="G15235" s="372">
        <v>397.5</v>
      </c>
    </row>
    <row r="15236" spans="1:7" ht="25.5">
      <c r="A15236" s="178" t="str">
        <f t="shared" si="235"/>
        <v>3 - ED-49629</v>
      </c>
      <c r="B15236" s="178">
        <v>3</v>
      </c>
      <c r="C15236" s="347" t="s">
        <v>29556</v>
      </c>
      <c r="D15236" s="356"/>
      <c r="E15236" s="357" t="s">
        <v>33279</v>
      </c>
      <c r="F15236" s="358" t="s">
        <v>2</v>
      </c>
      <c r="G15236" s="372">
        <v>369.2</v>
      </c>
    </row>
    <row r="15237" spans="1:7" ht="25.5">
      <c r="A15237" s="178" t="str">
        <f t="shared" si="235"/>
        <v>3 - ED-49630</v>
      </c>
      <c r="B15237" s="178">
        <v>3</v>
      </c>
      <c r="C15237" s="347" t="s">
        <v>29557</v>
      </c>
      <c r="D15237" s="356"/>
      <c r="E15237" s="357" t="s">
        <v>33280</v>
      </c>
      <c r="F15237" s="358" t="s">
        <v>2</v>
      </c>
      <c r="G15237" s="372">
        <v>374.8</v>
      </c>
    </row>
    <row r="15238" spans="1:7" ht="25.5">
      <c r="A15238" s="178" t="str">
        <f t="shared" si="235"/>
        <v>3 - ED-49631</v>
      </c>
      <c r="B15238" s="178">
        <v>3</v>
      </c>
      <c r="C15238" s="347" t="s">
        <v>29558</v>
      </c>
      <c r="D15238" s="356"/>
      <c r="E15238" s="357" t="s">
        <v>33281</v>
      </c>
      <c r="F15238" s="358" t="s">
        <v>2</v>
      </c>
      <c r="G15238" s="372">
        <v>390.28</v>
      </c>
    </row>
    <row r="15239" spans="1:7" ht="25.5">
      <c r="A15239" s="178" t="str">
        <f t="shared" si="235"/>
        <v>3 - ED-49632</v>
      </c>
      <c r="B15239" s="178">
        <v>3</v>
      </c>
      <c r="C15239" s="347" t="s">
        <v>29559</v>
      </c>
      <c r="D15239" s="356"/>
      <c r="E15239" s="357" t="s">
        <v>33282</v>
      </c>
      <c r="F15239" s="358" t="s">
        <v>2</v>
      </c>
      <c r="G15239" s="372">
        <v>402.61</v>
      </c>
    </row>
    <row r="15240" spans="1:7" ht="25.5">
      <c r="A15240" s="178" t="str">
        <f t="shared" si="235"/>
        <v>3 - ED-49633</v>
      </c>
      <c r="B15240" s="178">
        <v>3</v>
      </c>
      <c r="C15240" s="347" t="s">
        <v>29560</v>
      </c>
      <c r="D15240" s="356"/>
      <c r="E15240" s="357" t="s">
        <v>33283</v>
      </c>
      <c r="F15240" s="358" t="s">
        <v>2</v>
      </c>
      <c r="G15240" s="372">
        <v>415.75</v>
      </c>
    </row>
    <row r="15241" spans="1:7" ht="25.5">
      <c r="A15241" s="178" t="str">
        <f t="shared" si="235"/>
        <v>3 - ED-49634</v>
      </c>
      <c r="B15241" s="178">
        <v>3</v>
      </c>
      <c r="C15241" s="347" t="s">
        <v>29561</v>
      </c>
      <c r="D15241" s="356"/>
      <c r="E15241" s="357" t="s">
        <v>33284</v>
      </c>
      <c r="F15241" s="358" t="s">
        <v>2</v>
      </c>
      <c r="G15241" s="372">
        <v>412.85</v>
      </c>
    </row>
    <row r="15242" spans="1:7" ht="25.5">
      <c r="A15242" s="178" t="str">
        <f t="shared" si="235"/>
        <v>3 - ED-49614</v>
      </c>
      <c r="B15242" s="178">
        <v>3</v>
      </c>
      <c r="C15242" s="347" t="s">
        <v>29562</v>
      </c>
      <c r="D15242" s="356"/>
      <c r="E15242" s="357" t="s">
        <v>33285</v>
      </c>
      <c r="F15242" s="358" t="s">
        <v>2</v>
      </c>
      <c r="G15242" s="372">
        <v>404.43</v>
      </c>
    </row>
    <row r="15243" spans="1:7" ht="25.5">
      <c r="A15243" s="178" t="str">
        <f t="shared" si="235"/>
        <v>3 - ED-49615</v>
      </c>
      <c r="B15243" s="178">
        <v>3</v>
      </c>
      <c r="C15243" s="347" t="s">
        <v>29563</v>
      </c>
      <c r="D15243" s="356"/>
      <c r="E15243" s="357" t="s">
        <v>33286</v>
      </c>
      <c r="F15243" s="358" t="s">
        <v>2</v>
      </c>
      <c r="G15243" s="372">
        <v>414.35</v>
      </c>
    </row>
    <row r="15244" spans="1:7" ht="25.5">
      <c r="A15244" s="178" t="str">
        <f t="shared" si="235"/>
        <v>3 - ED-49616</v>
      </c>
      <c r="B15244" s="178">
        <v>3</v>
      </c>
      <c r="C15244" s="347" t="s">
        <v>29564</v>
      </c>
      <c r="D15244" s="356"/>
      <c r="E15244" s="357" t="s">
        <v>33287</v>
      </c>
      <c r="F15244" s="358" t="s">
        <v>2</v>
      </c>
      <c r="G15244" s="372">
        <v>417.93</v>
      </c>
    </row>
    <row r="15245" spans="1:7" ht="25.5">
      <c r="A15245" s="178" t="str">
        <f t="shared" si="235"/>
        <v>3 - ED-49617</v>
      </c>
      <c r="B15245" s="178">
        <v>3</v>
      </c>
      <c r="C15245" s="347" t="s">
        <v>29565</v>
      </c>
      <c r="D15245" s="356"/>
      <c r="E15245" s="357" t="s">
        <v>33288</v>
      </c>
      <c r="F15245" s="358" t="s">
        <v>2</v>
      </c>
      <c r="G15245" s="372">
        <v>425.5</v>
      </c>
    </row>
    <row r="15246" spans="1:7" ht="25.5">
      <c r="A15246" s="178" t="str">
        <f t="shared" si="235"/>
        <v>3 - ED-49613</v>
      </c>
      <c r="B15246" s="178">
        <v>3</v>
      </c>
      <c r="C15246" s="347" t="s">
        <v>29566</v>
      </c>
      <c r="D15246" s="356"/>
      <c r="E15246" s="357" t="s">
        <v>33289</v>
      </c>
      <c r="F15246" s="358" t="s">
        <v>2</v>
      </c>
      <c r="G15246" s="372">
        <v>402.1</v>
      </c>
    </row>
    <row r="15247" spans="1:7" ht="25.5">
      <c r="A15247" s="178" t="str">
        <f t="shared" si="235"/>
        <v>3 - ED-49625</v>
      </c>
      <c r="B15247" s="178">
        <v>3</v>
      </c>
      <c r="C15247" s="347" t="s">
        <v>29567</v>
      </c>
      <c r="D15247" s="356"/>
      <c r="E15247" s="357" t="s">
        <v>33290</v>
      </c>
      <c r="F15247" s="358" t="s">
        <v>2</v>
      </c>
      <c r="G15247" s="372">
        <v>336.28</v>
      </c>
    </row>
    <row r="15248" spans="1:7" ht="25.5">
      <c r="A15248" s="178" t="str">
        <f t="shared" si="235"/>
        <v>3 - ED-49627</v>
      </c>
      <c r="B15248" s="178">
        <v>3</v>
      </c>
      <c r="C15248" s="347" t="s">
        <v>29568</v>
      </c>
      <c r="D15248" s="356"/>
      <c r="E15248" s="357" t="s">
        <v>33291</v>
      </c>
      <c r="F15248" s="358" t="s">
        <v>2</v>
      </c>
      <c r="G15248" s="372">
        <v>351.86</v>
      </c>
    </row>
    <row r="15249" spans="1:7" ht="25.5">
      <c r="A15249" s="178" t="str">
        <f t="shared" si="235"/>
        <v>3 - ED-49654</v>
      </c>
      <c r="B15249" s="178">
        <v>3</v>
      </c>
      <c r="C15249" s="347" t="s">
        <v>29569</v>
      </c>
      <c r="D15249" s="356"/>
      <c r="E15249" s="357" t="s">
        <v>33292</v>
      </c>
      <c r="F15249" s="358" t="s">
        <v>1</v>
      </c>
      <c r="G15249" s="372">
        <v>75.41</v>
      </c>
    </row>
    <row r="15250" spans="1:7">
      <c r="A15250" s="178" t="str">
        <f t="shared" si="235"/>
        <v>3 - 326</v>
      </c>
      <c r="B15250" s="178">
        <v>3</v>
      </c>
      <c r="C15250" s="347">
        <v>326</v>
      </c>
      <c r="D15250" s="356"/>
      <c r="E15250" s="357" t="s">
        <v>33293</v>
      </c>
      <c r="F15250" s="358" t="s">
        <v>31945</v>
      </c>
    </row>
    <row r="15251" spans="1:7">
      <c r="A15251" s="178" t="str">
        <f t="shared" si="235"/>
        <v>3 - ED-49655</v>
      </c>
      <c r="B15251" s="178">
        <v>3</v>
      </c>
      <c r="C15251" s="347" t="s">
        <v>29570</v>
      </c>
      <c r="D15251" s="356"/>
      <c r="E15251" s="357" t="s">
        <v>33294</v>
      </c>
      <c r="F15251" s="358" t="s">
        <v>4664</v>
      </c>
      <c r="G15251" s="372">
        <v>51.86</v>
      </c>
    </row>
    <row r="15252" spans="1:7">
      <c r="A15252" s="178" t="str">
        <f t="shared" si="235"/>
        <v>3 - ED-49660</v>
      </c>
      <c r="B15252" s="178">
        <v>3</v>
      </c>
      <c r="C15252" s="347" t="s">
        <v>29571</v>
      </c>
      <c r="D15252" s="356"/>
      <c r="E15252" s="357" t="s">
        <v>33295</v>
      </c>
      <c r="F15252" s="358" t="s">
        <v>1</v>
      </c>
      <c r="G15252" s="372">
        <v>147.6</v>
      </c>
    </row>
    <row r="15253" spans="1:7" ht="25.5">
      <c r="A15253" s="178" t="str">
        <f t="shared" si="235"/>
        <v>3 - ED-49662</v>
      </c>
      <c r="B15253" s="178">
        <v>3</v>
      </c>
      <c r="C15253" s="347" t="s">
        <v>29572</v>
      </c>
      <c r="D15253" s="356"/>
      <c r="E15253" s="357" t="s">
        <v>33296</v>
      </c>
      <c r="F15253" s="358" t="s">
        <v>2</v>
      </c>
      <c r="G15253" s="372">
        <v>2837.48</v>
      </c>
    </row>
    <row r="15254" spans="1:7">
      <c r="A15254" s="178" t="str">
        <f t="shared" si="235"/>
        <v>3 - ED-49663</v>
      </c>
      <c r="B15254" s="178">
        <v>3</v>
      </c>
      <c r="C15254" s="347" t="s">
        <v>29573</v>
      </c>
      <c r="D15254" s="356"/>
      <c r="E15254" s="357" t="s">
        <v>33297</v>
      </c>
      <c r="F15254" s="358" t="s">
        <v>2</v>
      </c>
      <c r="G15254" s="372">
        <v>319.95</v>
      </c>
    </row>
    <row r="15255" spans="1:7" ht="25.5">
      <c r="A15255" s="178" t="str">
        <f t="shared" si="235"/>
        <v>3 - ED-49661</v>
      </c>
      <c r="B15255" s="178">
        <v>3</v>
      </c>
      <c r="C15255" s="347" t="s">
        <v>29574</v>
      </c>
      <c r="D15255" s="356"/>
      <c r="E15255" s="357" t="s">
        <v>33298</v>
      </c>
      <c r="F15255" s="358" t="s">
        <v>2</v>
      </c>
      <c r="G15255" s="372">
        <v>558.98</v>
      </c>
    </row>
    <row r="15256" spans="1:7">
      <c r="A15256" s="178" t="str">
        <f t="shared" si="235"/>
        <v>3 - ED-49656</v>
      </c>
      <c r="B15256" s="178">
        <v>3</v>
      </c>
      <c r="C15256" s="347" t="s">
        <v>29575</v>
      </c>
      <c r="D15256" s="356"/>
      <c r="E15256" s="357" t="s">
        <v>33299</v>
      </c>
      <c r="F15256" s="358" t="s">
        <v>0</v>
      </c>
      <c r="G15256" s="372">
        <v>6.79</v>
      </c>
    </row>
    <row r="15257" spans="1:7">
      <c r="A15257" s="178" t="str">
        <f t="shared" si="235"/>
        <v>3 - ED-49657</v>
      </c>
      <c r="B15257" s="178">
        <v>3</v>
      </c>
      <c r="C15257" s="347" t="s">
        <v>29576</v>
      </c>
      <c r="D15257" s="356"/>
      <c r="E15257" s="357" t="s">
        <v>33300</v>
      </c>
      <c r="F15257" s="358" t="s">
        <v>0</v>
      </c>
      <c r="G15257" s="372">
        <v>4.0999999999999996</v>
      </c>
    </row>
    <row r="15258" spans="1:7" ht="25.5">
      <c r="A15258" s="178" t="str">
        <f t="shared" si="235"/>
        <v>3 - ED-49658</v>
      </c>
      <c r="B15258" s="178">
        <v>3</v>
      </c>
      <c r="C15258" s="347" t="s">
        <v>29577</v>
      </c>
      <c r="D15258" s="356"/>
      <c r="E15258" s="357" t="s">
        <v>33301</v>
      </c>
      <c r="F15258" s="358" t="s">
        <v>15038</v>
      </c>
      <c r="G15258" s="372">
        <v>9.7100000000000009</v>
      </c>
    </row>
    <row r="15259" spans="1:7" ht="25.5">
      <c r="A15259" s="178" t="str">
        <f t="shared" si="235"/>
        <v>3 - ED-49659</v>
      </c>
      <c r="B15259" s="178">
        <v>3</v>
      </c>
      <c r="C15259" s="347" t="s">
        <v>29578</v>
      </c>
      <c r="D15259" s="356"/>
      <c r="E15259" s="357" t="s">
        <v>33302</v>
      </c>
      <c r="F15259" s="358" t="s">
        <v>585</v>
      </c>
      <c r="G15259" s="372">
        <v>10.07</v>
      </c>
    </row>
    <row r="15260" spans="1:7">
      <c r="A15260" s="178" t="str">
        <f t="shared" si="235"/>
        <v>3 - 327</v>
      </c>
      <c r="B15260" s="178">
        <v>3</v>
      </c>
      <c r="C15260" s="347">
        <v>327</v>
      </c>
      <c r="D15260" s="356"/>
      <c r="E15260" s="357" t="s">
        <v>33303</v>
      </c>
      <c r="F15260" s="358" t="s">
        <v>31945</v>
      </c>
    </row>
    <row r="15261" spans="1:7" ht="25.5">
      <c r="A15261" s="178" t="str">
        <f t="shared" si="235"/>
        <v>3 - ED-49678</v>
      </c>
      <c r="B15261" s="178">
        <v>3</v>
      </c>
      <c r="C15261" s="347" t="s">
        <v>29579</v>
      </c>
      <c r="D15261" s="356"/>
      <c r="E15261" s="357" t="s">
        <v>33304</v>
      </c>
      <c r="F15261" s="358" t="s">
        <v>1</v>
      </c>
      <c r="G15261" s="372">
        <v>196</v>
      </c>
    </row>
    <row r="15262" spans="1:7" ht="25.5">
      <c r="A15262" s="178" t="str">
        <f t="shared" si="235"/>
        <v>3 - ED-49679</v>
      </c>
      <c r="B15262" s="178">
        <v>3</v>
      </c>
      <c r="C15262" s="347" t="s">
        <v>29580</v>
      </c>
      <c r="D15262" s="356"/>
      <c r="E15262" s="357" t="s">
        <v>33305</v>
      </c>
      <c r="F15262" s="358" t="s">
        <v>1</v>
      </c>
      <c r="G15262" s="372">
        <v>224</v>
      </c>
    </row>
    <row r="15263" spans="1:7" ht="25.5">
      <c r="A15263" s="178" t="str">
        <f t="shared" si="235"/>
        <v>3 - ED-49680</v>
      </c>
      <c r="B15263" s="178">
        <v>3</v>
      </c>
      <c r="C15263" s="347" t="s">
        <v>29581</v>
      </c>
      <c r="D15263" s="356"/>
      <c r="E15263" s="357" t="s">
        <v>33306</v>
      </c>
      <c r="F15263" s="358" t="s">
        <v>1</v>
      </c>
      <c r="G15263" s="372">
        <v>252</v>
      </c>
    </row>
    <row r="15264" spans="1:7">
      <c r="A15264" s="178" t="str">
        <f t="shared" si="235"/>
        <v>3 - ED-49670</v>
      </c>
      <c r="B15264" s="178">
        <v>3</v>
      </c>
      <c r="C15264" s="347" t="s">
        <v>29582</v>
      </c>
      <c r="D15264" s="356"/>
      <c r="E15264" s="357" t="s">
        <v>33307</v>
      </c>
      <c r="F15264" s="358" t="s">
        <v>1</v>
      </c>
      <c r="G15264" s="372">
        <v>135.80000000000001</v>
      </c>
    </row>
    <row r="15265" spans="1:7">
      <c r="A15265" s="178" t="str">
        <f t="shared" si="235"/>
        <v>3 - ED-49671</v>
      </c>
      <c r="B15265" s="178">
        <v>3</v>
      </c>
      <c r="C15265" s="347" t="s">
        <v>29583</v>
      </c>
      <c r="D15265" s="356"/>
      <c r="E15265" s="357" t="s">
        <v>33308</v>
      </c>
      <c r="F15265" s="358" t="s">
        <v>1</v>
      </c>
      <c r="G15265" s="372">
        <v>144.19999999999999</v>
      </c>
    </row>
    <row r="15266" spans="1:7">
      <c r="A15266" s="178" t="str">
        <f t="shared" si="235"/>
        <v>3 - ED-49672</v>
      </c>
      <c r="B15266" s="178">
        <v>3</v>
      </c>
      <c r="C15266" s="347" t="s">
        <v>29584</v>
      </c>
      <c r="D15266" s="356"/>
      <c r="E15266" s="357" t="s">
        <v>33309</v>
      </c>
      <c r="F15266" s="358" t="s">
        <v>1</v>
      </c>
      <c r="G15266" s="372">
        <v>154</v>
      </c>
    </row>
    <row r="15267" spans="1:7">
      <c r="A15267" s="178" t="str">
        <f t="shared" si="235"/>
        <v>3 - ED-49673</v>
      </c>
      <c r="B15267" s="178">
        <v>3</v>
      </c>
      <c r="C15267" s="347" t="s">
        <v>29585</v>
      </c>
      <c r="D15267" s="356"/>
      <c r="E15267" s="357" t="s">
        <v>33310</v>
      </c>
      <c r="F15267" s="358" t="s">
        <v>1</v>
      </c>
      <c r="G15267" s="372">
        <v>159.6</v>
      </c>
    </row>
    <row r="15268" spans="1:7" ht="25.5">
      <c r="A15268" s="178" t="str">
        <f t="shared" si="235"/>
        <v>3 - ED-49675</v>
      </c>
      <c r="B15268" s="178">
        <v>3</v>
      </c>
      <c r="C15268" s="347" t="s">
        <v>29586</v>
      </c>
      <c r="D15268" s="356"/>
      <c r="E15268" s="357" t="s">
        <v>33311</v>
      </c>
      <c r="F15268" s="358" t="s">
        <v>1</v>
      </c>
      <c r="G15268" s="372">
        <v>210</v>
      </c>
    </row>
    <row r="15269" spans="1:7" ht="25.5">
      <c r="A15269" s="178" t="str">
        <f t="shared" si="235"/>
        <v>3 - ED-49676</v>
      </c>
      <c r="B15269" s="178">
        <v>3</v>
      </c>
      <c r="C15269" s="347" t="s">
        <v>29587</v>
      </c>
      <c r="D15269" s="356"/>
      <c r="E15269" s="357" t="s">
        <v>33312</v>
      </c>
      <c r="F15269" s="358" t="s">
        <v>1</v>
      </c>
      <c r="G15269" s="372">
        <v>224</v>
      </c>
    </row>
    <row r="15270" spans="1:7" ht="25.5">
      <c r="A15270" s="178" t="str">
        <f t="shared" si="235"/>
        <v>3 - ED-49677</v>
      </c>
      <c r="B15270" s="178">
        <v>3</v>
      </c>
      <c r="C15270" s="347" t="s">
        <v>29588</v>
      </c>
      <c r="D15270" s="356"/>
      <c r="E15270" s="357" t="s">
        <v>33313</v>
      </c>
      <c r="F15270" s="358" t="s">
        <v>1</v>
      </c>
      <c r="G15270" s="372">
        <v>238</v>
      </c>
    </row>
    <row r="15271" spans="1:7">
      <c r="A15271" s="178" t="str">
        <f t="shared" si="235"/>
        <v>3 - ED-49674</v>
      </c>
      <c r="B15271" s="178">
        <v>3</v>
      </c>
      <c r="C15271" s="347" t="s">
        <v>29589</v>
      </c>
      <c r="D15271" s="356"/>
      <c r="E15271" s="357" t="s">
        <v>33314</v>
      </c>
      <c r="F15271" s="358" t="s">
        <v>1</v>
      </c>
      <c r="G15271" s="372">
        <v>196</v>
      </c>
    </row>
    <row r="15272" spans="1:7" ht="25.5">
      <c r="A15272" s="178" t="str">
        <f t="shared" si="235"/>
        <v>3 - ED-49681</v>
      </c>
      <c r="B15272" s="178">
        <v>3</v>
      </c>
      <c r="C15272" s="347" t="s">
        <v>29590</v>
      </c>
      <c r="D15272" s="356"/>
      <c r="E15272" s="357" t="s">
        <v>33315</v>
      </c>
      <c r="F15272" s="358" t="s">
        <v>1</v>
      </c>
      <c r="G15272" s="372">
        <v>258.5</v>
      </c>
    </row>
    <row r="15273" spans="1:7" ht="25.5">
      <c r="A15273" s="178" t="str">
        <f t="shared" si="235"/>
        <v>3 - ED-49682</v>
      </c>
      <c r="B15273" s="178">
        <v>3</v>
      </c>
      <c r="C15273" s="347" t="s">
        <v>29591</v>
      </c>
      <c r="D15273" s="356"/>
      <c r="E15273" s="357" t="s">
        <v>33316</v>
      </c>
      <c r="F15273" s="358" t="s">
        <v>1</v>
      </c>
      <c r="G15273" s="372">
        <v>283.17</v>
      </c>
    </row>
    <row r="15274" spans="1:7" ht="25.5">
      <c r="A15274" s="178" t="str">
        <f t="shared" si="235"/>
        <v>3 - ED-49683</v>
      </c>
      <c r="B15274" s="178">
        <v>3</v>
      </c>
      <c r="C15274" s="347" t="s">
        <v>29592</v>
      </c>
      <c r="D15274" s="356"/>
      <c r="E15274" s="357" t="s">
        <v>33317</v>
      </c>
      <c r="F15274" s="358" t="s">
        <v>1</v>
      </c>
      <c r="G15274" s="372">
        <v>307.85000000000002</v>
      </c>
    </row>
    <row r="15275" spans="1:7" ht="25.5">
      <c r="A15275" s="178" t="str">
        <f t="shared" si="235"/>
        <v>3 - ED-49684</v>
      </c>
      <c r="B15275" s="178">
        <v>3</v>
      </c>
      <c r="C15275" s="347" t="s">
        <v>29593</v>
      </c>
      <c r="D15275" s="356"/>
      <c r="E15275" s="357" t="s">
        <v>33318</v>
      </c>
      <c r="F15275" s="358" t="s">
        <v>1</v>
      </c>
      <c r="G15275" s="372">
        <v>348.97</v>
      </c>
    </row>
    <row r="15276" spans="1:7" ht="25.5">
      <c r="A15276" s="178" t="str">
        <f t="shared" ref="A15276:A15339" si="236">B15276&amp;" - "&amp;C15276</f>
        <v>3 - ED-49664</v>
      </c>
      <c r="B15276" s="178">
        <v>3</v>
      </c>
      <c r="C15276" s="347" t="s">
        <v>29594</v>
      </c>
      <c r="D15276" s="356"/>
      <c r="E15276" s="357" t="s">
        <v>33319</v>
      </c>
      <c r="F15276" s="358" t="s">
        <v>585</v>
      </c>
      <c r="G15276" s="372">
        <v>10.5</v>
      </c>
    </row>
    <row r="15277" spans="1:7" ht="25.5">
      <c r="A15277" s="178" t="str">
        <f t="shared" si="236"/>
        <v>3 - ED-49665</v>
      </c>
      <c r="B15277" s="178">
        <v>3</v>
      </c>
      <c r="C15277" s="347" t="s">
        <v>29595</v>
      </c>
      <c r="D15277" s="356"/>
      <c r="E15277" s="357" t="s">
        <v>33320</v>
      </c>
      <c r="F15277" s="358" t="s">
        <v>585</v>
      </c>
      <c r="G15277" s="372">
        <v>10.5</v>
      </c>
    </row>
    <row r="15278" spans="1:7" ht="25.5">
      <c r="A15278" s="178" t="str">
        <f t="shared" si="236"/>
        <v>3 - ED-49666</v>
      </c>
      <c r="B15278" s="178">
        <v>3</v>
      </c>
      <c r="C15278" s="347" t="s">
        <v>29596</v>
      </c>
      <c r="D15278" s="356"/>
      <c r="E15278" s="357" t="s">
        <v>33321</v>
      </c>
      <c r="F15278" s="358" t="s">
        <v>585</v>
      </c>
      <c r="G15278" s="372">
        <v>10.5</v>
      </c>
    </row>
    <row r="15279" spans="1:7" ht="25.5">
      <c r="A15279" s="178" t="str">
        <f t="shared" si="236"/>
        <v>3 - ED-49667</v>
      </c>
      <c r="B15279" s="178">
        <v>3</v>
      </c>
      <c r="C15279" s="347" t="s">
        <v>29597</v>
      </c>
      <c r="D15279" s="356"/>
      <c r="E15279" s="357" t="s">
        <v>33322</v>
      </c>
      <c r="F15279" s="358" t="s">
        <v>1</v>
      </c>
      <c r="G15279" s="372">
        <v>99.64</v>
      </c>
    </row>
    <row r="15280" spans="1:7" ht="25.5">
      <c r="A15280" s="178" t="str">
        <f t="shared" si="236"/>
        <v>3 - ED-49669</v>
      </c>
      <c r="B15280" s="178">
        <v>3</v>
      </c>
      <c r="C15280" s="347" t="s">
        <v>29598</v>
      </c>
      <c r="D15280" s="356"/>
      <c r="E15280" s="357" t="s">
        <v>33323</v>
      </c>
      <c r="F15280" s="358" t="s">
        <v>1</v>
      </c>
      <c r="G15280" s="372">
        <v>76.05</v>
      </c>
    </row>
    <row r="15281" spans="1:7" ht="25.5">
      <c r="A15281" s="178" t="str">
        <f t="shared" si="236"/>
        <v>3 - ED-49668</v>
      </c>
      <c r="B15281" s="178">
        <v>3</v>
      </c>
      <c r="C15281" s="347" t="s">
        <v>29599</v>
      </c>
      <c r="D15281" s="356"/>
      <c r="E15281" s="357" t="s">
        <v>33324</v>
      </c>
      <c r="F15281" s="358" t="s">
        <v>1</v>
      </c>
      <c r="G15281" s="372">
        <v>50.7</v>
      </c>
    </row>
    <row r="15282" spans="1:7">
      <c r="A15282" s="178" t="str">
        <f t="shared" si="236"/>
        <v>3 - 328</v>
      </c>
      <c r="B15282" s="178">
        <v>3</v>
      </c>
      <c r="C15282" s="347">
        <v>328</v>
      </c>
      <c r="D15282" s="356"/>
      <c r="E15282" s="357" t="s">
        <v>33325</v>
      </c>
      <c r="F15282" s="358" t="s">
        <v>31945</v>
      </c>
    </row>
    <row r="15283" spans="1:7">
      <c r="A15283" s="178" t="str">
        <f t="shared" si="236"/>
        <v>3 - ED-49691</v>
      </c>
      <c r="B15283" s="178">
        <v>3</v>
      </c>
      <c r="C15283" s="347" t="s">
        <v>29600</v>
      </c>
      <c r="D15283" s="356"/>
      <c r="E15283" s="357" t="s">
        <v>33326</v>
      </c>
      <c r="F15283" s="358" t="s">
        <v>0</v>
      </c>
      <c r="G15283" s="372">
        <v>13.04</v>
      </c>
    </row>
    <row r="15284" spans="1:7">
      <c r="A15284" s="178" t="str">
        <f t="shared" si="236"/>
        <v>3 - ED-49688</v>
      </c>
      <c r="B15284" s="178">
        <v>3</v>
      </c>
      <c r="C15284" s="347" t="s">
        <v>29601</v>
      </c>
      <c r="D15284" s="356"/>
      <c r="E15284" s="357" t="s">
        <v>33327</v>
      </c>
      <c r="F15284" s="358" t="s">
        <v>0</v>
      </c>
      <c r="G15284" s="372">
        <v>8.5</v>
      </c>
    </row>
    <row r="15285" spans="1:7">
      <c r="A15285" s="178" t="str">
        <f t="shared" si="236"/>
        <v>3 - ED-49692</v>
      </c>
      <c r="B15285" s="178">
        <v>3</v>
      </c>
      <c r="C15285" s="347" t="s">
        <v>29602</v>
      </c>
      <c r="D15285" s="356"/>
      <c r="E15285" s="357" t="s">
        <v>33328</v>
      </c>
      <c r="F15285" s="358" t="s">
        <v>1</v>
      </c>
      <c r="G15285" s="372">
        <v>116.26</v>
      </c>
    </row>
    <row r="15286" spans="1:7">
      <c r="A15286" s="178" t="str">
        <f t="shared" si="236"/>
        <v>3 - ED-49687</v>
      </c>
      <c r="B15286" s="178">
        <v>3</v>
      </c>
      <c r="C15286" s="347" t="s">
        <v>29603</v>
      </c>
      <c r="D15286" s="356"/>
      <c r="E15286" s="357" t="s">
        <v>33329</v>
      </c>
      <c r="F15286" s="358" t="s">
        <v>1</v>
      </c>
      <c r="G15286" s="372">
        <v>33.450000000000003</v>
      </c>
    </row>
    <row r="15287" spans="1:7">
      <c r="A15287" s="178" t="str">
        <f t="shared" si="236"/>
        <v>3 - ED-49686</v>
      </c>
      <c r="B15287" s="178">
        <v>3</v>
      </c>
      <c r="C15287" s="347" t="s">
        <v>29604</v>
      </c>
      <c r="D15287" s="356"/>
      <c r="E15287" s="357" t="s">
        <v>33330</v>
      </c>
      <c r="F15287" s="358" t="s">
        <v>1</v>
      </c>
      <c r="G15287" s="372">
        <v>39.9</v>
      </c>
    </row>
    <row r="15288" spans="1:7">
      <c r="A15288" s="178" t="str">
        <f t="shared" si="236"/>
        <v>3 - ED-49685</v>
      </c>
      <c r="B15288" s="178">
        <v>3</v>
      </c>
      <c r="C15288" s="347" t="s">
        <v>29605</v>
      </c>
      <c r="D15288" s="356"/>
      <c r="E15288" s="357" t="s">
        <v>33331</v>
      </c>
      <c r="F15288" s="358" t="s">
        <v>1</v>
      </c>
      <c r="G15288" s="372">
        <v>30.22</v>
      </c>
    </row>
    <row r="15289" spans="1:7">
      <c r="A15289" s="178" t="str">
        <f t="shared" si="236"/>
        <v>3 - ED-49690</v>
      </c>
      <c r="B15289" s="178">
        <v>3</v>
      </c>
      <c r="C15289" s="347" t="s">
        <v>29606</v>
      </c>
      <c r="D15289" s="356"/>
      <c r="E15289" s="357" t="s">
        <v>33332</v>
      </c>
      <c r="F15289" s="358" t="s">
        <v>1</v>
      </c>
      <c r="G15289" s="372">
        <v>54.39</v>
      </c>
    </row>
    <row r="15290" spans="1:7">
      <c r="A15290" s="178" t="str">
        <f t="shared" si="236"/>
        <v>3 - ED-49689</v>
      </c>
      <c r="B15290" s="178">
        <v>3</v>
      </c>
      <c r="C15290" s="347" t="s">
        <v>29607</v>
      </c>
      <c r="D15290" s="356"/>
      <c r="E15290" s="357" t="s">
        <v>33333</v>
      </c>
      <c r="F15290" s="358" t="s">
        <v>1</v>
      </c>
      <c r="G15290" s="372">
        <v>70.23</v>
      </c>
    </row>
    <row r="15291" spans="1:7">
      <c r="A15291" s="178" t="str">
        <f t="shared" si="236"/>
        <v>3 - ED-49694</v>
      </c>
      <c r="B15291" s="178">
        <v>3</v>
      </c>
      <c r="C15291" s="347" t="s">
        <v>29608</v>
      </c>
      <c r="D15291" s="356"/>
      <c r="E15291" s="357" t="s">
        <v>33334</v>
      </c>
      <c r="F15291" s="358" t="s">
        <v>1</v>
      </c>
      <c r="G15291" s="372">
        <v>41</v>
      </c>
    </row>
    <row r="15292" spans="1:7">
      <c r="A15292" s="178" t="str">
        <f t="shared" si="236"/>
        <v>3 - ED-49695</v>
      </c>
      <c r="B15292" s="178">
        <v>3</v>
      </c>
      <c r="C15292" s="347" t="s">
        <v>29609</v>
      </c>
      <c r="D15292" s="356"/>
      <c r="E15292" s="357" t="s">
        <v>33335</v>
      </c>
      <c r="F15292" s="358" t="s">
        <v>1</v>
      </c>
      <c r="G15292" s="372">
        <v>41</v>
      </c>
    </row>
    <row r="15293" spans="1:7">
      <c r="A15293" s="178" t="str">
        <f t="shared" si="236"/>
        <v>3 - ED-52311</v>
      </c>
      <c r="B15293" s="178">
        <v>3</v>
      </c>
      <c r="C15293" s="347" t="s">
        <v>29610</v>
      </c>
      <c r="D15293" s="356"/>
      <c r="E15293" s="357" t="s">
        <v>33336</v>
      </c>
      <c r="F15293" s="358" t="s">
        <v>1</v>
      </c>
      <c r="G15293" s="372">
        <v>12.24</v>
      </c>
    </row>
    <row r="15294" spans="1:7">
      <c r="A15294" s="178" t="str">
        <f t="shared" si="236"/>
        <v>3 - 329</v>
      </c>
      <c r="B15294" s="178">
        <v>3</v>
      </c>
      <c r="C15294" s="347">
        <v>329</v>
      </c>
      <c r="D15294" s="356"/>
      <c r="E15294" s="357" t="s">
        <v>33337</v>
      </c>
      <c r="F15294" s="358" t="s">
        <v>31945</v>
      </c>
    </row>
    <row r="15295" spans="1:7">
      <c r="A15295" s="178" t="str">
        <f t="shared" si="236"/>
        <v>3 - ED-49697</v>
      </c>
      <c r="B15295" s="178">
        <v>3</v>
      </c>
      <c r="C15295" s="347" t="s">
        <v>29611</v>
      </c>
      <c r="D15295" s="356"/>
      <c r="E15295" s="357" t="s">
        <v>33338</v>
      </c>
      <c r="F15295" s="358" t="s">
        <v>15038</v>
      </c>
      <c r="G15295" s="372">
        <v>9.4700000000000006</v>
      </c>
    </row>
    <row r="15296" spans="1:7">
      <c r="A15296" s="178" t="str">
        <f t="shared" si="236"/>
        <v>3 - ED-49698</v>
      </c>
      <c r="B15296" s="178">
        <v>3</v>
      </c>
      <c r="C15296" s="347" t="s">
        <v>29612</v>
      </c>
      <c r="D15296" s="356"/>
      <c r="E15296" s="357" t="s">
        <v>33339</v>
      </c>
      <c r="F15296" s="358" t="s">
        <v>15038</v>
      </c>
      <c r="G15296" s="372">
        <v>9.25</v>
      </c>
    </row>
    <row r="15297" spans="1:7">
      <c r="A15297" s="178" t="str">
        <f t="shared" si="236"/>
        <v>3 - ED-49696</v>
      </c>
      <c r="B15297" s="178">
        <v>3</v>
      </c>
      <c r="C15297" s="347" t="s">
        <v>29613</v>
      </c>
      <c r="D15297" s="356"/>
      <c r="E15297" s="357" t="s">
        <v>33340</v>
      </c>
      <c r="F15297" s="358" t="s">
        <v>15038</v>
      </c>
      <c r="G15297" s="372">
        <v>9.4700000000000006</v>
      </c>
    </row>
    <row r="15298" spans="1:7">
      <c r="A15298" s="178" t="str">
        <f t="shared" si="236"/>
        <v>3 - ED-49699</v>
      </c>
      <c r="B15298" s="178">
        <v>3</v>
      </c>
      <c r="C15298" s="347" t="s">
        <v>29614</v>
      </c>
      <c r="D15298" s="356"/>
      <c r="E15298" s="357" t="s">
        <v>33341</v>
      </c>
      <c r="F15298" s="358" t="s">
        <v>15038</v>
      </c>
      <c r="G15298" s="372">
        <v>238.72</v>
      </c>
    </row>
    <row r="15299" spans="1:7">
      <c r="A15299" s="178" t="str">
        <f t="shared" si="236"/>
        <v>3 - ED-49700</v>
      </c>
      <c r="B15299" s="178">
        <v>3</v>
      </c>
      <c r="C15299" s="347" t="s">
        <v>29615</v>
      </c>
      <c r="D15299" s="356"/>
      <c r="E15299" s="357" t="s">
        <v>33342</v>
      </c>
      <c r="F15299" s="358" t="s">
        <v>15038</v>
      </c>
      <c r="G15299" s="372">
        <v>187.72</v>
      </c>
    </row>
    <row r="15300" spans="1:7">
      <c r="A15300" s="178" t="str">
        <f t="shared" si="236"/>
        <v>3 - ED-49701</v>
      </c>
      <c r="B15300" s="178">
        <v>3</v>
      </c>
      <c r="C15300" s="347" t="s">
        <v>29616</v>
      </c>
      <c r="D15300" s="356"/>
      <c r="E15300" s="357" t="s">
        <v>33343</v>
      </c>
      <c r="F15300" s="358" t="s">
        <v>15038</v>
      </c>
      <c r="G15300" s="372">
        <v>187.72</v>
      </c>
    </row>
    <row r="15301" spans="1:7">
      <c r="A15301" s="178" t="str">
        <f t="shared" si="236"/>
        <v>3 - ED-49702</v>
      </c>
      <c r="B15301" s="178">
        <v>3</v>
      </c>
      <c r="C15301" s="347" t="s">
        <v>29617</v>
      </c>
      <c r="D15301" s="356"/>
      <c r="E15301" s="357" t="s">
        <v>33344</v>
      </c>
      <c r="F15301" s="358" t="s">
        <v>15038</v>
      </c>
      <c r="G15301" s="372">
        <v>134.24</v>
      </c>
    </row>
    <row r="15302" spans="1:7">
      <c r="A15302" s="178" t="str">
        <f t="shared" si="236"/>
        <v>3 - ED-49703</v>
      </c>
      <c r="B15302" s="178">
        <v>3</v>
      </c>
      <c r="C15302" s="347" t="s">
        <v>29618</v>
      </c>
      <c r="D15302" s="356"/>
      <c r="E15302" s="357" t="s">
        <v>33345</v>
      </c>
      <c r="F15302" s="358" t="s">
        <v>15038</v>
      </c>
      <c r="G15302" s="372">
        <v>1165.58</v>
      </c>
    </row>
    <row r="15303" spans="1:7">
      <c r="A15303" s="178" t="str">
        <f t="shared" si="236"/>
        <v>3 - ED-49704</v>
      </c>
      <c r="B15303" s="178">
        <v>3</v>
      </c>
      <c r="C15303" s="347" t="s">
        <v>29619</v>
      </c>
      <c r="D15303" s="356"/>
      <c r="E15303" s="357" t="s">
        <v>33346</v>
      </c>
      <c r="F15303" s="358" t="s">
        <v>15038</v>
      </c>
      <c r="G15303" s="372">
        <v>54.76</v>
      </c>
    </row>
    <row r="15304" spans="1:7">
      <c r="A15304" s="178" t="str">
        <f t="shared" si="236"/>
        <v>3 - ED-49705</v>
      </c>
      <c r="B15304" s="178">
        <v>3</v>
      </c>
      <c r="C15304" s="347" t="s">
        <v>29620</v>
      </c>
      <c r="D15304" s="356"/>
      <c r="E15304" s="357" t="s">
        <v>33347</v>
      </c>
      <c r="F15304" s="358" t="s">
        <v>15038</v>
      </c>
      <c r="G15304" s="372">
        <v>72.760000000000005</v>
      </c>
    </row>
    <row r="15305" spans="1:7">
      <c r="A15305" s="178" t="str">
        <f t="shared" si="236"/>
        <v>3 - 330</v>
      </c>
      <c r="B15305" s="178">
        <v>3</v>
      </c>
      <c r="C15305" s="347">
        <v>330</v>
      </c>
      <c r="D15305" s="356"/>
      <c r="E15305" s="357" t="s">
        <v>33348</v>
      </c>
      <c r="F15305" s="358" t="s">
        <v>31945</v>
      </c>
    </row>
    <row r="15306" spans="1:7">
      <c r="A15306" s="178" t="str">
        <f t="shared" si="236"/>
        <v>3 - ED-49773</v>
      </c>
      <c r="B15306" s="178">
        <v>3</v>
      </c>
      <c r="C15306" s="347" t="s">
        <v>29621</v>
      </c>
      <c r="D15306" s="356"/>
      <c r="E15306" s="357" t="s">
        <v>33349</v>
      </c>
      <c r="F15306" s="358" t="s">
        <v>15038</v>
      </c>
      <c r="G15306" s="372">
        <v>140</v>
      </c>
    </row>
    <row r="15307" spans="1:7">
      <c r="A15307" s="178" t="str">
        <f t="shared" si="236"/>
        <v>3 - ED-49771</v>
      </c>
      <c r="B15307" s="178">
        <v>3</v>
      </c>
      <c r="C15307" s="347" t="s">
        <v>29622</v>
      </c>
      <c r="D15307" s="356"/>
      <c r="E15307" s="357" t="s">
        <v>33350</v>
      </c>
      <c r="F15307" s="358" t="s">
        <v>15038</v>
      </c>
      <c r="G15307" s="372">
        <v>95</v>
      </c>
    </row>
    <row r="15308" spans="1:7">
      <c r="A15308" s="178" t="str">
        <f t="shared" si="236"/>
        <v>3 - ED-49774</v>
      </c>
      <c r="B15308" s="178">
        <v>3</v>
      </c>
      <c r="C15308" s="347" t="s">
        <v>29623</v>
      </c>
      <c r="D15308" s="356"/>
      <c r="E15308" s="357" t="s">
        <v>33351</v>
      </c>
      <c r="F15308" s="358" t="s">
        <v>15038</v>
      </c>
      <c r="G15308" s="372">
        <v>140</v>
      </c>
    </row>
    <row r="15309" spans="1:7">
      <c r="A15309" s="178" t="str">
        <f t="shared" si="236"/>
        <v>3 - ED-49772</v>
      </c>
      <c r="B15309" s="178">
        <v>3</v>
      </c>
      <c r="C15309" s="347" t="s">
        <v>29624</v>
      </c>
      <c r="D15309" s="356"/>
      <c r="E15309" s="357" t="s">
        <v>33352</v>
      </c>
      <c r="F15309" s="358" t="s">
        <v>15038</v>
      </c>
      <c r="G15309" s="372">
        <v>95</v>
      </c>
    </row>
    <row r="15310" spans="1:7">
      <c r="A15310" s="178" t="str">
        <f t="shared" si="236"/>
        <v>3 - ED-49738</v>
      </c>
      <c r="B15310" s="178">
        <v>3</v>
      </c>
      <c r="C15310" s="347" t="s">
        <v>29625</v>
      </c>
      <c r="D15310" s="356"/>
      <c r="E15310" s="357" t="s">
        <v>33353</v>
      </c>
      <c r="F15310" s="358" t="s">
        <v>15038</v>
      </c>
      <c r="G15310" s="372">
        <v>42.06</v>
      </c>
    </row>
    <row r="15311" spans="1:7">
      <c r="A15311" s="178" t="str">
        <f t="shared" si="236"/>
        <v>3 - ED-49711</v>
      </c>
      <c r="B15311" s="178">
        <v>3</v>
      </c>
      <c r="C15311" s="347" t="s">
        <v>29626</v>
      </c>
      <c r="D15311" s="356"/>
      <c r="E15311" s="357" t="s">
        <v>33354</v>
      </c>
      <c r="F15311" s="358" t="s">
        <v>0</v>
      </c>
      <c r="G15311" s="372">
        <v>245.19</v>
      </c>
    </row>
    <row r="15312" spans="1:7">
      <c r="A15312" s="178" t="str">
        <f t="shared" si="236"/>
        <v>3 - ED-49712</v>
      </c>
      <c r="B15312" s="178">
        <v>3</v>
      </c>
      <c r="C15312" s="347" t="s">
        <v>29627</v>
      </c>
      <c r="D15312" s="356"/>
      <c r="E15312" s="357" t="s">
        <v>33355</v>
      </c>
      <c r="F15312" s="358" t="s">
        <v>0</v>
      </c>
      <c r="G15312" s="372">
        <v>317.98</v>
      </c>
    </row>
    <row r="15313" spans="1:7">
      <c r="A15313" s="178" t="str">
        <f t="shared" si="236"/>
        <v>3 - ED-49708</v>
      </c>
      <c r="B15313" s="178">
        <v>3</v>
      </c>
      <c r="C15313" s="347" t="s">
        <v>29628</v>
      </c>
      <c r="D15313" s="356"/>
      <c r="E15313" s="357" t="s">
        <v>33356</v>
      </c>
      <c r="F15313" s="358" t="s">
        <v>0</v>
      </c>
      <c r="G15313" s="372">
        <v>151.71</v>
      </c>
    </row>
    <row r="15314" spans="1:7">
      <c r="A15314" s="178" t="str">
        <f t="shared" si="236"/>
        <v>3 - ED-49709</v>
      </c>
      <c r="B15314" s="178">
        <v>3</v>
      </c>
      <c r="C15314" s="347" t="s">
        <v>29629</v>
      </c>
      <c r="D15314" s="356"/>
      <c r="E15314" s="357" t="s">
        <v>33357</v>
      </c>
      <c r="F15314" s="358" t="s">
        <v>0</v>
      </c>
      <c r="G15314" s="372">
        <v>174.04</v>
      </c>
    </row>
    <row r="15315" spans="1:7">
      <c r="A15315" s="178" t="str">
        <f t="shared" si="236"/>
        <v>3 - ED-49710</v>
      </c>
      <c r="B15315" s="178">
        <v>3</v>
      </c>
      <c r="C15315" s="347" t="s">
        <v>29630</v>
      </c>
      <c r="D15315" s="356"/>
      <c r="E15315" s="357" t="s">
        <v>33358</v>
      </c>
      <c r="F15315" s="358" t="s">
        <v>0</v>
      </c>
      <c r="G15315" s="372">
        <v>214.63</v>
      </c>
    </row>
    <row r="15316" spans="1:7">
      <c r="A15316" s="178" t="str">
        <f t="shared" si="236"/>
        <v>3 - ED-49737</v>
      </c>
      <c r="B15316" s="178">
        <v>3</v>
      </c>
      <c r="C15316" s="347" t="s">
        <v>29631</v>
      </c>
      <c r="D15316" s="356"/>
      <c r="E15316" s="357" t="s">
        <v>33359</v>
      </c>
      <c r="F15316" s="358" t="s">
        <v>15038</v>
      </c>
      <c r="G15316" s="372">
        <v>84.83</v>
      </c>
    </row>
    <row r="15317" spans="1:7">
      <c r="A15317" s="178" t="str">
        <f t="shared" si="236"/>
        <v>3 - ED-49735</v>
      </c>
      <c r="B15317" s="178">
        <v>3</v>
      </c>
      <c r="C15317" s="347" t="s">
        <v>29632</v>
      </c>
      <c r="D15317" s="356"/>
      <c r="E15317" s="357" t="s">
        <v>33360</v>
      </c>
      <c r="F15317" s="358" t="s">
        <v>15038</v>
      </c>
      <c r="G15317" s="372">
        <v>65</v>
      </c>
    </row>
    <row r="15318" spans="1:7">
      <c r="A15318" s="178" t="str">
        <f t="shared" si="236"/>
        <v>3 - ED-49736</v>
      </c>
      <c r="B15318" s="178">
        <v>3</v>
      </c>
      <c r="C15318" s="347" t="s">
        <v>29633</v>
      </c>
      <c r="D15318" s="356"/>
      <c r="E15318" s="357" t="s">
        <v>33361</v>
      </c>
      <c r="F15318" s="358" t="s">
        <v>15038</v>
      </c>
      <c r="G15318" s="372">
        <v>74.5</v>
      </c>
    </row>
    <row r="15319" spans="1:7">
      <c r="A15319" s="178" t="str">
        <f t="shared" si="236"/>
        <v>3 - ED-49741</v>
      </c>
      <c r="B15319" s="178">
        <v>3</v>
      </c>
      <c r="C15319" s="347" t="s">
        <v>29634</v>
      </c>
      <c r="D15319" s="356"/>
      <c r="E15319" s="357" t="s">
        <v>33362</v>
      </c>
      <c r="F15319" s="358" t="s">
        <v>0</v>
      </c>
      <c r="G15319" s="372">
        <v>80.92</v>
      </c>
    </row>
    <row r="15320" spans="1:7">
      <c r="A15320" s="178" t="str">
        <f t="shared" si="236"/>
        <v>3 - ED-49742</v>
      </c>
      <c r="B15320" s="178">
        <v>3</v>
      </c>
      <c r="C15320" s="347" t="s">
        <v>29635</v>
      </c>
      <c r="D15320" s="356"/>
      <c r="E15320" s="357" t="s">
        <v>33363</v>
      </c>
      <c r="F15320" s="358" t="s">
        <v>0</v>
      </c>
      <c r="G15320" s="372">
        <v>87.84</v>
      </c>
    </row>
    <row r="15321" spans="1:7">
      <c r="A15321" s="178" t="str">
        <f t="shared" si="236"/>
        <v>3 - ED-49743</v>
      </c>
      <c r="B15321" s="178">
        <v>3</v>
      </c>
      <c r="C15321" s="347" t="s">
        <v>29636</v>
      </c>
      <c r="D15321" s="356"/>
      <c r="E15321" s="357" t="s">
        <v>33364</v>
      </c>
      <c r="F15321" s="358" t="s">
        <v>0</v>
      </c>
      <c r="G15321" s="372">
        <v>105.2</v>
      </c>
    </row>
    <row r="15322" spans="1:7">
      <c r="A15322" s="178" t="str">
        <f t="shared" si="236"/>
        <v>3 - ED-49744</v>
      </c>
      <c r="B15322" s="178">
        <v>3</v>
      </c>
      <c r="C15322" s="347" t="s">
        <v>29637</v>
      </c>
      <c r="D15322" s="356"/>
      <c r="E15322" s="357" t="s">
        <v>33365</v>
      </c>
      <c r="F15322" s="358" t="s">
        <v>0</v>
      </c>
      <c r="G15322" s="372">
        <v>111.22</v>
      </c>
    </row>
    <row r="15323" spans="1:7">
      <c r="A15323" s="178" t="str">
        <f t="shared" si="236"/>
        <v>3 - ED-49745</v>
      </c>
      <c r="B15323" s="178">
        <v>3</v>
      </c>
      <c r="C15323" s="347" t="s">
        <v>29638</v>
      </c>
      <c r="D15323" s="356"/>
      <c r="E15323" s="357" t="s">
        <v>33366</v>
      </c>
      <c r="F15323" s="358" t="s">
        <v>0</v>
      </c>
      <c r="G15323" s="372">
        <v>150.59</v>
      </c>
    </row>
    <row r="15324" spans="1:7">
      <c r="A15324" s="178" t="str">
        <f t="shared" si="236"/>
        <v>3 - ED-49777</v>
      </c>
      <c r="B15324" s="178">
        <v>3</v>
      </c>
      <c r="C15324" s="347" t="s">
        <v>29639</v>
      </c>
      <c r="D15324" s="356"/>
      <c r="E15324" s="357" t="s">
        <v>33367</v>
      </c>
      <c r="F15324" s="358" t="s">
        <v>2</v>
      </c>
      <c r="G15324" s="372">
        <v>256.57</v>
      </c>
    </row>
    <row r="15325" spans="1:7">
      <c r="A15325" s="178" t="str">
        <f t="shared" si="236"/>
        <v>3 - ED-49721</v>
      </c>
      <c r="B15325" s="178">
        <v>3</v>
      </c>
      <c r="C15325" s="347" t="s">
        <v>29640</v>
      </c>
      <c r="D15325" s="356"/>
      <c r="E15325" s="357" t="s">
        <v>33368</v>
      </c>
      <c r="F15325" s="358" t="s">
        <v>0</v>
      </c>
      <c r="G15325" s="372">
        <v>97.9</v>
      </c>
    </row>
    <row r="15326" spans="1:7">
      <c r="A15326" s="178" t="str">
        <f t="shared" si="236"/>
        <v>3 - ED-49722</v>
      </c>
      <c r="B15326" s="178">
        <v>3</v>
      </c>
      <c r="C15326" s="347" t="s">
        <v>29641</v>
      </c>
      <c r="D15326" s="356"/>
      <c r="E15326" s="357" t="s">
        <v>33369</v>
      </c>
      <c r="F15326" s="358" t="s">
        <v>0</v>
      </c>
      <c r="G15326" s="372">
        <v>119.9</v>
      </c>
    </row>
    <row r="15327" spans="1:7">
      <c r="A15327" s="178" t="str">
        <f t="shared" si="236"/>
        <v>3 - ED-49723</v>
      </c>
      <c r="B15327" s="178">
        <v>3</v>
      </c>
      <c r="C15327" s="347" t="s">
        <v>29642</v>
      </c>
      <c r="D15327" s="356"/>
      <c r="E15327" s="357" t="s">
        <v>33370</v>
      </c>
      <c r="F15327" s="358" t="s">
        <v>0</v>
      </c>
      <c r="G15327" s="372">
        <v>137.30000000000001</v>
      </c>
    </row>
    <row r="15328" spans="1:7">
      <c r="A15328" s="178" t="str">
        <f t="shared" si="236"/>
        <v>3 - ED-49724</v>
      </c>
      <c r="B15328" s="178">
        <v>3</v>
      </c>
      <c r="C15328" s="347" t="s">
        <v>29643</v>
      </c>
      <c r="D15328" s="356"/>
      <c r="E15328" s="357" t="s">
        <v>33371</v>
      </c>
      <c r="F15328" s="358" t="s">
        <v>0</v>
      </c>
      <c r="G15328" s="372">
        <v>154.4</v>
      </c>
    </row>
    <row r="15329" spans="1:7">
      <c r="A15329" s="178" t="str">
        <f t="shared" si="236"/>
        <v>3 - ED-49725</v>
      </c>
      <c r="B15329" s="178">
        <v>3</v>
      </c>
      <c r="C15329" s="347" t="s">
        <v>29644</v>
      </c>
      <c r="D15329" s="356"/>
      <c r="E15329" s="357" t="s">
        <v>33372</v>
      </c>
      <c r="F15329" s="358" t="s">
        <v>0</v>
      </c>
      <c r="G15329" s="372">
        <v>163.19999999999999</v>
      </c>
    </row>
    <row r="15330" spans="1:7">
      <c r="A15330" s="178" t="str">
        <f t="shared" si="236"/>
        <v>3 - ED-49726</v>
      </c>
      <c r="B15330" s="178">
        <v>3</v>
      </c>
      <c r="C15330" s="347" t="s">
        <v>29645</v>
      </c>
      <c r="D15330" s="356"/>
      <c r="E15330" s="357" t="s">
        <v>33373</v>
      </c>
      <c r="F15330" s="358" t="s">
        <v>0</v>
      </c>
      <c r="G15330" s="372">
        <v>181.9</v>
      </c>
    </row>
    <row r="15331" spans="1:7">
      <c r="A15331" s="178" t="str">
        <f t="shared" si="236"/>
        <v>3 - ED-49727</v>
      </c>
      <c r="B15331" s="178">
        <v>3</v>
      </c>
      <c r="C15331" s="347" t="s">
        <v>29646</v>
      </c>
      <c r="D15331" s="356"/>
      <c r="E15331" s="357" t="s">
        <v>33374</v>
      </c>
      <c r="F15331" s="358" t="s">
        <v>0</v>
      </c>
      <c r="G15331" s="372">
        <v>234.9</v>
      </c>
    </row>
    <row r="15332" spans="1:7">
      <c r="A15332" s="178" t="str">
        <f t="shared" si="236"/>
        <v>3 - ED-49728</v>
      </c>
      <c r="B15332" s="178">
        <v>3</v>
      </c>
      <c r="C15332" s="347" t="s">
        <v>29647</v>
      </c>
      <c r="D15332" s="356"/>
      <c r="E15332" s="357" t="s">
        <v>33375</v>
      </c>
      <c r="F15332" s="358" t="s">
        <v>0</v>
      </c>
      <c r="G15332" s="372">
        <v>90.07</v>
      </c>
    </row>
    <row r="15333" spans="1:7">
      <c r="A15333" s="178" t="str">
        <f t="shared" si="236"/>
        <v>3 - ED-49729</v>
      </c>
      <c r="B15333" s="178">
        <v>3</v>
      </c>
      <c r="C15333" s="347" t="s">
        <v>29648</v>
      </c>
      <c r="D15333" s="356"/>
      <c r="E15333" s="357" t="s">
        <v>33376</v>
      </c>
      <c r="F15333" s="358" t="s">
        <v>0</v>
      </c>
      <c r="G15333" s="372">
        <v>94.47</v>
      </c>
    </row>
    <row r="15334" spans="1:7">
      <c r="A15334" s="178" t="str">
        <f t="shared" si="236"/>
        <v>3 - ED-49730</v>
      </c>
      <c r="B15334" s="178">
        <v>3</v>
      </c>
      <c r="C15334" s="347" t="s">
        <v>29649</v>
      </c>
      <c r="D15334" s="356"/>
      <c r="E15334" s="357" t="s">
        <v>33377</v>
      </c>
      <c r="F15334" s="358" t="s">
        <v>0</v>
      </c>
      <c r="G15334" s="372">
        <v>105.47</v>
      </c>
    </row>
    <row r="15335" spans="1:7">
      <c r="A15335" s="178" t="str">
        <f t="shared" si="236"/>
        <v>3 - ED-49731</v>
      </c>
      <c r="B15335" s="178">
        <v>3</v>
      </c>
      <c r="C15335" s="347" t="s">
        <v>29650</v>
      </c>
      <c r="D15335" s="356"/>
      <c r="E15335" s="357" t="s">
        <v>33378</v>
      </c>
      <c r="F15335" s="358" t="s">
        <v>0</v>
      </c>
      <c r="G15335" s="372">
        <v>112.07</v>
      </c>
    </row>
    <row r="15336" spans="1:7">
      <c r="A15336" s="178" t="str">
        <f t="shared" si="236"/>
        <v>3 - ED-49732</v>
      </c>
      <c r="B15336" s="178">
        <v>3</v>
      </c>
      <c r="C15336" s="347" t="s">
        <v>29651</v>
      </c>
      <c r="D15336" s="356"/>
      <c r="E15336" s="357" t="s">
        <v>33379</v>
      </c>
      <c r="F15336" s="358" t="s">
        <v>0</v>
      </c>
      <c r="G15336" s="372">
        <v>124.63</v>
      </c>
    </row>
    <row r="15337" spans="1:7">
      <c r="A15337" s="178" t="str">
        <f t="shared" si="236"/>
        <v>3 - ED-49733</v>
      </c>
      <c r="B15337" s="178">
        <v>3</v>
      </c>
      <c r="C15337" s="347" t="s">
        <v>29652</v>
      </c>
      <c r="D15337" s="356"/>
      <c r="E15337" s="357" t="s">
        <v>33380</v>
      </c>
      <c r="F15337" s="358" t="s">
        <v>0</v>
      </c>
      <c r="G15337" s="372">
        <v>141.13</v>
      </c>
    </row>
    <row r="15338" spans="1:7">
      <c r="A15338" s="178" t="str">
        <f t="shared" si="236"/>
        <v>3 - ED-49734</v>
      </c>
      <c r="B15338" s="178">
        <v>3</v>
      </c>
      <c r="C15338" s="347" t="s">
        <v>29653</v>
      </c>
      <c r="D15338" s="356"/>
      <c r="E15338" s="357" t="s">
        <v>33381</v>
      </c>
      <c r="F15338" s="358" t="s">
        <v>0</v>
      </c>
      <c r="G15338" s="372">
        <v>158.4</v>
      </c>
    </row>
    <row r="15339" spans="1:7">
      <c r="A15339" s="178" t="str">
        <f t="shared" si="236"/>
        <v>3 - ED-49766</v>
      </c>
      <c r="B15339" s="178">
        <v>3</v>
      </c>
      <c r="C15339" s="347" t="s">
        <v>29654</v>
      </c>
      <c r="D15339" s="356"/>
      <c r="E15339" s="357" t="s">
        <v>33382</v>
      </c>
      <c r="F15339" s="358" t="s">
        <v>0</v>
      </c>
      <c r="G15339" s="372">
        <v>225.98</v>
      </c>
    </row>
    <row r="15340" spans="1:7">
      <c r="A15340" s="178" t="str">
        <f t="shared" ref="A15340:A15403" si="237">B15340&amp;" - "&amp;C15340</f>
        <v>3 - ED-49761</v>
      </c>
      <c r="B15340" s="178">
        <v>3</v>
      </c>
      <c r="C15340" s="347" t="s">
        <v>29655</v>
      </c>
      <c r="D15340" s="356"/>
      <c r="E15340" s="357" t="s">
        <v>33383</v>
      </c>
      <c r="F15340" s="358" t="s">
        <v>0</v>
      </c>
      <c r="G15340" s="372">
        <v>107.73</v>
      </c>
    </row>
    <row r="15341" spans="1:7">
      <c r="A15341" s="178" t="str">
        <f t="shared" si="237"/>
        <v>3 - ED-49767</v>
      </c>
      <c r="B15341" s="178">
        <v>3</v>
      </c>
      <c r="C15341" s="347" t="s">
        <v>29656</v>
      </c>
      <c r="D15341" s="356"/>
      <c r="E15341" s="357" t="s">
        <v>33384</v>
      </c>
      <c r="F15341" s="358" t="s">
        <v>0</v>
      </c>
      <c r="G15341" s="372">
        <v>255.24</v>
      </c>
    </row>
    <row r="15342" spans="1:7">
      <c r="A15342" s="178" t="str">
        <f t="shared" si="237"/>
        <v>3 - ED-49762</v>
      </c>
      <c r="B15342" s="178">
        <v>3</v>
      </c>
      <c r="C15342" s="347" t="s">
        <v>29657</v>
      </c>
      <c r="D15342" s="356"/>
      <c r="E15342" s="357" t="s">
        <v>33385</v>
      </c>
      <c r="F15342" s="358" t="s">
        <v>0</v>
      </c>
      <c r="G15342" s="372">
        <v>122.36</v>
      </c>
    </row>
    <row r="15343" spans="1:7">
      <c r="A15343" s="178" t="str">
        <f t="shared" si="237"/>
        <v>3 - ED-49768</v>
      </c>
      <c r="B15343" s="178">
        <v>3</v>
      </c>
      <c r="C15343" s="347" t="s">
        <v>29658</v>
      </c>
      <c r="D15343" s="356"/>
      <c r="E15343" s="357" t="s">
        <v>33386</v>
      </c>
      <c r="F15343" s="358" t="s">
        <v>0</v>
      </c>
      <c r="G15343" s="372">
        <v>276.14</v>
      </c>
    </row>
    <row r="15344" spans="1:7">
      <c r="A15344" s="178" t="str">
        <f t="shared" si="237"/>
        <v>3 - ED-49763</v>
      </c>
      <c r="B15344" s="178">
        <v>3</v>
      </c>
      <c r="C15344" s="347" t="s">
        <v>29659</v>
      </c>
      <c r="D15344" s="356"/>
      <c r="E15344" s="357" t="s">
        <v>33387</v>
      </c>
      <c r="F15344" s="358" t="s">
        <v>0</v>
      </c>
      <c r="G15344" s="372">
        <v>132.81</v>
      </c>
    </row>
    <row r="15345" spans="1:7">
      <c r="A15345" s="178" t="str">
        <f t="shared" si="237"/>
        <v>3 - ED-49769</v>
      </c>
      <c r="B15345" s="178">
        <v>3</v>
      </c>
      <c r="C15345" s="347" t="s">
        <v>29660</v>
      </c>
      <c r="D15345" s="356"/>
      <c r="E15345" s="357" t="s">
        <v>33388</v>
      </c>
      <c r="F15345" s="358" t="s">
        <v>0</v>
      </c>
      <c r="G15345" s="372">
        <v>309.58</v>
      </c>
    </row>
    <row r="15346" spans="1:7">
      <c r="A15346" s="178" t="str">
        <f t="shared" si="237"/>
        <v>3 - ED-49764</v>
      </c>
      <c r="B15346" s="178">
        <v>3</v>
      </c>
      <c r="C15346" s="347" t="s">
        <v>29661</v>
      </c>
      <c r="D15346" s="356"/>
      <c r="E15346" s="357" t="s">
        <v>33389</v>
      </c>
      <c r="F15346" s="358" t="s">
        <v>0</v>
      </c>
      <c r="G15346" s="372">
        <v>149.53</v>
      </c>
    </row>
    <row r="15347" spans="1:7">
      <c r="A15347" s="178" t="str">
        <f t="shared" si="237"/>
        <v>3 - ED-49770</v>
      </c>
      <c r="B15347" s="178">
        <v>3</v>
      </c>
      <c r="C15347" s="347" t="s">
        <v>29662</v>
      </c>
      <c r="D15347" s="356"/>
      <c r="E15347" s="357" t="s">
        <v>33390</v>
      </c>
      <c r="F15347" s="358" t="s">
        <v>0</v>
      </c>
      <c r="G15347" s="372">
        <v>359.74</v>
      </c>
    </row>
    <row r="15348" spans="1:7">
      <c r="A15348" s="178" t="str">
        <f t="shared" si="237"/>
        <v>3 - ED-49765</v>
      </c>
      <c r="B15348" s="178">
        <v>3</v>
      </c>
      <c r="C15348" s="347" t="s">
        <v>29663</v>
      </c>
      <c r="D15348" s="356"/>
      <c r="E15348" s="357" t="s">
        <v>33391</v>
      </c>
      <c r="F15348" s="358" t="s">
        <v>0</v>
      </c>
      <c r="G15348" s="372">
        <v>174.61</v>
      </c>
    </row>
    <row r="15349" spans="1:7">
      <c r="A15349" s="178" t="str">
        <f t="shared" si="237"/>
        <v>3 - ED-49715</v>
      </c>
      <c r="B15349" s="178">
        <v>3</v>
      </c>
      <c r="C15349" s="347" t="s">
        <v>29664</v>
      </c>
      <c r="D15349" s="356"/>
      <c r="E15349" s="357" t="s">
        <v>33392</v>
      </c>
      <c r="F15349" s="358" t="s">
        <v>0</v>
      </c>
      <c r="G15349" s="372">
        <v>40</v>
      </c>
    </row>
    <row r="15350" spans="1:7">
      <c r="A15350" s="178" t="str">
        <f t="shared" si="237"/>
        <v>3 - ED-49716</v>
      </c>
      <c r="B15350" s="178">
        <v>3</v>
      </c>
      <c r="C15350" s="347" t="s">
        <v>29665</v>
      </c>
      <c r="D15350" s="356"/>
      <c r="E15350" s="357" t="s">
        <v>33393</v>
      </c>
      <c r="F15350" s="358" t="s">
        <v>0</v>
      </c>
      <c r="G15350" s="372">
        <v>50</v>
      </c>
    </row>
    <row r="15351" spans="1:7">
      <c r="A15351" s="178" t="str">
        <f t="shared" si="237"/>
        <v>3 - ED-49717</v>
      </c>
      <c r="B15351" s="178">
        <v>3</v>
      </c>
      <c r="C15351" s="347" t="s">
        <v>29666</v>
      </c>
      <c r="D15351" s="356"/>
      <c r="E15351" s="357" t="s">
        <v>33394</v>
      </c>
      <c r="F15351" s="358" t="s">
        <v>0</v>
      </c>
      <c r="G15351" s="372">
        <v>60</v>
      </c>
    </row>
    <row r="15352" spans="1:7">
      <c r="A15352" s="178" t="str">
        <f t="shared" si="237"/>
        <v>3 - ED-49718</v>
      </c>
      <c r="B15352" s="178">
        <v>3</v>
      </c>
      <c r="C15352" s="347" t="s">
        <v>29667</v>
      </c>
      <c r="D15352" s="356"/>
      <c r="E15352" s="357" t="s">
        <v>33395</v>
      </c>
      <c r="F15352" s="358" t="s">
        <v>0</v>
      </c>
      <c r="G15352" s="372">
        <v>80</v>
      </c>
    </row>
    <row r="15353" spans="1:7">
      <c r="A15353" s="178" t="str">
        <f t="shared" si="237"/>
        <v>3 - ED-49750</v>
      </c>
      <c r="B15353" s="178">
        <v>3</v>
      </c>
      <c r="C15353" s="347" t="s">
        <v>29668</v>
      </c>
      <c r="D15353" s="356"/>
      <c r="E15353" s="357" t="s">
        <v>33396</v>
      </c>
      <c r="F15353" s="358" t="s">
        <v>33397</v>
      </c>
      <c r="G15353" s="372">
        <v>1000</v>
      </c>
    </row>
    <row r="15354" spans="1:7">
      <c r="A15354" s="178" t="str">
        <f t="shared" si="237"/>
        <v>3 - ED-49751</v>
      </c>
      <c r="B15354" s="178">
        <v>3</v>
      </c>
      <c r="C15354" s="347" t="s">
        <v>29669</v>
      </c>
      <c r="D15354" s="356"/>
      <c r="E15354" s="357" t="s">
        <v>33398</v>
      </c>
      <c r="F15354" s="358" t="s">
        <v>33397</v>
      </c>
      <c r="G15354" s="372">
        <v>1500</v>
      </c>
    </row>
    <row r="15355" spans="1:7">
      <c r="A15355" s="178" t="str">
        <f t="shared" si="237"/>
        <v>3 - ED-49719</v>
      </c>
      <c r="B15355" s="178">
        <v>3</v>
      </c>
      <c r="C15355" s="347" t="s">
        <v>29670</v>
      </c>
      <c r="D15355" s="356"/>
      <c r="E15355" s="357" t="s">
        <v>33399</v>
      </c>
      <c r="F15355" s="358" t="s">
        <v>33397</v>
      </c>
      <c r="G15355" s="372">
        <v>6500</v>
      </c>
    </row>
    <row r="15356" spans="1:7">
      <c r="A15356" s="178" t="str">
        <f t="shared" si="237"/>
        <v>3 - ED-49720</v>
      </c>
      <c r="B15356" s="178">
        <v>3</v>
      </c>
      <c r="C15356" s="347" t="s">
        <v>29671</v>
      </c>
      <c r="D15356" s="356"/>
      <c r="E15356" s="357" t="s">
        <v>33400</v>
      </c>
      <c r="F15356" s="358" t="s">
        <v>33397</v>
      </c>
      <c r="G15356" s="372">
        <v>9000</v>
      </c>
    </row>
    <row r="15357" spans="1:7">
      <c r="A15357" s="178" t="str">
        <f t="shared" si="237"/>
        <v>3 - ED-49739</v>
      </c>
      <c r="B15357" s="178">
        <v>3</v>
      </c>
      <c r="C15357" s="347" t="s">
        <v>29672</v>
      </c>
      <c r="D15357" s="356"/>
      <c r="E15357" s="357" t="s">
        <v>33401</v>
      </c>
      <c r="F15357" s="358" t="s">
        <v>33397</v>
      </c>
      <c r="G15357" s="372">
        <v>5000</v>
      </c>
    </row>
    <row r="15358" spans="1:7">
      <c r="A15358" s="178" t="str">
        <f t="shared" si="237"/>
        <v>3 - ED-49740</v>
      </c>
      <c r="B15358" s="178">
        <v>3</v>
      </c>
      <c r="C15358" s="347" t="s">
        <v>29673</v>
      </c>
      <c r="D15358" s="356"/>
      <c r="E15358" s="357" t="s">
        <v>33402</v>
      </c>
      <c r="F15358" s="358" t="s">
        <v>33397</v>
      </c>
      <c r="G15358" s="372">
        <v>6500</v>
      </c>
    </row>
    <row r="15359" spans="1:7">
      <c r="A15359" s="178" t="str">
        <f t="shared" si="237"/>
        <v>3 - ED-49706</v>
      </c>
      <c r="B15359" s="178">
        <v>3</v>
      </c>
      <c r="C15359" s="347" t="s">
        <v>29674</v>
      </c>
      <c r="D15359" s="356"/>
      <c r="E15359" s="357" t="s">
        <v>33403</v>
      </c>
      <c r="F15359" s="358" t="s">
        <v>33397</v>
      </c>
      <c r="G15359" s="372">
        <v>10000</v>
      </c>
    </row>
    <row r="15360" spans="1:7" ht="25.5">
      <c r="A15360" s="178" t="str">
        <f t="shared" si="237"/>
        <v>3 - ED-49707</v>
      </c>
      <c r="B15360" s="178">
        <v>3</v>
      </c>
      <c r="C15360" s="347" t="s">
        <v>29675</v>
      </c>
      <c r="D15360" s="356"/>
      <c r="E15360" s="357" t="s">
        <v>33404</v>
      </c>
      <c r="F15360" s="358" t="s">
        <v>33397</v>
      </c>
      <c r="G15360" s="372">
        <v>13500</v>
      </c>
    </row>
    <row r="15361" spans="1:7" ht="25.5">
      <c r="A15361" s="178" t="str">
        <f t="shared" si="237"/>
        <v>3 - ED-49713</v>
      </c>
      <c r="B15361" s="178">
        <v>3</v>
      </c>
      <c r="C15361" s="347" t="s">
        <v>29676</v>
      </c>
      <c r="D15361" s="356"/>
      <c r="E15361" s="357" t="s">
        <v>33405</v>
      </c>
      <c r="F15361" s="358" t="s">
        <v>33397</v>
      </c>
      <c r="G15361" s="372">
        <v>9000</v>
      </c>
    </row>
    <row r="15362" spans="1:7" ht="25.5">
      <c r="A15362" s="178" t="str">
        <f t="shared" si="237"/>
        <v>3 - ED-49714</v>
      </c>
      <c r="B15362" s="178">
        <v>3</v>
      </c>
      <c r="C15362" s="347" t="s">
        <v>29677</v>
      </c>
      <c r="D15362" s="356"/>
      <c r="E15362" s="357" t="s">
        <v>33406</v>
      </c>
      <c r="F15362" s="358" t="s">
        <v>33397</v>
      </c>
      <c r="G15362" s="372">
        <v>12000</v>
      </c>
    </row>
    <row r="15363" spans="1:7">
      <c r="A15363" s="178" t="str">
        <f t="shared" si="237"/>
        <v>3 - ED-49759</v>
      </c>
      <c r="B15363" s="178">
        <v>3</v>
      </c>
      <c r="C15363" s="347" t="s">
        <v>29678</v>
      </c>
      <c r="D15363" s="356"/>
      <c r="E15363" s="357" t="s">
        <v>33407</v>
      </c>
      <c r="F15363" s="358" t="s">
        <v>33397</v>
      </c>
      <c r="G15363" s="372">
        <v>6500</v>
      </c>
    </row>
    <row r="15364" spans="1:7">
      <c r="A15364" s="178" t="str">
        <f t="shared" si="237"/>
        <v>3 - ED-49760</v>
      </c>
      <c r="B15364" s="178">
        <v>3</v>
      </c>
      <c r="C15364" s="347" t="s">
        <v>29679</v>
      </c>
      <c r="D15364" s="356"/>
      <c r="E15364" s="357" t="s">
        <v>33408</v>
      </c>
      <c r="F15364" s="358" t="s">
        <v>33397</v>
      </c>
      <c r="G15364" s="372">
        <v>9000</v>
      </c>
    </row>
    <row r="15365" spans="1:7">
      <c r="A15365" s="178" t="str">
        <f t="shared" si="237"/>
        <v>3 - ED-49746</v>
      </c>
      <c r="B15365" s="178">
        <v>3</v>
      </c>
      <c r="C15365" s="347" t="s">
        <v>29680</v>
      </c>
      <c r="D15365" s="356"/>
      <c r="E15365" s="357" t="s">
        <v>33409</v>
      </c>
      <c r="F15365" s="358" t="s">
        <v>0</v>
      </c>
      <c r="G15365" s="372">
        <v>16.97</v>
      </c>
    </row>
    <row r="15366" spans="1:7">
      <c r="A15366" s="178" t="str">
        <f t="shared" si="237"/>
        <v>3 - ED-49747</v>
      </c>
      <c r="B15366" s="178">
        <v>3</v>
      </c>
      <c r="C15366" s="347" t="s">
        <v>29681</v>
      </c>
      <c r="D15366" s="356"/>
      <c r="E15366" s="357" t="s">
        <v>33410</v>
      </c>
      <c r="F15366" s="358" t="s">
        <v>0</v>
      </c>
      <c r="G15366" s="372">
        <v>22.14</v>
      </c>
    </row>
    <row r="15367" spans="1:7">
      <c r="A15367" s="178" t="str">
        <f t="shared" si="237"/>
        <v>3 - ED-49748</v>
      </c>
      <c r="B15367" s="178">
        <v>3</v>
      </c>
      <c r="C15367" s="347" t="s">
        <v>29682</v>
      </c>
      <c r="D15367" s="356"/>
      <c r="E15367" s="357" t="s">
        <v>33411</v>
      </c>
      <c r="F15367" s="358" t="s">
        <v>0</v>
      </c>
      <c r="G15367" s="372">
        <v>29.52</v>
      </c>
    </row>
    <row r="15368" spans="1:7">
      <c r="A15368" s="178" t="str">
        <f t="shared" si="237"/>
        <v>3 - ED-49749</v>
      </c>
      <c r="B15368" s="178">
        <v>3</v>
      </c>
      <c r="C15368" s="347" t="s">
        <v>29683</v>
      </c>
      <c r="D15368" s="356"/>
      <c r="E15368" s="357" t="s">
        <v>33412</v>
      </c>
      <c r="F15368" s="358" t="s">
        <v>0</v>
      </c>
      <c r="G15368" s="372">
        <v>44.28</v>
      </c>
    </row>
    <row r="15369" spans="1:7">
      <c r="A15369" s="178" t="str">
        <f t="shared" si="237"/>
        <v>3 - ED-49752</v>
      </c>
      <c r="B15369" s="178">
        <v>3</v>
      </c>
      <c r="C15369" s="347" t="s">
        <v>29684</v>
      </c>
      <c r="D15369" s="356"/>
      <c r="E15369" s="357" t="s">
        <v>33413</v>
      </c>
      <c r="F15369" s="358" t="s">
        <v>0</v>
      </c>
      <c r="G15369" s="372">
        <v>20</v>
      </c>
    </row>
    <row r="15370" spans="1:7">
      <c r="A15370" s="178" t="str">
        <f t="shared" si="237"/>
        <v>3 - ED-49753</v>
      </c>
      <c r="B15370" s="178">
        <v>3</v>
      </c>
      <c r="C15370" s="347" t="s">
        <v>29685</v>
      </c>
      <c r="D15370" s="356"/>
      <c r="E15370" s="357" t="s">
        <v>33414</v>
      </c>
      <c r="F15370" s="358" t="s">
        <v>0</v>
      </c>
      <c r="G15370" s="372">
        <v>27.5</v>
      </c>
    </row>
    <row r="15371" spans="1:7">
      <c r="A15371" s="178" t="str">
        <f t="shared" si="237"/>
        <v>3 - ED-49754</v>
      </c>
      <c r="B15371" s="178">
        <v>3</v>
      </c>
      <c r="C15371" s="347" t="s">
        <v>29686</v>
      </c>
      <c r="D15371" s="356"/>
      <c r="E15371" s="357" t="s">
        <v>33415</v>
      </c>
      <c r="F15371" s="358" t="s">
        <v>0</v>
      </c>
      <c r="G15371" s="372">
        <v>31.5</v>
      </c>
    </row>
    <row r="15372" spans="1:7">
      <c r="A15372" s="178" t="str">
        <f t="shared" si="237"/>
        <v>3 - ED-49755</v>
      </c>
      <c r="B15372" s="178">
        <v>3</v>
      </c>
      <c r="C15372" s="347" t="s">
        <v>29687</v>
      </c>
      <c r="D15372" s="356"/>
      <c r="E15372" s="357" t="s">
        <v>33416</v>
      </c>
      <c r="F15372" s="358" t="s">
        <v>0</v>
      </c>
      <c r="G15372" s="372">
        <v>37.5</v>
      </c>
    </row>
    <row r="15373" spans="1:7">
      <c r="A15373" s="178" t="str">
        <f t="shared" si="237"/>
        <v>3 - ED-49756</v>
      </c>
      <c r="B15373" s="178">
        <v>3</v>
      </c>
      <c r="C15373" s="347" t="s">
        <v>29688</v>
      </c>
      <c r="D15373" s="356"/>
      <c r="E15373" s="357" t="s">
        <v>33417</v>
      </c>
      <c r="F15373" s="358" t="s">
        <v>0</v>
      </c>
      <c r="G15373" s="372">
        <v>40</v>
      </c>
    </row>
    <row r="15374" spans="1:7">
      <c r="A15374" s="178" t="str">
        <f t="shared" si="237"/>
        <v>3 - ED-49757</v>
      </c>
      <c r="B15374" s="178">
        <v>3</v>
      </c>
      <c r="C15374" s="347" t="s">
        <v>29689</v>
      </c>
      <c r="D15374" s="356"/>
      <c r="E15374" s="357" t="s">
        <v>33418</v>
      </c>
      <c r="F15374" s="358" t="s">
        <v>0</v>
      </c>
      <c r="G15374" s="372">
        <v>47.5</v>
      </c>
    </row>
    <row r="15375" spans="1:7">
      <c r="A15375" s="178" t="str">
        <f t="shared" si="237"/>
        <v>3 - ED-49776</v>
      </c>
      <c r="B15375" s="178">
        <v>3</v>
      </c>
      <c r="C15375" s="347" t="s">
        <v>29690</v>
      </c>
      <c r="D15375" s="356"/>
      <c r="E15375" s="357" t="s">
        <v>33419</v>
      </c>
      <c r="F15375" s="358" t="s">
        <v>15038</v>
      </c>
      <c r="G15375" s="372">
        <v>230</v>
      </c>
    </row>
    <row r="15376" spans="1:7">
      <c r="A15376" s="178" t="str">
        <f t="shared" si="237"/>
        <v>3 - ED-49775</v>
      </c>
      <c r="B15376" s="178">
        <v>3</v>
      </c>
      <c r="C15376" s="347" t="s">
        <v>29691</v>
      </c>
      <c r="D15376" s="356"/>
      <c r="E15376" s="357" t="s">
        <v>33420</v>
      </c>
      <c r="F15376" s="358" t="s">
        <v>15038</v>
      </c>
      <c r="G15376" s="372">
        <v>165</v>
      </c>
    </row>
    <row r="15377" spans="1:7">
      <c r="A15377" s="178" t="str">
        <f t="shared" si="237"/>
        <v>3 - 331</v>
      </c>
      <c r="B15377" s="178">
        <v>3</v>
      </c>
      <c r="C15377" s="347">
        <v>331</v>
      </c>
      <c r="D15377" s="356"/>
      <c r="E15377" s="357" t="s">
        <v>33421</v>
      </c>
      <c r="F15377" s="358" t="s">
        <v>31945</v>
      </c>
    </row>
    <row r="15378" spans="1:7" ht="25.5">
      <c r="A15378" s="178" t="str">
        <f t="shared" si="237"/>
        <v>3 - ED-49780</v>
      </c>
      <c r="B15378" s="178">
        <v>3</v>
      </c>
      <c r="C15378" s="347" t="s">
        <v>29692</v>
      </c>
      <c r="D15378" s="356"/>
      <c r="E15378" s="357" t="s">
        <v>33422</v>
      </c>
      <c r="F15378" s="358" t="s">
        <v>2</v>
      </c>
      <c r="G15378" s="372">
        <v>306.05</v>
      </c>
    </row>
    <row r="15379" spans="1:7" ht="25.5">
      <c r="A15379" s="178" t="str">
        <f t="shared" si="237"/>
        <v>3 - ED-49779</v>
      </c>
      <c r="B15379" s="178">
        <v>3</v>
      </c>
      <c r="C15379" s="347" t="s">
        <v>29693</v>
      </c>
      <c r="D15379" s="356"/>
      <c r="E15379" s="357" t="s">
        <v>33423</v>
      </c>
      <c r="F15379" s="358" t="s">
        <v>2</v>
      </c>
      <c r="G15379" s="372">
        <v>272.89999999999998</v>
      </c>
    </row>
    <row r="15380" spans="1:7" ht="25.5">
      <c r="A15380" s="178" t="str">
        <f t="shared" si="237"/>
        <v>3 - ED-49778</v>
      </c>
      <c r="B15380" s="178">
        <v>3</v>
      </c>
      <c r="C15380" s="347" t="s">
        <v>29694</v>
      </c>
      <c r="D15380" s="356"/>
      <c r="E15380" s="357" t="s">
        <v>33424</v>
      </c>
      <c r="F15380" s="358" t="s">
        <v>2</v>
      </c>
      <c r="G15380" s="372">
        <v>265.2</v>
      </c>
    </row>
    <row r="15381" spans="1:7" ht="25.5">
      <c r="A15381" s="178" t="str">
        <f t="shared" si="237"/>
        <v>3 - ED-49811</v>
      </c>
      <c r="B15381" s="178">
        <v>3</v>
      </c>
      <c r="C15381" s="347" t="s">
        <v>29695</v>
      </c>
      <c r="D15381" s="356"/>
      <c r="E15381" s="357" t="s">
        <v>33425</v>
      </c>
      <c r="F15381" s="358" t="s">
        <v>1</v>
      </c>
      <c r="G15381" s="372">
        <v>41.39</v>
      </c>
    </row>
    <row r="15382" spans="1:7">
      <c r="A15382" s="178" t="str">
        <f t="shared" si="237"/>
        <v>3 - ED-49810</v>
      </c>
      <c r="B15382" s="178">
        <v>3</v>
      </c>
      <c r="C15382" s="347" t="s">
        <v>29696</v>
      </c>
      <c r="D15382" s="356"/>
      <c r="E15382" s="357" t="s">
        <v>33426</v>
      </c>
      <c r="F15382" s="358" t="s">
        <v>1</v>
      </c>
      <c r="G15382" s="372">
        <v>42.23</v>
      </c>
    </row>
    <row r="15383" spans="1:7" ht="25.5">
      <c r="A15383" s="178" t="str">
        <f t="shared" si="237"/>
        <v>3 - ED-49786</v>
      </c>
      <c r="B15383" s="178">
        <v>3</v>
      </c>
      <c r="C15383" s="347" t="s">
        <v>29697</v>
      </c>
      <c r="D15383" s="356"/>
      <c r="E15383" s="357" t="s">
        <v>33427</v>
      </c>
      <c r="F15383" s="358" t="s">
        <v>2</v>
      </c>
      <c r="G15383" s="372">
        <v>405.71</v>
      </c>
    </row>
    <row r="15384" spans="1:7" ht="25.5">
      <c r="A15384" s="178" t="str">
        <f t="shared" si="237"/>
        <v>3 - ED-49787</v>
      </c>
      <c r="B15384" s="178">
        <v>3</v>
      </c>
      <c r="C15384" s="347" t="s">
        <v>29698</v>
      </c>
      <c r="D15384" s="356"/>
      <c r="E15384" s="357" t="s">
        <v>33428</v>
      </c>
      <c r="F15384" s="358" t="s">
        <v>2</v>
      </c>
      <c r="G15384" s="372">
        <v>414.98</v>
      </c>
    </row>
    <row r="15385" spans="1:7" ht="25.5">
      <c r="A15385" s="178" t="str">
        <f t="shared" si="237"/>
        <v>3 - ED-49788</v>
      </c>
      <c r="B15385" s="178">
        <v>3</v>
      </c>
      <c r="C15385" s="347" t="s">
        <v>29699</v>
      </c>
      <c r="D15385" s="356"/>
      <c r="E15385" s="357" t="s">
        <v>33429</v>
      </c>
      <c r="F15385" s="358" t="s">
        <v>2</v>
      </c>
      <c r="G15385" s="372">
        <v>436</v>
      </c>
    </row>
    <row r="15386" spans="1:7" ht="25.5">
      <c r="A15386" s="178" t="str">
        <f t="shared" si="237"/>
        <v>3 - ED-49789</v>
      </c>
      <c r="B15386" s="178">
        <v>3</v>
      </c>
      <c r="C15386" s="347" t="s">
        <v>29700</v>
      </c>
      <c r="D15386" s="356"/>
      <c r="E15386" s="357" t="s">
        <v>33430</v>
      </c>
      <c r="F15386" s="358" t="s">
        <v>2</v>
      </c>
      <c r="G15386" s="372">
        <v>445.27</v>
      </c>
    </row>
    <row r="15387" spans="1:7" ht="25.5">
      <c r="A15387" s="178" t="str">
        <f t="shared" si="237"/>
        <v>3 - ED-49790</v>
      </c>
      <c r="B15387" s="178">
        <v>3</v>
      </c>
      <c r="C15387" s="347" t="s">
        <v>29701</v>
      </c>
      <c r="D15387" s="356"/>
      <c r="E15387" s="357" t="s">
        <v>33431</v>
      </c>
      <c r="F15387" s="358" t="s">
        <v>2</v>
      </c>
      <c r="G15387" s="372">
        <v>463.62</v>
      </c>
    </row>
    <row r="15388" spans="1:7" ht="25.5">
      <c r="A15388" s="178" t="str">
        <f t="shared" si="237"/>
        <v>3 - ED-49804</v>
      </c>
      <c r="B15388" s="178">
        <v>3</v>
      </c>
      <c r="C15388" s="347" t="s">
        <v>29702</v>
      </c>
      <c r="D15388" s="356"/>
      <c r="E15388" s="357" t="s">
        <v>33432</v>
      </c>
      <c r="F15388" s="358" t="s">
        <v>2</v>
      </c>
      <c r="G15388" s="372">
        <v>323.92</v>
      </c>
    </row>
    <row r="15389" spans="1:7" ht="38.25">
      <c r="A15389" s="178" t="str">
        <f t="shared" si="237"/>
        <v>3 - ED-49809</v>
      </c>
      <c r="B15389" s="178">
        <v>3</v>
      </c>
      <c r="C15389" s="347" t="s">
        <v>29703</v>
      </c>
      <c r="D15389" s="356"/>
      <c r="E15389" s="357" t="s">
        <v>33433</v>
      </c>
      <c r="F15389" s="358" t="s">
        <v>2</v>
      </c>
      <c r="G15389" s="372">
        <v>349.94</v>
      </c>
    </row>
    <row r="15390" spans="1:7" ht="25.5">
      <c r="A15390" s="178" t="str">
        <f t="shared" si="237"/>
        <v>3 - ED-49805</v>
      </c>
      <c r="B15390" s="178">
        <v>3</v>
      </c>
      <c r="C15390" s="347" t="s">
        <v>29704</v>
      </c>
      <c r="D15390" s="356"/>
      <c r="E15390" s="357" t="s">
        <v>33434</v>
      </c>
      <c r="F15390" s="358" t="s">
        <v>2</v>
      </c>
      <c r="G15390" s="372">
        <v>334.36</v>
      </c>
    </row>
    <row r="15391" spans="1:7" ht="25.5">
      <c r="A15391" s="178" t="str">
        <f t="shared" si="237"/>
        <v>3 - ED-49806</v>
      </c>
      <c r="B15391" s="178">
        <v>3</v>
      </c>
      <c r="C15391" s="347" t="s">
        <v>29705</v>
      </c>
      <c r="D15391" s="356"/>
      <c r="E15391" s="357" t="s">
        <v>33435</v>
      </c>
      <c r="F15391" s="358" t="s">
        <v>2</v>
      </c>
      <c r="G15391" s="372">
        <v>347.8</v>
      </c>
    </row>
    <row r="15392" spans="1:7" ht="25.5">
      <c r="A15392" s="178" t="str">
        <f t="shared" si="237"/>
        <v>3 - ED-49807</v>
      </c>
      <c r="B15392" s="178">
        <v>3</v>
      </c>
      <c r="C15392" s="347" t="s">
        <v>29706</v>
      </c>
      <c r="D15392" s="356"/>
      <c r="E15392" s="357" t="s">
        <v>33436</v>
      </c>
      <c r="F15392" s="358" t="s">
        <v>2</v>
      </c>
      <c r="G15392" s="372">
        <v>360.5</v>
      </c>
    </row>
    <row r="15393" spans="1:7" ht="25.5">
      <c r="A15393" s="178" t="str">
        <f t="shared" si="237"/>
        <v>3 - ED-49808</v>
      </c>
      <c r="B15393" s="178">
        <v>3</v>
      </c>
      <c r="C15393" s="347" t="s">
        <v>29707</v>
      </c>
      <c r="D15393" s="356"/>
      <c r="E15393" s="357" t="s">
        <v>33437</v>
      </c>
      <c r="F15393" s="358" t="s">
        <v>2</v>
      </c>
      <c r="G15393" s="372">
        <v>374.55</v>
      </c>
    </row>
    <row r="15394" spans="1:7" ht="25.5">
      <c r="A15394" s="178" t="str">
        <f t="shared" si="237"/>
        <v>3 - ED-49797</v>
      </c>
      <c r="B15394" s="178">
        <v>3</v>
      </c>
      <c r="C15394" s="347" t="s">
        <v>29708</v>
      </c>
      <c r="D15394" s="356"/>
      <c r="E15394" s="357" t="s">
        <v>33438</v>
      </c>
      <c r="F15394" s="358" t="s">
        <v>2</v>
      </c>
      <c r="G15394" s="372">
        <v>344.22</v>
      </c>
    </row>
    <row r="15395" spans="1:7" ht="25.5">
      <c r="A15395" s="178" t="str">
        <f t="shared" si="237"/>
        <v>3 - ED-49798</v>
      </c>
      <c r="B15395" s="178">
        <v>3</v>
      </c>
      <c r="C15395" s="347" t="s">
        <v>29709</v>
      </c>
      <c r="D15395" s="356"/>
      <c r="E15395" s="357" t="s">
        <v>33439</v>
      </c>
      <c r="F15395" s="358" t="s">
        <v>2</v>
      </c>
      <c r="G15395" s="372">
        <v>349.82</v>
      </c>
    </row>
    <row r="15396" spans="1:7" ht="25.5">
      <c r="A15396" s="178" t="str">
        <f t="shared" si="237"/>
        <v>3 - ED-49799</v>
      </c>
      <c r="B15396" s="178">
        <v>3</v>
      </c>
      <c r="C15396" s="347" t="s">
        <v>29710</v>
      </c>
      <c r="D15396" s="356"/>
      <c r="E15396" s="357" t="s">
        <v>33440</v>
      </c>
      <c r="F15396" s="358" t="s">
        <v>2</v>
      </c>
      <c r="G15396" s="372">
        <v>365.3</v>
      </c>
    </row>
    <row r="15397" spans="1:7" ht="25.5">
      <c r="A15397" s="178" t="str">
        <f t="shared" si="237"/>
        <v>3 - ED-49800</v>
      </c>
      <c r="B15397" s="178">
        <v>3</v>
      </c>
      <c r="C15397" s="347" t="s">
        <v>29711</v>
      </c>
      <c r="D15397" s="356"/>
      <c r="E15397" s="357" t="s">
        <v>33441</v>
      </c>
      <c r="F15397" s="358" t="s">
        <v>2</v>
      </c>
      <c r="G15397" s="372">
        <v>377.63</v>
      </c>
    </row>
    <row r="15398" spans="1:7" ht="25.5">
      <c r="A15398" s="178" t="str">
        <f t="shared" si="237"/>
        <v>3 - ED-49801</v>
      </c>
      <c r="B15398" s="178">
        <v>3</v>
      </c>
      <c r="C15398" s="347" t="s">
        <v>29712</v>
      </c>
      <c r="D15398" s="356"/>
      <c r="E15398" s="357" t="s">
        <v>33442</v>
      </c>
      <c r="F15398" s="358" t="s">
        <v>2</v>
      </c>
      <c r="G15398" s="372">
        <v>390.77</v>
      </c>
    </row>
    <row r="15399" spans="1:7" ht="38.25">
      <c r="A15399" s="178" t="str">
        <f t="shared" si="237"/>
        <v>3 - ED-49782</v>
      </c>
      <c r="B15399" s="178">
        <v>3</v>
      </c>
      <c r="C15399" s="347" t="s">
        <v>29713</v>
      </c>
      <c r="D15399" s="356"/>
      <c r="E15399" s="357" t="s">
        <v>33443</v>
      </c>
      <c r="F15399" s="358" t="s">
        <v>2</v>
      </c>
      <c r="G15399" s="372">
        <v>379.45</v>
      </c>
    </row>
    <row r="15400" spans="1:7" ht="25.5">
      <c r="A15400" s="178" t="str">
        <f t="shared" si="237"/>
        <v>3 - ED-49783</v>
      </c>
      <c r="B15400" s="178">
        <v>3</v>
      </c>
      <c r="C15400" s="347" t="s">
        <v>29714</v>
      </c>
      <c r="D15400" s="356"/>
      <c r="E15400" s="357" t="s">
        <v>33444</v>
      </c>
      <c r="F15400" s="358" t="s">
        <v>2</v>
      </c>
      <c r="G15400" s="372">
        <v>389.37</v>
      </c>
    </row>
    <row r="15401" spans="1:7" ht="25.5">
      <c r="A15401" s="178" t="str">
        <f t="shared" si="237"/>
        <v>3 - ED-49784</v>
      </c>
      <c r="B15401" s="178">
        <v>3</v>
      </c>
      <c r="C15401" s="347" t="s">
        <v>29715</v>
      </c>
      <c r="D15401" s="356"/>
      <c r="E15401" s="357" t="s">
        <v>33445</v>
      </c>
      <c r="F15401" s="358" t="s">
        <v>2</v>
      </c>
      <c r="G15401" s="372">
        <v>388.94</v>
      </c>
    </row>
    <row r="15402" spans="1:7" ht="25.5">
      <c r="A15402" s="178" t="str">
        <f t="shared" si="237"/>
        <v>3 - ED-49785</v>
      </c>
      <c r="B15402" s="178">
        <v>3</v>
      </c>
      <c r="C15402" s="347" t="s">
        <v>29716</v>
      </c>
      <c r="D15402" s="356"/>
      <c r="E15402" s="357" t="s">
        <v>33446</v>
      </c>
      <c r="F15402" s="358" t="s">
        <v>2</v>
      </c>
      <c r="G15402" s="372">
        <v>400.52</v>
      </c>
    </row>
    <row r="15403" spans="1:7" ht="25.5">
      <c r="A15403" s="178" t="str">
        <f t="shared" si="237"/>
        <v>3 - ED-49781</v>
      </c>
      <c r="B15403" s="178">
        <v>3</v>
      </c>
      <c r="C15403" s="347" t="s">
        <v>29717</v>
      </c>
      <c r="D15403" s="356"/>
      <c r="E15403" s="357" t="s">
        <v>33447</v>
      </c>
      <c r="F15403" s="358" t="s">
        <v>2</v>
      </c>
      <c r="G15403" s="372">
        <v>387.77</v>
      </c>
    </row>
    <row r="15404" spans="1:7" ht="25.5">
      <c r="A15404" s="178" t="str">
        <f t="shared" ref="A15404:A15467" si="238">B15404&amp;" - "&amp;C15404</f>
        <v>3 - ED-49793</v>
      </c>
      <c r="B15404" s="178">
        <v>3</v>
      </c>
      <c r="C15404" s="347" t="s">
        <v>29718</v>
      </c>
      <c r="D15404" s="356"/>
      <c r="E15404" s="357" t="s">
        <v>33448</v>
      </c>
      <c r="F15404" s="358" t="s">
        <v>2</v>
      </c>
      <c r="G15404" s="372">
        <v>311.3</v>
      </c>
    </row>
    <row r="15405" spans="1:7" ht="25.5">
      <c r="A15405" s="178" t="str">
        <f t="shared" si="238"/>
        <v>3 - ED-49795</v>
      </c>
      <c r="B15405" s="178">
        <v>3</v>
      </c>
      <c r="C15405" s="347" t="s">
        <v>29719</v>
      </c>
      <c r="D15405" s="356"/>
      <c r="E15405" s="357" t="s">
        <v>33449</v>
      </c>
      <c r="F15405" s="358" t="s">
        <v>2</v>
      </c>
      <c r="G15405" s="372">
        <v>326.88</v>
      </c>
    </row>
    <row r="15406" spans="1:7">
      <c r="A15406" s="178" t="str">
        <f t="shared" si="238"/>
        <v>3 - ED-49814</v>
      </c>
      <c r="B15406" s="178">
        <v>3</v>
      </c>
      <c r="C15406" s="347" t="s">
        <v>29720</v>
      </c>
      <c r="D15406" s="356"/>
      <c r="E15406" s="357" t="s">
        <v>26571</v>
      </c>
      <c r="F15406" s="358" t="s">
        <v>2</v>
      </c>
      <c r="G15406" s="372">
        <v>97.24</v>
      </c>
    </row>
    <row r="15407" spans="1:7">
      <c r="A15407" s="178" t="str">
        <f t="shared" si="238"/>
        <v>3 - ED-49813</v>
      </c>
      <c r="B15407" s="178">
        <v>3</v>
      </c>
      <c r="C15407" s="347" t="s">
        <v>29721</v>
      </c>
      <c r="D15407" s="356"/>
      <c r="E15407" s="357" t="s">
        <v>33450</v>
      </c>
      <c r="F15407" s="358" t="s">
        <v>2</v>
      </c>
      <c r="G15407" s="372">
        <v>109.02</v>
      </c>
    </row>
    <row r="15408" spans="1:7">
      <c r="A15408" s="178" t="str">
        <f t="shared" si="238"/>
        <v>3 - ED-49812</v>
      </c>
      <c r="B15408" s="178">
        <v>3</v>
      </c>
      <c r="C15408" s="347" t="s">
        <v>29722</v>
      </c>
      <c r="D15408" s="356"/>
      <c r="E15408" s="357" t="s">
        <v>33451</v>
      </c>
      <c r="F15408" s="358" t="s">
        <v>2</v>
      </c>
      <c r="G15408" s="372">
        <v>331.74</v>
      </c>
    </row>
    <row r="15409" spans="1:7">
      <c r="A15409" s="178" t="str">
        <f t="shared" si="238"/>
        <v>3 - 332</v>
      </c>
      <c r="B15409" s="178">
        <v>3</v>
      </c>
      <c r="C15409" s="347">
        <v>332</v>
      </c>
      <c r="D15409" s="356"/>
      <c r="E15409" s="357" t="s">
        <v>33452</v>
      </c>
      <c r="F15409" s="358" t="s">
        <v>31945</v>
      </c>
    </row>
    <row r="15410" spans="1:7">
      <c r="A15410" s="178" t="str">
        <f t="shared" si="238"/>
        <v>3 - ED-49815</v>
      </c>
      <c r="B15410" s="178">
        <v>3</v>
      </c>
      <c r="C15410" s="347" t="s">
        <v>29723</v>
      </c>
      <c r="D15410" s="356"/>
      <c r="E15410" s="357" t="s">
        <v>33453</v>
      </c>
      <c r="F15410" s="358" t="s">
        <v>15038</v>
      </c>
      <c r="G15410" s="372">
        <v>65.2</v>
      </c>
    </row>
    <row r="15411" spans="1:7">
      <c r="A15411" s="178" t="str">
        <f t="shared" si="238"/>
        <v>3 - ED-49816</v>
      </c>
      <c r="B15411" s="178">
        <v>3</v>
      </c>
      <c r="C15411" s="347" t="s">
        <v>29724</v>
      </c>
      <c r="D15411" s="356"/>
      <c r="E15411" s="357" t="s">
        <v>33454</v>
      </c>
      <c r="F15411" s="358" t="s">
        <v>15038</v>
      </c>
      <c r="G15411" s="372">
        <v>16.21</v>
      </c>
    </row>
    <row r="15412" spans="1:7">
      <c r="A15412" s="178" t="str">
        <f t="shared" si="238"/>
        <v>3 - ED-49817</v>
      </c>
      <c r="B15412" s="178">
        <v>3</v>
      </c>
      <c r="C15412" s="347" t="s">
        <v>29725</v>
      </c>
      <c r="D15412" s="356"/>
      <c r="E15412" s="357" t="s">
        <v>33455</v>
      </c>
      <c r="F15412" s="358" t="s">
        <v>15038</v>
      </c>
      <c r="G15412" s="372">
        <v>310.60000000000002</v>
      </c>
    </row>
    <row r="15413" spans="1:7">
      <c r="A15413" s="178" t="str">
        <f t="shared" si="238"/>
        <v>3 - ED-49818</v>
      </c>
      <c r="B15413" s="178">
        <v>3</v>
      </c>
      <c r="C15413" s="347" t="s">
        <v>29726</v>
      </c>
      <c r="D15413" s="356"/>
      <c r="E15413" s="357" t="s">
        <v>33456</v>
      </c>
      <c r="F15413" s="358" t="s">
        <v>15038</v>
      </c>
      <c r="G15413" s="372">
        <v>124.55</v>
      </c>
    </row>
    <row r="15414" spans="1:7">
      <c r="A15414" s="178" t="str">
        <f t="shared" si="238"/>
        <v>3 - ED-49819</v>
      </c>
      <c r="B15414" s="178">
        <v>3</v>
      </c>
      <c r="C15414" s="347" t="s">
        <v>29727</v>
      </c>
      <c r="D15414" s="356"/>
      <c r="E15414" s="357" t="s">
        <v>33457</v>
      </c>
      <c r="F15414" s="358" t="s">
        <v>15038</v>
      </c>
      <c r="G15414" s="372">
        <v>124.55</v>
      </c>
    </row>
    <row r="15415" spans="1:7">
      <c r="A15415" s="178" t="str">
        <f t="shared" si="238"/>
        <v>3 - ED-49820</v>
      </c>
      <c r="B15415" s="178">
        <v>3</v>
      </c>
      <c r="C15415" s="347" t="s">
        <v>29728</v>
      </c>
      <c r="D15415" s="356"/>
      <c r="E15415" s="357" t="s">
        <v>33458</v>
      </c>
      <c r="F15415" s="358" t="s">
        <v>15038</v>
      </c>
      <c r="G15415" s="372">
        <v>2752.09</v>
      </c>
    </row>
    <row r="15416" spans="1:7">
      <c r="A15416" s="178" t="str">
        <f t="shared" si="238"/>
        <v>3 - ED-49821</v>
      </c>
      <c r="B15416" s="178">
        <v>3</v>
      </c>
      <c r="C15416" s="347" t="s">
        <v>29729</v>
      </c>
      <c r="D15416" s="356"/>
      <c r="E15416" s="357" t="s">
        <v>33459</v>
      </c>
      <c r="F15416" s="358" t="s">
        <v>15038</v>
      </c>
      <c r="G15416" s="372">
        <v>17.989999999999998</v>
      </c>
    </row>
    <row r="15417" spans="1:7">
      <c r="A15417" s="178" t="str">
        <f t="shared" si="238"/>
        <v>3 - ED-49822</v>
      </c>
      <c r="B15417" s="178">
        <v>3</v>
      </c>
      <c r="C15417" s="347" t="s">
        <v>29730</v>
      </c>
      <c r="D15417" s="356"/>
      <c r="E15417" s="357" t="s">
        <v>33460</v>
      </c>
      <c r="F15417" s="358" t="s">
        <v>15038</v>
      </c>
      <c r="G15417" s="372">
        <v>11.39</v>
      </c>
    </row>
    <row r="15418" spans="1:7">
      <c r="A15418" s="178" t="str">
        <f t="shared" si="238"/>
        <v>3 - ED-49823</v>
      </c>
      <c r="B15418" s="178">
        <v>3</v>
      </c>
      <c r="C15418" s="347" t="s">
        <v>29731</v>
      </c>
      <c r="D15418" s="356"/>
      <c r="E15418" s="357" t="s">
        <v>33461</v>
      </c>
      <c r="F15418" s="358" t="s">
        <v>15038</v>
      </c>
      <c r="G15418" s="372">
        <v>11.39</v>
      </c>
    </row>
    <row r="15419" spans="1:7">
      <c r="A15419" s="178" t="str">
        <f t="shared" si="238"/>
        <v>3 - ED-49824</v>
      </c>
      <c r="B15419" s="178">
        <v>3</v>
      </c>
      <c r="C15419" s="347" t="s">
        <v>29732</v>
      </c>
      <c r="D15419" s="356"/>
      <c r="E15419" s="357" t="s">
        <v>33462</v>
      </c>
      <c r="F15419" s="358" t="s">
        <v>15038</v>
      </c>
      <c r="G15419" s="372">
        <v>11.39</v>
      </c>
    </row>
    <row r="15420" spans="1:7">
      <c r="A15420" s="178" t="str">
        <f t="shared" si="238"/>
        <v>3 - ED-49825</v>
      </c>
      <c r="B15420" s="178">
        <v>3</v>
      </c>
      <c r="C15420" s="347" t="s">
        <v>29733</v>
      </c>
      <c r="D15420" s="356"/>
      <c r="E15420" s="357" t="s">
        <v>33463</v>
      </c>
      <c r="F15420" s="358" t="s">
        <v>15038</v>
      </c>
      <c r="G15420" s="372">
        <v>20.71</v>
      </c>
    </row>
    <row r="15421" spans="1:7">
      <c r="A15421" s="178" t="str">
        <f t="shared" si="238"/>
        <v>3 - ED-49826</v>
      </c>
      <c r="B15421" s="178">
        <v>3</v>
      </c>
      <c r="C15421" s="347" t="s">
        <v>29734</v>
      </c>
      <c r="D15421" s="356"/>
      <c r="E15421" s="357" t="s">
        <v>33464</v>
      </c>
      <c r="F15421" s="358" t="s">
        <v>15038</v>
      </c>
      <c r="G15421" s="372">
        <v>39.770000000000003</v>
      </c>
    </row>
    <row r="15422" spans="1:7">
      <c r="A15422" s="178" t="str">
        <f t="shared" si="238"/>
        <v>3 - ED-49827</v>
      </c>
      <c r="B15422" s="178">
        <v>3</v>
      </c>
      <c r="C15422" s="347" t="s">
        <v>29735</v>
      </c>
      <c r="D15422" s="356"/>
      <c r="E15422" s="357" t="s">
        <v>33465</v>
      </c>
      <c r="F15422" s="358" t="s">
        <v>15038</v>
      </c>
      <c r="G15422" s="372">
        <v>48.76</v>
      </c>
    </row>
    <row r="15423" spans="1:7">
      <c r="A15423" s="178" t="str">
        <f t="shared" si="238"/>
        <v>3 - ED-49828</v>
      </c>
      <c r="B15423" s="178">
        <v>3</v>
      </c>
      <c r="C15423" s="347" t="s">
        <v>29736</v>
      </c>
      <c r="D15423" s="356"/>
      <c r="E15423" s="357" t="s">
        <v>33466</v>
      </c>
      <c r="F15423" s="358" t="s">
        <v>15038</v>
      </c>
      <c r="G15423" s="372">
        <v>37.44</v>
      </c>
    </row>
    <row r="15424" spans="1:7">
      <c r="A15424" s="178" t="str">
        <f t="shared" si="238"/>
        <v>3 - ED-49829</v>
      </c>
      <c r="B15424" s="178">
        <v>3</v>
      </c>
      <c r="C15424" s="347" t="s">
        <v>29737</v>
      </c>
      <c r="D15424" s="356"/>
      <c r="E15424" s="357" t="s">
        <v>33467</v>
      </c>
      <c r="F15424" s="358" t="s">
        <v>15038</v>
      </c>
      <c r="G15424" s="372">
        <v>107.93</v>
      </c>
    </row>
    <row r="15425" spans="1:7">
      <c r="A15425" s="178" t="str">
        <f t="shared" si="238"/>
        <v>3 - ED-49830</v>
      </c>
      <c r="B15425" s="178">
        <v>3</v>
      </c>
      <c r="C15425" s="347" t="s">
        <v>29738</v>
      </c>
      <c r="D15425" s="356"/>
      <c r="E15425" s="357" t="s">
        <v>33468</v>
      </c>
      <c r="F15425" s="358" t="s">
        <v>15038</v>
      </c>
      <c r="G15425" s="372">
        <v>15.84</v>
      </c>
    </row>
    <row r="15426" spans="1:7">
      <c r="A15426" s="178" t="str">
        <f t="shared" si="238"/>
        <v>3 - ED-49832</v>
      </c>
      <c r="B15426" s="178">
        <v>3</v>
      </c>
      <c r="C15426" s="347" t="s">
        <v>29739</v>
      </c>
      <c r="D15426" s="356"/>
      <c r="E15426" s="357" t="s">
        <v>33469</v>
      </c>
      <c r="F15426" s="358" t="s">
        <v>0</v>
      </c>
      <c r="G15426" s="372">
        <v>35.61</v>
      </c>
    </row>
    <row r="15427" spans="1:7">
      <c r="A15427" s="178" t="str">
        <f t="shared" si="238"/>
        <v>3 - ED-49833</v>
      </c>
      <c r="B15427" s="178">
        <v>3</v>
      </c>
      <c r="C15427" s="347" t="s">
        <v>29740</v>
      </c>
      <c r="D15427" s="356"/>
      <c r="E15427" s="357" t="s">
        <v>33470</v>
      </c>
      <c r="F15427" s="358" t="s">
        <v>0</v>
      </c>
      <c r="G15427" s="372">
        <v>43.8</v>
      </c>
    </row>
    <row r="15428" spans="1:7">
      <c r="A15428" s="178" t="str">
        <f t="shared" si="238"/>
        <v>3 - ED-49831</v>
      </c>
      <c r="B15428" s="178">
        <v>3</v>
      </c>
      <c r="C15428" s="347" t="s">
        <v>29741</v>
      </c>
      <c r="D15428" s="356"/>
      <c r="E15428" s="357" t="s">
        <v>33471</v>
      </c>
      <c r="F15428" s="358" t="s">
        <v>0</v>
      </c>
      <c r="G15428" s="372">
        <v>30.64</v>
      </c>
    </row>
    <row r="15429" spans="1:7">
      <c r="A15429" s="178" t="str">
        <f t="shared" si="238"/>
        <v>3 - ED-49841</v>
      </c>
      <c r="B15429" s="178">
        <v>3</v>
      </c>
      <c r="C15429" s="347" t="s">
        <v>29742</v>
      </c>
      <c r="D15429" s="356"/>
      <c r="E15429" s="357" t="s">
        <v>33472</v>
      </c>
      <c r="F15429" s="358" t="s">
        <v>15038</v>
      </c>
      <c r="G15429" s="372">
        <v>71.22</v>
      </c>
    </row>
    <row r="15430" spans="1:7">
      <c r="A15430" s="178" t="str">
        <f t="shared" si="238"/>
        <v>3 - ED-49842</v>
      </c>
      <c r="B15430" s="178">
        <v>3</v>
      </c>
      <c r="C15430" s="347" t="s">
        <v>29743</v>
      </c>
      <c r="D15430" s="356"/>
      <c r="E15430" s="357" t="s">
        <v>33473</v>
      </c>
      <c r="F15430" s="358" t="s">
        <v>15038</v>
      </c>
      <c r="G15430" s="372">
        <v>78.22</v>
      </c>
    </row>
    <row r="15431" spans="1:7">
      <c r="A15431" s="178" t="str">
        <f t="shared" si="238"/>
        <v>3 - ED-49843</v>
      </c>
      <c r="B15431" s="178">
        <v>3</v>
      </c>
      <c r="C15431" s="347" t="s">
        <v>29744</v>
      </c>
      <c r="D15431" s="356"/>
      <c r="E15431" s="357" t="s">
        <v>33474</v>
      </c>
      <c r="F15431" s="358" t="s">
        <v>15038</v>
      </c>
      <c r="G15431" s="372">
        <v>85.41</v>
      </c>
    </row>
    <row r="15432" spans="1:7">
      <c r="A15432" s="178" t="str">
        <f t="shared" si="238"/>
        <v>3 - 333</v>
      </c>
      <c r="B15432" s="178">
        <v>3</v>
      </c>
      <c r="C15432" s="347">
        <v>333</v>
      </c>
      <c r="D15432" s="356"/>
      <c r="E15432" s="357" t="s">
        <v>33475</v>
      </c>
      <c r="F15432" s="358" t="s">
        <v>31945</v>
      </c>
    </row>
    <row r="15433" spans="1:7">
      <c r="A15433" s="178" t="str">
        <f t="shared" si="238"/>
        <v>3 - ED-49844</v>
      </c>
      <c r="B15433" s="178">
        <v>3</v>
      </c>
      <c r="C15433" s="347" t="s">
        <v>29745</v>
      </c>
      <c r="D15433" s="356"/>
      <c r="E15433" s="357" t="s">
        <v>33476</v>
      </c>
      <c r="F15433" s="358" t="s">
        <v>15038</v>
      </c>
      <c r="G15433" s="372">
        <v>13.29</v>
      </c>
    </row>
    <row r="15434" spans="1:7">
      <c r="A15434" s="178" t="str">
        <f t="shared" si="238"/>
        <v>3 - ED-49845</v>
      </c>
      <c r="B15434" s="178">
        <v>3</v>
      </c>
      <c r="C15434" s="347" t="s">
        <v>29746</v>
      </c>
      <c r="D15434" s="356"/>
      <c r="E15434" s="357" t="s">
        <v>33477</v>
      </c>
      <c r="F15434" s="358" t="s">
        <v>15038</v>
      </c>
      <c r="G15434" s="372">
        <v>16.23</v>
      </c>
    </row>
    <row r="15435" spans="1:7">
      <c r="A15435" s="178" t="str">
        <f t="shared" si="238"/>
        <v>3 - ED-49846</v>
      </c>
      <c r="B15435" s="178">
        <v>3</v>
      </c>
      <c r="C15435" s="347" t="s">
        <v>29747</v>
      </c>
      <c r="D15435" s="356"/>
      <c r="E15435" s="357" t="s">
        <v>33478</v>
      </c>
      <c r="F15435" s="358" t="s">
        <v>15038</v>
      </c>
      <c r="G15435" s="372">
        <v>19.61</v>
      </c>
    </row>
    <row r="15436" spans="1:7" ht="25.5">
      <c r="A15436" s="178" t="str">
        <f t="shared" si="238"/>
        <v>3 - ED-49847</v>
      </c>
      <c r="B15436" s="178">
        <v>3</v>
      </c>
      <c r="C15436" s="347" t="s">
        <v>29748</v>
      </c>
      <c r="D15436" s="356"/>
      <c r="E15436" s="357" t="s">
        <v>33479</v>
      </c>
      <c r="F15436" s="358" t="s">
        <v>15038</v>
      </c>
      <c r="G15436" s="372">
        <v>31.45</v>
      </c>
    </row>
    <row r="15437" spans="1:7" ht="25.5">
      <c r="A15437" s="178" t="str">
        <f t="shared" si="238"/>
        <v>3 - ED-49848</v>
      </c>
      <c r="B15437" s="178">
        <v>3</v>
      </c>
      <c r="C15437" s="347" t="s">
        <v>29749</v>
      </c>
      <c r="D15437" s="356"/>
      <c r="E15437" s="357" t="s">
        <v>33480</v>
      </c>
      <c r="F15437" s="358" t="s">
        <v>15038</v>
      </c>
      <c r="G15437" s="372">
        <v>35.630000000000003</v>
      </c>
    </row>
    <row r="15438" spans="1:7">
      <c r="A15438" s="178" t="str">
        <f t="shared" si="238"/>
        <v>3 - ED-49849</v>
      </c>
      <c r="B15438" s="178">
        <v>3</v>
      </c>
      <c r="C15438" s="347" t="s">
        <v>29750</v>
      </c>
      <c r="D15438" s="356"/>
      <c r="E15438" s="357" t="s">
        <v>33481</v>
      </c>
      <c r="F15438" s="358" t="s">
        <v>15038</v>
      </c>
      <c r="G15438" s="372">
        <v>42.3</v>
      </c>
    </row>
    <row r="15439" spans="1:7">
      <c r="A15439" s="178" t="str">
        <f t="shared" si="238"/>
        <v>3 - ED-49857</v>
      </c>
      <c r="B15439" s="178">
        <v>3</v>
      </c>
      <c r="C15439" s="347" t="s">
        <v>29751</v>
      </c>
      <c r="D15439" s="356"/>
      <c r="E15439" s="357" t="s">
        <v>33482</v>
      </c>
      <c r="F15439" s="358" t="s">
        <v>15038</v>
      </c>
      <c r="G15439" s="372">
        <v>283.92</v>
      </c>
    </row>
    <row r="15440" spans="1:7">
      <c r="A15440" s="178" t="str">
        <f t="shared" si="238"/>
        <v>3 - ED-49850</v>
      </c>
      <c r="B15440" s="178">
        <v>3</v>
      </c>
      <c r="C15440" s="347" t="s">
        <v>29752</v>
      </c>
      <c r="D15440" s="356"/>
      <c r="E15440" s="357" t="s">
        <v>33483</v>
      </c>
      <c r="F15440" s="358" t="s">
        <v>15038</v>
      </c>
      <c r="G15440" s="372">
        <v>14.36</v>
      </c>
    </row>
    <row r="15441" spans="1:7">
      <c r="A15441" s="178" t="str">
        <f t="shared" si="238"/>
        <v>3 - ED-49851</v>
      </c>
      <c r="B15441" s="178">
        <v>3</v>
      </c>
      <c r="C15441" s="347" t="s">
        <v>29753</v>
      </c>
      <c r="D15441" s="356"/>
      <c r="E15441" s="357" t="s">
        <v>33484</v>
      </c>
      <c r="F15441" s="358" t="s">
        <v>15038</v>
      </c>
      <c r="G15441" s="372">
        <v>18.149999999999999</v>
      </c>
    </row>
    <row r="15442" spans="1:7" ht="25.5">
      <c r="A15442" s="178" t="str">
        <f t="shared" si="238"/>
        <v>3 - ED-49852</v>
      </c>
      <c r="B15442" s="178">
        <v>3</v>
      </c>
      <c r="C15442" s="347" t="s">
        <v>29754</v>
      </c>
      <c r="D15442" s="356"/>
      <c r="E15442" s="357" t="s">
        <v>33485</v>
      </c>
      <c r="F15442" s="358" t="s">
        <v>15038</v>
      </c>
      <c r="G15442" s="372">
        <v>27.03</v>
      </c>
    </row>
    <row r="15443" spans="1:7" ht="25.5">
      <c r="A15443" s="178" t="str">
        <f t="shared" si="238"/>
        <v>3 - ED-49853</v>
      </c>
      <c r="B15443" s="178">
        <v>3</v>
      </c>
      <c r="C15443" s="347" t="s">
        <v>29755</v>
      </c>
      <c r="D15443" s="356"/>
      <c r="E15443" s="357" t="s">
        <v>33486</v>
      </c>
      <c r="F15443" s="358" t="s">
        <v>15038</v>
      </c>
      <c r="G15443" s="372">
        <v>30.45</v>
      </c>
    </row>
    <row r="15444" spans="1:7">
      <c r="A15444" s="178" t="str">
        <f t="shared" si="238"/>
        <v>3 - ED-49854</v>
      </c>
      <c r="B15444" s="178">
        <v>3</v>
      </c>
      <c r="C15444" s="347" t="s">
        <v>29756</v>
      </c>
      <c r="D15444" s="356"/>
      <c r="E15444" s="357" t="s">
        <v>33487</v>
      </c>
      <c r="F15444" s="358" t="s">
        <v>15038</v>
      </c>
      <c r="G15444" s="372">
        <v>42.55</v>
      </c>
    </row>
    <row r="15445" spans="1:7" ht="25.5">
      <c r="A15445" s="178" t="str">
        <f t="shared" si="238"/>
        <v>3 - ED-49855</v>
      </c>
      <c r="B15445" s="178">
        <v>3</v>
      </c>
      <c r="C15445" s="347" t="s">
        <v>29757</v>
      </c>
      <c r="D15445" s="356"/>
      <c r="E15445" s="357" t="s">
        <v>33488</v>
      </c>
      <c r="F15445" s="358" t="s">
        <v>15038</v>
      </c>
      <c r="G15445" s="372">
        <v>149.87</v>
      </c>
    </row>
    <row r="15446" spans="1:7">
      <c r="A15446" s="178" t="str">
        <f t="shared" si="238"/>
        <v>3 - ED-49856</v>
      </c>
      <c r="B15446" s="178">
        <v>3</v>
      </c>
      <c r="C15446" s="347" t="s">
        <v>29758</v>
      </c>
      <c r="D15446" s="356"/>
      <c r="E15446" s="357" t="s">
        <v>33489</v>
      </c>
      <c r="F15446" s="358" t="s">
        <v>15038</v>
      </c>
      <c r="G15446" s="372">
        <v>199.21</v>
      </c>
    </row>
    <row r="15447" spans="1:7">
      <c r="A15447" s="178" t="str">
        <f t="shared" si="238"/>
        <v>3 - ED-49858</v>
      </c>
      <c r="B15447" s="178">
        <v>3</v>
      </c>
      <c r="C15447" s="347" t="s">
        <v>29759</v>
      </c>
      <c r="D15447" s="356"/>
      <c r="E15447" s="357" t="s">
        <v>33490</v>
      </c>
      <c r="F15447" s="358" t="s">
        <v>15038</v>
      </c>
      <c r="G15447" s="372">
        <v>2701.65</v>
      </c>
    </row>
    <row r="15448" spans="1:7">
      <c r="A15448" s="178" t="str">
        <f t="shared" si="238"/>
        <v>3 - ED-49859</v>
      </c>
      <c r="B15448" s="178">
        <v>3</v>
      </c>
      <c r="C15448" s="347" t="s">
        <v>29760</v>
      </c>
      <c r="D15448" s="356"/>
      <c r="E15448" s="357" t="s">
        <v>33491</v>
      </c>
      <c r="F15448" s="358" t="s">
        <v>15038</v>
      </c>
      <c r="G15448" s="372">
        <v>2982.57</v>
      </c>
    </row>
    <row r="15449" spans="1:7" ht="25.5">
      <c r="A15449" s="178" t="str">
        <f t="shared" si="238"/>
        <v>3 - ED-49903</v>
      </c>
      <c r="B15449" s="178">
        <v>3</v>
      </c>
      <c r="C15449" s="347" t="s">
        <v>29761</v>
      </c>
      <c r="D15449" s="356"/>
      <c r="E15449" s="357" t="s">
        <v>33492</v>
      </c>
      <c r="F15449" s="358" t="s">
        <v>15038</v>
      </c>
      <c r="G15449" s="372">
        <v>474.3</v>
      </c>
    </row>
    <row r="15450" spans="1:7" ht="25.5">
      <c r="A15450" s="178" t="str">
        <f t="shared" si="238"/>
        <v>3 - ED-49931</v>
      </c>
      <c r="B15450" s="178">
        <v>3</v>
      </c>
      <c r="C15450" s="347" t="s">
        <v>29762</v>
      </c>
      <c r="D15450" s="356"/>
      <c r="E15450" s="357" t="s">
        <v>33493</v>
      </c>
      <c r="F15450" s="358" t="s">
        <v>15038</v>
      </c>
      <c r="G15450" s="372">
        <v>921.79</v>
      </c>
    </row>
    <row r="15451" spans="1:7" ht="25.5">
      <c r="A15451" s="178" t="str">
        <f t="shared" si="238"/>
        <v>3 - ED-49904</v>
      </c>
      <c r="B15451" s="178">
        <v>3</v>
      </c>
      <c r="C15451" s="347" t="s">
        <v>29763</v>
      </c>
      <c r="D15451" s="356"/>
      <c r="E15451" s="357" t="s">
        <v>33494</v>
      </c>
      <c r="F15451" s="358" t="s">
        <v>15038</v>
      </c>
      <c r="G15451" s="372">
        <v>617.17999999999995</v>
      </c>
    </row>
    <row r="15452" spans="1:7" ht="25.5">
      <c r="A15452" s="178" t="str">
        <f t="shared" si="238"/>
        <v>3 - ED-49932</v>
      </c>
      <c r="B15452" s="178">
        <v>3</v>
      </c>
      <c r="C15452" s="347" t="s">
        <v>29764</v>
      </c>
      <c r="D15452" s="356"/>
      <c r="E15452" s="357" t="s">
        <v>33495</v>
      </c>
      <c r="F15452" s="358" t="s">
        <v>15038</v>
      </c>
      <c r="G15452" s="372">
        <v>1064.68</v>
      </c>
    </row>
    <row r="15453" spans="1:7" ht="25.5">
      <c r="A15453" s="178" t="str">
        <f t="shared" si="238"/>
        <v>3 - ED-49870</v>
      </c>
      <c r="B15453" s="178">
        <v>3</v>
      </c>
      <c r="C15453" s="347" t="s">
        <v>29765</v>
      </c>
      <c r="D15453" s="356"/>
      <c r="E15453" s="357" t="s">
        <v>33496</v>
      </c>
      <c r="F15453" s="358" t="s">
        <v>15038</v>
      </c>
      <c r="G15453" s="372">
        <v>82.51</v>
      </c>
    </row>
    <row r="15454" spans="1:7" ht="25.5">
      <c r="A15454" s="178" t="str">
        <f t="shared" si="238"/>
        <v>3 - ED-49905</v>
      </c>
      <c r="B15454" s="178">
        <v>3</v>
      </c>
      <c r="C15454" s="347" t="s">
        <v>29766</v>
      </c>
      <c r="D15454" s="356"/>
      <c r="E15454" s="357" t="s">
        <v>33497</v>
      </c>
      <c r="F15454" s="358" t="s">
        <v>15038</v>
      </c>
      <c r="G15454" s="372">
        <v>143.59</v>
      </c>
    </row>
    <row r="15455" spans="1:7" ht="25.5">
      <c r="A15455" s="178" t="str">
        <f t="shared" si="238"/>
        <v>3 - ED-49871</v>
      </c>
      <c r="B15455" s="178">
        <v>3</v>
      </c>
      <c r="C15455" s="347" t="s">
        <v>29767</v>
      </c>
      <c r="D15455" s="356"/>
      <c r="E15455" s="357" t="s">
        <v>33498</v>
      </c>
      <c r="F15455" s="358" t="s">
        <v>15038</v>
      </c>
      <c r="G15455" s="372">
        <v>103.72</v>
      </c>
    </row>
    <row r="15456" spans="1:7" ht="25.5">
      <c r="A15456" s="178" t="str">
        <f t="shared" si="238"/>
        <v>3 - ED-49906</v>
      </c>
      <c r="B15456" s="178">
        <v>3</v>
      </c>
      <c r="C15456" s="347" t="s">
        <v>29768</v>
      </c>
      <c r="D15456" s="356"/>
      <c r="E15456" s="357" t="s">
        <v>33499</v>
      </c>
      <c r="F15456" s="358" t="s">
        <v>15038</v>
      </c>
      <c r="G15456" s="372">
        <v>158.46</v>
      </c>
    </row>
    <row r="15457" spans="1:7" ht="25.5">
      <c r="A15457" s="178" t="str">
        <f t="shared" si="238"/>
        <v>3 - ED-49872</v>
      </c>
      <c r="B15457" s="178">
        <v>3</v>
      </c>
      <c r="C15457" s="347" t="s">
        <v>29769</v>
      </c>
      <c r="D15457" s="356"/>
      <c r="E15457" s="357" t="s">
        <v>33500</v>
      </c>
      <c r="F15457" s="358" t="s">
        <v>15038</v>
      </c>
      <c r="G15457" s="372">
        <v>127.07</v>
      </c>
    </row>
    <row r="15458" spans="1:7" ht="25.5">
      <c r="A15458" s="178" t="str">
        <f t="shared" si="238"/>
        <v>3 - ED-49907</v>
      </c>
      <c r="B15458" s="178">
        <v>3</v>
      </c>
      <c r="C15458" s="347" t="s">
        <v>29770</v>
      </c>
      <c r="D15458" s="356"/>
      <c r="E15458" s="357" t="s">
        <v>33501</v>
      </c>
      <c r="F15458" s="358" t="s">
        <v>15038</v>
      </c>
      <c r="G15458" s="372">
        <v>188.16</v>
      </c>
    </row>
    <row r="15459" spans="1:7" ht="25.5">
      <c r="A15459" s="178" t="str">
        <f t="shared" si="238"/>
        <v>3 - ED-49876</v>
      </c>
      <c r="B15459" s="178">
        <v>3</v>
      </c>
      <c r="C15459" s="347" t="s">
        <v>29771</v>
      </c>
      <c r="D15459" s="356"/>
      <c r="E15459" s="357" t="s">
        <v>33502</v>
      </c>
      <c r="F15459" s="358" t="s">
        <v>15038</v>
      </c>
      <c r="G15459" s="372">
        <v>244.64</v>
      </c>
    </row>
    <row r="15460" spans="1:7" ht="25.5">
      <c r="A15460" s="178" t="str">
        <f t="shared" si="238"/>
        <v>3 - ED-49873</v>
      </c>
      <c r="B15460" s="178">
        <v>3</v>
      </c>
      <c r="C15460" s="347" t="s">
        <v>29772</v>
      </c>
      <c r="D15460" s="356"/>
      <c r="E15460" s="357" t="s">
        <v>33503</v>
      </c>
      <c r="F15460" s="358" t="s">
        <v>15038</v>
      </c>
      <c r="G15460" s="372">
        <v>129.94</v>
      </c>
    </row>
    <row r="15461" spans="1:7" ht="25.5">
      <c r="A15461" s="178" t="str">
        <f t="shared" si="238"/>
        <v>3 - ED-49908</v>
      </c>
      <c r="B15461" s="178">
        <v>3</v>
      </c>
      <c r="C15461" s="347" t="s">
        <v>29773</v>
      </c>
      <c r="D15461" s="356"/>
      <c r="E15461" s="357" t="s">
        <v>33504</v>
      </c>
      <c r="F15461" s="358" t="s">
        <v>15038</v>
      </c>
      <c r="G15461" s="372">
        <v>226.59</v>
      </c>
    </row>
    <row r="15462" spans="1:7" ht="25.5">
      <c r="A15462" s="178" t="str">
        <f t="shared" si="238"/>
        <v>3 - ED-49874</v>
      </c>
      <c r="B15462" s="178">
        <v>3</v>
      </c>
      <c r="C15462" s="347" t="s">
        <v>29774</v>
      </c>
      <c r="D15462" s="356"/>
      <c r="E15462" s="357" t="s">
        <v>33505</v>
      </c>
      <c r="F15462" s="358" t="s">
        <v>15038</v>
      </c>
      <c r="G15462" s="372">
        <v>168.17</v>
      </c>
    </row>
    <row r="15463" spans="1:7" ht="25.5">
      <c r="A15463" s="178" t="str">
        <f t="shared" si="238"/>
        <v>3 - ED-49909</v>
      </c>
      <c r="B15463" s="178">
        <v>3</v>
      </c>
      <c r="C15463" s="347" t="s">
        <v>29775</v>
      </c>
      <c r="D15463" s="356"/>
      <c r="E15463" s="357" t="s">
        <v>33506</v>
      </c>
      <c r="F15463" s="358" t="s">
        <v>15038</v>
      </c>
      <c r="G15463" s="372">
        <v>264.81</v>
      </c>
    </row>
    <row r="15464" spans="1:7" ht="25.5">
      <c r="A15464" s="178" t="str">
        <f t="shared" si="238"/>
        <v>3 - ED-49875</v>
      </c>
      <c r="B15464" s="178">
        <v>3</v>
      </c>
      <c r="C15464" s="347" t="s">
        <v>29776</v>
      </c>
      <c r="D15464" s="356"/>
      <c r="E15464" s="357" t="s">
        <v>33507</v>
      </c>
      <c r="F15464" s="358" t="s">
        <v>15038</v>
      </c>
      <c r="G15464" s="372">
        <v>206.4</v>
      </c>
    </row>
    <row r="15465" spans="1:7" ht="25.5">
      <c r="A15465" s="178" t="str">
        <f t="shared" si="238"/>
        <v>3 - ED-49910</v>
      </c>
      <c r="B15465" s="178">
        <v>3</v>
      </c>
      <c r="C15465" s="347" t="s">
        <v>29777</v>
      </c>
      <c r="D15465" s="356"/>
      <c r="E15465" s="357" t="s">
        <v>33508</v>
      </c>
      <c r="F15465" s="358" t="s">
        <v>15038</v>
      </c>
      <c r="G15465" s="372">
        <v>303.06</v>
      </c>
    </row>
    <row r="15466" spans="1:7" ht="25.5">
      <c r="A15466" s="178" t="str">
        <f t="shared" si="238"/>
        <v>3 - ED-49881</v>
      </c>
      <c r="B15466" s="178">
        <v>3</v>
      </c>
      <c r="C15466" s="347" t="s">
        <v>29778</v>
      </c>
      <c r="D15466" s="356"/>
      <c r="E15466" s="357" t="s">
        <v>33509</v>
      </c>
      <c r="F15466" s="358" t="s">
        <v>15038</v>
      </c>
      <c r="G15466" s="372">
        <v>306.76</v>
      </c>
    </row>
    <row r="15467" spans="1:7" ht="25.5">
      <c r="A15467" s="178" t="str">
        <f t="shared" si="238"/>
        <v>3 - ED-49913</v>
      </c>
      <c r="B15467" s="178">
        <v>3</v>
      </c>
      <c r="C15467" s="347" t="s">
        <v>29779</v>
      </c>
      <c r="D15467" s="356"/>
      <c r="E15467" s="357" t="s">
        <v>33510</v>
      </c>
      <c r="F15467" s="358" t="s">
        <v>15038</v>
      </c>
      <c r="G15467" s="372">
        <v>447.21</v>
      </c>
    </row>
    <row r="15468" spans="1:7" ht="25.5">
      <c r="A15468" s="178" t="str">
        <f t="shared" ref="A15468:A15531" si="239">B15468&amp;" - "&amp;C15468</f>
        <v>3 - ED-49877</v>
      </c>
      <c r="B15468" s="178">
        <v>3</v>
      </c>
      <c r="C15468" s="347" t="s">
        <v>29780</v>
      </c>
      <c r="D15468" s="356"/>
      <c r="E15468" s="357" t="s">
        <v>33511</v>
      </c>
      <c r="F15468" s="358" t="s">
        <v>15038</v>
      </c>
      <c r="G15468" s="372">
        <v>165.66</v>
      </c>
    </row>
    <row r="15469" spans="1:7" ht="25.5">
      <c r="A15469" s="178" t="str">
        <f t="shared" si="239"/>
        <v>3 - ED-49911</v>
      </c>
      <c r="B15469" s="178">
        <v>3</v>
      </c>
      <c r="C15469" s="347" t="s">
        <v>29781</v>
      </c>
      <c r="D15469" s="356"/>
      <c r="E15469" s="357" t="s">
        <v>33512</v>
      </c>
      <c r="F15469" s="358" t="s">
        <v>15038</v>
      </c>
      <c r="G15469" s="372">
        <v>306.11</v>
      </c>
    </row>
    <row r="15470" spans="1:7" ht="25.5">
      <c r="A15470" s="178" t="str">
        <f t="shared" si="239"/>
        <v>3 - ED-49879</v>
      </c>
      <c r="B15470" s="178">
        <v>3</v>
      </c>
      <c r="C15470" s="347" t="s">
        <v>29782</v>
      </c>
      <c r="D15470" s="356"/>
      <c r="E15470" s="357" t="s">
        <v>33513</v>
      </c>
      <c r="F15470" s="358" t="s">
        <v>15038</v>
      </c>
      <c r="G15470" s="372">
        <v>212.69</v>
      </c>
    </row>
    <row r="15471" spans="1:7" ht="25.5">
      <c r="A15471" s="178" t="str">
        <f t="shared" si="239"/>
        <v>3 - ED-49912</v>
      </c>
      <c r="B15471" s="178">
        <v>3</v>
      </c>
      <c r="C15471" s="347" t="s">
        <v>29783</v>
      </c>
      <c r="D15471" s="356"/>
      <c r="E15471" s="357" t="s">
        <v>33514</v>
      </c>
      <c r="F15471" s="358" t="s">
        <v>15038</v>
      </c>
      <c r="G15471" s="372">
        <v>353.13</v>
      </c>
    </row>
    <row r="15472" spans="1:7" ht="25.5">
      <c r="A15472" s="178" t="str">
        <f t="shared" si="239"/>
        <v>3 - ED-49880</v>
      </c>
      <c r="B15472" s="178">
        <v>3</v>
      </c>
      <c r="C15472" s="347" t="s">
        <v>29784</v>
      </c>
      <c r="D15472" s="356"/>
      <c r="E15472" s="357" t="s">
        <v>33515</v>
      </c>
      <c r="F15472" s="358" t="s">
        <v>15038</v>
      </c>
      <c r="G15472" s="372">
        <v>259.73</v>
      </c>
    </row>
    <row r="15473" spans="1:7" ht="25.5">
      <c r="A15473" s="178" t="str">
        <f t="shared" si="239"/>
        <v>3 - ED-49878</v>
      </c>
      <c r="B15473" s="178">
        <v>3</v>
      </c>
      <c r="C15473" s="347" t="s">
        <v>29785</v>
      </c>
      <c r="D15473" s="356"/>
      <c r="E15473" s="357" t="s">
        <v>33516</v>
      </c>
      <c r="F15473" s="358" t="s">
        <v>15038</v>
      </c>
      <c r="G15473" s="372">
        <v>156.44999999999999</v>
      </c>
    </row>
    <row r="15474" spans="1:7" ht="25.5">
      <c r="A15474" s="178" t="str">
        <f t="shared" si="239"/>
        <v>3 - ED-49889</v>
      </c>
      <c r="B15474" s="178">
        <v>3</v>
      </c>
      <c r="C15474" s="347" t="s">
        <v>29786</v>
      </c>
      <c r="D15474" s="356"/>
      <c r="E15474" s="357" t="s">
        <v>33517</v>
      </c>
      <c r="F15474" s="358" t="s">
        <v>15038</v>
      </c>
      <c r="G15474" s="372">
        <v>372.89</v>
      </c>
    </row>
    <row r="15475" spans="1:7" ht="25.5">
      <c r="A15475" s="178" t="str">
        <f t="shared" si="239"/>
        <v>3 - ED-49917</v>
      </c>
      <c r="B15475" s="178">
        <v>3</v>
      </c>
      <c r="C15475" s="347" t="s">
        <v>29787</v>
      </c>
      <c r="D15475" s="356"/>
      <c r="E15475" s="357" t="s">
        <v>33518</v>
      </c>
      <c r="F15475" s="358" t="s">
        <v>15038</v>
      </c>
      <c r="G15475" s="372">
        <v>565.34</v>
      </c>
    </row>
    <row r="15476" spans="1:7" ht="25.5">
      <c r="A15476" s="178" t="str">
        <f t="shared" si="239"/>
        <v>3 - ED-49882</v>
      </c>
      <c r="B15476" s="178">
        <v>3</v>
      </c>
      <c r="C15476" s="347" t="s">
        <v>29788</v>
      </c>
      <c r="D15476" s="356"/>
      <c r="E15476" s="357" t="s">
        <v>33519</v>
      </c>
      <c r="F15476" s="358" t="s">
        <v>15038</v>
      </c>
      <c r="G15476" s="372">
        <v>204.54</v>
      </c>
    </row>
    <row r="15477" spans="1:7" ht="25.5">
      <c r="A15477" s="178" t="str">
        <f t="shared" si="239"/>
        <v>3 - ED-49914</v>
      </c>
      <c r="B15477" s="178">
        <v>3</v>
      </c>
      <c r="C15477" s="347" t="s">
        <v>29789</v>
      </c>
      <c r="D15477" s="356"/>
      <c r="E15477" s="357" t="s">
        <v>33520</v>
      </c>
      <c r="F15477" s="358" t="s">
        <v>15038</v>
      </c>
      <c r="G15477" s="372">
        <v>396.99</v>
      </c>
    </row>
    <row r="15478" spans="1:7" ht="25.5">
      <c r="A15478" s="178" t="str">
        <f t="shared" si="239"/>
        <v>3 - ED-49883</v>
      </c>
      <c r="B15478" s="178">
        <v>3</v>
      </c>
      <c r="C15478" s="347" t="s">
        <v>29790</v>
      </c>
      <c r="D15478" s="356"/>
      <c r="E15478" s="357" t="s">
        <v>33521</v>
      </c>
      <c r="F15478" s="358" t="s">
        <v>15038</v>
      </c>
      <c r="G15478" s="372">
        <v>260.64</v>
      </c>
    </row>
    <row r="15479" spans="1:7" ht="25.5">
      <c r="A15479" s="178" t="str">
        <f t="shared" si="239"/>
        <v>3 - ED-49915</v>
      </c>
      <c r="B15479" s="178">
        <v>3</v>
      </c>
      <c r="C15479" s="347" t="s">
        <v>29791</v>
      </c>
      <c r="D15479" s="356"/>
      <c r="E15479" s="357" t="s">
        <v>33522</v>
      </c>
      <c r="F15479" s="358" t="s">
        <v>15038</v>
      </c>
      <c r="G15479" s="372">
        <v>453.1</v>
      </c>
    </row>
    <row r="15480" spans="1:7" ht="25.5">
      <c r="A15480" s="178" t="str">
        <f t="shared" si="239"/>
        <v>3 - ED-49884</v>
      </c>
      <c r="B15480" s="178">
        <v>3</v>
      </c>
      <c r="C15480" s="347" t="s">
        <v>29792</v>
      </c>
      <c r="D15480" s="356"/>
      <c r="E15480" s="357" t="s">
        <v>33523</v>
      </c>
      <c r="F15480" s="358" t="s">
        <v>15038</v>
      </c>
      <c r="G15480" s="372">
        <v>274.67</v>
      </c>
    </row>
    <row r="15481" spans="1:7" ht="25.5">
      <c r="A15481" s="178" t="str">
        <f t="shared" si="239"/>
        <v>3 - ED-49885</v>
      </c>
      <c r="B15481" s="178">
        <v>3</v>
      </c>
      <c r="C15481" s="347" t="s">
        <v>29793</v>
      </c>
      <c r="D15481" s="356"/>
      <c r="E15481" s="357" t="s">
        <v>33524</v>
      </c>
      <c r="F15481" s="358" t="s">
        <v>15038</v>
      </c>
      <c r="G15481" s="372">
        <v>286.67</v>
      </c>
    </row>
    <row r="15482" spans="1:7" ht="25.5">
      <c r="A15482" s="178" t="str">
        <f t="shared" si="239"/>
        <v>3 - ED-49886</v>
      </c>
      <c r="B15482" s="178">
        <v>3</v>
      </c>
      <c r="C15482" s="347" t="s">
        <v>29794</v>
      </c>
      <c r="D15482" s="356"/>
      <c r="E15482" s="357" t="s">
        <v>33525</v>
      </c>
      <c r="F15482" s="358" t="s">
        <v>15038</v>
      </c>
      <c r="G15482" s="372">
        <v>302.73</v>
      </c>
    </row>
    <row r="15483" spans="1:7" ht="25.5">
      <c r="A15483" s="178" t="str">
        <f t="shared" si="239"/>
        <v>3 - ED-49887</v>
      </c>
      <c r="B15483" s="178">
        <v>3</v>
      </c>
      <c r="C15483" s="347" t="s">
        <v>29795</v>
      </c>
      <c r="D15483" s="356"/>
      <c r="E15483" s="357" t="s">
        <v>33526</v>
      </c>
      <c r="F15483" s="358" t="s">
        <v>15038</v>
      </c>
      <c r="G15483" s="372">
        <v>316.76</v>
      </c>
    </row>
    <row r="15484" spans="1:7" ht="25.5">
      <c r="A15484" s="178" t="str">
        <f t="shared" si="239"/>
        <v>3 - ED-49916</v>
      </c>
      <c r="B15484" s="178">
        <v>3</v>
      </c>
      <c r="C15484" s="347" t="s">
        <v>29796</v>
      </c>
      <c r="D15484" s="356"/>
      <c r="E15484" s="357" t="s">
        <v>33527</v>
      </c>
      <c r="F15484" s="358" t="s">
        <v>15038</v>
      </c>
      <c r="G15484" s="372">
        <v>509.21</v>
      </c>
    </row>
    <row r="15485" spans="1:7" ht="25.5">
      <c r="A15485" s="178" t="str">
        <f t="shared" si="239"/>
        <v>3 - ED-49888</v>
      </c>
      <c r="B15485" s="178">
        <v>3</v>
      </c>
      <c r="C15485" s="347" t="s">
        <v>29797</v>
      </c>
      <c r="D15485" s="356"/>
      <c r="E15485" s="357" t="s">
        <v>33528</v>
      </c>
      <c r="F15485" s="358" t="s">
        <v>15038</v>
      </c>
      <c r="G15485" s="372">
        <v>330.8</v>
      </c>
    </row>
    <row r="15486" spans="1:7" ht="25.5">
      <c r="A15486" s="178" t="str">
        <f t="shared" si="239"/>
        <v>3 - ED-49893</v>
      </c>
      <c r="B15486" s="178">
        <v>3</v>
      </c>
      <c r="C15486" s="347" t="s">
        <v>29798</v>
      </c>
      <c r="D15486" s="356"/>
      <c r="E15486" s="357" t="s">
        <v>33529</v>
      </c>
      <c r="F15486" s="358" t="s">
        <v>15038</v>
      </c>
      <c r="G15486" s="372">
        <v>486.33</v>
      </c>
    </row>
    <row r="15487" spans="1:7" ht="25.5">
      <c r="A15487" s="178" t="str">
        <f t="shared" si="239"/>
        <v>3 - ED-49921</v>
      </c>
      <c r="B15487" s="178">
        <v>3</v>
      </c>
      <c r="C15487" s="347" t="s">
        <v>29799</v>
      </c>
      <c r="D15487" s="356"/>
      <c r="E15487" s="357" t="s">
        <v>33530</v>
      </c>
      <c r="F15487" s="358" t="s">
        <v>15038</v>
      </c>
      <c r="G15487" s="372">
        <v>728.42</v>
      </c>
    </row>
    <row r="15488" spans="1:7" ht="25.5">
      <c r="A15488" s="178" t="str">
        <f t="shared" si="239"/>
        <v>3 - ED-49890</v>
      </c>
      <c r="B15488" s="178">
        <v>3</v>
      </c>
      <c r="C15488" s="347" t="s">
        <v>29800</v>
      </c>
      <c r="D15488" s="356"/>
      <c r="E15488" s="357" t="s">
        <v>33531</v>
      </c>
      <c r="F15488" s="358" t="s">
        <v>15038</v>
      </c>
      <c r="G15488" s="372">
        <v>257.17</v>
      </c>
    </row>
    <row r="15489" spans="1:7" ht="25.5">
      <c r="A15489" s="178" t="str">
        <f t="shared" si="239"/>
        <v>3 - ED-49918</v>
      </c>
      <c r="B15489" s="178">
        <v>3</v>
      </c>
      <c r="C15489" s="347" t="s">
        <v>29801</v>
      </c>
      <c r="D15489" s="356"/>
      <c r="E15489" s="357" t="s">
        <v>33532</v>
      </c>
      <c r="F15489" s="358" t="s">
        <v>15038</v>
      </c>
      <c r="G15489" s="372">
        <v>499.24</v>
      </c>
    </row>
    <row r="15490" spans="1:7" ht="25.5">
      <c r="A15490" s="178" t="str">
        <f t="shared" si="239"/>
        <v>3 - ED-49891</v>
      </c>
      <c r="B15490" s="178">
        <v>3</v>
      </c>
      <c r="C15490" s="347" t="s">
        <v>29802</v>
      </c>
      <c r="D15490" s="356"/>
      <c r="E15490" s="357" t="s">
        <v>33533</v>
      </c>
      <c r="F15490" s="358" t="s">
        <v>15038</v>
      </c>
      <c r="G15490" s="372">
        <v>322.64</v>
      </c>
    </row>
    <row r="15491" spans="1:7" ht="25.5">
      <c r="A15491" s="178" t="str">
        <f t="shared" si="239"/>
        <v>3 - ED-49919</v>
      </c>
      <c r="B15491" s="178">
        <v>3</v>
      </c>
      <c r="C15491" s="347" t="s">
        <v>29803</v>
      </c>
      <c r="D15491" s="356"/>
      <c r="E15491" s="357" t="s">
        <v>33534</v>
      </c>
      <c r="F15491" s="358" t="s">
        <v>15038</v>
      </c>
      <c r="G15491" s="372">
        <v>564.72</v>
      </c>
    </row>
    <row r="15492" spans="1:7" ht="25.5">
      <c r="A15492" s="178" t="str">
        <f t="shared" si="239"/>
        <v>3 - ED-49892</v>
      </c>
      <c r="B15492" s="178">
        <v>3</v>
      </c>
      <c r="C15492" s="347" t="s">
        <v>29804</v>
      </c>
      <c r="D15492" s="356"/>
      <c r="E15492" s="357" t="s">
        <v>33535</v>
      </c>
      <c r="F15492" s="358" t="s">
        <v>15038</v>
      </c>
      <c r="G15492" s="372">
        <v>388.12</v>
      </c>
    </row>
    <row r="15493" spans="1:7" ht="25.5">
      <c r="A15493" s="178" t="str">
        <f t="shared" si="239"/>
        <v>3 - ED-49920</v>
      </c>
      <c r="B15493" s="178">
        <v>3</v>
      </c>
      <c r="C15493" s="347" t="s">
        <v>29805</v>
      </c>
      <c r="D15493" s="356"/>
      <c r="E15493" s="357" t="s">
        <v>33536</v>
      </c>
      <c r="F15493" s="358" t="s">
        <v>15038</v>
      </c>
      <c r="G15493" s="372">
        <v>630.20000000000005</v>
      </c>
    </row>
    <row r="15494" spans="1:7" ht="25.5">
      <c r="A15494" s="178" t="str">
        <f t="shared" si="239"/>
        <v>3 - ED-49897</v>
      </c>
      <c r="B15494" s="178">
        <v>3</v>
      </c>
      <c r="C15494" s="347" t="s">
        <v>29806</v>
      </c>
      <c r="D15494" s="356"/>
      <c r="E15494" s="357" t="s">
        <v>33537</v>
      </c>
      <c r="F15494" s="358" t="s">
        <v>15038</v>
      </c>
      <c r="G15494" s="372">
        <v>529.83000000000004</v>
      </c>
    </row>
    <row r="15495" spans="1:7" ht="25.5">
      <c r="A15495" s="178" t="str">
        <f t="shared" si="239"/>
        <v>3 - ED-49925</v>
      </c>
      <c r="B15495" s="178">
        <v>3</v>
      </c>
      <c r="C15495" s="347" t="s">
        <v>29807</v>
      </c>
      <c r="D15495" s="356"/>
      <c r="E15495" s="357" t="s">
        <v>33538</v>
      </c>
      <c r="F15495" s="358" t="s">
        <v>15038</v>
      </c>
      <c r="G15495" s="372">
        <v>838.22</v>
      </c>
    </row>
    <row r="15496" spans="1:7" ht="25.5">
      <c r="A15496" s="178" t="str">
        <f t="shared" si="239"/>
        <v>3 - ED-49898</v>
      </c>
      <c r="B15496" s="178">
        <v>3</v>
      </c>
      <c r="C15496" s="347" t="s">
        <v>29808</v>
      </c>
      <c r="D15496" s="356"/>
      <c r="E15496" s="357" t="s">
        <v>33539</v>
      </c>
      <c r="F15496" s="358" t="s">
        <v>15038</v>
      </c>
      <c r="G15496" s="372">
        <v>680.08</v>
      </c>
    </row>
    <row r="15497" spans="1:7" ht="25.5">
      <c r="A15497" s="178" t="str">
        <f t="shared" si="239"/>
        <v>3 - ED-49926</v>
      </c>
      <c r="B15497" s="178">
        <v>3</v>
      </c>
      <c r="C15497" s="347" t="s">
        <v>29809</v>
      </c>
      <c r="D15497" s="356"/>
      <c r="E15497" s="357" t="s">
        <v>33540</v>
      </c>
      <c r="F15497" s="358" t="s">
        <v>15038</v>
      </c>
      <c r="G15497" s="372">
        <v>988.46</v>
      </c>
    </row>
    <row r="15498" spans="1:7" ht="25.5">
      <c r="A15498" s="178" t="str">
        <f t="shared" si="239"/>
        <v>3 - ED-49894</v>
      </c>
      <c r="B15498" s="178">
        <v>3</v>
      </c>
      <c r="C15498" s="347" t="s">
        <v>29810</v>
      </c>
      <c r="D15498" s="356"/>
      <c r="E15498" s="357" t="s">
        <v>33541</v>
      </c>
      <c r="F15498" s="358" t="s">
        <v>15038</v>
      </c>
      <c r="G15498" s="372">
        <v>304.45999999999998</v>
      </c>
    </row>
    <row r="15499" spans="1:7" ht="25.5">
      <c r="A15499" s="178" t="str">
        <f t="shared" si="239"/>
        <v>3 - ED-49922</v>
      </c>
      <c r="B15499" s="178">
        <v>3</v>
      </c>
      <c r="C15499" s="347" t="s">
        <v>29811</v>
      </c>
      <c r="D15499" s="356"/>
      <c r="E15499" s="357" t="s">
        <v>33542</v>
      </c>
      <c r="F15499" s="358" t="s">
        <v>15038</v>
      </c>
      <c r="G15499" s="372">
        <v>612.85</v>
      </c>
    </row>
    <row r="15500" spans="1:7" ht="25.5">
      <c r="A15500" s="178" t="str">
        <f t="shared" si="239"/>
        <v>3 - ED-49895</v>
      </c>
      <c r="B15500" s="178">
        <v>3</v>
      </c>
      <c r="C15500" s="347" t="s">
        <v>29812</v>
      </c>
      <c r="D15500" s="356"/>
      <c r="E15500" s="357" t="s">
        <v>33543</v>
      </c>
      <c r="F15500" s="358" t="s">
        <v>15038</v>
      </c>
      <c r="G15500" s="372">
        <v>379.59</v>
      </c>
    </row>
    <row r="15501" spans="1:7" ht="25.5">
      <c r="A15501" s="178" t="str">
        <f t="shared" si="239"/>
        <v>3 - ED-49923</v>
      </c>
      <c r="B15501" s="178">
        <v>3</v>
      </c>
      <c r="C15501" s="347" t="s">
        <v>29813</v>
      </c>
      <c r="D15501" s="356"/>
      <c r="E15501" s="357" t="s">
        <v>33544</v>
      </c>
      <c r="F15501" s="358" t="s">
        <v>15038</v>
      </c>
      <c r="G15501" s="372">
        <v>687.97</v>
      </c>
    </row>
    <row r="15502" spans="1:7" ht="25.5">
      <c r="A15502" s="178" t="str">
        <f t="shared" si="239"/>
        <v>3 - ED-49896</v>
      </c>
      <c r="B15502" s="178">
        <v>3</v>
      </c>
      <c r="C15502" s="347" t="s">
        <v>29814</v>
      </c>
      <c r="D15502" s="356"/>
      <c r="E15502" s="357" t="s">
        <v>33545</v>
      </c>
      <c r="F15502" s="358" t="s">
        <v>15038</v>
      </c>
      <c r="G15502" s="372">
        <v>454.72</v>
      </c>
    </row>
    <row r="15503" spans="1:7" ht="25.5">
      <c r="A15503" s="178" t="str">
        <f t="shared" si="239"/>
        <v>3 - ED-49924</v>
      </c>
      <c r="B15503" s="178">
        <v>3</v>
      </c>
      <c r="C15503" s="347" t="s">
        <v>29815</v>
      </c>
      <c r="D15503" s="356"/>
      <c r="E15503" s="357" t="s">
        <v>33546</v>
      </c>
      <c r="F15503" s="358" t="s">
        <v>15038</v>
      </c>
      <c r="G15503" s="372">
        <v>763.1</v>
      </c>
    </row>
    <row r="15504" spans="1:7" ht="25.5">
      <c r="A15504" s="178" t="str">
        <f t="shared" si="239"/>
        <v>3 - ED-49901</v>
      </c>
      <c r="B15504" s="178">
        <v>3</v>
      </c>
      <c r="C15504" s="347" t="s">
        <v>29816</v>
      </c>
      <c r="D15504" s="356"/>
      <c r="E15504" s="357" t="s">
        <v>33547</v>
      </c>
      <c r="F15504" s="358" t="s">
        <v>15038</v>
      </c>
      <c r="G15504" s="372">
        <v>610.25</v>
      </c>
    </row>
    <row r="15505" spans="1:7" ht="25.5">
      <c r="A15505" s="178" t="str">
        <f t="shared" si="239"/>
        <v>3 - ED-49929</v>
      </c>
      <c r="B15505" s="178">
        <v>3</v>
      </c>
      <c r="C15505" s="347" t="s">
        <v>29817</v>
      </c>
      <c r="D15505" s="356"/>
      <c r="E15505" s="357" t="s">
        <v>33548</v>
      </c>
      <c r="F15505" s="358" t="s">
        <v>15038</v>
      </c>
      <c r="G15505" s="372">
        <v>992.97</v>
      </c>
    </row>
    <row r="15506" spans="1:7" ht="25.5">
      <c r="A15506" s="178" t="str">
        <f t="shared" si="239"/>
        <v>3 - ED-49902</v>
      </c>
      <c r="B15506" s="178">
        <v>3</v>
      </c>
      <c r="C15506" s="347" t="s">
        <v>29818</v>
      </c>
      <c r="D15506" s="356"/>
      <c r="E15506" s="357" t="s">
        <v>33549</v>
      </c>
      <c r="F15506" s="358" t="s">
        <v>15038</v>
      </c>
      <c r="G15506" s="372">
        <v>780.33</v>
      </c>
    </row>
    <row r="15507" spans="1:7" ht="25.5">
      <c r="A15507" s="178" t="str">
        <f t="shared" si="239"/>
        <v>3 - ED-49930</v>
      </c>
      <c r="B15507" s="178">
        <v>3</v>
      </c>
      <c r="C15507" s="347" t="s">
        <v>29819</v>
      </c>
      <c r="D15507" s="356"/>
      <c r="E15507" s="357" t="s">
        <v>33550</v>
      </c>
      <c r="F15507" s="358" t="s">
        <v>15038</v>
      </c>
      <c r="G15507" s="372">
        <v>1163.06</v>
      </c>
    </row>
    <row r="15508" spans="1:7" ht="25.5">
      <c r="A15508" s="178" t="str">
        <f t="shared" si="239"/>
        <v>3 - ED-49899</v>
      </c>
      <c r="B15508" s="178">
        <v>3</v>
      </c>
      <c r="C15508" s="347" t="s">
        <v>29820</v>
      </c>
      <c r="D15508" s="356"/>
      <c r="E15508" s="357" t="s">
        <v>33551</v>
      </c>
      <c r="F15508" s="358" t="s">
        <v>15038</v>
      </c>
      <c r="G15508" s="372">
        <v>440.14</v>
      </c>
    </row>
    <row r="15509" spans="1:7" ht="25.5">
      <c r="A15509" s="178" t="str">
        <f t="shared" si="239"/>
        <v>3 - ED-49927</v>
      </c>
      <c r="B15509" s="178">
        <v>3</v>
      </c>
      <c r="C15509" s="347" t="s">
        <v>29821</v>
      </c>
      <c r="D15509" s="356"/>
      <c r="E15509" s="357" t="s">
        <v>33552</v>
      </c>
      <c r="F15509" s="358" t="s">
        <v>15038</v>
      </c>
      <c r="G15509" s="372">
        <v>822.88</v>
      </c>
    </row>
    <row r="15510" spans="1:7" ht="25.5">
      <c r="A15510" s="178" t="str">
        <f t="shared" si="239"/>
        <v>3 - ED-49900</v>
      </c>
      <c r="B15510" s="178">
        <v>3</v>
      </c>
      <c r="C15510" s="347" t="s">
        <v>29822</v>
      </c>
      <c r="D15510" s="356"/>
      <c r="E15510" s="357" t="s">
        <v>33553</v>
      </c>
      <c r="F15510" s="358" t="s">
        <v>15038</v>
      </c>
      <c r="G15510" s="372">
        <v>525.19000000000005</v>
      </c>
    </row>
    <row r="15511" spans="1:7" ht="25.5">
      <c r="A15511" s="178" t="str">
        <f t="shared" si="239"/>
        <v>3 - ED-49928</v>
      </c>
      <c r="B15511" s="178">
        <v>3</v>
      </c>
      <c r="C15511" s="347" t="s">
        <v>29823</v>
      </c>
      <c r="D15511" s="356"/>
      <c r="E15511" s="357" t="s">
        <v>33554</v>
      </c>
      <c r="F15511" s="358" t="s">
        <v>15038</v>
      </c>
      <c r="G15511" s="372">
        <v>907.91</v>
      </c>
    </row>
    <row r="15512" spans="1:7">
      <c r="A15512" s="178" t="str">
        <f t="shared" si="239"/>
        <v>3 - ED-49936</v>
      </c>
      <c r="B15512" s="178">
        <v>3</v>
      </c>
      <c r="C15512" s="347" t="s">
        <v>29824</v>
      </c>
      <c r="D15512" s="356"/>
      <c r="E15512" s="357" t="s">
        <v>33555</v>
      </c>
      <c r="F15512" s="358" t="s">
        <v>15038</v>
      </c>
      <c r="G15512" s="372">
        <v>523.52</v>
      </c>
    </row>
    <row r="15513" spans="1:7">
      <c r="A15513" s="178" t="str">
        <f t="shared" si="239"/>
        <v>3 - ED-49937</v>
      </c>
      <c r="B15513" s="178">
        <v>3</v>
      </c>
      <c r="C15513" s="347" t="s">
        <v>29825</v>
      </c>
      <c r="D15513" s="356"/>
      <c r="E15513" s="357" t="s">
        <v>33556</v>
      </c>
      <c r="F15513" s="358" t="s">
        <v>15038</v>
      </c>
      <c r="G15513" s="372">
        <v>920.28</v>
      </c>
    </row>
    <row r="15514" spans="1:7">
      <c r="A15514" s="178" t="str">
        <f t="shared" si="239"/>
        <v>3 - ED-49934</v>
      </c>
      <c r="B15514" s="178">
        <v>3</v>
      </c>
      <c r="C15514" s="347" t="s">
        <v>29826</v>
      </c>
      <c r="D15514" s="356"/>
      <c r="E15514" s="357" t="s">
        <v>33557</v>
      </c>
      <c r="F15514" s="358" t="s">
        <v>15038</v>
      </c>
      <c r="G15514" s="372">
        <v>390.6</v>
      </c>
    </row>
    <row r="15515" spans="1:7">
      <c r="A15515" s="178" t="str">
        <f t="shared" si="239"/>
        <v>3 - ED-49935</v>
      </c>
      <c r="B15515" s="178">
        <v>3</v>
      </c>
      <c r="C15515" s="347" t="s">
        <v>29827</v>
      </c>
      <c r="D15515" s="356"/>
      <c r="E15515" s="357" t="s">
        <v>33558</v>
      </c>
      <c r="F15515" s="358" t="s">
        <v>15038</v>
      </c>
      <c r="G15515" s="372">
        <v>450.29</v>
      </c>
    </row>
    <row r="15516" spans="1:7">
      <c r="A15516" s="178" t="str">
        <f t="shared" si="239"/>
        <v>3 - ED-49933</v>
      </c>
      <c r="B15516" s="178">
        <v>3</v>
      </c>
      <c r="C15516" s="347" t="s">
        <v>29828</v>
      </c>
      <c r="D15516" s="356"/>
      <c r="E15516" s="357" t="s">
        <v>33559</v>
      </c>
      <c r="F15516" s="358" t="s">
        <v>15038</v>
      </c>
      <c r="G15516" s="372">
        <v>10540.62</v>
      </c>
    </row>
    <row r="15517" spans="1:7">
      <c r="A15517" s="178" t="str">
        <f t="shared" si="239"/>
        <v>3 - ED-49938</v>
      </c>
      <c r="B15517" s="178">
        <v>3</v>
      </c>
      <c r="C15517" s="347" t="s">
        <v>29829</v>
      </c>
      <c r="D15517" s="356"/>
      <c r="E15517" s="357" t="s">
        <v>33560</v>
      </c>
      <c r="F15517" s="358" t="s">
        <v>15038</v>
      </c>
      <c r="G15517" s="372">
        <v>129.33000000000001</v>
      </c>
    </row>
    <row r="15518" spans="1:7">
      <c r="A15518" s="178" t="str">
        <f t="shared" si="239"/>
        <v>3 - ED-49940</v>
      </c>
      <c r="B15518" s="178">
        <v>3</v>
      </c>
      <c r="C15518" s="347" t="s">
        <v>29830</v>
      </c>
      <c r="D15518" s="356"/>
      <c r="E15518" s="357" t="s">
        <v>33561</v>
      </c>
      <c r="F15518" s="358" t="s">
        <v>15038</v>
      </c>
      <c r="G15518" s="372">
        <v>74.91</v>
      </c>
    </row>
    <row r="15519" spans="1:7">
      <c r="A15519" s="178" t="str">
        <f t="shared" si="239"/>
        <v>3 - ED-49939</v>
      </c>
      <c r="B15519" s="178">
        <v>3</v>
      </c>
      <c r="C15519" s="347" t="s">
        <v>29831</v>
      </c>
      <c r="D15519" s="356"/>
      <c r="E15519" s="357" t="s">
        <v>33562</v>
      </c>
      <c r="F15519" s="358" t="s">
        <v>15038</v>
      </c>
      <c r="G15519" s="372">
        <v>58.13</v>
      </c>
    </row>
    <row r="15520" spans="1:7">
      <c r="A15520" s="178" t="str">
        <f t="shared" si="239"/>
        <v>3 - ED-49950</v>
      </c>
      <c r="B15520" s="178">
        <v>3</v>
      </c>
      <c r="C15520" s="347" t="s">
        <v>29832</v>
      </c>
      <c r="D15520" s="356"/>
      <c r="E15520" s="357" t="s">
        <v>33563</v>
      </c>
      <c r="F15520" s="358" t="s">
        <v>15038</v>
      </c>
      <c r="G15520" s="372">
        <v>144.72999999999999</v>
      </c>
    </row>
    <row r="15521" spans="1:7">
      <c r="A15521" s="178" t="str">
        <f t="shared" si="239"/>
        <v>3 - ED-50006</v>
      </c>
      <c r="B15521" s="178">
        <v>3</v>
      </c>
      <c r="C15521" s="347" t="s">
        <v>29833</v>
      </c>
      <c r="D15521" s="356"/>
      <c r="E15521" s="357" t="s">
        <v>33564</v>
      </c>
      <c r="F15521" s="358" t="s">
        <v>15038</v>
      </c>
      <c r="G15521" s="372">
        <v>39.83</v>
      </c>
    </row>
    <row r="15522" spans="1:7">
      <c r="A15522" s="178" t="str">
        <f t="shared" si="239"/>
        <v>3 - ED-50009</v>
      </c>
      <c r="B15522" s="178">
        <v>3</v>
      </c>
      <c r="C15522" s="347" t="s">
        <v>29834</v>
      </c>
      <c r="D15522" s="356"/>
      <c r="E15522" s="357" t="s">
        <v>33565</v>
      </c>
      <c r="F15522" s="358" t="s">
        <v>15038</v>
      </c>
      <c r="G15522" s="372">
        <v>60.39</v>
      </c>
    </row>
    <row r="15523" spans="1:7">
      <c r="A15523" s="178" t="str">
        <f t="shared" si="239"/>
        <v>3 - ED-50007</v>
      </c>
      <c r="B15523" s="178">
        <v>3</v>
      </c>
      <c r="C15523" s="347" t="s">
        <v>29835</v>
      </c>
      <c r="D15523" s="356"/>
      <c r="E15523" s="357" t="s">
        <v>33566</v>
      </c>
      <c r="F15523" s="358" t="s">
        <v>15038</v>
      </c>
      <c r="G15523" s="372">
        <v>56.12</v>
      </c>
    </row>
    <row r="15524" spans="1:7">
      <c r="A15524" s="178" t="str">
        <f t="shared" si="239"/>
        <v>3 - ED-50010</v>
      </c>
      <c r="B15524" s="178">
        <v>3</v>
      </c>
      <c r="C15524" s="347" t="s">
        <v>29836</v>
      </c>
      <c r="D15524" s="356"/>
      <c r="E15524" s="357" t="s">
        <v>33567</v>
      </c>
      <c r="F15524" s="358" t="s">
        <v>15038</v>
      </c>
      <c r="G15524" s="372">
        <v>45.68</v>
      </c>
    </row>
    <row r="15525" spans="1:7">
      <c r="A15525" s="178" t="str">
        <f t="shared" si="239"/>
        <v>3 - ED-50011</v>
      </c>
      <c r="B15525" s="178">
        <v>3</v>
      </c>
      <c r="C15525" s="347" t="s">
        <v>29837</v>
      </c>
      <c r="D15525" s="356"/>
      <c r="E15525" s="357" t="s">
        <v>33568</v>
      </c>
      <c r="F15525" s="358" t="s">
        <v>15038</v>
      </c>
      <c r="G15525" s="372">
        <v>46.59</v>
      </c>
    </row>
    <row r="15526" spans="1:7">
      <c r="A15526" s="178" t="str">
        <f t="shared" si="239"/>
        <v>3 - ED-50008</v>
      </c>
      <c r="B15526" s="178">
        <v>3</v>
      </c>
      <c r="C15526" s="347" t="s">
        <v>29838</v>
      </c>
      <c r="D15526" s="356"/>
      <c r="E15526" s="357" t="s">
        <v>33569</v>
      </c>
      <c r="F15526" s="358" t="s">
        <v>15038</v>
      </c>
      <c r="G15526" s="372">
        <v>56.12</v>
      </c>
    </row>
    <row r="15527" spans="1:7">
      <c r="A15527" s="178" t="str">
        <f t="shared" si="239"/>
        <v>3 - ED-50014</v>
      </c>
      <c r="B15527" s="178">
        <v>3</v>
      </c>
      <c r="C15527" s="347" t="s">
        <v>29839</v>
      </c>
      <c r="D15527" s="356"/>
      <c r="E15527" s="357" t="s">
        <v>33570</v>
      </c>
      <c r="F15527" s="358" t="s">
        <v>15038</v>
      </c>
      <c r="G15527" s="372">
        <v>57.17</v>
      </c>
    </row>
    <row r="15528" spans="1:7">
      <c r="A15528" s="178" t="str">
        <f t="shared" si="239"/>
        <v>3 - ED-50015</v>
      </c>
      <c r="B15528" s="178">
        <v>3</v>
      </c>
      <c r="C15528" s="347" t="s">
        <v>29840</v>
      </c>
      <c r="D15528" s="356"/>
      <c r="E15528" s="357" t="s">
        <v>33571</v>
      </c>
      <c r="F15528" s="358" t="s">
        <v>15038</v>
      </c>
      <c r="G15528" s="372">
        <v>63.55</v>
      </c>
    </row>
    <row r="15529" spans="1:7">
      <c r="A15529" s="178" t="str">
        <f t="shared" si="239"/>
        <v>3 - ED-50012</v>
      </c>
      <c r="B15529" s="178">
        <v>3</v>
      </c>
      <c r="C15529" s="347" t="s">
        <v>29841</v>
      </c>
      <c r="D15529" s="356"/>
      <c r="E15529" s="357" t="s">
        <v>33572</v>
      </c>
      <c r="F15529" s="358" t="s">
        <v>15038</v>
      </c>
      <c r="G15529" s="372">
        <v>66.61</v>
      </c>
    </row>
    <row r="15530" spans="1:7">
      <c r="A15530" s="178" t="str">
        <f t="shared" si="239"/>
        <v>3 - ED-50013</v>
      </c>
      <c r="B15530" s="178">
        <v>3</v>
      </c>
      <c r="C15530" s="347" t="s">
        <v>29842</v>
      </c>
      <c r="D15530" s="356"/>
      <c r="E15530" s="357" t="s">
        <v>33573</v>
      </c>
      <c r="F15530" s="358" t="s">
        <v>15038</v>
      </c>
      <c r="G15530" s="372">
        <v>72.22</v>
      </c>
    </row>
    <row r="15531" spans="1:7">
      <c r="A15531" s="178" t="str">
        <f t="shared" si="239"/>
        <v>3 - ED-49869</v>
      </c>
      <c r="B15531" s="178">
        <v>3</v>
      </c>
      <c r="C15531" s="347" t="s">
        <v>29843</v>
      </c>
      <c r="D15531" s="356"/>
      <c r="E15531" s="357" t="s">
        <v>33574</v>
      </c>
      <c r="F15531" s="358" t="s">
        <v>15038</v>
      </c>
      <c r="G15531" s="372">
        <v>3141</v>
      </c>
    </row>
    <row r="15532" spans="1:7">
      <c r="A15532" s="178" t="str">
        <f t="shared" ref="A15532:A15595" si="240">B15532&amp;" - "&amp;C15532</f>
        <v>3 - ED-49863</v>
      </c>
      <c r="B15532" s="178">
        <v>3</v>
      </c>
      <c r="C15532" s="347" t="s">
        <v>29844</v>
      </c>
      <c r="D15532" s="356"/>
      <c r="E15532" s="357" t="s">
        <v>33575</v>
      </c>
      <c r="F15532" s="358" t="s">
        <v>15038</v>
      </c>
      <c r="G15532" s="372">
        <v>735.36</v>
      </c>
    </row>
    <row r="15533" spans="1:7">
      <c r="A15533" s="178" t="str">
        <f t="shared" si="240"/>
        <v>3 - ED-49862</v>
      </c>
      <c r="B15533" s="178">
        <v>3</v>
      </c>
      <c r="C15533" s="347" t="s">
        <v>29845</v>
      </c>
      <c r="D15533" s="356"/>
      <c r="E15533" s="357" t="s">
        <v>33576</v>
      </c>
      <c r="F15533" s="358" t="s">
        <v>15038</v>
      </c>
      <c r="G15533" s="372">
        <v>706.8</v>
      </c>
    </row>
    <row r="15534" spans="1:7">
      <c r="A15534" s="178" t="str">
        <f t="shared" si="240"/>
        <v>3 - ED-49865</v>
      </c>
      <c r="B15534" s="178">
        <v>3</v>
      </c>
      <c r="C15534" s="347" t="s">
        <v>29846</v>
      </c>
      <c r="D15534" s="356"/>
      <c r="E15534" s="357" t="s">
        <v>33577</v>
      </c>
      <c r="F15534" s="358" t="s">
        <v>15038</v>
      </c>
      <c r="G15534" s="372">
        <v>1299.1600000000001</v>
      </c>
    </row>
    <row r="15535" spans="1:7">
      <c r="A15535" s="178" t="str">
        <f t="shared" si="240"/>
        <v>3 - ED-49866</v>
      </c>
      <c r="B15535" s="178">
        <v>3</v>
      </c>
      <c r="C15535" s="347" t="s">
        <v>29847</v>
      </c>
      <c r="D15535" s="356"/>
      <c r="E15535" s="357" t="s">
        <v>33578</v>
      </c>
      <c r="F15535" s="358" t="s">
        <v>15038</v>
      </c>
      <c r="G15535" s="372">
        <v>1113.58</v>
      </c>
    </row>
    <row r="15536" spans="1:7">
      <c r="A15536" s="178" t="str">
        <f t="shared" si="240"/>
        <v>3 - ED-49867</v>
      </c>
      <c r="B15536" s="178">
        <v>3</v>
      </c>
      <c r="C15536" s="347" t="s">
        <v>29848</v>
      </c>
      <c r="D15536" s="356"/>
      <c r="E15536" s="357" t="s">
        <v>33579</v>
      </c>
      <c r="F15536" s="358" t="s">
        <v>15038</v>
      </c>
      <c r="G15536" s="372">
        <v>2138.37</v>
      </c>
    </row>
    <row r="15537" spans="1:7">
      <c r="A15537" s="178" t="str">
        <f t="shared" si="240"/>
        <v>3 - ED-49868</v>
      </c>
      <c r="B15537" s="178">
        <v>3</v>
      </c>
      <c r="C15537" s="347" t="s">
        <v>29849</v>
      </c>
      <c r="D15537" s="356"/>
      <c r="E15537" s="357" t="s">
        <v>33580</v>
      </c>
      <c r="F15537" s="358" t="s">
        <v>15038</v>
      </c>
      <c r="G15537" s="372">
        <v>2586.12</v>
      </c>
    </row>
    <row r="15538" spans="1:7">
      <c r="A15538" s="178" t="str">
        <f t="shared" si="240"/>
        <v>3 - ED-49864</v>
      </c>
      <c r="B15538" s="178">
        <v>3</v>
      </c>
      <c r="C15538" s="347" t="s">
        <v>29850</v>
      </c>
      <c r="D15538" s="356"/>
      <c r="E15538" s="357" t="s">
        <v>33581</v>
      </c>
      <c r="F15538" s="358" t="s">
        <v>15036</v>
      </c>
      <c r="G15538" s="372">
        <v>1232.93</v>
      </c>
    </row>
    <row r="15539" spans="1:7" ht="25.5">
      <c r="A15539" s="178" t="str">
        <f t="shared" si="240"/>
        <v>3 - ED-50120</v>
      </c>
      <c r="B15539" s="178">
        <v>3</v>
      </c>
      <c r="C15539" s="347" t="s">
        <v>29851</v>
      </c>
      <c r="D15539" s="356"/>
      <c r="E15539" s="357" t="s">
        <v>33582</v>
      </c>
      <c r="F15539" s="358" t="s">
        <v>0</v>
      </c>
      <c r="G15539" s="372">
        <v>184.51</v>
      </c>
    </row>
    <row r="15540" spans="1:7" ht="25.5">
      <c r="A15540" s="178" t="str">
        <f t="shared" si="240"/>
        <v>3 - ED-50112</v>
      </c>
      <c r="B15540" s="178">
        <v>3</v>
      </c>
      <c r="C15540" s="347" t="s">
        <v>29852</v>
      </c>
      <c r="D15540" s="356"/>
      <c r="E15540" s="357" t="s">
        <v>33583</v>
      </c>
      <c r="F15540" s="358" t="s">
        <v>0</v>
      </c>
      <c r="G15540" s="372">
        <v>13.71</v>
      </c>
    </row>
    <row r="15541" spans="1:7" ht="25.5">
      <c r="A15541" s="178" t="str">
        <f t="shared" si="240"/>
        <v>3 - ED-50113</v>
      </c>
      <c r="B15541" s="178">
        <v>3</v>
      </c>
      <c r="C15541" s="347" t="s">
        <v>29853</v>
      </c>
      <c r="D15541" s="356"/>
      <c r="E15541" s="357" t="s">
        <v>33584</v>
      </c>
      <c r="F15541" s="358" t="s">
        <v>0</v>
      </c>
      <c r="G15541" s="372">
        <v>25.02</v>
      </c>
    </row>
    <row r="15542" spans="1:7" ht="25.5">
      <c r="A15542" s="178" t="str">
        <f t="shared" si="240"/>
        <v>3 - ED-50114</v>
      </c>
      <c r="B15542" s="178">
        <v>3</v>
      </c>
      <c r="C15542" s="347" t="s">
        <v>29854</v>
      </c>
      <c r="D15542" s="356"/>
      <c r="E15542" s="357" t="s">
        <v>33585</v>
      </c>
      <c r="F15542" s="358" t="s">
        <v>0</v>
      </c>
      <c r="G15542" s="372">
        <v>35.82</v>
      </c>
    </row>
    <row r="15543" spans="1:7" ht="25.5">
      <c r="A15543" s="178" t="str">
        <f t="shared" si="240"/>
        <v>3 - ED-50115</v>
      </c>
      <c r="B15543" s="178">
        <v>3</v>
      </c>
      <c r="C15543" s="347" t="s">
        <v>29855</v>
      </c>
      <c r="D15543" s="356"/>
      <c r="E15543" s="357" t="s">
        <v>33586</v>
      </c>
      <c r="F15543" s="358" t="s">
        <v>0</v>
      </c>
      <c r="G15543" s="372">
        <v>31.55</v>
      </c>
    </row>
    <row r="15544" spans="1:7" ht="25.5">
      <c r="A15544" s="178" t="str">
        <f t="shared" si="240"/>
        <v>3 - ED-50116</v>
      </c>
      <c r="B15544" s="178">
        <v>3</v>
      </c>
      <c r="C15544" s="347" t="s">
        <v>29856</v>
      </c>
      <c r="D15544" s="356"/>
      <c r="E15544" s="357" t="s">
        <v>33587</v>
      </c>
      <c r="F15544" s="358" t="s">
        <v>0</v>
      </c>
      <c r="G15544" s="372">
        <v>39.6</v>
      </c>
    </row>
    <row r="15545" spans="1:7" ht="25.5">
      <c r="A15545" s="178" t="str">
        <f t="shared" si="240"/>
        <v>3 - ED-50117</v>
      </c>
      <c r="B15545" s="178">
        <v>3</v>
      </c>
      <c r="C15545" s="347" t="s">
        <v>29857</v>
      </c>
      <c r="D15545" s="356"/>
      <c r="E15545" s="357" t="s">
        <v>33588</v>
      </c>
      <c r="F15545" s="358" t="s">
        <v>0</v>
      </c>
      <c r="G15545" s="372">
        <v>59.44</v>
      </c>
    </row>
    <row r="15546" spans="1:7" ht="25.5">
      <c r="A15546" s="178" t="str">
        <f t="shared" si="240"/>
        <v>3 - ED-50118</v>
      </c>
      <c r="B15546" s="178">
        <v>3</v>
      </c>
      <c r="C15546" s="347" t="s">
        <v>29858</v>
      </c>
      <c r="D15546" s="356"/>
      <c r="E15546" s="357" t="s">
        <v>33589</v>
      </c>
      <c r="F15546" s="358" t="s">
        <v>0</v>
      </c>
      <c r="G15546" s="372">
        <v>87.55</v>
      </c>
    </row>
    <row r="15547" spans="1:7" ht="25.5">
      <c r="A15547" s="178" t="str">
        <f t="shared" si="240"/>
        <v>3 - ED-50119</v>
      </c>
      <c r="B15547" s="178">
        <v>3</v>
      </c>
      <c r="C15547" s="347" t="s">
        <v>29859</v>
      </c>
      <c r="D15547" s="356"/>
      <c r="E15547" s="357" t="s">
        <v>33590</v>
      </c>
      <c r="F15547" s="358" t="s">
        <v>0</v>
      </c>
      <c r="G15547" s="372">
        <v>122.17</v>
      </c>
    </row>
    <row r="15548" spans="1:7" ht="25.5">
      <c r="A15548" s="178" t="str">
        <f t="shared" si="240"/>
        <v>3 - ED-50042</v>
      </c>
      <c r="B15548" s="178">
        <v>3</v>
      </c>
      <c r="C15548" s="347" t="s">
        <v>29860</v>
      </c>
      <c r="D15548" s="356"/>
      <c r="E15548" s="357" t="s">
        <v>33591</v>
      </c>
      <c r="F15548" s="358" t="s">
        <v>0</v>
      </c>
      <c r="G15548" s="372">
        <v>78.66</v>
      </c>
    </row>
    <row r="15549" spans="1:7" ht="25.5">
      <c r="A15549" s="178" t="str">
        <f t="shared" si="240"/>
        <v>3 - ED-50044</v>
      </c>
      <c r="B15549" s="178">
        <v>3</v>
      </c>
      <c r="C15549" s="347" t="s">
        <v>29861</v>
      </c>
      <c r="D15549" s="356"/>
      <c r="E15549" s="357" t="s">
        <v>33592</v>
      </c>
      <c r="F15549" s="358" t="s">
        <v>0</v>
      </c>
      <c r="G15549" s="372">
        <v>101.14</v>
      </c>
    </row>
    <row r="15550" spans="1:7" ht="25.5">
      <c r="A15550" s="178" t="str">
        <f t="shared" si="240"/>
        <v>3 - ED-50043</v>
      </c>
      <c r="B15550" s="178">
        <v>3</v>
      </c>
      <c r="C15550" s="347" t="s">
        <v>29862</v>
      </c>
      <c r="D15550" s="356"/>
      <c r="E15550" s="357" t="s">
        <v>33593</v>
      </c>
      <c r="F15550" s="358" t="s">
        <v>0</v>
      </c>
      <c r="G15550" s="372">
        <v>95.44</v>
      </c>
    </row>
    <row r="15551" spans="1:7" ht="25.5">
      <c r="A15551" s="178" t="str">
        <f t="shared" si="240"/>
        <v>3 - ED-50040</v>
      </c>
      <c r="B15551" s="178">
        <v>3</v>
      </c>
      <c r="C15551" s="347" t="s">
        <v>29863</v>
      </c>
      <c r="D15551" s="356"/>
      <c r="E15551" s="357" t="s">
        <v>33594</v>
      </c>
      <c r="F15551" s="358" t="s">
        <v>0</v>
      </c>
      <c r="G15551" s="372">
        <v>51.01</v>
      </c>
    </row>
    <row r="15552" spans="1:7" ht="25.5">
      <c r="A15552" s="178" t="str">
        <f t="shared" si="240"/>
        <v>3 - ED-50045</v>
      </c>
      <c r="B15552" s="178">
        <v>3</v>
      </c>
      <c r="C15552" s="347" t="s">
        <v>29864</v>
      </c>
      <c r="D15552" s="356"/>
      <c r="E15552" s="357" t="s">
        <v>33595</v>
      </c>
      <c r="F15552" s="358" t="s">
        <v>0</v>
      </c>
      <c r="G15552" s="372">
        <v>119.82</v>
      </c>
    </row>
    <row r="15553" spans="1:7" ht="25.5">
      <c r="A15553" s="178" t="str">
        <f t="shared" si="240"/>
        <v>3 - ED-50046</v>
      </c>
      <c r="B15553" s="178">
        <v>3</v>
      </c>
      <c r="C15553" s="347" t="s">
        <v>29865</v>
      </c>
      <c r="D15553" s="356"/>
      <c r="E15553" s="357" t="s">
        <v>33596</v>
      </c>
      <c r="F15553" s="358" t="s">
        <v>0</v>
      </c>
      <c r="G15553" s="372">
        <v>165.28</v>
      </c>
    </row>
    <row r="15554" spans="1:7" ht="25.5">
      <c r="A15554" s="178" t="str">
        <f t="shared" si="240"/>
        <v>3 - ED-50041</v>
      </c>
      <c r="B15554" s="178">
        <v>3</v>
      </c>
      <c r="C15554" s="347" t="s">
        <v>29866</v>
      </c>
      <c r="D15554" s="356"/>
      <c r="E15554" s="357" t="s">
        <v>33597</v>
      </c>
      <c r="F15554" s="358" t="s">
        <v>0</v>
      </c>
      <c r="G15554" s="372">
        <v>63.97</v>
      </c>
    </row>
    <row r="15555" spans="1:7" ht="25.5">
      <c r="A15555" s="178" t="str">
        <f t="shared" si="240"/>
        <v>3 - ED-50095</v>
      </c>
      <c r="B15555" s="178">
        <v>3</v>
      </c>
      <c r="C15555" s="347" t="s">
        <v>29867</v>
      </c>
      <c r="D15555" s="356"/>
      <c r="E15555" s="357" t="s">
        <v>33598</v>
      </c>
      <c r="F15555" s="358" t="s">
        <v>0</v>
      </c>
      <c r="G15555" s="372">
        <v>361.49</v>
      </c>
    </row>
    <row r="15556" spans="1:7" ht="25.5">
      <c r="A15556" s="178" t="str">
        <f t="shared" si="240"/>
        <v>3 - ED-50087</v>
      </c>
      <c r="B15556" s="178">
        <v>3</v>
      </c>
      <c r="C15556" s="347" t="s">
        <v>29868</v>
      </c>
      <c r="D15556" s="356"/>
      <c r="E15556" s="357" t="s">
        <v>33599</v>
      </c>
      <c r="F15556" s="358" t="s">
        <v>0</v>
      </c>
      <c r="G15556" s="372">
        <v>54.2</v>
      </c>
    </row>
    <row r="15557" spans="1:7" ht="25.5">
      <c r="A15557" s="178" t="str">
        <f t="shared" si="240"/>
        <v>3 - ED-50088</v>
      </c>
      <c r="B15557" s="178">
        <v>3</v>
      </c>
      <c r="C15557" s="347" t="s">
        <v>29869</v>
      </c>
      <c r="D15557" s="356"/>
      <c r="E15557" s="357" t="s">
        <v>33600</v>
      </c>
      <c r="F15557" s="358" t="s">
        <v>0</v>
      </c>
      <c r="G15557" s="372">
        <v>74.17</v>
      </c>
    </row>
    <row r="15558" spans="1:7" ht="25.5">
      <c r="A15558" s="178" t="str">
        <f t="shared" si="240"/>
        <v>3 - ED-50089</v>
      </c>
      <c r="B15558" s="178">
        <v>3</v>
      </c>
      <c r="C15558" s="347" t="s">
        <v>29870</v>
      </c>
      <c r="D15558" s="356"/>
      <c r="E15558" s="357" t="s">
        <v>33601</v>
      </c>
      <c r="F15558" s="358" t="s">
        <v>0</v>
      </c>
      <c r="G15558" s="372">
        <v>90</v>
      </c>
    </row>
    <row r="15559" spans="1:7" ht="25.5">
      <c r="A15559" s="178" t="str">
        <f t="shared" si="240"/>
        <v>3 - ED-50090</v>
      </c>
      <c r="B15559" s="178">
        <v>3</v>
      </c>
      <c r="C15559" s="347" t="s">
        <v>29871</v>
      </c>
      <c r="D15559" s="356"/>
      <c r="E15559" s="357" t="s">
        <v>33602</v>
      </c>
      <c r="F15559" s="358" t="s">
        <v>0</v>
      </c>
      <c r="G15559" s="372">
        <v>125.55</v>
      </c>
    </row>
    <row r="15560" spans="1:7" ht="25.5">
      <c r="A15560" s="178" t="str">
        <f t="shared" si="240"/>
        <v>3 - ED-50091</v>
      </c>
      <c r="B15560" s="178">
        <v>3</v>
      </c>
      <c r="C15560" s="347" t="s">
        <v>29872</v>
      </c>
      <c r="D15560" s="356"/>
      <c r="E15560" s="357" t="s">
        <v>33603</v>
      </c>
      <c r="F15560" s="358" t="s">
        <v>0</v>
      </c>
      <c r="G15560" s="372">
        <v>138.09</v>
      </c>
    </row>
    <row r="15561" spans="1:7" ht="25.5">
      <c r="A15561" s="178" t="str">
        <f t="shared" si="240"/>
        <v>3 - ED-50092</v>
      </c>
      <c r="B15561" s="178">
        <v>3</v>
      </c>
      <c r="C15561" s="347" t="s">
        <v>29873</v>
      </c>
      <c r="D15561" s="356"/>
      <c r="E15561" s="357" t="s">
        <v>33604</v>
      </c>
      <c r="F15561" s="358" t="s">
        <v>0</v>
      </c>
      <c r="G15561" s="372">
        <v>194.32</v>
      </c>
    </row>
    <row r="15562" spans="1:7" ht="25.5">
      <c r="A15562" s="178" t="str">
        <f t="shared" si="240"/>
        <v>3 - ED-50093</v>
      </c>
      <c r="B15562" s="178">
        <v>3</v>
      </c>
      <c r="C15562" s="347" t="s">
        <v>29874</v>
      </c>
      <c r="D15562" s="356"/>
      <c r="E15562" s="357" t="s">
        <v>33605</v>
      </c>
      <c r="F15562" s="358" t="s">
        <v>0</v>
      </c>
      <c r="G15562" s="372">
        <v>246.37</v>
      </c>
    </row>
    <row r="15563" spans="1:7" ht="25.5">
      <c r="A15563" s="178" t="str">
        <f t="shared" si="240"/>
        <v>3 - ED-50094</v>
      </c>
      <c r="B15563" s="178">
        <v>3</v>
      </c>
      <c r="C15563" s="347" t="s">
        <v>29875</v>
      </c>
      <c r="D15563" s="356"/>
      <c r="E15563" s="357" t="s">
        <v>33606</v>
      </c>
      <c r="F15563" s="358" t="s">
        <v>0</v>
      </c>
      <c r="G15563" s="372">
        <v>252.62</v>
      </c>
    </row>
    <row r="15564" spans="1:7" ht="25.5">
      <c r="A15564" s="178" t="str">
        <f t="shared" si="240"/>
        <v>3 - ED-50104</v>
      </c>
      <c r="B15564" s="178">
        <v>3</v>
      </c>
      <c r="C15564" s="347" t="s">
        <v>29876</v>
      </c>
      <c r="D15564" s="356"/>
      <c r="E15564" s="357" t="s">
        <v>33607</v>
      </c>
      <c r="F15564" s="358" t="s">
        <v>0</v>
      </c>
      <c r="G15564" s="372">
        <v>361.49</v>
      </c>
    </row>
    <row r="15565" spans="1:7" ht="25.5">
      <c r="A15565" s="178" t="str">
        <f t="shared" si="240"/>
        <v>3 - ED-50096</v>
      </c>
      <c r="B15565" s="178">
        <v>3</v>
      </c>
      <c r="C15565" s="347" t="s">
        <v>29877</v>
      </c>
      <c r="D15565" s="356"/>
      <c r="E15565" s="357" t="s">
        <v>33608</v>
      </c>
      <c r="F15565" s="358" t="s">
        <v>0</v>
      </c>
      <c r="G15565" s="372">
        <v>42.13</v>
      </c>
    </row>
    <row r="15566" spans="1:7" ht="25.5">
      <c r="A15566" s="178" t="str">
        <f t="shared" si="240"/>
        <v>3 - ED-50097</v>
      </c>
      <c r="B15566" s="178">
        <v>3</v>
      </c>
      <c r="C15566" s="347" t="s">
        <v>29878</v>
      </c>
      <c r="D15566" s="356"/>
      <c r="E15566" s="357" t="s">
        <v>33609</v>
      </c>
      <c r="F15566" s="358" t="s">
        <v>0</v>
      </c>
      <c r="G15566" s="372">
        <v>57.83</v>
      </c>
    </row>
    <row r="15567" spans="1:7" ht="25.5">
      <c r="A15567" s="178" t="str">
        <f t="shared" si="240"/>
        <v>3 - ED-50098</v>
      </c>
      <c r="B15567" s="178">
        <v>3</v>
      </c>
      <c r="C15567" s="347" t="s">
        <v>29879</v>
      </c>
      <c r="D15567" s="356"/>
      <c r="E15567" s="357" t="s">
        <v>33610</v>
      </c>
      <c r="F15567" s="358" t="s">
        <v>0</v>
      </c>
      <c r="G15567" s="372">
        <v>70.319999999999993</v>
      </c>
    </row>
    <row r="15568" spans="1:7" ht="25.5">
      <c r="A15568" s="178" t="str">
        <f t="shared" si="240"/>
        <v>3 - ED-50099</v>
      </c>
      <c r="B15568" s="178">
        <v>3</v>
      </c>
      <c r="C15568" s="347" t="s">
        <v>29880</v>
      </c>
      <c r="D15568" s="356"/>
      <c r="E15568" s="357" t="s">
        <v>33611</v>
      </c>
      <c r="F15568" s="358" t="s">
        <v>0</v>
      </c>
      <c r="G15568" s="372">
        <v>93.34</v>
      </c>
    </row>
    <row r="15569" spans="1:7" ht="25.5">
      <c r="A15569" s="178" t="str">
        <f t="shared" si="240"/>
        <v>3 - ED-50100</v>
      </c>
      <c r="B15569" s="178">
        <v>3</v>
      </c>
      <c r="C15569" s="347" t="s">
        <v>29881</v>
      </c>
      <c r="D15569" s="356"/>
      <c r="E15569" s="357" t="s">
        <v>33612</v>
      </c>
      <c r="F15569" s="358" t="s">
        <v>0</v>
      </c>
      <c r="G15569" s="372">
        <v>110.34</v>
      </c>
    </row>
    <row r="15570" spans="1:7" ht="25.5">
      <c r="A15570" s="178" t="str">
        <f t="shared" si="240"/>
        <v>3 - ED-50101</v>
      </c>
      <c r="B15570" s="178">
        <v>3</v>
      </c>
      <c r="C15570" s="347" t="s">
        <v>29882</v>
      </c>
      <c r="D15570" s="356"/>
      <c r="E15570" s="357" t="s">
        <v>33613</v>
      </c>
      <c r="F15570" s="358" t="s">
        <v>0</v>
      </c>
      <c r="G15570" s="372">
        <v>156.97999999999999</v>
      </c>
    </row>
    <row r="15571" spans="1:7" ht="25.5">
      <c r="A15571" s="178" t="str">
        <f t="shared" si="240"/>
        <v>3 - ED-50102</v>
      </c>
      <c r="B15571" s="178">
        <v>3</v>
      </c>
      <c r="C15571" s="347" t="s">
        <v>29883</v>
      </c>
      <c r="D15571" s="356"/>
      <c r="E15571" s="357" t="s">
        <v>33614</v>
      </c>
      <c r="F15571" s="358" t="s">
        <v>0</v>
      </c>
      <c r="G15571" s="372">
        <v>211.22</v>
      </c>
    </row>
    <row r="15572" spans="1:7" ht="25.5">
      <c r="A15572" s="178" t="str">
        <f t="shared" si="240"/>
        <v>3 - ED-50103</v>
      </c>
      <c r="B15572" s="178">
        <v>3</v>
      </c>
      <c r="C15572" s="347" t="s">
        <v>29884</v>
      </c>
      <c r="D15572" s="356"/>
      <c r="E15572" s="357" t="s">
        <v>33615</v>
      </c>
      <c r="F15572" s="358" t="s">
        <v>0</v>
      </c>
      <c r="G15572" s="372">
        <v>252.62</v>
      </c>
    </row>
    <row r="15573" spans="1:7" ht="25.5">
      <c r="A15573" s="178" t="str">
        <f t="shared" si="240"/>
        <v>3 - ED-50053</v>
      </c>
      <c r="B15573" s="178">
        <v>3</v>
      </c>
      <c r="C15573" s="347" t="s">
        <v>29885</v>
      </c>
      <c r="D15573" s="356"/>
      <c r="E15573" s="357" t="s">
        <v>33616</v>
      </c>
      <c r="F15573" s="358" t="s">
        <v>0</v>
      </c>
      <c r="G15573" s="372">
        <v>11.43</v>
      </c>
    </row>
    <row r="15574" spans="1:7" ht="25.5">
      <c r="A15574" s="178" t="str">
        <f t="shared" si="240"/>
        <v>3 - ED-50061</v>
      </c>
      <c r="B15574" s="178">
        <v>3</v>
      </c>
      <c r="C15574" s="347" t="s">
        <v>29886</v>
      </c>
      <c r="D15574" s="356"/>
      <c r="E15574" s="357" t="s">
        <v>33617</v>
      </c>
      <c r="F15574" s="358" t="s">
        <v>0</v>
      </c>
      <c r="G15574" s="372">
        <v>110.99</v>
      </c>
    </row>
    <row r="15575" spans="1:7" ht="25.5">
      <c r="A15575" s="178" t="str">
        <f t="shared" si="240"/>
        <v>3 - ED-50054</v>
      </c>
      <c r="B15575" s="178">
        <v>3</v>
      </c>
      <c r="C15575" s="347" t="s">
        <v>29887</v>
      </c>
      <c r="D15575" s="356"/>
      <c r="E15575" s="357" t="s">
        <v>33618</v>
      </c>
      <c r="F15575" s="358" t="s">
        <v>0</v>
      </c>
      <c r="G15575" s="372">
        <v>14.22</v>
      </c>
    </row>
    <row r="15576" spans="1:7" ht="25.5">
      <c r="A15576" s="178" t="str">
        <f t="shared" si="240"/>
        <v>3 - ED-50055</v>
      </c>
      <c r="B15576" s="178">
        <v>3</v>
      </c>
      <c r="C15576" s="347" t="s">
        <v>29888</v>
      </c>
      <c r="D15576" s="356"/>
      <c r="E15576" s="357" t="s">
        <v>33619</v>
      </c>
      <c r="F15576" s="358" t="s">
        <v>0</v>
      </c>
      <c r="G15576" s="372">
        <v>14.63</v>
      </c>
    </row>
    <row r="15577" spans="1:7" ht="25.5">
      <c r="A15577" s="178" t="str">
        <f t="shared" si="240"/>
        <v>3 - ED-50056</v>
      </c>
      <c r="B15577" s="178">
        <v>3</v>
      </c>
      <c r="C15577" s="347" t="s">
        <v>29889</v>
      </c>
      <c r="D15577" s="356"/>
      <c r="E15577" s="357" t="s">
        <v>33620</v>
      </c>
      <c r="F15577" s="358" t="s">
        <v>0</v>
      </c>
      <c r="G15577" s="372">
        <v>22.42</v>
      </c>
    </row>
    <row r="15578" spans="1:7" ht="25.5">
      <c r="A15578" s="178" t="str">
        <f t="shared" si="240"/>
        <v>3 - ED-50057</v>
      </c>
      <c r="B15578" s="178">
        <v>3</v>
      </c>
      <c r="C15578" s="347" t="s">
        <v>29890</v>
      </c>
      <c r="D15578" s="356"/>
      <c r="E15578" s="357" t="s">
        <v>33621</v>
      </c>
      <c r="F15578" s="358" t="s">
        <v>0</v>
      </c>
      <c r="G15578" s="372">
        <v>30.15</v>
      </c>
    </row>
    <row r="15579" spans="1:7" ht="25.5">
      <c r="A15579" s="178" t="str">
        <f t="shared" si="240"/>
        <v>3 - ED-50058</v>
      </c>
      <c r="B15579" s="178">
        <v>3</v>
      </c>
      <c r="C15579" s="347" t="s">
        <v>29891</v>
      </c>
      <c r="D15579" s="356"/>
      <c r="E15579" s="357" t="s">
        <v>33622</v>
      </c>
      <c r="F15579" s="358" t="s">
        <v>0</v>
      </c>
      <c r="G15579" s="372">
        <v>40.270000000000003</v>
      </c>
    </row>
    <row r="15580" spans="1:7" ht="25.5">
      <c r="A15580" s="178" t="str">
        <f t="shared" si="240"/>
        <v>3 - ED-50059</v>
      </c>
      <c r="B15580" s="178">
        <v>3</v>
      </c>
      <c r="C15580" s="347" t="s">
        <v>29892</v>
      </c>
      <c r="D15580" s="356"/>
      <c r="E15580" s="357" t="s">
        <v>33623</v>
      </c>
      <c r="F15580" s="358" t="s">
        <v>0</v>
      </c>
      <c r="G15580" s="372">
        <v>54.7</v>
      </c>
    </row>
    <row r="15581" spans="1:7" ht="25.5">
      <c r="A15581" s="178" t="str">
        <f t="shared" si="240"/>
        <v>3 - ED-50060</v>
      </c>
      <c r="B15581" s="178">
        <v>3</v>
      </c>
      <c r="C15581" s="347" t="s">
        <v>29893</v>
      </c>
      <c r="D15581" s="356"/>
      <c r="E15581" s="357" t="s">
        <v>33624</v>
      </c>
      <c r="F15581" s="358" t="s">
        <v>0</v>
      </c>
      <c r="G15581" s="372">
        <v>71.290000000000006</v>
      </c>
    </row>
    <row r="15582" spans="1:7" ht="25.5">
      <c r="A15582" s="178" t="str">
        <f t="shared" si="240"/>
        <v>3 - ED-50069</v>
      </c>
      <c r="B15582" s="178">
        <v>3</v>
      </c>
      <c r="C15582" s="347" t="s">
        <v>29894</v>
      </c>
      <c r="D15582" s="356"/>
      <c r="E15582" s="357" t="s">
        <v>33625</v>
      </c>
      <c r="F15582" s="358" t="s">
        <v>0</v>
      </c>
      <c r="G15582" s="372">
        <v>156.58000000000001</v>
      </c>
    </row>
    <row r="15583" spans="1:7" ht="25.5">
      <c r="A15583" s="178" t="str">
        <f t="shared" si="240"/>
        <v>3 - ED-50062</v>
      </c>
      <c r="B15583" s="178">
        <v>3</v>
      </c>
      <c r="C15583" s="347" t="s">
        <v>29895</v>
      </c>
      <c r="D15583" s="356"/>
      <c r="E15583" s="357" t="s">
        <v>33626</v>
      </c>
      <c r="F15583" s="358" t="s">
        <v>0</v>
      </c>
      <c r="G15583" s="372">
        <v>16.43</v>
      </c>
    </row>
    <row r="15584" spans="1:7" ht="25.5">
      <c r="A15584" s="178" t="str">
        <f t="shared" si="240"/>
        <v>3 - ED-50063</v>
      </c>
      <c r="B15584" s="178">
        <v>3</v>
      </c>
      <c r="C15584" s="347" t="s">
        <v>29896</v>
      </c>
      <c r="D15584" s="356"/>
      <c r="E15584" s="357" t="s">
        <v>33627</v>
      </c>
      <c r="F15584" s="358" t="s">
        <v>0</v>
      </c>
      <c r="G15584" s="372">
        <v>18.47</v>
      </c>
    </row>
    <row r="15585" spans="1:7" ht="25.5">
      <c r="A15585" s="178" t="str">
        <f t="shared" si="240"/>
        <v>3 - ED-50064</v>
      </c>
      <c r="B15585" s="178">
        <v>3</v>
      </c>
      <c r="C15585" s="347" t="s">
        <v>29897</v>
      </c>
      <c r="D15585" s="356"/>
      <c r="E15585" s="357" t="s">
        <v>33628</v>
      </c>
      <c r="F15585" s="358" t="s">
        <v>0</v>
      </c>
      <c r="G15585" s="372">
        <v>27.91</v>
      </c>
    </row>
    <row r="15586" spans="1:7" ht="25.5">
      <c r="A15586" s="178" t="str">
        <f t="shared" si="240"/>
        <v>3 - ED-50065</v>
      </c>
      <c r="B15586" s="178">
        <v>3</v>
      </c>
      <c r="C15586" s="347" t="s">
        <v>29898</v>
      </c>
      <c r="D15586" s="356"/>
      <c r="E15586" s="357" t="s">
        <v>33629</v>
      </c>
      <c r="F15586" s="358" t="s">
        <v>0</v>
      </c>
      <c r="G15586" s="372">
        <v>32.25</v>
      </c>
    </row>
    <row r="15587" spans="1:7" ht="25.5">
      <c r="A15587" s="178" t="str">
        <f t="shared" si="240"/>
        <v>3 - ED-50066</v>
      </c>
      <c r="B15587" s="178">
        <v>3</v>
      </c>
      <c r="C15587" s="347" t="s">
        <v>29899</v>
      </c>
      <c r="D15587" s="356"/>
      <c r="E15587" s="357" t="s">
        <v>33630</v>
      </c>
      <c r="F15587" s="358" t="s">
        <v>0</v>
      </c>
      <c r="G15587" s="372">
        <v>45.09</v>
      </c>
    </row>
    <row r="15588" spans="1:7" ht="25.5">
      <c r="A15588" s="178" t="str">
        <f t="shared" si="240"/>
        <v>3 - ED-50067</v>
      </c>
      <c r="B15588" s="178">
        <v>3</v>
      </c>
      <c r="C15588" s="347" t="s">
        <v>29900</v>
      </c>
      <c r="D15588" s="356"/>
      <c r="E15588" s="357" t="s">
        <v>33631</v>
      </c>
      <c r="F15588" s="358" t="s">
        <v>0</v>
      </c>
      <c r="G15588" s="372">
        <v>78.73</v>
      </c>
    </row>
    <row r="15589" spans="1:7" ht="25.5">
      <c r="A15589" s="178" t="str">
        <f t="shared" si="240"/>
        <v>3 - ED-50068</v>
      </c>
      <c r="B15589" s="178">
        <v>3</v>
      </c>
      <c r="C15589" s="347" t="s">
        <v>29901</v>
      </c>
      <c r="D15589" s="356"/>
      <c r="E15589" s="357" t="s">
        <v>33632</v>
      </c>
      <c r="F15589" s="358" t="s">
        <v>0</v>
      </c>
      <c r="G15589" s="372">
        <v>107.56</v>
      </c>
    </row>
    <row r="15590" spans="1:7" ht="25.5">
      <c r="A15590" s="178" t="str">
        <f t="shared" si="240"/>
        <v>3 - ED-50077</v>
      </c>
      <c r="B15590" s="178">
        <v>3</v>
      </c>
      <c r="C15590" s="347" t="s">
        <v>29902</v>
      </c>
      <c r="D15590" s="356"/>
      <c r="E15590" s="357" t="s">
        <v>33633</v>
      </c>
      <c r="F15590" s="358" t="s">
        <v>0</v>
      </c>
      <c r="G15590" s="372">
        <v>169.72</v>
      </c>
    </row>
    <row r="15591" spans="1:7" ht="25.5">
      <c r="A15591" s="178" t="str">
        <f t="shared" si="240"/>
        <v>3 - ED-50070</v>
      </c>
      <c r="B15591" s="178">
        <v>3</v>
      </c>
      <c r="C15591" s="347" t="s">
        <v>29903</v>
      </c>
      <c r="D15591" s="356"/>
      <c r="E15591" s="357" t="s">
        <v>33634</v>
      </c>
      <c r="F15591" s="358" t="s">
        <v>0</v>
      </c>
      <c r="G15591" s="372">
        <v>18.41</v>
      </c>
    </row>
    <row r="15592" spans="1:7" ht="25.5">
      <c r="A15592" s="178" t="str">
        <f t="shared" si="240"/>
        <v>3 - ED-50071</v>
      </c>
      <c r="B15592" s="178">
        <v>3</v>
      </c>
      <c r="C15592" s="347" t="s">
        <v>29904</v>
      </c>
      <c r="D15592" s="356"/>
      <c r="E15592" s="357" t="s">
        <v>33635</v>
      </c>
      <c r="F15592" s="358" t="s">
        <v>0</v>
      </c>
      <c r="G15592" s="372">
        <v>19.760000000000002</v>
      </c>
    </row>
    <row r="15593" spans="1:7" ht="25.5">
      <c r="A15593" s="178" t="str">
        <f t="shared" si="240"/>
        <v>3 - ED-50072</v>
      </c>
      <c r="B15593" s="178">
        <v>3</v>
      </c>
      <c r="C15593" s="347" t="s">
        <v>29905</v>
      </c>
      <c r="D15593" s="356"/>
      <c r="E15593" s="357" t="s">
        <v>33636</v>
      </c>
      <c r="F15593" s="358" t="s">
        <v>0</v>
      </c>
      <c r="G15593" s="372">
        <v>31.59</v>
      </c>
    </row>
    <row r="15594" spans="1:7" ht="25.5">
      <c r="A15594" s="178" t="str">
        <f t="shared" si="240"/>
        <v>3 - ED-50073</v>
      </c>
      <c r="B15594" s="178">
        <v>3</v>
      </c>
      <c r="C15594" s="347" t="s">
        <v>29906</v>
      </c>
      <c r="D15594" s="356"/>
      <c r="E15594" s="357" t="s">
        <v>33637</v>
      </c>
      <c r="F15594" s="358" t="s">
        <v>0</v>
      </c>
      <c r="G15594" s="372">
        <v>39.46</v>
      </c>
    </row>
    <row r="15595" spans="1:7" ht="25.5">
      <c r="A15595" s="178" t="str">
        <f t="shared" si="240"/>
        <v>3 - ED-50074</v>
      </c>
      <c r="B15595" s="178">
        <v>3</v>
      </c>
      <c r="C15595" s="347" t="s">
        <v>29907</v>
      </c>
      <c r="D15595" s="356"/>
      <c r="E15595" s="357" t="s">
        <v>33638</v>
      </c>
      <c r="F15595" s="358" t="s">
        <v>0</v>
      </c>
      <c r="G15595" s="372">
        <v>52.24</v>
      </c>
    </row>
    <row r="15596" spans="1:7" ht="25.5">
      <c r="A15596" s="178" t="str">
        <f t="shared" ref="A15596:A15659" si="241">B15596&amp;" - "&amp;C15596</f>
        <v>3 - ED-50075</v>
      </c>
      <c r="B15596" s="178">
        <v>3</v>
      </c>
      <c r="C15596" s="347" t="s">
        <v>29908</v>
      </c>
      <c r="D15596" s="356"/>
      <c r="E15596" s="357" t="s">
        <v>33639</v>
      </c>
      <c r="F15596" s="358" t="s">
        <v>0</v>
      </c>
      <c r="G15596" s="372">
        <v>90.76</v>
      </c>
    </row>
    <row r="15597" spans="1:7" ht="25.5">
      <c r="A15597" s="178" t="str">
        <f t="shared" si="241"/>
        <v>3 - ED-50076</v>
      </c>
      <c r="B15597" s="178">
        <v>3</v>
      </c>
      <c r="C15597" s="347" t="s">
        <v>29909</v>
      </c>
      <c r="D15597" s="356"/>
      <c r="E15597" s="357" t="s">
        <v>33640</v>
      </c>
      <c r="F15597" s="358" t="s">
        <v>0</v>
      </c>
      <c r="G15597" s="372">
        <v>129.78</v>
      </c>
    </row>
    <row r="15598" spans="1:7" ht="25.5">
      <c r="A15598" s="178" t="str">
        <f t="shared" si="241"/>
        <v>3 - ED-50121</v>
      </c>
      <c r="B15598" s="178">
        <v>3</v>
      </c>
      <c r="C15598" s="347" t="s">
        <v>29910</v>
      </c>
      <c r="D15598" s="356"/>
      <c r="E15598" s="357" t="s">
        <v>33641</v>
      </c>
      <c r="F15598" s="358" t="s">
        <v>0</v>
      </c>
      <c r="G15598" s="372">
        <v>16.07</v>
      </c>
    </row>
    <row r="15599" spans="1:7" ht="25.5">
      <c r="A15599" s="178" t="str">
        <f t="shared" si="241"/>
        <v>3 - ED-50122</v>
      </c>
      <c r="B15599" s="178">
        <v>3</v>
      </c>
      <c r="C15599" s="347" t="s">
        <v>29911</v>
      </c>
      <c r="D15599" s="356"/>
      <c r="E15599" s="357" t="s">
        <v>33642</v>
      </c>
      <c r="F15599" s="358" t="s">
        <v>0</v>
      </c>
      <c r="G15599" s="372">
        <v>20.5</v>
      </c>
    </row>
    <row r="15600" spans="1:7" ht="25.5">
      <c r="A15600" s="178" t="str">
        <f t="shared" si="241"/>
        <v>3 - ED-50123</v>
      </c>
      <c r="B15600" s="178">
        <v>3</v>
      </c>
      <c r="C15600" s="347" t="s">
        <v>29912</v>
      </c>
      <c r="D15600" s="356"/>
      <c r="E15600" s="357" t="s">
        <v>33643</v>
      </c>
      <c r="F15600" s="358" t="s">
        <v>0</v>
      </c>
      <c r="G15600" s="372">
        <v>16.32</v>
      </c>
    </row>
    <row r="15601" spans="1:7" ht="25.5">
      <c r="A15601" s="178" t="str">
        <f t="shared" si="241"/>
        <v>3 - ED-50124</v>
      </c>
      <c r="B15601" s="178">
        <v>3</v>
      </c>
      <c r="C15601" s="347" t="s">
        <v>29913</v>
      </c>
      <c r="D15601" s="356"/>
      <c r="E15601" s="357" t="s">
        <v>33644</v>
      </c>
      <c r="F15601" s="358" t="s">
        <v>0</v>
      </c>
      <c r="G15601" s="372">
        <v>22.63</v>
      </c>
    </row>
    <row r="15602" spans="1:7" ht="25.5">
      <c r="A15602" s="178" t="str">
        <f t="shared" si="241"/>
        <v>3 - ED-50105</v>
      </c>
      <c r="B15602" s="178">
        <v>3</v>
      </c>
      <c r="C15602" s="347" t="s">
        <v>29914</v>
      </c>
      <c r="D15602" s="356"/>
      <c r="E15602" s="357" t="s">
        <v>33645</v>
      </c>
      <c r="F15602" s="358" t="s">
        <v>0</v>
      </c>
      <c r="G15602" s="372">
        <v>18.309999999999999</v>
      </c>
    </row>
    <row r="15603" spans="1:7" ht="25.5">
      <c r="A15603" s="178" t="str">
        <f t="shared" si="241"/>
        <v>3 - ED-50106</v>
      </c>
      <c r="B15603" s="178">
        <v>3</v>
      </c>
      <c r="C15603" s="347" t="s">
        <v>29915</v>
      </c>
      <c r="D15603" s="356"/>
      <c r="E15603" s="357" t="s">
        <v>33646</v>
      </c>
      <c r="F15603" s="358" t="s">
        <v>0</v>
      </c>
      <c r="G15603" s="372">
        <v>34.770000000000003</v>
      </c>
    </row>
    <row r="15604" spans="1:7" ht="25.5">
      <c r="A15604" s="178" t="str">
        <f t="shared" si="241"/>
        <v>3 - ED-50107</v>
      </c>
      <c r="B15604" s="178">
        <v>3</v>
      </c>
      <c r="C15604" s="347" t="s">
        <v>29916</v>
      </c>
      <c r="D15604" s="356"/>
      <c r="E15604" s="357" t="s">
        <v>33647</v>
      </c>
      <c r="F15604" s="358" t="s">
        <v>0</v>
      </c>
      <c r="G15604" s="372">
        <v>51.6</v>
      </c>
    </row>
    <row r="15605" spans="1:7" ht="25.5">
      <c r="A15605" s="178" t="str">
        <f t="shared" si="241"/>
        <v>3 - ED-50108</v>
      </c>
      <c r="B15605" s="178">
        <v>3</v>
      </c>
      <c r="C15605" s="347" t="s">
        <v>29917</v>
      </c>
      <c r="D15605" s="356"/>
      <c r="E15605" s="357" t="s">
        <v>33648</v>
      </c>
      <c r="F15605" s="358" t="s">
        <v>0</v>
      </c>
      <c r="G15605" s="372">
        <v>84.99</v>
      </c>
    </row>
    <row r="15606" spans="1:7" ht="25.5">
      <c r="A15606" s="178" t="str">
        <f t="shared" si="241"/>
        <v>3 - ED-50109</v>
      </c>
      <c r="B15606" s="178">
        <v>3</v>
      </c>
      <c r="C15606" s="347" t="s">
        <v>29918</v>
      </c>
      <c r="D15606" s="356"/>
      <c r="E15606" s="357" t="s">
        <v>33649</v>
      </c>
      <c r="F15606" s="358" t="s">
        <v>0</v>
      </c>
      <c r="G15606" s="372">
        <v>130.5</v>
      </c>
    </row>
    <row r="15607" spans="1:7" ht="25.5">
      <c r="A15607" s="178" t="str">
        <f t="shared" si="241"/>
        <v>3 - ED-50110</v>
      </c>
      <c r="B15607" s="178">
        <v>3</v>
      </c>
      <c r="C15607" s="347" t="s">
        <v>29919</v>
      </c>
      <c r="D15607" s="356"/>
      <c r="E15607" s="357" t="s">
        <v>33650</v>
      </c>
      <c r="F15607" s="358" t="s">
        <v>0</v>
      </c>
      <c r="G15607" s="372">
        <v>166.27</v>
      </c>
    </row>
    <row r="15608" spans="1:7" ht="25.5">
      <c r="A15608" s="178" t="str">
        <f t="shared" si="241"/>
        <v>3 - ED-50111</v>
      </c>
      <c r="B15608" s="178">
        <v>3</v>
      </c>
      <c r="C15608" s="347" t="s">
        <v>29920</v>
      </c>
      <c r="D15608" s="356"/>
      <c r="E15608" s="357" t="s">
        <v>33651</v>
      </c>
      <c r="F15608" s="358" t="s">
        <v>0</v>
      </c>
      <c r="G15608" s="372">
        <v>210.84</v>
      </c>
    </row>
    <row r="15609" spans="1:7" ht="25.5">
      <c r="A15609" s="178" t="str">
        <f t="shared" si="241"/>
        <v>3 - ED-50029</v>
      </c>
      <c r="B15609" s="178">
        <v>3</v>
      </c>
      <c r="C15609" s="347" t="s">
        <v>29921</v>
      </c>
      <c r="D15609" s="356"/>
      <c r="E15609" s="357" t="s">
        <v>33652</v>
      </c>
      <c r="F15609" s="358" t="s">
        <v>0</v>
      </c>
      <c r="G15609" s="372">
        <v>27.27</v>
      </c>
    </row>
    <row r="15610" spans="1:7" ht="25.5">
      <c r="A15610" s="178" t="str">
        <f t="shared" si="241"/>
        <v>3 - ED-50030</v>
      </c>
      <c r="B15610" s="178">
        <v>3</v>
      </c>
      <c r="C15610" s="347" t="s">
        <v>29922</v>
      </c>
      <c r="D15610" s="356"/>
      <c r="E15610" s="357" t="s">
        <v>33653</v>
      </c>
      <c r="F15610" s="358" t="s">
        <v>0</v>
      </c>
      <c r="G15610" s="372">
        <v>36.83</v>
      </c>
    </row>
    <row r="15611" spans="1:7" ht="25.5">
      <c r="A15611" s="178" t="str">
        <f t="shared" si="241"/>
        <v>3 - ED-50031</v>
      </c>
      <c r="B15611" s="178">
        <v>3</v>
      </c>
      <c r="C15611" s="347" t="s">
        <v>29923</v>
      </c>
      <c r="D15611" s="356"/>
      <c r="E15611" s="357" t="s">
        <v>33654</v>
      </c>
      <c r="F15611" s="358" t="s">
        <v>0</v>
      </c>
      <c r="G15611" s="372">
        <v>55.18</v>
      </c>
    </row>
    <row r="15612" spans="1:7" ht="25.5">
      <c r="A15612" s="178" t="str">
        <f t="shared" si="241"/>
        <v>3 - ED-50034</v>
      </c>
      <c r="B15612" s="178">
        <v>3</v>
      </c>
      <c r="C15612" s="347" t="s">
        <v>29924</v>
      </c>
      <c r="D15612" s="356"/>
      <c r="E15612" s="357" t="s">
        <v>33655</v>
      </c>
      <c r="F15612" s="358" t="s">
        <v>0</v>
      </c>
      <c r="G15612" s="372">
        <v>14.62</v>
      </c>
    </row>
    <row r="15613" spans="1:7" ht="25.5">
      <c r="A15613" s="178" t="str">
        <f t="shared" si="241"/>
        <v>3 - ED-50027</v>
      </c>
      <c r="B15613" s="178">
        <v>3</v>
      </c>
      <c r="C15613" s="347" t="s">
        <v>29925</v>
      </c>
      <c r="D15613" s="356"/>
      <c r="E15613" s="357" t="s">
        <v>33656</v>
      </c>
      <c r="F15613" s="358" t="s">
        <v>0</v>
      </c>
      <c r="G15613" s="372">
        <v>18.8</v>
      </c>
    </row>
    <row r="15614" spans="1:7" ht="25.5">
      <c r="A15614" s="178" t="str">
        <f t="shared" si="241"/>
        <v>3 - ED-50028</v>
      </c>
      <c r="B15614" s="178">
        <v>3</v>
      </c>
      <c r="C15614" s="347" t="s">
        <v>29926</v>
      </c>
      <c r="D15614" s="356"/>
      <c r="E15614" s="357" t="s">
        <v>33657</v>
      </c>
      <c r="F15614" s="358" t="s">
        <v>0</v>
      </c>
      <c r="G15614" s="372">
        <v>23.14</v>
      </c>
    </row>
    <row r="15615" spans="1:7" ht="25.5">
      <c r="A15615" s="178" t="str">
        <f t="shared" si="241"/>
        <v>3 - ED-50038</v>
      </c>
      <c r="B15615" s="178">
        <v>3</v>
      </c>
      <c r="C15615" s="347" t="s">
        <v>29927</v>
      </c>
      <c r="D15615" s="356"/>
      <c r="E15615" s="357" t="s">
        <v>33658</v>
      </c>
      <c r="F15615" s="358" t="s">
        <v>0</v>
      </c>
      <c r="G15615" s="372">
        <v>38.299999999999997</v>
      </c>
    </row>
    <row r="15616" spans="1:7" ht="25.5">
      <c r="A15616" s="178" t="str">
        <f t="shared" si="241"/>
        <v>3 - ED-50039</v>
      </c>
      <c r="B15616" s="178">
        <v>3</v>
      </c>
      <c r="C15616" s="347" t="s">
        <v>29928</v>
      </c>
      <c r="D15616" s="356"/>
      <c r="E15616" s="357" t="s">
        <v>33659</v>
      </c>
      <c r="F15616" s="358" t="s">
        <v>0</v>
      </c>
      <c r="G15616" s="372">
        <v>56.47</v>
      </c>
    </row>
    <row r="15617" spans="1:7" ht="25.5">
      <c r="A15617" s="178" t="str">
        <f t="shared" si="241"/>
        <v>3 - ED-50035</v>
      </c>
      <c r="B15617" s="178">
        <v>3</v>
      </c>
      <c r="C15617" s="347" t="s">
        <v>29929</v>
      </c>
      <c r="D15617" s="356"/>
      <c r="E15617" s="357" t="s">
        <v>33660</v>
      </c>
      <c r="F15617" s="358" t="s">
        <v>0</v>
      </c>
      <c r="G15617" s="372">
        <v>19.79</v>
      </c>
    </row>
    <row r="15618" spans="1:7" ht="25.5">
      <c r="A15618" s="178" t="str">
        <f t="shared" si="241"/>
        <v>3 - ED-50036</v>
      </c>
      <c r="B15618" s="178">
        <v>3</v>
      </c>
      <c r="C15618" s="347" t="s">
        <v>29930</v>
      </c>
      <c r="D15618" s="356"/>
      <c r="E15618" s="357" t="s">
        <v>33661</v>
      </c>
      <c r="F15618" s="358" t="s">
        <v>0</v>
      </c>
      <c r="G15618" s="372">
        <v>24.25</v>
      </c>
    </row>
    <row r="15619" spans="1:7" ht="25.5">
      <c r="A15619" s="178" t="str">
        <f t="shared" si="241"/>
        <v>3 - ED-50037</v>
      </c>
      <c r="B15619" s="178">
        <v>3</v>
      </c>
      <c r="C15619" s="347" t="s">
        <v>29931</v>
      </c>
      <c r="D15619" s="356"/>
      <c r="E15619" s="357" t="s">
        <v>33662</v>
      </c>
      <c r="F15619" s="358" t="s">
        <v>0</v>
      </c>
      <c r="G15619" s="372">
        <v>27.18</v>
      </c>
    </row>
    <row r="15620" spans="1:7" ht="25.5">
      <c r="A15620" s="178" t="str">
        <f t="shared" si="241"/>
        <v>3 - ED-50080</v>
      </c>
      <c r="B15620" s="178">
        <v>3</v>
      </c>
      <c r="C15620" s="347" t="s">
        <v>29932</v>
      </c>
      <c r="D15620" s="356"/>
      <c r="E15620" s="357" t="s">
        <v>33663</v>
      </c>
      <c r="F15620" s="358" t="s">
        <v>0</v>
      </c>
      <c r="G15620" s="372">
        <v>26.47</v>
      </c>
    </row>
    <row r="15621" spans="1:7" ht="25.5">
      <c r="A15621" s="178" t="str">
        <f t="shared" si="241"/>
        <v>3 - ED-50082</v>
      </c>
      <c r="B15621" s="178">
        <v>3</v>
      </c>
      <c r="C15621" s="347" t="s">
        <v>29933</v>
      </c>
      <c r="D15621" s="356"/>
      <c r="E15621" s="357" t="s">
        <v>33664</v>
      </c>
      <c r="F15621" s="358" t="s">
        <v>0</v>
      </c>
      <c r="G15621" s="372">
        <v>35.71</v>
      </c>
    </row>
    <row r="15622" spans="1:7" ht="25.5">
      <c r="A15622" s="178" t="str">
        <f t="shared" si="241"/>
        <v>3 - ED-50081</v>
      </c>
      <c r="B15622" s="178">
        <v>3</v>
      </c>
      <c r="C15622" s="347" t="s">
        <v>29934</v>
      </c>
      <c r="D15622" s="356"/>
      <c r="E15622" s="357" t="s">
        <v>33665</v>
      </c>
      <c r="F15622" s="358" t="s">
        <v>0</v>
      </c>
      <c r="G15622" s="372">
        <v>30.96</v>
      </c>
    </row>
    <row r="15623" spans="1:7" ht="25.5">
      <c r="A15623" s="178" t="str">
        <f t="shared" si="241"/>
        <v>3 - ED-50078</v>
      </c>
      <c r="B15623" s="178">
        <v>3</v>
      </c>
      <c r="C15623" s="347" t="s">
        <v>29935</v>
      </c>
      <c r="D15623" s="356"/>
      <c r="E15623" s="357" t="s">
        <v>33666</v>
      </c>
      <c r="F15623" s="358" t="s">
        <v>0</v>
      </c>
      <c r="G15623" s="372">
        <v>17.850000000000001</v>
      </c>
    </row>
    <row r="15624" spans="1:7" ht="25.5">
      <c r="A15624" s="178" t="str">
        <f t="shared" si="241"/>
        <v>3 - ED-50083</v>
      </c>
      <c r="B15624" s="178">
        <v>3</v>
      </c>
      <c r="C15624" s="347" t="s">
        <v>29936</v>
      </c>
      <c r="D15624" s="356"/>
      <c r="E15624" s="357" t="s">
        <v>33667</v>
      </c>
      <c r="F15624" s="358" t="s">
        <v>0</v>
      </c>
      <c r="G15624" s="372">
        <v>42.25</v>
      </c>
    </row>
    <row r="15625" spans="1:7" ht="25.5">
      <c r="A15625" s="178" t="str">
        <f t="shared" si="241"/>
        <v>3 - ED-50084</v>
      </c>
      <c r="B15625" s="178">
        <v>3</v>
      </c>
      <c r="C15625" s="347" t="s">
        <v>29937</v>
      </c>
      <c r="D15625" s="356"/>
      <c r="E15625" s="357" t="s">
        <v>33668</v>
      </c>
      <c r="F15625" s="358" t="s">
        <v>0</v>
      </c>
      <c r="G15625" s="372">
        <v>61.36</v>
      </c>
    </row>
    <row r="15626" spans="1:7" ht="25.5">
      <c r="A15626" s="178" t="str">
        <f t="shared" si="241"/>
        <v>3 - ED-50085</v>
      </c>
      <c r="B15626" s="178">
        <v>3</v>
      </c>
      <c r="C15626" s="347" t="s">
        <v>29938</v>
      </c>
      <c r="D15626" s="356"/>
      <c r="E15626" s="357" t="s">
        <v>33669</v>
      </c>
      <c r="F15626" s="358" t="s">
        <v>0</v>
      </c>
      <c r="G15626" s="372">
        <v>74.03</v>
      </c>
    </row>
    <row r="15627" spans="1:7" ht="25.5">
      <c r="A15627" s="178" t="str">
        <f t="shared" si="241"/>
        <v>3 - ED-50079</v>
      </c>
      <c r="B15627" s="178">
        <v>3</v>
      </c>
      <c r="C15627" s="347" t="s">
        <v>29939</v>
      </c>
      <c r="D15627" s="356"/>
      <c r="E15627" s="357" t="s">
        <v>33670</v>
      </c>
      <c r="F15627" s="358" t="s">
        <v>0</v>
      </c>
      <c r="G15627" s="372">
        <v>21.14</v>
      </c>
    </row>
    <row r="15628" spans="1:7" ht="25.5">
      <c r="A15628" s="178" t="str">
        <f t="shared" si="241"/>
        <v>3 - ED-50086</v>
      </c>
      <c r="B15628" s="178">
        <v>3</v>
      </c>
      <c r="C15628" s="347" t="s">
        <v>29940</v>
      </c>
      <c r="D15628" s="356"/>
      <c r="E15628" s="357" t="s">
        <v>33671</v>
      </c>
      <c r="F15628" s="358" t="s">
        <v>0</v>
      </c>
      <c r="G15628" s="372">
        <v>90.27</v>
      </c>
    </row>
    <row r="15629" spans="1:7" ht="25.5">
      <c r="A15629" s="178" t="str">
        <f t="shared" si="241"/>
        <v>3 - ED-50026</v>
      </c>
      <c r="B15629" s="178">
        <v>3</v>
      </c>
      <c r="C15629" s="347" t="s">
        <v>29941</v>
      </c>
      <c r="D15629" s="356"/>
      <c r="E15629" s="357" t="s">
        <v>33672</v>
      </c>
      <c r="F15629" s="358" t="s">
        <v>0</v>
      </c>
      <c r="G15629" s="372">
        <v>76.680000000000007</v>
      </c>
    </row>
    <row r="15630" spans="1:7" ht="25.5">
      <c r="A15630" s="178" t="str">
        <f t="shared" si="241"/>
        <v>3 - ED-50018</v>
      </c>
      <c r="B15630" s="178">
        <v>3</v>
      </c>
      <c r="C15630" s="347" t="s">
        <v>29942</v>
      </c>
      <c r="D15630" s="356"/>
      <c r="E15630" s="357" t="s">
        <v>33673</v>
      </c>
      <c r="F15630" s="358" t="s">
        <v>0</v>
      </c>
      <c r="G15630" s="372">
        <v>14.2</v>
      </c>
    </row>
    <row r="15631" spans="1:7" ht="25.5">
      <c r="A15631" s="178" t="str">
        <f t="shared" si="241"/>
        <v>3 - ED-50019</v>
      </c>
      <c r="B15631" s="178">
        <v>3</v>
      </c>
      <c r="C15631" s="347" t="s">
        <v>29943</v>
      </c>
      <c r="D15631" s="356"/>
      <c r="E15631" s="357" t="s">
        <v>33674</v>
      </c>
      <c r="F15631" s="358" t="s">
        <v>0</v>
      </c>
      <c r="G15631" s="372">
        <v>16.43</v>
      </c>
    </row>
    <row r="15632" spans="1:7" ht="25.5">
      <c r="A15632" s="178" t="str">
        <f t="shared" si="241"/>
        <v>3 - ED-50020</v>
      </c>
      <c r="B15632" s="178">
        <v>3</v>
      </c>
      <c r="C15632" s="347" t="s">
        <v>29944</v>
      </c>
      <c r="D15632" s="356"/>
      <c r="E15632" s="357" t="s">
        <v>33675</v>
      </c>
      <c r="F15632" s="358" t="s">
        <v>0</v>
      </c>
      <c r="G15632" s="372">
        <v>20.079999999999998</v>
      </c>
    </row>
    <row r="15633" spans="1:7" ht="25.5">
      <c r="A15633" s="178" t="str">
        <f t="shared" si="241"/>
        <v>3 - ED-50021</v>
      </c>
      <c r="B15633" s="178">
        <v>3</v>
      </c>
      <c r="C15633" s="347" t="s">
        <v>29945</v>
      </c>
      <c r="D15633" s="356"/>
      <c r="E15633" s="357" t="s">
        <v>33676</v>
      </c>
      <c r="F15633" s="358" t="s">
        <v>0</v>
      </c>
      <c r="G15633" s="372">
        <v>23.51</v>
      </c>
    </row>
    <row r="15634" spans="1:7" ht="25.5">
      <c r="A15634" s="178" t="str">
        <f t="shared" si="241"/>
        <v>3 - ED-50022</v>
      </c>
      <c r="B15634" s="178">
        <v>3</v>
      </c>
      <c r="C15634" s="347" t="s">
        <v>29946</v>
      </c>
      <c r="D15634" s="356"/>
      <c r="E15634" s="357" t="s">
        <v>33677</v>
      </c>
      <c r="F15634" s="358" t="s">
        <v>0</v>
      </c>
      <c r="G15634" s="372">
        <v>25.34</v>
      </c>
    </row>
    <row r="15635" spans="1:7" ht="25.5">
      <c r="A15635" s="178" t="str">
        <f t="shared" si="241"/>
        <v>3 - ED-50023</v>
      </c>
      <c r="B15635" s="178">
        <v>3</v>
      </c>
      <c r="C15635" s="347" t="s">
        <v>29947</v>
      </c>
      <c r="D15635" s="356"/>
      <c r="E15635" s="357" t="s">
        <v>33678</v>
      </c>
      <c r="F15635" s="358" t="s">
        <v>0</v>
      </c>
      <c r="G15635" s="372">
        <v>31.53</v>
      </c>
    </row>
    <row r="15636" spans="1:7" ht="25.5">
      <c r="A15636" s="178" t="str">
        <f t="shared" si="241"/>
        <v>3 - ED-50024</v>
      </c>
      <c r="B15636" s="178">
        <v>3</v>
      </c>
      <c r="C15636" s="347" t="s">
        <v>29948</v>
      </c>
      <c r="D15636" s="356"/>
      <c r="E15636" s="357" t="s">
        <v>33679</v>
      </c>
      <c r="F15636" s="358" t="s">
        <v>0</v>
      </c>
      <c r="G15636" s="372">
        <v>42.33</v>
      </c>
    </row>
    <row r="15637" spans="1:7" ht="25.5">
      <c r="A15637" s="178" t="str">
        <f t="shared" si="241"/>
        <v>3 - ED-50025</v>
      </c>
      <c r="B15637" s="178">
        <v>3</v>
      </c>
      <c r="C15637" s="347" t="s">
        <v>29949</v>
      </c>
      <c r="D15637" s="356"/>
      <c r="E15637" s="357" t="s">
        <v>33680</v>
      </c>
      <c r="F15637" s="358" t="s">
        <v>0</v>
      </c>
      <c r="G15637" s="372">
        <v>49</v>
      </c>
    </row>
    <row r="15638" spans="1:7" ht="25.5">
      <c r="A15638" s="178" t="str">
        <f t="shared" si="241"/>
        <v>3 - ED-8847</v>
      </c>
      <c r="B15638" s="178">
        <v>3</v>
      </c>
      <c r="C15638" s="347" t="s">
        <v>29950</v>
      </c>
      <c r="D15638" s="356"/>
      <c r="E15638" s="357" t="s">
        <v>33681</v>
      </c>
      <c r="F15638" s="358" t="s">
        <v>0</v>
      </c>
      <c r="G15638" s="372">
        <v>19.95</v>
      </c>
    </row>
    <row r="15639" spans="1:7" ht="25.5">
      <c r="A15639" s="178" t="str">
        <f t="shared" si="241"/>
        <v>3 - ED-8845</v>
      </c>
      <c r="B15639" s="178">
        <v>3</v>
      </c>
      <c r="C15639" s="347" t="s">
        <v>29951</v>
      </c>
      <c r="D15639" s="356"/>
      <c r="E15639" s="357" t="s">
        <v>33682</v>
      </c>
      <c r="F15639" s="358" t="s">
        <v>0</v>
      </c>
      <c r="G15639" s="372">
        <v>14.82</v>
      </c>
    </row>
    <row r="15640" spans="1:7" ht="25.5">
      <c r="A15640" s="178" t="str">
        <f t="shared" si="241"/>
        <v>3 - ED-8846</v>
      </c>
      <c r="B15640" s="178">
        <v>3</v>
      </c>
      <c r="C15640" s="347" t="s">
        <v>29952</v>
      </c>
      <c r="D15640" s="356"/>
      <c r="E15640" s="357" t="s">
        <v>33683</v>
      </c>
      <c r="F15640" s="358" t="s">
        <v>0</v>
      </c>
      <c r="G15640" s="372">
        <v>18.739999999999998</v>
      </c>
    </row>
    <row r="15641" spans="1:7">
      <c r="A15641" s="178" t="str">
        <f t="shared" si="241"/>
        <v>3 - ED-49944</v>
      </c>
      <c r="B15641" s="178">
        <v>3</v>
      </c>
      <c r="C15641" s="347" t="s">
        <v>29953</v>
      </c>
      <c r="D15641" s="356"/>
      <c r="E15641" s="357" t="s">
        <v>33684</v>
      </c>
      <c r="F15641" s="358" t="s">
        <v>15038</v>
      </c>
      <c r="G15641" s="372">
        <v>83.05</v>
      </c>
    </row>
    <row r="15642" spans="1:7">
      <c r="A15642" s="178" t="str">
        <f t="shared" si="241"/>
        <v>3 - ED-49942</v>
      </c>
      <c r="B15642" s="178">
        <v>3</v>
      </c>
      <c r="C15642" s="347" t="s">
        <v>29954</v>
      </c>
      <c r="D15642" s="356"/>
      <c r="E15642" s="357" t="s">
        <v>33685</v>
      </c>
      <c r="F15642" s="358" t="s">
        <v>15038</v>
      </c>
      <c r="G15642" s="372">
        <v>35.11</v>
      </c>
    </row>
    <row r="15643" spans="1:7">
      <c r="A15643" s="178" t="str">
        <f t="shared" si="241"/>
        <v>3 - ED-49943</v>
      </c>
      <c r="B15643" s="178">
        <v>3</v>
      </c>
      <c r="C15643" s="347" t="s">
        <v>29955</v>
      </c>
      <c r="D15643" s="356"/>
      <c r="E15643" s="357" t="s">
        <v>33686</v>
      </c>
      <c r="F15643" s="358" t="s">
        <v>15038</v>
      </c>
      <c r="G15643" s="372">
        <v>39.53</v>
      </c>
    </row>
    <row r="15644" spans="1:7">
      <c r="A15644" s="178" t="str">
        <f t="shared" si="241"/>
        <v>3 - ED-49945</v>
      </c>
      <c r="B15644" s="178">
        <v>3</v>
      </c>
      <c r="C15644" s="347" t="s">
        <v>29956</v>
      </c>
      <c r="D15644" s="356"/>
      <c r="E15644" s="357" t="s">
        <v>33687</v>
      </c>
      <c r="F15644" s="358" t="s">
        <v>15038</v>
      </c>
      <c r="G15644" s="372">
        <v>25.39</v>
      </c>
    </row>
    <row r="15645" spans="1:7">
      <c r="A15645" s="178" t="str">
        <f t="shared" si="241"/>
        <v>3 - ED-49946</v>
      </c>
      <c r="B15645" s="178">
        <v>3</v>
      </c>
      <c r="C15645" s="347" t="s">
        <v>29957</v>
      </c>
      <c r="D15645" s="356"/>
      <c r="E15645" s="357" t="s">
        <v>33688</v>
      </c>
      <c r="F15645" s="358" t="s">
        <v>15038</v>
      </c>
      <c r="G15645" s="372">
        <v>34.58</v>
      </c>
    </row>
    <row r="15646" spans="1:7">
      <c r="A15646" s="178" t="str">
        <f t="shared" si="241"/>
        <v>3 - ED-49949</v>
      </c>
      <c r="B15646" s="178">
        <v>3</v>
      </c>
      <c r="C15646" s="347" t="s">
        <v>29958</v>
      </c>
      <c r="D15646" s="356"/>
      <c r="E15646" s="357" t="s">
        <v>33689</v>
      </c>
      <c r="F15646" s="358" t="s">
        <v>15038</v>
      </c>
      <c r="G15646" s="372">
        <v>383.06</v>
      </c>
    </row>
    <row r="15647" spans="1:7">
      <c r="A15647" s="178" t="str">
        <f t="shared" si="241"/>
        <v>3 - ED-49947</v>
      </c>
      <c r="B15647" s="178">
        <v>3</v>
      </c>
      <c r="C15647" s="347" t="s">
        <v>29959</v>
      </c>
      <c r="D15647" s="356"/>
      <c r="E15647" s="357" t="s">
        <v>33690</v>
      </c>
      <c r="F15647" s="358" t="s">
        <v>15038</v>
      </c>
      <c r="G15647" s="372">
        <v>113.83</v>
      </c>
    </row>
    <row r="15648" spans="1:7">
      <c r="A15648" s="178" t="str">
        <f t="shared" si="241"/>
        <v>3 - ED-49948</v>
      </c>
      <c r="B15648" s="178">
        <v>3</v>
      </c>
      <c r="C15648" s="347" t="s">
        <v>29960</v>
      </c>
      <c r="D15648" s="356"/>
      <c r="E15648" s="357" t="s">
        <v>33691</v>
      </c>
      <c r="F15648" s="358" t="s">
        <v>15038</v>
      </c>
      <c r="G15648" s="372">
        <v>188.59</v>
      </c>
    </row>
    <row r="15649" spans="1:7">
      <c r="A15649" s="178" t="str">
        <f t="shared" si="241"/>
        <v>3 - ED-49951</v>
      </c>
      <c r="B15649" s="178">
        <v>3</v>
      </c>
      <c r="C15649" s="347" t="s">
        <v>29961</v>
      </c>
      <c r="D15649" s="356"/>
      <c r="E15649" s="357" t="s">
        <v>33692</v>
      </c>
      <c r="F15649" s="358" t="s">
        <v>15038</v>
      </c>
      <c r="G15649" s="372">
        <v>6.83</v>
      </c>
    </row>
    <row r="15650" spans="1:7">
      <c r="A15650" s="178" t="str">
        <f t="shared" si="241"/>
        <v>3 - ED-49860</v>
      </c>
      <c r="B15650" s="178">
        <v>3</v>
      </c>
      <c r="C15650" s="347" t="s">
        <v>29962</v>
      </c>
      <c r="D15650" s="356"/>
      <c r="E15650" s="357" t="s">
        <v>33693</v>
      </c>
      <c r="F15650" s="358" t="s">
        <v>15038</v>
      </c>
      <c r="G15650" s="372">
        <v>1262.8900000000001</v>
      </c>
    </row>
    <row r="15651" spans="1:7">
      <c r="A15651" s="178" t="str">
        <f t="shared" si="241"/>
        <v>3 - ED-49861</v>
      </c>
      <c r="B15651" s="178">
        <v>3</v>
      </c>
      <c r="C15651" s="347" t="s">
        <v>29963</v>
      </c>
      <c r="D15651" s="356"/>
      <c r="E15651" s="357" t="s">
        <v>33694</v>
      </c>
      <c r="F15651" s="358" t="s">
        <v>15038</v>
      </c>
      <c r="G15651" s="372">
        <v>1370.8</v>
      </c>
    </row>
    <row r="15652" spans="1:7">
      <c r="A15652" s="178" t="str">
        <f t="shared" si="241"/>
        <v>3 - ED-49955</v>
      </c>
      <c r="B15652" s="178">
        <v>3</v>
      </c>
      <c r="C15652" s="347" t="s">
        <v>29964</v>
      </c>
      <c r="D15652" s="356"/>
      <c r="E15652" s="357" t="s">
        <v>33695</v>
      </c>
      <c r="F15652" s="358" t="s">
        <v>15038</v>
      </c>
      <c r="G15652" s="372">
        <v>25.23</v>
      </c>
    </row>
    <row r="15653" spans="1:7">
      <c r="A15653" s="178" t="str">
        <f t="shared" si="241"/>
        <v>3 - ED-49958</v>
      </c>
      <c r="B15653" s="178">
        <v>3</v>
      </c>
      <c r="C15653" s="347" t="s">
        <v>29965</v>
      </c>
      <c r="D15653" s="356"/>
      <c r="E15653" s="357" t="s">
        <v>33696</v>
      </c>
      <c r="F15653" s="358" t="s">
        <v>15038</v>
      </c>
      <c r="G15653" s="372">
        <v>25.23</v>
      </c>
    </row>
    <row r="15654" spans="1:7">
      <c r="A15654" s="178" t="str">
        <f t="shared" si="241"/>
        <v>3 - ED-49959</v>
      </c>
      <c r="B15654" s="178">
        <v>3</v>
      </c>
      <c r="C15654" s="347" t="s">
        <v>29966</v>
      </c>
      <c r="D15654" s="356"/>
      <c r="E15654" s="357" t="s">
        <v>33697</v>
      </c>
      <c r="F15654" s="358" t="s">
        <v>15038</v>
      </c>
      <c r="G15654" s="372">
        <v>20.11</v>
      </c>
    </row>
    <row r="15655" spans="1:7">
      <c r="A15655" s="178" t="str">
        <f t="shared" si="241"/>
        <v>3 - ED-49962</v>
      </c>
      <c r="B15655" s="178">
        <v>3</v>
      </c>
      <c r="C15655" s="347" t="s">
        <v>29967</v>
      </c>
      <c r="D15655" s="356"/>
      <c r="E15655" s="357" t="s">
        <v>33698</v>
      </c>
      <c r="F15655" s="358" t="s">
        <v>15038</v>
      </c>
      <c r="G15655" s="372">
        <v>35.33</v>
      </c>
    </row>
    <row r="15656" spans="1:7">
      <c r="A15656" s="178" t="str">
        <f t="shared" si="241"/>
        <v>3 - ED-49960</v>
      </c>
      <c r="B15656" s="178">
        <v>3</v>
      </c>
      <c r="C15656" s="347" t="s">
        <v>29968</v>
      </c>
      <c r="D15656" s="356"/>
      <c r="E15656" s="357" t="s">
        <v>33699</v>
      </c>
      <c r="F15656" s="358" t="s">
        <v>15038</v>
      </c>
      <c r="G15656" s="372">
        <v>28.45</v>
      </c>
    </row>
    <row r="15657" spans="1:7">
      <c r="A15657" s="178" t="str">
        <f t="shared" si="241"/>
        <v>3 - ED-49961</v>
      </c>
      <c r="B15657" s="178">
        <v>3</v>
      </c>
      <c r="C15657" s="347" t="s">
        <v>29969</v>
      </c>
      <c r="D15657" s="356"/>
      <c r="E15657" s="357" t="s">
        <v>33700</v>
      </c>
      <c r="F15657" s="358" t="s">
        <v>15038</v>
      </c>
      <c r="G15657" s="372">
        <v>33.65</v>
      </c>
    </row>
    <row r="15658" spans="1:7">
      <c r="A15658" s="178" t="str">
        <f t="shared" si="241"/>
        <v>3 - ED-49957</v>
      </c>
      <c r="B15658" s="178">
        <v>3</v>
      </c>
      <c r="C15658" s="347" t="s">
        <v>29970</v>
      </c>
      <c r="D15658" s="356"/>
      <c r="E15658" s="357" t="s">
        <v>33701</v>
      </c>
      <c r="F15658" s="358" t="s">
        <v>15038</v>
      </c>
      <c r="G15658" s="372">
        <v>21</v>
      </c>
    </row>
    <row r="15659" spans="1:7">
      <c r="A15659" s="178" t="str">
        <f t="shared" si="241"/>
        <v>3 - ED-49956</v>
      </c>
      <c r="B15659" s="178">
        <v>3</v>
      </c>
      <c r="C15659" s="347" t="s">
        <v>29971</v>
      </c>
      <c r="D15659" s="356"/>
      <c r="E15659" s="357" t="s">
        <v>33702</v>
      </c>
      <c r="F15659" s="358" t="s">
        <v>15038</v>
      </c>
      <c r="G15659" s="372">
        <v>21</v>
      </c>
    </row>
    <row r="15660" spans="1:7">
      <c r="A15660" s="178" t="str">
        <f t="shared" ref="A15660:A15723" si="242">B15660&amp;" - "&amp;C15660</f>
        <v>3 - ED-49952</v>
      </c>
      <c r="B15660" s="178">
        <v>3</v>
      </c>
      <c r="C15660" s="347" t="s">
        <v>29972</v>
      </c>
      <c r="D15660" s="356"/>
      <c r="E15660" s="357" t="s">
        <v>33703</v>
      </c>
      <c r="F15660" s="358" t="s">
        <v>15038</v>
      </c>
      <c r="G15660" s="372">
        <v>45.72</v>
      </c>
    </row>
    <row r="15661" spans="1:7">
      <c r="A15661" s="178" t="str">
        <f t="shared" si="242"/>
        <v>3 - ED-49954</v>
      </c>
      <c r="B15661" s="178">
        <v>3</v>
      </c>
      <c r="C15661" s="347" t="s">
        <v>29973</v>
      </c>
      <c r="D15661" s="356"/>
      <c r="E15661" s="357" t="s">
        <v>33704</v>
      </c>
      <c r="F15661" s="358" t="s">
        <v>15038</v>
      </c>
      <c r="G15661" s="372">
        <v>19.23</v>
      </c>
    </row>
    <row r="15662" spans="1:7">
      <c r="A15662" s="178" t="str">
        <f t="shared" si="242"/>
        <v>3 - ED-49953</v>
      </c>
      <c r="B15662" s="178">
        <v>3</v>
      </c>
      <c r="C15662" s="347" t="s">
        <v>29974</v>
      </c>
      <c r="D15662" s="356"/>
      <c r="E15662" s="357" t="s">
        <v>33705</v>
      </c>
      <c r="F15662" s="358" t="s">
        <v>15038</v>
      </c>
      <c r="G15662" s="372">
        <v>21.39</v>
      </c>
    </row>
    <row r="15663" spans="1:7">
      <c r="A15663" s="178" t="str">
        <f t="shared" si="242"/>
        <v>3 - ED-49999</v>
      </c>
      <c r="B15663" s="178">
        <v>3</v>
      </c>
      <c r="C15663" s="347" t="s">
        <v>29975</v>
      </c>
      <c r="D15663" s="356"/>
      <c r="E15663" s="357" t="s">
        <v>33706</v>
      </c>
      <c r="F15663" s="358" t="s">
        <v>15038</v>
      </c>
      <c r="G15663" s="372">
        <v>16.46</v>
      </c>
    </row>
    <row r="15664" spans="1:7">
      <c r="A15664" s="178" t="str">
        <f t="shared" si="242"/>
        <v>3 - ED-50000</v>
      </c>
      <c r="B15664" s="178">
        <v>3</v>
      </c>
      <c r="C15664" s="347" t="s">
        <v>29976</v>
      </c>
      <c r="D15664" s="356"/>
      <c r="E15664" s="357" t="s">
        <v>33707</v>
      </c>
      <c r="F15664" s="358" t="s">
        <v>15038</v>
      </c>
      <c r="G15664" s="372">
        <v>19.420000000000002</v>
      </c>
    </row>
    <row r="15665" spans="1:7">
      <c r="A15665" s="178" t="str">
        <f t="shared" si="242"/>
        <v>3 - ED-50001</v>
      </c>
      <c r="B15665" s="178">
        <v>3</v>
      </c>
      <c r="C15665" s="347" t="s">
        <v>29977</v>
      </c>
      <c r="D15665" s="356"/>
      <c r="E15665" s="357" t="s">
        <v>33708</v>
      </c>
      <c r="F15665" s="358" t="s">
        <v>15038</v>
      </c>
      <c r="G15665" s="372">
        <v>27.11</v>
      </c>
    </row>
    <row r="15666" spans="1:7">
      <c r="A15666" s="178" t="str">
        <f t="shared" si="242"/>
        <v>3 - ED-50002</v>
      </c>
      <c r="B15666" s="178">
        <v>3</v>
      </c>
      <c r="C15666" s="347" t="s">
        <v>29978</v>
      </c>
      <c r="D15666" s="356"/>
      <c r="E15666" s="357" t="s">
        <v>33709</v>
      </c>
      <c r="F15666" s="358" t="s">
        <v>15038</v>
      </c>
      <c r="G15666" s="372">
        <v>34.14</v>
      </c>
    </row>
    <row r="15667" spans="1:7">
      <c r="A15667" s="178" t="str">
        <f t="shared" si="242"/>
        <v>3 - ED-50003</v>
      </c>
      <c r="B15667" s="178">
        <v>3</v>
      </c>
      <c r="C15667" s="347" t="s">
        <v>29979</v>
      </c>
      <c r="D15667" s="356"/>
      <c r="E15667" s="357" t="s">
        <v>33710</v>
      </c>
      <c r="F15667" s="358" t="s">
        <v>15038</v>
      </c>
      <c r="G15667" s="372">
        <v>35.47</v>
      </c>
    </row>
    <row r="15668" spans="1:7">
      <c r="A15668" s="178" t="str">
        <f t="shared" si="242"/>
        <v>3 - ED-50004</v>
      </c>
      <c r="B15668" s="178">
        <v>3</v>
      </c>
      <c r="C15668" s="347" t="s">
        <v>29980</v>
      </c>
      <c r="D15668" s="356"/>
      <c r="E15668" s="357" t="s">
        <v>33711</v>
      </c>
      <c r="F15668" s="358" t="s">
        <v>15038</v>
      </c>
      <c r="G15668" s="372">
        <v>59.24</v>
      </c>
    </row>
    <row r="15669" spans="1:7">
      <c r="A15669" s="178" t="str">
        <f t="shared" si="242"/>
        <v>3 - ED-49985</v>
      </c>
      <c r="B15669" s="178">
        <v>3</v>
      </c>
      <c r="C15669" s="347" t="s">
        <v>29981</v>
      </c>
      <c r="D15669" s="356"/>
      <c r="E15669" s="357" t="s">
        <v>33712</v>
      </c>
      <c r="F15669" s="358" t="s">
        <v>15038</v>
      </c>
      <c r="G15669" s="372">
        <v>677.71</v>
      </c>
    </row>
    <row r="15670" spans="1:7">
      <c r="A15670" s="178" t="str">
        <f t="shared" si="242"/>
        <v>3 - ED-49986</v>
      </c>
      <c r="B15670" s="178">
        <v>3</v>
      </c>
      <c r="C15670" s="347" t="s">
        <v>29982</v>
      </c>
      <c r="D15670" s="356"/>
      <c r="E15670" s="357" t="s">
        <v>33713</v>
      </c>
      <c r="F15670" s="358" t="s">
        <v>15038</v>
      </c>
      <c r="G15670" s="372">
        <v>399.68</v>
      </c>
    </row>
    <row r="15671" spans="1:7">
      <c r="A15671" s="178" t="str">
        <f t="shared" si="242"/>
        <v>3 - ED-49969</v>
      </c>
      <c r="B15671" s="178">
        <v>3</v>
      </c>
      <c r="C15671" s="347" t="s">
        <v>29983</v>
      </c>
      <c r="D15671" s="356"/>
      <c r="E15671" s="357" t="s">
        <v>33714</v>
      </c>
      <c r="F15671" s="358" t="s">
        <v>15038</v>
      </c>
      <c r="G15671" s="372">
        <v>40.31</v>
      </c>
    </row>
    <row r="15672" spans="1:7">
      <c r="A15672" s="178" t="str">
        <f t="shared" si="242"/>
        <v>3 - ED-49970</v>
      </c>
      <c r="B15672" s="178">
        <v>3</v>
      </c>
      <c r="C15672" s="347" t="s">
        <v>29984</v>
      </c>
      <c r="D15672" s="356"/>
      <c r="E15672" s="357" t="s">
        <v>33715</v>
      </c>
      <c r="F15672" s="358" t="s">
        <v>15038</v>
      </c>
      <c r="G15672" s="372">
        <v>35.21</v>
      </c>
    </row>
    <row r="15673" spans="1:7">
      <c r="A15673" s="178" t="str">
        <f t="shared" si="242"/>
        <v>3 - ED-49971</v>
      </c>
      <c r="B15673" s="178">
        <v>3</v>
      </c>
      <c r="C15673" s="347" t="s">
        <v>29985</v>
      </c>
      <c r="D15673" s="356"/>
      <c r="E15673" s="357" t="s">
        <v>33716</v>
      </c>
      <c r="F15673" s="358" t="s">
        <v>15038</v>
      </c>
      <c r="G15673" s="372">
        <v>43.76</v>
      </c>
    </row>
    <row r="15674" spans="1:7">
      <c r="A15674" s="178" t="str">
        <f t="shared" si="242"/>
        <v>3 - ED-49972</v>
      </c>
      <c r="B15674" s="178">
        <v>3</v>
      </c>
      <c r="C15674" s="347" t="s">
        <v>29986</v>
      </c>
      <c r="D15674" s="356"/>
      <c r="E15674" s="357" t="s">
        <v>33717</v>
      </c>
      <c r="F15674" s="358" t="s">
        <v>15038</v>
      </c>
      <c r="G15674" s="372">
        <v>36</v>
      </c>
    </row>
    <row r="15675" spans="1:7">
      <c r="A15675" s="178" t="str">
        <f t="shared" si="242"/>
        <v>3 - ED-49973</v>
      </c>
      <c r="B15675" s="178">
        <v>3</v>
      </c>
      <c r="C15675" s="347" t="s">
        <v>29987</v>
      </c>
      <c r="D15675" s="356"/>
      <c r="E15675" s="357" t="s">
        <v>33718</v>
      </c>
      <c r="F15675" s="358" t="s">
        <v>15038</v>
      </c>
      <c r="G15675" s="372">
        <v>51.56</v>
      </c>
    </row>
    <row r="15676" spans="1:7">
      <c r="A15676" s="178" t="str">
        <f t="shared" si="242"/>
        <v>3 - ED-49974</v>
      </c>
      <c r="B15676" s="178">
        <v>3</v>
      </c>
      <c r="C15676" s="347" t="s">
        <v>29988</v>
      </c>
      <c r="D15676" s="356"/>
      <c r="E15676" s="357" t="s">
        <v>33719</v>
      </c>
      <c r="F15676" s="358" t="s">
        <v>15038</v>
      </c>
      <c r="G15676" s="372">
        <v>43.97</v>
      </c>
    </row>
    <row r="15677" spans="1:7">
      <c r="A15677" s="178" t="str">
        <f t="shared" si="242"/>
        <v>3 - ED-49975</v>
      </c>
      <c r="B15677" s="178">
        <v>3</v>
      </c>
      <c r="C15677" s="347" t="s">
        <v>29989</v>
      </c>
      <c r="D15677" s="356"/>
      <c r="E15677" s="357" t="s">
        <v>33720</v>
      </c>
      <c r="F15677" s="358" t="s">
        <v>15038</v>
      </c>
      <c r="G15677" s="372">
        <v>71.59</v>
      </c>
    </row>
    <row r="15678" spans="1:7">
      <c r="A15678" s="178" t="str">
        <f t="shared" si="242"/>
        <v>3 - ED-49976</v>
      </c>
      <c r="B15678" s="178">
        <v>3</v>
      </c>
      <c r="C15678" s="347" t="s">
        <v>29990</v>
      </c>
      <c r="D15678" s="356"/>
      <c r="E15678" s="357" t="s">
        <v>33721</v>
      </c>
      <c r="F15678" s="358" t="s">
        <v>15038</v>
      </c>
      <c r="G15678" s="372">
        <v>64.22</v>
      </c>
    </row>
    <row r="15679" spans="1:7">
      <c r="A15679" s="178" t="str">
        <f t="shared" si="242"/>
        <v>3 - ED-49977</v>
      </c>
      <c r="B15679" s="178">
        <v>3</v>
      </c>
      <c r="C15679" s="347" t="s">
        <v>29991</v>
      </c>
      <c r="D15679" s="356"/>
      <c r="E15679" s="357" t="s">
        <v>33722</v>
      </c>
      <c r="F15679" s="358" t="s">
        <v>15038</v>
      </c>
      <c r="G15679" s="372">
        <v>85.6</v>
      </c>
    </row>
    <row r="15680" spans="1:7">
      <c r="A15680" s="178" t="str">
        <f t="shared" si="242"/>
        <v>3 - ED-49978</v>
      </c>
      <c r="B15680" s="178">
        <v>3</v>
      </c>
      <c r="C15680" s="347" t="s">
        <v>29992</v>
      </c>
      <c r="D15680" s="356"/>
      <c r="E15680" s="357" t="s">
        <v>33723</v>
      </c>
      <c r="F15680" s="358" t="s">
        <v>15038</v>
      </c>
      <c r="G15680" s="372">
        <v>72.02</v>
      </c>
    </row>
    <row r="15681" spans="1:7">
      <c r="A15681" s="178" t="str">
        <f t="shared" si="242"/>
        <v>3 - ED-49979</v>
      </c>
      <c r="B15681" s="178">
        <v>3</v>
      </c>
      <c r="C15681" s="347" t="s">
        <v>29993</v>
      </c>
      <c r="D15681" s="356"/>
      <c r="E15681" s="357" t="s">
        <v>33724</v>
      </c>
      <c r="F15681" s="358" t="s">
        <v>15038</v>
      </c>
      <c r="G15681" s="372">
        <v>122.41</v>
      </c>
    </row>
    <row r="15682" spans="1:7">
      <c r="A15682" s="178" t="str">
        <f t="shared" si="242"/>
        <v>3 - ED-49980</v>
      </c>
      <c r="B15682" s="178">
        <v>3</v>
      </c>
      <c r="C15682" s="347" t="s">
        <v>29994</v>
      </c>
      <c r="D15682" s="356"/>
      <c r="E15682" s="357" t="s">
        <v>33725</v>
      </c>
      <c r="F15682" s="358" t="s">
        <v>15038</v>
      </c>
      <c r="G15682" s="372">
        <v>86.71</v>
      </c>
    </row>
    <row r="15683" spans="1:7">
      <c r="A15683" s="178" t="str">
        <f t="shared" si="242"/>
        <v>3 - ED-49981</v>
      </c>
      <c r="B15683" s="178">
        <v>3</v>
      </c>
      <c r="C15683" s="347" t="s">
        <v>29995</v>
      </c>
      <c r="D15683" s="356"/>
      <c r="E15683" s="357" t="s">
        <v>33726</v>
      </c>
      <c r="F15683" s="358" t="s">
        <v>15038</v>
      </c>
      <c r="G15683" s="372">
        <v>310.48</v>
      </c>
    </row>
    <row r="15684" spans="1:7">
      <c r="A15684" s="178" t="str">
        <f t="shared" si="242"/>
        <v>3 - ED-49982</v>
      </c>
      <c r="B15684" s="178">
        <v>3</v>
      </c>
      <c r="C15684" s="347" t="s">
        <v>29996</v>
      </c>
      <c r="D15684" s="356"/>
      <c r="E15684" s="357" t="s">
        <v>33727</v>
      </c>
      <c r="F15684" s="358" t="s">
        <v>15038</v>
      </c>
      <c r="G15684" s="372">
        <v>149.74</v>
      </c>
    </row>
    <row r="15685" spans="1:7">
      <c r="A15685" s="178" t="str">
        <f t="shared" si="242"/>
        <v>3 - ED-50005</v>
      </c>
      <c r="B15685" s="178">
        <v>3</v>
      </c>
      <c r="C15685" s="347" t="s">
        <v>29997</v>
      </c>
      <c r="D15685" s="356"/>
      <c r="E15685" s="357" t="s">
        <v>33728</v>
      </c>
      <c r="F15685" s="358" t="s">
        <v>15038</v>
      </c>
      <c r="G15685" s="372">
        <v>129.88</v>
      </c>
    </row>
    <row r="15686" spans="1:7">
      <c r="A15686" s="178" t="str">
        <f t="shared" si="242"/>
        <v>3 - ED-49983</v>
      </c>
      <c r="B15686" s="178">
        <v>3</v>
      </c>
      <c r="C15686" s="347" t="s">
        <v>29998</v>
      </c>
      <c r="D15686" s="356"/>
      <c r="E15686" s="357" t="s">
        <v>33729</v>
      </c>
      <c r="F15686" s="358" t="s">
        <v>15038</v>
      </c>
      <c r="G15686" s="372">
        <v>439.08</v>
      </c>
    </row>
    <row r="15687" spans="1:7">
      <c r="A15687" s="178" t="str">
        <f t="shared" si="242"/>
        <v>3 - ED-49984</v>
      </c>
      <c r="B15687" s="178">
        <v>3</v>
      </c>
      <c r="C15687" s="347" t="s">
        <v>29999</v>
      </c>
      <c r="D15687" s="356"/>
      <c r="E15687" s="357" t="s">
        <v>33730</v>
      </c>
      <c r="F15687" s="358" t="s">
        <v>15038</v>
      </c>
      <c r="G15687" s="372">
        <v>247.59</v>
      </c>
    </row>
    <row r="15688" spans="1:7">
      <c r="A15688" s="178" t="str">
        <f t="shared" si="242"/>
        <v>3 - ED-49987</v>
      </c>
      <c r="B15688" s="178">
        <v>3</v>
      </c>
      <c r="C15688" s="347" t="s">
        <v>30000</v>
      </c>
      <c r="D15688" s="356"/>
      <c r="E15688" s="357" t="s">
        <v>33731</v>
      </c>
      <c r="F15688" s="358" t="s">
        <v>15038</v>
      </c>
      <c r="G15688" s="372">
        <v>57</v>
      </c>
    </row>
    <row r="15689" spans="1:7">
      <c r="A15689" s="178" t="str">
        <f t="shared" si="242"/>
        <v>3 - ED-49988</v>
      </c>
      <c r="B15689" s="178">
        <v>3</v>
      </c>
      <c r="C15689" s="347" t="s">
        <v>30001</v>
      </c>
      <c r="D15689" s="356"/>
      <c r="E15689" s="357" t="s">
        <v>33732</v>
      </c>
      <c r="F15689" s="358" t="s">
        <v>15038</v>
      </c>
      <c r="G15689" s="372">
        <v>51.85</v>
      </c>
    </row>
    <row r="15690" spans="1:7">
      <c r="A15690" s="178" t="str">
        <f t="shared" si="242"/>
        <v>3 - ED-49989</v>
      </c>
      <c r="B15690" s="178">
        <v>3</v>
      </c>
      <c r="C15690" s="347" t="s">
        <v>30002</v>
      </c>
      <c r="D15690" s="356"/>
      <c r="E15690" s="357" t="s">
        <v>33733</v>
      </c>
      <c r="F15690" s="358" t="s">
        <v>15038</v>
      </c>
      <c r="G15690" s="372">
        <v>61.53</v>
      </c>
    </row>
    <row r="15691" spans="1:7">
      <c r="A15691" s="178" t="str">
        <f t="shared" si="242"/>
        <v>3 - ED-49990</v>
      </c>
      <c r="B15691" s="178">
        <v>3</v>
      </c>
      <c r="C15691" s="347" t="s">
        <v>30003</v>
      </c>
      <c r="D15691" s="356"/>
      <c r="E15691" s="357" t="s">
        <v>33734</v>
      </c>
      <c r="F15691" s="358" t="s">
        <v>15038</v>
      </c>
      <c r="G15691" s="372">
        <v>55.72</v>
      </c>
    </row>
    <row r="15692" spans="1:7">
      <c r="A15692" s="178" t="str">
        <f t="shared" si="242"/>
        <v>3 - ED-49991</v>
      </c>
      <c r="B15692" s="178">
        <v>3</v>
      </c>
      <c r="C15692" s="347" t="s">
        <v>30004</v>
      </c>
      <c r="D15692" s="356"/>
      <c r="E15692" s="357" t="s">
        <v>33735</v>
      </c>
      <c r="F15692" s="358" t="s">
        <v>15038</v>
      </c>
      <c r="G15692" s="372">
        <v>69.84</v>
      </c>
    </row>
    <row r="15693" spans="1:7">
      <c r="A15693" s="178" t="str">
        <f t="shared" si="242"/>
        <v>3 - ED-49992</v>
      </c>
      <c r="B15693" s="178">
        <v>3</v>
      </c>
      <c r="C15693" s="347" t="s">
        <v>30005</v>
      </c>
      <c r="D15693" s="356"/>
      <c r="E15693" s="357" t="s">
        <v>33736</v>
      </c>
      <c r="F15693" s="358" t="s">
        <v>15038</v>
      </c>
      <c r="G15693" s="372">
        <v>63.26</v>
      </c>
    </row>
    <row r="15694" spans="1:7">
      <c r="A15694" s="178" t="str">
        <f t="shared" si="242"/>
        <v>3 - ED-49993</v>
      </c>
      <c r="B15694" s="178">
        <v>3</v>
      </c>
      <c r="C15694" s="347" t="s">
        <v>30006</v>
      </c>
      <c r="D15694" s="356"/>
      <c r="E15694" s="357" t="s">
        <v>33737</v>
      </c>
      <c r="F15694" s="358" t="s">
        <v>15038</v>
      </c>
      <c r="G15694" s="372">
        <v>118.18</v>
      </c>
    </row>
    <row r="15695" spans="1:7">
      <c r="A15695" s="178" t="str">
        <f t="shared" si="242"/>
        <v>3 - ED-49994</v>
      </c>
      <c r="B15695" s="178">
        <v>3</v>
      </c>
      <c r="C15695" s="347" t="s">
        <v>30007</v>
      </c>
      <c r="D15695" s="356"/>
      <c r="E15695" s="357" t="s">
        <v>33738</v>
      </c>
      <c r="F15695" s="358" t="s">
        <v>15038</v>
      </c>
      <c r="G15695" s="372">
        <v>91.7</v>
      </c>
    </row>
    <row r="15696" spans="1:7">
      <c r="A15696" s="178" t="str">
        <f t="shared" si="242"/>
        <v>3 - ED-49995</v>
      </c>
      <c r="B15696" s="178">
        <v>3</v>
      </c>
      <c r="C15696" s="347" t="s">
        <v>30008</v>
      </c>
      <c r="D15696" s="356"/>
      <c r="E15696" s="357" t="s">
        <v>33739</v>
      </c>
      <c r="F15696" s="358" t="s">
        <v>15038</v>
      </c>
      <c r="G15696" s="372">
        <v>116.96</v>
      </c>
    </row>
    <row r="15697" spans="1:7">
      <c r="A15697" s="178" t="str">
        <f t="shared" si="242"/>
        <v>3 - ED-49996</v>
      </c>
      <c r="B15697" s="178">
        <v>3</v>
      </c>
      <c r="C15697" s="347" t="s">
        <v>30009</v>
      </c>
      <c r="D15697" s="356"/>
      <c r="E15697" s="357" t="s">
        <v>33740</v>
      </c>
      <c r="F15697" s="358" t="s">
        <v>15038</v>
      </c>
      <c r="G15697" s="372">
        <v>94.24</v>
      </c>
    </row>
    <row r="15698" spans="1:7">
      <c r="A15698" s="178" t="str">
        <f t="shared" si="242"/>
        <v>3 - ED-49997</v>
      </c>
      <c r="B15698" s="178">
        <v>3</v>
      </c>
      <c r="C15698" s="347" t="s">
        <v>30010</v>
      </c>
      <c r="D15698" s="356"/>
      <c r="E15698" s="357" t="s">
        <v>33741</v>
      </c>
      <c r="F15698" s="358" t="s">
        <v>15038</v>
      </c>
      <c r="G15698" s="372">
        <v>141.75</v>
      </c>
    </row>
    <row r="15699" spans="1:7">
      <c r="A15699" s="178" t="str">
        <f t="shared" si="242"/>
        <v>3 - ED-49998</v>
      </c>
      <c r="B15699" s="178">
        <v>3</v>
      </c>
      <c r="C15699" s="347" t="s">
        <v>30011</v>
      </c>
      <c r="D15699" s="356"/>
      <c r="E15699" s="357" t="s">
        <v>33742</v>
      </c>
      <c r="F15699" s="358" t="s">
        <v>15038</v>
      </c>
      <c r="G15699" s="372">
        <v>86.57</v>
      </c>
    </row>
    <row r="15700" spans="1:7">
      <c r="A15700" s="178" t="str">
        <f t="shared" si="242"/>
        <v>3 - ED-49963</v>
      </c>
      <c r="B15700" s="178">
        <v>3</v>
      </c>
      <c r="C15700" s="347" t="s">
        <v>30012</v>
      </c>
      <c r="D15700" s="356"/>
      <c r="E15700" s="357" t="s">
        <v>33743</v>
      </c>
      <c r="F15700" s="358" t="s">
        <v>15038</v>
      </c>
      <c r="G15700" s="372">
        <v>58.02</v>
      </c>
    </row>
    <row r="15701" spans="1:7">
      <c r="A15701" s="178" t="str">
        <f t="shared" si="242"/>
        <v>3 - ED-49964</v>
      </c>
      <c r="B15701" s="178">
        <v>3</v>
      </c>
      <c r="C15701" s="347" t="s">
        <v>30013</v>
      </c>
      <c r="D15701" s="356"/>
      <c r="E15701" s="357" t="s">
        <v>33744</v>
      </c>
      <c r="F15701" s="358" t="s">
        <v>15038</v>
      </c>
      <c r="G15701" s="372">
        <v>52.72</v>
      </c>
    </row>
    <row r="15702" spans="1:7">
      <c r="A15702" s="178" t="str">
        <f t="shared" si="242"/>
        <v>3 - ED-49965</v>
      </c>
      <c r="B15702" s="178">
        <v>3</v>
      </c>
      <c r="C15702" s="347" t="s">
        <v>30014</v>
      </c>
      <c r="D15702" s="356"/>
      <c r="E15702" s="357" t="s">
        <v>33745</v>
      </c>
      <c r="F15702" s="358" t="s">
        <v>15038</v>
      </c>
      <c r="G15702" s="372">
        <v>59.3</v>
      </c>
    </row>
    <row r="15703" spans="1:7">
      <c r="A15703" s="178" t="str">
        <f t="shared" si="242"/>
        <v>3 - ED-49966</v>
      </c>
      <c r="B15703" s="178">
        <v>3</v>
      </c>
      <c r="C15703" s="347" t="s">
        <v>30015</v>
      </c>
      <c r="D15703" s="356"/>
      <c r="E15703" s="357" t="s">
        <v>33746</v>
      </c>
      <c r="F15703" s="358" t="s">
        <v>15038</v>
      </c>
      <c r="G15703" s="372">
        <v>53.82</v>
      </c>
    </row>
    <row r="15704" spans="1:7" ht="25.5">
      <c r="A15704" s="178" t="str">
        <f t="shared" si="242"/>
        <v>3 - ED-9941</v>
      </c>
      <c r="B15704" s="178">
        <v>3</v>
      </c>
      <c r="C15704" s="347" t="s">
        <v>30016</v>
      </c>
      <c r="D15704" s="356"/>
      <c r="E15704" s="357" t="s">
        <v>33747</v>
      </c>
      <c r="F15704" s="358" t="s">
        <v>238</v>
      </c>
      <c r="G15704" s="372">
        <v>16299.71</v>
      </c>
    </row>
    <row r="15705" spans="1:7">
      <c r="A15705" s="178" t="str">
        <f t="shared" si="242"/>
        <v>3 - ED-50016</v>
      </c>
      <c r="B15705" s="178">
        <v>3</v>
      </c>
      <c r="C15705" s="347" t="s">
        <v>30017</v>
      </c>
      <c r="D15705" s="356"/>
      <c r="E15705" s="357" t="s">
        <v>33748</v>
      </c>
      <c r="F15705" s="358" t="s">
        <v>15038</v>
      </c>
      <c r="G15705" s="372">
        <v>76.92</v>
      </c>
    </row>
    <row r="15706" spans="1:7">
      <c r="A15706" s="178" t="str">
        <f t="shared" si="242"/>
        <v>3 - ED-50017</v>
      </c>
      <c r="B15706" s="178">
        <v>3</v>
      </c>
      <c r="C15706" s="347" t="s">
        <v>30018</v>
      </c>
      <c r="D15706" s="356"/>
      <c r="E15706" s="357" t="s">
        <v>33749</v>
      </c>
      <c r="F15706" s="358" t="s">
        <v>15038</v>
      </c>
      <c r="G15706" s="372">
        <v>97.3</v>
      </c>
    </row>
    <row r="15707" spans="1:7">
      <c r="A15707" s="178" t="str">
        <f t="shared" si="242"/>
        <v>3 - 334</v>
      </c>
      <c r="B15707" s="178">
        <v>3</v>
      </c>
      <c r="C15707" s="347">
        <v>334</v>
      </c>
      <c r="D15707" s="356"/>
      <c r="E15707" s="357" t="s">
        <v>33750</v>
      </c>
      <c r="F15707" s="358" t="s">
        <v>31945</v>
      </c>
    </row>
    <row r="15708" spans="1:7">
      <c r="A15708" s="178" t="str">
        <f t="shared" si="242"/>
        <v>3 - ED-50125</v>
      </c>
      <c r="B15708" s="178">
        <v>3</v>
      </c>
      <c r="C15708" s="347" t="s">
        <v>30019</v>
      </c>
      <c r="D15708" s="356"/>
      <c r="E15708" s="357" t="s">
        <v>33751</v>
      </c>
      <c r="F15708" s="358" t="s">
        <v>1</v>
      </c>
      <c r="G15708" s="372">
        <v>152.74</v>
      </c>
    </row>
    <row r="15709" spans="1:7">
      <c r="A15709" s="178" t="str">
        <f t="shared" si="242"/>
        <v>3 - ED-50155</v>
      </c>
      <c r="B15709" s="178">
        <v>3</v>
      </c>
      <c r="C15709" s="347" t="s">
        <v>30020</v>
      </c>
      <c r="D15709" s="356"/>
      <c r="E15709" s="357" t="s">
        <v>33752</v>
      </c>
      <c r="F15709" s="358" t="s">
        <v>15204</v>
      </c>
      <c r="G15709" s="372">
        <v>515</v>
      </c>
    </row>
    <row r="15710" spans="1:7">
      <c r="A15710" s="178" t="str">
        <f t="shared" si="242"/>
        <v>3 - ED-50135</v>
      </c>
      <c r="B15710" s="178">
        <v>3</v>
      </c>
      <c r="C15710" s="347" t="s">
        <v>30021</v>
      </c>
      <c r="D15710" s="356"/>
      <c r="E15710" s="357" t="s">
        <v>33753</v>
      </c>
      <c r="F15710" s="358" t="s">
        <v>1</v>
      </c>
      <c r="G15710" s="372">
        <v>457.36</v>
      </c>
    </row>
    <row r="15711" spans="1:7" ht="25.5">
      <c r="A15711" s="178" t="str">
        <f t="shared" si="242"/>
        <v>3 - ED-50128</v>
      </c>
      <c r="B15711" s="178">
        <v>3</v>
      </c>
      <c r="C15711" s="347" t="s">
        <v>30022</v>
      </c>
      <c r="D15711" s="356"/>
      <c r="E15711" s="357" t="s">
        <v>33754</v>
      </c>
      <c r="F15711" s="358" t="s">
        <v>15038</v>
      </c>
      <c r="G15711" s="372">
        <v>5886.26</v>
      </c>
    </row>
    <row r="15712" spans="1:7" ht="25.5">
      <c r="A15712" s="178" t="str">
        <f t="shared" si="242"/>
        <v>3 - ED-50129</v>
      </c>
      <c r="B15712" s="178">
        <v>3</v>
      </c>
      <c r="C15712" s="347" t="s">
        <v>30023</v>
      </c>
      <c r="D15712" s="356"/>
      <c r="E15712" s="357" t="s">
        <v>33755</v>
      </c>
      <c r="F15712" s="358" t="s">
        <v>15038</v>
      </c>
      <c r="G15712" s="372">
        <v>9854.64</v>
      </c>
    </row>
    <row r="15713" spans="1:7" ht="25.5">
      <c r="A15713" s="178" t="str">
        <f t="shared" si="242"/>
        <v>3 - ED-50130</v>
      </c>
      <c r="B15713" s="178">
        <v>3</v>
      </c>
      <c r="C15713" s="347" t="s">
        <v>30024</v>
      </c>
      <c r="D15713" s="356"/>
      <c r="E15713" s="357" t="s">
        <v>33756</v>
      </c>
      <c r="F15713" s="358" t="s">
        <v>15038</v>
      </c>
      <c r="G15713" s="372">
        <v>8045.31</v>
      </c>
    </row>
    <row r="15714" spans="1:7" ht="25.5">
      <c r="A15714" s="178" t="str">
        <f t="shared" si="242"/>
        <v>3 - ED-50131</v>
      </c>
      <c r="B15714" s="178">
        <v>3</v>
      </c>
      <c r="C15714" s="347" t="s">
        <v>30025</v>
      </c>
      <c r="D15714" s="356"/>
      <c r="E15714" s="357" t="s">
        <v>33757</v>
      </c>
      <c r="F15714" s="358" t="s">
        <v>15038</v>
      </c>
      <c r="G15714" s="372">
        <v>9873.8700000000008</v>
      </c>
    </row>
    <row r="15715" spans="1:7" ht="25.5">
      <c r="A15715" s="178" t="str">
        <f t="shared" si="242"/>
        <v>3 - ED-50132</v>
      </c>
      <c r="B15715" s="178">
        <v>3</v>
      </c>
      <c r="C15715" s="347" t="s">
        <v>30026</v>
      </c>
      <c r="D15715" s="356"/>
      <c r="E15715" s="357" t="s">
        <v>33758</v>
      </c>
      <c r="F15715" s="358" t="s">
        <v>15038</v>
      </c>
      <c r="G15715" s="372">
        <v>13462.17</v>
      </c>
    </row>
    <row r="15716" spans="1:7" ht="25.5">
      <c r="A15716" s="178" t="str">
        <f t="shared" si="242"/>
        <v>3 - ED-50126</v>
      </c>
      <c r="B15716" s="178">
        <v>3</v>
      </c>
      <c r="C15716" s="347" t="s">
        <v>30027</v>
      </c>
      <c r="D15716" s="356"/>
      <c r="E15716" s="357" t="s">
        <v>33759</v>
      </c>
      <c r="F15716" s="358" t="s">
        <v>15038</v>
      </c>
      <c r="G15716" s="372">
        <v>9761.74</v>
      </c>
    </row>
    <row r="15717" spans="1:7" ht="25.5">
      <c r="A15717" s="178" t="str">
        <f t="shared" si="242"/>
        <v>3 - ED-50127</v>
      </c>
      <c r="B15717" s="178">
        <v>3</v>
      </c>
      <c r="C15717" s="347" t="s">
        <v>30028</v>
      </c>
      <c r="D15717" s="356"/>
      <c r="E15717" s="357" t="s">
        <v>33760</v>
      </c>
      <c r="F15717" s="358" t="s">
        <v>15038</v>
      </c>
      <c r="G15717" s="372">
        <v>20538.09</v>
      </c>
    </row>
    <row r="15718" spans="1:7" ht="25.5">
      <c r="A15718" s="178" t="str">
        <f t="shared" si="242"/>
        <v>3 - ED-50133</v>
      </c>
      <c r="B15718" s="178">
        <v>3</v>
      </c>
      <c r="C15718" s="347" t="s">
        <v>30029</v>
      </c>
      <c r="D15718" s="356"/>
      <c r="E15718" s="357" t="s">
        <v>33761</v>
      </c>
      <c r="F15718" s="358" t="s">
        <v>15038</v>
      </c>
      <c r="G15718" s="372">
        <v>7188.14</v>
      </c>
    </row>
    <row r="15719" spans="1:7" ht="25.5">
      <c r="A15719" s="178" t="str">
        <f t="shared" si="242"/>
        <v>3 - ED-50134</v>
      </c>
      <c r="B15719" s="178">
        <v>3</v>
      </c>
      <c r="C15719" s="347" t="s">
        <v>30030</v>
      </c>
      <c r="D15719" s="356"/>
      <c r="E15719" s="357" t="s">
        <v>33762</v>
      </c>
      <c r="F15719" s="358" t="s">
        <v>15038</v>
      </c>
      <c r="G15719" s="372">
        <v>9708.56</v>
      </c>
    </row>
    <row r="15720" spans="1:7">
      <c r="A15720" s="178" t="str">
        <f t="shared" si="242"/>
        <v>3 - ED-50136</v>
      </c>
      <c r="B15720" s="178">
        <v>3</v>
      </c>
      <c r="C15720" s="347" t="s">
        <v>30031</v>
      </c>
      <c r="D15720" s="356"/>
      <c r="E15720" s="357" t="s">
        <v>33763</v>
      </c>
      <c r="F15720" s="358" t="s">
        <v>0</v>
      </c>
      <c r="G15720" s="372">
        <v>24.95</v>
      </c>
    </row>
    <row r="15721" spans="1:7">
      <c r="A15721" s="178" t="str">
        <f t="shared" si="242"/>
        <v>3 - ED-50158</v>
      </c>
      <c r="B15721" s="178">
        <v>3</v>
      </c>
      <c r="C15721" s="347" t="s">
        <v>30032</v>
      </c>
      <c r="D15721" s="356"/>
      <c r="E15721" s="357" t="s">
        <v>33764</v>
      </c>
      <c r="F15721" s="358" t="s">
        <v>0</v>
      </c>
      <c r="G15721" s="372">
        <v>36.47</v>
      </c>
    </row>
    <row r="15722" spans="1:7" ht="25.5">
      <c r="A15722" s="178" t="str">
        <f t="shared" si="242"/>
        <v>3 - ED-50145</v>
      </c>
      <c r="B15722" s="178">
        <v>3</v>
      </c>
      <c r="C15722" s="347" t="s">
        <v>30033</v>
      </c>
      <c r="D15722" s="356"/>
      <c r="E15722" s="357" t="s">
        <v>33765</v>
      </c>
      <c r="F15722" s="358" t="s">
        <v>15204</v>
      </c>
      <c r="G15722" s="372">
        <v>744.79</v>
      </c>
    </row>
    <row r="15723" spans="1:7">
      <c r="A15723" s="178" t="str">
        <f t="shared" si="242"/>
        <v>3 - ED-50138</v>
      </c>
      <c r="B15723" s="178">
        <v>3</v>
      </c>
      <c r="C15723" s="347" t="s">
        <v>30034</v>
      </c>
      <c r="D15723" s="356"/>
      <c r="E15723" s="357" t="s">
        <v>33766</v>
      </c>
      <c r="F15723" s="358" t="s">
        <v>15204</v>
      </c>
      <c r="G15723" s="372">
        <v>823.45</v>
      </c>
    </row>
    <row r="15724" spans="1:7" ht="25.5">
      <c r="A15724" s="178" t="str">
        <f t="shared" ref="A15724:A15787" si="243">B15724&amp;" - "&amp;C15724</f>
        <v>3 - ED-50139</v>
      </c>
      <c r="B15724" s="178">
        <v>3</v>
      </c>
      <c r="C15724" s="347" t="s">
        <v>30035</v>
      </c>
      <c r="D15724" s="356"/>
      <c r="E15724" s="357" t="s">
        <v>33767</v>
      </c>
      <c r="F15724" s="358" t="s">
        <v>15204</v>
      </c>
      <c r="G15724" s="372">
        <v>771.14</v>
      </c>
    </row>
    <row r="15725" spans="1:7">
      <c r="A15725" s="178" t="str">
        <f t="shared" si="243"/>
        <v>3 - ED-50144</v>
      </c>
      <c r="B15725" s="178">
        <v>3</v>
      </c>
      <c r="C15725" s="366" t="s">
        <v>30036</v>
      </c>
      <c r="D15725" s="367"/>
      <c r="E15725" s="357" t="s">
        <v>33768</v>
      </c>
      <c r="F15725" s="358" t="s">
        <v>15204</v>
      </c>
      <c r="G15725" s="372">
        <v>659.76</v>
      </c>
    </row>
    <row r="15726" spans="1:7" ht="25.5">
      <c r="A15726" s="178" t="str">
        <f t="shared" si="243"/>
        <v>3 - ED-50141</v>
      </c>
      <c r="B15726" s="178">
        <v>3</v>
      </c>
      <c r="C15726" s="347" t="s">
        <v>30037</v>
      </c>
      <c r="D15726" s="356"/>
      <c r="E15726" s="357" t="s">
        <v>33769</v>
      </c>
      <c r="F15726" s="358" t="s">
        <v>15204</v>
      </c>
      <c r="G15726" s="372">
        <v>885.22</v>
      </c>
    </row>
    <row r="15727" spans="1:7">
      <c r="A15727" s="178" t="str">
        <f t="shared" si="243"/>
        <v>3 - ED-50143</v>
      </c>
      <c r="B15727" s="178">
        <v>3</v>
      </c>
      <c r="C15727" s="347" t="s">
        <v>30038</v>
      </c>
      <c r="D15727" s="356"/>
      <c r="E15727" s="357" t="s">
        <v>33770</v>
      </c>
      <c r="F15727" s="358" t="s">
        <v>15204</v>
      </c>
      <c r="G15727" s="372">
        <v>632.85</v>
      </c>
    </row>
    <row r="15728" spans="1:7" ht="25.5">
      <c r="A15728" s="178" t="str">
        <f t="shared" si="243"/>
        <v>3 - ED-50142</v>
      </c>
      <c r="B15728" s="178">
        <v>3</v>
      </c>
      <c r="C15728" s="347" t="s">
        <v>30039</v>
      </c>
      <c r="D15728" s="356"/>
      <c r="E15728" s="357" t="s">
        <v>33771</v>
      </c>
      <c r="F15728" s="358" t="s">
        <v>15204</v>
      </c>
      <c r="G15728" s="372">
        <v>885.22</v>
      </c>
    </row>
    <row r="15729" spans="1:7" ht="25.5">
      <c r="A15729" s="178" t="str">
        <f t="shared" si="243"/>
        <v>3 - ED-50140</v>
      </c>
      <c r="B15729" s="178">
        <v>3</v>
      </c>
      <c r="C15729" s="347" t="s">
        <v>30040</v>
      </c>
      <c r="D15729" s="356"/>
      <c r="E15729" s="357" t="s">
        <v>33772</v>
      </c>
      <c r="F15729" s="358" t="s">
        <v>15204</v>
      </c>
      <c r="G15729" s="372">
        <v>885.22</v>
      </c>
    </row>
    <row r="15730" spans="1:7" ht="25.5">
      <c r="A15730" s="178" t="str">
        <f t="shared" si="243"/>
        <v>3 - ED-50148</v>
      </c>
      <c r="B15730" s="178">
        <v>3</v>
      </c>
      <c r="C15730" s="347" t="s">
        <v>30041</v>
      </c>
      <c r="D15730" s="356"/>
      <c r="E15730" s="357" t="s">
        <v>33773</v>
      </c>
      <c r="F15730" s="358" t="s">
        <v>15038</v>
      </c>
      <c r="G15730" s="372">
        <v>8425.89</v>
      </c>
    </row>
    <row r="15731" spans="1:7" ht="25.5">
      <c r="A15731" s="178" t="str">
        <f t="shared" si="243"/>
        <v>3 - ED-50149</v>
      </c>
      <c r="B15731" s="178">
        <v>3</v>
      </c>
      <c r="C15731" s="347" t="s">
        <v>30042</v>
      </c>
      <c r="D15731" s="356"/>
      <c r="E15731" s="357" t="s">
        <v>33774</v>
      </c>
      <c r="F15731" s="358" t="s">
        <v>15038</v>
      </c>
      <c r="G15731" s="372">
        <v>10167.65</v>
      </c>
    </row>
    <row r="15732" spans="1:7" ht="25.5">
      <c r="A15732" s="178" t="str">
        <f t="shared" si="243"/>
        <v>3 - ED-50146</v>
      </c>
      <c r="B15732" s="178">
        <v>3</v>
      </c>
      <c r="C15732" s="347" t="s">
        <v>30043</v>
      </c>
      <c r="D15732" s="356"/>
      <c r="E15732" s="357" t="s">
        <v>33775</v>
      </c>
      <c r="F15732" s="358" t="s">
        <v>15038</v>
      </c>
      <c r="G15732" s="372">
        <v>8398.65</v>
      </c>
    </row>
    <row r="15733" spans="1:7" ht="25.5">
      <c r="A15733" s="178" t="str">
        <f t="shared" si="243"/>
        <v>3 - ED-50147</v>
      </c>
      <c r="B15733" s="178">
        <v>3</v>
      </c>
      <c r="C15733" s="347" t="s">
        <v>30044</v>
      </c>
      <c r="D15733" s="356"/>
      <c r="E15733" s="357" t="s">
        <v>33776</v>
      </c>
      <c r="F15733" s="358" t="s">
        <v>15038</v>
      </c>
      <c r="G15733" s="372">
        <v>10138.4</v>
      </c>
    </row>
    <row r="15734" spans="1:7">
      <c r="A15734" s="178" t="str">
        <f t="shared" si="243"/>
        <v>3 - ED-50157</v>
      </c>
      <c r="B15734" s="178">
        <v>3</v>
      </c>
      <c r="C15734" s="347" t="s">
        <v>30045</v>
      </c>
      <c r="D15734" s="356"/>
      <c r="E15734" s="357" t="s">
        <v>33777</v>
      </c>
      <c r="F15734" s="358" t="s">
        <v>0</v>
      </c>
      <c r="G15734" s="372">
        <v>2.9</v>
      </c>
    </row>
    <row r="15735" spans="1:7" ht="38.25">
      <c r="A15735" s="178" t="str">
        <f t="shared" si="243"/>
        <v>3 - ED-50152</v>
      </c>
      <c r="B15735" s="178">
        <v>3</v>
      </c>
      <c r="C15735" s="347" t="s">
        <v>30046</v>
      </c>
      <c r="D15735" s="356"/>
      <c r="E15735" s="357" t="s">
        <v>33778</v>
      </c>
      <c r="F15735" s="358" t="s">
        <v>15038</v>
      </c>
      <c r="G15735" s="372">
        <v>1109.08</v>
      </c>
    </row>
    <row r="15736" spans="1:7" ht="38.25">
      <c r="A15736" s="178" t="str">
        <f t="shared" si="243"/>
        <v>3 - ED-50153</v>
      </c>
      <c r="B15736" s="178">
        <v>3</v>
      </c>
      <c r="C15736" s="347" t="s">
        <v>30047</v>
      </c>
      <c r="D15736" s="356"/>
      <c r="E15736" s="357" t="s">
        <v>33779</v>
      </c>
      <c r="F15736" s="358" t="s">
        <v>15038</v>
      </c>
      <c r="G15736" s="372">
        <v>2729.08</v>
      </c>
    </row>
    <row r="15737" spans="1:7" ht="51">
      <c r="A15737" s="178" t="str">
        <f t="shared" si="243"/>
        <v>3 - ED-50154</v>
      </c>
      <c r="B15737" s="178">
        <v>3</v>
      </c>
      <c r="C15737" s="347" t="s">
        <v>30048</v>
      </c>
      <c r="D15737" s="356"/>
      <c r="E15737" s="357" t="s">
        <v>33780</v>
      </c>
      <c r="F15737" s="358" t="s">
        <v>15038</v>
      </c>
      <c r="G15737" s="372">
        <v>1637.08</v>
      </c>
    </row>
    <row r="15738" spans="1:7">
      <c r="A15738" s="178" t="str">
        <f t="shared" si="243"/>
        <v>3 - ED-50150</v>
      </c>
      <c r="B15738" s="178">
        <v>3</v>
      </c>
      <c r="C15738" s="347" t="s">
        <v>30049</v>
      </c>
      <c r="D15738" s="356"/>
      <c r="E15738" s="357" t="s">
        <v>33781</v>
      </c>
      <c r="F15738" s="358" t="s">
        <v>15038</v>
      </c>
      <c r="G15738" s="372">
        <v>230.71</v>
      </c>
    </row>
    <row r="15739" spans="1:7">
      <c r="A15739" s="178" t="str">
        <f t="shared" si="243"/>
        <v>3 - ED-50151</v>
      </c>
      <c r="B15739" s="178">
        <v>3</v>
      </c>
      <c r="C15739" s="347" t="s">
        <v>30050</v>
      </c>
      <c r="D15739" s="356"/>
      <c r="E15739" s="357" t="s">
        <v>33782</v>
      </c>
      <c r="F15739" s="358" t="s">
        <v>15038</v>
      </c>
      <c r="G15739" s="372">
        <v>531.79</v>
      </c>
    </row>
    <row r="15740" spans="1:7" ht="25.5">
      <c r="A15740" s="178" t="str">
        <f t="shared" si="243"/>
        <v>3 - ED-50137</v>
      </c>
      <c r="B15740" s="178">
        <v>3</v>
      </c>
      <c r="C15740" s="347" t="s">
        <v>30051</v>
      </c>
      <c r="D15740" s="356"/>
      <c r="E15740" s="357" t="s">
        <v>33783</v>
      </c>
      <c r="F15740" s="358" t="s">
        <v>238</v>
      </c>
      <c r="G15740" s="372">
        <v>680</v>
      </c>
    </row>
    <row r="15741" spans="1:7">
      <c r="A15741" s="178" t="str">
        <f t="shared" si="243"/>
        <v>3 - ED-50156</v>
      </c>
      <c r="B15741" s="178">
        <v>3</v>
      </c>
      <c r="C15741" s="347" t="s">
        <v>30052</v>
      </c>
      <c r="D15741" s="356"/>
      <c r="E15741" s="357" t="s">
        <v>33784</v>
      </c>
      <c r="F15741" s="358" t="s">
        <v>0</v>
      </c>
      <c r="G15741" s="372">
        <v>6.1</v>
      </c>
    </row>
    <row r="15742" spans="1:7">
      <c r="A15742" s="178" t="str">
        <f t="shared" si="243"/>
        <v>3 - ED-50166</v>
      </c>
      <c r="B15742" s="178">
        <v>3</v>
      </c>
      <c r="C15742" s="347" t="s">
        <v>30053</v>
      </c>
      <c r="D15742" s="356"/>
      <c r="E15742" s="357" t="s">
        <v>33785</v>
      </c>
      <c r="F15742" s="358" t="s">
        <v>1</v>
      </c>
      <c r="G15742" s="372">
        <v>7.44</v>
      </c>
    </row>
    <row r="15743" spans="1:7">
      <c r="A15743" s="178" t="str">
        <f t="shared" si="243"/>
        <v>3 - ED-50163</v>
      </c>
      <c r="B15743" s="178">
        <v>3</v>
      </c>
      <c r="C15743" s="347" t="s">
        <v>30054</v>
      </c>
      <c r="D15743" s="356"/>
      <c r="E15743" s="357" t="s">
        <v>33786</v>
      </c>
      <c r="F15743" s="358" t="s">
        <v>0</v>
      </c>
      <c r="G15743" s="372">
        <v>11.76</v>
      </c>
    </row>
    <row r="15744" spans="1:7">
      <c r="A15744" s="178" t="str">
        <f t="shared" si="243"/>
        <v>3 - ED-50162</v>
      </c>
      <c r="B15744" s="178">
        <v>3</v>
      </c>
      <c r="C15744" s="347" t="s">
        <v>30055</v>
      </c>
      <c r="D15744" s="356"/>
      <c r="E15744" s="357" t="s">
        <v>33787</v>
      </c>
      <c r="F15744" s="358" t="s">
        <v>1</v>
      </c>
      <c r="G15744" s="372">
        <v>96.6</v>
      </c>
    </row>
    <row r="15745" spans="1:7">
      <c r="A15745" s="178" t="str">
        <f t="shared" si="243"/>
        <v>3 - ED-50165</v>
      </c>
      <c r="B15745" s="178">
        <v>3</v>
      </c>
      <c r="C15745" s="347" t="s">
        <v>30056</v>
      </c>
      <c r="D15745" s="356"/>
      <c r="E15745" s="357" t="s">
        <v>33788</v>
      </c>
      <c r="F15745" s="358" t="s">
        <v>1</v>
      </c>
      <c r="G15745" s="372">
        <v>50.27</v>
      </c>
    </row>
    <row r="15746" spans="1:7">
      <c r="A15746" s="178" t="str">
        <f t="shared" si="243"/>
        <v>3 - ED-50164</v>
      </c>
      <c r="B15746" s="178">
        <v>3</v>
      </c>
      <c r="C15746" s="347" t="s">
        <v>30057</v>
      </c>
      <c r="D15746" s="356"/>
      <c r="E15746" s="357" t="s">
        <v>33789</v>
      </c>
      <c r="F15746" s="358" t="s">
        <v>1</v>
      </c>
      <c r="G15746" s="372">
        <v>52.14</v>
      </c>
    </row>
    <row r="15747" spans="1:7">
      <c r="A15747" s="178" t="str">
        <f t="shared" si="243"/>
        <v>3 - ED-50159</v>
      </c>
      <c r="B15747" s="178">
        <v>3</v>
      </c>
      <c r="C15747" s="347" t="s">
        <v>30058</v>
      </c>
      <c r="D15747" s="356"/>
      <c r="E15747" s="357" t="s">
        <v>33790</v>
      </c>
      <c r="F15747" s="358" t="s">
        <v>0</v>
      </c>
      <c r="G15747" s="372">
        <v>138.62</v>
      </c>
    </row>
    <row r="15748" spans="1:7">
      <c r="A15748" s="178" t="str">
        <f t="shared" si="243"/>
        <v>3 - ED-50160</v>
      </c>
      <c r="B15748" s="178">
        <v>3</v>
      </c>
      <c r="C15748" s="347" t="s">
        <v>30059</v>
      </c>
      <c r="D15748" s="356"/>
      <c r="E15748" s="357" t="s">
        <v>33791</v>
      </c>
      <c r="F15748" s="358" t="s">
        <v>0</v>
      </c>
      <c r="G15748" s="372">
        <v>167.12</v>
      </c>
    </row>
    <row r="15749" spans="1:7">
      <c r="A15749" s="178" t="str">
        <f t="shared" si="243"/>
        <v>3 - ED-50161</v>
      </c>
      <c r="B15749" s="178">
        <v>3</v>
      </c>
      <c r="C15749" s="347" t="s">
        <v>30060</v>
      </c>
      <c r="D15749" s="356"/>
      <c r="E15749" s="357" t="s">
        <v>33792</v>
      </c>
      <c r="F15749" s="358" t="s">
        <v>0</v>
      </c>
      <c r="G15749" s="372">
        <v>156.15</v>
      </c>
    </row>
    <row r="15750" spans="1:7">
      <c r="A15750" s="178" t="str">
        <f t="shared" si="243"/>
        <v>3 - 335</v>
      </c>
      <c r="B15750" s="178">
        <v>3</v>
      </c>
      <c r="C15750" s="347">
        <v>335</v>
      </c>
      <c r="D15750" s="356"/>
      <c r="E15750" s="357" t="s">
        <v>33793</v>
      </c>
      <c r="F15750" s="358" t="s">
        <v>31945</v>
      </c>
    </row>
    <row r="15751" spans="1:7">
      <c r="A15751" s="178" t="str">
        <f t="shared" si="243"/>
        <v>3 - ED-50170</v>
      </c>
      <c r="B15751" s="178">
        <v>3</v>
      </c>
      <c r="C15751" s="347" t="s">
        <v>30061</v>
      </c>
      <c r="D15751" s="356"/>
      <c r="E15751" s="357" t="s">
        <v>33794</v>
      </c>
      <c r="F15751" s="358" t="s">
        <v>1</v>
      </c>
      <c r="G15751" s="372">
        <v>27.91</v>
      </c>
    </row>
    <row r="15752" spans="1:7" ht="25.5">
      <c r="A15752" s="178" t="str">
        <f t="shared" si="243"/>
        <v>3 - ED-13286</v>
      </c>
      <c r="B15752" s="178">
        <v>3</v>
      </c>
      <c r="C15752" s="347" t="s">
        <v>30062</v>
      </c>
      <c r="D15752" s="356"/>
      <c r="E15752" s="357" t="s">
        <v>33795</v>
      </c>
      <c r="F15752" s="358" t="s">
        <v>1</v>
      </c>
      <c r="G15752" s="372">
        <v>22.36</v>
      </c>
    </row>
    <row r="15753" spans="1:7" ht="25.5">
      <c r="A15753" s="178" t="str">
        <f t="shared" si="243"/>
        <v>3 - ED-13287</v>
      </c>
      <c r="B15753" s="178">
        <v>3</v>
      </c>
      <c r="C15753" s="347" t="s">
        <v>30063</v>
      </c>
      <c r="D15753" s="356"/>
      <c r="E15753" s="357" t="s">
        <v>33796</v>
      </c>
      <c r="F15753" s="358" t="s">
        <v>1</v>
      </c>
      <c r="G15753" s="372">
        <v>24.21</v>
      </c>
    </row>
    <row r="15754" spans="1:7" ht="25.5">
      <c r="A15754" s="178" t="str">
        <f t="shared" si="243"/>
        <v>3 - ED-13288</v>
      </c>
      <c r="B15754" s="178">
        <v>3</v>
      </c>
      <c r="C15754" s="347" t="s">
        <v>30064</v>
      </c>
      <c r="D15754" s="356"/>
      <c r="E15754" s="357" t="s">
        <v>33797</v>
      </c>
      <c r="F15754" s="358" t="s">
        <v>1</v>
      </c>
      <c r="G15754" s="372">
        <v>26.06</v>
      </c>
    </row>
    <row r="15755" spans="1:7" ht="25.5">
      <c r="A15755" s="178" t="str">
        <f t="shared" si="243"/>
        <v>3 - ED-13289</v>
      </c>
      <c r="B15755" s="178">
        <v>3</v>
      </c>
      <c r="C15755" s="347" t="s">
        <v>30065</v>
      </c>
      <c r="D15755" s="356"/>
      <c r="E15755" s="357" t="s">
        <v>33798</v>
      </c>
      <c r="F15755" s="358" t="s">
        <v>1</v>
      </c>
      <c r="G15755" s="372">
        <v>21.66</v>
      </c>
    </row>
    <row r="15756" spans="1:7" ht="25.5">
      <c r="A15756" s="178" t="str">
        <f t="shared" si="243"/>
        <v>3 - ED-13290</v>
      </c>
      <c r="B15756" s="178">
        <v>3</v>
      </c>
      <c r="C15756" s="347" t="s">
        <v>30066</v>
      </c>
      <c r="D15756" s="356"/>
      <c r="E15756" s="357" t="s">
        <v>33799</v>
      </c>
      <c r="F15756" s="358" t="s">
        <v>1</v>
      </c>
      <c r="G15756" s="372">
        <v>23.28</v>
      </c>
    </row>
    <row r="15757" spans="1:7" ht="25.5">
      <c r="A15757" s="178" t="str">
        <f t="shared" si="243"/>
        <v>3 - ED-13291</v>
      </c>
      <c r="B15757" s="178">
        <v>3</v>
      </c>
      <c r="C15757" s="347" t="s">
        <v>30067</v>
      </c>
      <c r="D15757" s="356"/>
      <c r="E15757" s="357" t="s">
        <v>33800</v>
      </c>
      <c r="F15757" s="358" t="s">
        <v>1</v>
      </c>
      <c r="G15757" s="372">
        <v>24.89</v>
      </c>
    </row>
    <row r="15758" spans="1:7" ht="25.5">
      <c r="A15758" s="178" t="str">
        <f t="shared" si="243"/>
        <v>3 - ED-13292</v>
      </c>
      <c r="B15758" s="178">
        <v>3</v>
      </c>
      <c r="C15758" s="347" t="s">
        <v>30068</v>
      </c>
      <c r="D15758" s="356"/>
      <c r="E15758" s="357" t="s">
        <v>33801</v>
      </c>
      <c r="F15758" s="358" t="s">
        <v>1</v>
      </c>
      <c r="G15758" s="372">
        <v>26.51</v>
      </c>
    </row>
    <row r="15759" spans="1:7">
      <c r="A15759" s="178" t="str">
        <f t="shared" si="243"/>
        <v>3 - ED-50172</v>
      </c>
      <c r="B15759" s="178">
        <v>3</v>
      </c>
      <c r="C15759" s="347" t="s">
        <v>30069</v>
      </c>
      <c r="D15759" s="356"/>
      <c r="E15759" s="357" t="s">
        <v>33802</v>
      </c>
      <c r="F15759" s="358" t="s">
        <v>1</v>
      </c>
      <c r="G15759" s="372">
        <v>8.89</v>
      </c>
    </row>
    <row r="15760" spans="1:7">
      <c r="A15760" s="178" t="str">
        <f t="shared" si="243"/>
        <v>3 - ED-50167</v>
      </c>
      <c r="B15760" s="178">
        <v>3</v>
      </c>
      <c r="C15760" s="347" t="s">
        <v>30070</v>
      </c>
      <c r="D15760" s="356"/>
      <c r="E15760" s="357" t="s">
        <v>33803</v>
      </c>
      <c r="F15760" s="358" t="s">
        <v>1</v>
      </c>
      <c r="G15760" s="372">
        <v>30</v>
      </c>
    </row>
    <row r="15761" spans="1:7">
      <c r="A15761" s="178" t="str">
        <f t="shared" si="243"/>
        <v>3 - ED-50168</v>
      </c>
      <c r="B15761" s="178">
        <v>3</v>
      </c>
      <c r="C15761" s="347" t="s">
        <v>30071</v>
      </c>
      <c r="D15761" s="356"/>
      <c r="E15761" s="357" t="s">
        <v>33804</v>
      </c>
      <c r="F15761" s="358" t="s">
        <v>1</v>
      </c>
      <c r="G15761" s="372">
        <v>57.86</v>
      </c>
    </row>
    <row r="15762" spans="1:7">
      <c r="A15762" s="178" t="str">
        <f t="shared" si="243"/>
        <v>3 - ED-50169</v>
      </c>
      <c r="B15762" s="178">
        <v>3</v>
      </c>
      <c r="C15762" s="347" t="s">
        <v>30072</v>
      </c>
      <c r="D15762" s="356"/>
      <c r="E15762" s="357" t="s">
        <v>33805</v>
      </c>
      <c r="F15762" s="358" t="s">
        <v>1</v>
      </c>
      <c r="G15762" s="372">
        <v>57.86</v>
      </c>
    </row>
    <row r="15763" spans="1:7">
      <c r="A15763" s="178" t="str">
        <f t="shared" si="243"/>
        <v>3 - ED-50173</v>
      </c>
      <c r="B15763" s="178">
        <v>3</v>
      </c>
      <c r="C15763" s="347" t="s">
        <v>30073</v>
      </c>
      <c r="D15763" s="356"/>
      <c r="E15763" s="357" t="s">
        <v>33806</v>
      </c>
      <c r="F15763" s="358" t="s">
        <v>0</v>
      </c>
      <c r="G15763" s="372">
        <v>9.01</v>
      </c>
    </row>
    <row r="15764" spans="1:7">
      <c r="A15764" s="178" t="str">
        <f t="shared" si="243"/>
        <v>3 - ED-50171</v>
      </c>
      <c r="B15764" s="178">
        <v>3</v>
      </c>
      <c r="C15764" s="347" t="s">
        <v>30074</v>
      </c>
      <c r="D15764" s="356"/>
      <c r="E15764" s="357" t="s">
        <v>33807</v>
      </c>
      <c r="F15764" s="358" t="s">
        <v>1</v>
      </c>
      <c r="G15764" s="372">
        <v>21.04</v>
      </c>
    </row>
    <row r="15765" spans="1:7">
      <c r="A15765" s="178" t="str">
        <f t="shared" si="243"/>
        <v>3 - ED-50174</v>
      </c>
      <c r="B15765" s="178">
        <v>3</v>
      </c>
      <c r="C15765" s="347" t="s">
        <v>30075</v>
      </c>
      <c r="D15765" s="356"/>
      <c r="E15765" s="357" t="s">
        <v>33808</v>
      </c>
      <c r="F15765" s="358" t="s">
        <v>1</v>
      </c>
      <c r="G15765" s="372">
        <v>18.8</v>
      </c>
    </row>
    <row r="15766" spans="1:7">
      <c r="A15766" s="178" t="str">
        <f t="shared" si="243"/>
        <v>3 - ED-50175</v>
      </c>
      <c r="B15766" s="178">
        <v>3</v>
      </c>
      <c r="C15766" s="347" t="s">
        <v>30076</v>
      </c>
      <c r="D15766" s="356"/>
      <c r="E15766" s="357" t="s">
        <v>33809</v>
      </c>
      <c r="F15766" s="358" t="s">
        <v>1</v>
      </c>
      <c r="G15766" s="372">
        <v>18.190000000000001</v>
      </c>
    </row>
    <row r="15767" spans="1:7">
      <c r="A15767" s="178" t="str">
        <f t="shared" si="243"/>
        <v>3 - ED-50176</v>
      </c>
      <c r="B15767" s="178">
        <v>3</v>
      </c>
      <c r="C15767" s="347" t="s">
        <v>30077</v>
      </c>
      <c r="D15767" s="356"/>
      <c r="E15767" s="357" t="s">
        <v>33810</v>
      </c>
      <c r="F15767" s="358" t="s">
        <v>1</v>
      </c>
      <c r="G15767" s="372">
        <v>16.75</v>
      </c>
    </row>
    <row r="15768" spans="1:7" ht="25.5">
      <c r="A15768" s="178" t="str">
        <f t="shared" si="243"/>
        <v>3 - ED-13279</v>
      </c>
      <c r="B15768" s="178">
        <v>3</v>
      </c>
      <c r="C15768" s="347" t="s">
        <v>30078</v>
      </c>
      <c r="D15768" s="356"/>
      <c r="E15768" s="357" t="s">
        <v>33811</v>
      </c>
      <c r="F15768" s="358" t="s">
        <v>1</v>
      </c>
      <c r="G15768" s="372">
        <v>18.600000000000001</v>
      </c>
    </row>
    <row r="15769" spans="1:7" ht="25.5">
      <c r="A15769" s="178" t="str">
        <f t="shared" si="243"/>
        <v>3 - ED-13280</v>
      </c>
      <c r="B15769" s="178">
        <v>3</v>
      </c>
      <c r="C15769" s="347" t="s">
        <v>30079</v>
      </c>
      <c r="D15769" s="356"/>
      <c r="E15769" s="357" t="s">
        <v>33812</v>
      </c>
      <c r="F15769" s="358" t="s">
        <v>1</v>
      </c>
      <c r="G15769" s="372">
        <v>20.45</v>
      </c>
    </row>
    <row r="15770" spans="1:7" ht="25.5">
      <c r="A15770" s="178" t="str">
        <f t="shared" si="243"/>
        <v>3 - ED-13281</v>
      </c>
      <c r="B15770" s="178">
        <v>3</v>
      </c>
      <c r="C15770" s="347" t="s">
        <v>30080</v>
      </c>
      <c r="D15770" s="356"/>
      <c r="E15770" s="357" t="s">
        <v>33813</v>
      </c>
      <c r="F15770" s="358" t="s">
        <v>1</v>
      </c>
      <c r="G15770" s="372">
        <v>22.3</v>
      </c>
    </row>
    <row r="15771" spans="1:7" ht="25.5">
      <c r="A15771" s="178" t="str">
        <f t="shared" si="243"/>
        <v>3 - ED-13282</v>
      </c>
      <c r="B15771" s="178">
        <v>3</v>
      </c>
      <c r="C15771" s="347" t="s">
        <v>30081</v>
      </c>
      <c r="D15771" s="356"/>
      <c r="E15771" s="357" t="s">
        <v>33814</v>
      </c>
      <c r="F15771" s="358" t="s">
        <v>1</v>
      </c>
      <c r="G15771" s="372">
        <v>16.05</v>
      </c>
    </row>
    <row r="15772" spans="1:7" ht="25.5">
      <c r="A15772" s="178" t="str">
        <f t="shared" si="243"/>
        <v>3 - ED-13283</v>
      </c>
      <c r="B15772" s="178">
        <v>3</v>
      </c>
      <c r="C15772" s="347" t="s">
        <v>30082</v>
      </c>
      <c r="D15772" s="356"/>
      <c r="E15772" s="357" t="s">
        <v>33815</v>
      </c>
      <c r="F15772" s="358" t="s">
        <v>1</v>
      </c>
      <c r="G15772" s="372">
        <v>17.670000000000002</v>
      </c>
    </row>
    <row r="15773" spans="1:7" ht="25.5">
      <c r="A15773" s="178" t="str">
        <f t="shared" si="243"/>
        <v>3 - ED-13284</v>
      </c>
      <c r="B15773" s="178">
        <v>3</v>
      </c>
      <c r="C15773" s="347" t="s">
        <v>30083</v>
      </c>
      <c r="D15773" s="356"/>
      <c r="E15773" s="357" t="s">
        <v>33816</v>
      </c>
      <c r="F15773" s="358" t="s">
        <v>1</v>
      </c>
      <c r="G15773" s="372">
        <v>19.28</v>
      </c>
    </row>
    <row r="15774" spans="1:7" ht="25.5">
      <c r="A15774" s="178" t="str">
        <f t="shared" si="243"/>
        <v>3 - ED-13285</v>
      </c>
      <c r="B15774" s="178">
        <v>3</v>
      </c>
      <c r="C15774" s="347" t="s">
        <v>30084</v>
      </c>
      <c r="D15774" s="356"/>
      <c r="E15774" s="357" t="s">
        <v>33817</v>
      </c>
      <c r="F15774" s="358" t="s">
        <v>1</v>
      </c>
      <c r="G15774" s="372">
        <v>20.9</v>
      </c>
    </row>
    <row r="15775" spans="1:7">
      <c r="A15775" s="178" t="str">
        <f t="shared" si="243"/>
        <v>3 - 336</v>
      </c>
      <c r="B15775" s="178">
        <v>3</v>
      </c>
      <c r="C15775" s="347">
        <v>336</v>
      </c>
      <c r="D15775" s="356"/>
      <c r="E15775" s="357" t="s">
        <v>33818</v>
      </c>
      <c r="F15775" s="358" t="s">
        <v>31945</v>
      </c>
    </row>
    <row r="15776" spans="1:7" ht="38.25">
      <c r="A15776" s="178" t="str">
        <f t="shared" si="243"/>
        <v>3 - ED-50178</v>
      </c>
      <c r="B15776" s="178">
        <v>3</v>
      </c>
      <c r="C15776" s="347" t="s">
        <v>30085</v>
      </c>
      <c r="D15776" s="356"/>
      <c r="E15776" s="357" t="s">
        <v>33819</v>
      </c>
      <c r="F15776" s="358" t="s">
        <v>15038</v>
      </c>
      <c r="G15776" s="372">
        <v>238.25</v>
      </c>
    </row>
    <row r="15777" spans="1:7" ht="38.25">
      <c r="A15777" s="178" t="str">
        <f t="shared" si="243"/>
        <v>3 - ED-50179</v>
      </c>
      <c r="B15777" s="178">
        <v>3</v>
      </c>
      <c r="C15777" s="347" t="s">
        <v>30086</v>
      </c>
      <c r="D15777" s="356"/>
      <c r="E15777" s="357" t="s">
        <v>33820</v>
      </c>
      <c r="F15777" s="358" t="s">
        <v>15038</v>
      </c>
      <c r="G15777" s="372">
        <v>206.32</v>
      </c>
    </row>
    <row r="15778" spans="1:7" ht="38.25">
      <c r="A15778" s="178" t="str">
        <f t="shared" si="243"/>
        <v>3 - ED-50177</v>
      </c>
      <c r="B15778" s="178">
        <v>3</v>
      </c>
      <c r="C15778" s="347" t="s">
        <v>30087</v>
      </c>
      <c r="D15778" s="356"/>
      <c r="E15778" s="357" t="s">
        <v>33821</v>
      </c>
      <c r="F15778" s="358" t="s">
        <v>15038</v>
      </c>
      <c r="G15778" s="372">
        <v>310.26</v>
      </c>
    </row>
    <row r="15779" spans="1:7">
      <c r="A15779" s="178" t="str">
        <f t="shared" si="243"/>
        <v>3 - ED-50180</v>
      </c>
      <c r="B15779" s="178">
        <v>3</v>
      </c>
      <c r="C15779" s="347" t="s">
        <v>30088</v>
      </c>
      <c r="D15779" s="356"/>
      <c r="E15779" s="357" t="s">
        <v>33822</v>
      </c>
      <c r="F15779" s="358" t="s">
        <v>238</v>
      </c>
      <c r="G15779" s="372">
        <v>110.24</v>
      </c>
    </row>
    <row r="15780" spans="1:7" ht="25.5">
      <c r="A15780" s="178" t="str">
        <f t="shared" si="243"/>
        <v>3 - ED-50181</v>
      </c>
      <c r="B15780" s="178">
        <v>3</v>
      </c>
      <c r="C15780" s="347" t="s">
        <v>30089</v>
      </c>
      <c r="D15780" s="356"/>
      <c r="E15780" s="357" t="s">
        <v>33823</v>
      </c>
      <c r="F15780" s="358" t="s">
        <v>15038</v>
      </c>
      <c r="G15780" s="372">
        <v>51.75</v>
      </c>
    </row>
    <row r="15781" spans="1:7" ht="25.5">
      <c r="A15781" s="178" t="str">
        <f t="shared" si="243"/>
        <v>3 - ED-50182</v>
      </c>
      <c r="B15781" s="178">
        <v>3</v>
      </c>
      <c r="C15781" s="347" t="s">
        <v>30090</v>
      </c>
      <c r="D15781" s="356"/>
      <c r="E15781" s="357" t="s">
        <v>33824</v>
      </c>
      <c r="F15781" s="358" t="s">
        <v>15038</v>
      </c>
      <c r="G15781" s="372">
        <v>61.09</v>
      </c>
    </row>
    <row r="15782" spans="1:7">
      <c r="A15782" s="178" t="str">
        <f t="shared" si="243"/>
        <v>3 - ED-50194</v>
      </c>
      <c r="B15782" s="178">
        <v>3</v>
      </c>
      <c r="C15782" s="347" t="s">
        <v>30091</v>
      </c>
      <c r="D15782" s="356"/>
      <c r="E15782" s="357" t="s">
        <v>33825</v>
      </c>
      <c r="F15782" s="358" t="s">
        <v>15038</v>
      </c>
      <c r="G15782" s="372">
        <v>47.99</v>
      </c>
    </row>
    <row r="15783" spans="1:7">
      <c r="A15783" s="178" t="str">
        <f t="shared" si="243"/>
        <v>3 - ED-50218</v>
      </c>
      <c r="B15783" s="178">
        <v>3</v>
      </c>
      <c r="C15783" s="347" t="s">
        <v>30092</v>
      </c>
      <c r="D15783" s="356"/>
      <c r="E15783" s="357" t="s">
        <v>33826</v>
      </c>
      <c r="F15783" s="358" t="s">
        <v>15038</v>
      </c>
      <c r="G15783" s="372">
        <v>6.35</v>
      </c>
    </row>
    <row r="15784" spans="1:7">
      <c r="A15784" s="178" t="str">
        <f t="shared" si="243"/>
        <v>3 - ED-50188</v>
      </c>
      <c r="B15784" s="178">
        <v>3</v>
      </c>
      <c r="C15784" s="347" t="s">
        <v>30093</v>
      </c>
      <c r="D15784" s="356"/>
      <c r="E15784" s="357" t="s">
        <v>33827</v>
      </c>
      <c r="F15784" s="358" t="s">
        <v>15038</v>
      </c>
      <c r="G15784" s="372">
        <v>15.44</v>
      </c>
    </row>
    <row r="15785" spans="1:7" ht="25.5">
      <c r="A15785" s="178" t="str">
        <f t="shared" si="243"/>
        <v>3 - ED-50186</v>
      </c>
      <c r="B15785" s="178">
        <v>3</v>
      </c>
      <c r="C15785" s="347" t="s">
        <v>30094</v>
      </c>
      <c r="D15785" s="356"/>
      <c r="E15785" s="357" t="s">
        <v>33828</v>
      </c>
      <c r="F15785" s="358" t="s">
        <v>15038</v>
      </c>
      <c r="G15785" s="372">
        <v>328.14</v>
      </c>
    </row>
    <row r="15786" spans="1:7" ht="25.5">
      <c r="A15786" s="178" t="str">
        <f t="shared" si="243"/>
        <v>3 - ED-50183</v>
      </c>
      <c r="B15786" s="178">
        <v>3</v>
      </c>
      <c r="C15786" s="347" t="s">
        <v>30095</v>
      </c>
      <c r="D15786" s="356"/>
      <c r="E15786" s="357" t="s">
        <v>33829</v>
      </c>
      <c r="F15786" s="358" t="s">
        <v>15038</v>
      </c>
      <c r="G15786" s="372">
        <v>1059.44</v>
      </c>
    </row>
    <row r="15787" spans="1:7">
      <c r="A15787" s="178" t="str">
        <f t="shared" si="243"/>
        <v>3 - ED-50189</v>
      </c>
      <c r="B15787" s="178">
        <v>3</v>
      </c>
      <c r="C15787" s="347" t="s">
        <v>30096</v>
      </c>
      <c r="D15787" s="356"/>
      <c r="E15787" s="357" t="s">
        <v>33830</v>
      </c>
      <c r="F15787" s="358" t="s">
        <v>15038</v>
      </c>
      <c r="G15787" s="372">
        <v>88.99</v>
      </c>
    </row>
    <row r="15788" spans="1:7">
      <c r="A15788" s="178" t="str">
        <f t="shared" ref="A15788:A15851" si="244">B15788&amp;" - "&amp;C15788</f>
        <v>3 - ED-50190</v>
      </c>
      <c r="B15788" s="178">
        <v>3</v>
      </c>
      <c r="C15788" s="347" t="s">
        <v>30097</v>
      </c>
      <c r="D15788" s="356"/>
      <c r="E15788" s="357" t="s">
        <v>33831</v>
      </c>
      <c r="F15788" s="358" t="s">
        <v>15038</v>
      </c>
      <c r="G15788" s="372">
        <v>412.61</v>
      </c>
    </row>
    <row r="15789" spans="1:7">
      <c r="A15789" s="178" t="str">
        <f t="shared" si="244"/>
        <v>3 - ED-50191</v>
      </c>
      <c r="B15789" s="178">
        <v>3</v>
      </c>
      <c r="C15789" s="347" t="s">
        <v>30098</v>
      </c>
      <c r="D15789" s="356"/>
      <c r="E15789" s="357" t="s">
        <v>33832</v>
      </c>
      <c r="F15789" s="358" t="s">
        <v>15038</v>
      </c>
      <c r="G15789" s="372">
        <v>145.07</v>
      </c>
    </row>
    <row r="15790" spans="1:7">
      <c r="A15790" s="178" t="str">
        <f t="shared" si="244"/>
        <v>3 - ED-50193</v>
      </c>
      <c r="B15790" s="178">
        <v>3</v>
      </c>
      <c r="C15790" s="347" t="s">
        <v>30099</v>
      </c>
      <c r="D15790" s="356"/>
      <c r="E15790" s="357" t="s">
        <v>33833</v>
      </c>
      <c r="F15790" s="358" t="s">
        <v>15038</v>
      </c>
      <c r="G15790" s="372">
        <v>156.46</v>
      </c>
    </row>
    <row r="15791" spans="1:7">
      <c r="A15791" s="178" t="str">
        <f t="shared" si="244"/>
        <v>3 - ED-50192</v>
      </c>
      <c r="B15791" s="178">
        <v>3</v>
      </c>
      <c r="C15791" s="347" t="s">
        <v>30100</v>
      </c>
      <c r="D15791" s="356"/>
      <c r="E15791" s="357" t="s">
        <v>33834</v>
      </c>
      <c r="F15791" s="358" t="s">
        <v>15038</v>
      </c>
      <c r="G15791" s="372">
        <v>160.81</v>
      </c>
    </row>
    <row r="15792" spans="1:7">
      <c r="A15792" s="178" t="str">
        <f t="shared" si="244"/>
        <v>3 - ED-50195</v>
      </c>
      <c r="B15792" s="178">
        <v>3</v>
      </c>
      <c r="C15792" s="347" t="s">
        <v>30101</v>
      </c>
      <c r="D15792" s="356"/>
      <c r="E15792" s="357" t="s">
        <v>33835</v>
      </c>
      <c r="F15792" s="358" t="s">
        <v>15038</v>
      </c>
      <c r="G15792" s="372">
        <v>594.48</v>
      </c>
    </row>
    <row r="15793" spans="1:7">
      <c r="A15793" s="178" t="str">
        <f t="shared" si="244"/>
        <v>3 - ED-50196</v>
      </c>
      <c r="B15793" s="178">
        <v>3</v>
      </c>
      <c r="C15793" s="347" t="s">
        <v>30102</v>
      </c>
      <c r="D15793" s="356"/>
      <c r="E15793" s="357" t="s">
        <v>33836</v>
      </c>
      <c r="F15793" s="358" t="s">
        <v>15038</v>
      </c>
      <c r="G15793" s="372">
        <v>72.25</v>
      </c>
    </row>
    <row r="15794" spans="1:7">
      <c r="A15794" s="178" t="str">
        <f t="shared" si="244"/>
        <v>3 - ED-50197</v>
      </c>
      <c r="B15794" s="178">
        <v>3</v>
      </c>
      <c r="C15794" s="347" t="s">
        <v>30103</v>
      </c>
      <c r="D15794" s="356"/>
      <c r="E15794" s="357" t="s">
        <v>33837</v>
      </c>
      <c r="F15794" s="358" t="s">
        <v>15038</v>
      </c>
      <c r="G15794" s="372">
        <v>245.18</v>
      </c>
    </row>
    <row r="15795" spans="1:7">
      <c r="A15795" s="178" t="str">
        <f t="shared" si="244"/>
        <v>3 - ED-50198</v>
      </c>
      <c r="B15795" s="178">
        <v>3</v>
      </c>
      <c r="C15795" s="347" t="s">
        <v>30104</v>
      </c>
      <c r="D15795" s="356"/>
      <c r="E15795" s="357" t="s">
        <v>33838</v>
      </c>
      <c r="F15795" s="358" t="s">
        <v>15038</v>
      </c>
      <c r="G15795" s="372">
        <v>61.57</v>
      </c>
    </row>
    <row r="15796" spans="1:7">
      <c r="A15796" s="178" t="str">
        <f t="shared" si="244"/>
        <v>3 - ED-50206</v>
      </c>
      <c r="B15796" s="178">
        <v>3</v>
      </c>
      <c r="C15796" s="347" t="s">
        <v>30105</v>
      </c>
      <c r="D15796" s="356"/>
      <c r="E15796" s="357" t="s">
        <v>33839</v>
      </c>
      <c r="F15796" s="358" t="s">
        <v>15038</v>
      </c>
      <c r="G15796" s="372">
        <v>30.01</v>
      </c>
    </row>
    <row r="15797" spans="1:7">
      <c r="A15797" s="178" t="str">
        <f t="shared" si="244"/>
        <v>3 - ED-50199</v>
      </c>
      <c r="B15797" s="178">
        <v>3</v>
      </c>
      <c r="C15797" s="347" t="s">
        <v>30106</v>
      </c>
      <c r="D15797" s="356"/>
      <c r="E15797" s="357" t="s">
        <v>33840</v>
      </c>
      <c r="F15797" s="358" t="s">
        <v>15038</v>
      </c>
      <c r="G15797" s="372">
        <v>17.059999999999999</v>
      </c>
    </row>
    <row r="15798" spans="1:7">
      <c r="A15798" s="178" t="str">
        <f t="shared" si="244"/>
        <v>3 - ED-50200</v>
      </c>
      <c r="B15798" s="178">
        <v>3</v>
      </c>
      <c r="C15798" s="347" t="s">
        <v>30107</v>
      </c>
      <c r="D15798" s="356"/>
      <c r="E15798" s="357" t="s">
        <v>33841</v>
      </c>
      <c r="F15798" s="358" t="s">
        <v>15038</v>
      </c>
      <c r="G15798" s="372">
        <v>17.059999999999999</v>
      </c>
    </row>
    <row r="15799" spans="1:7">
      <c r="A15799" s="178" t="str">
        <f t="shared" si="244"/>
        <v>3 - ED-50207</v>
      </c>
      <c r="B15799" s="178">
        <v>3</v>
      </c>
      <c r="C15799" s="347" t="s">
        <v>30108</v>
      </c>
      <c r="D15799" s="356"/>
      <c r="E15799" s="357" t="s">
        <v>33842</v>
      </c>
      <c r="F15799" s="358" t="s">
        <v>15038</v>
      </c>
      <c r="G15799" s="372">
        <v>16.91</v>
      </c>
    </row>
    <row r="15800" spans="1:7">
      <c r="A15800" s="178" t="str">
        <f t="shared" si="244"/>
        <v>3 - ED-50201</v>
      </c>
      <c r="B15800" s="178">
        <v>3</v>
      </c>
      <c r="C15800" s="347" t="s">
        <v>30109</v>
      </c>
      <c r="D15800" s="356"/>
      <c r="E15800" s="357" t="s">
        <v>33843</v>
      </c>
      <c r="F15800" s="358" t="s">
        <v>15038</v>
      </c>
      <c r="G15800" s="372">
        <v>17.57</v>
      </c>
    </row>
    <row r="15801" spans="1:7">
      <c r="A15801" s="178" t="str">
        <f t="shared" si="244"/>
        <v>3 - ED-50202</v>
      </c>
      <c r="B15801" s="178">
        <v>3</v>
      </c>
      <c r="C15801" s="347" t="s">
        <v>30110</v>
      </c>
      <c r="D15801" s="356"/>
      <c r="E15801" s="357" t="s">
        <v>33844</v>
      </c>
      <c r="F15801" s="358" t="s">
        <v>15038</v>
      </c>
      <c r="G15801" s="372">
        <v>17.57</v>
      </c>
    </row>
    <row r="15802" spans="1:7">
      <c r="A15802" s="178" t="str">
        <f t="shared" si="244"/>
        <v>3 - ED-50204</v>
      </c>
      <c r="B15802" s="178">
        <v>3</v>
      </c>
      <c r="C15802" s="347" t="s">
        <v>30111</v>
      </c>
      <c r="D15802" s="356"/>
      <c r="E15802" s="357" t="s">
        <v>33845</v>
      </c>
      <c r="F15802" s="358" t="s">
        <v>15038</v>
      </c>
      <c r="G15802" s="372">
        <v>17.57</v>
      </c>
    </row>
    <row r="15803" spans="1:7">
      <c r="A15803" s="178" t="str">
        <f t="shared" si="244"/>
        <v>3 - ED-50205</v>
      </c>
      <c r="B15803" s="178">
        <v>3</v>
      </c>
      <c r="C15803" s="347" t="s">
        <v>30112</v>
      </c>
      <c r="D15803" s="356"/>
      <c r="E15803" s="357" t="s">
        <v>33846</v>
      </c>
      <c r="F15803" s="358" t="s">
        <v>15038</v>
      </c>
      <c r="G15803" s="372">
        <v>17.57</v>
      </c>
    </row>
    <row r="15804" spans="1:7">
      <c r="A15804" s="178" t="str">
        <f t="shared" si="244"/>
        <v>3 - ED-50203</v>
      </c>
      <c r="B15804" s="178">
        <v>3</v>
      </c>
      <c r="C15804" s="347" t="s">
        <v>30113</v>
      </c>
      <c r="D15804" s="356"/>
      <c r="E15804" s="357" t="s">
        <v>33847</v>
      </c>
      <c r="F15804" s="358" t="s">
        <v>15038</v>
      </c>
      <c r="G15804" s="372">
        <v>17.57</v>
      </c>
    </row>
    <row r="15805" spans="1:7">
      <c r="A15805" s="178" t="str">
        <f t="shared" si="244"/>
        <v>3 - ED-50185</v>
      </c>
      <c r="B15805" s="178">
        <v>3</v>
      </c>
      <c r="C15805" s="347" t="s">
        <v>30114</v>
      </c>
      <c r="D15805" s="356"/>
      <c r="E15805" s="357" t="s">
        <v>33848</v>
      </c>
      <c r="F15805" s="358" t="s">
        <v>15038</v>
      </c>
      <c r="G15805" s="372">
        <v>896.59</v>
      </c>
    </row>
    <row r="15806" spans="1:7" ht="38.25">
      <c r="A15806" s="178" t="str">
        <f t="shared" si="244"/>
        <v>3 - ED-50184</v>
      </c>
      <c r="B15806" s="178">
        <v>3</v>
      </c>
      <c r="C15806" s="347" t="s">
        <v>30115</v>
      </c>
      <c r="D15806" s="356"/>
      <c r="E15806" s="357" t="s">
        <v>33849</v>
      </c>
      <c r="F15806" s="358" t="s">
        <v>15038</v>
      </c>
      <c r="G15806" s="372">
        <v>436.95</v>
      </c>
    </row>
    <row r="15807" spans="1:7">
      <c r="A15807" s="178" t="str">
        <f t="shared" si="244"/>
        <v>3 - ED-50208</v>
      </c>
      <c r="B15807" s="178">
        <v>3</v>
      </c>
      <c r="C15807" s="347" t="s">
        <v>30116</v>
      </c>
      <c r="D15807" s="356"/>
      <c r="E15807" s="357" t="s">
        <v>33850</v>
      </c>
      <c r="F15807" s="358" t="s">
        <v>15038</v>
      </c>
      <c r="G15807" s="372">
        <v>155.04</v>
      </c>
    </row>
    <row r="15808" spans="1:7">
      <c r="A15808" s="178" t="str">
        <f t="shared" si="244"/>
        <v>3 - ED-50209</v>
      </c>
      <c r="B15808" s="178">
        <v>3</v>
      </c>
      <c r="C15808" s="347" t="s">
        <v>30117</v>
      </c>
      <c r="D15808" s="356"/>
      <c r="E15808" s="357" t="s">
        <v>33851</v>
      </c>
      <c r="F15808" s="358" t="s">
        <v>15038</v>
      </c>
      <c r="G15808" s="372">
        <v>234.4</v>
      </c>
    </row>
    <row r="15809" spans="1:7">
      <c r="A15809" s="178" t="str">
        <f t="shared" si="244"/>
        <v>3 - ED-50210</v>
      </c>
      <c r="B15809" s="178">
        <v>3</v>
      </c>
      <c r="C15809" s="347" t="s">
        <v>30118</v>
      </c>
      <c r="D15809" s="356"/>
      <c r="E15809" s="357" t="s">
        <v>33852</v>
      </c>
      <c r="F15809" s="358" t="s">
        <v>15038</v>
      </c>
      <c r="G15809" s="372">
        <v>131.91999999999999</v>
      </c>
    </row>
    <row r="15810" spans="1:7">
      <c r="A15810" s="178" t="str">
        <f t="shared" si="244"/>
        <v>3 - ED-50211</v>
      </c>
      <c r="B15810" s="178">
        <v>3</v>
      </c>
      <c r="C15810" s="347" t="s">
        <v>30119</v>
      </c>
      <c r="D15810" s="356"/>
      <c r="E15810" s="357" t="s">
        <v>33853</v>
      </c>
      <c r="F15810" s="358" t="s">
        <v>15038</v>
      </c>
      <c r="G15810" s="372">
        <v>517.54999999999995</v>
      </c>
    </row>
    <row r="15811" spans="1:7">
      <c r="A15811" s="178" t="str">
        <f t="shared" si="244"/>
        <v>3 - ED-50187</v>
      </c>
      <c r="B15811" s="178">
        <v>3</v>
      </c>
      <c r="C15811" s="347" t="s">
        <v>30120</v>
      </c>
      <c r="D15811" s="356"/>
      <c r="E15811" s="357" t="s">
        <v>33854</v>
      </c>
      <c r="F15811" s="358" t="s">
        <v>15038</v>
      </c>
      <c r="G15811" s="372">
        <v>55.91</v>
      </c>
    </row>
    <row r="15812" spans="1:7">
      <c r="A15812" s="178" t="str">
        <f t="shared" si="244"/>
        <v>3 - ED-50215</v>
      </c>
      <c r="B15812" s="178">
        <v>3</v>
      </c>
      <c r="C15812" s="347" t="s">
        <v>30121</v>
      </c>
      <c r="D15812" s="356"/>
      <c r="E15812" s="357" t="s">
        <v>33855</v>
      </c>
      <c r="F15812" s="358" t="s">
        <v>15038</v>
      </c>
      <c r="G15812" s="372">
        <v>113.91</v>
      </c>
    </row>
    <row r="15813" spans="1:7">
      <c r="A15813" s="178" t="str">
        <f t="shared" si="244"/>
        <v>3 - ED-50216</v>
      </c>
      <c r="B15813" s="178">
        <v>3</v>
      </c>
      <c r="C15813" s="347" t="s">
        <v>30122</v>
      </c>
      <c r="D15813" s="356"/>
      <c r="E15813" s="357" t="s">
        <v>33856</v>
      </c>
      <c r="F15813" s="358" t="s">
        <v>15038</v>
      </c>
      <c r="G15813" s="372">
        <v>98.45</v>
      </c>
    </row>
    <row r="15814" spans="1:7">
      <c r="A15814" s="178" t="str">
        <f t="shared" si="244"/>
        <v>3 - ED-50217</v>
      </c>
      <c r="B15814" s="178">
        <v>3</v>
      </c>
      <c r="C15814" s="347" t="s">
        <v>30123</v>
      </c>
      <c r="D15814" s="356"/>
      <c r="E15814" s="357" t="s">
        <v>33857</v>
      </c>
      <c r="F15814" s="358" t="s">
        <v>15038</v>
      </c>
      <c r="G15814" s="372">
        <v>100.48</v>
      </c>
    </row>
    <row r="15815" spans="1:7">
      <c r="A15815" s="178" t="str">
        <f t="shared" si="244"/>
        <v>3 - ED-50212</v>
      </c>
      <c r="B15815" s="178">
        <v>3</v>
      </c>
      <c r="C15815" s="347" t="s">
        <v>30124</v>
      </c>
      <c r="D15815" s="356"/>
      <c r="E15815" s="357" t="s">
        <v>33858</v>
      </c>
      <c r="F15815" s="358" t="s">
        <v>15038</v>
      </c>
      <c r="G15815" s="372">
        <v>96.61</v>
      </c>
    </row>
    <row r="15816" spans="1:7">
      <c r="A15816" s="178" t="str">
        <f t="shared" si="244"/>
        <v>3 - ED-50213</v>
      </c>
      <c r="B15816" s="178">
        <v>3</v>
      </c>
      <c r="C15816" s="347" t="s">
        <v>30125</v>
      </c>
      <c r="D15816" s="356"/>
      <c r="E15816" s="357" t="s">
        <v>33859</v>
      </c>
      <c r="F15816" s="358" t="s">
        <v>15038</v>
      </c>
      <c r="G15816" s="372">
        <v>99.89</v>
      </c>
    </row>
    <row r="15817" spans="1:7">
      <c r="A15817" s="178" t="str">
        <f t="shared" si="244"/>
        <v>3 - ED-50214</v>
      </c>
      <c r="B15817" s="178">
        <v>3</v>
      </c>
      <c r="C15817" s="368" t="s">
        <v>30126</v>
      </c>
      <c r="D15817" s="369"/>
      <c r="E15817" s="370" t="s">
        <v>33860</v>
      </c>
      <c r="F15817" s="358" t="s">
        <v>15038</v>
      </c>
      <c r="G15817" s="372">
        <v>113.91</v>
      </c>
    </row>
    <row r="15818" spans="1:7">
      <c r="A15818" s="178" t="str">
        <f t="shared" si="244"/>
        <v>3 - ED-50219</v>
      </c>
      <c r="B15818" s="178">
        <v>3</v>
      </c>
      <c r="C15818" s="368" t="s">
        <v>30127</v>
      </c>
      <c r="D15818" s="369"/>
      <c r="E15818" s="357" t="s">
        <v>33861</v>
      </c>
      <c r="F15818" s="358" t="s">
        <v>15038</v>
      </c>
      <c r="G15818" s="372">
        <v>64.790000000000006</v>
      </c>
    </row>
    <row r="15819" spans="1:7">
      <c r="A15819" s="178" t="str">
        <f t="shared" si="244"/>
        <v>3 - ED-50220</v>
      </c>
      <c r="B15819" s="178">
        <v>3</v>
      </c>
      <c r="C15819" s="368" t="s">
        <v>30128</v>
      </c>
      <c r="D15819" s="369"/>
      <c r="E15819" s="357" t="s">
        <v>33862</v>
      </c>
      <c r="F15819" s="358" t="s">
        <v>15038</v>
      </c>
      <c r="G15819" s="372">
        <v>241.68</v>
      </c>
    </row>
    <row r="15820" spans="1:7">
      <c r="A15820" s="178" t="str">
        <f t="shared" si="244"/>
        <v>3 - 337</v>
      </c>
      <c r="B15820" s="178">
        <v>3</v>
      </c>
      <c r="C15820" s="368">
        <v>337</v>
      </c>
      <c r="D15820" s="369"/>
      <c r="E15820" s="357" t="s">
        <v>33863</v>
      </c>
      <c r="F15820" s="358" t="s">
        <v>31945</v>
      </c>
    </row>
    <row r="15821" spans="1:7">
      <c r="A15821" s="178" t="str">
        <f t="shared" si="244"/>
        <v>3 - ED-50222</v>
      </c>
      <c r="B15821" s="178">
        <v>3</v>
      </c>
      <c r="C15821" s="368" t="s">
        <v>30129</v>
      </c>
      <c r="D15821" s="369"/>
      <c r="E15821" s="357" t="s">
        <v>33864</v>
      </c>
      <c r="F15821" s="358" t="s">
        <v>15038</v>
      </c>
      <c r="G15821" s="372">
        <v>135.46</v>
      </c>
    </row>
    <row r="15822" spans="1:7">
      <c r="A15822" s="178" t="str">
        <f t="shared" si="244"/>
        <v>3 - ED-50221</v>
      </c>
      <c r="B15822" s="178">
        <v>3</v>
      </c>
      <c r="C15822" s="368" t="s">
        <v>30130</v>
      </c>
      <c r="D15822" s="369"/>
      <c r="E15822" s="357" t="s">
        <v>33865</v>
      </c>
      <c r="F15822" s="358" t="s">
        <v>15038</v>
      </c>
      <c r="G15822" s="372">
        <v>89.14</v>
      </c>
    </row>
    <row r="15823" spans="1:7" ht="25.5">
      <c r="A15823" s="178" t="str">
        <f t="shared" si="244"/>
        <v>3 - ED-50225</v>
      </c>
      <c r="B15823" s="178">
        <v>3</v>
      </c>
      <c r="C15823" s="368" t="s">
        <v>30131</v>
      </c>
      <c r="D15823" s="369"/>
      <c r="E15823" s="357" t="s">
        <v>33866</v>
      </c>
      <c r="F15823" s="358" t="s">
        <v>15038</v>
      </c>
      <c r="G15823" s="372">
        <v>67.31</v>
      </c>
    </row>
    <row r="15824" spans="1:7" ht="25.5">
      <c r="A15824" s="178" t="str">
        <f t="shared" si="244"/>
        <v>3 - ED-50223</v>
      </c>
      <c r="B15824" s="178">
        <v>3</v>
      </c>
      <c r="C15824" s="368" t="s">
        <v>30132</v>
      </c>
      <c r="D15824" s="369"/>
      <c r="E15824" s="357" t="s">
        <v>33867</v>
      </c>
      <c r="F15824" s="358" t="s">
        <v>15038</v>
      </c>
      <c r="G15824" s="372">
        <v>50.09</v>
      </c>
    </row>
    <row r="15825" spans="1:7" ht="25.5">
      <c r="A15825" s="178" t="str">
        <f t="shared" si="244"/>
        <v>3 - ED-50224</v>
      </c>
      <c r="B15825" s="178">
        <v>3</v>
      </c>
      <c r="C15825" s="368" t="s">
        <v>30133</v>
      </c>
      <c r="D15825" s="369"/>
      <c r="E15825" s="357" t="s">
        <v>33868</v>
      </c>
      <c r="F15825" s="358" t="s">
        <v>15038</v>
      </c>
      <c r="G15825" s="372">
        <v>66.52</v>
      </c>
    </row>
    <row r="15826" spans="1:7">
      <c r="A15826" s="178" t="str">
        <f t="shared" si="244"/>
        <v>3 - ED-50226</v>
      </c>
      <c r="B15826" s="178">
        <v>3</v>
      </c>
      <c r="C15826" s="368" t="s">
        <v>30134</v>
      </c>
      <c r="D15826" s="369"/>
      <c r="E15826" s="357" t="s">
        <v>33869</v>
      </c>
      <c r="F15826" s="358" t="s">
        <v>15038</v>
      </c>
      <c r="G15826" s="372">
        <v>325.89</v>
      </c>
    </row>
    <row r="15827" spans="1:7">
      <c r="A15827" s="178" t="str">
        <f t="shared" si="244"/>
        <v>3 - ED-50227</v>
      </c>
      <c r="B15827" s="178">
        <v>3</v>
      </c>
      <c r="C15827" s="368" t="s">
        <v>30135</v>
      </c>
      <c r="D15827" s="369"/>
      <c r="E15827" s="357" t="s">
        <v>33870</v>
      </c>
      <c r="F15827" s="358" t="s">
        <v>15038</v>
      </c>
      <c r="G15827" s="372">
        <v>208.74</v>
      </c>
    </row>
    <row r="15828" spans="1:7" ht="25.5">
      <c r="A15828" s="178" t="str">
        <f t="shared" si="244"/>
        <v>3 - ED-50228</v>
      </c>
      <c r="B15828" s="178">
        <v>3</v>
      </c>
      <c r="C15828" s="368" t="s">
        <v>30136</v>
      </c>
      <c r="D15828" s="369"/>
      <c r="E15828" s="357" t="s">
        <v>33871</v>
      </c>
      <c r="F15828" s="358" t="s">
        <v>15038</v>
      </c>
      <c r="G15828" s="372">
        <v>177.58</v>
      </c>
    </row>
    <row r="15829" spans="1:7">
      <c r="A15829" s="178" t="str">
        <f t="shared" si="244"/>
        <v>3 - ED-50231</v>
      </c>
      <c r="B15829" s="178">
        <v>3</v>
      </c>
      <c r="C15829" s="368" t="s">
        <v>30137</v>
      </c>
      <c r="D15829" s="369"/>
      <c r="E15829" s="357" t="s">
        <v>33872</v>
      </c>
      <c r="F15829" s="358" t="s">
        <v>15038</v>
      </c>
      <c r="G15829" s="372">
        <v>246.65</v>
      </c>
    </row>
    <row r="15830" spans="1:7">
      <c r="A15830" s="178" t="str">
        <f t="shared" si="244"/>
        <v>3 - ED-50232</v>
      </c>
      <c r="B15830" s="178">
        <v>3</v>
      </c>
      <c r="C15830" s="368" t="s">
        <v>30138</v>
      </c>
      <c r="D15830" s="369"/>
      <c r="E15830" s="357" t="s">
        <v>33873</v>
      </c>
      <c r="F15830" s="358" t="s">
        <v>15038</v>
      </c>
      <c r="G15830" s="372">
        <v>164.27</v>
      </c>
    </row>
    <row r="15831" spans="1:7" ht="25.5">
      <c r="A15831" s="178" t="str">
        <f t="shared" si="244"/>
        <v>3 - ED-50230</v>
      </c>
      <c r="B15831" s="178">
        <v>3</v>
      </c>
      <c r="C15831" s="368" t="s">
        <v>30139</v>
      </c>
      <c r="D15831" s="369"/>
      <c r="E15831" s="357" t="s">
        <v>33874</v>
      </c>
      <c r="F15831" s="358" t="s">
        <v>15038</v>
      </c>
      <c r="G15831" s="372">
        <v>165.36</v>
      </c>
    </row>
    <row r="15832" spans="1:7" ht="25.5">
      <c r="A15832" s="178" t="str">
        <f t="shared" si="244"/>
        <v>3 - ED-50229</v>
      </c>
      <c r="B15832" s="178">
        <v>3</v>
      </c>
      <c r="C15832" s="368" t="s">
        <v>30140</v>
      </c>
      <c r="D15832" s="369"/>
      <c r="E15832" s="357" t="s">
        <v>33875</v>
      </c>
      <c r="F15832" s="358" t="s">
        <v>15038</v>
      </c>
      <c r="G15832" s="372">
        <v>138.81</v>
      </c>
    </row>
    <row r="15833" spans="1:7">
      <c r="A15833" s="178" t="str">
        <f t="shared" si="244"/>
        <v>3 - 338</v>
      </c>
      <c r="B15833" s="178">
        <v>3</v>
      </c>
      <c r="C15833" s="368">
        <v>338</v>
      </c>
      <c r="D15833" s="369"/>
      <c r="E15833" s="357" t="s">
        <v>33876</v>
      </c>
      <c r="F15833" s="358" t="s">
        <v>31945</v>
      </c>
    </row>
    <row r="15834" spans="1:7" ht="25.5">
      <c r="A15834" s="178" t="str">
        <f t="shared" si="244"/>
        <v>3 - ED-8005</v>
      </c>
      <c r="B15834" s="178">
        <v>3</v>
      </c>
      <c r="C15834" s="368" t="s">
        <v>30141</v>
      </c>
      <c r="D15834" s="369"/>
      <c r="E15834" s="357" t="s">
        <v>33877</v>
      </c>
      <c r="F15834" s="358" t="s">
        <v>0</v>
      </c>
      <c r="G15834" s="372">
        <v>73.52</v>
      </c>
    </row>
    <row r="15835" spans="1:7" ht="25.5">
      <c r="A15835" s="178" t="str">
        <f t="shared" si="244"/>
        <v>3 - ED-8004</v>
      </c>
      <c r="B15835" s="178">
        <v>3</v>
      </c>
      <c r="C15835" s="368" t="s">
        <v>30142</v>
      </c>
      <c r="D15835" s="369"/>
      <c r="E15835" s="357" t="s">
        <v>33878</v>
      </c>
      <c r="F15835" s="358" t="s">
        <v>0</v>
      </c>
      <c r="G15835" s="372">
        <v>64.900000000000006</v>
      </c>
    </row>
    <row r="15836" spans="1:7" ht="25.5">
      <c r="A15836" s="178" t="str">
        <f t="shared" si="244"/>
        <v>3 - ED-8003</v>
      </c>
      <c r="B15836" s="178">
        <v>3</v>
      </c>
      <c r="C15836" s="368" t="s">
        <v>30143</v>
      </c>
      <c r="D15836" s="369"/>
      <c r="E15836" s="357" t="s">
        <v>33879</v>
      </c>
      <c r="F15836" s="358" t="s">
        <v>0</v>
      </c>
      <c r="G15836" s="372">
        <v>60.63</v>
      </c>
    </row>
    <row r="15837" spans="1:7" ht="25.5">
      <c r="A15837" s="178" t="str">
        <f t="shared" si="244"/>
        <v>3 - ED-50234</v>
      </c>
      <c r="B15837" s="178">
        <v>3</v>
      </c>
      <c r="C15837" s="368" t="s">
        <v>30144</v>
      </c>
      <c r="D15837" s="369"/>
      <c r="E15837" s="357" t="s">
        <v>33880</v>
      </c>
      <c r="F15837" s="358" t="s">
        <v>0</v>
      </c>
      <c r="G15837" s="372">
        <v>56.31</v>
      </c>
    </row>
    <row r="15838" spans="1:7">
      <c r="A15838" s="178" t="str">
        <f t="shared" si="244"/>
        <v>3 - ED-50233</v>
      </c>
      <c r="B15838" s="178">
        <v>3</v>
      </c>
      <c r="C15838" s="368" t="s">
        <v>30145</v>
      </c>
      <c r="D15838" s="369"/>
      <c r="E15838" s="357" t="s">
        <v>33881</v>
      </c>
      <c r="F15838" s="358" t="s">
        <v>0</v>
      </c>
      <c r="G15838" s="372">
        <v>22.98</v>
      </c>
    </row>
    <row r="15839" spans="1:7" ht="38.25">
      <c r="A15839" s="178" t="str">
        <f t="shared" si="244"/>
        <v>3 - ED-50236</v>
      </c>
      <c r="B15839" s="178">
        <v>3</v>
      </c>
      <c r="C15839" s="368" t="s">
        <v>30146</v>
      </c>
      <c r="D15839" s="369"/>
      <c r="E15839" s="357" t="s">
        <v>33882</v>
      </c>
      <c r="F15839" s="358" t="s">
        <v>0</v>
      </c>
      <c r="G15839" s="372">
        <v>14.18</v>
      </c>
    </row>
    <row r="15840" spans="1:7">
      <c r="A15840" s="178" t="str">
        <f t="shared" si="244"/>
        <v>3 - ED-50237</v>
      </c>
      <c r="B15840" s="178">
        <v>3</v>
      </c>
      <c r="C15840" s="368" t="s">
        <v>30147</v>
      </c>
      <c r="D15840" s="369"/>
      <c r="E15840" s="357" t="s">
        <v>33883</v>
      </c>
      <c r="F15840" s="358" t="s">
        <v>0</v>
      </c>
      <c r="G15840" s="372">
        <v>2.87</v>
      </c>
    </row>
    <row r="15841" spans="1:7">
      <c r="A15841" s="178" t="str">
        <f t="shared" si="244"/>
        <v>3 - ED-8145</v>
      </c>
      <c r="B15841" s="178">
        <v>3</v>
      </c>
      <c r="C15841" s="368" t="s">
        <v>30148</v>
      </c>
      <c r="D15841" s="369"/>
      <c r="E15841" s="357" t="s">
        <v>33884</v>
      </c>
      <c r="F15841" s="358" t="s">
        <v>1</v>
      </c>
      <c r="G15841" s="372">
        <v>7.01</v>
      </c>
    </row>
    <row r="15842" spans="1:7">
      <c r="A15842" s="178" t="str">
        <f t="shared" si="244"/>
        <v>3 - ED-50240</v>
      </c>
      <c r="B15842" s="178">
        <v>3</v>
      </c>
      <c r="C15842" s="368" t="s">
        <v>30149</v>
      </c>
      <c r="D15842" s="369"/>
      <c r="E15842" s="357" t="s">
        <v>33885</v>
      </c>
      <c r="F15842" s="358" t="s">
        <v>15038</v>
      </c>
      <c r="G15842" s="372">
        <v>5.62</v>
      </c>
    </row>
    <row r="15843" spans="1:7">
      <c r="A15843" s="178" t="str">
        <f t="shared" si="244"/>
        <v>3 - ED-50241</v>
      </c>
      <c r="B15843" s="178">
        <v>3</v>
      </c>
      <c r="C15843" s="368" t="s">
        <v>30150</v>
      </c>
      <c r="D15843" s="369"/>
      <c r="E15843" s="357" t="s">
        <v>33886</v>
      </c>
      <c r="F15843" s="358" t="s">
        <v>15038</v>
      </c>
      <c r="G15843" s="372">
        <v>6.25</v>
      </c>
    </row>
    <row r="15844" spans="1:7">
      <c r="A15844" s="178" t="str">
        <f t="shared" si="244"/>
        <v>3 - ED-50238</v>
      </c>
      <c r="B15844" s="178">
        <v>3</v>
      </c>
      <c r="C15844" s="368" t="s">
        <v>30151</v>
      </c>
      <c r="D15844" s="369"/>
      <c r="E15844" s="357" t="s">
        <v>33887</v>
      </c>
      <c r="F15844" s="358" t="s">
        <v>15038</v>
      </c>
      <c r="G15844" s="372">
        <v>5.62</v>
      </c>
    </row>
    <row r="15845" spans="1:7">
      <c r="A15845" s="178" t="str">
        <f t="shared" si="244"/>
        <v>3 - ED-50239</v>
      </c>
      <c r="B15845" s="178">
        <v>3</v>
      </c>
      <c r="C15845" s="368" t="s">
        <v>30152</v>
      </c>
      <c r="D15845" s="369"/>
      <c r="E15845" s="357" t="s">
        <v>33888</v>
      </c>
      <c r="F15845" s="358" t="s">
        <v>15038</v>
      </c>
      <c r="G15845" s="372">
        <v>5.55</v>
      </c>
    </row>
    <row r="15846" spans="1:7" ht="25.5">
      <c r="A15846" s="178" t="str">
        <f t="shared" si="244"/>
        <v>3 - ED-50235</v>
      </c>
      <c r="B15846" s="178">
        <v>3</v>
      </c>
      <c r="C15846" s="368" t="s">
        <v>30153</v>
      </c>
      <c r="D15846" s="369"/>
      <c r="E15846" s="357" t="s">
        <v>33889</v>
      </c>
      <c r="F15846" s="358" t="s">
        <v>0</v>
      </c>
      <c r="G15846" s="372">
        <v>0.88</v>
      </c>
    </row>
    <row r="15847" spans="1:7">
      <c r="A15847" s="178" t="str">
        <f t="shared" si="244"/>
        <v>3 - 339</v>
      </c>
      <c r="B15847" s="178">
        <v>3</v>
      </c>
      <c r="C15847" s="368">
        <v>339</v>
      </c>
      <c r="D15847" s="369"/>
      <c r="E15847" s="357" t="s">
        <v>33890</v>
      </c>
      <c r="F15847" s="358" t="s">
        <v>31945</v>
      </c>
    </row>
    <row r="15848" spans="1:7">
      <c r="A15848" s="178" t="str">
        <f t="shared" si="244"/>
        <v>3 - ED-50251</v>
      </c>
      <c r="B15848" s="178">
        <v>3</v>
      </c>
      <c r="C15848" s="368" t="s">
        <v>30154</v>
      </c>
      <c r="D15848" s="369"/>
      <c r="E15848" s="357" t="s">
        <v>33891</v>
      </c>
      <c r="F15848" s="358" t="s">
        <v>1</v>
      </c>
      <c r="G15848" s="372">
        <v>6.91</v>
      </c>
    </row>
    <row r="15849" spans="1:7">
      <c r="A15849" s="178" t="str">
        <f t="shared" si="244"/>
        <v>3 - ED-50252</v>
      </c>
      <c r="B15849" s="178">
        <v>3</v>
      </c>
      <c r="C15849" s="368" t="s">
        <v>30155</v>
      </c>
      <c r="D15849" s="369"/>
      <c r="E15849" s="357" t="s">
        <v>33892</v>
      </c>
      <c r="F15849" s="358" t="s">
        <v>1</v>
      </c>
      <c r="G15849" s="372">
        <v>75.709999999999994</v>
      </c>
    </row>
    <row r="15850" spans="1:7">
      <c r="A15850" s="178" t="str">
        <f t="shared" si="244"/>
        <v>3 - ED-50253</v>
      </c>
      <c r="B15850" s="178">
        <v>3</v>
      </c>
      <c r="C15850" s="368" t="s">
        <v>30156</v>
      </c>
      <c r="D15850" s="369"/>
      <c r="E15850" s="357" t="s">
        <v>33893</v>
      </c>
      <c r="F15850" s="358" t="s">
        <v>1</v>
      </c>
      <c r="G15850" s="372">
        <v>92.52</v>
      </c>
    </row>
    <row r="15851" spans="1:7">
      <c r="A15851" s="178" t="str">
        <f t="shared" si="244"/>
        <v>3 - ED-50254</v>
      </c>
      <c r="B15851" s="178">
        <v>3</v>
      </c>
      <c r="C15851" s="368" t="s">
        <v>30157</v>
      </c>
      <c r="D15851" s="369"/>
      <c r="E15851" s="357" t="s">
        <v>33894</v>
      </c>
      <c r="F15851" s="358" t="s">
        <v>1</v>
      </c>
      <c r="G15851" s="372">
        <v>95</v>
      </c>
    </row>
    <row r="15852" spans="1:7">
      <c r="A15852" s="178" t="str">
        <f t="shared" ref="A15852:A15915" si="245">B15852&amp;" - "&amp;C15852</f>
        <v>3 - ED-50255</v>
      </c>
      <c r="B15852" s="178">
        <v>3</v>
      </c>
      <c r="C15852" s="368" t="s">
        <v>30158</v>
      </c>
      <c r="D15852" s="369"/>
      <c r="E15852" s="357" t="s">
        <v>33895</v>
      </c>
      <c r="F15852" s="358" t="s">
        <v>1</v>
      </c>
      <c r="G15852" s="372">
        <v>82.48</v>
      </c>
    </row>
    <row r="15853" spans="1:7">
      <c r="A15853" s="178" t="str">
        <f t="shared" si="245"/>
        <v>3 - ED-50256</v>
      </c>
      <c r="B15853" s="178">
        <v>3</v>
      </c>
      <c r="C15853" s="368" t="s">
        <v>30159</v>
      </c>
      <c r="D15853" s="369"/>
      <c r="E15853" s="357" t="s">
        <v>33896</v>
      </c>
      <c r="F15853" s="358" t="s">
        <v>1</v>
      </c>
      <c r="G15853" s="372">
        <v>93.51</v>
      </c>
    </row>
    <row r="15854" spans="1:7">
      <c r="A15854" s="178" t="str">
        <f t="shared" si="245"/>
        <v>3 - ED-50257</v>
      </c>
      <c r="B15854" s="178">
        <v>3</v>
      </c>
      <c r="C15854" s="368" t="s">
        <v>30160</v>
      </c>
      <c r="D15854" s="369"/>
      <c r="E15854" s="357" t="s">
        <v>33897</v>
      </c>
      <c r="F15854" s="358" t="s">
        <v>1</v>
      </c>
      <c r="G15854" s="372">
        <v>97.47</v>
      </c>
    </row>
    <row r="15855" spans="1:7">
      <c r="A15855" s="178" t="str">
        <f t="shared" si="245"/>
        <v>3 - ED-50258</v>
      </c>
      <c r="B15855" s="178">
        <v>3</v>
      </c>
      <c r="C15855" s="368" t="s">
        <v>30161</v>
      </c>
      <c r="D15855" s="369"/>
      <c r="E15855" s="357" t="s">
        <v>33898</v>
      </c>
      <c r="F15855" s="358" t="s">
        <v>1</v>
      </c>
      <c r="G15855" s="372">
        <v>93.36</v>
      </c>
    </row>
    <row r="15856" spans="1:7">
      <c r="A15856" s="178" t="str">
        <f t="shared" si="245"/>
        <v>3 - ED-50259</v>
      </c>
      <c r="B15856" s="178">
        <v>3</v>
      </c>
      <c r="C15856" s="368" t="s">
        <v>30162</v>
      </c>
      <c r="D15856" s="369"/>
      <c r="E15856" s="357" t="s">
        <v>33899</v>
      </c>
      <c r="F15856" s="358" t="s">
        <v>1</v>
      </c>
      <c r="G15856" s="372">
        <v>76.84</v>
      </c>
    </row>
    <row r="15857" spans="1:7">
      <c r="A15857" s="178" t="str">
        <f t="shared" si="245"/>
        <v>3 - ED-50260</v>
      </c>
      <c r="B15857" s="178">
        <v>3</v>
      </c>
      <c r="C15857" s="347" t="s">
        <v>30163</v>
      </c>
      <c r="D15857" s="356"/>
      <c r="E15857" s="357" t="s">
        <v>33900</v>
      </c>
      <c r="F15857" s="358" t="s">
        <v>1</v>
      </c>
      <c r="G15857" s="372">
        <v>90</v>
      </c>
    </row>
    <row r="15858" spans="1:7">
      <c r="A15858" s="178" t="str">
        <f t="shared" si="245"/>
        <v>3 - ED-50261</v>
      </c>
      <c r="B15858" s="178">
        <v>3</v>
      </c>
      <c r="C15858" s="347" t="s">
        <v>30164</v>
      </c>
      <c r="D15858" s="356"/>
      <c r="E15858" s="357" t="s">
        <v>33901</v>
      </c>
      <c r="F15858" s="358" t="s">
        <v>1</v>
      </c>
      <c r="G15858" s="372">
        <v>95.67</v>
      </c>
    </row>
    <row r="15859" spans="1:7">
      <c r="A15859" s="178" t="str">
        <f t="shared" si="245"/>
        <v>3 - ED-50262</v>
      </c>
      <c r="B15859" s="178">
        <v>3</v>
      </c>
      <c r="C15859" s="347" t="s">
        <v>30165</v>
      </c>
      <c r="D15859" s="356"/>
      <c r="E15859" s="357" t="s">
        <v>33902</v>
      </c>
      <c r="F15859" s="358" t="s">
        <v>1</v>
      </c>
      <c r="G15859" s="372">
        <v>88.63</v>
      </c>
    </row>
    <row r="15860" spans="1:7">
      <c r="A15860" s="178" t="str">
        <f t="shared" si="245"/>
        <v>3 - ED-50242</v>
      </c>
      <c r="B15860" s="178">
        <v>3</v>
      </c>
      <c r="C15860" s="347" t="s">
        <v>30166</v>
      </c>
      <c r="D15860" s="356"/>
      <c r="E15860" s="357" t="s">
        <v>33903</v>
      </c>
      <c r="F15860" s="358" t="s">
        <v>1</v>
      </c>
      <c r="G15860" s="372">
        <v>75.5</v>
      </c>
    </row>
    <row r="15861" spans="1:7">
      <c r="A15861" s="178" t="str">
        <f t="shared" si="245"/>
        <v>3 - ED-50243</v>
      </c>
      <c r="B15861" s="178">
        <v>3</v>
      </c>
      <c r="C15861" s="347" t="s">
        <v>30167</v>
      </c>
      <c r="D15861" s="356"/>
      <c r="E15861" s="357" t="s">
        <v>33904</v>
      </c>
      <c r="F15861" s="358" t="s">
        <v>1</v>
      </c>
      <c r="G15861" s="372">
        <v>88.43</v>
      </c>
    </row>
    <row r="15862" spans="1:7">
      <c r="A15862" s="178" t="str">
        <f t="shared" si="245"/>
        <v>3 - ED-50244</v>
      </c>
      <c r="B15862" s="178">
        <v>3</v>
      </c>
      <c r="C15862" s="347" t="s">
        <v>30168</v>
      </c>
      <c r="D15862" s="356"/>
      <c r="E15862" s="357" t="s">
        <v>33905</v>
      </c>
      <c r="F15862" s="358" t="s">
        <v>1</v>
      </c>
      <c r="G15862" s="372">
        <v>96.4</v>
      </c>
    </row>
    <row r="15863" spans="1:7">
      <c r="A15863" s="178" t="str">
        <f t="shared" si="245"/>
        <v>3 - ED-50245</v>
      </c>
      <c r="B15863" s="178">
        <v>3</v>
      </c>
      <c r="C15863" s="347" t="s">
        <v>30169</v>
      </c>
      <c r="D15863" s="356"/>
      <c r="E15863" s="357" t="s">
        <v>33906</v>
      </c>
      <c r="F15863" s="358" t="s">
        <v>1</v>
      </c>
      <c r="G15863" s="372">
        <v>78.650000000000006</v>
      </c>
    </row>
    <row r="15864" spans="1:7">
      <c r="A15864" s="178" t="str">
        <f t="shared" si="245"/>
        <v>3 - ED-50246</v>
      </c>
      <c r="B15864" s="178">
        <v>3</v>
      </c>
      <c r="C15864" s="347" t="s">
        <v>30170</v>
      </c>
      <c r="D15864" s="356"/>
      <c r="E15864" s="357" t="s">
        <v>33907</v>
      </c>
      <c r="F15864" s="358" t="s">
        <v>1</v>
      </c>
      <c r="G15864" s="372">
        <v>90.1</v>
      </c>
    </row>
    <row r="15865" spans="1:7">
      <c r="A15865" s="178" t="str">
        <f t="shared" si="245"/>
        <v>3 - ED-50247</v>
      </c>
      <c r="B15865" s="178">
        <v>3</v>
      </c>
      <c r="C15865" s="347" t="s">
        <v>30171</v>
      </c>
      <c r="D15865" s="356"/>
      <c r="E15865" s="357" t="s">
        <v>33908</v>
      </c>
      <c r="F15865" s="358" t="s">
        <v>1</v>
      </c>
      <c r="G15865" s="372">
        <v>97.45</v>
      </c>
    </row>
    <row r="15866" spans="1:7">
      <c r="A15866" s="178" t="str">
        <f t="shared" si="245"/>
        <v>3 - ED-50248</v>
      </c>
      <c r="B15866" s="178">
        <v>3</v>
      </c>
      <c r="C15866" s="347" t="s">
        <v>30172</v>
      </c>
      <c r="D15866" s="356"/>
      <c r="E15866" s="357" t="s">
        <v>33909</v>
      </c>
      <c r="F15866" s="358" t="s">
        <v>1</v>
      </c>
      <c r="G15866" s="372">
        <v>82.01</v>
      </c>
    </row>
    <row r="15867" spans="1:7">
      <c r="A15867" s="178" t="str">
        <f t="shared" si="245"/>
        <v>3 - ED-50249</v>
      </c>
      <c r="B15867" s="178">
        <v>3</v>
      </c>
      <c r="C15867" s="347" t="s">
        <v>30173</v>
      </c>
      <c r="D15867" s="356"/>
      <c r="E15867" s="357" t="s">
        <v>33910</v>
      </c>
      <c r="F15867" s="358" t="s">
        <v>1</v>
      </c>
      <c r="G15867" s="372">
        <v>93.88</v>
      </c>
    </row>
    <row r="15868" spans="1:7">
      <c r="A15868" s="178" t="str">
        <f t="shared" si="245"/>
        <v>3 - ED-50250</v>
      </c>
      <c r="B15868" s="178">
        <v>3</v>
      </c>
      <c r="C15868" s="347" t="s">
        <v>30174</v>
      </c>
      <c r="D15868" s="356"/>
      <c r="E15868" s="357" t="s">
        <v>33911</v>
      </c>
      <c r="F15868" s="358" t="s">
        <v>1</v>
      </c>
      <c r="G15868" s="372">
        <v>101.96</v>
      </c>
    </row>
    <row r="15869" spans="1:7">
      <c r="A15869" s="178" t="str">
        <f t="shared" si="245"/>
        <v>3 - 340</v>
      </c>
      <c r="B15869" s="178">
        <v>3</v>
      </c>
      <c r="C15869" s="347">
        <v>340</v>
      </c>
      <c r="D15869" s="356"/>
      <c r="E15869" s="357" t="s">
        <v>33912</v>
      </c>
      <c r="F15869" s="358" t="s">
        <v>31945</v>
      </c>
    </row>
    <row r="15870" spans="1:7">
      <c r="A15870" s="178" t="str">
        <f t="shared" si="245"/>
        <v>3 - ED-50265</v>
      </c>
      <c r="B15870" s="178">
        <v>3</v>
      </c>
      <c r="C15870" s="347" t="s">
        <v>30175</v>
      </c>
      <c r="D15870" s="356"/>
      <c r="E15870" s="357" t="s">
        <v>33913</v>
      </c>
      <c r="F15870" s="358" t="s">
        <v>1</v>
      </c>
      <c r="G15870" s="372">
        <v>3.84</v>
      </c>
    </row>
    <row r="15871" spans="1:7">
      <c r="A15871" s="178" t="str">
        <f t="shared" si="245"/>
        <v>3 - ED-50264</v>
      </c>
      <c r="B15871" s="178">
        <v>3</v>
      </c>
      <c r="C15871" s="347" t="s">
        <v>30176</v>
      </c>
      <c r="D15871" s="356"/>
      <c r="E15871" s="357" t="s">
        <v>33914</v>
      </c>
      <c r="F15871" s="358" t="s">
        <v>1</v>
      </c>
      <c r="G15871" s="372">
        <v>6.76</v>
      </c>
    </row>
    <row r="15872" spans="1:7">
      <c r="A15872" s="178" t="str">
        <f t="shared" si="245"/>
        <v>3 - ED-50271</v>
      </c>
      <c r="B15872" s="178">
        <v>3</v>
      </c>
      <c r="C15872" s="347" t="s">
        <v>30177</v>
      </c>
      <c r="D15872" s="356"/>
      <c r="E15872" s="357" t="s">
        <v>33915</v>
      </c>
      <c r="F15872" s="358" t="s">
        <v>1</v>
      </c>
      <c r="G15872" s="372">
        <v>1.47</v>
      </c>
    </row>
    <row r="15873" spans="1:7">
      <c r="A15873" s="178" t="str">
        <f t="shared" si="245"/>
        <v>3 - ED-50272</v>
      </c>
      <c r="B15873" s="178">
        <v>3</v>
      </c>
      <c r="C15873" s="347" t="s">
        <v>30178</v>
      </c>
      <c r="D15873" s="356"/>
      <c r="E15873" s="357" t="s">
        <v>33916</v>
      </c>
      <c r="F15873" s="358" t="s">
        <v>1</v>
      </c>
      <c r="G15873" s="372">
        <v>5.16</v>
      </c>
    </row>
    <row r="15874" spans="1:7">
      <c r="A15874" s="178" t="str">
        <f t="shared" si="245"/>
        <v>3 - ED-50263</v>
      </c>
      <c r="B15874" s="178">
        <v>3</v>
      </c>
      <c r="C15874" s="347" t="s">
        <v>30179</v>
      </c>
      <c r="D15874" s="356"/>
      <c r="E15874" s="357" t="s">
        <v>33917</v>
      </c>
      <c r="F15874" s="358" t="s">
        <v>0</v>
      </c>
      <c r="G15874" s="372">
        <v>5.9</v>
      </c>
    </row>
    <row r="15875" spans="1:7">
      <c r="A15875" s="178" t="str">
        <f t="shared" si="245"/>
        <v>3 - ED-50266</v>
      </c>
      <c r="B15875" s="178">
        <v>3</v>
      </c>
      <c r="C15875" s="347" t="s">
        <v>30180</v>
      </c>
      <c r="D15875" s="357" t="s">
        <v>33918</v>
      </c>
      <c r="E15875" s="357" t="s">
        <v>33918</v>
      </c>
      <c r="F15875" s="358" t="s">
        <v>1</v>
      </c>
      <c r="G15875" s="372">
        <v>5.03</v>
      </c>
    </row>
    <row r="15876" spans="1:7">
      <c r="A15876" s="178" t="str">
        <f t="shared" si="245"/>
        <v>3 - ED-50270</v>
      </c>
      <c r="B15876" s="178">
        <v>3</v>
      </c>
      <c r="C15876" s="347" t="s">
        <v>30181</v>
      </c>
      <c r="D15876" s="356"/>
      <c r="E15876" s="357" t="s">
        <v>33919</v>
      </c>
      <c r="F15876" s="358" t="s">
        <v>15204</v>
      </c>
      <c r="G15876" s="372">
        <v>1623.6</v>
      </c>
    </row>
    <row r="15877" spans="1:7">
      <c r="A15877" s="178" t="str">
        <f t="shared" si="245"/>
        <v>3 - ED-50269</v>
      </c>
      <c r="B15877" s="178">
        <v>3</v>
      </c>
      <c r="C15877" s="347" t="s">
        <v>30182</v>
      </c>
      <c r="D15877" s="356"/>
      <c r="E15877" s="357" t="s">
        <v>33920</v>
      </c>
      <c r="F15877" s="358" t="s">
        <v>15204</v>
      </c>
      <c r="G15877" s="372">
        <v>3247.2</v>
      </c>
    </row>
    <row r="15878" spans="1:7">
      <c r="A15878" s="178" t="str">
        <f t="shared" si="245"/>
        <v>3 - 341</v>
      </c>
      <c r="B15878" s="178">
        <v>3</v>
      </c>
      <c r="C15878" s="347">
        <v>341</v>
      </c>
      <c r="D15878" s="356"/>
      <c r="E15878" s="357" t="s">
        <v>33921</v>
      </c>
      <c r="F15878" s="358" t="s">
        <v>31945</v>
      </c>
    </row>
    <row r="15879" spans="1:7">
      <c r="A15879" s="178" t="str">
        <f t="shared" si="245"/>
        <v>3 - ED-50273</v>
      </c>
      <c r="B15879" s="178">
        <v>3</v>
      </c>
      <c r="C15879" s="347" t="s">
        <v>30183</v>
      </c>
      <c r="D15879" s="356"/>
      <c r="E15879" s="357" t="s">
        <v>33922</v>
      </c>
      <c r="F15879" s="358" t="s">
        <v>1</v>
      </c>
      <c r="G15879" s="372">
        <v>7.1</v>
      </c>
    </row>
    <row r="15880" spans="1:7">
      <c r="A15880" s="178" t="str">
        <f t="shared" si="245"/>
        <v>3 - ED-50276</v>
      </c>
      <c r="B15880" s="178">
        <v>3</v>
      </c>
      <c r="C15880" s="347" t="s">
        <v>30184</v>
      </c>
      <c r="D15880" s="356"/>
      <c r="E15880" s="357" t="s">
        <v>33923</v>
      </c>
      <c r="F15880" s="358" t="s">
        <v>15038</v>
      </c>
      <c r="G15880" s="372">
        <v>74</v>
      </c>
    </row>
    <row r="15881" spans="1:7">
      <c r="A15881" s="178" t="str">
        <f t="shared" si="245"/>
        <v>3 - ED-50274</v>
      </c>
      <c r="B15881" s="178">
        <v>3</v>
      </c>
      <c r="C15881" s="347" t="s">
        <v>30185</v>
      </c>
      <c r="D15881" s="356"/>
      <c r="E15881" s="357" t="s">
        <v>33924</v>
      </c>
      <c r="F15881" s="358" t="s">
        <v>15038</v>
      </c>
      <c r="G15881" s="372">
        <v>82</v>
      </c>
    </row>
    <row r="15882" spans="1:7">
      <c r="A15882" s="178" t="str">
        <f t="shared" si="245"/>
        <v>3 - ED-50275</v>
      </c>
      <c r="B15882" s="178">
        <v>3</v>
      </c>
      <c r="C15882" s="347" t="s">
        <v>30186</v>
      </c>
      <c r="D15882" s="356"/>
      <c r="E15882" s="357" t="s">
        <v>33925</v>
      </c>
      <c r="F15882" s="358" t="s">
        <v>15038</v>
      </c>
      <c r="G15882" s="372">
        <v>75</v>
      </c>
    </row>
    <row r="15883" spans="1:7">
      <c r="A15883" s="178" t="str">
        <f t="shared" si="245"/>
        <v>3 - 342</v>
      </c>
      <c r="B15883" s="178">
        <v>3</v>
      </c>
      <c r="C15883" s="347">
        <v>342</v>
      </c>
      <c r="D15883" s="356"/>
      <c r="E15883" s="357" t="s">
        <v>33926</v>
      </c>
      <c r="F15883" s="358" t="s">
        <v>31945</v>
      </c>
    </row>
    <row r="15884" spans="1:7" ht="25.5">
      <c r="A15884" s="178" t="str">
        <f t="shared" si="245"/>
        <v>3 - ED-50300</v>
      </c>
      <c r="B15884" s="178">
        <v>3</v>
      </c>
      <c r="C15884" s="347" t="s">
        <v>30187</v>
      </c>
      <c r="D15884" s="356"/>
      <c r="E15884" s="357" t="s">
        <v>33927</v>
      </c>
      <c r="F15884" s="358" t="s">
        <v>15038</v>
      </c>
      <c r="G15884" s="372">
        <v>448.39</v>
      </c>
    </row>
    <row r="15885" spans="1:7" ht="38.25">
      <c r="A15885" s="178" t="str">
        <f t="shared" si="245"/>
        <v>3 - ED-50297</v>
      </c>
      <c r="B15885" s="178">
        <v>3</v>
      </c>
      <c r="C15885" s="347" t="s">
        <v>30188</v>
      </c>
      <c r="D15885" s="356"/>
      <c r="E15885" s="357" t="s">
        <v>33928</v>
      </c>
      <c r="F15885" s="358" t="s">
        <v>15038</v>
      </c>
      <c r="G15885" s="372">
        <v>420.35</v>
      </c>
    </row>
    <row r="15886" spans="1:7" ht="76.5">
      <c r="A15886" s="178" t="str">
        <f t="shared" si="245"/>
        <v>3 - ED-50301</v>
      </c>
      <c r="B15886" s="178">
        <v>3</v>
      </c>
      <c r="C15886" s="347" t="s">
        <v>30189</v>
      </c>
      <c r="D15886" s="356"/>
      <c r="E15886" s="357" t="s">
        <v>33929</v>
      </c>
      <c r="F15886" s="358" t="s">
        <v>15038</v>
      </c>
      <c r="G15886" s="372">
        <v>483.34</v>
      </c>
    </row>
    <row r="15887" spans="1:7" ht="38.25">
      <c r="A15887" s="178" t="str">
        <f t="shared" si="245"/>
        <v>3 - ED-50296</v>
      </c>
      <c r="B15887" s="178">
        <v>3</v>
      </c>
      <c r="C15887" s="347" t="s">
        <v>30190</v>
      </c>
      <c r="D15887" s="356"/>
      <c r="E15887" s="357" t="s">
        <v>33930</v>
      </c>
      <c r="F15887" s="358" t="s">
        <v>15038</v>
      </c>
      <c r="G15887" s="372">
        <v>198.61</v>
      </c>
    </row>
    <row r="15888" spans="1:7" ht="38.25">
      <c r="A15888" s="178" t="str">
        <f t="shared" si="245"/>
        <v>3 - ED-50298</v>
      </c>
      <c r="B15888" s="178">
        <v>3</v>
      </c>
      <c r="C15888" s="347" t="s">
        <v>30191</v>
      </c>
      <c r="D15888" s="356"/>
      <c r="E15888" s="357" t="s">
        <v>33931</v>
      </c>
      <c r="F15888" s="358" t="s">
        <v>15038</v>
      </c>
      <c r="G15888" s="372">
        <v>467.02</v>
      </c>
    </row>
    <row r="15889" spans="1:7" ht="38.25">
      <c r="A15889" s="178" t="str">
        <f t="shared" si="245"/>
        <v>3 - ED-9134</v>
      </c>
      <c r="B15889" s="178">
        <v>3</v>
      </c>
      <c r="C15889" s="347" t="s">
        <v>30192</v>
      </c>
      <c r="D15889" s="356"/>
      <c r="E15889" s="357" t="s">
        <v>33932</v>
      </c>
      <c r="F15889" s="358" t="s">
        <v>15038</v>
      </c>
      <c r="G15889" s="372">
        <v>295.16000000000003</v>
      </c>
    </row>
    <row r="15890" spans="1:7" ht="38.25">
      <c r="A15890" s="178" t="str">
        <f t="shared" si="245"/>
        <v>3 - ED-50299</v>
      </c>
      <c r="B15890" s="178">
        <v>3</v>
      </c>
      <c r="C15890" s="347" t="s">
        <v>30193</v>
      </c>
      <c r="D15890" s="356"/>
      <c r="E15890" s="357" t="s">
        <v>33933</v>
      </c>
      <c r="F15890" s="358" t="s">
        <v>15038</v>
      </c>
      <c r="G15890" s="372">
        <v>563.57000000000005</v>
      </c>
    </row>
    <row r="15891" spans="1:7">
      <c r="A15891" s="178" t="str">
        <f t="shared" si="245"/>
        <v>3 - ED-50309</v>
      </c>
      <c r="B15891" s="178">
        <v>3</v>
      </c>
      <c r="C15891" s="347" t="s">
        <v>30194</v>
      </c>
      <c r="D15891" s="356"/>
      <c r="E15891" s="357" t="s">
        <v>33934</v>
      </c>
      <c r="F15891" s="358" t="s">
        <v>15038</v>
      </c>
      <c r="G15891" s="372">
        <v>13.16</v>
      </c>
    </row>
    <row r="15892" spans="1:7">
      <c r="A15892" s="178" t="str">
        <f t="shared" si="245"/>
        <v>3 - ED-50310</v>
      </c>
      <c r="B15892" s="178">
        <v>3</v>
      </c>
      <c r="C15892" s="347" t="s">
        <v>30195</v>
      </c>
      <c r="D15892" s="356"/>
      <c r="E15892" s="357" t="s">
        <v>33935</v>
      </c>
      <c r="F15892" s="358" t="s">
        <v>15038</v>
      </c>
      <c r="G15892" s="372">
        <v>20.13</v>
      </c>
    </row>
    <row r="15893" spans="1:7">
      <c r="A15893" s="178" t="str">
        <f t="shared" si="245"/>
        <v>3 - ED-50311</v>
      </c>
      <c r="B15893" s="178">
        <v>3</v>
      </c>
      <c r="C15893" s="347" t="s">
        <v>30196</v>
      </c>
      <c r="D15893" s="356"/>
      <c r="E15893" s="357" t="s">
        <v>33936</v>
      </c>
      <c r="F15893" s="358" t="s">
        <v>15038</v>
      </c>
      <c r="G15893" s="372">
        <v>120.67</v>
      </c>
    </row>
    <row r="15894" spans="1:7">
      <c r="A15894" s="178" t="str">
        <f t="shared" si="245"/>
        <v>3 - ED-50312</v>
      </c>
      <c r="B15894" s="178">
        <v>3</v>
      </c>
      <c r="C15894" s="347" t="s">
        <v>30197</v>
      </c>
      <c r="D15894" s="356"/>
      <c r="E15894" s="357" t="s">
        <v>33937</v>
      </c>
      <c r="F15894" s="358" t="s">
        <v>15038</v>
      </c>
      <c r="G15894" s="372">
        <v>156.94999999999999</v>
      </c>
    </row>
    <row r="15895" spans="1:7">
      <c r="A15895" s="178" t="str">
        <f t="shared" si="245"/>
        <v>3 - ED-50314</v>
      </c>
      <c r="B15895" s="178">
        <v>3</v>
      </c>
      <c r="C15895" s="347" t="s">
        <v>30198</v>
      </c>
      <c r="D15895" s="356"/>
      <c r="E15895" s="357" t="s">
        <v>33938</v>
      </c>
      <c r="F15895" s="358" t="s">
        <v>15038</v>
      </c>
      <c r="G15895" s="372">
        <v>208.19</v>
      </c>
    </row>
    <row r="15896" spans="1:7">
      <c r="A15896" s="178" t="str">
        <f t="shared" si="245"/>
        <v>3 - ED-50313</v>
      </c>
      <c r="B15896" s="178">
        <v>3</v>
      </c>
      <c r="C15896" s="347" t="s">
        <v>30199</v>
      </c>
      <c r="D15896" s="356"/>
      <c r="E15896" s="357" t="s">
        <v>33939</v>
      </c>
      <c r="F15896" s="358" t="s">
        <v>15038</v>
      </c>
      <c r="G15896" s="372">
        <v>61.46</v>
      </c>
    </row>
    <row r="15897" spans="1:7">
      <c r="A15897" s="178" t="str">
        <f t="shared" si="245"/>
        <v>3 - ED-50359</v>
      </c>
      <c r="B15897" s="178">
        <v>3</v>
      </c>
      <c r="C15897" s="347" t="s">
        <v>30200</v>
      </c>
      <c r="D15897" s="356"/>
      <c r="E15897" s="357" t="s">
        <v>33940</v>
      </c>
      <c r="F15897" s="358" t="s">
        <v>15038</v>
      </c>
      <c r="G15897" s="372">
        <v>25.06</v>
      </c>
    </row>
    <row r="15898" spans="1:7">
      <c r="A15898" s="178" t="str">
        <f t="shared" si="245"/>
        <v>3 - ED-50315</v>
      </c>
      <c r="B15898" s="178">
        <v>3</v>
      </c>
      <c r="C15898" s="347" t="s">
        <v>30201</v>
      </c>
      <c r="D15898" s="356"/>
      <c r="E15898" s="357" t="s">
        <v>33941</v>
      </c>
      <c r="F15898" s="358" t="s">
        <v>15038</v>
      </c>
      <c r="G15898" s="372">
        <v>15.93</v>
      </c>
    </row>
    <row r="15899" spans="1:7" ht="38.25">
      <c r="A15899" s="178" t="str">
        <f t="shared" si="245"/>
        <v>3 - ED-50279</v>
      </c>
      <c r="B15899" s="178">
        <v>3</v>
      </c>
      <c r="C15899" s="347" t="s">
        <v>30202</v>
      </c>
      <c r="D15899" s="356"/>
      <c r="E15899" s="357" t="s">
        <v>33942</v>
      </c>
      <c r="F15899" s="358" t="s">
        <v>15038</v>
      </c>
      <c r="G15899" s="372">
        <v>219.25</v>
      </c>
    </row>
    <row r="15900" spans="1:7" ht="38.25">
      <c r="A15900" s="178" t="str">
        <f t="shared" si="245"/>
        <v>3 - ED-50280</v>
      </c>
      <c r="B15900" s="178">
        <v>3</v>
      </c>
      <c r="C15900" s="347" t="s">
        <v>30203</v>
      </c>
      <c r="D15900" s="356"/>
      <c r="E15900" s="357" t="s">
        <v>33943</v>
      </c>
      <c r="F15900" s="358" t="s">
        <v>15038</v>
      </c>
      <c r="G15900" s="372">
        <v>274.35000000000002</v>
      </c>
    </row>
    <row r="15901" spans="1:7" ht="51">
      <c r="A15901" s="178" t="str">
        <f t="shared" si="245"/>
        <v>3 - ED-50277</v>
      </c>
      <c r="B15901" s="178">
        <v>3</v>
      </c>
      <c r="C15901" s="347" t="s">
        <v>30204</v>
      </c>
      <c r="D15901" s="356"/>
      <c r="E15901" s="357" t="s">
        <v>33944</v>
      </c>
      <c r="F15901" s="358" t="s">
        <v>15038</v>
      </c>
      <c r="G15901" s="372">
        <v>276.89</v>
      </c>
    </row>
    <row r="15902" spans="1:7" ht="51">
      <c r="A15902" s="178" t="str">
        <f t="shared" si="245"/>
        <v>3 - ED-50278</v>
      </c>
      <c r="B15902" s="178">
        <v>3</v>
      </c>
      <c r="C15902" s="347" t="s">
        <v>30205</v>
      </c>
      <c r="D15902" s="356"/>
      <c r="E15902" s="357" t="s">
        <v>33945</v>
      </c>
      <c r="F15902" s="358" t="s">
        <v>15038</v>
      </c>
      <c r="G15902" s="372">
        <v>304.06</v>
      </c>
    </row>
    <row r="15903" spans="1:7" ht="51">
      <c r="A15903" s="178" t="str">
        <f t="shared" si="245"/>
        <v>3 - ED-50287</v>
      </c>
      <c r="B15903" s="178">
        <v>3</v>
      </c>
      <c r="C15903" s="347" t="s">
        <v>30206</v>
      </c>
      <c r="D15903" s="356"/>
      <c r="E15903" s="357" t="s">
        <v>33946</v>
      </c>
      <c r="F15903" s="358" t="s">
        <v>15038</v>
      </c>
      <c r="G15903" s="372">
        <v>578.08000000000004</v>
      </c>
    </row>
    <row r="15904" spans="1:7" ht="51">
      <c r="A15904" s="178" t="str">
        <f t="shared" si="245"/>
        <v>3 - ED-50288</v>
      </c>
      <c r="B15904" s="178">
        <v>3</v>
      </c>
      <c r="C15904" s="347" t="s">
        <v>30207</v>
      </c>
      <c r="D15904" s="356"/>
      <c r="E15904" s="357" t="s">
        <v>33947</v>
      </c>
      <c r="F15904" s="358" t="s">
        <v>15038</v>
      </c>
      <c r="G15904" s="372">
        <v>522.09</v>
      </c>
    </row>
    <row r="15905" spans="1:7">
      <c r="A15905" s="178" t="str">
        <f t="shared" si="245"/>
        <v>3 - ED-50316</v>
      </c>
      <c r="B15905" s="178">
        <v>3</v>
      </c>
      <c r="C15905" s="347" t="s">
        <v>30208</v>
      </c>
      <c r="D15905" s="356"/>
      <c r="E15905" s="357" t="s">
        <v>33948</v>
      </c>
      <c r="F15905" s="358" t="s">
        <v>15038</v>
      </c>
      <c r="G15905" s="372">
        <v>140.72999999999999</v>
      </c>
    </row>
    <row r="15906" spans="1:7" ht="25.5">
      <c r="A15906" s="178" t="str">
        <f t="shared" si="245"/>
        <v>3 - ED-50320</v>
      </c>
      <c r="B15906" s="178">
        <v>3</v>
      </c>
      <c r="C15906" s="347" t="s">
        <v>30209</v>
      </c>
      <c r="D15906" s="356"/>
      <c r="E15906" s="357" t="s">
        <v>33949</v>
      </c>
      <c r="F15906" s="358" t="s">
        <v>15038</v>
      </c>
      <c r="G15906" s="372">
        <v>110.54</v>
      </c>
    </row>
    <row r="15907" spans="1:7" ht="25.5">
      <c r="A15907" s="178" t="str">
        <f t="shared" si="245"/>
        <v>3 - ED-50321</v>
      </c>
      <c r="B15907" s="178">
        <v>3</v>
      </c>
      <c r="C15907" s="347" t="s">
        <v>30210</v>
      </c>
      <c r="D15907" s="356"/>
      <c r="E15907" s="357" t="s">
        <v>33950</v>
      </c>
      <c r="F15907" s="358" t="s">
        <v>15038</v>
      </c>
      <c r="G15907" s="372">
        <v>136.69999999999999</v>
      </c>
    </row>
    <row r="15908" spans="1:7" ht="25.5">
      <c r="A15908" s="178" t="str">
        <f t="shared" si="245"/>
        <v>3 - ED-50349</v>
      </c>
      <c r="B15908" s="178">
        <v>3</v>
      </c>
      <c r="C15908" s="347" t="s">
        <v>30211</v>
      </c>
      <c r="D15908" s="356"/>
      <c r="E15908" s="357" t="s">
        <v>33951</v>
      </c>
      <c r="F15908" s="358" t="s">
        <v>15038</v>
      </c>
      <c r="G15908" s="372">
        <v>25.11</v>
      </c>
    </row>
    <row r="15909" spans="1:7" ht="51">
      <c r="A15909" s="178" t="str">
        <f t="shared" si="245"/>
        <v>3 - ED-50282</v>
      </c>
      <c r="B15909" s="178">
        <v>3</v>
      </c>
      <c r="C15909" s="347" t="s">
        <v>30212</v>
      </c>
      <c r="D15909" s="356"/>
      <c r="E15909" s="357" t="s">
        <v>33952</v>
      </c>
      <c r="F15909" s="358" t="s">
        <v>15038</v>
      </c>
      <c r="G15909" s="372">
        <v>336.82</v>
      </c>
    </row>
    <row r="15910" spans="1:7" ht="51">
      <c r="A15910" s="178" t="str">
        <f t="shared" si="245"/>
        <v>3 - ED-50283</v>
      </c>
      <c r="B15910" s="178">
        <v>3</v>
      </c>
      <c r="C15910" s="347" t="s">
        <v>30213</v>
      </c>
      <c r="D15910" s="356"/>
      <c r="E15910" s="357" t="s">
        <v>33953</v>
      </c>
      <c r="F15910" s="358" t="s">
        <v>15038</v>
      </c>
      <c r="G15910" s="372">
        <v>257.02</v>
      </c>
    </row>
    <row r="15911" spans="1:7" ht="51">
      <c r="A15911" s="178" t="str">
        <f t="shared" si="245"/>
        <v>3 - ED-50281</v>
      </c>
      <c r="B15911" s="178">
        <v>3</v>
      </c>
      <c r="C15911" s="347" t="s">
        <v>30214</v>
      </c>
      <c r="D15911" s="356"/>
      <c r="E15911" s="357" t="s">
        <v>33954</v>
      </c>
      <c r="F15911" s="358" t="s">
        <v>15038</v>
      </c>
      <c r="G15911" s="372">
        <v>256.72000000000003</v>
      </c>
    </row>
    <row r="15912" spans="1:7">
      <c r="A15912" s="178" t="str">
        <f t="shared" si="245"/>
        <v>3 - ED-50317</v>
      </c>
      <c r="B15912" s="178">
        <v>3</v>
      </c>
      <c r="C15912" s="347" t="s">
        <v>30215</v>
      </c>
      <c r="D15912" s="356"/>
      <c r="E15912" s="357" t="s">
        <v>33955</v>
      </c>
      <c r="F15912" s="358" t="s">
        <v>15038</v>
      </c>
      <c r="G15912" s="372">
        <v>45.7</v>
      </c>
    </row>
    <row r="15913" spans="1:7">
      <c r="A15913" s="178" t="str">
        <f t="shared" si="245"/>
        <v>3 - ED-50318</v>
      </c>
      <c r="B15913" s="178">
        <v>3</v>
      </c>
      <c r="C15913" s="347" t="s">
        <v>30216</v>
      </c>
      <c r="D15913" s="356"/>
      <c r="E15913" s="357" t="s">
        <v>33956</v>
      </c>
      <c r="F15913" s="358" t="s">
        <v>15038</v>
      </c>
      <c r="G15913" s="372">
        <v>67.010000000000005</v>
      </c>
    </row>
    <row r="15914" spans="1:7">
      <c r="A15914" s="178" t="str">
        <f t="shared" si="245"/>
        <v>3 - ED-50285</v>
      </c>
      <c r="B15914" s="178">
        <v>3</v>
      </c>
      <c r="C15914" s="347" t="s">
        <v>30217</v>
      </c>
      <c r="D15914" s="356"/>
      <c r="E15914" s="357" t="s">
        <v>33957</v>
      </c>
      <c r="F15914" s="358" t="s">
        <v>15038</v>
      </c>
      <c r="G15914" s="372">
        <v>568.48</v>
      </c>
    </row>
    <row r="15915" spans="1:7">
      <c r="A15915" s="178" t="str">
        <f t="shared" si="245"/>
        <v>3 - ED-50284</v>
      </c>
      <c r="B15915" s="178">
        <v>3</v>
      </c>
      <c r="C15915" s="347" t="s">
        <v>30218</v>
      </c>
      <c r="D15915" s="356"/>
      <c r="E15915" s="357" t="s">
        <v>33958</v>
      </c>
      <c r="F15915" s="358" t="s">
        <v>15038</v>
      </c>
      <c r="G15915" s="372">
        <v>762.17</v>
      </c>
    </row>
    <row r="15916" spans="1:7" ht="25.5">
      <c r="A15916" s="178" t="str">
        <f t="shared" ref="A15916:A15979" si="246">B15916&amp;" - "&amp;C15916</f>
        <v>3 - ED-50286</v>
      </c>
      <c r="B15916" s="178">
        <v>3</v>
      </c>
      <c r="C15916" s="347" t="s">
        <v>30219</v>
      </c>
      <c r="D15916" s="356"/>
      <c r="E15916" s="357" t="s">
        <v>33959</v>
      </c>
      <c r="F15916" s="358" t="s">
        <v>15038</v>
      </c>
      <c r="G15916" s="372">
        <v>381.82</v>
      </c>
    </row>
    <row r="15917" spans="1:7">
      <c r="A15917" s="178" t="str">
        <f t="shared" si="246"/>
        <v>3 - ED-50319</v>
      </c>
      <c r="B15917" s="178">
        <v>3</v>
      </c>
      <c r="C15917" s="347" t="s">
        <v>30220</v>
      </c>
      <c r="D15917" s="356"/>
      <c r="E15917" s="357" t="s">
        <v>33960</v>
      </c>
      <c r="F15917" s="358" t="s">
        <v>15038</v>
      </c>
      <c r="G15917" s="372">
        <v>7.92</v>
      </c>
    </row>
    <row r="15918" spans="1:7" ht="38.25">
      <c r="A15918" s="178" t="str">
        <f t="shared" si="246"/>
        <v>3 - ED-50289</v>
      </c>
      <c r="B15918" s="178">
        <v>3</v>
      </c>
      <c r="C15918" s="347" t="s">
        <v>30221</v>
      </c>
      <c r="D15918" s="356"/>
      <c r="E15918" s="357" t="s">
        <v>33961</v>
      </c>
      <c r="F15918" s="358" t="s">
        <v>15038</v>
      </c>
      <c r="G15918" s="372">
        <v>333.39</v>
      </c>
    </row>
    <row r="15919" spans="1:7" ht="51">
      <c r="A15919" s="178" t="str">
        <f t="shared" si="246"/>
        <v>3 - ED-50290</v>
      </c>
      <c r="B15919" s="178">
        <v>3</v>
      </c>
      <c r="C15919" s="347" t="s">
        <v>30222</v>
      </c>
      <c r="D15919" s="356"/>
      <c r="E15919" s="357" t="s">
        <v>33962</v>
      </c>
      <c r="F15919" s="358" t="s">
        <v>15038</v>
      </c>
      <c r="G15919" s="372">
        <v>461.11</v>
      </c>
    </row>
    <row r="15920" spans="1:7" ht="38.25">
      <c r="A15920" s="178" t="str">
        <f t="shared" si="246"/>
        <v>3 - ED-9156</v>
      </c>
      <c r="B15920" s="178">
        <v>3</v>
      </c>
      <c r="C15920" s="347" t="s">
        <v>30223</v>
      </c>
      <c r="D15920" s="356"/>
      <c r="E15920" s="357" t="s">
        <v>33963</v>
      </c>
      <c r="F15920" s="358" t="s">
        <v>15038</v>
      </c>
      <c r="G15920" s="372">
        <v>423.3</v>
      </c>
    </row>
    <row r="15921" spans="1:7" ht="38.25">
      <c r="A15921" s="178" t="str">
        <f t="shared" si="246"/>
        <v>3 - ED-9155</v>
      </c>
      <c r="B15921" s="178">
        <v>3</v>
      </c>
      <c r="C15921" s="347" t="s">
        <v>30224</v>
      </c>
      <c r="D15921" s="356"/>
      <c r="E15921" s="357" t="s">
        <v>33964</v>
      </c>
      <c r="F15921" s="358" t="s">
        <v>15038</v>
      </c>
      <c r="G15921" s="372">
        <v>320.83999999999997</v>
      </c>
    </row>
    <row r="15922" spans="1:7" ht="38.25">
      <c r="A15922" s="178" t="str">
        <f t="shared" si="246"/>
        <v>3 - ED-50293</v>
      </c>
      <c r="B15922" s="178">
        <v>3</v>
      </c>
      <c r="C15922" s="347" t="s">
        <v>30225</v>
      </c>
      <c r="D15922" s="356"/>
      <c r="E15922" s="357" t="s">
        <v>33965</v>
      </c>
      <c r="F15922" s="358" t="s">
        <v>15038</v>
      </c>
      <c r="G15922" s="372">
        <v>115.97</v>
      </c>
    </row>
    <row r="15923" spans="1:7" ht="38.25">
      <c r="A15923" s="178" t="str">
        <f t="shared" si="246"/>
        <v>3 - ED-50294</v>
      </c>
      <c r="B15923" s="178">
        <v>3</v>
      </c>
      <c r="C15923" s="347" t="s">
        <v>30226</v>
      </c>
      <c r="D15923" s="356"/>
      <c r="E15923" s="357" t="s">
        <v>33966</v>
      </c>
      <c r="F15923" s="358" t="s">
        <v>15038</v>
      </c>
      <c r="G15923" s="372">
        <v>139.58000000000001</v>
      </c>
    </row>
    <row r="15924" spans="1:7">
      <c r="A15924" s="178" t="str">
        <f t="shared" si="246"/>
        <v>3 - ED-50302</v>
      </c>
      <c r="B15924" s="178">
        <v>3</v>
      </c>
      <c r="C15924" s="347" t="s">
        <v>30227</v>
      </c>
      <c r="D15924" s="356"/>
      <c r="E15924" s="357" t="s">
        <v>33967</v>
      </c>
      <c r="F15924" s="358" t="s">
        <v>15038</v>
      </c>
      <c r="G15924" s="372">
        <v>77.72</v>
      </c>
    </row>
    <row r="15925" spans="1:7">
      <c r="A15925" s="178" t="str">
        <f t="shared" si="246"/>
        <v>3 - ED-50303</v>
      </c>
      <c r="B15925" s="178">
        <v>3</v>
      </c>
      <c r="C15925" s="347" t="s">
        <v>30228</v>
      </c>
      <c r="D15925" s="356"/>
      <c r="E15925" s="357" t="s">
        <v>33968</v>
      </c>
      <c r="F15925" s="358" t="s">
        <v>15038</v>
      </c>
      <c r="G15925" s="372">
        <v>43</v>
      </c>
    </row>
    <row r="15926" spans="1:7">
      <c r="A15926" s="178" t="str">
        <f t="shared" si="246"/>
        <v>3 - ED-50304</v>
      </c>
      <c r="B15926" s="178">
        <v>3</v>
      </c>
      <c r="C15926" s="347" t="s">
        <v>30229</v>
      </c>
      <c r="D15926" s="356"/>
      <c r="E15926" s="357" t="s">
        <v>33969</v>
      </c>
      <c r="F15926" s="358" t="s">
        <v>15038</v>
      </c>
      <c r="G15926" s="372">
        <v>45.62</v>
      </c>
    </row>
    <row r="15927" spans="1:7">
      <c r="A15927" s="178" t="str">
        <f t="shared" si="246"/>
        <v>3 - ED-50305</v>
      </c>
      <c r="B15927" s="178">
        <v>3</v>
      </c>
      <c r="C15927" s="347" t="s">
        <v>30230</v>
      </c>
      <c r="D15927" s="356"/>
      <c r="E15927" s="357" t="s">
        <v>33970</v>
      </c>
      <c r="F15927" s="358" t="s">
        <v>15038</v>
      </c>
      <c r="G15927" s="372">
        <v>59.61</v>
      </c>
    </row>
    <row r="15928" spans="1:7">
      <c r="A15928" s="178" t="str">
        <f t="shared" si="246"/>
        <v>3 - ED-50306</v>
      </c>
      <c r="B15928" s="178">
        <v>3</v>
      </c>
      <c r="C15928" s="347" t="s">
        <v>30231</v>
      </c>
      <c r="D15928" s="356"/>
      <c r="E15928" s="357" t="s">
        <v>33971</v>
      </c>
      <c r="F15928" s="358" t="s">
        <v>15038</v>
      </c>
      <c r="G15928" s="372">
        <v>88.73</v>
      </c>
    </row>
    <row r="15929" spans="1:7">
      <c r="A15929" s="178" t="str">
        <f t="shared" si="246"/>
        <v>3 - ED-50307</v>
      </c>
      <c r="B15929" s="178">
        <v>3</v>
      </c>
      <c r="C15929" s="347" t="s">
        <v>30232</v>
      </c>
      <c r="D15929" s="356"/>
      <c r="E15929" s="357" t="s">
        <v>33972</v>
      </c>
      <c r="F15929" s="358" t="s">
        <v>15038</v>
      </c>
      <c r="G15929" s="372">
        <v>103.49</v>
      </c>
    </row>
    <row r="15930" spans="1:7">
      <c r="A15930" s="178" t="str">
        <f t="shared" si="246"/>
        <v>3 - ED-50308</v>
      </c>
      <c r="B15930" s="178">
        <v>3</v>
      </c>
      <c r="C15930" s="347" t="s">
        <v>30233</v>
      </c>
      <c r="D15930" s="356"/>
      <c r="E15930" s="357" t="s">
        <v>33973</v>
      </c>
      <c r="F15930" s="358" t="s">
        <v>15038</v>
      </c>
      <c r="G15930" s="372">
        <v>123.2</v>
      </c>
    </row>
    <row r="15931" spans="1:7" ht="25.5">
      <c r="A15931" s="178" t="str">
        <f t="shared" si="246"/>
        <v>3 - ED-50328</v>
      </c>
      <c r="B15931" s="178">
        <v>3</v>
      </c>
      <c r="C15931" s="347" t="s">
        <v>30234</v>
      </c>
      <c r="D15931" s="356"/>
      <c r="E15931" s="357" t="s">
        <v>33974</v>
      </c>
      <c r="F15931" s="358" t="s">
        <v>15038</v>
      </c>
      <c r="G15931" s="372">
        <v>84.32</v>
      </c>
    </row>
    <row r="15932" spans="1:7" ht="25.5">
      <c r="A15932" s="178" t="str">
        <f t="shared" si="246"/>
        <v>3 - ED-50323</v>
      </c>
      <c r="B15932" s="178">
        <v>3</v>
      </c>
      <c r="C15932" s="347" t="s">
        <v>30235</v>
      </c>
      <c r="D15932" s="356"/>
      <c r="E15932" s="357" t="s">
        <v>33975</v>
      </c>
      <c r="F15932" s="358" t="s">
        <v>15038</v>
      </c>
      <c r="G15932" s="372">
        <v>35.369999999999997</v>
      </c>
    </row>
    <row r="15933" spans="1:7" ht="25.5">
      <c r="A15933" s="178" t="str">
        <f t="shared" si="246"/>
        <v>3 - ED-50330</v>
      </c>
      <c r="B15933" s="178">
        <v>3</v>
      </c>
      <c r="C15933" s="347" t="s">
        <v>30236</v>
      </c>
      <c r="D15933" s="356"/>
      <c r="E15933" s="357" t="s">
        <v>33976</v>
      </c>
      <c r="F15933" s="358" t="s">
        <v>15038</v>
      </c>
      <c r="G15933" s="372">
        <v>98.99</v>
      </c>
    </row>
    <row r="15934" spans="1:7" ht="38.25">
      <c r="A15934" s="178" t="str">
        <f t="shared" si="246"/>
        <v>3 - ED-50329</v>
      </c>
      <c r="B15934" s="178">
        <v>3</v>
      </c>
      <c r="C15934" s="347" t="s">
        <v>30237</v>
      </c>
      <c r="D15934" s="356"/>
      <c r="E15934" s="357" t="s">
        <v>33977</v>
      </c>
      <c r="F15934" s="358" t="s">
        <v>15038</v>
      </c>
      <c r="G15934" s="372">
        <v>246.64</v>
      </c>
    </row>
    <row r="15935" spans="1:7" ht="25.5">
      <c r="A15935" s="178" t="str">
        <f t="shared" si="246"/>
        <v>3 - ED-50326</v>
      </c>
      <c r="B15935" s="178">
        <v>3</v>
      </c>
      <c r="C15935" s="347" t="s">
        <v>30238</v>
      </c>
      <c r="D15935" s="356"/>
      <c r="E15935" s="357" t="s">
        <v>33978</v>
      </c>
      <c r="F15935" s="358" t="s">
        <v>15038</v>
      </c>
      <c r="G15935" s="372">
        <v>66.290000000000006</v>
      </c>
    </row>
    <row r="15936" spans="1:7" ht="25.5">
      <c r="A15936" s="178" t="str">
        <f t="shared" si="246"/>
        <v>3 - ED-50327</v>
      </c>
      <c r="B15936" s="178">
        <v>3</v>
      </c>
      <c r="C15936" s="347" t="s">
        <v>30239</v>
      </c>
      <c r="D15936" s="356"/>
      <c r="E15936" s="357" t="s">
        <v>33979</v>
      </c>
      <c r="F15936" s="358" t="s">
        <v>15038</v>
      </c>
      <c r="G15936" s="372">
        <v>57.29</v>
      </c>
    </row>
    <row r="15937" spans="1:7" ht="25.5">
      <c r="A15937" s="178" t="str">
        <f t="shared" si="246"/>
        <v>3 - ED-50324</v>
      </c>
      <c r="B15937" s="178">
        <v>3</v>
      </c>
      <c r="C15937" s="347" t="s">
        <v>30240</v>
      </c>
      <c r="D15937" s="356"/>
      <c r="E15937" s="357" t="s">
        <v>33980</v>
      </c>
      <c r="F15937" s="358" t="s">
        <v>15038</v>
      </c>
      <c r="G15937" s="372">
        <v>187.1</v>
      </c>
    </row>
    <row r="15938" spans="1:7" ht="25.5">
      <c r="A15938" s="178" t="str">
        <f t="shared" si="246"/>
        <v>3 - ED-50325</v>
      </c>
      <c r="B15938" s="178">
        <v>3</v>
      </c>
      <c r="C15938" s="347" t="s">
        <v>30241</v>
      </c>
      <c r="D15938" s="356"/>
      <c r="E15938" s="357" t="s">
        <v>33981</v>
      </c>
      <c r="F15938" s="358" t="s">
        <v>15038</v>
      </c>
      <c r="G15938" s="372">
        <v>155.53</v>
      </c>
    </row>
    <row r="15939" spans="1:7" ht="25.5">
      <c r="A15939" s="178" t="str">
        <f t="shared" si="246"/>
        <v>3 - ED-50331</v>
      </c>
      <c r="B15939" s="178">
        <v>3</v>
      </c>
      <c r="C15939" s="347" t="s">
        <v>30242</v>
      </c>
      <c r="D15939" s="356"/>
      <c r="E15939" s="357" t="s">
        <v>33982</v>
      </c>
      <c r="F15939" s="358" t="s">
        <v>15038</v>
      </c>
      <c r="G15939" s="372">
        <v>47</v>
      </c>
    </row>
    <row r="15940" spans="1:7" ht="25.5">
      <c r="A15940" s="178" t="str">
        <f t="shared" si="246"/>
        <v>3 - ED-50332</v>
      </c>
      <c r="B15940" s="178">
        <v>3</v>
      </c>
      <c r="C15940" s="347" t="s">
        <v>30243</v>
      </c>
      <c r="D15940" s="356"/>
      <c r="E15940" s="357" t="s">
        <v>33983</v>
      </c>
      <c r="F15940" s="358" t="s">
        <v>15038</v>
      </c>
      <c r="G15940" s="372">
        <v>42.69</v>
      </c>
    </row>
    <row r="15941" spans="1:7" ht="25.5">
      <c r="A15941" s="178" t="str">
        <f t="shared" si="246"/>
        <v>3 - ED-9135</v>
      </c>
      <c r="B15941" s="178">
        <v>3</v>
      </c>
      <c r="C15941" s="347" t="s">
        <v>30244</v>
      </c>
      <c r="D15941" s="356"/>
      <c r="E15941" s="357" t="s">
        <v>33984</v>
      </c>
      <c r="F15941" s="358" t="s">
        <v>15038</v>
      </c>
      <c r="G15941" s="372">
        <v>42.69</v>
      </c>
    </row>
    <row r="15942" spans="1:7" ht="25.5">
      <c r="A15942" s="178" t="str">
        <f t="shared" si="246"/>
        <v>3 - ED-50333</v>
      </c>
      <c r="B15942" s="178">
        <v>3</v>
      </c>
      <c r="C15942" s="347" t="s">
        <v>30245</v>
      </c>
      <c r="D15942" s="356"/>
      <c r="E15942" s="357" t="s">
        <v>33985</v>
      </c>
      <c r="F15942" s="358" t="s">
        <v>15038</v>
      </c>
      <c r="G15942" s="372">
        <v>19.829999999999998</v>
      </c>
    </row>
    <row r="15943" spans="1:7">
      <c r="A15943" s="178" t="str">
        <f t="shared" si="246"/>
        <v>3 - ED-50334</v>
      </c>
      <c r="B15943" s="178">
        <v>3</v>
      </c>
      <c r="C15943" s="347" t="s">
        <v>30246</v>
      </c>
      <c r="D15943" s="356"/>
      <c r="E15943" s="357" t="s">
        <v>33986</v>
      </c>
      <c r="F15943" s="358" t="s">
        <v>15038</v>
      </c>
      <c r="G15943" s="372">
        <v>41.11</v>
      </c>
    </row>
    <row r="15944" spans="1:7">
      <c r="A15944" s="178" t="str">
        <f t="shared" si="246"/>
        <v>3 - ED-50335</v>
      </c>
      <c r="B15944" s="178">
        <v>3</v>
      </c>
      <c r="C15944" s="347" t="s">
        <v>30247</v>
      </c>
      <c r="D15944" s="356"/>
      <c r="E15944" s="357" t="s">
        <v>33987</v>
      </c>
      <c r="F15944" s="358" t="s">
        <v>15038</v>
      </c>
      <c r="G15944" s="372">
        <v>56.78</v>
      </c>
    </row>
    <row r="15945" spans="1:7">
      <c r="A15945" s="178" t="str">
        <f t="shared" si="246"/>
        <v>3 - ED-50336</v>
      </c>
      <c r="B15945" s="178">
        <v>3</v>
      </c>
      <c r="C15945" s="347" t="s">
        <v>30248</v>
      </c>
      <c r="D15945" s="356"/>
      <c r="E15945" s="357" t="s">
        <v>33988</v>
      </c>
      <c r="F15945" s="358" t="s">
        <v>15038</v>
      </c>
      <c r="G15945" s="372">
        <v>69.430000000000007</v>
      </c>
    </row>
    <row r="15946" spans="1:7" ht="25.5">
      <c r="A15946" s="178" t="str">
        <f t="shared" si="246"/>
        <v>3 - ED-9133</v>
      </c>
      <c r="B15946" s="178">
        <v>3</v>
      </c>
      <c r="C15946" s="347" t="s">
        <v>30249</v>
      </c>
      <c r="D15946" s="356"/>
      <c r="E15946" s="357" t="s">
        <v>33989</v>
      </c>
      <c r="F15946" s="358" t="s">
        <v>238</v>
      </c>
      <c r="G15946" s="372">
        <v>225.72</v>
      </c>
    </row>
    <row r="15947" spans="1:7" ht="25.5">
      <c r="A15947" s="178" t="str">
        <f t="shared" si="246"/>
        <v>3 - ED-50337</v>
      </c>
      <c r="B15947" s="178">
        <v>3</v>
      </c>
      <c r="C15947" s="347" t="s">
        <v>30250</v>
      </c>
      <c r="D15947" s="356"/>
      <c r="E15947" s="357" t="s">
        <v>33990</v>
      </c>
      <c r="F15947" s="358" t="s">
        <v>238</v>
      </c>
      <c r="G15947" s="372">
        <v>196.72</v>
      </c>
    </row>
    <row r="15948" spans="1:7">
      <c r="A15948" s="178" t="str">
        <f t="shared" si="246"/>
        <v>3 - ED-50346</v>
      </c>
      <c r="B15948" s="178">
        <v>3</v>
      </c>
      <c r="C15948" s="347" t="s">
        <v>30251</v>
      </c>
      <c r="D15948" s="356"/>
      <c r="E15948" s="357" t="s">
        <v>33991</v>
      </c>
      <c r="F15948" s="358" t="s">
        <v>15038</v>
      </c>
      <c r="G15948" s="372">
        <v>642.79999999999995</v>
      </c>
    </row>
    <row r="15949" spans="1:7">
      <c r="A15949" s="178" t="str">
        <f t="shared" si="246"/>
        <v>3 - ED-50338</v>
      </c>
      <c r="B15949" s="178">
        <v>3</v>
      </c>
      <c r="C15949" s="347" t="s">
        <v>30252</v>
      </c>
      <c r="D15949" s="356"/>
      <c r="E15949" s="357" t="s">
        <v>33992</v>
      </c>
      <c r="F15949" s="358" t="s">
        <v>15038</v>
      </c>
      <c r="G15949" s="372">
        <v>53.09</v>
      </c>
    </row>
    <row r="15950" spans="1:7">
      <c r="A15950" s="178" t="str">
        <f t="shared" si="246"/>
        <v>3 - ED-50339</v>
      </c>
      <c r="B15950" s="178">
        <v>3</v>
      </c>
      <c r="C15950" s="347" t="s">
        <v>30253</v>
      </c>
      <c r="D15950" s="356"/>
      <c r="E15950" s="357" t="s">
        <v>33993</v>
      </c>
      <c r="F15950" s="358" t="s">
        <v>15038</v>
      </c>
      <c r="G15950" s="372">
        <v>67.86</v>
      </c>
    </row>
    <row r="15951" spans="1:7">
      <c r="A15951" s="178" t="str">
        <f t="shared" si="246"/>
        <v>3 - ED-50340</v>
      </c>
      <c r="B15951" s="178">
        <v>3</v>
      </c>
      <c r="C15951" s="347" t="s">
        <v>30254</v>
      </c>
      <c r="D15951" s="356"/>
      <c r="E15951" s="357" t="s">
        <v>33994</v>
      </c>
      <c r="F15951" s="358" t="s">
        <v>15038</v>
      </c>
      <c r="G15951" s="372">
        <v>75.52</v>
      </c>
    </row>
    <row r="15952" spans="1:7">
      <c r="A15952" s="178" t="str">
        <f t="shared" si="246"/>
        <v>3 - ED-50341</v>
      </c>
      <c r="B15952" s="178">
        <v>3</v>
      </c>
      <c r="C15952" s="347" t="s">
        <v>30255</v>
      </c>
      <c r="D15952" s="356"/>
      <c r="E15952" s="357" t="s">
        <v>33995</v>
      </c>
      <c r="F15952" s="358" t="s">
        <v>15038</v>
      </c>
      <c r="G15952" s="372">
        <v>115.26</v>
      </c>
    </row>
    <row r="15953" spans="1:7">
      <c r="A15953" s="178" t="str">
        <f t="shared" si="246"/>
        <v>3 - ED-50342</v>
      </c>
      <c r="B15953" s="178">
        <v>3</v>
      </c>
      <c r="C15953" s="347" t="s">
        <v>30256</v>
      </c>
      <c r="D15953" s="356"/>
      <c r="E15953" s="357" t="s">
        <v>33996</v>
      </c>
      <c r="F15953" s="358" t="s">
        <v>15038</v>
      </c>
      <c r="G15953" s="372">
        <v>121.27</v>
      </c>
    </row>
    <row r="15954" spans="1:7">
      <c r="A15954" s="178" t="str">
        <f t="shared" si="246"/>
        <v>3 - ED-50343</v>
      </c>
      <c r="B15954" s="178">
        <v>3</v>
      </c>
      <c r="C15954" s="347" t="s">
        <v>30257</v>
      </c>
      <c r="D15954" s="356"/>
      <c r="E15954" s="357" t="s">
        <v>33997</v>
      </c>
      <c r="F15954" s="358" t="s">
        <v>15038</v>
      </c>
      <c r="G15954" s="372">
        <v>166.71</v>
      </c>
    </row>
    <row r="15955" spans="1:7">
      <c r="A15955" s="178" t="str">
        <f t="shared" si="246"/>
        <v>3 - ED-50344</v>
      </c>
      <c r="B15955" s="178">
        <v>3</v>
      </c>
      <c r="C15955" s="347" t="s">
        <v>30258</v>
      </c>
      <c r="D15955" s="356"/>
      <c r="E15955" s="357" t="s">
        <v>33998</v>
      </c>
      <c r="F15955" s="358" t="s">
        <v>15038</v>
      </c>
      <c r="G15955" s="372">
        <v>286.11</v>
      </c>
    </row>
    <row r="15956" spans="1:7">
      <c r="A15956" s="178" t="str">
        <f t="shared" si="246"/>
        <v>3 - ED-50345</v>
      </c>
      <c r="B15956" s="178">
        <v>3</v>
      </c>
      <c r="C15956" s="347" t="s">
        <v>30259</v>
      </c>
      <c r="D15956" s="356"/>
      <c r="E15956" s="357" t="s">
        <v>33999</v>
      </c>
      <c r="F15956" s="358" t="s">
        <v>15038</v>
      </c>
      <c r="G15956" s="372">
        <v>376.62</v>
      </c>
    </row>
    <row r="15957" spans="1:7">
      <c r="A15957" s="178" t="str">
        <f t="shared" si="246"/>
        <v>3 - ED-50358</v>
      </c>
      <c r="B15957" s="178">
        <v>3</v>
      </c>
      <c r="C15957" s="347" t="s">
        <v>30260</v>
      </c>
      <c r="D15957" s="356"/>
      <c r="E15957" s="357" t="s">
        <v>34000</v>
      </c>
      <c r="F15957" s="358" t="s">
        <v>15038</v>
      </c>
      <c r="G15957" s="372">
        <v>804.65</v>
      </c>
    </row>
    <row r="15958" spans="1:7">
      <c r="A15958" s="178" t="str">
        <f t="shared" si="246"/>
        <v>3 - ED-50350</v>
      </c>
      <c r="B15958" s="178">
        <v>3</v>
      </c>
      <c r="C15958" s="347" t="s">
        <v>30261</v>
      </c>
      <c r="D15958" s="356"/>
      <c r="E15958" s="357" t="s">
        <v>34001</v>
      </c>
      <c r="F15958" s="358" t="s">
        <v>15038</v>
      </c>
      <c r="G15958" s="372">
        <v>83.12</v>
      </c>
    </row>
    <row r="15959" spans="1:7">
      <c r="A15959" s="178" t="str">
        <f t="shared" si="246"/>
        <v>3 - ED-50351</v>
      </c>
      <c r="B15959" s="178">
        <v>3</v>
      </c>
      <c r="C15959" s="347" t="s">
        <v>30262</v>
      </c>
      <c r="D15959" s="356"/>
      <c r="E15959" s="357" t="s">
        <v>34002</v>
      </c>
      <c r="F15959" s="358" t="s">
        <v>15038</v>
      </c>
      <c r="G15959" s="372">
        <v>96.63</v>
      </c>
    </row>
    <row r="15960" spans="1:7">
      <c r="A15960" s="178" t="str">
        <f t="shared" si="246"/>
        <v>3 - ED-50354</v>
      </c>
      <c r="B15960" s="178">
        <v>3</v>
      </c>
      <c r="C15960" s="347" t="s">
        <v>30263</v>
      </c>
      <c r="D15960" s="356"/>
      <c r="E15960" s="357" t="s">
        <v>34003</v>
      </c>
      <c r="F15960" s="358" t="s">
        <v>15038</v>
      </c>
      <c r="G15960" s="372">
        <v>124.29</v>
      </c>
    </row>
    <row r="15961" spans="1:7">
      <c r="A15961" s="178" t="str">
        <f t="shared" si="246"/>
        <v>3 - ED-50352</v>
      </c>
      <c r="B15961" s="178">
        <v>3</v>
      </c>
      <c r="C15961" s="347" t="s">
        <v>30264</v>
      </c>
      <c r="D15961" s="356"/>
      <c r="E15961" s="357" t="s">
        <v>34004</v>
      </c>
      <c r="F15961" s="358" t="s">
        <v>15038</v>
      </c>
      <c r="G15961" s="372">
        <v>187.51</v>
      </c>
    </row>
    <row r="15962" spans="1:7">
      <c r="A15962" s="178" t="str">
        <f t="shared" si="246"/>
        <v>3 - ED-50353</v>
      </c>
      <c r="B15962" s="178">
        <v>3</v>
      </c>
      <c r="C15962" s="347" t="s">
        <v>30265</v>
      </c>
      <c r="D15962" s="356"/>
      <c r="E15962" s="357" t="s">
        <v>34005</v>
      </c>
      <c r="F15962" s="358" t="s">
        <v>15038</v>
      </c>
      <c r="G15962" s="372">
        <v>205.97</v>
      </c>
    </row>
    <row r="15963" spans="1:7">
      <c r="A15963" s="178" t="str">
        <f t="shared" si="246"/>
        <v>3 - ED-50355</v>
      </c>
      <c r="B15963" s="178">
        <v>3</v>
      </c>
      <c r="C15963" s="347" t="s">
        <v>30266</v>
      </c>
      <c r="D15963" s="356"/>
      <c r="E15963" s="357" t="s">
        <v>34006</v>
      </c>
      <c r="F15963" s="358" t="s">
        <v>15038</v>
      </c>
      <c r="G15963" s="372">
        <v>276.13</v>
      </c>
    </row>
    <row r="15964" spans="1:7">
      <c r="A15964" s="178" t="str">
        <f t="shared" si="246"/>
        <v>3 - ED-50356</v>
      </c>
      <c r="B15964" s="178">
        <v>3</v>
      </c>
      <c r="C15964" s="347" t="s">
        <v>30267</v>
      </c>
      <c r="D15964" s="356"/>
      <c r="E15964" s="357" t="s">
        <v>34007</v>
      </c>
      <c r="F15964" s="358" t="s">
        <v>15038</v>
      </c>
      <c r="G15964" s="372">
        <v>392.44</v>
      </c>
    </row>
    <row r="15965" spans="1:7">
      <c r="A15965" s="178" t="str">
        <f t="shared" si="246"/>
        <v>3 - ED-50357</v>
      </c>
      <c r="B15965" s="178">
        <v>3</v>
      </c>
      <c r="C15965" s="347" t="s">
        <v>30268</v>
      </c>
      <c r="D15965" s="356"/>
      <c r="E15965" s="357" t="s">
        <v>34008</v>
      </c>
      <c r="F15965" s="358" t="s">
        <v>15038</v>
      </c>
      <c r="G15965" s="372">
        <v>525.99</v>
      </c>
    </row>
    <row r="15966" spans="1:7">
      <c r="A15966" s="178" t="str">
        <f t="shared" si="246"/>
        <v>3 - ED-50347</v>
      </c>
      <c r="B15966" s="178">
        <v>3</v>
      </c>
      <c r="C15966" s="347" t="s">
        <v>30269</v>
      </c>
      <c r="D15966" s="356"/>
      <c r="E15966" s="357" t="s">
        <v>34009</v>
      </c>
      <c r="F15966" s="358" t="s">
        <v>15038</v>
      </c>
      <c r="G15966" s="372">
        <v>35.71</v>
      </c>
    </row>
    <row r="15967" spans="1:7">
      <c r="A15967" s="178" t="str">
        <f t="shared" si="246"/>
        <v>3 - ED-50348</v>
      </c>
      <c r="B15967" s="178">
        <v>3</v>
      </c>
      <c r="C15967" s="347" t="s">
        <v>30270</v>
      </c>
      <c r="D15967" s="356"/>
      <c r="E15967" s="357" t="s">
        <v>34010</v>
      </c>
      <c r="F15967" s="358" t="s">
        <v>15038</v>
      </c>
      <c r="G15967" s="372">
        <v>77.03</v>
      </c>
    </row>
    <row r="15968" spans="1:7">
      <c r="A15968" s="178" t="str">
        <f t="shared" si="246"/>
        <v>3 - ED-50295</v>
      </c>
      <c r="B15968" s="178">
        <v>3</v>
      </c>
      <c r="C15968" s="347" t="s">
        <v>30271</v>
      </c>
      <c r="D15968" s="356"/>
      <c r="E15968" s="357" t="s">
        <v>34011</v>
      </c>
      <c r="F15968" s="358" t="s">
        <v>15038</v>
      </c>
      <c r="G15968" s="372">
        <v>591.65</v>
      </c>
    </row>
    <row r="15969" spans="1:7">
      <c r="A15969" s="178" t="str">
        <f t="shared" si="246"/>
        <v>3 - 343</v>
      </c>
      <c r="B15969" s="178">
        <v>3</v>
      </c>
      <c r="C15969" s="347">
        <v>343</v>
      </c>
      <c r="D15969" s="356"/>
      <c r="E15969" s="357" t="s">
        <v>34012</v>
      </c>
      <c r="F15969" s="358" t="s">
        <v>31945</v>
      </c>
    </row>
    <row r="15970" spans="1:7">
      <c r="A15970" s="178" t="str">
        <f t="shared" si="246"/>
        <v>3 - ED-50360</v>
      </c>
      <c r="B15970" s="178">
        <v>3</v>
      </c>
      <c r="C15970" s="347" t="s">
        <v>30272</v>
      </c>
      <c r="D15970" s="356"/>
      <c r="E15970" s="357" t="s">
        <v>11323</v>
      </c>
      <c r="F15970" s="358" t="s">
        <v>34013</v>
      </c>
      <c r="G15970" s="372">
        <v>15.4</v>
      </c>
    </row>
    <row r="15971" spans="1:7">
      <c r="A15971" s="178" t="str">
        <f t="shared" si="246"/>
        <v>3 - ED-50363</v>
      </c>
      <c r="B15971" s="178">
        <v>3</v>
      </c>
      <c r="C15971" s="347" t="s">
        <v>30273</v>
      </c>
      <c r="D15971" s="356"/>
      <c r="E15971" s="357" t="s">
        <v>34014</v>
      </c>
      <c r="F15971" s="358" t="s">
        <v>34013</v>
      </c>
      <c r="G15971" s="372">
        <v>15.67</v>
      </c>
    </row>
    <row r="15972" spans="1:7">
      <c r="A15972" s="178" t="str">
        <f t="shared" si="246"/>
        <v>3 - ED-50361</v>
      </c>
      <c r="B15972" s="178">
        <v>3</v>
      </c>
      <c r="C15972" s="347" t="s">
        <v>30274</v>
      </c>
      <c r="D15972" s="356"/>
      <c r="E15972" s="357" t="s">
        <v>11326</v>
      </c>
      <c r="F15972" s="358" t="s">
        <v>34013</v>
      </c>
      <c r="G15972" s="372">
        <v>16.97</v>
      </c>
    </row>
    <row r="15973" spans="1:7">
      <c r="A15973" s="178" t="str">
        <f t="shared" si="246"/>
        <v>3 - ED-50362</v>
      </c>
      <c r="B15973" s="178">
        <v>3</v>
      </c>
      <c r="C15973" s="347" t="s">
        <v>30275</v>
      </c>
      <c r="D15973" s="356"/>
      <c r="E15973" s="357" t="s">
        <v>34015</v>
      </c>
      <c r="F15973" s="358" t="s">
        <v>34013</v>
      </c>
      <c r="G15973" s="372">
        <v>15.76</v>
      </c>
    </row>
    <row r="15974" spans="1:7">
      <c r="A15974" s="178" t="str">
        <f t="shared" si="246"/>
        <v>3 - ED-50365</v>
      </c>
      <c r="B15974" s="178">
        <v>3</v>
      </c>
      <c r="C15974" s="347" t="s">
        <v>30276</v>
      </c>
      <c r="D15974" s="356"/>
      <c r="E15974" s="357" t="s">
        <v>15921</v>
      </c>
      <c r="F15974" s="358" t="s">
        <v>34013</v>
      </c>
      <c r="G15974" s="372">
        <v>14.76</v>
      </c>
    </row>
    <row r="15975" spans="1:7">
      <c r="A15975" s="178" t="str">
        <f t="shared" si="246"/>
        <v>3 - ED-50364</v>
      </c>
      <c r="B15975" s="178">
        <v>3</v>
      </c>
      <c r="C15975" s="347" t="s">
        <v>30277</v>
      </c>
      <c r="D15975" s="356"/>
      <c r="E15975" s="357" t="s">
        <v>34016</v>
      </c>
      <c r="F15975" s="358" t="s">
        <v>34013</v>
      </c>
      <c r="G15975" s="372">
        <v>16.97</v>
      </c>
    </row>
    <row r="15976" spans="1:7">
      <c r="A15976" s="178" t="str">
        <f t="shared" si="246"/>
        <v>3 - ED-50366</v>
      </c>
      <c r="B15976" s="178">
        <v>3</v>
      </c>
      <c r="C15976" s="347" t="s">
        <v>30278</v>
      </c>
      <c r="D15976" s="356"/>
      <c r="E15976" s="357" t="s">
        <v>11335</v>
      </c>
      <c r="F15976" s="358" t="s">
        <v>34013</v>
      </c>
      <c r="G15976" s="372">
        <v>17.97</v>
      </c>
    </row>
    <row r="15977" spans="1:7">
      <c r="A15977" s="178" t="str">
        <f t="shared" si="246"/>
        <v>3 - ED-52306</v>
      </c>
      <c r="B15977" s="178">
        <v>3</v>
      </c>
      <c r="C15977" s="347" t="s">
        <v>30279</v>
      </c>
      <c r="D15977" s="356"/>
      <c r="E15977" s="357" t="s">
        <v>34017</v>
      </c>
      <c r="F15977" s="358" t="s">
        <v>34013</v>
      </c>
      <c r="G15977" s="372">
        <v>14.76</v>
      </c>
    </row>
    <row r="15978" spans="1:7">
      <c r="A15978" s="178" t="str">
        <f t="shared" si="246"/>
        <v>3 - ED-50375</v>
      </c>
      <c r="B15978" s="178">
        <v>3</v>
      </c>
      <c r="C15978" s="347" t="s">
        <v>30280</v>
      </c>
      <c r="D15978" s="356"/>
      <c r="E15978" s="357" t="s">
        <v>11337</v>
      </c>
      <c r="F15978" s="358" t="s">
        <v>34013</v>
      </c>
      <c r="G15978" s="372">
        <v>20.52</v>
      </c>
    </row>
    <row r="15979" spans="1:7">
      <c r="A15979" s="178" t="str">
        <f t="shared" si="246"/>
        <v>3 - ED-50369</v>
      </c>
      <c r="B15979" s="178">
        <v>3</v>
      </c>
      <c r="C15979" s="347" t="s">
        <v>30281</v>
      </c>
      <c r="D15979" s="356"/>
      <c r="E15979" s="357" t="s">
        <v>34018</v>
      </c>
      <c r="F15979" s="358" t="s">
        <v>34013</v>
      </c>
      <c r="G15979" s="372">
        <v>22.63</v>
      </c>
    </row>
    <row r="15980" spans="1:7">
      <c r="A15980" s="178" t="str">
        <f t="shared" ref="A15980:A16043" si="247">B15980&amp;" - "&amp;C15980</f>
        <v>3 - ED-50374</v>
      </c>
      <c r="B15980" s="178">
        <v>3</v>
      </c>
      <c r="C15980" s="347" t="s">
        <v>30282</v>
      </c>
      <c r="D15980" s="356"/>
      <c r="E15980" s="357" t="s">
        <v>34019</v>
      </c>
      <c r="F15980" s="358" t="s">
        <v>34013</v>
      </c>
      <c r="G15980" s="372">
        <v>20.63</v>
      </c>
    </row>
    <row r="15981" spans="1:7">
      <c r="A15981" s="178" t="str">
        <f t="shared" si="247"/>
        <v>3 - ED-50370</v>
      </c>
      <c r="B15981" s="178">
        <v>3</v>
      </c>
      <c r="C15981" s="347" t="s">
        <v>30283</v>
      </c>
      <c r="D15981" s="356"/>
      <c r="E15981" s="357" t="s">
        <v>11370</v>
      </c>
      <c r="F15981" s="358" t="s">
        <v>34013</v>
      </c>
      <c r="G15981" s="372">
        <v>15.44</v>
      </c>
    </row>
    <row r="15982" spans="1:7">
      <c r="A15982" s="178" t="str">
        <f t="shared" si="247"/>
        <v>3 - ED-50371</v>
      </c>
      <c r="B15982" s="178">
        <v>3</v>
      </c>
      <c r="C15982" s="347" t="s">
        <v>30284</v>
      </c>
      <c r="D15982" s="356"/>
      <c r="E15982" s="357" t="s">
        <v>11372</v>
      </c>
      <c r="F15982" s="358" t="s">
        <v>34013</v>
      </c>
      <c r="G15982" s="372">
        <v>18.510000000000002</v>
      </c>
    </row>
    <row r="15983" spans="1:7">
      <c r="A15983" s="178" t="str">
        <f t="shared" si="247"/>
        <v>3 - ED-50372</v>
      </c>
      <c r="B15983" s="178">
        <v>3</v>
      </c>
      <c r="C15983" s="347" t="s">
        <v>30285</v>
      </c>
      <c r="D15983" s="356"/>
      <c r="E15983" s="357" t="s">
        <v>34020</v>
      </c>
      <c r="F15983" s="358" t="s">
        <v>34013</v>
      </c>
      <c r="G15983" s="372">
        <v>20.54</v>
      </c>
    </row>
    <row r="15984" spans="1:7">
      <c r="A15984" s="178" t="str">
        <f t="shared" si="247"/>
        <v>3 - ED-50373</v>
      </c>
      <c r="B15984" s="178">
        <v>3</v>
      </c>
      <c r="C15984" s="347" t="s">
        <v>30286</v>
      </c>
      <c r="D15984" s="356"/>
      <c r="E15984" s="357" t="s">
        <v>11378</v>
      </c>
      <c r="F15984" s="358" t="s">
        <v>34013</v>
      </c>
      <c r="G15984" s="372">
        <v>20.89</v>
      </c>
    </row>
    <row r="15985" spans="1:7">
      <c r="A15985" s="178" t="str">
        <f t="shared" si="247"/>
        <v>3 - ED-50387</v>
      </c>
      <c r="B15985" s="178">
        <v>3</v>
      </c>
      <c r="C15985" s="347" t="s">
        <v>30287</v>
      </c>
      <c r="D15985" s="356"/>
      <c r="E15985" s="357" t="s">
        <v>11388</v>
      </c>
      <c r="F15985" s="358" t="s">
        <v>34013</v>
      </c>
      <c r="G15985" s="372">
        <v>21.35</v>
      </c>
    </row>
    <row r="15986" spans="1:7">
      <c r="A15986" s="178" t="str">
        <f t="shared" si="247"/>
        <v>3 - ED-50376</v>
      </c>
      <c r="B15986" s="178">
        <v>3</v>
      </c>
      <c r="C15986" s="347" t="s">
        <v>30288</v>
      </c>
      <c r="D15986" s="356"/>
      <c r="E15986" s="357" t="s">
        <v>11390</v>
      </c>
      <c r="F15986" s="358" t="s">
        <v>34013</v>
      </c>
      <c r="G15986" s="372">
        <v>20.52</v>
      </c>
    </row>
    <row r="15987" spans="1:7">
      <c r="A15987" s="178" t="str">
        <f t="shared" si="247"/>
        <v>3 - ED-50377</v>
      </c>
      <c r="B15987" s="178">
        <v>3</v>
      </c>
      <c r="C15987" s="347" t="s">
        <v>30289</v>
      </c>
      <c r="D15987" s="356"/>
      <c r="E15987" s="357" t="s">
        <v>34021</v>
      </c>
      <c r="F15987" s="358" t="s">
        <v>34013</v>
      </c>
      <c r="G15987" s="372">
        <v>20.94</v>
      </c>
    </row>
    <row r="15988" spans="1:7">
      <c r="A15988" s="178" t="str">
        <f t="shared" si="247"/>
        <v>3 - ED-52307</v>
      </c>
      <c r="B15988" s="178">
        <v>3</v>
      </c>
      <c r="C15988" s="347" t="s">
        <v>30290</v>
      </c>
      <c r="D15988" s="356"/>
      <c r="E15988" s="357" t="s">
        <v>11392</v>
      </c>
      <c r="F15988" s="358" t="s">
        <v>34013</v>
      </c>
      <c r="G15988" s="372">
        <v>20.65</v>
      </c>
    </row>
    <row r="15989" spans="1:7">
      <c r="A15989" s="178" t="str">
        <f t="shared" si="247"/>
        <v>3 - ED-50378</v>
      </c>
      <c r="B15989" s="178">
        <v>3</v>
      </c>
      <c r="C15989" s="347" t="s">
        <v>30291</v>
      </c>
      <c r="D15989" s="356"/>
      <c r="E15989" s="357" t="s">
        <v>11502</v>
      </c>
      <c r="F15989" s="358" t="s">
        <v>34013</v>
      </c>
      <c r="G15989" s="372">
        <v>19.899999999999999</v>
      </c>
    </row>
    <row r="15990" spans="1:7">
      <c r="A15990" s="178" t="str">
        <f t="shared" si="247"/>
        <v>3 - ED-50379</v>
      </c>
      <c r="B15990" s="178">
        <v>3</v>
      </c>
      <c r="C15990" s="347" t="s">
        <v>30292</v>
      </c>
      <c r="D15990" s="356"/>
      <c r="E15990" s="357" t="s">
        <v>34022</v>
      </c>
      <c r="F15990" s="358" t="s">
        <v>34013</v>
      </c>
      <c r="G15990" s="372">
        <v>22.63</v>
      </c>
    </row>
    <row r="15991" spans="1:7">
      <c r="A15991" s="178" t="str">
        <f t="shared" si="247"/>
        <v>3 - ED-50388</v>
      </c>
      <c r="B15991" s="178">
        <v>3</v>
      </c>
      <c r="C15991" s="347" t="s">
        <v>30293</v>
      </c>
      <c r="D15991" s="356"/>
      <c r="E15991" s="357" t="s">
        <v>11396</v>
      </c>
      <c r="F15991" s="358" t="s">
        <v>34013</v>
      </c>
      <c r="G15991" s="372">
        <v>20.96</v>
      </c>
    </row>
    <row r="15992" spans="1:7">
      <c r="A15992" s="178" t="str">
        <f t="shared" si="247"/>
        <v>3 - ED-50380</v>
      </c>
      <c r="B15992" s="178">
        <v>3</v>
      </c>
      <c r="C15992" s="347" t="s">
        <v>30294</v>
      </c>
      <c r="D15992" s="356"/>
      <c r="E15992" s="357" t="s">
        <v>34023</v>
      </c>
      <c r="F15992" s="358" t="s">
        <v>34013</v>
      </c>
      <c r="G15992" s="372">
        <v>20.45</v>
      </c>
    </row>
    <row r="15993" spans="1:7">
      <c r="A15993" s="178" t="str">
        <f t="shared" si="247"/>
        <v>3 - ED-8501</v>
      </c>
      <c r="B15993" s="178">
        <v>3</v>
      </c>
      <c r="C15993" s="347" t="s">
        <v>30295</v>
      </c>
      <c r="D15993" s="356"/>
      <c r="E15993" s="357" t="s">
        <v>34024</v>
      </c>
      <c r="F15993" s="358" t="s">
        <v>34013</v>
      </c>
      <c r="G15993" s="372">
        <v>18.059999999999999</v>
      </c>
    </row>
    <row r="15994" spans="1:7">
      <c r="A15994" s="178" t="str">
        <f t="shared" si="247"/>
        <v>3 - ED-50381</v>
      </c>
      <c r="B15994" s="178">
        <v>3</v>
      </c>
      <c r="C15994" s="347" t="s">
        <v>30296</v>
      </c>
      <c r="D15994" s="356"/>
      <c r="E15994" s="357" t="s">
        <v>11461</v>
      </c>
      <c r="F15994" s="358" t="s">
        <v>34013</v>
      </c>
      <c r="G15994" s="372">
        <v>20.67</v>
      </c>
    </row>
    <row r="15995" spans="1:7">
      <c r="A15995" s="178" t="str">
        <f t="shared" si="247"/>
        <v>3 - ED-50382</v>
      </c>
      <c r="B15995" s="178">
        <v>3</v>
      </c>
      <c r="C15995" s="347" t="s">
        <v>30297</v>
      </c>
      <c r="D15995" s="356"/>
      <c r="E15995" s="357" t="s">
        <v>11463</v>
      </c>
      <c r="F15995" s="358" t="s">
        <v>34013</v>
      </c>
      <c r="G15995" s="372">
        <v>20.58</v>
      </c>
    </row>
    <row r="15996" spans="1:7">
      <c r="A15996" s="178" t="str">
        <f t="shared" si="247"/>
        <v>3 - ED-50383</v>
      </c>
      <c r="B15996" s="178">
        <v>3</v>
      </c>
      <c r="C15996" s="347" t="s">
        <v>30298</v>
      </c>
      <c r="D15996" s="356"/>
      <c r="E15996" s="357" t="s">
        <v>11470</v>
      </c>
      <c r="F15996" s="358" t="s">
        <v>34013</v>
      </c>
      <c r="G15996" s="372">
        <v>19.45</v>
      </c>
    </row>
    <row r="15997" spans="1:7">
      <c r="A15997" s="178" t="str">
        <f t="shared" si="247"/>
        <v>3 - ED-50384</v>
      </c>
      <c r="B15997" s="178">
        <v>3</v>
      </c>
      <c r="C15997" s="347" t="s">
        <v>30299</v>
      </c>
      <c r="D15997" s="356"/>
      <c r="E15997" s="357" t="s">
        <v>34025</v>
      </c>
      <c r="F15997" s="358" t="s">
        <v>34013</v>
      </c>
      <c r="G15997" s="372">
        <v>24.38</v>
      </c>
    </row>
    <row r="15998" spans="1:7">
      <c r="A15998" s="178" t="str">
        <f t="shared" si="247"/>
        <v>3 - ED-7607</v>
      </c>
      <c r="B15998" s="178">
        <v>3</v>
      </c>
      <c r="C15998" s="347" t="s">
        <v>30300</v>
      </c>
      <c r="D15998" s="356"/>
      <c r="E15998" s="357" t="s">
        <v>11472</v>
      </c>
      <c r="F15998" s="358" t="s">
        <v>34013</v>
      </c>
      <c r="G15998" s="372">
        <v>17.07</v>
      </c>
    </row>
    <row r="15999" spans="1:7">
      <c r="A15999" s="178" t="str">
        <f t="shared" si="247"/>
        <v>3 - ED-50368</v>
      </c>
      <c r="B15999" s="178">
        <v>3</v>
      </c>
      <c r="C15999" s="347" t="s">
        <v>30301</v>
      </c>
      <c r="D15999" s="356"/>
      <c r="E15999" s="357" t="s">
        <v>34026</v>
      </c>
      <c r="F15999" s="358" t="s">
        <v>34013</v>
      </c>
      <c r="G15999" s="372">
        <v>14.76</v>
      </c>
    </row>
    <row r="16000" spans="1:7">
      <c r="A16000" s="178" t="str">
        <f t="shared" si="247"/>
        <v>3 - ED-7830</v>
      </c>
      <c r="B16000" s="178">
        <v>3</v>
      </c>
      <c r="C16000" s="347" t="s">
        <v>30302</v>
      </c>
      <c r="D16000" s="356"/>
      <c r="E16000" s="357" t="s">
        <v>11475</v>
      </c>
      <c r="F16000" s="358" t="s">
        <v>34013</v>
      </c>
      <c r="G16000" s="372">
        <v>20.54</v>
      </c>
    </row>
    <row r="16001" spans="1:7">
      <c r="A16001" s="178" t="str">
        <f t="shared" si="247"/>
        <v>3 - ED-50367</v>
      </c>
      <c r="B16001" s="178">
        <v>3</v>
      </c>
      <c r="C16001" s="347" t="s">
        <v>30303</v>
      </c>
      <c r="D16001" s="356"/>
      <c r="E16001" s="357" t="s">
        <v>11477</v>
      </c>
      <c r="F16001" s="358" t="s">
        <v>34013</v>
      </c>
      <c r="G16001" s="372">
        <v>14.76</v>
      </c>
    </row>
    <row r="16002" spans="1:7">
      <c r="A16002" s="178" t="str">
        <f t="shared" si="247"/>
        <v>3 - ED-50385</v>
      </c>
      <c r="B16002" s="178">
        <v>3</v>
      </c>
      <c r="C16002" s="347" t="s">
        <v>30304</v>
      </c>
      <c r="D16002" s="356"/>
      <c r="E16002" s="357" t="s">
        <v>34027</v>
      </c>
      <c r="F16002" s="358" t="s">
        <v>34013</v>
      </c>
      <c r="G16002" s="372">
        <v>24.38</v>
      </c>
    </row>
    <row r="16003" spans="1:7">
      <c r="A16003" s="178" t="str">
        <f t="shared" si="247"/>
        <v>3 - ED-50386</v>
      </c>
      <c r="B16003" s="178">
        <v>3</v>
      </c>
      <c r="C16003" s="347" t="s">
        <v>30305</v>
      </c>
      <c r="D16003" s="356"/>
      <c r="E16003" s="357" t="s">
        <v>11490</v>
      </c>
      <c r="F16003" s="358" t="s">
        <v>34013</v>
      </c>
      <c r="G16003" s="372">
        <v>22.58</v>
      </c>
    </row>
    <row r="16004" spans="1:7">
      <c r="A16004" s="178" t="str">
        <f t="shared" si="247"/>
        <v>3 - ED-9199</v>
      </c>
      <c r="B16004" s="178">
        <v>3</v>
      </c>
      <c r="C16004" s="347" t="s">
        <v>30306</v>
      </c>
      <c r="D16004" s="356"/>
      <c r="E16004" s="357" t="s">
        <v>11494</v>
      </c>
      <c r="F16004" s="358" t="s">
        <v>34013</v>
      </c>
      <c r="G16004" s="372">
        <v>17.37</v>
      </c>
    </row>
    <row r="16005" spans="1:7">
      <c r="A16005" s="178" t="str">
        <f t="shared" si="247"/>
        <v>3 - 344</v>
      </c>
      <c r="B16005" s="178">
        <v>3</v>
      </c>
      <c r="C16005" s="347">
        <v>344</v>
      </c>
      <c r="D16005" s="356"/>
      <c r="E16005" s="357" t="s">
        <v>34028</v>
      </c>
      <c r="F16005" s="358" t="s">
        <v>31945</v>
      </c>
    </row>
    <row r="16006" spans="1:7">
      <c r="A16006" s="178" t="str">
        <f t="shared" si="247"/>
        <v>3 - ED-50389</v>
      </c>
      <c r="B16006" s="178">
        <v>3</v>
      </c>
      <c r="C16006" s="347" t="s">
        <v>30307</v>
      </c>
      <c r="D16006" s="356"/>
      <c r="E16006" s="357" t="s">
        <v>34029</v>
      </c>
      <c r="F16006" s="358" t="s">
        <v>20</v>
      </c>
      <c r="G16006" s="372">
        <v>1.5</v>
      </c>
    </row>
    <row r="16007" spans="1:7">
      <c r="A16007" s="178" t="str">
        <f t="shared" si="247"/>
        <v>3 - ED-50390</v>
      </c>
      <c r="B16007" s="178">
        <v>3</v>
      </c>
      <c r="C16007" s="347" t="s">
        <v>30308</v>
      </c>
      <c r="D16007" s="356"/>
      <c r="E16007" s="357" t="s">
        <v>34030</v>
      </c>
      <c r="F16007" s="358" t="s">
        <v>20</v>
      </c>
      <c r="G16007" s="372">
        <v>1</v>
      </c>
    </row>
    <row r="16008" spans="1:7">
      <c r="A16008" s="178" t="str">
        <f t="shared" si="247"/>
        <v>3 - ED-50391</v>
      </c>
      <c r="B16008" s="178">
        <v>3</v>
      </c>
      <c r="C16008" s="347" t="s">
        <v>30309</v>
      </c>
      <c r="D16008" s="356"/>
      <c r="E16008" s="357" t="s">
        <v>34031</v>
      </c>
      <c r="F16008" s="358" t="s">
        <v>20</v>
      </c>
      <c r="G16008" s="372">
        <v>2</v>
      </c>
    </row>
    <row r="16009" spans="1:7">
      <c r="A16009" s="178" t="str">
        <f t="shared" si="247"/>
        <v>3 - 345</v>
      </c>
      <c r="B16009" s="178">
        <v>3</v>
      </c>
      <c r="C16009" s="347">
        <v>345</v>
      </c>
      <c r="D16009" s="356"/>
      <c r="E16009" s="357" t="s">
        <v>34032</v>
      </c>
      <c r="F16009" s="358" t="s">
        <v>31945</v>
      </c>
    </row>
    <row r="16010" spans="1:7">
      <c r="A16010" s="178" t="str">
        <f t="shared" si="247"/>
        <v>3 - ED-50392</v>
      </c>
      <c r="B16010" s="178">
        <v>3</v>
      </c>
      <c r="C16010" s="347" t="s">
        <v>30310</v>
      </c>
      <c r="D16010" s="356"/>
      <c r="E16010" s="357" t="s">
        <v>34029</v>
      </c>
      <c r="F16010" s="358" t="s">
        <v>20</v>
      </c>
      <c r="G16010" s="372">
        <v>0.5</v>
      </c>
    </row>
    <row r="16011" spans="1:7">
      <c r="A16011" s="178" t="str">
        <f t="shared" si="247"/>
        <v>3 - ED-50393</v>
      </c>
      <c r="B16011" s="178">
        <v>3</v>
      </c>
      <c r="C16011" s="347" t="s">
        <v>30311</v>
      </c>
      <c r="D16011" s="356"/>
      <c r="E16011" s="357" t="s">
        <v>34030</v>
      </c>
      <c r="F16011" s="358" t="s">
        <v>20</v>
      </c>
      <c r="G16011" s="372">
        <v>0.3</v>
      </c>
    </row>
    <row r="16012" spans="1:7">
      <c r="A16012" s="178" t="str">
        <f t="shared" si="247"/>
        <v>3 - ED-50394</v>
      </c>
      <c r="B16012" s="178">
        <v>3</v>
      </c>
      <c r="C16012" s="347" t="s">
        <v>30312</v>
      </c>
      <c r="D16012" s="356"/>
      <c r="E16012" s="357" t="s">
        <v>34031</v>
      </c>
      <c r="F16012" s="358" t="s">
        <v>20</v>
      </c>
      <c r="G16012" s="372">
        <v>0.2</v>
      </c>
    </row>
    <row r="16013" spans="1:7">
      <c r="A16013" s="178" t="str">
        <f t="shared" si="247"/>
        <v>3 - 346</v>
      </c>
      <c r="B16013" s="178">
        <v>3</v>
      </c>
      <c r="C16013" s="347">
        <v>346</v>
      </c>
      <c r="D16013" s="356"/>
      <c r="E16013" s="357" t="s">
        <v>34033</v>
      </c>
      <c r="F16013" s="358" t="s">
        <v>31945</v>
      </c>
    </row>
    <row r="16014" spans="1:7" ht="25.5">
      <c r="A16014" s="178" t="str">
        <f t="shared" si="247"/>
        <v>3 - ED-50404</v>
      </c>
      <c r="B16014" s="178">
        <v>3</v>
      </c>
      <c r="C16014" s="347" t="s">
        <v>30313</v>
      </c>
      <c r="D16014" s="356"/>
      <c r="E16014" s="357" t="s">
        <v>34034</v>
      </c>
      <c r="F16014" s="358" t="s">
        <v>0</v>
      </c>
      <c r="G16014" s="372">
        <v>16.34</v>
      </c>
    </row>
    <row r="16015" spans="1:7" ht="25.5">
      <c r="A16015" s="178" t="str">
        <f t="shared" si="247"/>
        <v>3 - ED-50405</v>
      </c>
      <c r="B16015" s="178">
        <v>3</v>
      </c>
      <c r="C16015" s="347" t="s">
        <v>30314</v>
      </c>
      <c r="D16015" s="356"/>
      <c r="E16015" s="357" t="s">
        <v>34035</v>
      </c>
      <c r="F16015" s="358" t="s">
        <v>0</v>
      </c>
      <c r="G16015" s="372">
        <v>17.38</v>
      </c>
    </row>
    <row r="16016" spans="1:7" ht="25.5">
      <c r="A16016" s="178" t="str">
        <f t="shared" si="247"/>
        <v>3 - ED-50400</v>
      </c>
      <c r="B16016" s="178">
        <v>3</v>
      </c>
      <c r="C16016" s="347" t="s">
        <v>30315</v>
      </c>
      <c r="D16016" s="356"/>
      <c r="E16016" s="357" t="s">
        <v>34036</v>
      </c>
      <c r="F16016" s="358" t="s">
        <v>15038</v>
      </c>
      <c r="G16016" s="372">
        <v>850.21</v>
      </c>
    </row>
    <row r="16017" spans="1:7">
      <c r="A16017" s="178" t="str">
        <f t="shared" si="247"/>
        <v>3 - ED-50401</v>
      </c>
      <c r="B16017" s="178">
        <v>3</v>
      </c>
      <c r="C16017" s="347" t="s">
        <v>30316</v>
      </c>
      <c r="D16017" s="356"/>
      <c r="E16017" s="357" t="s">
        <v>34037</v>
      </c>
      <c r="F16017" s="358" t="s">
        <v>0</v>
      </c>
      <c r="G16017" s="372">
        <v>67.430000000000007</v>
      </c>
    </row>
    <row r="16018" spans="1:7">
      <c r="A16018" s="178" t="str">
        <f t="shared" si="247"/>
        <v>3 - ED-50402</v>
      </c>
      <c r="B16018" s="178">
        <v>3</v>
      </c>
      <c r="C16018" s="347" t="s">
        <v>30317</v>
      </c>
      <c r="D16018" s="356"/>
      <c r="E16018" s="357" t="s">
        <v>34038</v>
      </c>
      <c r="F16018" s="358" t="s">
        <v>0</v>
      </c>
      <c r="G16018" s="372">
        <v>70.430000000000007</v>
      </c>
    </row>
    <row r="16019" spans="1:7">
      <c r="A16019" s="178" t="str">
        <f t="shared" si="247"/>
        <v>3 - ED-50403</v>
      </c>
      <c r="B16019" s="178">
        <v>3</v>
      </c>
      <c r="C16019" s="347" t="s">
        <v>30318</v>
      </c>
      <c r="D16019" s="356"/>
      <c r="E16019" s="357" t="s">
        <v>34039</v>
      </c>
      <c r="F16019" s="358" t="s">
        <v>0</v>
      </c>
      <c r="G16019" s="372">
        <v>73.430000000000007</v>
      </c>
    </row>
    <row r="16020" spans="1:7">
      <c r="A16020" s="178" t="str">
        <f t="shared" si="247"/>
        <v>3 - ED-50409</v>
      </c>
      <c r="B16020" s="178">
        <v>3</v>
      </c>
      <c r="C16020" s="347" t="s">
        <v>30319</v>
      </c>
      <c r="D16020" s="356"/>
      <c r="E16020" s="357" t="s">
        <v>34040</v>
      </c>
      <c r="F16020" s="358" t="s">
        <v>0</v>
      </c>
      <c r="G16020" s="372">
        <v>218.52</v>
      </c>
    </row>
    <row r="16021" spans="1:7">
      <c r="A16021" s="178" t="str">
        <f t="shared" si="247"/>
        <v>3 - ED-50410</v>
      </c>
      <c r="B16021" s="178">
        <v>3</v>
      </c>
      <c r="C16021" s="347" t="s">
        <v>30320</v>
      </c>
      <c r="D16021" s="356"/>
      <c r="E16021" s="357" t="s">
        <v>34041</v>
      </c>
      <c r="F16021" s="358" t="s">
        <v>0</v>
      </c>
      <c r="G16021" s="372">
        <v>248.66</v>
      </c>
    </row>
    <row r="16022" spans="1:7" ht="25.5">
      <c r="A16022" s="178" t="str">
        <f t="shared" si="247"/>
        <v>3 - ED-50399</v>
      </c>
      <c r="B16022" s="178">
        <v>3</v>
      </c>
      <c r="C16022" s="347" t="s">
        <v>30321</v>
      </c>
      <c r="D16022" s="356"/>
      <c r="E16022" s="357" t="s">
        <v>34042</v>
      </c>
      <c r="F16022" s="358" t="s">
        <v>0</v>
      </c>
      <c r="G16022" s="372">
        <v>283.45</v>
      </c>
    </row>
    <row r="16023" spans="1:7" ht="25.5">
      <c r="A16023" s="178" t="str">
        <f t="shared" si="247"/>
        <v>3 - ED-50398</v>
      </c>
      <c r="B16023" s="178">
        <v>3</v>
      </c>
      <c r="C16023" s="347" t="s">
        <v>30322</v>
      </c>
      <c r="D16023" s="356"/>
      <c r="E16023" s="357" t="s">
        <v>34043</v>
      </c>
      <c r="F16023" s="358" t="s">
        <v>0</v>
      </c>
      <c r="G16023" s="372">
        <v>304.13</v>
      </c>
    </row>
    <row r="16024" spans="1:7" ht="25.5">
      <c r="A16024" s="178" t="str">
        <f t="shared" si="247"/>
        <v>3 - ED-50395</v>
      </c>
      <c r="B16024" s="178">
        <v>3</v>
      </c>
      <c r="C16024" s="347" t="s">
        <v>30323</v>
      </c>
      <c r="D16024" s="356"/>
      <c r="E16024" s="357" t="s">
        <v>34044</v>
      </c>
      <c r="F16024" s="358" t="s">
        <v>0</v>
      </c>
      <c r="G16024" s="372">
        <v>296.39</v>
      </c>
    </row>
    <row r="16025" spans="1:7" ht="25.5">
      <c r="A16025" s="178" t="str">
        <f t="shared" si="247"/>
        <v>3 - ED-50396</v>
      </c>
      <c r="B16025" s="178">
        <v>3</v>
      </c>
      <c r="C16025" s="347" t="s">
        <v>30324</v>
      </c>
      <c r="D16025" s="356"/>
      <c r="E16025" s="357" t="s">
        <v>34045</v>
      </c>
      <c r="F16025" s="358" t="s">
        <v>0</v>
      </c>
      <c r="G16025" s="372">
        <v>322.32</v>
      </c>
    </row>
    <row r="16026" spans="1:7" ht="25.5">
      <c r="A16026" s="178" t="str">
        <f t="shared" si="247"/>
        <v>3 - ED-50397</v>
      </c>
      <c r="B16026" s="178">
        <v>3</v>
      </c>
      <c r="C16026" s="347" t="s">
        <v>30325</v>
      </c>
      <c r="D16026" s="356"/>
      <c r="E16026" s="357" t="s">
        <v>34046</v>
      </c>
      <c r="F16026" s="358" t="s">
        <v>0</v>
      </c>
      <c r="G16026" s="372">
        <v>487.52</v>
      </c>
    </row>
    <row r="16027" spans="1:7" ht="25.5">
      <c r="A16027" s="178" t="str">
        <f t="shared" si="247"/>
        <v>3 - ED-50406</v>
      </c>
      <c r="B16027" s="178">
        <v>3</v>
      </c>
      <c r="C16027" s="347" t="s">
        <v>30326</v>
      </c>
      <c r="D16027" s="356"/>
      <c r="E16027" s="357" t="s">
        <v>34047</v>
      </c>
      <c r="F16027" s="358" t="s">
        <v>0</v>
      </c>
      <c r="G16027" s="372">
        <v>456.11</v>
      </c>
    </row>
    <row r="16028" spans="1:7" ht="25.5">
      <c r="A16028" s="178" t="str">
        <f t="shared" si="247"/>
        <v>3 - ED-50408</v>
      </c>
      <c r="B16028" s="178">
        <v>3</v>
      </c>
      <c r="C16028" s="347" t="s">
        <v>30327</v>
      </c>
      <c r="D16028" s="356"/>
      <c r="E16028" s="357" t="s">
        <v>34048</v>
      </c>
      <c r="F16028" s="358" t="s">
        <v>0</v>
      </c>
      <c r="G16028" s="372">
        <v>618.88</v>
      </c>
    </row>
    <row r="16029" spans="1:7" ht="25.5">
      <c r="A16029" s="178" t="str">
        <f t="shared" si="247"/>
        <v>3 - ED-50407</v>
      </c>
      <c r="B16029" s="178">
        <v>3</v>
      </c>
      <c r="C16029" s="347" t="s">
        <v>30328</v>
      </c>
      <c r="D16029" s="356"/>
      <c r="E16029" s="357" t="s">
        <v>34049</v>
      </c>
      <c r="F16029" s="358" t="s">
        <v>0</v>
      </c>
      <c r="G16029" s="372">
        <v>493.45</v>
      </c>
    </row>
    <row r="16030" spans="1:7">
      <c r="A16030" s="178" t="str">
        <f t="shared" si="247"/>
        <v>3 - 347</v>
      </c>
      <c r="B16030" s="178">
        <v>3</v>
      </c>
      <c r="C16030" s="347">
        <v>347</v>
      </c>
      <c r="D16030" s="356"/>
      <c r="E16030" s="357" t="s">
        <v>34050</v>
      </c>
      <c r="F16030" s="358" t="s">
        <v>31945</v>
      </c>
    </row>
    <row r="16031" spans="1:7">
      <c r="A16031" s="178" t="str">
        <f t="shared" si="247"/>
        <v>3 - ED-50413</v>
      </c>
      <c r="B16031" s="178">
        <v>3</v>
      </c>
      <c r="C16031" s="347" t="s">
        <v>30329</v>
      </c>
      <c r="D16031" s="356"/>
      <c r="E16031" s="357" t="s">
        <v>34051</v>
      </c>
      <c r="F16031" s="358" t="s">
        <v>1</v>
      </c>
      <c r="G16031" s="372">
        <v>20.54</v>
      </c>
    </row>
    <row r="16032" spans="1:7">
      <c r="A16032" s="178" t="str">
        <f t="shared" si="247"/>
        <v>3 - ED-50421</v>
      </c>
      <c r="B16032" s="178">
        <v>3</v>
      </c>
      <c r="C16032" s="347" t="s">
        <v>30330</v>
      </c>
      <c r="D16032" s="356"/>
      <c r="E16032" s="357" t="s">
        <v>34052</v>
      </c>
      <c r="F16032" s="358" t="s">
        <v>15038</v>
      </c>
      <c r="G16032" s="372">
        <v>612.07000000000005</v>
      </c>
    </row>
    <row r="16033" spans="1:7">
      <c r="A16033" s="178" t="str">
        <f t="shared" si="247"/>
        <v>3 - ED-50414</v>
      </c>
      <c r="B16033" s="178">
        <v>3</v>
      </c>
      <c r="C16033" s="347" t="s">
        <v>30331</v>
      </c>
      <c r="D16033" s="356"/>
      <c r="E16033" s="357" t="s">
        <v>34053</v>
      </c>
      <c r="F16033" s="358" t="s">
        <v>1</v>
      </c>
      <c r="G16033" s="372">
        <v>24.71</v>
      </c>
    </row>
    <row r="16034" spans="1:7" ht="25.5">
      <c r="A16034" s="178" t="str">
        <f t="shared" si="247"/>
        <v>3 - ED-50415</v>
      </c>
      <c r="B16034" s="178">
        <v>3</v>
      </c>
      <c r="C16034" s="347" t="s">
        <v>30332</v>
      </c>
      <c r="D16034" s="356"/>
      <c r="E16034" s="357" t="s">
        <v>34054</v>
      </c>
      <c r="F16034" s="358" t="s">
        <v>1</v>
      </c>
      <c r="G16034" s="372">
        <v>40.11</v>
      </c>
    </row>
    <row r="16035" spans="1:7" ht="25.5">
      <c r="A16035" s="178" t="str">
        <f t="shared" si="247"/>
        <v>3 - ED-50416</v>
      </c>
      <c r="B16035" s="178">
        <v>3</v>
      </c>
      <c r="C16035" s="347" t="s">
        <v>30333</v>
      </c>
      <c r="D16035" s="356"/>
      <c r="E16035" s="357" t="s">
        <v>34055</v>
      </c>
      <c r="F16035" s="358" t="s">
        <v>1</v>
      </c>
      <c r="G16035" s="372">
        <v>45.91</v>
      </c>
    </row>
    <row r="16036" spans="1:7" ht="38.25">
      <c r="A16036" s="178" t="str">
        <f t="shared" si="247"/>
        <v>3 - ED-7624</v>
      </c>
      <c r="B16036" s="178">
        <v>3</v>
      </c>
      <c r="C16036" s="347" t="s">
        <v>30334</v>
      </c>
      <c r="D16036" s="356"/>
      <c r="E16036" s="357" t="s">
        <v>34056</v>
      </c>
      <c r="F16036" s="358" t="s">
        <v>2</v>
      </c>
      <c r="G16036" s="372">
        <v>506.8</v>
      </c>
    </row>
    <row r="16037" spans="1:7" ht="38.25">
      <c r="A16037" s="178" t="str">
        <f t="shared" si="247"/>
        <v>3 - ED-7623</v>
      </c>
      <c r="B16037" s="178">
        <v>3</v>
      </c>
      <c r="C16037" s="347" t="s">
        <v>30335</v>
      </c>
      <c r="D16037" s="356"/>
      <c r="E16037" s="357" t="s">
        <v>34057</v>
      </c>
      <c r="F16037" s="358" t="s">
        <v>2</v>
      </c>
      <c r="G16037" s="372">
        <v>846.4</v>
      </c>
    </row>
    <row r="16038" spans="1:7">
      <c r="A16038" s="178" t="str">
        <f t="shared" si="247"/>
        <v>3 - ED-50411</v>
      </c>
      <c r="B16038" s="178">
        <v>3</v>
      </c>
      <c r="C16038" s="347" t="s">
        <v>30336</v>
      </c>
      <c r="D16038" s="356"/>
      <c r="E16038" s="357" t="s">
        <v>34058</v>
      </c>
      <c r="F16038" s="358" t="s">
        <v>1</v>
      </c>
      <c r="G16038" s="372">
        <v>7.71</v>
      </c>
    </row>
    <row r="16039" spans="1:7">
      <c r="A16039" s="178" t="str">
        <f t="shared" si="247"/>
        <v>3 - ED-50412</v>
      </c>
      <c r="B16039" s="178">
        <v>3</v>
      </c>
      <c r="C16039" s="347" t="s">
        <v>30337</v>
      </c>
      <c r="D16039" s="356"/>
      <c r="E16039" s="357" t="s">
        <v>34059</v>
      </c>
      <c r="F16039" s="358" t="s">
        <v>1</v>
      </c>
      <c r="G16039" s="372">
        <v>27.53</v>
      </c>
    </row>
    <row r="16040" spans="1:7" ht="25.5">
      <c r="A16040" s="178" t="str">
        <f t="shared" si="247"/>
        <v>3 - ED-50419</v>
      </c>
      <c r="B16040" s="178">
        <v>3</v>
      </c>
      <c r="C16040" s="347" t="s">
        <v>30338</v>
      </c>
      <c r="D16040" s="356"/>
      <c r="E16040" s="357" t="s">
        <v>34060</v>
      </c>
      <c r="F16040" s="358" t="s">
        <v>1</v>
      </c>
      <c r="G16040" s="372">
        <v>62.56</v>
      </c>
    </row>
    <row r="16041" spans="1:7" ht="25.5">
      <c r="A16041" s="178" t="str">
        <f t="shared" si="247"/>
        <v>3 - ED-50420</v>
      </c>
      <c r="B16041" s="178">
        <v>3</v>
      </c>
      <c r="C16041" s="347" t="s">
        <v>30339</v>
      </c>
      <c r="D16041" s="356"/>
      <c r="E16041" s="357" t="s">
        <v>34061</v>
      </c>
      <c r="F16041" s="358" t="s">
        <v>1</v>
      </c>
      <c r="G16041" s="372">
        <v>62.56</v>
      </c>
    </row>
    <row r="16042" spans="1:7" ht="25.5">
      <c r="A16042" s="178" t="str">
        <f t="shared" si="247"/>
        <v>3 - ED-50417</v>
      </c>
      <c r="B16042" s="178">
        <v>3</v>
      </c>
      <c r="C16042" s="347" t="s">
        <v>30340</v>
      </c>
      <c r="D16042" s="356"/>
      <c r="E16042" s="357" t="s">
        <v>34062</v>
      </c>
      <c r="F16042" s="358" t="s">
        <v>1</v>
      </c>
      <c r="G16042" s="372">
        <v>53.79</v>
      </c>
    </row>
    <row r="16043" spans="1:7" ht="25.5">
      <c r="A16043" s="178" t="str">
        <f t="shared" si="247"/>
        <v>3 - ED-50418</v>
      </c>
      <c r="B16043" s="178">
        <v>3</v>
      </c>
      <c r="C16043" s="347" t="s">
        <v>30341</v>
      </c>
      <c r="D16043" s="356"/>
      <c r="E16043" s="357" t="s">
        <v>34063</v>
      </c>
      <c r="F16043" s="358" t="s">
        <v>1</v>
      </c>
      <c r="G16043" s="372">
        <v>59.64</v>
      </c>
    </row>
    <row r="16044" spans="1:7">
      <c r="A16044" s="178" t="str">
        <f t="shared" ref="A16044:A16107" si="248">B16044&amp;" - "&amp;C16044</f>
        <v>3 - 348</v>
      </c>
      <c r="B16044" s="178">
        <v>3</v>
      </c>
      <c r="C16044" s="347">
        <v>348</v>
      </c>
      <c r="D16044" s="356"/>
      <c r="E16044" s="357" t="s">
        <v>34064</v>
      </c>
      <c r="F16044" s="358" t="s">
        <v>31945</v>
      </c>
    </row>
    <row r="16045" spans="1:7">
      <c r="A16045" s="178" t="str">
        <f t="shared" si="248"/>
        <v>3 - ED-50423</v>
      </c>
      <c r="B16045" s="178">
        <v>3</v>
      </c>
      <c r="C16045" s="347" t="s">
        <v>30342</v>
      </c>
      <c r="D16045" s="356"/>
      <c r="E16045" s="357" t="s">
        <v>34065</v>
      </c>
      <c r="F16045" s="358" t="s">
        <v>1</v>
      </c>
      <c r="G16045" s="372">
        <v>297.14</v>
      </c>
    </row>
    <row r="16046" spans="1:7">
      <c r="A16046" s="178" t="str">
        <f t="shared" si="248"/>
        <v>3 - ED-50422</v>
      </c>
      <c r="B16046" s="178">
        <v>3</v>
      </c>
      <c r="C16046" s="347" t="s">
        <v>30343</v>
      </c>
      <c r="D16046" s="356"/>
      <c r="E16046" s="357" t="s">
        <v>34066</v>
      </c>
      <c r="F16046" s="358" t="s">
        <v>1</v>
      </c>
      <c r="G16046" s="372">
        <v>118.99</v>
      </c>
    </row>
    <row r="16047" spans="1:7" ht="25.5">
      <c r="A16047" s="178" t="str">
        <f t="shared" si="248"/>
        <v>3 - ED-50430</v>
      </c>
      <c r="B16047" s="178">
        <v>3</v>
      </c>
      <c r="C16047" s="347" t="s">
        <v>30344</v>
      </c>
      <c r="D16047" s="356"/>
      <c r="E16047" s="357" t="s">
        <v>34067</v>
      </c>
      <c r="F16047" s="358" t="s">
        <v>2</v>
      </c>
      <c r="G16047" s="372">
        <v>269.66000000000003</v>
      </c>
    </row>
    <row r="16048" spans="1:7">
      <c r="A16048" s="178" t="str">
        <f t="shared" si="248"/>
        <v>3 - ED-50429</v>
      </c>
      <c r="B16048" s="178">
        <v>3</v>
      </c>
      <c r="C16048" s="347" t="s">
        <v>30345</v>
      </c>
      <c r="D16048" s="356"/>
      <c r="E16048" s="357" t="s">
        <v>34068</v>
      </c>
      <c r="F16048" s="358" t="s">
        <v>15038</v>
      </c>
      <c r="G16048" s="372">
        <v>63.14</v>
      </c>
    </row>
    <row r="16049" spans="1:7" ht="38.25">
      <c r="A16049" s="178" t="str">
        <f t="shared" si="248"/>
        <v>3 - ED-50428</v>
      </c>
      <c r="B16049" s="178">
        <v>3</v>
      </c>
      <c r="C16049" s="347" t="s">
        <v>30346</v>
      </c>
      <c r="D16049" s="356"/>
      <c r="E16049" s="357" t="s">
        <v>34069</v>
      </c>
      <c r="F16049" s="358" t="s">
        <v>585</v>
      </c>
      <c r="G16049" s="372">
        <v>0.97</v>
      </c>
    </row>
    <row r="16050" spans="1:7" ht="38.25">
      <c r="A16050" s="178" t="str">
        <f t="shared" si="248"/>
        <v>3 - ED-50427</v>
      </c>
      <c r="B16050" s="178">
        <v>3</v>
      </c>
      <c r="C16050" s="347" t="s">
        <v>30347</v>
      </c>
      <c r="D16050" s="356"/>
      <c r="E16050" s="357" t="s">
        <v>34070</v>
      </c>
      <c r="F16050" s="358" t="s">
        <v>9183</v>
      </c>
      <c r="G16050" s="372">
        <v>0.62</v>
      </c>
    </row>
    <row r="16051" spans="1:7" ht="38.25">
      <c r="A16051" s="178" t="str">
        <f t="shared" si="248"/>
        <v>3 - ED-50426</v>
      </c>
      <c r="B16051" s="178">
        <v>3</v>
      </c>
      <c r="C16051" s="347" t="s">
        <v>30348</v>
      </c>
      <c r="D16051" s="356"/>
      <c r="E16051" s="357" t="s">
        <v>34071</v>
      </c>
      <c r="F16051" s="358" t="s">
        <v>9183</v>
      </c>
      <c r="G16051" s="372">
        <v>0.62</v>
      </c>
    </row>
    <row r="16052" spans="1:7">
      <c r="A16052" s="178" t="str">
        <f t="shared" si="248"/>
        <v>3 - ED-50425</v>
      </c>
      <c r="B16052" s="178">
        <v>3</v>
      </c>
      <c r="C16052" s="347" t="s">
        <v>30349</v>
      </c>
      <c r="D16052" s="356"/>
      <c r="E16052" s="357" t="s">
        <v>34072</v>
      </c>
      <c r="F16052" s="358" t="s">
        <v>1</v>
      </c>
      <c r="G16052" s="372">
        <v>354.99</v>
      </c>
    </row>
    <row r="16053" spans="1:7">
      <c r="A16053" s="178" t="str">
        <f t="shared" si="248"/>
        <v>3 - ED-50424</v>
      </c>
      <c r="B16053" s="178">
        <v>3</v>
      </c>
      <c r="C16053" s="347" t="s">
        <v>30350</v>
      </c>
      <c r="D16053" s="356"/>
      <c r="E16053" s="357" t="s">
        <v>34073</v>
      </c>
      <c r="F16053" s="358" t="s">
        <v>1</v>
      </c>
      <c r="G16053" s="372">
        <v>64.09</v>
      </c>
    </row>
    <row r="16054" spans="1:7">
      <c r="A16054" s="178" t="str">
        <f t="shared" si="248"/>
        <v>3 - 349</v>
      </c>
      <c r="B16054" s="178">
        <v>3</v>
      </c>
      <c r="C16054" s="347">
        <v>349</v>
      </c>
      <c r="D16054" s="356"/>
      <c r="E16054" s="357" t="s">
        <v>34074</v>
      </c>
      <c r="F16054" s="358" t="s">
        <v>31945</v>
      </c>
    </row>
    <row r="16055" spans="1:7">
      <c r="A16055" s="178" t="str">
        <f t="shared" si="248"/>
        <v>3 - ED-50431</v>
      </c>
      <c r="B16055" s="178">
        <v>3</v>
      </c>
      <c r="C16055" s="347" t="s">
        <v>30351</v>
      </c>
      <c r="D16055" s="356"/>
      <c r="E16055" s="357" t="s">
        <v>34075</v>
      </c>
      <c r="F16055" s="358" t="s">
        <v>15038</v>
      </c>
      <c r="G16055" s="372">
        <v>76.81</v>
      </c>
    </row>
    <row r="16056" spans="1:7">
      <c r="A16056" s="178" t="str">
        <f t="shared" si="248"/>
        <v>3 - ED-50446</v>
      </c>
      <c r="B16056" s="178">
        <v>3</v>
      </c>
      <c r="C16056" s="347" t="s">
        <v>30352</v>
      </c>
      <c r="D16056" s="356"/>
      <c r="E16056" s="357" t="s">
        <v>34076</v>
      </c>
      <c r="F16056" s="358" t="s">
        <v>15038</v>
      </c>
      <c r="G16056" s="372">
        <v>2</v>
      </c>
    </row>
    <row r="16057" spans="1:7">
      <c r="A16057" s="178" t="str">
        <f t="shared" si="248"/>
        <v>3 - ED-50447</v>
      </c>
      <c r="B16057" s="178">
        <v>3</v>
      </c>
      <c r="C16057" s="347" t="s">
        <v>30353</v>
      </c>
      <c r="D16057" s="356"/>
      <c r="E16057" s="357" t="s">
        <v>34077</v>
      </c>
      <c r="F16057" s="358" t="s">
        <v>15038</v>
      </c>
      <c r="G16057" s="372">
        <v>1.5</v>
      </c>
    </row>
    <row r="16058" spans="1:7">
      <c r="A16058" s="178" t="str">
        <f t="shared" si="248"/>
        <v>3 - ED-50441</v>
      </c>
      <c r="B16058" s="178">
        <v>3</v>
      </c>
      <c r="C16058" s="347" t="s">
        <v>30354</v>
      </c>
      <c r="D16058" s="356"/>
      <c r="E16058" s="357" t="s">
        <v>34078</v>
      </c>
      <c r="F16058" s="358" t="s">
        <v>15038</v>
      </c>
      <c r="G16058" s="372">
        <v>77</v>
      </c>
    </row>
    <row r="16059" spans="1:7">
      <c r="A16059" s="178" t="str">
        <f t="shared" si="248"/>
        <v>3 - ED-50439</v>
      </c>
      <c r="B16059" s="178">
        <v>3</v>
      </c>
      <c r="C16059" s="347" t="s">
        <v>30355</v>
      </c>
      <c r="D16059" s="356"/>
      <c r="E16059" s="357" t="s">
        <v>34079</v>
      </c>
      <c r="F16059" s="358" t="s">
        <v>15038</v>
      </c>
      <c r="G16059" s="372">
        <v>101.33</v>
      </c>
    </row>
    <row r="16060" spans="1:7">
      <c r="A16060" s="178" t="str">
        <f t="shared" si="248"/>
        <v>3 - ED-50442</v>
      </c>
      <c r="B16060" s="178">
        <v>3</v>
      </c>
      <c r="C16060" s="347" t="s">
        <v>30356</v>
      </c>
      <c r="D16060" s="356"/>
      <c r="E16060" s="357" t="s">
        <v>34080</v>
      </c>
      <c r="F16060" s="358" t="s">
        <v>15038</v>
      </c>
      <c r="G16060" s="372">
        <v>72</v>
      </c>
    </row>
    <row r="16061" spans="1:7">
      <c r="A16061" s="178" t="str">
        <f t="shared" si="248"/>
        <v>3 - ED-50440</v>
      </c>
      <c r="B16061" s="178">
        <v>3</v>
      </c>
      <c r="C16061" s="347" t="s">
        <v>30357</v>
      </c>
      <c r="D16061" s="356"/>
      <c r="E16061" s="357" t="s">
        <v>34081</v>
      </c>
      <c r="F16061" s="358" t="s">
        <v>15038</v>
      </c>
      <c r="G16061" s="372">
        <v>79</v>
      </c>
    </row>
    <row r="16062" spans="1:7">
      <c r="A16062" s="178" t="str">
        <f t="shared" si="248"/>
        <v>3 - ED-50438</v>
      </c>
      <c r="B16062" s="178">
        <v>3</v>
      </c>
      <c r="C16062" s="347" t="s">
        <v>30358</v>
      </c>
      <c r="D16062" s="356"/>
      <c r="E16062" s="357" t="s">
        <v>34082</v>
      </c>
      <c r="F16062" s="358" t="s">
        <v>15038</v>
      </c>
      <c r="G16062" s="372">
        <v>101.33</v>
      </c>
    </row>
    <row r="16063" spans="1:7">
      <c r="A16063" s="178" t="str">
        <f t="shared" si="248"/>
        <v>3 - ED-50443</v>
      </c>
      <c r="B16063" s="178">
        <v>3</v>
      </c>
      <c r="C16063" s="347" t="s">
        <v>30359</v>
      </c>
      <c r="D16063" s="356"/>
      <c r="E16063" s="357" t="s">
        <v>34083</v>
      </c>
      <c r="F16063" s="358" t="s">
        <v>1</v>
      </c>
      <c r="G16063" s="372">
        <v>2</v>
      </c>
    </row>
    <row r="16064" spans="1:7">
      <c r="A16064" s="178" t="str">
        <f t="shared" si="248"/>
        <v>3 - ED-50445</v>
      </c>
      <c r="B16064" s="178">
        <v>3</v>
      </c>
      <c r="C16064" s="347" t="s">
        <v>30360</v>
      </c>
      <c r="D16064" s="356"/>
      <c r="E16064" s="357" t="s">
        <v>34084</v>
      </c>
      <c r="F16064" s="358" t="s">
        <v>1</v>
      </c>
      <c r="G16064" s="372">
        <v>0.8</v>
      </c>
    </row>
    <row r="16065" spans="1:7">
      <c r="A16065" s="178" t="str">
        <f t="shared" si="248"/>
        <v>3 - ED-50444</v>
      </c>
      <c r="B16065" s="178">
        <v>3</v>
      </c>
      <c r="C16065" s="347" t="s">
        <v>30361</v>
      </c>
      <c r="D16065" s="356"/>
      <c r="E16065" s="357" t="s">
        <v>34085</v>
      </c>
      <c r="F16065" s="358" t="s">
        <v>1</v>
      </c>
      <c r="G16065" s="372">
        <v>0.8</v>
      </c>
    </row>
    <row r="16066" spans="1:7">
      <c r="A16066" s="178" t="str">
        <f t="shared" si="248"/>
        <v>3 - ED-50448</v>
      </c>
      <c r="B16066" s="178">
        <v>3</v>
      </c>
      <c r="C16066" s="347" t="s">
        <v>30362</v>
      </c>
      <c r="D16066" s="356"/>
      <c r="E16066" s="357" t="s">
        <v>34086</v>
      </c>
      <c r="F16066" s="358" t="s">
        <v>15038</v>
      </c>
      <c r="G16066" s="372">
        <v>40</v>
      </c>
    </row>
    <row r="16067" spans="1:7">
      <c r="A16067" s="178" t="str">
        <f t="shared" si="248"/>
        <v>3 - ED-50449</v>
      </c>
      <c r="B16067" s="178">
        <v>3</v>
      </c>
      <c r="C16067" s="347" t="s">
        <v>30363</v>
      </c>
      <c r="D16067" s="356"/>
      <c r="E16067" s="357" t="s">
        <v>34087</v>
      </c>
      <c r="F16067" s="358" t="s">
        <v>15038</v>
      </c>
      <c r="G16067" s="372">
        <v>22.8</v>
      </c>
    </row>
    <row r="16068" spans="1:7">
      <c r="A16068" s="178" t="str">
        <f t="shared" si="248"/>
        <v>3 - ED-50450</v>
      </c>
      <c r="B16068" s="178">
        <v>3</v>
      </c>
      <c r="C16068" s="347" t="s">
        <v>30364</v>
      </c>
      <c r="D16068" s="356"/>
      <c r="E16068" s="357" t="s">
        <v>34088</v>
      </c>
      <c r="F16068" s="358" t="s">
        <v>1</v>
      </c>
      <c r="G16068" s="372">
        <v>117.6</v>
      </c>
    </row>
    <row r="16069" spans="1:7" ht="25.5">
      <c r="A16069" s="178" t="str">
        <f t="shared" si="248"/>
        <v>3 - ED-50435</v>
      </c>
      <c r="B16069" s="178">
        <v>3</v>
      </c>
      <c r="C16069" s="347" t="s">
        <v>30365</v>
      </c>
      <c r="D16069" s="356"/>
      <c r="E16069" s="357" t="s">
        <v>34089</v>
      </c>
      <c r="F16069" s="358" t="s">
        <v>1</v>
      </c>
      <c r="G16069" s="372">
        <v>15.58</v>
      </c>
    </row>
    <row r="16070" spans="1:7" ht="25.5">
      <c r="A16070" s="178" t="str">
        <f t="shared" si="248"/>
        <v>3 - ED-50437</v>
      </c>
      <c r="B16070" s="178">
        <v>3</v>
      </c>
      <c r="C16070" s="347" t="s">
        <v>30366</v>
      </c>
      <c r="D16070" s="356"/>
      <c r="E16070" s="357" t="s">
        <v>34090</v>
      </c>
      <c r="F16070" s="358" t="s">
        <v>1</v>
      </c>
      <c r="G16070" s="372">
        <v>17.399999999999999</v>
      </c>
    </row>
    <row r="16071" spans="1:7" ht="25.5">
      <c r="A16071" s="178" t="str">
        <f t="shared" si="248"/>
        <v>3 - ED-50436</v>
      </c>
      <c r="B16071" s="178">
        <v>3</v>
      </c>
      <c r="C16071" s="347" t="s">
        <v>30367</v>
      </c>
      <c r="D16071" s="356"/>
      <c r="E16071" s="357" t="s">
        <v>34091</v>
      </c>
      <c r="F16071" s="358" t="s">
        <v>1</v>
      </c>
      <c r="G16071" s="372">
        <v>17.399999999999999</v>
      </c>
    </row>
    <row r="16072" spans="1:7" ht="25.5">
      <c r="A16072" s="178" t="str">
        <f t="shared" si="248"/>
        <v>3 - ED-50433</v>
      </c>
      <c r="B16072" s="178">
        <v>3</v>
      </c>
      <c r="C16072" s="347" t="s">
        <v>30368</v>
      </c>
      <c r="D16072" s="356"/>
      <c r="E16072" s="357" t="s">
        <v>34092</v>
      </c>
      <c r="F16072" s="358" t="s">
        <v>15038</v>
      </c>
      <c r="G16072" s="372">
        <v>8.9499999999999993</v>
      </c>
    </row>
    <row r="16073" spans="1:7" ht="25.5">
      <c r="A16073" s="178" t="str">
        <f t="shared" si="248"/>
        <v>3 - ED-50432</v>
      </c>
      <c r="B16073" s="178">
        <v>3</v>
      </c>
      <c r="C16073" s="347" t="s">
        <v>30369</v>
      </c>
      <c r="D16073" s="356"/>
      <c r="E16073" s="357" t="s">
        <v>34093</v>
      </c>
      <c r="F16073" s="358" t="s">
        <v>15038</v>
      </c>
      <c r="G16073" s="372">
        <v>9.9499999999999993</v>
      </c>
    </row>
    <row r="16074" spans="1:7">
      <c r="A16074" s="178" t="str">
        <f t="shared" si="248"/>
        <v>3 - ED-50434</v>
      </c>
      <c r="B16074" s="178">
        <v>3</v>
      </c>
      <c r="C16074" s="347" t="s">
        <v>30370</v>
      </c>
      <c r="D16074" s="356"/>
      <c r="E16074" s="357" t="s">
        <v>34094</v>
      </c>
      <c r="F16074" s="358" t="s">
        <v>1</v>
      </c>
      <c r="G16074" s="372">
        <v>23.88</v>
      </c>
    </row>
    <row r="16075" spans="1:7">
      <c r="A16075" s="178" t="str">
        <f t="shared" si="248"/>
        <v>3 - 350</v>
      </c>
      <c r="B16075" s="178">
        <v>3</v>
      </c>
      <c r="C16075" s="347">
        <v>350</v>
      </c>
      <c r="D16075" s="356"/>
      <c r="E16075" s="357" t="s">
        <v>34095</v>
      </c>
      <c r="F16075" s="358" t="s">
        <v>31945</v>
      </c>
    </row>
    <row r="16076" spans="1:7" ht="25.5">
      <c r="A16076" s="178" t="str">
        <f t="shared" si="248"/>
        <v>3 - ED-50471</v>
      </c>
      <c r="B16076" s="178">
        <v>3</v>
      </c>
      <c r="C16076" s="347" t="s">
        <v>30371</v>
      </c>
      <c r="D16076" s="356"/>
      <c r="E16076" s="357" t="s">
        <v>34096</v>
      </c>
      <c r="F16076" s="358" t="s">
        <v>1</v>
      </c>
      <c r="G16076" s="372">
        <v>18.47</v>
      </c>
    </row>
    <row r="16077" spans="1:7" ht="25.5">
      <c r="A16077" s="178" t="str">
        <f t="shared" si="248"/>
        <v>3 - ED-50472</v>
      </c>
      <c r="B16077" s="178">
        <v>3</v>
      </c>
      <c r="C16077" s="347" t="s">
        <v>30372</v>
      </c>
      <c r="D16077" s="356"/>
      <c r="E16077" s="357" t="s">
        <v>34097</v>
      </c>
      <c r="F16077" s="358" t="s">
        <v>0</v>
      </c>
      <c r="G16077" s="372">
        <v>5.4</v>
      </c>
    </row>
    <row r="16078" spans="1:7">
      <c r="A16078" s="178" t="str">
        <f t="shared" si="248"/>
        <v>3 - ED-50481</v>
      </c>
      <c r="B16078" s="178">
        <v>3</v>
      </c>
      <c r="C16078" s="347" t="s">
        <v>30373</v>
      </c>
      <c r="D16078" s="356"/>
      <c r="E16078" s="357" t="s">
        <v>34098</v>
      </c>
      <c r="F16078" s="358" t="s">
        <v>1</v>
      </c>
      <c r="G16078" s="372">
        <v>15.78</v>
      </c>
    </row>
    <row r="16079" spans="1:7" ht="25.5">
      <c r="A16079" s="178" t="str">
        <f t="shared" si="248"/>
        <v>3 - ED-50482</v>
      </c>
      <c r="B16079" s="178">
        <v>3</v>
      </c>
      <c r="C16079" s="347" t="s">
        <v>30374</v>
      </c>
      <c r="D16079" s="356"/>
      <c r="E16079" s="357" t="s">
        <v>34099</v>
      </c>
      <c r="F16079" s="358" t="s">
        <v>1</v>
      </c>
      <c r="G16079" s="372">
        <v>18.96</v>
      </c>
    </row>
    <row r="16080" spans="1:7" ht="25.5">
      <c r="A16080" s="178" t="str">
        <f t="shared" si="248"/>
        <v>3 - ED-50485</v>
      </c>
      <c r="B16080" s="178">
        <v>3</v>
      </c>
      <c r="C16080" s="347" t="s">
        <v>30375</v>
      </c>
      <c r="D16080" s="356"/>
      <c r="E16080" s="357" t="s">
        <v>34100</v>
      </c>
      <c r="F16080" s="358" t="s">
        <v>1</v>
      </c>
      <c r="G16080" s="372">
        <v>11.73</v>
      </c>
    </row>
    <row r="16081" spans="1:7" ht="25.5">
      <c r="A16081" s="178" t="str">
        <f t="shared" si="248"/>
        <v>3 - ED-50486</v>
      </c>
      <c r="B16081" s="178">
        <v>3</v>
      </c>
      <c r="C16081" s="347" t="s">
        <v>30376</v>
      </c>
      <c r="D16081" s="356"/>
      <c r="E16081" s="357" t="s">
        <v>34101</v>
      </c>
      <c r="F16081" s="358" t="s">
        <v>1</v>
      </c>
      <c r="G16081" s="372">
        <v>11.09</v>
      </c>
    </row>
    <row r="16082" spans="1:7" ht="25.5">
      <c r="A16082" s="178" t="str">
        <f t="shared" si="248"/>
        <v>3 - ED-50474</v>
      </c>
      <c r="B16082" s="178">
        <v>3</v>
      </c>
      <c r="C16082" s="347" t="s">
        <v>30377</v>
      </c>
      <c r="D16082" s="356"/>
      <c r="E16082" s="357" t="s">
        <v>34102</v>
      </c>
      <c r="F16082" s="358" t="s">
        <v>1</v>
      </c>
      <c r="G16082" s="372">
        <v>13.39</v>
      </c>
    </row>
    <row r="16083" spans="1:7" ht="25.5">
      <c r="A16083" s="178" t="str">
        <f t="shared" si="248"/>
        <v>3 - ED-50473</v>
      </c>
      <c r="B16083" s="178">
        <v>3</v>
      </c>
      <c r="C16083" s="347" t="s">
        <v>30378</v>
      </c>
      <c r="D16083" s="356"/>
      <c r="E16083" s="357" t="s">
        <v>34103</v>
      </c>
      <c r="F16083" s="358" t="s">
        <v>1</v>
      </c>
      <c r="G16083" s="372">
        <v>9.73</v>
      </c>
    </row>
    <row r="16084" spans="1:7" ht="25.5">
      <c r="A16084" s="178" t="str">
        <f t="shared" si="248"/>
        <v>3 - ED-50478</v>
      </c>
      <c r="B16084" s="178">
        <v>3</v>
      </c>
      <c r="C16084" s="347" t="s">
        <v>30379</v>
      </c>
      <c r="D16084" s="356"/>
      <c r="E16084" s="357" t="s">
        <v>34104</v>
      </c>
      <c r="F16084" s="358" t="s">
        <v>1</v>
      </c>
      <c r="G16084" s="372">
        <v>12.2</v>
      </c>
    </row>
    <row r="16085" spans="1:7" ht="25.5">
      <c r="A16085" s="178" t="str">
        <f t="shared" si="248"/>
        <v>3 - ED-50477</v>
      </c>
      <c r="B16085" s="178">
        <v>3</v>
      </c>
      <c r="C16085" s="347" t="s">
        <v>30380</v>
      </c>
      <c r="D16085" s="356"/>
      <c r="E16085" s="357" t="s">
        <v>34105</v>
      </c>
      <c r="F16085" s="358" t="s">
        <v>1</v>
      </c>
      <c r="G16085" s="372">
        <v>8.94</v>
      </c>
    </row>
    <row r="16086" spans="1:7" ht="25.5">
      <c r="A16086" s="178" t="str">
        <f t="shared" si="248"/>
        <v>3 - ED-50483</v>
      </c>
      <c r="B16086" s="178">
        <v>3</v>
      </c>
      <c r="C16086" s="347" t="s">
        <v>30381</v>
      </c>
      <c r="D16086" s="356"/>
      <c r="E16086" s="357" t="s">
        <v>34106</v>
      </c>
      <c r="F16086" s="358" t="s">
        <v>1</v>
      </c>
      <c r="G16086" s="372">
        <v>9.3000000000000007</v>
      </c>
    </row>
    <row r="16087" spans="1:7" ht="25.5">
      <c r="A16087" s="178" t="str">
        <f t="shared" si="248"/>
        <v>3 - ED-50484</v>
      </c>
      <c r="B16087" s="178">
        <v>3</v>
      </c>
      <c r="C16087" s="347" t="s">
        <v>30382</v>
      </c>
      <c r="D16087" s="356"/>
      <c r="E16087" s="357" t="s">
        <v>34107</v>
      </c>
      <c r="F16087" s="358" t="s">
        <v>1</v>
      </c>
      <c r="G16087" s="372">
        <v>8.66</v>
      </c>
    </row>
    <row r="16088" spans="1:7" ht="25.5">
      <c r="A16088" s="178" t="str">
        <f t="shared" si="248"/>
        <v>3 - ED-50476</v>
      </c>
      <c r="B16088" s="178">
        <v>3</v>
      </c>
      <c r="C16088" s="347" t="s">
        <v>30383</v>
      </c>
      <c r="D16088" s="356"/>
      <c r="E16088" s="357" t="s">
        <v>34108</v>
      </c>
      <c r="F16088" s="358" t="s">
        <v>1</v>
      </c>
      <c r="G16088" s="372">
        <v>21.86</v>
      </c>
    </row>
    <row r="16089" spans="1:7" ht="25.5">
      <c r="A16089" s="178" t="str">
        <f t="shared" si="248"/>
        <v>3 - ED-50475</v>
      </c>
      <c r="B16089" s="178">
        <v>3</v>
      </c>
      <c r="C16089" s="347" t="s">
        <v>30384</v>
      </c>
      <c r="D16089" s="356"/>
      <c r="E16089" s="357" t="s">
        <v>34109</v>
      </c>
      <c r="F16089" s="358" t="s">
        <v>1</v>
      </c>
      <c r="G16089" s="372">
        <v>16.07</v>
      </c>
    </row>
    <row r="16090" spans="1:7" ht="25.5">
      <c r="A16090" s="178" t="str">
        <f t="shared" si="248"/>
        <v>3 - ED-50480</v>
      </c>
      <c r="B16090" s="178">
        <v>3</v>
      </c>
      <c r="C16090" s="347" t="s">
        <v>30385</v>
      </c>
      <c r="D16090" s="356"/>
      <c r="E16090" s="357" t="s">
        <v>34110</v>
      </c>
      <c r="F16090" s="358" t="s">
        <v>1</v>
      </c>
      <c r="G16090" s="372">
        <v>20.67</v>
      </c>
    </row>
    <row r="16091" spans="1:7" ht="25.5">
      <c r="A16091" s="178" t="str">
        <f t="shared" si="248"/>
        <v>3 - ED-50479</v>
      </c>
      <c r="B16091" s="178">
        <v>3</v>
      </c>
      <c r="C16091" s="347" t="s">
        <v>30386</v>
      </c>
      <c r="D16091" s="356"/>
      <c r="E16091" s="357" t="s">
        <v>34111</v>
      </c>
      <c r="F16091" s="358" t="s">
        <v>1</v>
      </c>
      <c r="G16091" s="372">
        <v>15.28</v>
      </c>
    </row>
    <row r="16092" spans="1:7">
      <c r="A16092" s="178" t="str">
        <f t="shared" si="248"/>
        <v>3 - ED-50505</v>
      </c>
      <c r="B16092" s="178">
        <v>3</v>
      </c>
      <c r="C16092" s="347" t="s">
        <v>30387</v>
      </c>
      <c r="D16092" s="356"/>
      <c r="E16092" s="357" t="s">
        <v>34112</v>
      </c>
      <c r="F16092" s="358" t="s">
        <v>1</v>
      </c>
      <c r="G16092" s="372">
        <v>2.4300000000000002</v>
      </c>
    </row>
    <row r="16093" spans="1:7">
      <c r="A16093" s="178" t="str">
        <f t="shared" si="248"/>
        <v>3 - ED-50507</v>
      </c>
      <c r="B16093" s="178">
        <v>3</v>
      </c>
      <c r="C16093" s="347" t="s">
        <v>30388</v>
      </c>
      <c r="D16093" s="356"/>
      <c r="E16093" s="357" t="s">
        <v>34113</v>
      </c>
      <c r="F16093" s="358" t="s">
        <v>1</v>
      </c>
      <c r="G16093" s="372">
        <v>3.45</v>
      </c>
    </row>
    <row r="16094" spans="1:7">
      <c r="A16094" s="178" t="str">
        <f t="shared" si="248"/>
        <v>3 - ED-50508</v>
      </c>
      <c r="B16094" s="178">
        <v>3</v>
      </c>
      <c r="C16094" s="347" t="s">
        <v>30389</v>
      </c>
      <c r="D16094" s="356"/>
      <c r="E16094" s="357" t="s">
        <v>34114</v>
      </c>
      <c r="F16094" s="358" t="s">
        <v>1</v>
      </c>
      <c r="G16094" s="372">
        <v>3.46</v>
      </c>
    </row>
    <row r="16095" spans="1:7">
      <c r="A16095" s="178" t="str">
        <f t="shared" si="248"/>
        <v>3 - ED-50506</v>
      </c>
      <c r="B16095" s="178">
        <v>3</v>
      </c>
      <c r="C16095" s="347" t="s">
        <v>30390</v>
      </c>
      <c r="D16095" s="356"/>
      <c r="E16095" s="357" t="s">
        <v>34115</v>
      </c>
      <c r="F16095" s="358" t="s">
        <v>1</v>
      </c>
      <c r="G16095" s="372">
        <v>2.73</v>
      </c>
    </row>
    <row r="16096" spans="1:7" ht="25.5">
      <c r="A16096" s="178" t="str">
        <f t="shared" si="248"/>
        <v>3 - ED-50517</v>
      </c>
      <c r="B16096" s="178">
        <v>3</v>
      </c>
      <c r="C16096" s="347" t="s">
        <v>30391</v>
      </c>
      <c r="D16096" s="356"/>
      <c r="E16096" s="357" t="s">
        <v>34116</v>
      </c>
      <c r="F16096" s="358" t="s">
        <v>1</v>
      </c>
      <c r="G16096" s="372">
        <v>15.88</v>
      </c>
    </row>
    <row r="16097" spans="1:7" ht="25.5">
      <c r="A16097" s="178" t="str">
        <f t="shared" si="248"/>
        <v>3 - ED-50451</v>
      </c>
      <c r="B16097" s="178">
        <v>3</v>
      </c>
      <c r="C16097" s="347" t="s">
        <v>30392</v>
      </c>
      <c r="D16097" s="356"/>
      <c r="E16097" s="357" t="s">
        <v>34117</v>
      </c>
      <c r="F16097" s="358" t="s">
        <v>1</v>
      </c>
      <c r="G16097" s="372">
        <v>10.210000000000001</v>
      </c>
    </row>
    <row r="16098" spans="1:7" ht="25.5">
      <c r="A16098" s="178" t="str">
        <f t="shared" si="248"/>
        <v>3 - ED-50455</v>
      </c>
      <c r="B16098" s="178">
        <v>3</v>
      </c>
      <c r="C16098" s="347" t="s">
        <v>30393</v>
      </c>
      <c r="D16098" s="356"/>
      <c r="E16098" s="357" t="s">
        <v>34118</v>
      </c>
      <c r="F16098" s="358" t="s">
        <v>1</v>
      </c>
      <c r="G16098" s="372">
        <v>19.149999999999999</v>
      </c>
    </row>
    <row r="16099" spans="1:7" ht="25.5">
      <c r="A16099" s="178" t="str">
        <f t="shared" si="248"/>
        <v>3 - ED-50453</v>
      </c>
      <c r="B16099" s="178">
        <v>3</v>
      </c>
      <c r="C16099" s="347" t="s">
        <v>30394</v>
      </c>
      <c r="D16099" s="356"/>
      <c r="E16099" s="357" t="s">
        <v>34119</v>
      </c>
      <c r="F16099" s="358" t="s">
        <v>1</v>
      </c>
      <c r="G16099" s="372">
        <v>13.26</v>
      </c>
    </row>
    <row r="16100" spans="1:7" ht="25.5">
      <c r="A16100" s="178" t="str">
        <f t="shared" si="248"/>
        <v>3 - ED-50452</v>
      </c>
      <c r="B16100" s="178">
        <v>3</v>
      </c>
      <c r="C16100" s="347" t="s">
        <v>30395</v>
      </c>
      <c r="D16100" s="356"/>
      <c r="E16100" s="357" t="s">
        <v>34120</v>
      </c>
      <c r="F16100" s="358" t="s">
        <v>1</v>
      </c>
      <c r="G16100" s="372">
        <v>11.34</v>
      </c>
    </row>
    <row r="16101" spans="1:7" ht="25.5">
      <c r="A16101" s="178" t="str">
        <f t="shared" si="248"/>
        <v>3 - ED-50456</v>
      </c>
      <c r="B16101" s="178">
        <v>3</v>
      </c>
      <c r="C16101" s="347" t="s">
        <v>30396</v>
      </c>
      <c r="D16101" s="356"/>
      <c r="E16101" s="357" t="s">
        <v>34121</v>
      </c>
      <c r="F16101" s="358" t="s">
        <v>1</v>
      </c>
      <c r="G16101" s="372">
        <v>26.62</v>
      </c>
    </row>
    <row r="16102" spans="1:7" ht="25.5">
      <c r="A16102" s="178" t="str">
        <f t="shared" si="248"/>
        <v>3 - ED-50454</v>
      </c>
      <c r="B16102" s="178">
        <v>3</v>
      </c>
      <c r="C16102" s="347" t="s">
        <v>30397</v>
      </c>
      <c r="D16102" s="356"/>
      <c r="E16102" s="357" t="s">
        <v>34122</v>
      </c>
      <c r="F16102" s="358" t="s">
        <v>1</v>
      </c>
      <c r="G16102" s="372">
        <v>14.97</v>
      </c>
    </row>
    <row r="16103" spans="1:7" ht="25.5">
      <c r="A16103" s="178" t="str">
        <f t="shared" si="248"/>
        <v>3 - ED-50460</v>
      </c>
      <c r="B16103" s="178">
        <v>3</v>
      </c>
      <c r="C16103" s="347" t="s">
        <v>30398</v>
      </c>
      <c r="D16103" s="356"/>
      <c r="E16103" s="357" t="s">
        <v>34123</v>
      </c>
      <c r="F16103" s="358" t="s">
        <v>0</v>
      </c>
      <c r="G16103" s="372">
        <v>2.2799999999999998</v>
      </c>
    </row>
    <row r="16104" spans="1:7" ht="25.5">
      <c r="A16104" s="178" t="str">
        <f t="shared" si="248"/>
        <v>3 - ED-50462</v>
      </c>
      <c r="B16104" s="178">
        <v>3</v>
      </c>
      <c r="C16104" s="347" t="s">
        <v>30399</v>
      </c>
      <c r="D16104" s="356"/>
      <c r="E16104" s="357" t="s">
        <v>34124</v>
      </c>
      <c r="F16104" s="358" t="s">
        <v>0</v>
      </c>
      <c r="G16104" s="372">
        <v>3.32</v>
      </c>
    </row>
    <row r="16105" spans="1:7">
      <c r="A16105" s="178" t="str">
        <f t="shared" si="248"/>
        <v>3 - ED-50459</v>
      </c>
      <c r="B16105" s="178">
        <v>3</v>
      </c>
      <c r="C16105" s="347" t="s">
        <v>30400</v>
      </c>
      <c r="D16105" s="356"/>
      <c r="E16105" s="357" t="s">
        <v>34125</v>
      </c>
      <c r="F16105" s="358" t="s">
        <v>1</v>
      </c>
      <c r="G16105" s="372">
        <v>7.52</v>
      </c>
    </row>
    <row r="16106" spans="1:7">
      <c r="A16106" s="178" t="str">
        <f t="shared" si="248"/>
        <v>3 - ED-50461</v>
      </c>
      <c r="B16106" s="178">
        <v>3</v>
      </c>
      <c r="C16106" s="347" t="s">
        <v>30401</v>
      </c>
      <c r="D16106" s="356"/>
      <c r="E16106" s="357" t="s">
        <v>34126</v>
      </c>
      <c r="F16106" s="358" t="s">
        <v>1</v>
      </c>
      <c r="G16106" s="372">
        <v>7.52</v>
      </c>
    </row>
    <row r="16107" spans="1:7">
      <c r="A16107" s="178" t="str">
        <f t="shared" si="248"/>
        <v>3 - ED-50463</v>
      </c>
      <c r="B16107" s="178">
        <v>3</v>
      </c>
      <c r="C16107" s="347" t="s">
        <v>30402</v>
      </c>
      <c r="D16107" s="356"/>
      <c r="E16107" s="357" t="s">
        <v>34127</v>
      </c>
      <c r="F16107" s="358" t="s">
        <v>1</v>
      </c>
      <c r="G16107" s="372">
        <v>15.25</v>
      </c>
    </row>
    <row r="16108" spans="1:7" ht="25.5">
      <c r="A16108" s="178" t="str">
        <f t="shared" ref="A16108:A16171" si="249">B16108&amp;" - "&amp;C16108</f>
        <v>3 - ED-50532</v>
      </c>
      <c r="B16108" s="178">
        <v>3</v>
      </c>
      <c r="C16108" s="347" t="s">
        <v>30403</v>
      </c>
      <c r="D16108" s="356"/>
      <c r="E16108" s="357" t="s">
        <v>34128</v>
      </c>
      <c r="F16108" s="358" t="s">
        <v>1</v>
      </c>
      <c r="G16108" s="372">
        <v>8.7799999999999994</v>
      </c>
    </row>
    <row r="16109" spans="1:7" ht="25.5">
      <c r="A16109" s="178" t="str">
        <f t="shared" si="249"/>
        <v>3 - ED-9917</v>
      </c>
      <c r="B16109" s="178">
        <v>3</v>
      </c>
      <c r="C16109" s="347" t="s">
        <v>30404</v>
      </c>
      <c r="D16109" s="356"/>
      <c r="E16109" s="357" t="s">
        <v>34129</v>
      </c>
      <c r="F16109" s="358" t="s">
        <v>1</v>
      </c>
      <c r="G16109" s="372">
        <v>17.579999999999998</v>
      </c>
    </row>
    <row r="16110" spans="1:7" ht="25.5">
      <c r="A16110" s="178" t="str">
        <f t="shared" si="249"/>
        <v>3 - ED-9919</v>
      </c>
      <c r="B16110" s="178">
        <v>3</v>
      </c>
      <c r="C16110" s="347" t="s">
        <v>30405</v>
      </c>
      <c r="D16110" s="356"/>
      <c r="E16110" s="357" t="s">
        <v>34130</v>
      </c>
      <c r="F16110" s="358" t="s">
        <v>1</v>
      </c>
      <c r="G16110" s="372">
        <v>27.31</v>
      </c>
    </row>
    <row r="16111" spans="1:7" ht="25.5">
      <c r="A16111" s="178" t="str">
        <f t="shared" si="249"/>
        <v>3 - ED-9918</v>
      </c>
      <c r="B16111" s="178">
        <v>3</v>
      </c>
      <c r="C16111" s="347" t="s">
        <v>30406</v>
      </c>
      <c r="D16111" s="356"/>
      <c r="E16111" s="357" t="s">
        <v>34131</v>
      </c>
      <c r="F16111" s="358" t="s">
        <v>1</v>
      </c>
      <c r="G16111" s="372">
        <v>24.31</v>
      </c>
    </row>
    <row r="16112" spans="1:7" ht="25.5">
      <c r="A16112" s="178" t="str">
        <f t="shared" si="249"/>
        <v>3 - ED-9937</v>
      </c>
      <c r="B16112" s="178">
        <v>3</v>
      </c>
      <c r="C16112" s="347" t="s">
        <v>30407</v>
      </c>
      <c r="D16112" s="356"/>
      <c r="E16112" s="357" t="s">
        <v>34132</v>
      </c>
      <c r="F16112" s="358" t="s">
        <v>1</v>
      </c>
      <c r="G16112" s="372">
        <v>16.989999999999998</v>
      </c>
    </row>
    <row r="16113" spans="1:7">
      <c r="A16113" s="178" t="str">
        <f t="shared" si="249"/>
        <v>3 - ED-9934</v>
      </c>
      <c r="B16113" s="178">
        <v>3</v>
      </c>
      <c r="C16113" s="347" t="s">
        <v>30408</v>
      </c>
      <c r="D16113" s="356"/>
      <c r="E16113" s="357" t="s">
        <v>34133</v>
      </c>
      <c r="F16113" s="358" t="s">
        <v>1</v>
      </c>
      <c r="G16113" s="372">
        <v>33.03</v>
      </c>
    </row>
    <row r="16114" spans="1:7" ht="25.5">
      <c r="A16114" s="178" t="str">
        <f t="shared" si="249"/>
        <v>3 - ED-9933</v>
      </c>
      <c r="B16114" s="178">
        <v>3</v>
      </c>
      <c r="C16114" s="347" t="s">
        <v>30409</v>
      </c>
      <c r="D16114" s="356"/>
      <c r="E16114" s="357" t="s">
        <v>34134</v>
      </c>
      <c r="F16114" s="358" t="s">
        <v>1</v>
      </c>
      <c r="G16114" s="372">
        <v>65.58</v>
      </c>
    </row>
    <row r="16115" spans="1:7" ht="25.5">
      <c r="A16115" s="178" t="str">
        <f t="shared" si="249"/>
        <v>3 - ED-50465</v>
      </c>
      <c r="B16115" s="178">
        <v>3</v>
      </c>
      <c r="C16115" s="347" t="s">
        <v>30410</v>
      </c>
      <c r="D16115" s="356"/>
      <c r="E16115" s="357" t="s">
        <v>34135</v>
      </c>
      <c r="F16115" s="358" t="s">
        <v>0</v>
      </c>
      <c r="G16115" s="372">
        <v>7.83</v>
      </c>
    </row>
    <row r="16116" spans="1:7" ht="25.5">
      <c r="A16116" s="178" t="str">
        <f t="shared" si="249"/>
        <v>3 - ED-50468</v>
      </c>
      <c r="B16116" s="178">
        <v>3</v>
      </c>
      <c r="C16116" s="347" t="s">
        <v>30411</v>
      </c>
      <c r="D16116" s="356"/>
      <c r="E16116" s="357" t="s">
        <v>34136</v>
      </c>
      <c r="F16116" s="358" t="s">
        <v>0</v>
      </c>
      <c r="G16116" s="372">
        <v>7.83</v>
      </c>
    </row>
    <row r="16117" spans="1:7" ht="25.5">
      <c r="A16117" s="178" t="str">
        <f t="shared" si="249"/>
        <v>3 - ED-50467</v>
      </c>
      <c r="B16117" s="178">
        <v>3</v>
      </c>
      <c r="C16117" s="347" t="s">
        <v>30412</v>
      </c>
      <c r="D16117" s="356"/>
      <c r="E16117" s="357" t="s">
        <v>34137</v>
      </c>
      <c r="F16117" s="358" t="s">
        <v>1</v>
      </c>
      <c r="G16117" s="372">
        <v>22.84</v>
      </c>
    </row>
    <row r="16118" spans="1:7" ht="25.5">
      <c r="A16118" s="178" t="str">
        <f t="shared" si="249"/>
        <v>3 - ED-50466</v>
      </c>
      <c r="B16118" s="178">
        <v>3</v>
      </c>
      <c r="C16118" s="347" t="s">
        <v>30413</v>
      </c>
      <c r="D16118" s="356"/>
      <c r="E16118" s="357" t="s">
        <v>34138</v>
      </c>
      <c r="F16118" s="358" t="s">
        <v>1</v>
      </c>
      <c r="G16118" s="372">
        <v>36.64</v>
      </c>
    </row>
    <row r="16119" spans="1:7" ht="25.5">
      <c r="A16119" s="178" t="str">
        <f t="shared" si="249"/>
        <v>3 - ED-50513</v>
      </c>
      <c r="B16119" s="178">
        <v>3</v>
      </c>
      <c r="C16119" s="347" t="s">
        <v>30414</v>
      </c>
      <c r="D16119" s="356"/>
      <c r="E16119" s="357" t="s">
        <v>34139</v>
      </c>
      <c r="F16119" s="358" t="s">
        <v>1</v>
      </c>
      <c r="G16119" s="372">
        <v>24.71</v>
      </c>
    </row>
    <row r="16120" spans="1:7" ht="25.5">
      <c r="A16120" s="178" t="str">
        <f t="shared" si="249"/>
        <v>3 - ED-50464</v>
      </c>
      <c r="B16120" s="178">
        <v>3</v>
      </c>
      <c r="C16120" s="347" t="s">
        <v>30415</v>
      </c>
      <c r="D16120" s="356"/>
      <c r="E16120" s="357" t="s">
        <v>34140</v>
      </c>
      <c r="F16120" s="358" t="s">
        <v>1</v>
      </c>
      <c r="G16120" s="372">
        <v>8.26</v>
      </c>
    </row>
    <row r="16121" spans="1:7" ht="25.5">
      <c r="A16121" s="178" t="str">
        <f t="shared" si="249"/>
        <v>3 - ED-9013</v>
      </c>
      <c r="B16121" s="178">
        <v>3</v>
      </c>
      <c r="C16121" s="347" t="s">
        <v>30416</v>
      </c>
      <c r="D16121" s="356"/>
      <c r="E16121" s="357" t="s">
        <v>34141</v>
      </c>
      <c r="F16121" s="358" t="s">
        <v>1</v>
      </c>
      <c r="G16121" s="372">
        <v>17.53</v>
      </c>
    </row>
    <row r="16122" spans="1:7" ht="25.5">
      <c r="A16122" s="178" t="str">
        <f t="shared" si="249"/>
        <v>3 - ED-50519</v>
      </c>
      <c r="B16122" s="178">
        <v>3</v>
      </c>
      <c r="C16122" s="347" t="s">
        <v>30417</v>
      </c>
      <c r="D16122" s="356"/>
      <c r="E16122" s="357" t="s">
        <v>34142</v>
      </c>
      <c r="F16122" s="358" t="s">
        <v>1</v>
      </c>
      <c r="G16122" s="372">
        <v>20.18</v>
      </c>
    </row>
    <row r="16123" spans="1:7">
      <c r="A16123" s="178" t="str">
        <f t="shared" si="249"/>
        <v>3 - ED-50520</v>
      </c>
      <c r="B16123" s="178">
        <v>3</v>
      </c>
      <c r="C16123" s="347" t="s">
        <v>30418</v>
      </c>
      <c r="D16123" s="356"/>
      <c r="E16123" s="357" t="s">
        <v>34143</v>
      </c>
      <c r="F16123" s="358" t="s">
        <v>1</v>
      </c>
      <c r="G16123" s="372">
        <v>14.63</v>
      </c>
    </row>
    <row r="16124" spans="1:7">
      <c r="A16124" s="178" t="str">
        <f t="shared" si="249"/>
        <v>3 - ED-50521</v>
      </c>
      <c r="B16124" s="178">
        <v>3</v>
      </c>
      <c r="C16124" s="347" t="s">
        <v>30419</v>
      </c>
      <c r="D16124" s="356"/>
      <c r="E16124" s="357" t="s">
        <v>34144</v>
      </c>
      <c r="F16124" s="358" t="s">
        <v>1</v>
      </c>
      <c r="G16124" s="372">
        <v>17.07</v>
      </c>
    </row>
    <row r="16125" spans="1:7">
      <c r="A16125" s="178" t="str">
        <f t="shared" si="249"/>
        <v>3 - ED-50525</v>
      </c>
      <c r="B16125" s="178">
        <v>3</v>
      </c>
      <c r="C16125" s="347" t="s">
        <v>30420</v>
      </c>
      <c r="D16125" s="356"/>
      <c r="E16125" s="357" t="s">
        <v>34145</v>
      </c>
      <c r="F16125" s="358" t="s">
        <v>1</v>
      </c>
      <c r="G16125" s="372">
        <v>12.45</v>
      </c>
    </row>
    <row r="16126" spans="1:7" ht="25.5">
      <c r="A16126" s="178" t="str">
        <f t="shared" si="249"/>
        <v>3 - ED-50530</v>
      </c>
      <c r="B16126" s="178">
        <v>3</v>
      </c>
      <c r="C16126" s="347" t="s">
        <v>30421</v>
      </c>
      <c r="D16126" s="356"/>
      <c r="E16126" s="357" t="s">
        <v>34146</v>
      </c>
      <c r="F16126" s="358" t="s">
        <v>1</v>
      </c>
      <c r="G16126" s="372">
        <v>20.29</v>
      </c>
    </row>
    <row r="16127" spans="1:7" ht="25.5">
      <c r="A16127" s="178" t="str">
        <f t="shared" si="249"/>
        <v>3 - ED-9026</v>
      </c>
      <c r="B16127" s="178">
        <v>3</v>
      </c>
      <c r="C16127" s="347" t="s">
        <v>30422</v>
      </c>
      <c r="D16127" s="356"/>
      <c r="E16127" s="357" t="s">
        <v>34147</v>
      </c>
      <c r="F16127" s="358" t="s">
        <v>0</v>
      </c>
      <c r="G16127" s="372">
        <v>5.58</v>
      </c>
    </row>
    <row r="16128" spans="1:7" ht="25.5">
      <c r="A16128" s="178" t="str">
        <f t="shared" si="249"/>
        <v>3 - ED-50527</v>
      </c>
      <c r="B16128" s="178">
        <v>3</v>
      </c>
      <c r="C16128" s="347" t="s">
        <v>30423</v>
      </c>
      <c r="D16128" s="356"/>
      <c r="E16128" s="357" t="s">
        <v>34148</v>
      </c>
      <c r="F16128" s="358" t="s">
        <v>1</v>
      </c>
      <c r="G16128" s="372">
        <v>15.29</v>
      </c>
    </row>
    <row r="16129" spans="1:7" ht="25.5">
      <c r="A16129" s="178" t="str">
        <f t="shared" si="249"/>
        <v>3 - ED-50526</v>
      </c>
      <c r="B16129" s="178">
        <v>3</v>
      </c>
      <c r="C16129" s="347" t="s">
        <v>30424</v>
      </c>
      <c r="D16129" s="356"/>
      <c r="E16129" s="357" t="s">
        <v>34149</v>
      </c>
      <c r="F16129" s="358" t="s">
        <v>1</v>
      </c>
      <c r="G16129" s="372">
        <v>15.29</v>
      </c>
    </row>
    <row r="16130" spans="1:7" ht="25.5">
      <c r="A16130" s="178" t="str">
        <f t="shared" si="249"/>
        <v>3 - ED-50528</v>
      </c>
      <c r="B16130" s="178">
        <v>3</v>
      </c>
      <c r="C16130" s="347" t="s">
        <v>30425</v>
      </c>
      <c r="D16130" s="356"/>
      <c r="E16130" s="357" t="s">
        <v>34150</v>
      </c>
      <c r="F16130" s="358" t="s">
        <v>1</v>
      </c>
      <c r="G16130" s="372">
        <v>16.13</v>
      </c>
    </row>
    <row r="16131" spans="1:7" ht="25.5">
      <c r="A16131" s="178" t="str">
        <f t="shared" si="249"/>
        <v>3 - ED-50531</v>
      </c>
      <c r="B16131" s="178">
        <v>3</v>
      </c>
      <c r="C16131" s="347" t="s">
        <v>30426</v>
      </c>
      <c r="D16131" s="356"/>
      <c r="E16131" s="357" t="s">
        <v>34151</v>
      </c>
      <c r="F16131" s="358" t="s">
        <v>0</v>
      </c>
      <c r="G16131" s="372">
        <v>5.1100000000000003</v>
      </c>
    </row>
    <row r="16132" spans="1:7" ht="25.5">
      <c r="A16132" s="178" t="str">
        <f t="shared" si="249"/>
        <v>3 - ED-50470</v>
      </c>
      <c r="B16132" s="178">
        <v>3</v>
      </c>
      <c r="C16132" s="347" t="s">
        <v>30427</v>
      </c>
      <c r="D16132" s="356"/>
      <c r="E16132" s="357" t="s">
        <v>34152</v>
      </c>
      <c r="F16132" s="358" t="s">
        <v>1</v>
      </c>
      <c r="G16132" s="372">
        <v>9.81</v>
      </c>
    </row>
    <row r="16133" spans="1:7" ht="25.5">
      <c r="A16133" s="178" t="str">
        <f t="shared" si="249"/>
        <v>3 - ED-50469</v>
      </c>
      <c r="B16133" s="178">
        <v>3</v>
      </c>
      <c r="C16133" s="347" t="s">
        <v>30428</v>
      </c>
      <c r="D16133" s="356"/>
      <c r="E16133" s="357" t="s">
        <v>34153</v>
      </c>
      <c r="F16133" s="358" t="s">
        <v>1</v>
      </c>
      <c r="G16133" s="372">
        <v>11.68</v>
      </c>
    </row>
    <row r="16134" spans="1:7" ht="25.5">
      <c r="A16134" s="178" t="str">
        <f t="shared" si="249"/>
        <v>3 - ED-50490</v>
      </c>
      <c r="B16134" s="178">
        <v>3</v>
      </c>
      <c r="C16134" s="347" t="s">
        <v>30429</v>
      </c>
      <c r="D16134" s="356"/>
      <c r="E16134" s="357" t="s">
        <v>34154</v>
      </c>
      <c r="F16134" s="358" t="s">
        <v>0</v>
      </c>
      <c r="G16134" s="372">
        <v>13.36</v>
      </c>
    </row>
    <row r="16135" spans="1:7">
      <c r="A16135" s="178" t="str">
        <f t="shared" si="249"/>
        <v>3 - ED-50487</v>
      </c>
      <c r="B16135" s="178">
        <v>3</v>
      </c>
      <c r="C16135" s="347" t="s">
        <v>30430</v>
      </c>
      <c r="D16135" s="356"/>
      <c r="E16135" s="357" t="s">
        <v>34155</v>
      </c>
      <c r="F16135" s="358" t="s">
        <v>1</v>
      </c>
      <c r="G16135" s="372">
        <v>19.57</v>
      </c>
    </row>
    <row r="16136" spans="1:7">
      <c r="A16136" s="178" t="str">
        <f t="shared" si="249"/>
        <v>3 - ED-50488</v>
      </c>
      <c r="B16136" s="178">
        <v>3</v>
      </c>
      <c r="C16136" s="347" t="s">
        <v>30431</v>
      </c>
      <c r="D16136" s="356"/>
      <c r="E16136" s="357" t="s">
        <v>34156</v>
      </c>
      <c r="F16136" s="358" t="s">
        <v>1</v>
      </c>
      <c r="G16136" s="372">
        <v>12.01</v>
      </c>
    </row>
    <row r="16137" spans="1:7" ht="25.5">
      <c r="A16137" s="178" t="str">
        <f t="shared" si="249"/>
        <v>3 - ED-50509</v>
      </c>
      <c r="B16137" s="178">
        <v>3</v>
      </c>
      <c r="C16137" s="347" t="s">
        <v>30432</v>
      </c>
      <c r="D16137" s="356"/>
      <c r="E16137" s="357" t="s">
        <v>34157</v>
      </c>
      <c r="F16137" s="358" t="s">
        <v>1</v>
      </c>
      <c r="G16137" s="372">
        <v>15.2</v>
      </c>
    </row>
    <row r="16138" spans="1:7" ht="25.5">
      <c r="A16138" s="178" t="str">
        <f t="shared" si="249"/>
        <v>3 - ED-50510</v>
      </c>
      <c r="B16138" s="178">
        <v>3</v>
      </c>
      <c r="C16138" s="347" t="s">
        <v>30433</v>
      </c>
      <c r="D16138" s="356"/>
      <c r="E16138" s="357" t="s">
        <v>34158</v>
      </c>
      <c r="F16138" s="358" t="s">
        <v>1</v>
      </c>
      <c r="G16138" s="372">
        <v>19.39</v>
      </c>
    </row>
    <row r="16139" spans="1:7" ht="25.5">
      <c r="A16139" s="178" t="str">
        <f t="shared" si="249"/>
        <v>3 - ED-50493</v>
      </c>
      <c r="B16139" s="178">
        <v>3</v>
      </c>
      <c r="C16139" s="347" t="s">
        <v>30434</v>
      </c>
      <c r="D16139" s="356"/>
      <c r="E16139" s="357" t="s">
        <v>34159</v>
      </c>
      <c r="F16139" s="358" t="s">
        <v>1</v>
      </c>
      <c r="G16139" s="372">
        <v>16.850000000000001</v>
      </c>
    </row>
    <row r="16140" spans="1:7" ht="25.5">
      <c r="A16140" s="178" t="str">
        <f t="shared" si="249"/>
        <v>3 - ED-50491</v>
      </c>
      <c r="B16140" s="178">
        <v>3</v>
      </c>
      <c r="C16140" s="347" t="s">
        <v>30435</v>
      </c>
      <c r="D16140" s="356"/>
      <c r="E16140" s="357" t="s">
        <v>34160</v>
      </c>
      <c r="F16140" s="358" t="s">
        <v>1</v>
      </c>
      <c r="G16140" s="372">
        <v>23.9</v>
      </c>
    </row>
    <row r="16141" spans="1:7" ht="25.5">
      <c r="A16141" s="178" t="str">
        <f t="shared" si="249"/>
        <v>3 - ED-50492</v>
      </c>
      <c r="B16141" s="178">
        <v>3</v>
      </c>
      <c r="C16141" s="347" t="s">
        <v>30436</v>
      </c>
      <c r="D16141" s="356"/>
      <c r="E16141" s="357" t="s">
        <v>34161</v>
      </c>
      <c r="F16141" s="358" t="s">
        <v>1</v>
      </c>
      <c r="G16141" s="372">
        <v>16.329999999999998</v>
      </c>
    </row>
    <row r="16142" spans="1:7" ht="25.5">
      <c r="A16142" s="178" t="str">
        <f t="shared" si="249"/>
        <v>3 - ED-50497</v>
      </c>
      <c r="B16142" s="178">
        <v>3</v>
      </c>
      <c r="C16142" s="347" t="s">
        <v>30437</v>
      </c>
      <c r="D16142" s="356"/>
      <c r="E16142" s="357" t="s">
        <v>34162</v>
      </c>
      <c r="F16142" s="358" t="s">
        <v>1</v>
      </c>
      <c r="G16142" s="372">
        <v>25.15</v>
      </c>
    </row>
    <row r="16143" spans="1:7" ht="25.5">
      <c r="A16143" s="178" t="str">
        <f t="shared" si="249"/>
        <v>3 - ED-50496</v>
      </c>
      <c r="B16143" s="178">
        <v>3</v>
      </c>
      <c r="C16143" s="347" t="s">
        <v>30438</v>
      </c>
      <c r="D16143" s="356"/>
      <c r="E16143" s="357" t="s">
        <v>34163</v>
      </c>
      <c r="F16143" s="358" t="s">
        <v>0</v>
      </c>
      <c r="G16143" s="372">
        <v>15.44</v>
      </c>
    </row>
    <row r="16144" spans="1:7" ht="25.5">
      <c r="A16144" s="178" t="str">
        <f t="shared" si="249"/>
        <v>3 - ED-50495</v>
      </c>
      <c r="B16144" s="178">
        <v>3</v>
      </c>
      <c r="C16144" s="347" t="s">
        <v>30439</v>
      </c>
      <c r="D16144" s="356"/>
      <c r="E16144" s="357" t="s">
        <v>34164</v>
      </c>
      <c r="F16144" s="358" t="s">
        <v>1</v>
      </c>
      <c r="G16144" s="372">
        <v>23.9</v>
      </c>
    </row>
    <row r="16145" spans="1:7" ht="38.25">
      <c r="A16145" s="178" t="str">
        <f t="shared" si="249"/>
        <v>3 - ED-50498</v>
      </c>
      <c r="B16145" s="178">
        <v>3</v>
      </c>
      <c r="C16145" s="347" t="s">
        <v>30440</v>
      </c>
      <c r="D16145" s="356"/>
      <c r="E16145" s="357" t="s">
        <v>34165</v>
      </c>
      <c r="F16145" s="358" t="s">
        <v>1</v>
      </c>
      <c r="G16145" s="372">
        <v>9.2100000000000009</v>
      </c>
    </row>
    <row r="16146" spans="1:7" ht="25.5">
      <c r="A16146" s="178" t="str">
        <f t="shared" si="249"/>
        <v>3 - ED-50502</v>
      </c>
      <c r="B16146" s="178">
        <v>3</v>
      </c>
      <c r="C16146" s="347" t="s">
        <v>30441</v>
      </c>
      <c r="D16146" s="356"/>
      <c r="E16146" s="357" t="s">
        <v>34166</v>
      </c>
      <c r="F16146" s="358" t="s">
        <v>1</v>
      </c>
      <c r="G16146" s="372">
        <v>18.149999999999999</v>
      </c>
    </row>
    <row r="16147" spans="1:7" ht="25.5">
      <c r="A16147" s="178" t="str">
        <f t="shared" si="249"/>
        <v>3 - ED-50500</v>
      </c>
      <c r="B16147" s="178">
        <v>3</v>
      </c>
      <c r="C16147" s="347" t="s">
        <v>30442</v>
      </c>
      <c r="D16147" s="356"/>
      <c r="E16147" s="357" t="s">
        <v>34167</v>
      </c>
      <c r="F16147" s="358" t="s">
        <v>1</v>
      </c>
      <c r="G16147" s="372">
        <v>11.76</v>
      </c>
    </row>
    <row r="16148" spans="1:7" ht="25.5">
      <c r="A16148" s="178" t="str">
        <f t="shared" si="249"/>
        <v>3 - ED-50504</v>
      </c>
      <c r="B16148" s="178">
        <v>3</v>
      </c>
      <c r="C16148" s="347" t="s">
        <v>30443</v>
      </c>
      <c r="D16148" s="356"/>
      <c r="E16148" s="357" t="s">
        <v>34168</v>
      </c>
      <c r="F16148" s="358" t="s">
        <v>0</v>
      </c>
      <c r="G16148" s="372">
        <v>4.05</v>
      </c>
    </row>
    <row r="16149" spans="1:7" ht="25.5">
      <c r="A16149" s="178" t="str">
        <f t="shared" si="249"/>
        <v>3 - ED-50499</v>
      </c>
      <c r="B16149" s="178">
        <v>3</v>
      </c>
      <c r="C16149" s="347" t="s">
        <v>30444</v>
      </c>
      <c r="D16149" s="356"/>
      <c r="E16149" s="357" t="s">
        <v>34169</v>
      </c>
      <c r="F16149" s="358" t="s">
        <v>1</v>
      </c>
      <c r="G16149" s="372">
        <v>10.34</v>
      </c>
    </row>
    <row r="16150" spans="1:7" ht="25.5">
      <c r="A16150" s="178" t="str">
        <f t="shared" si="249"/>
        <v>3 - ED-50503</v>
      </c>
      <c r="B16150" s="178">
        <v>3</v>
      </c>
      <c r="C16150" s="347" t="s">
        <v>30445</v>
      </c>
      <c r="D16150" s="356"/>
      <c r="E16150" s="357" t="s">
        <v>34170</v>
      </c>
      <c r="F16150" s="358" t="s">
        <v>1</v>
      </c>
      <c r="G16150" s="372">
        <v>25.62</v>
      </c>
    </row>
    <row r="16151" spans="1:7" ht="25.5">
      <c r="A16151" s="178" t="str">
        <f t="shared" si="249"/>
        <v>3 - ED-50501</v>
      </c>
      <c r="B16151" s="178">
        <v>3</v>
      </c>
      <c r="C16151" s="347" t="s">
        <v>30446</v>
      </c>
      <c r="D16151" s="356"/>
      <c r="E16151" s="357" t="s">
        <v>34171</v>
      </c>
      <c r="F16151" s="358" t="s">
        <v>1</v>
      </c>
      <c r="G16151" s="372">
        <v>13.47</v>
      </c>
    </row>
    <row r="16152" spans="1:7" ht="25.5">
      <c r="A16152" s="178" t="str">
        <f t="shared" si="249"/>
        <v>3 - ED-50518</v>
      </c>
      <c r="B16152" s="178">
        <v>3</v>
      </c>
      <c r="C16152" s="347" t="s">
        <v>30447</v>
      </c>
      <c r="D16152" s="356"/>
      <c r="E16152" s="357" t="s">
        <v>34172</v>
      </c>
      <c r="F16152" s="358" t="s">
        <v>15038</v>
      </c>
      <c r="G16152" s="372">
        <v>181</v>
      </c>
    </row>
    <row r="16153" spans="1:7">
      <c r="A16153" s="178" t="str">
        <f t="shared" si="249"/>
        <v>3 - ED-50512</v>
      </c>
      <c r="B16153" s="178">
        <v>3</v>
      </c>
      <c r="C16153" s="347" t="s">
        <v>30448</v>
      </c>
      <c r="D16153" s="356"/>
      <c r="E16153" s="357" t="s">
        <v>34173</v>
      </c>
      <c r="F16153" s="358" t="s">
        <v>1</v>
      </c>
      <c r="G16153" s="372">
        <v>14.25</v>
      </c>
    </row>
    <row r="16154" spans="1:7" ht="25.5">
      <c r="A16154" s="178" t="str">
        <f t="shared" si="249"/>
        <v>3 - ED-50511</v>
      </c>
      <c r="B16154" s="178">
        <v>3</v>
      </c>
      <c r="C16154" s="347" t="s">
        <v>30449</v>
      </c>
      <c r="D16154" s="356"/>
      <c r="E16154" s="357" t="s">
        <v>34174</v>
      </c>
      <c r="F16154" s="358" t="s">
        <v>1</v>
      </c>
      <c r="G16154" s="372">
        <v>19.989999999999998</v>
      </c>
    </row>
    <row r="16155" spans="1:7" ht="25.5">
      <c r="A16155" s="178" t="str">
        <f t="shared" si="249"/>
        <v>3 - ED-50516</v>
      </c>
      <c r="B16155" s="178">
        <v>3</v>
      </c>
      <c r="C16155" s="347" t="s">
        <v>30450</v>
      </c>
      <c r="D16155" s="356"/>
      <c r="E16155" s="357" t="s">
        <v>34175</v>
      </c>
      <c r="F16155" s="358" t="s">
        <v>1</v>
      </c>
      <c r="G16155" s="372">
        <v>4.07</v>
      </c>
    </row>
    <row r="16156" spans="1:7" ht="25.5">
      <c r="A16156" s="178" t="str">
        <f t="shared" si="249"/>
        <v>3 - ED-50514</v>
      </c>
      <c r="B16156" s="178">
        <v>3</v>
      </c>
      <c r="C16156" s="347" t="s">
        <v>30451</v>
      </c>
      <c r="D16156" s="356"/>
      <c r="E16156" s="357" t="s">
        <v>34176</v>
      </c>
      <c r="F16156" s="358" t="s">
        <v>1</v>
      </c>
      <c r="G16156" s="372">
        <v>4.5199999999999996</v>
      </c>
    </row>
    <row r="16157" spans="1:7" ht="25.5">
      <c r="A16157" s="178" t="str">
        <f t="shared" si="249"/>
        <v>3 - ED-50515</v>
      </c>
      <c r="B16157" s="178">
        <v>3</v>
      </c>
      <c r="C16157" s="347" t="s">
        <v>30452</v>
      </c>
      <c r="D16157" s="356"/>
      <c r="E16157" s="357" t="s">
        <v>34177</v>
      </c>
      <c r="F16157" s="358" t="s">
        <v>1</v>
      </c>
      <c r="G16157" s="372">
        <v>5.7</v>
      </c>
    </row>
    <row r="16158" spans="1:7">
      <c r="A16158" s="178" t="str">
        <f t="shared" si="249"/>
        <v>3 - ED-9935</v>
      </c>
      <c r="B16158" s="178">
        <v>3</v>
      </c>
      <c r="C16158" s="347" t="s">
        <v>30453</v>
      </c>
      <c r="D16158" s="356"/>
      <c r="E16158" s="357" t="s">
        <v>34178</v>
      </c>
      <c r="F16158" s="358" t="s">
        <v>1</v>
      </c>
      <c r="G16158" s="372">
        <v>16.04</v>
      </c>
    </row>
    <row r="16159" spans="1:7" ht="25.5">
      <c r="A16159" s="178" t="str">
        <f t="shared" si="249"/>
        <v>3 - ED-50523</v>
      </c>
      <c r="B16159" s="178">
        <v>3</v>
      </c>
      <c r="C16159" s="347" t="s">
        <v>30454</v>
      </c>
      <c r="D16159" s="356"/>
      <c r="E16159" s="357" t="s">
        <v>34179</v>
      </c>
      <c r="F16159" s="358" t="s">
        <v>1</v>
      </c>
      <c r="G16159" s="372">
        <v>35.729999999999997</v>
      </c>
    </row>
    <row r="16160" spans="1:7" ht="25.5">
      <c r="A16160" s="178" t="str">
        <f t="shared" si="249"/>
        <v>3 - ED-50524</v>
      </c>
      <c r="B16160" s="178">
        <v>3</v>
      </c>
      <c r="C16160" s="347" t="s">
        <v>30455</v>
      </c>
      <c r="D16160" s="356"/>
      <c r="E16160" s="357" t="s">
        <v>34180</v>
      </c>
      <c r="F16160" s="358" t="s">
        <v>1</v>
      </c>
      <c r="G16160" s="372">
        <v>35.6</v>
      </c>
    </row>
    <row r="16161" spans="1:7">
      <c r="A16161" s="178" t="str">
        <f t="shared" si="249"/>
        <v>3 - 351</v>
      </c>
      <c r="B16161" s="178">
        <v>3</v>
      </c>
      <c r="C16161" s="347">
        <v>351</v>
      </c>
      <c r="D16161" s="356"/>
      <c r="E16161" s="357" t="s">
        <v>34181</v>
      </c>
      <c r="F16161" s="358" t="s">
        <v>31945</v>
      </c>
    </row>
    <row r="16162" spans="1:7">
      <c r="A16162" s="178" t="str">
        <f t="shared" si="249"/>
        <v>3 - ED-50533</v>
      </c>
      <c r="B16162" s="178">
        <v>3</v>
      </c>
      <c r="C16162" s="347" t="s">
        <v>30456</v>
      </c>
      <c r="D16162" s="356"/>
      <c r="E16162" s="357" t="s">
        <v>34182</v>
      </c>
      <c r="F16162" s="358" t="s">
        <v>1</v>
      </c>
      <c r="G16162" s="372">
        <v>7.38</v>
      </c>
    </row>
    <row r="16163" spans="1:7" ht="25.5">
      <c r="A16163" s="178" t="str">
        <f t="shared" si="249"/>
        <v>3 - ED-50574</v>
      </c>
      <c r="B16163" s="178">
        <v>3</v>
      </c>
      <c r="C16163" s="347" t="s">
        <v>30457</v>
      </c>
      <c r="D16163" s="356"/>
      <c r="E16163" s="357" t="s">
        <v>34183</v>
      </c>
      <c r="F16163" s="358" t="s">
        <v>0</v>
      </c>
      <c r="G16163" s="372">
        <v>16.96</v>
      </c>
    </row>
    <row r="16164" spans="1:7">
      <c r="A16164" s="178" t="str">
        <f t="shared" si="249"/>
        <v>3 - ED-50600</v>
      </c>
      <c r="B16164" s="178">
        <v>3</v>
      </c>
      <c r="C16164" s="347" t="s">
        <v>30458</v>
      </c>
      <c r="D16164" s="356"/>
      <c r="E16164" s="357" t="s">
        <v>34184</v>
      </c>
      <c r="F16164" s="358" t="s">
        <v>1</v>
      </c>
      <c r="G16164" s="372">
        <v>2.2999999999999998</v>
      </c>
    </row>
    <row r="16165" spans="1:7" ht="25.5">
      <c r="A16165" s="178" t="str">
        <f t="shared" si="249"/>
        <v>3 - ED-50579</v>
      </c>
      <c r="B16165" s="178">
        <v>3</v>
      </c>
      <c r="C16165" s="347" t="s">
        <v>30459</v>
      </c>
      <c r="D16165" s="356"/>
      <c r="E16165" s="357" t="s">
        <v>34185</v>
      </c>
      <c r="F16165" s="358" t="s">
        <v>0</v>
      </c>
      <c r="G16165" s="372">
        <v>20.53</v>
      </c>
    </row>
    <row r="16166" spans="1:7" ht="25.5">
      <c r="A16166" s="178" t="str">
        <f t="shared" si="249"/>
        <v>3 - ED-9936</v>
      </c>
      <c r="B16166" s="178">
        <v>3</v>
      </c>
      <c r="C16166" s="347" t="s">
        <v>30460</v>
      </c>
      <c r="D16166" s="356"/>
      <c r="E16166" s="357" t="s">
        <v>34186</v>
      </c>
      <c r="F16166" s="358" t="s">
        <v>1</v>
      </c>
      <c r="G16166" s="372">
        <v>32.549999999999997</v>
      </c>
    </row>
    <row r="16167" spans="1:7">
      <c r="A16167" s="178" t="str">
        <f t="shared" si="249"/>
        <v>3 - ED-50539</v>
      </c>
      <c r="B16167" s="178">
        <v>3</v>
      </c>
      <c r="C16167" s="347" t="s">
        <v>30461</v>
      </c>
      <c r="D16167" s="356"/>
      <c r="E16167" s="357" t="s">
        <v>34187</v>
      </c>
      <c r="F16167" s="358" t="s">
        <v>1</v>
      </c>
      <c r="G16167" s="372">
        <v>53.33</v>
      </c>
    </row>
    <row r="16168" spans="1:7">
      <c r="A16168" s="178" t="str">
        <f t="shared" si="249"/>
        <v>3 - ED-50566</v>
      </c>
      <c r="B16168" s="178">
        <v>3</v>
      </c>
      <c r="C16168" s="347" t="s">
        <v>30462</v>
      </c>
      <c r="D16168" s="356"/>
      <c r="E16168" s="357" t="s">
        <v>34188</v>
      </c>
      <c r="F16168" s="358" t="s">
        <v>1</v>
      </c>
      <c r="G16168" s="372">
        <v>23.87</v>
      </c>
    </row>
    <row r="16169" spans="1:7">
      <c r="A16169" s="178" t="str">
        <f t="shared" si="249"/>
        <v>3 - ED-50567</v>
      </c>
      <c r="B16169" s="178">
        <v>3</v>
      </c>
      <c r="C16169" s="347" t="s">
        <v>30463</v>
      </c>
      <c r="D16169" s="356"/>
      <c r="E16169" s="357" t="s">
        <v>34189</v>
      </c>
      <c r="F16169" s="358" t="s">
        <v>1</v>
      </c>
      <c r="G16169" s="372">
        <v>25.64</v>
      </c>
    </row>
    <row r="16170" spans="1:7">
      <c r="A16170" s="178" t="str">
        <f t="shared" si="249"/>
        <v>3 - ED-50568</v>
      </c>
      <c r="B16170" s="178">
        <v>3</v>
      </c>
      <c r="C16170" s="347" t="s">
        <v>30464</v>
      </c>
      <c r="D16170" s="356"/>
      <c r="E16170" s="357" t="s">
        <v>34190</v>
      </c>
      <c r="F16170" s="358" t="s">
        <v>1</v>
      </c>
      <c r="G16170" s="372">
        <v>27.4</v>
      </c>
    </row>
    <row r="16171" spans="1:7">
      <c r="A16171" s="178" t="str">
        <f t="shared" si="249"/>
        <v>3 - ED-50569</v>
      </c>
      <c r="B16171" s="178">
        <v>3</v>
      </c>
      <c r="C16171" s="347" t="s">
        <v>30465</v>
      </c>
      <c r="D16171" s="356"/>
      <c r="E16171" s="357" t="s">
        <v>34191</v>
      </c>
      <c r="F16171" s="358" t="s">
        <v>1</v>
      </c>
      <c r="G16171" s="372">
        <v>37.26</v>
      </c>
    </row>
    <row r="16172" spans="1:7" ht="25.5">
      <c r="A16172" s="178" t="str">
        <f t="shared" ref="A16172:A16235" si="250">B16172&amp;" - "&amp;C16172</f>
        <v>3 - ED-50537</v>
      </c>
      <c r="B16172" s="178">
        <v>3</v>
      </c>
      <c r="C16172" s="347" t="s">
        <v>30466</v>
      </c>
      <c r="D16172" s="356"/>
      <c r="E16172" s="357" t="s">
        <v>34192</v>
      </c>
      <c r="F16172" s="358" t="s">
        <v>0</v>
      </c>
      <c r="G16172" s="372">
        <v>106.73</v>
      </c>
    </row>
    <row r="16173" spans="1:7" ht="25.5">
      <c r="A16173" s="178" t="str">
        <f t="shared" si="250"/>
        <v>3 - ED-50575</v>
      </c>
      <c r="B16173" s="178">
        <v>3</v>
      </c>
      <c r="C16173" s="347" t="s">
        <v>30467</v>
      </c>
      <c r="D16173" s="356"/>
      <c r="E16173" s="357" t="s">
        <v>34193</v>
      </c>
      <c r="F16173" s="358" t="s">
        <v>0</v>
      </c>
      <c r="G16173" s="372">
        <v>8.59</v>
      </c>
    </row>
    <row r="16174" spans="1:7" ht="25.5">
      <c r="A16174" s="178" t="str">
        <f t="shared" si="250"/>
        <v>3 - ED-50593</v>
      </c>
      <c r="B16174" s="178">
        <v>3</v>
      </c>
      <c r="C16174" s="347" t="s">
        <v>30468</v>
      </c>
      <c r="D16174" s="356"/>
      <c r="E16174" s="357" t="s">
        <v>34194</v>
      </c>
      <c r="F16174" s="358" t="s">
        <v>1</v>
      </c>
      <c r="G16174" s="372">
        <v>78.819999999999993</v>
      </c>
    </row>
    <row r="16175" spans="1:7" ht="25.5">
      <c r="A16175" s="178" t="str">
        <f t="shared" si="250"/>
        <v>3 - ED-50597</v>
      </c>
      <c r="B16175" s="178">
        <v>3</v>
      </c>
      <c r="C16175" s="347" t="s">
        <v>30469</v>
      </c>
      <c r="D16175" s="356"/>
      <c r="E16175" s="357" t="s">
        <v>34195</v>
      </c>
      <c r="F16175" s="358" t="s">
        <v>1</v>
      </c>
      <c r="G16175" s="372">
        <v>83.95</v>
      </c>
    </row>
    <row r="16176" spans="1:7" ht="25.5">
      <c r="A16176" s="178" t="str">
        <f t="shared" si="250"/>
        <v>3 - ED-50594</v>
      </c>
      <c r="B16176" s="178">
        <v>3</v>
      </c>
      <c r="C16176" s="347" t="s">
        <v>30470</v>
      </c>
      <c r="D16176" s="356"/>
      <c r="E16176" s="357" t="s">
        <v>34196</v>
      </c>
      <c r="F16176" s="358" t="s">
        <v>1</v>
      </c>
      <c r="G16176" s="372">
        <v>86.71</v>
      </c>
    </row>
    <row r="16177" spans="1:7" ht="25.5">
      <c r="A16177" s="178" t="str">
        <f t="shared" si="250"/>
        <v>3 - ED-50595</v>
      </c>
      <c r="B16177" s="178">
        <v>3</v>
      </c>
      <c r="C16177" s="347" t="s">
        <v>30471</v>
      </c>
      <c r="D16177" s="356"/>
      <c r="E16177" s="357" t="s">
        <v>34197</v>
      </c>
      <c r="F16177" s="358" t="s">
        <v>1</v>
      </c>
      <c r="G16177" s="372">
        <v>90.35</v>
      </c>
    </row>
    <row r="16178" spans="1:7" ht="25.5">
      <c r="A16178" s="178" t="str">
        <f t="shared" si="250"/>
        <v>3 - ED-50598</v>
      </c>
      <c r="B16178" s="178">
        <v>3</v>
      </c>
      <c r="C16178" s="347" t="s">
        <v>30472</v>
      </c>
      <c r="D16178" s="356"/>
      <c r="E16178" s="357" t="s">
        <v>34198</v>
      </c>
      <c r="F16178" s="358" t="s">
        <v>1</v>
      </c>
      <c r="G16178" s="372">
        <v>91.4</v>
      </c>
    </row>
    <row r="16179" spans="1:7">
      <c r="A16179" s="178" t="str">
        <f t="shared" si="250"/>
        <v>3 - ED-50588</v>
      </c>
      <c r="B16179" s="178">
        <v>3</v>
      </c>
      <c r="C16179" s="347" t="s">
        <v>30473</v>
      </c>
      <c r="D16179" s="356"/>
      <c r="E16179" s="357" t="s">
        <v>34199</v>
      </c>
      <c r="F16179" s="358" t="s">
        <v>1</v>
      </c>
      <c r="G16179" s="372">
        <v>35.67</v>
      </c>
    </row>
    <row r="16180" spans="1:7">
      <c r="A16180" s="178" t="str">
        <f t="shared" si="250"/>
        <v>3 - ED-50589</v>
      </c>
      <c r="B16180" s="178">
        <v>3</v>
      </c>
      <c r="C16180" s="347" t="s">
        <v>30474</v>
      </c>
      <c r="D16180" s="356"/>
      <c r="E16180" s="357" t="s">
        <v>34200</v>
      </c>
      <c r="F16180" s="358" t="s">
        <v>1</v>
      </c>
      <c r="G16180" s="372">
        <v>39.380000000000003</v>
      </c>
    </row>
    <row r="16181" spans="1:7" ht="25.5">
      <c r="A16181" s="178" t="str">
        <f t="shared" si="250"/>
        <v>3 - ED-50591</v>
      </c>
      <c r="B16181" s="178">
        <v>3</v>
      </c>
      <c r="C16181" s="347" t="s">
        <v>30475</v>
      </c>
      <c r="D16181" s="356"/>
      <c r="E16181" s="357" t="s">
        <v>34201</v>
      </c>
      <c r="F16181" s="358" t="s">
        <v>1</v>
      </c>
      <c r="G16181" s="372">
        <v>75.8</v>
      </c>
    </row>
    <row r="16182" spans="1:7" ht="25.5">
      <c r="A16182" s="178" t="str">
        <f t="shared" si="250"/>
        <v>3 - ED-50596</v>
      </c>
      <c r="B16182" s="178">
        <v>3</v>
      </c>
      <c r="C16182" s="347" t="s">
        <v>30476</v>
      </c>
      <c r="D16182" s="356"/>
      <c r="E16182" s="357" t="s">
        <v>34202</v>
      </c>
      <c r="F16182" s="358" t="s">
        <v>1</v>
      </c>
      <c r="G16182" s="372">
        <v>76.5</v>
      </c>
    </row>
    <row r="16183" spans="1:7" ht="25.5">
      <c r="A16183" s="178" t="str">
        <f t="shared" si="250"/>
        <v>3 - ED-50599</v>
      </c>
      <c r="B16183" s="178">
        <v>3</v>
      </c>
      <c r="C16183" s="347" t="s">
        <v>30477</v>
      </c>
      <c r="D16183" s="356"/>
      <c r="E16183" s="357" t="s">
        <v>34203</v>
      </c>
      <c r="F16183" s="358" t="s">
        <v>1</v>
      </c>
      <c r="G16183" s="372">
        <v>77.180000000000007</v>
      </c>
    </row>
    <row r="16184" spans="1:7">
      <c r="A16184" s="178" t="str">
        <f t="shared" si="250"/>
        <v>3 - ED-50590</v>
      </c>
      <c r="B16184" s="178">
        <v>3</v>
      </c>
      <c r="C16184" s="347" t="s">
        <v>30478</v>
      </c>
      <c r="D16184" s="356"/>
      <c r="E16184" s="357" t="s">
        <v>34204</v>
      </c>
      <c r="F16184" s="358" t="s">
        <v>1</v>
      </c>
      <c r="G16184" s="372">
        <v>49.76</v>
      </c>
    </row>
    <row r="16185" spans="1:7" ht="25.5">
      <c r="A16185" s="178" t="str">
        <f t="shared" si="250"/>
        <v>3 - ED-50592</v>
      </c>
      <c r="B16185" s="178">
        <v>3</v>
      </c>
      <c r="C16185" s="347" t="s">
        <v>30479</v>
      </c>
      <c r="D16185" s="356"/>
      <c r="E16185" s="357" t="s">
        <v>34205</v>
      </c>
      <c r="F16185" s="358" t="s">
        <v>1</v>
      </c>
      <c r="G16185" s="372">
        <v>79.430000000000007</v>
      </c>
    </row>
    <row r="16186" spans="1:7">
      <c r="A16186" s="178" t="str">
        <f t="shared" si="250"/>
        <v>3 - ED-50617</v>
      </c>
      <c r="B16186" s="178">
        <v>3</v>
      </c>
      <c r="C16186" s="347" t="s">
        <v>30480</v>
      </c>
      <c r="D16186" s="356"/>
      <c r="E16186" s="357" t="s">
        <v>34206</v>
      </c>
      <c r="F16186" s="358" t="s">
        <v>1</v>
      </c>
      <c r="G16186" s="372">
        <v>23</v>
      </c>
    </row>
    <row r="16187" spans="1:7" ht="25.5">
      <c r="A16187" s="178" t="str">
        <f t="shared" si="250"/>
        <v>3 - ED-50541</v>
      </c>
      <c r="B16187" s="178">
        <v>3</v>
      </c>
      <c r="C16187" s="347" t="s">
        <v>30481</v>
      </c>
      <c r="D16187" s="356"/>
      <c r="E16187" s="357" t="s">
        <v>34207</v>
      </c>
      <c r="F16187" s="358" t="s">
        <v>1</v>
      </c>
      <c r="G16187" s="372">
        <v>85.73</v>
      </c>
    </row>
    <row r="16188" spans="1:7" ht="25.5">
      <c r="A16188" s="178" t="str">
        <f t="shared" si="250"/>
        <v>3 - ED-50563</v>
      </c>
      <c r="B16188" s="178">
        <v>3</v>
      </c>
      <c r="C16188" s="347" t="s">
        <v>30482</v>
      </c>
      <c r="D16188" s="356"/>
      <c r="E16188" s="357" t="s">
        <v>34208</v>
      </c>
      <c r="F16188" s="358" t="s">
        <v>1</v>
      </c>
      <c r="G16188" s="372">
        <v>31.18</v>
      </c>
    </row>
    <row r="16189" spans="1:7" ht="25.5">
      <c r="A16189" s="178" t="str">
        <f t="shared" si="250"/>
        <v>3 - ED-50547</v>
      </c>
      <c r="B16189" s="178">
        <v>3</v>
      </c>
      <c r="C16189" s="347" t="s">
        <v>30483</v>
      </c>
      <c r="D16189" s="356"/>
      <c r="E16189" s="357" t="s">
        <v>34209</v>
      </c>
      <c r="F16189" s="358" t="s">
        <v>1</v>
      </c>
      <c r="G16189" s="372">
        <v>36.75</v>
      </c>
    </row>
    <row r="16190" spans="1:7" ht="25.5">
      <c r="A16190" s="178" t="str">
        <f t="shared" si="250"/>
        <v>3 - ED-50545</v>
      </c>
      <c r="B16190" s="178">
        <v>3</v>
      </c>
      <c r="C16190" s="347" t="s">
        <v>30484</v>
      </c>
      <c r="D16190" s="356"/>
      <c r="E16190" s="357" t="s">
        <v>34210</v>
      </c>
      <c r="F16190" s="358" t="s">
        <v>1</v>
      </c>
      <c r="G16190" s="372">
        <v>35.979999999999997</v>
      </c>
    </row>
    <row r="16191" spans="1:7" ht="25.5">
      <c r="A16191" s="178" t="str">
        <f t="shared" si="250"/>
        <v>3 - ED-50549</v>
      </c>
      <c r="B16191" s="178">
        <v>3</v>
      </c>
      <c r="C16191" s="347" t="s">
        <v>30485</v>
      </c>
      <c r="D16191" s="356"/>
      <c r="E16191" s="357" t="s">
        <v>34211</v>
      </c>
      <c r="F16191" s="358" t="s">
        <v>1</v>
      </c>
      <c r="G16191" s="372">
        <v>37.869999999999997</v>
      </c>
    </row>
    <row r="16192" spans="1:7" ht="25.5">
      <c r="A16192" s="178" t="str">
        <f t="shared" si="250"/>
        <v>3 - ED-50548</v>
      </c>
      <c r="B16192" s="178">
        <v>3</v>
      </c>
      <c r="C16192" s="347" t="s">
        <v>30486</v>
      </c>
      <c r="D16192" s="356"/>
      <c r="E16192" s="357" t="s">
        <v>34212</v>
      </c>
      <c r="F16192" s="358" t="s">
        <v>1</v>
      </c>
      <c r="G16192" s="372">
        <v>40.270000000000003</v>
      </c>
    </row>
    <row r="16193" spans="1:7" ht="25.5">
      <c r="A16193" s="178" t="str">
        <f t="shared" si="250"/>
        <v>3 - ED-50546</v>
      </c>
      <c r="B16193" s="178">
        <v>3</v>
      </c>
      <c r="C16193" s="347" t="s">
        <v>30487</v>
      </c>
      <c r="D16193" s="356"/>
      <c r="E16193" s="357" t="s">
        <v>34213</v>
      </c>
      <c r="F16193" s="358" t="s">
        <v>1</v>
      </c>
      <c r="G16193" s="372">
        <v>39.5</v>
      </c>
    </row>
    <row r="16194" spans="1:7" ht="25.5">
      <c r="A16194" s="178" t="str">
        <f t="shared" si="250"/>
        <v>3 - ED-50550</v>
      </c>
      <c r="B16194" s="178">
        <v>3</v>
      </c>
      <c r="C16194" s="347" t="s">
        <v>30488</v>
      </c>
      <c r="D16194" s="356"/>
      <c r="E16194" s="357" t="s">
        <v>34214</v>
      </c>
      <c r="F16194" s="358" t="s">
        <v>1</v>
      </c>
      <c r="G16194" s="372">
        <v>41.39</v>
      </c>
    </row>
    <row r="16195" spans="1:7" ht="25.5">
      <c r="A16195" s="178" t="str">
        <f t="shared" si="250"/>
        <v>3 - ED-50551</v>
      </c>
      <c r="B16195" s="178">
        <v>3</v>
      </c>
      <c r="C16195" s="347" t="s">
        <v>30489</v>
      </c>
      <c r="D16195" s="356"/>
      <c r="E16195" s="357" t="s">
        <v>34215</v>
      </c>
      <c r="F16195" s="358" t="s">
        <v>1</v>
      </c>
      <c r="G16195" s="372">
        <v>50.88</v>
      </c>
    </row>
    <row r="16196" spans="1:7" ht="38.25">
      <c r="A16196" s="178" t="str">
        <f t="shared" si="250"/>
        <v>3 - ED-50564</v>
      </c>
      <c r="B16196" s="178">
        <v>3</v>
      </c>
      <c r="C16196" s="347" t="s">
        <v>30490</v>
      </c>
      <c r="D16196" s="356"/>
      <c r="E16196" s="357" t="s">
        <v>34216</v>
      </c>
      <c r="F16196" s="358" t="s">
        <v>1</v>
      </c>
      <c r="G16196" s="372">
        <v>32.35</v>
      </c>
    </row>
    <row r="16197" spans="1:7" ht="25.5">
      <c r="A16197" s="178" t="str">
        <f t="shared" si="250"/>
        <v>3 - ED-50552</v>
      </c>
      <c r="B16197" s="178">
        <v>3</v>
      </c>
      <c r="C16197" s="347" t="s">
        <v>30491</v>
      </c>
      <c r="D16197" s="356"/>
      <c r="E16197" s="357" t="s">
        <v>34217</v>
      </c>
      <c r="F16197" s="358" t="s">
        <v>1</v>
      </c>
      <c r="G16197" s="372">
        <v>27.98</v>
      </c>
    </row>
    <row r="16198" spans="1:7" ht="25.5">
      <c r="A16198" s="178" t="str">
        <f t="shared" si="250"/>
        <v>3 - ED-50558</v>
      </c>
      <c r="B16198" s="178">
        <v>3</v>
      </c>
      <c r="C16198" s="347" t="s">
        <v>30492</v>
      </c>
      <c r="D16198" s="356"/>
      <c r="E16198" s="357" t="s">
        <v>34218</v>
      </c>
      <c r="F16198" s="358" t="s">
        <v>1</v>
      </c>
      <c r="G16198" s="372">
        <v>38.22</v>
      </c>
    </row>
    <row r="16199" spans="1:7" ht="25.5">
      <c r="A16199" s="178" t="str">
        <f t="shared" si="250"/>
        <v>3 - ED-50556</v>
      </c>
      <c r="B16199" s="178">
        <v>3</v>
      </c>
      <c r="C16199" s="347" t="s">
        <v>30493</v>
      </c>
      <c r="D16199" s="356"/>
      <c r="E16199" s="357" t="s">
        <v>34219</v>
      </c>
      <c r="F16199" s="358" t="s">
        <v>1</v>
      </c>
      <c r="G16199" s="372">
        <v>37.450000000000003</v>
      </c>
    </row>
    <row r="16200" spans="1:7" ht="25.5">
      <c r="A16200" s="178" t="str">
        <f t="shared" si="250"/>
        <v>3 - ED-50560</v>
      </c>
      <c r="B16200" s="178">
        <v>3</v>
      </c>
      <c r="C16200" s="347" t="s">
        <v>30494</v>
      </c>
      <c r="D16200" s="356"/>
      <c r="E16200" s="357" t="s">
        <v>34220</v>
      </c>
      <c r="F16200" s="358" t="s">
        <v>1</v>
      </c>
      <c r="G16200" s="372">
        <v>39.340000000000003</v>
      </c>
    </row>
    <row r="16201" spans="1:7" ht="25.5">
      <c r="A16201" s="178" t="str">
        <f t="shared" si="250"/>
        <v>3 - ED-50553</v>
      </c>
      <c r="B16201" s="178">
        <v>3</v>
      </c>
      <c r="C16201" s="347" t="s">
        <v>30495</v>
      </c>
      <c r="D16201" s="356"/>
      <c r="E16201" s="357" t="s">
        <v>34221</v>
      </c>
      <c r="F16201" s="358" t="s">
        <v>1</v>
      </c>
      <c r="G16201" s="372">
        <v>29.75</v>
      </c>
    </row>
    <row r="16202" spans="1:7" ht="25.5">
      <c r="A16202" s="178" t="str">
        <f t="shared" si="250"/>
        <v>3 - ED-50559</v>
      </c>
      <c r="B16202" s="178">
        <v>3</v>
      </c>
      <c r="C16202" s="347" t="s">
        <v>30496</v>
      </c>
      <c r="D16202" s="356"/>
      <c r="E16202" s="357" t="s">
        <v>34222</v>
      </c>
      <c r="F16202" s="358" t="s">
        <v>1</v>
      </c>
      <c r="G16202" s="372">
        <v>41.5</v>
      </c>
    </row>
    <row r="16203" spans="1:7" ht="25.5">
      <c r="A16203" s="178" t="str">
        <f t="shared" si="250"/>
        <v>3 - ED-50557</v>
      </c>
      <c r="B16203" s="178">
        <v>3</v>
      </c>
      <c r="C16203" s="347" t="s">
        <v>30497</v>
      </c>
      <c r="D16203" s="356"/>
      <c r="E16203" s="357" t="s">
        <v>34223</v>
      </c>
      <c r="F16203" s="358" t="s">
        <v>1</v>
      </c>
      <c r="G16203" s="372">
        <v>40.729999999999997</v>
      </c>
    </row>
    <row r="16204" spans="1:7" ht="25.5">
      <c r="A16204" s="178" t="str">
        <f t="shared" si="250"/>
        <v>3 - ED-50561</v>
      </c>
      <c r="B16204" s="178">
        <v>3</v>
      </c>
      <c r="C16204" s="347" t="s">
        <v>30498</v>
      </c>
      <c r="D16204" s="356"/>
      <c r="E16204" s="357" t="s">
        <v>34224</v>
      </c>
      <c r="F16204" s="358" t="s">
        <v>1</v>
      </c>
      <c r="G16204" s="372">
        <v>42.62</v>
      </c>
    </row>
    <row r="16205" spans="1:7" ht="25.5">
      <c r="A16205" s="178" t="str">
        <f t="shared" si="250"/>
        <v>3 - ED-50554</v>
      </c>
      <c r="B16205" s="178">
        <v>3</v>
      </c>
      <c r="C16205" s="347" t="s">
        <v>30499</v>
      </c>
      <c r="D16205" s="356"/>
      <c r="E16205" s="357" t="s">
        <v>34225</v>
      </c>
      <c r="F16205" s="358" t="s">
        <v>1</v>
      </c>
      <c r="G16205" s="372">
        <v>31.51</v>
      </c>
    </row>
    <row r="16206" spans="1:7" ht="25.5">
      <c r="A16206" s="178" t="str">
        <f t="shared" si="250"/>
        <v>3 - ED-50562</v>
      </c>
      <c r="B16206" s="178">
        <v>3</v>
      </c>
      <c r="C16206" s="347" t="s">
        <v>30500</v>
      </c>
      <c r="D16206" s="356"/>
      <c r="E16206" s="357" t="s">
        <v>34226</v>
      </c>
      <c r="F16206" s="358" t="s">
        <v>1</v>
      </c>
      <c r="G16206" s="372">
        <v>53.29</v>
      </c>
    </row>
    <row r="16207" spans="1:7" ht="25.5">
      <c r="A16207" s="178" t="str">
        <f t="shared" si="250"/>
        <v>3 - ED-50555</v>
      </c>
      <c r="B16207" s="178">
        <v>3</v>
      </c>
      <c r="C16207" s="347" t="s">
        <v>30501</v>
      </c>
      <c r="D16207" s="356"/>
      <c r="E16207" s="357" t="s">
        <v>34227</v>
      </c>
      <c r="F16207" s="358" t="s">
        <v>1</v>
      </c>
      <c r="G16207" s="372">
        <v>42.83</v>
      </c>
    </row>
    <row r="16208" spans="1:7" ht="38.25">
      <c r="A16208" s="178" t="str">
        <f t="shared" si="250"/>
        <v>3 - ED-50631</v>
      </c>
      <c r="B16208" s="178">
        <v>3</v>
      </c>
      <c r="C16208" s="347" t="s">
        <v>30502</v>
      </c>
      <c r="D16208" s="356"/>
      <c r="E16208" s="357" t="s">
        <v>34228</v>
      </c>
      <c r="F16208" s="358" t="s">
        <v>1</v>
      </c>
      <c r="G16208" s="372">
        <v>54.35</v>
      </c>
    </row>
    <row r="16209" spans="1:7">
      <c r="A16209" s="178" t="str">
        <f t="shared" si="250"/>
        <v>3 - ED-50573</v>
      </c>
      <c r="B16209" s="178">
        <v>3</v>
      </c>
      <c r="C16209" s="347" t="s">
        <v>30503</v>
      </c>
      <c r="D16209" s="356"/>
      <c r="E16209" s="357" t="s">
        <v>34229</v>
      </c>
      <c r="F16209" s="358" t="s">
        <v>2</v>
      </c>
      <c r="G16209" s="372">
        <v>2269.37</v>
      </c>
    </row>
    <row r="16210" spans="1:7" ht="38.25">
      <c r="A16210" s="178" t="str">
        <f t="shared" si="250"/>
        <v>3 - ED-9317</v>
      </c>
      <c r="B16210" s="178">
        <v>3</v>
      </c>
      <c r="C16210" s="347" t="s">
        <v>30504</v>
      </c>
      <c r="D16210" s="356"/>
      <c r="E16210" s="357" t="s">
        <v>34230</v>
      </c>
      <c r="F16210" s="358" t="s">
        <v>1</v>
      </c>
      <c r="G16210" s="372">
        <v>35.67</v>
      </c>
    </row>
    <row r="16211" spans="1:7" ht="38.25">
      <c r="A16211" s="178" t="str">
        <f t="shared" si="250"/>
        <v>3 - ED-50571</v>
      </c>
      <c r="B16211" s="178">
        <v>3</v>
      </c>
      <c r="C16211" s="347" t="s">
        <v>30505</v>
      </c>
      <c r="D16211" s="356"/>
      <c r="E16211" s="357" t="s">
        <v>34231</v>
      </c>
      <c r="F16211" s="358" t="s">
        <v>1</v>
      </c>
      <c r="G16211" s="372">
        <v>55.54</v>
      </c>
    </row>
    <row r="16212" spans="1:7" ht="38.25">
      <c r="A16212" s="178" t="str">
        <f t="shared" si="250"/>
        <v>3 - ED-9320</v>
      </c>
      <c r="B16212" s="178">
        <v>3</v>
      </c>
      <c r="C16212" s="347" t="s">
        <v>30506</v>
      </c>
      <c r="D16212" s="356"/>
      <c r="E16212" s="357" t="s">
        <v>34232</v>
      </c>
      <c r="F16212" s="358" t="s">
        <v>1</v>
      </c>
      <c r="G16212" s="372">
        <v>78.13</v>
      </c>
    </row>
    <row r="16213" spans="1:7" ht="38.25">
      <c r="A16213" s="178" t="str">
        <f t="shared" si="250"/>
        <v>3 - ED-9321</v>
      </c>
      <c r="B16213" s="178">
        <v>3</v>
      </c>
      <c r="C16213" s="347" t="s">
        <v>30507</v>
      </c>
      <c r="D16213" s="356"/>
      <c r="E16213" s="357" t="s">
        <v>34233</v>
      </c>
      <c r="F16213" s="358" t="s">
        <v>1</v>
      </c>
      <c r="G16213" s="372">
        <v>84.55</v>
      </c>
    </row>
    <row r="16214" spans="1:7" ht="38.25">
      <c r="A16214" s="178" t="str">
        <f t="shared" si="250"/>
        <v>3 - ED-9319</v>
      </c>
      <c r="B16214" s="178">
        <v>3</v>
      </c>
      <c r="C16214" s="347" t="s">
        <v>30508</v>
      </c>
      <c r="D16214" s="356"/>
      <c r="E16214" s="357" t="s">
        <v>34234</v>
      </c>
      <c r="F16214" s="358" t="s">
        <v>1</v>
      </c>
      <c r="G16214" s="372">
        <v>62.16</v>
      </c>
    </row>
    <row r="16215" spans="1:7" ht="38.25">
      <c r="A16215" s="178" t="str">
        <f t="shared" si="250"/>
        <v>3 - ED-9318</v>
      </c>
      <c r="B16215" s="178">
        <v>3</v>
      </c>
      <c r="C16215" s="347" t="s">
        <v>30509</v>
      </c>
      <c r="D16215" s="356"/>
      <c r="E16215" s="357" t="s">
        <v>34235</v>
      </c>
      <c r="F16215" s="358" t="s">
        <v>1</v>
      </c>
      <c r="G16215" s="372">
        <v>41.14</v>
      </c>
    </row>
    <row r="16216" spans="1:7" ht="38.25">
      <c r="A16216" s="178" t="str">
        <f t="shared" si="250"/>
        <v>3 - ED-50572</v>
      </c>
      <c r="B16216" s="178">
        <v>3</v>
      </c>
      <c r="C16216" s="347" t="s">
        <v>30510</v>
      </c>
      <c r="D16216" s="356"/>
      <c r="E16216" s="357" t="s">
        <v>34236</v>
      </c>
      <c r="F16216" s="358" t="s">
        <v>1</v>
      </c>
      <c r="G16216" s="372">
        <v>119.36</v>
      </c>
    </row>
    <row r="16217" spans="1:7" ht="25.5">
      <c r="A16217" s="178" t="str">
        <f t="shared" si="250"/>
        <v>3 - ED-50616</v>
      </c>
      <c r="B16217" s="178">
        <v>3</v>
      </c>
      <c r="C16217" s="347" t="s">
        <v>30511</v>
      </c>
      <c r="D16217" s="356"/>
      <c r="E16217" s="357" t="s">
        <v>34237</v>
      </c>
      <c r="F16217" s="358" t="s">
        <v>1</v>
      </c>
      <c r="G16217" s="372">
        <v>60.78</v>
      </c>
    </row>
    <row r="16218" spans="1:7" ht="25.5">
      <c r="A16218" s="178" t="str">
        <f t="shared" si="250"/>
        <v>3 - ED-50615</v>
      </c>
      <c r="B16218" s="178">
        <v>3</v>
      </c>
      <c r="C16218" s="347" t="s">
        <v>30512</v>
      </c>
      <c r="D16218" s="356"/>
      <c r="E16218" s="357" t="s">
        <v>34238</v>
      </c>
      <c r="F16218" s="358" t="s">
        <v>1</v>
      </c>
      <c r="G16218" s="372">
        <v>60.78</v>
      </c>
    </row>
    <row r="16219" spans="1:7" ht="25.5">
      <c r="A16219" s="178" t="str">
        <f t="shared" si="250"/>
        <v>3 - ED-50614</v>
      </c>
      <c r="B16219" s="178">
        <v>3</v>
      </c>
      <c r="C16219" s="347" t="s">
        <v>30513</v>
      </c>
      <c r="D16219" s="356"/>
      <c r="E16219" s="357" t="s">
        <v>34239</v>
      </c>
      <c r="F16219" s="358" t="s">
        <v>1</v>
      </c>
      <c r="G16219" s="372">
        <v>88.91</v>
      </c>
    </row>
    <row r="16220" spans="1:7" ht="25.5">
      <c r="A16220" s="178" t="str">
        <f t="shared" si="250"/>
        <v>3 - ED-50613</v>
      </c>
      <c r="B16220" s="178">
        <v>3</v>
      </c>
      <c r="C16220" s="347" t="s">
        <v>30514</v>
      </c>
      <c r="D16220" s="356"/>
      <c r="E16220" s="357" t="s">
        <v>34240</v>
      </c>
      <c r="F16220" s="358" t="s">
        <v>1</v>
      </c>
      <c r="G16220" s="372">
        <v>87.22</v>
      </c>
    </row>
    <row r="16221" spans="1:7" ht="25.5">
      <c r="A16221" s="178" t="str">
        <f t="shared" si="250"/>
        <v>3 - ED-50612</v>
      </c>
      <c r="B16221" s="178">
        <v>3</v>
      </c>
      <c r="C16221" s="347" t="s">
        <v>30515</v>
      </c>
      <c r="D16221" s="356"/>
      <c r="E16221" s="357" t="s">
        <v>34241</v>
      </c>
      <c r="F16221" s="358" t="s">
        <v>1</v>
      </c>
      <c r="G16221" s="372">
        <v>75.47</v>
      </c>
    </row>
    <row r="16222" spans="1:7" ht="25.5">
      <c r="A16222" s="178" t="str">
        <f t="shared" si="250"/>
        <v>3 - ED-50611</v>
      </c>
      <c r="B16222" s="178">
        <v>3</v>
      </c>
      <c r="C16222" s="347" t="s">
        <v>30516</v>
      </c>
      <c r="D16222" s="356"/>
      <c r="E16222" s="357" t="s">
        <v>34242</v>
      </c>
      <c r="F16222" s="358" t="s">
        <v>1</v>
      </c>
      <c r="G16222" s="372">
        <v>73.78</v>
      </c>
    </row>
    <row r="16223" spans="1:7" ht="38.25">
      <c r="A16223" s="178" t="str">
        <f t="shared" si="250"/>
        <v>3 - ED-50578</v>
      </c>
      <c r="B16223" s="178">
        <v>3</v>
      </c>
      <c r="C16223" s="347" t="s">
        <v>30517</v>
      </c>
      <c r="D16223" s="356"/>
      <c r="E16223" s="357" t="s">
        <v>34243</v>
      </c>
      <c r="F16223" s="358" t="s">
        <v>1</v>
      </c>
      <c r="G16223" s="372">
        <v>78.790000000000006</v>
      </c>
    </row>
    <row r="16224" spans="1:7" ht="38.25">
      <c r="A16224" s="178" t="str">
        <f t="shared" si="250"/>
        <v>3 - ED-50577</v>
      </c>
      <c r="B16224" s="178">
        <v>3</v>
      </c>
      <c r="C16224" s="347" t="s">
        <v>30518</v>
      </c>
      <c r="D16224" s="356"/>
      <c r="E16224" s="357" t="s">
        <v>34244</v>
      </c>
      <c r="F16224" s="358" t="s">
        <v>1</v>
      </c>
      <c r="G16224" s="372">
        <v>70.67</v>
      </c>
    </row>
    <row r="16225" spans="1:7" ht="25.5">
      <c r="A16225" s="178" t="str">
        <f t="shared" si="250"/>
        <v>3 - ED-50629</v>
      </c>
      <c r="B16225" s="178">
        <v>3</v>
      </c>
      <c r="C16225" s="347" t="s">
        <v>30519</v>
      </c>
      <c r="D16225" s="356"/>
      <c r="E16225" s="357" t="s">
        <v>34245</v>
      </c>
      <c r="F16225" s="358" t="s">
        <v>1</v>
      </c>
      <c r="G16225" s="372">
        <v>190.92</v>
      </c>
    </row>
    <row r="16226" spans="1:7" ht="25.5">
      <c r="A16226" s="178" t="str">
        <f t="shared" si="250"/>
        <v>3 - ED-50630</v>
      </c>
      <c r="B16226" s="178">
        <v>3</v>
      </c>
      <c r="C16226" s="347" t="s">
        <v>30520</v>
      </c>
      <c r="D16226" s="356"/>
      <c r="E16226" s="357" t="s">
        <v>34246</v>
      </c>
      <c r="F16226" s="358" t="s">
        <v>1</v>
      </c>
      <c r="G16226" s="372">
        <v>190.92</v>
      </c>
    </row>
    <row r="16227" spans="1:7" ht="25.5">
      <c r="A16227" s="178" t="str">
        <f t="shared" si="250"/>
        <v>3 - ED-50627</v>
      </c>
      <c r="B16227" s="178">
        <v>3</v>
      </c>
      <c r="C16227" s="347" t="s">
        <v>30521</v>
      </c>
      <c r="D16227" s="356"/>
      <c r="E16227" s="357" t="s">
        <v>34247</v>
      </c>
      <c r="F16227" s="358" t="s">
        <v>1</v>
      </c>
      <c r="G16227" s="372">
        <v>125.63</v>
      </c>
    </row>
    <row r="16228" spans="1:7" ht="25.5">
      <c r="A16228" s="178" t="str">
        <f t="shared" si="250"/>
        <v>3 - ED-50628</v>
      </c>
      <c r="B16228" s="178">
        <v>3</v>
      </c>
      <c r="C16228" s="347" t="s">
        <v>30522</v>
      </c>
      <c r="D16228" s="356"/>
      <c r="E16228" s="357" t="s">
        <v>34248</v>
      </c>
      <c r="F16228" s="358" t="s">
        <v>1</v>
      </c>
      <c r="G16228" s="372">
        <v>125.63</v>
      </c>
    </row>
    <row r="16229" spans="1:7" ht="25.5">
      <c r="A16229" s="178" t="str">
        <f t="shared" si="250"/>
        <v>3 - ED-50626</v>
      </c>
      <c r="B16229" s="178">
        <v>3</v>
      </c>
      <c r="C16229" s="347" t="s">
        <v>30523</v>
      </c>
      <c r="D16229" s="356"/>
      <c r="E16229" s="357" t="s">
        <v>34249</v>
      </c>
      <c r="F16229" s="358" t="s">
        <v>1</v>
      </c>
      <c r="G16229" s="372">
        <v>190.92</v>
      </c>
    </row>
    <row r="16230" spans="1:7" ht="25.5">
      <c r="A16230" s="178" t="str">
        <f t="shared" si="250"/>
        <v>3 - ED-50625</v>
      </c>
      <c r="B16230" s="178">
        <v>3</v>
      </c>
      <c r="C16230" s="347" t="s">
        <v>30524</v>
      </c>
      <c r="D16230" s="356"/>
      <c r="E16230" s="357" t="s">
        <v>34250</v>
      </c>
      <c r="F16230" s="358" t="s">
        <v>1</v>
      </c>
      <c r="G16230" s="372">
        <v>190.92</v>
      </c>
    </row>
    <row r="16231" spans="1:7" ht="25.5">
      <c r="A16231" s="178" t="str">
        <f t="shared" si="250"/>
        <v>3 - ED-50624</v>
      </c>
      <c r="B16231" s="178">
        <v>3</v>
      </c>
      <c r="C16231" s="347" t="s">
        <v>30525</v>
      </c>
      <c r="D16231" s="356"/>
      <c r="E16231" s="357" t="s">
        <v>34251</v>
      </c>
      <c r="F16231" s="358" t="s">
        <v>1</v>
      </c>
      <c r="G16231" s="372">
        <v>125.63</v>
      </c>
    </row>
    <row r="16232" spans="1:7" ht="25.5">
      <c r="A16232" s="178" t="str">
        <f t="shared" si="250"/>
        <v>3 - ED-50623</v>
      </c>
      <c r="B16232" s="178">
        <v>3</v>
      </c>
      <c r="C16232" s="347" t="s">
        <v>30526</v>
      </c>
      <c r="D16232" s="356"/>
      <c r="E16232" s="357" t="s">
        <v>34252</v>
      </c>
      <c r="F16232" s="358" t="s">
        <v>1</v>
      </c>
      <c r="G16232" s="372">
        <v>125.63</v>
      </c>
    </row>
    <row r="16233" spans="1:7" ht="38.25">
      <c r="A16233" s="178" t="str">
        <f t="shared" si="250"/>
        <v>3 - ED-50586</v>
      </c>
      <c r="B16233" s="178">
        <v>3</v>
      </c>
      <c r="C16233" s="347" t="s">
        <v>30527</v>
      </c>
      <c r="D16233" s="356"/>
      <c r="E16233" s="357" t="s">
        <v>34253</v>
      </c>
      <c r="F16233" s="358" t="s">
        <v>1</v>
      </c>
      <c r="G16233" s="372">
        <v>69.45</v>
      </c>
    </row>
    <row r="16234" spans="1:7" ht="38.25">
      <c r="A16234" s="178" t="str">
        <f t="shared" si="250"/>
        <v>3 - ED-50587</v>
      </c>
      <c r="B16234" s="178">
        <v>3</v>
      </c>
      <c r="C16234" s="347" t="s">
        <v>30528</v>
      </c>
      <c r="D16234" s="356"/>
      <c r="E16234" s="357" t="s">
        <v>34254</v>
      </c>
      <c r="F16234" s="358" t="s">
        <v>1</v>
      </c>
      <c r="G16234" s="372">
        <v>69.45</v>
      </c>
    </row>
    <row r="16235" spans="1:7">
      <c r="A16235" s="178" t="str">
        <f t="shared" si="250"/>
        <v>3 - ED-50605</v>
      </c>
      <c r="B16235" s="178">
        <v>3</v>
      </c>
      <c r="C16235" s="347" t="s">
        <v>30529</v>
      </c>
      <c r="D16235" s="356"/>
      <c r="E16235" s="357" t="s">
        <v>34255</v>
      </c>
      <c r="F16235" s="358" t="s">
        <v>1</v>
      </c>
      <c r="G16235" s="372">
        <v>213.56</v>
      </c>
    </row>
    <row r="16236" spans="1:7">
      <c r="A16236" s="178" t="str">
        <f t="shared" ref="A16236:A16299" si="251">B16236&amp;" - "&amp;C16236</f>
        <v>3 - ED-50538</v>
      </c>
      <c r="B16236" s="178">
        <v>3</v>
      </c>
      <c r="C16236" s="347" t="s">
        <v>30530</v>
      </c>
      <c r="D16236" s="356"/>
      <c r="E16236" s="357" t="s">
        <v>34256</v>
      </c>
      <c r="F16236" s="358" t="s">
        <v>1</v>
      </c>
      <c r="G16236" s="372">
        <v>48.02</v>
      </c>
    </row>
    <row r="16237" spans="1:7">
      <c r="A16237" s="178" t="str">
        <f t="shared" si="251"/>
        <v>3 - ED-50632</v>
      </c>
      <c r="B16237" s="178">
        <v>3</v>
      </c>
      <c r="C16237" s="347" t="s">
        <v>30531</v>
      </c>
      <c r="D16237" s="356"/>
      <c r="E16237" s="357" t="s">
        <v>34257</v>
      </c>
      <c r="F16237" s="358" t="s">
        <v>1</v>
      </c>
      <c r="G16237" s="372">
        <v>51.29</v>
      </c>
    </row>
    <row r="16238" spans="1:7">
      <c r="A16238" s="178" t="str">
        <f t="shared" si="251"/>
        <v>3 - ED-50619</v>
      </c>
      <c r="B16238" s="178">
        <v>3</v>
      </c>
      <c r="C16238" s="347" t="s">
        <v>30532</v>
      </c>
      <c r="D16238" s="356"/>
      <c r="E16238" s="357" t="s">
        <v>34258</v>
      </c>
      <c r="F16238" s="358" t="s">
        <v>1</v>
      </c>
      <c r="G16238" s="372">
        <v>14.5</v>
      </c>
    </row>
    <row r="16239" spans="1:7">
      <c r="A16239" s="178" t="str">
        <f t="shared" si="251"/>
        <v>3 - ED-50608</v>
      </c>
      <c r="B16239" s="178">
        <v>3</v>
      </c>
      <c r="C16239" s="347" t="s">
        <v>30533</v>
      </c>
      <c r="D16239" s="356"/>
      <c r="E16239" s="357" t="s">
        <v>34259</v>
      </c>
      <c r="F16239" s="358" t="s">
        <v>1</v>
      </c>
      <c r="G16239" s="372">
        <v>30</v>
      </c>
    </row>
    <row r="16240" spans="1:7">
      <c r="A16240" s="178" t="str">
        <f t="shared" si="251"/>
        <v>3 - ED-50607</v>
      </c>
      <c r="B16240" s="178">
        <v>3</v>
      </c>
      <c r="C16240" s="347" t="s">
        <v>30534</v>
      </c>
      <c r="D16240" s="356"/>
      <c r="E16240" s="357" t="s">
        <v>34260</v>
      </c>
      <c r="F16240" s="358" t="s">
        <v>1</v>
      </c>
      <c r="G16240" s="372">
        <v>23.97</v>
      </c>
    </row>
    <row r="16241" spans="1:7">
      <c r="A16241" s="178" t="str">
        <f t="shared" si="251"/>
        <v>3 - ED-50606</v>
      </c>
      <c r="B16241" s="178">
        <v>3</v>
      </c>
      <c r="C16241" s="347" t="s">
        <v>30535</v>
      </c>
      <c r="D16241" s="356"/>
      <c r="E16241" s="357" t="s">
        <v>34261</v>
      </c>
      <c r="F16241" s="358" t="s">
        <v>1</v>
      </c>
      <c r="G16241" s="372">
        <v>15.16</v>
      </c>
    </row>
    <row r="16242" spans="1:7">
      <c r="A16242" s="178" t="str">
        <f t="shared" si="251"/>
        <v>3 - ED-50620</v>
      </c>
      <c r="B16242" s="178">
        <v>3</v>
      </c>
      <c r="C16242" s="347" t="s">
        <v>30536</v>
      </c>
      <c r="D16242" s="356"/>
      <c r="E16242" s="357" t="s">
        <v>34262</v>
      </c>
      <c r="F16242" s="358" t="s">
        <v>1</v>
      </c>
      <c r="G16242" s="372">
        <v>41.35</v>
      </c>
    </row>
    <row r="16243" spans="1:7">
      <c r="A16243" s="178" t="str">
        <f t="shared" si="251"/>
        <v>3 - ED-50540</v>
      </c>
      <c r="B16243" s="178">
        <v>3</v>
      </c>
      <c r="C16243" s="347" t="s">
        <v>30537</v>
      </c>
      <c r="D16243" s="356"/>
      <c r="E16243" s="357" t="s">
        <v>34263</v>
      </c>
      <c r="F16243" s="358" t="s">
        <v>1</v>
      </c>
      <c r="G16243" s="372">
        <v>28.19</v>
      </c>
    </row>
    <row r="16244" spans="1:7" ht="25.5">
      <c r="A16244" s="178" t="str">
        <f t="shared" si="251"/>
        <v>3 - ED-50534</v>
      </c>
      <c r="B16244" s="178">
        <v>3</v>
      </c>
      <c r="C16244" s="347" t="s">
        <v>30538</v>
      </c>
      <c r="D16244" s="356"/>
      <c r="E16244" s="357" t="s">
        <v>34264</v>
      </c>
      <c r="F16244" s="358" t="s">
        <v>1</v>
      </c>
      <c r="G16244" s="372">
        <v>38.42</v>
      </c>
    </row>
    <row r="16245" spans="1:7" ht="25.5">
      <c r="A16245" s="178" t="str">
        <f t="shared" si="251"/>
        <v>3 - ED-50535</v>
      </c>
      <c r="B16245" s="178">
        <v>3</v>
      </c>
      <c r="C16245" s="347" t="s">
        <v>30539</v>
      </c>
      <c r="D16245" s="356"/>
      <c r="E16245" s="357" t="s">
        <v>34265</v>
      </c>
      <c r="F16245" s="358" t="s">
        <v>1</v>
      </c>
      <c r="G16245" s="372">
        <v>39.159999999999997</v>
      </c>
    </row>
    <row r="16246" spans="1:7" ht="25.5">
      <c r="A16246" s="178" t="str">
        <f t="shared" si="251"/>
        <v>3 - ED-50536</v>
      </c>
      <c r="B16246" s="178">
        <v>3</v>
      </c>
      <c r="C16246" s="347" t="s">
        <v>30540</v>
      </c>
      <c r="D16246" s="356"/>
      <c r="E16246" s="357" t="s">
        <v>34266</v>
      </c>
      <c r="F16246" s="358" t="s">
        <v>1</v>
      </c>
      <c r="G16246" s="372">
        <v>40.21</v>
      </c>
    </row>
    <row r="16247" spans="1:7" ht="38.25">
      <c r="A16247" s="178" t="str">
        <f t="shared" si="251"/>
        <v>3 - ED-50544</v>
      </c>
      <c r="B16247" s="178">
        <v>3</v>
      </c>
      <c r="C16247" s="347" t="s">
        <v>30541</v>
      </c>
      <c r="D16247" s="356"/>
      <c r="E16247" s="357" t="s">
        <v>34267</v>
      </c>
      <c r="F16247" s="358" t="s">
        <v>1</v>
      </c>
      <c r="G16247" s="372">
        <v>46.64</v>
      </c>
    </row>
    <row r="16248" spans="1:7" ht="38.25">
      <c r="A16248" s="178" t="str">
        <f t="shared" si="251"/>
        <v>3 - ED-50543</v>
      </c>
      <c r="B16248" s="178">
        <v>3</v>
      </c>
      <c r="C16248" s="347" t="s">
        <v>30542</v>
      </c>
      <c r="D16248" s="356"/>
      <c r="E16248" s="357" t="s">
        <v>34268</v>
      </c>
      <c r="F16248" s="358" t="s">
        <v>1</v>
      </c>
      <c r="G16248" s="372">
        <v>54.67</v>
      </c>
    </row>
    <row r="16249" spans="1:7" ht="38.25">
      <c r="A16249" s="178" t="str">
        <f t="shared" si="251"/>
        <v>3 - ED-50542</v>
      </c>
      <c r="B16249" s="178">
        <v>3</v>
      </c>
      <c r="C16249" s="347" t="s">
        <v>30543</v>
      </c>
      <c r="D16249" s="356"/>
      <c r="E16249" s="357" t="s">
        <v>34269</v>
      </c>
      <c r="F16249" s="358" t="s">
        <v>1</v>
      </c>
      <c r="G16249" s="372">
        <v>71.97</v>
      </c>
    </row>
    <row r="16250" spans="1:7" ht="38.25">
      <c r="A16250" s="178" t="str">
        <f t="shared" si="251"/>
        <v>3 - ED-50576</v>
      </c>
      <c r="B16250" s="178">
        <v>3</v>
      </c>
      <c r="C16250" s="347" t="s">
        <v>30544</v>
      </c>
      <c r="D16250" s="356"/>
      <c r="E16250" s="357" t="s">
        <v>34270</v>
      </c>
      <c r="F16250" s="358" t="s">
        <v>1</v>
      </c>
      <c r="G16250" s="372">
        <v>204.26</v>
      </c>
    </row>
    <row r="16251" spans="1:7" ht="25.5">
      <c r="A16251" s="178" t="str">
        <f t="shared" si="251"/>
        <v>3 - ED-50582</v>
      </c>
      <c r="B16251" s="178">
        <v>3</v>
      </c>
      <c r="C16251" s="347" t="s">
        <v>30545</v>
      </c>
      <c r="D16251" s="356"/>
      <c r="E16251" s="357" t="s">
        <v>34271</v>
      </c>
      <c r="F16251" s="358" t="s">
        <v>1</v>
      </c>
      <c r="G16251" s="372">
        <v>75.94</v>
      </c>
    </row>
    <row r="16252" spans="1:7" ht="25.5">
      <c r="A16252" s="178" t="str">
        <f t="shared" si="251"/>
        <v>3 - ED-50581</v>
      </c>
      <c r="B16252" s="178">
        <v>3</v>
      </c>
      <c r="C16252" s="347" t="s">
        <v>30546</v>
      </c>
      <c r="D16252" s="356"/>
      <c r="E16252" s="357" t="s">
        <v>34272</v>
      </c>
      <c r="F16252" s="358" t="s">
        <v>1</v>
      </c>
      <c r="G16252" s="372">
        <v>73.84</v>
      </c>
    </row>
    <row r="16253" spans="1:7" ht="25.5">
      <c r="A16253" s="178" t="str">
        <f t="shared" si="251"/>
        <v>3 - ED-50580</v>
      </c>
      <c r="B16253" s="178">
        <v>3</v>
      </c>
      <c r="C16253" s="347" t="s">
        <v>30547</v>
      </c>
      <c r="D16253" s="356"/>
      <c r="E16253" s="357" t="s">
        <v>34273</v>
      </c>
      <c r="F16253" s="358" t="s">
        <v>1</v>
      </c>
      <c r="G16253" s="372">
        <v>56.52</v>
      </c>
    </row>
    <row r="16254" spans="1:7" ht="25.5">
      <c r="A16254" s="178" t="str">
        <f t="shared" si="251"/>
        <v>3 - ED-50585</v>
      </c>
      <c r="B16254" s="178">
        <v>3</v>
      </c>
      <c r="C16254" s="347" t="s">
        <v>30548</v>
      </c>
      <c r="D16254" s="356"/>
      <c r="E16254" s="357" t="s">
        <v>34274</v>
      </c>
      <c r="F16254" s="358" t="s">
        <v>1</v>
      </c>
      <c r="G16254" s="372">
        <v>82.77</v>
      </c>
    </row>
    <row r="16255" spans="1:7" ht="25.5">
      <c r="A16255" s="178" t="str">
        <f t="shared" si="251"/>
        <v>3 - ED-50584</v>
      </c>
      <c r="B16255" s="178">
        <v>3</v>
      </c>
      <c r="C16255" s="347" t="s">
        <v>30549</v>
      </c>
      <c r="D16255" s="356"/>
      <c r="E16255" s="357" t="s">
        <v>34275</v>
      </c>
      <c r="F16255" s="358" t="s">
        <v>1</v>
      </c>
      <c r="G16255" s="372">
        <v>77.52</v>
      </c>
    </row>
    <row r="16256" spans="1:7" ht="25.5">
      <c r="A16256" s="178" t="str">
        <f t="shared" si="251"/>
        <v>3 - ED-50583</v>
      </c>
      <c r="B16256" s="178">
        <v>3</v>
      </c>
      <c r="C16256" s="347" t="s">
        <v>30550</v>
      </c>
      <c r="D16256" s="356"/>
      <c r="E16256" s="357" t="s">
        <v>34276</v>
      </c>
      <c r="F16256" s="358" t="s">
        <v>1</v>
      </c>
      <c r="G16256" s="372">
        <v>59.14</v>
      </c>
    </row>
    <row r="16257" spans="1:7" ht="25.5">
      <c r="A16257" s="178" t="str">
        <f t="shared" si="251"/>
        <v>3 - ED-50609</v>
      </c>
      <c r="B16257" s="178">
        <v>3</v>
      </c>
      <c r="C16257" s="347" t="s">
        <v>30551</v>
      </c>
      <c r="D16257" s="356"/>
      <c r="E16257" s="357" t="s">
        <v>34277</v>
      </c>
      <c r="F16257" s="358" t="s">
        <v>1</v>
      </c>
      <c r="G16257" s="372">
        <v>187.06</v>
      </c>
    </row>
    <row r="16258" spans="1:7" ht="25.5">
      <c r="A16258" s="178" t="str">
        <f t="shared" si="251"/>
        <v>3 - ED-50610</v>
      </c>
      <c r="B16258" s="178">
        <v>3</v>
      </c>
      <c r="C16258" s="347" t="s">
        <v>30552</v>
      </c>
      <c r="D16258" s="356"/>
      <c r="E16258" s="357" t="s">
        <v>34278</v>
      </c>
      <c r="F16258" s="358" t="s">
        <v>1</v>
      </c>
      <c r="G16258" s="372">
        <v>239.23</v>
      </c>
    </row>
    <row r="16259" spans="1:7" ht="25.5">
      <c r="A16259" s="178" t="str">
        <f t="shared" si="251"/>
        <v>3 - ED-50621</v>
      </c>
      <c r="B16259" s="178">
        <v>3</v>
      </c>
      <c r="C16259" s="347" t="s">
        <v>30553</v>
      </c>
      <c r="D16259" s="356"/>
      <c r="E16259" s="357" t="s">
        <v>34279</v>
      </c>
      <c r="F16259" s="358" t="s">
        <v>1</v>
      </c>
      <c r="G16259" s="372">
        <v>58.43</v>
      </c>
    </row>
    <row r="16260" spans="1:7">
      <c r="A16260" s="178" t="str">
        <f t="shared" si="251"/>
        <v>3 - ED-50622</v>
      </c>
      <c r="B16260" s="178">
        <v>3</v>
      </c>
      <c r="C16260" s="347" t="s">
        <v>30554</v>
      </c>
      <c r="D16260" s="356"/>
      <c r="E16260" s="357" t="s">
        <v>34280</v>
      </c>
      <c r="F16260" s="358" t="s">
        <v>1</v>
      </c>
      <c r="G16260" s="372">
        <v>71.36</v>
      </c>
    </row>
    <row r="16261" spans="1:7" ht="25.5">
      <c r="A16261" s="178" t="str">
        <f t="shared" si="251"/>
        <v>3 - ED-50603</v>
      </c>
      <c r="B16261" s="178">
        <v>3</v>
      </c>
      <c r="C16261" s="347" t="s">
        <v>30555</v>
      </c>
      <c r="D16261" s="356"/>
      <c r="E16261" s="357" t="s">
        <v>34281</v>
      </c>
      <c r="F16261" s="358" t="s">
        <v>1</v>
      </c>
      <c r="G16261" s="372">
        <v>126.84</v>
      </c>
    </row>
    <row r="16262" spans="1:7">
      <c r="A16262" s="178" t="str">
        <f t="shared" si="251"/>
        <v>3 - ED-50604</v>
      </c>
      <c r="B16262" s="178">
        <v>3</v>
      </c>
      <c r="C16262" s="347" t="s">
        <v>30556</v>
      </c>
      <c r="D16262" s="356"/>
      <c r="E16262" s="357" t="s">
        <v>34282</v>
      </c>
      <c r="F16262" s="358" t="s">
        <v>1</v>
      </c>
      <c r="G16262" s="372">
        <v>101.31</v>
      </c>
    </row>
    <row r="16263" spans="1:7" ht="25.5">
      <c r="A16263" s="178" t="str">
        <f t="shared" si="251"/>
        <v>3 - ED-50601</v>
      </c>
      <c r="B16263" s="178">
        <v>3</v>
      </c>
      <c r="C16263" s="347" t="s">
        <v>30557</v>
      </c>
      <c r="D16263" s="356"/>
      <c r="E16263" s="357" t="s">
        <v>34283</v>
      </c>
      <c r="F16263" s="358" t="s">
        <v>1</v>
      </c>
      <c r="G16263" s="372">
        <v>111.4</v>
      </c>
    </row>
    <row r="16264" spans="1:7">
      <c r="A16264" s="178" t="str">
        <f t="shared" si="251"/>
        <v>3 - ED-50602</v>
      </c>
      <c r="B16264" s="178">
        <v>3</v>
      </c>
      <c r="C16264" s="347" t="s">
        <v>30558</v>
      </c>
      <c r="D16264" s="356"/>
      <c r="E16264" s="357" t="s">
        <v>34284</v>
      </c>
      <c r="F16264" s="358" t="s">
        <v>1</v>
      </c>
      <c r="G16264" s="372">
        <v>85.87</v>
      </c>
    </row>
    <row r="16265" spans="1:7">
      <c r="A16265" s="178" t="str">
        <f t="shared" si="251"/>
        <v>3 - 352</v>
      </c>
      <c r="B16265" s="178">
        <v>3</v>
      </c>
      <c r="C16265" s="347">
        <v>352</v>
      </c>
      <c r="D16265" s="356"/>
      <c r="E16265" s="357" t="s">
        <v>34285</v>
      </c>
      <c r="F16265" s="358" t="s">
        <v>31945</v>
      </c>
    </row>
    <row r="16266" spans="1:7">
      <c r="A16266" s="178" t="str">
        <f t="shared" si="251"/>
        <v>3 - ED-50645</v>
      </c>
      <c r="B16266" s="178">
        <v>3</v>
      </c>
      <c r="C16266" s="347" t="s">
        <v>30559</v>
      </c>
      <c r="D16266" s="356"/>
      <c r="E16266" s="357" t="s">
        <v>34286</v>
      </c>
      <c r="F16266" s="358" t="s">
        <v>15038</v>
      </c>
      <c r="G16266" s="372">
        <v>7.29</v>
      </c>
    </row>
    <row r="16267" spans="1:7">
      <c r="A16267" s="178" t="str">
        <f t="shared" si="251"/>
        <v>3 - ED-50641</v>
      </c>
      <c r="B16267" s="178">
        <v>3</v>
      </c>
      <c r="C16267" s="347" t="s">
        <v>30560</v>
      </c>
      <c r="D16267" s="356"/>
      <c r="E16267" s="357" t="s">
        <v>34287</v>
      </c>
      <c r="F16267" s="358" t="s">
        <v>15038</v>
      </c>
      <c r="G16267" s="372">
        <v>7.66</v>
      </c>
    </row>
    <row r="16268" spans="1:7">
      <c r="A16268" s="178" t="str">
        <f t="shared" si="251"/>
        <v>3 - ED-50642</v>
      </c>
      <c r="B16268" s="178">
        <v>3</v>
      </c>
      <c r="C16268" s="347" t="s">
        <v>30561</v>
      </c>
      <c r="D16268" s="356"/>
      <c r="E16268" s="357" t="s">
        <v>34288</v>
      </c>
      <c r="F16268" s="358" t="s">
        <v>15038</v>
      </c>
      <c r="G16268" s="372">
        <v>42.73</v>
      </c>
    </row>
    <row r="16269" spans="1:7">
      <c r="A16269" s="178" t="str">
        <f t="shared" si="251"/>
        <v>3 - ED-50636</v>
      </c>
      <c r="B16269" s="178">
        <v>3</v>
      </c>
      <c r="C16269" s="347" t="s">
        <v>30562</v>
      </c>
      <c r="D16269" s="356"/>
      <c r="E16269" s="357" t="s">
        <v>34289</v>
      </c>
      <c r="F16269" s="358" t="s">
        <v>15038</v>
      </c>
      <c r="G16269" s="372">
        <v>46.63</v>
      </c>
    </row>
    <row r="16270" spans="1:7">
      <c r="A16270" s="178" t="str">
        <f t="shared" si="251"/>
        <v>3 - ED-50637</v>
      </c>
      <c r="B16270" s="178">
        <v>3</v>
      </c>
      <c r="C16270" s="347" t="s">
        <v>30563</v>
      </c>
      <c r="D16270" s="356"/>
      <c r="E16270" s="357" t="s">
        <v>34290</v>
      </c>
      <c r="F16270" s="358" t="s">
        <v>15038</v>
      </c>
      <c r="G16270" s="372">
        <v>44.9</v>
      </c>
    </row>
    <row r="16271" spans="1:7">
      <c r="A16271" s="178" t="str">
        <f t="shared" si="251"/>
        <v>3 - ED-50638</v>
      </c>
      <c r="B16271" s="178">
        <v>3</v>
      </c>
      <c r="C16271" s="347" t="s">
        <v>30564</v>
      </c>
      <c r="D16271" s="356"/>
      <c r="E16271" s="357" t="s">
        <v>34291</v>
      </c>
      <c r="F16271" s="358" t="s">
        <v>15038</v>
      </c>
      <c r="G16271" s="372">
        <v>739.66</v>
      </c>
    </row>
    <row r="16272" spans="1:7">
      <c r="A16272" s="178" t="str">
        <f t="shared" si="251"/>
        <v>3 - ED-50639</v>
      </c>
      <c r="B16272" s="178">
        <v>3</v>
      </c>
      <c r="C16272" s="347" t="s">
        <v>30565</v>
      </c>
      <c r="D16272" s="356"/>
      <c r="E16272" s="357" t="s">
        <v>34292</v>
      </c>
      <c r="F16272" s="358" t="s">
        <v>15038</v>
      </c>
      <c r="G16272" s="372">
        <v>14.24</v>
      </c>
    </row>
    <row r="16273" spans="1:7">
      <c r="A16273" s="178" t="str">
        <f t="shared" si="251"/>
        <v>3 - ED-50640</v>
      </c>
      <c r="B16273" s="178">
        <v>3</v>
      </c>
      <c r="C16273" s="347" t="s">
        <v>30566</v>
      </c>
      <c r="D16273" s="356"/>
      <c r="E16273" s="357" t="s">
        <v>34293</v>
      </c>
      <c r="F16273" s="358" t="s">
        <v>15038</v>
      </c>
      <c r="G16273" s="372">
        <v>14.24</v>
      </c>
    </row>
    <row r="16274" spans="1:7">
      <c r="A16274" s="178" t="str">
        <f t="shared" si="251"/>
        <v>3 - ED-50634</v>
      </c>
      <c r="B16274" s="178">
        <v>3</v>
      </c>
      <c r="C16274" s="347" t="s">
        <v>30567</v>
      </c>
      <c r="D16274" s="356"/>
      <c r="E16274" s="357" t="s">
        <v>34294</v>
      </c>
      <c r="F16274" s="358" t="s">
        <v>15038</v>
      </c>
      <c r="G16274" s="372">
        <v>598.47</v>
      </c>
    </row>
    <row r="16275" spans="1:7">
      <c r="A16275" s="178" t="str">
        <f t="shared" si="251"/>
        <v>3 - ED-50635</v>
      </c>
      <c r="B16275" s="178">
        <v>3</v>
      </c>
      <c r="C16275" s="347" t="s">
        <v>30568</v>
      </c>
      <c r="D16275" s="356"/>
      <c r="E16275" s="357" t="s">
        <v>34295</v>
      </c>
      <c r="F16275" s="358" t="s">
        <v>15036</v>
      </c>
      <c r="G16275" s="372">
        <v>845.35</v>
      </c>
    </row>
    <row r="16276" spans="1:7">
      <c r="A16276" s="178" t="str">
        <f t="shared" si="251"/>
        <v>3 - ED-50643</v>
      </c>
      <c r="B16276" s="178">
        <v>3</v>
      </c>
      <c r="C16276" s="347" t="s">
        <v>30569</v>
      </c>
      <c r="D16276" s="356"/>
      <c r="E16276" s="357" t="s">
        <v>34296</v>
      </c>
      <c r="F16276" s="358" t="s">
        <v>15038</v>
      </c>
      <c r="G16276" s="372">
        <v>185.43</v>
      </c>
    </row>
    <row r="16277" spans="1:7">
      <c r="A16277" s="178" t="str">
        <f t="shared" si="251"/>
        <v>3 - ED-50644</v>
      </c>
      <c r="B16277" s="178">
        <v>3</v>
      </c>
      <c r="C16277" s="347" t="s">
        <v>30570</v>
      </c>
      <c r="D16277" s="356"/>
      <c r="E16277" s="357" t="s">
        <v>34297</v>
      </c>
      <c r="F16277" s="358" t="s">
        <v>15038</v>
      </c>
      <c r="G16277" s="372">
        <v>54.73</v>
      </c>
    </row>
    <row r="16278" spans="1:7">
      <c r="A16278" s="178" t="str">
        <f t="shared" si="251"/>
        <v>3 - ED-50633</v>
      </c>
      <c r="B16278" s="178">
        <v>3</v>
      </c>
      <c r="C16278" s="347" t="s">
        <v>30571</v>
      </c>
      <c r="D16278" s="356"/>
      <c r="E16278" s="357" t="s">
        <v>34298</v>
      </c>
      <c r="F16278" s="358" t="s">
        <v>15038</v>
      </c>
      <c r="G16278" s="372">
        <v>65.27</v>
      </c>
    </row>
    <row r="16279" spans="1:7">
      <c r="A16279" s="178" t="str">
        <f t="shared" si="251"/>
        <v>3 - ED-50646</v>
      </c>
      <c r="B16279" s="178">
        <v>3</v>
      </c>
      <c r="C16279" s="347" t="s">
        <v>30572</v>
      </c>
      <c r="D16279" s="356"/>
      <c r="E16279" s="357" t="s">
        <v>34299</v>
      </c>
      <c r="F16279" s="358" t="s">
        <v>238</v>
      </c>
      <c r="G16279" s="372">
        <v>436.35</v>
      </c>
    </row>
    <row r="16280" spans="1:7">
      <c r="A16280" s="178" t="str">
        <f t="shared" si="251"/>
        <v>3 - ED-50647</v>
      </c>
      <c r="B16280" s="178">
        <v>3</v>
      </c>
      <c r="C16280" s="347" t="s">
        <v>30573</v>
      </c>
      <c r="D16280" s="356"/>
      <c r="E16280" s="357" t="s">
        <v>34300</v>
      </c>
      <c r="F16280" s="358" t="s">
        <v>15038</v>
      </c>
      <c r="G16280" s="372">
        <v>436.35</v>
      </c>
    </row>
    <row r="16281" spans="1:7">
      <c r="A16281" s="178" t="str">
        <f t="shared" si="251"/>
        <v>3 - 353</v>
      </c>
      <c r="B16281" s="178">
        <v>3</v>
      </c>
      <c r="C16281" s="347">
        <v>353</v>
      </c>
      <c r="D16281" s="356"/>
      <c r="E16281" s="357" t="s">
        <v>34301</v>
      </c>
      <c r="F16281" s="358" t="s">
        <v>31945</v>
      </c>
    </row>
    <row r="16282" spans="1:7">
      <c r="A16282" s="178" t="str">
        <f t="shared" si="251"/>
        <v>3 - ED-50671</v>
      </c>
      <c r="B16282" s="178">
        <v>3</v>
      </c>
      <c r="C16282" s="347" t="s">
        <v>30574</v>
      </c>
      <c r="D16282" s="356"/>
      <c r="E16282" s="357" t="s">
        <v>34302</v>
      </c>
      <c r="F16282" s="358" t="s">
        <v>0</v>
      </c>
      <c r="G16282" s="372">
        <v>19.3</v>
      </c>
    </row>
    <row r="16283" spans="1:7">
      <c r="A16283" s="178" t="str">
        <f t="shared" si="251"/>
        <v>3 - ED-50653</v>
      </c>
      <c r="B16283" s="178">
        <v>3</v>
      </c>
      <c r="C16283" s="347" t="s">
        <v>30575</v>
      </c>
      <c r="D16283" s="356"/>
      <c r="E16283" s="357" t="s">
        <v>34303</v>
      </c>
      <c r="F16283" s="358" t="s">
        <v>0</v>
      </c>
      <c r="G16283" s="372">
        <v>100.5</v>
      </c>
    </row>
    <row r="16284" spans="1:7">
      <c r="A16284" s="178" t="str">
        <f t="shared" si="251"/>
        <v>3 - ED-50648</v>
      </c>
      <c r="B16284" s="178">
        <v>3</v>
      </c>
      <c r="C16284" s="347" t="s">
        <v>30576</v>
      </c>
      <c r="D16284" s="356"/>
      <c r="E16284" s="357" t="s">
        <v>34304</v>
      </c>
      <c r="F16284" s="358" t="s">
        <v>0</v>
      </c>
      <c r="G16284" s="372">
        <v>53.4</v>
      </c>
    </row>
    <row r="16285" spans="1:7">
      <c r="A16285" s="178" t="str">
        <f t="shared" si="251"/>
        <v>3 - ED-50649</v>
      </c>
      <c r="B16285" s="178">
        <v>3</v>
      </c>
      <c r="C16285" s="347" t="s">
        <v>30577</v>
      </c>
      <c r="D16285" s="356"/>
      <c r="E16285" s="357" t="s">
        <v>34305</v>
      </c>
      <c r="F16285" s="358" t="s">
        <v>0</v>
      </c>
      <c r="G16285" s="372">
        <v>64.33</v>
      </c>
    </row>
    <row r="16286" spans="1:7">
      <c r="A16286" s="178" t="str">
        <f t="shared" si="251"/>
        <v>3 - ED-50650</v>
      </c>
      <c r="B16286" s="178">
        <v>3</v>
      </c>
      <c r="C16286" s="347" t="s">
        <v>30578</v>
      </c>
      <c r="D16286" s="356"/>
      <c r="E16286" s="357" t="s">
        <v>34306</v>
      </c>
      <c r="F16286" s="358" t="s">
        <v>0</v>
      </c>
      <c r="G16286" s="372">
        <v>69.73</v>
      </c>
    </row>
    <row r="16287" spans="1:7">
      <c r="A16287" s="178" t="str">
        <f t="shared" si="251"/>
        <v>3 - ED-50651</v>
      </c>
      <c r="B16287" s="178">
        <v>3</v>
      </c>
      <c r="C16287" s="347" t="s">
        <v>30579</v>
      </c>
      <c r="D16287" s="356"/>
      <c r="E16287" s="357" t="s">
        <v>34307</v>
      </c>
      <c r="F16287" s="358" t="s">
        <v>0</v>
      </c>
      <c r="G16287" s="372">
        <v>78.44</v>
      </c>
    </row>
    <row r="16288" spans="1:7">
      <c r="A16288" s="178" t="str">
        <f t="shared" si="251"/>
        <v>3 - ED-50652</v>
      </c>
      <c r="B16288" s="178">
        <v>3</v>
      </c>
      <c r="C16288" s="347" t="s">
        <v>30580</v>
      </c>
      <c r="D16288" s="356"/>
      <c r="E16288" s="357" t="s">
        <v>34308</v>
      </c>
      <c r="F16288" s="358" t="s">
        <v>0</v>
      </c>
      <c r="G16288" s="372">
        <v>83.43</v>
      </c>
    </row>
    <row r="16289" spans="1:7">
      <c r="A16289" s="178" t="str">
        <f t="shared" si="251"/>
        <v>3 - ED-50660</v>
      </c>
      <c r="B16289" s="178">
        <v>3</v>
      </c>
      <c r="C16289" s="347" t="s">
        <v>30581</v>
      </c>
      <c r="D16289" s="356"/>
      <c r="E16289" s="357" t="s">
        <v>34309</v>
      </c>
      <c r="F16289" s="358" t="s">
        <v>0</v>
      </c>
      <c r="G16289" s="372">
        <v>90.6</v>
      </c>
    </row>
    <row r="16290" spans="1:7">
      <c r="A16290" s="178" t="str">
        <f t="shared" si="251"/>
        <v>3 - ED-50654</v>
      </c>
      <c r="B16290" s="178">
        <v>3</v>
      </c>
      <c r="C16290" s="347" t="s">
        <v>30582</v>
      </c>
      <c r="D16290" s="356"/>
      <c r="E16290" s="357" t="s">
        <v>34310</v>
      </c>
      <c r="F16290" s="358" t="s">
        <v>0</v>
      </c>
      <c r="G16290" s="372">
        <v>50.13</v>
      </c>
    </row>
    <row r="16291" spans="1:7">
      <c r="A16291" s="178" t="str">
        <f t="shared" si="251"/>
        <v>3 - ED-50655</v>
      </c>
      <c r="B16291" s="178">
        <v>3</v>
      </c>
      <c r="C16291" s="347" t="s">
        <v>30583</v>
      </c>
      <c r="D16291" s="356"/>
      <c r="E16291" s="357" t="s">
        <v>34311</v>
      </c>
      <c r="F16291" s="358" t="s">
        <v>0</v>
      </c>
      <c r="G16291" s="372">
        <v>60.33</v>
      </c>
    </row>
    <row r="16292" spans="1:7">
      <c r="A16292" s="178" t="str">
        <f t="shared" si="251"/>
        <v>3 - ED-50656</v>
      </c>
      <c r="B16292" s="178">
        <v>3</v>
      </c>
      <c r="C16292" s="347" t="s">
        <v>30584</v>
      </c>
      <c r="D16292" s="356"/>
      <c r="E16292" s="357" t="s">
        <v>34312</v>
      </c>
      <c r="F16292" s="358" t="s">
        <v>0</v>
      </c>
      <c r="G16292" s="372">
        <v>64.78</v>
      </c>
    </row>
    <row r="16293" spans="1:7">
      <c r="A16293" s="178" t="str">
        <f t="shared" si="251"/>
        <v>3 - ED-50657</v>
      </c>
      <c r="B16293" s="178">
        <v>3</v>
      </c>
      <c r="C16293" s="347" t="s">
        <v>30585</v>
      </c>
      <c r="D16293" s="356"/>
      <c r="E16293" s="357" t="s">
        <v>34313</v>
      </c>
      <c r="F16293" s="358" t="s">
        <v>0</v>
      </c>
      <c r="G16293" s="372">
        <v>66.81</v>
      </c>
    </row>
    <row r="16294" spans="1:7">
      <c r="A16294" s="178" t="str">
        <f t="shared" si="251"/>
        <v>3 - ED-50658</v>
      </c>
      <c r="B16294" s="178">
        <v>3</v>
      </c>
      <c r="C16294" s="347" t="s">
        <v>30586</v>
      </c>
      <c r="D16294" s="356"/>
      <c r="E16294" s="357" t="s">
        <v>34314</v>
      </c>
      <c r="F16294" s="358" t="s">
        <v>0</v>
      </c>
      <c r="G16294" s="372">
        <v>71.91</v>
      </c>
    </row>
    <row r="16295" spans="1:7">
      <c r="A16295" s="178" t="str">
        <f t="shared" si="251"/>
        <v>3 - ED-50659</v>
      </c>
      <c r="B16295" s="178">
        <v>3</v>
      </c>
      <c r="C16295" s="347" t="s">
        <v>30587</v>
      </c>
      <c r="D16295" s="356"/>
      <c r="E16295" s="357" t="s">
        <v>34315</v>
      </c>
      <c r="F16295" s="358" t="s">
        <v>0</v>
      </c>
      <c r="G16295" s="372">
        <v>75.92</v>
      </c>
    </row>
    <row r="16296" spans="1:7">
      <c r="A16296" s="178" t="str">
        <f t="shared" si="251"/>
        <v>3 - ED-50666</v>
      </c>
      <c r="B16296" s="178">
        <v>3</v>
      </c>
      <c r="C16296" s="347" t="s">
        <v>30588</v>
      </c>
      <c r="D16296" s="356"/>
      <c r="E16296" s="357" t="s">
        <v>34316</v>
      </c>
      <c r="F16296" s="358" t="s">
        <v>0</v>
      </c>
      <c r="G16296" s="372">
        <v>81.69</v>
      </c>
    </row>
    <row r="16297" spans="1:7">
      <c r="A16297" s="178" t="str">
        <f t="shared" si="251"/>
        <v>3 - ED-50661</v>
      </c>
      <c r="B16297" s="178">
        <v>3</v>
      </c>
      <c r="C16297" s="347" t="s">
        <v>30589</v>
      </c>
      <c r="D16297" s="356"/>
      <c r="E16297" s="357" t="s">
        <v>34317</v>
      </c>
      <c r="F16297" s="358" t="s">
        <v>0</v>
      </c>
      <c r="G16297" s="372">
        <v>47.18</v>
      </c>
    </row>
    <row r="16298" spans="1:7">
      <c r="A16298" s="178" t="str">
        <f t="shared" si="251"/>
        <v>3 - ED-50662</v>
      </c>
      <c r="B16298" s="178">
        <v>3</v>
      </c>
      <c r="C16298" s="347" t="s">
        <v>30590</v>
      </c>
      <c r="D16298" s="356"/>
      <c r="E16298" s="357" t="s">
        <v>34318</v>
      </c>
      <c r="F16298" s="358" t="s">
        <v>0</v>
      </c>
      <c r="G16298" s="372">
        <v>56.76</v>
      </c>
    </row>
    <row r="16299" spans="1:7">
      <c r="A16299" s="178" t="str">
        <f t="shared" si="251"/>
        <v>3 - ED-50663</v>
      </c>
      <c r="B16299" s="178">
        <v>3</v>
      </c>
      <c r="C16299" s="347" t="s">
        <v>30591</v>
      </c>
      <c r="D16299" s="356"/>
      <c r="E16299" s="357" t="s">
        <v>34319</v>
      </c>
      <c r="F16299" s="358" t="s">
        <v>0</v>
      </c>
      <c r="G16299" s="372">
        <v>60.33</v>
      </c>
    </row>
    <row r="16300" spans="1:7">
      <c r="A16300" s="178" t="str">
        <f t="shared" ref="A16300:A16363" si="252">B16300&amp;" - "&amp;C16300</f>
        <v>3 - ED-50664</v>
      </c>
      <c r="B16300" s="178">
        <v>3</v>
      </c>
      <c r="C16300" s="347" t="s">
        <v>30592</v>
      </c>
      <c r="D16300" s="356"/>
      <c r="E16300" s="357" t="s">
        <v>34320</v>
      </c>
      <c r="F16300" s="358" t="s">
        <v>0</v>
      </c>
      <c r="G16300" s="372">
        <v>66.02</v>
      </c>
    </row>
    <row r="16301" spans="1:7">
      <c r="A16301" s="178" t="str">
        <f t="shared" si="252"/>
        <v>3 - ED-50665</v>
      </c>
      <c r="B16301" s="178">
        <v>3</v>
      </c>
      <c r="C16301" s="347" t="s">
        <v>30593</v>
      </c>
      <c r="D16301" s="356"/>
      <c r="E16301" s="357" t="s">
        <v>34321</v>
      </c>
      <c r="F16301" s="358" t="s">
        <v>0</v>
      </c>
      <c r="G16301" s="372">
        <v>69.239999999999995</v>
      </c>
    </row>
    <row r="16302" spans="1:7">
      <c r="A16302" s="178" t="str">
        <f t="shared" si="252"/>
        <v>3 - ED-50667</v>
      </c>
      <c r="B16302" s="178">
        <v>3</v>
      </c>
      <c r="C16302" s="347" t="s">
        <v>30594</v>
      </c>
      <c r="D16302" s="356"/>
      <c r="E16302" s="357" t="s">
        <v>34322</v>
      </c>
      <c r="F16302" s="358" t="s">
        <v>0</v>
      </c>
      <c r="G16302" s="372">
        <v>53.7</v>
      </c>
    </row>
    <row r="16303" spans="1:7">
      <c r="A16303" s="178" t="str">
        <f t="shared" si="252"/>
        <v>3 - ED-50668</v>
      </c>
      <c r="B16303" s="178">
        <v>3</v>
      </c>
      <c r="C16303" s="347" t="s">
        <v>30595</v>
      </c>
      <c r="D16303" s="356"/>
      <c r="E16303" s="357" t="s">
        <v>34323</v>
      </c>
      <c r="F16303" s="358" t="s">
        <v>0</v>
      </c>
      <c r="G16303" s="372">
        <v>57.07</v>
      </c>
    </row>
    <row r="16304" spans="1:7">
      <c r="A16304" s="178" t="str">
        <f t="shared" si="252"/>
        <v>3 - ED-50669</v>
      </c>
      <c r="B16304" s="178">
        <v>3</v>
      </c>
      <c r="C16304" s="347" t="s">
        <v>30596</v>
      </c>
      <c r="D16304" s="356"/>
      <c r="E16304" s="357" t="s">
        <v>34324</v>
      </c>
      <c r="F16304" s="358" t="s">
        <v>0</v>
      </c>
      <c r="G16304" s="372">
        <v>54.4</v>
      </c>
    </row>
    <row r="16305" spans="1:7">
      <c r="A16305" s="178" t="str">
        <f t="shared" si="252"/>
        <v>3 - ED-50670</v>
      </c>
      <c r="B16305" s="178">
        <v>3</v>
      </c>
      <c r="C16305" s="347" t="s">
        <v>30597</v>
      </c>
      <c r="D16305" s="356"/>
      <c r="E16305" s="357" t="s">
        <v>34325</v>
      </c>
      <c r="F16305" s="358" t="s">
        <v>0</v>
      </c>
      <c r="G16305" s="372">
        <v>198.52</v>
      </c>
    </row>
    <row r="16306" spans="1:7">
      <c r="A16306" s="178" t="str">
        <f t="shared" si="252"/>
        <v>3 - ED-50673</v>
      </c>
      <c r="B16306" s="178">
        <v>3</v>
      </c>
      <c r="C16306" s="347" t="s">
        <v>30598</v>
      </c>
      <c r="D16306" s="356"/>
      <c r="E16306" s="357" t="s">
        <v>34326</v>
      </c>
      <c r="F16306" s="358" t="s">
        <v>15038</v>
      </c>
      <c r="G16306" s="372">
        <v>33.68</v>
      </c>
    </row>
    <row r="16307" spans="1:7">
      <c r="A16307" s="178" t="str">
        <f t="shared" si="252"/>
        <v>3 - ED-50674</v>
      </c>
      <c r="B16307" s="178">
        <v>3</v>
      </c>
      <c r="C16307" s="347" t="s">
        <v>30599</v>
      </c>
      <c r="D16307" s="356"/>
      <c r="E16307" s="357" t="s">
        <v>34327</v>
      </c>
      <c r="F16307" s="358" t="s">
        <v>15038</v>
      </c>
      <c r="G16307" s="372">
        <v>50.66</v>
      </c>
    </row>
    <row r="16308" spans="1:7">
      <c r="A16308" s="178" t="str">
        <f t="shared" si="252"/>
        <v>3 - ED-50672</v>
      </c>
      <c r="B16308" s="178">
        <v>3</v>
      </c>
      <c r="C16308" s="347" t="s">
        <v>30600</v>
      </c>
      <c r="D16308" s="356"/>
      <c r="E16308" s="357" t="s">
        <v>34328</v>
      </c>
      <c r="F16308" s="358" t="s">
        <v>15038</v>
      </c>
      <c r="G16308" s="372">
        <v>31.65</v>
      </c>
    </row>
    <row r="16309" spans="1:7">
      <c r="A16309" s="178" t="str">
        <f t="shared" si="252"/>
        <v>3 - ED-50675</v>
      </c>
      <c r="B16309" s="178">
        <v>3</v>
      </c>
      <c r="C16309" s="347" t="s">
        <v>30601</v>
      </c>
      <c r="D16309" s="356"/>
      <c r="E16309" s="357" t="s">
        <v>34329</v>
      </c>
      <c r="F16309" s="358" t="s">
        <v>0</v>
      </c>
      <c r="G16309" s="372">
        <v>24.97</v>
      </c>
    </row>
    <row r="16310" spans="1:7">
      <c r="A16310" s="178" t="str">
        <f t="shared" si="252"/>
        <v>3 - ED-50676</v>
      </c>
      <c r="B16310" s="178">
        <v>3</v>
      </c>
      <c r="C16310" s="347" t="s">
        <v>30602</v>
      </c>
      <c r="D16310" s="356"/>
      <c r="E16310" s="357" t="s">
        <v>34330</v>
      </c>
      <c r="F16310" s="358" t="s">
        <v>0</v>
      </c>
      <c r="G16310" s="372">
        <v>27.2</v>
      </c>
    </row>
    <row r="16311" spans="1:7">
      <c r="A16311" s="178" t="str">
        <f t="shared" si="252"/>
        <v>3 - ED-50677</v>
      </c>
      <c r="B16311" s="178">
        <v>3</v>
      </c>
      <c r="C16311" s="347" t="s">
        <v>30603</v>
      </c>
      <c r="D16311" s="356"/>
      <c r="E16311" s="357" t="s">
        <v>34331</v>
      </c>
      <c r="F16311" s="358" t="s">
        <v>0</v>
      </c>
      <c r="G16311" s="372">
        <v>29.43</v>
      </c>
    </row>
    <row r="16312" spans="1:7">
      <c r="A16312" s="178" t="str">
        <f t="shared" si="252"/>
        <v>3 - ED-50678</v>
      </c>
      <c r="B16312" s="178">
        <v>3</v>
      </c>
      <c r="C16312" s="347" t="s">
        <v>30604</v>
      </c>
      <c r="D16312" s="356"/>
      <c r="E16312" s="357" t="s">
        <v>34332</v>
      </c>
      <c r="F16312" s="358" t="s">
        <v>0</v>
      </c>
      <c r="G16312" s="372">
        <v>32.99</v>
      </c>
    </row>
    <row r="16313" spans="1:7">
      <c r="A16313" s="178" t="str">
        <f t="shared" si="252"/>
        <v>3 - ED-50679</v>
      </c>
      <c r="B16313" s="178">
        <v>3</v>
      </c>
      <c r="C16313" s="347" t="s">
        <v>30605</v>
      </c>
      <c r="D16313" s="356"/>
      <c r="E16313" s="357" t="s">
        <v>34333</v>
      </c>
      <c r="F16313" s="358" t="s">
        <v>0</v>
      </c>
      <c r="G16313" s="372">
        <v>40.56</v>
      </c>
    </row>
    <row r="16314" spans="1:7">
      <c r="A16314" s="178" t="str">
        <f t="shared" si="252"/>
        <v>3 - ED-50680</v>
      </c>
      <c r="B16314" s="178">
        <v>3</v>
      </c>
      <c r="C16314" s="347" t="s">
        <v>30606</v>
      </c>
      <c r="D16314" s="356"/>
      <c r="E16314" s="357" t="s">
        <v>34334</v>
      </c>
      <c r="F16314" s="358" t="s">
        <v>0</v>
      </c>
      <c r="G16314" s="372">
        <v>45.02</v>
      </c>
    </row>
    <row r="16315" spans="1:7">
      <c r="A16315" s="178" t="str">
        <f t="shared" si="252"/>
        <v>3 - ED-50681</v>
      </c>
      <c r="B16315" s="178">
        <v>3</v>
      </c>
      <c r="C16315" s="347" t="s">
        <v>30607</v>
      </c>
      <c r="D16315" s="356"/>
      <c r="E16315" s="357" t="s">
        <v>34335</v>
      </c>
      <c r="F16315" s="358" t="s">
        <v>0</v>
      </c>
      <c r="G16315" s="372">
        <v>49.47</v>
      </c>
    </row>
    <row r="16316" spans="1:7">
      <c r="A16316" s="178" t="str">
        <f t="shared" si="252"/>
        <v>3 - ED-50682</v>
      </c>
      <c r="B16316" s="178">
        <v>3</v>
      </c>
      <c r="C16316" s="347" t="s">
        <v>30608</v>
      </c>
      <c r="D16316" s="356"/>
      <c r="E16316" s="357" t="s">
        <v>34336</v>
      </c>
      <c r="F16316" s="358" t="s">
        <v>0</v>
      </c>
      <c r="G16316" s="372">
        <v>23.63</v>
      </c>
    </row>
    <row r="16317" spans="1:7">
      <c r="A16317" s="178" t="str">
        <f t="shared" si="252"/>
        <v>3 - ED-50683</v>
      </c>
      <c r="B16317" s="178">
        <v>3</v>
      </c>
      <c r="C16317" s="347" t="s">
        <v>30609</v>
      </c>
      <c r="D16317" s="356"/>
      <c r="E16317" s="357" t="s">
        <v>34337</v>
      </c>
      <c r="F16317" s="358" t="s">
        <v>0</v>
      </c>
      <c r="G16317" s="372">
        <v>25.41</v>
      </c>
    </row>
    <row r="16318" spans="1:7">
      <c r="A16318" s="178" t="str">
        <f t="shared" si="252"/>
        <v>3 - ED-50684</v>
      </c>
      <c r="B16318" s="178">
        <v>3</v>
      </c>
      <c r="C16318" s="347" t="s">
        <v>30610</v>
      </c>
      <c r="D16318" s="356"/>
      <c r="E16318" s="357" t="s">
        <v>34338</v>
      </c>
      <c r="F16318" s="358" t="s">
        <v>0</v>
      </c>
      <c r="G16318" s="372">
        <v>27.2</v>
      </c>
    </row>
    <row r="16319" spans="1:7">
      <c r="A16319" s="178" t="str">
        <f t="shared" si="252"/>
        <v>3 - ED-50685</v>
      </c>
      <c r="B16319" s="178">
        <v>3</v>
      </c>
      <c r="C16319" s="347" t="s">
        <v>30611</v>
      </c>
      <c r="D16319" s="356"/>
      <c r="E16319" s="357" t="s">
        <v>34339</v>
      </c>
      <c r="F16319" s="358" t="s">
        <v>0</v>
      </c>
      <c r="G16319" s="372">
        <v>30.04</v>
      </c>
    </row>
    <row r="16320" spans="1:7">
      <c r="A16320" s="178" t="str">
        <f t="shared" si="252"/>
        <v>3 - 354</v>
      </c>
      <c r="B16320" s="178">
        <v>3</v>
      </c>
      <c r="C16320" s="347">
        <v>354</v>
      </c>
      <c r="D16320" s="356"/>
      <c r="E16320" s="357" t="s">
        <v>34340</v>
      </c>
      <c r="F16320" s="358" t="s">
        <v>31945</v>
      </c>
    </row>
    <row r="16321" spans="1:7">
      <c r="A16321" s="178" t="str">
        <f t="shared" si="252"/>
        <v>3 - ED-50688</v>
      </c>
      <c r="B16321" s="178">
        <v>3</v>
      </c>
      <c r="C16321" s="347" t="s">
        <v>30612</v>
      </c>
      <c r="D16321" s="356"/>
      <c r="E16321" s="357" t="s">
        <v>34341</v>
      </c>
      <c r="F16321" s="358" t="s">
        <v>1</v>
      </c>
      <c r="G16321" s="372">
        <v>172.06</v>
      </c>
    </row>
    <row r="16322" spans="1:7">
      <c r="A16322" s="178" t="str">
        <f t="shared" si="252"/>
        <v>3 - ED-50687</v>
      </c>
      <c r="B16322" s="178">
        <v>3</v>
      </c>
      <c r="C16322" s="347" t="s">
        <v>30613</v>
      </c>
      <c r="D16322" s="356"/>
      <c r="E16322" s="357" t="s">
        <v>34342</v>
      </c>
      <c r="F16322" s="358" t="s">
        <v>1</v>
      </c>
      <c r="G16322" s="372">
        <v>164.46</v>
      </c>
    </row>
    <row r="16323" spans="1:7">
      <c r="A16323" s="178" t="str">
        <f t="shared" si="252"/>
        <v>3 - ED-50690</v>
      </c>
      <c r="B16323" s="178">
        <v>3</v>
      </c>
      <c r="C16323" s="347" t="s">
        <v>30614</v>
      </c>
      <c r="D16323" s="356"/>
      <c r="E16323" s="357" t="s">
        <v>34343</v>
      </c>
      <c r="F16323" s="358" t="s">
        <v>1</v>
      </c>
      <c r="G16323" s="372">
        <v>183.02</v>
      </c>
    </row>
    <row r="16324" spans="1:7">
      <c r="A16324" s="178" t="str">
        <f t="shared" si="252"/>
        <v>3 - ED-50689</v>
      </c>
      <c r="B16324" s="178">
        <v>3</v>
      </c>
      <c r="C16324" s="347" t="s">
        <v>30615</v>
      </c>
      <c r="D16324" s="356"/>
      <c r="E16324" s="357" t="s">
        <v>34344</v>
      </c>
      <c r="F16324" s="358" t="s">
        <v>1</v>
      </c>
      <c r="G16324" s="372">
        <v>174.4</v>
      </c>
    </row>
    <row r="16325" spans="1:7" ht="25.5">
      <c r="A16325" s="178" t="str">
        <f t="shared" si="252"/>
        <v>3 - ED-50692</v>
      </c>
      <c r="B16325" s="178">
        <v>3</v>
      </c>
      <c r="C16325" s="347" t="s">
        <v>30616</v>
      </c>
      <c r="D16325" s="356"/>
      <c r="E16325" s="357" t="s">
        <v>34345</v>
      </c>
      <c r="F16325" s="358" t="s">
        <v>1</v>
      </c>
      <c r="G16325" s="372">
        <v>211.8</v>
      </c>
    </row>
    <row r="16326" spans="1:7">
      <c r="A16326" s="178" t="str">
        <f t="shared" si="252"/>
        <v>3 - ED-50691</v>
      </c>
      <c r="B16326" s="178">
        <v>3</v>
      </c>
      <c r="C16326" s="347" t="s">
        <v>30617</v>
      </c>
      <c r="D16326" s="356"/>
      <c r="E16326" s="357" t="s">
        <v>34346</v>
      </c>
      <c r="F16326" s="358" t="s">
        <v>1</v>
      </c>
      <c r="G16326" s="372">
        <v>205.49</v>
      </c>
    </row>
    <row r="16327" spans="1:7">
      <c r="A16327" s="178" t="str">
        <f t="shared" si="252"/>
        <v>3 - ED-50693</v>
      </c>
      <c r="B16327" s="178">
        <v>3</v>
      </c>
      <c r="C16327" s="347" t="s">
        <v>30618</v>
      </c>
      <c r="D16327" s="356"/>
      <c r="E16327" s="357" t="s">
        <v>34347</v>
      </c>
      <c r="F16327" s="358" t="s">
        <v>1</v>
      </c>
      <c r="G16327" s="372">
        <v>154.02000000000001</v>
      </c>
    </row>
    <row r="16328" spans="1:7">
      <c r="A16328" s="178" t="str">
        <f t="shared" si="252"/>
        <v>3 - ED-50694</v>
      </c>
      <c r="B16328" s="178">
        <v>3</v>
      </c>
      <c r="C16328" s="347" t="s">
        <v>30619</v>
      </c>
      <c r="D16328" s="356"/>
      <c r="E16328" s="357" t="s">
        <v>34348</v>
      </c>
      <c r="F16328" s="358" t="s">
        <v>1</v>
      </c>
      <c r="G16328" s="372">
        <v>157.13999999999999</v>
      </c>
    </row>
    <row r="16329" spans="1:7">
      <c r="A16329" s="178" t="str">
        <f t="shared" si="252"/>
        <v>3 - ED-50696</v>
      </c>
      <c r="B16329" s="178">
        <v>3</v>
      </c>
      <c r="C16329" s="347" t="s">
        <v>30620</v>
      </c>
      <c r="D16329" s="356"/>
      <c r="E16329" s="357" t="s">
        <v>34349</v>
      </c>
      <c r="F16329" s="358" t="s">
        <v>1</v>
      </c>
      <c r="G16329" s="372">
        <v>253.78</v>
      </c>
    </row>
    <row r="16330" spans="1:7">
      <c r="A16330" s="178" t="str">
        <f t="shared" si="252"/>
        <v>3 - ED-50695</v>
      </c>
      <c r="B16330" s="178">
        <v>3</v>
      </c>
      <c r="C16330" s="347" t="s">
        <v>30621</v>
      </c>
      <c r="D16330" s="356"/>
      <c r="E16330" s="357" t="s">
        <v>34350</v>
      </c>
      <c r="F16330" s="358" t="s">
        <v>1</v>
      </c>
      <c r="G16330" s="372">
        <v>247.47</v>
      </c>
    </row>
    <row r="16331" spans="1:7">
      <c r="A16331" s="178" t="str">
        <f t="shared" si="252"/>
        <v>3 - 355</v>
      </c>
      <c r="B16331" s="178">
        <v>3</v>
      </c>
      <c r="C16331" s="347">
        <v>355</v>
      </c>
      <c r="D16331" s="356"/>
      <c r="E16331" s="357" t="s">
        <v>34351</v>
      </c>
      <c r="F16331" s="358" t="s">
        <v>31945</v>
      </c>
    </row>
    <row r="16332" spans="1:7">
      <c r="A16332" s="178" t="str">
        <f t="shared" si="252"/>
        <v>3 - ED-50701</v>
      </c>
      <c r="B16332" s="178">
        <v>3</v>
      </c>
      <c r="C16332" s="347" t="s">
        <v>30622</v>
      </c>
      <c r="D16332" s="356"/>
      <c r="E16332" s="357" t="s">
        <v>34352</v>
      </c>
      <c r="F16332" s="358" t="s">
        <v>1</v>
      </c>
      <c r="G16332" s="372">
        <v>0.98</v>
      </c>
    </row>
    <row r="16333" spans="1:7">
      <c r="A16333" s="178" t="str">
        <f t="shared" si="252"/>
        <v>3 - ED-50700</v>
      </c>
      <c r="B16333" s="178">
        <v>3</v>
      </c>
      <c r="C16333" s="347" t="s">
        <v>30623</v>
      </c>
      <c r="D16333" s="356"/>
      <c r="E16333" s="357" t="s">
        <v>34353</v>
      </c>
      <c r="F16333" s="358" t="s">
        <v>15038</v>
      </c>
      <c r="G16333" s="372">
        <v>27.26</v>
      </c>
    </row>
    <row r="16334" spans="1:7">
      <c r="A16334" s="178" t="str">
        <f t="shared" si="252"/>
        <v>3 - ED-50699</v>
      </c>
      <c r="B16334" s="178">
        <v>3</v>
      </c>
      <c r="C16334" s="347" t="s">
        <v>30624</v>
      </c>
      <c r="D16334" s="356"/>
      <c r="E16334" s="357" t="s">
        <v>34354</v>
      </c>
      <c r="F16334" s="358" t="s">
        <v>15038</v>
      </c>
      <c r="G16334" s="372">
        <v>31.87</v>
      </c>
    </row>
    <row r="16335" spans="1:7">
      <c r="A16335" s="178" t="str">
        <f t="shared" si="252"/>
        <v>3 - ED-50698</v>
      </c>
      <c r="B16335" s="178">
        <v>3</v>
      </c>
      <c r="C16335" s="347" t="s">
        <v>30625</v>
      </c>
      <c r="D16335" s="356"/>
      <c r="E16335" s="357" t="s">
        <v>34355</v>
      </c>
      <c r="F16335" s="358" t="s">
        <v>15038</v>
      </c>
      <c r="G16335" s="372">
        <v>19.920000000000002</v>
      </c>
    </row>
    <row r="16336" spans="1:7">
      <c r="A16336" s="178" t="str">
        <f t="shared" si="252"/>
        <v>3 - ED-50697</v>
      </c>
      <c r="B16336" s="178">
        <v>3</v>
      </c>
      <c r="C16336" s="347" t="s">
        <v>30626</v>
      </c>
      <c r="D16336" s="356"/>
      <c r="E16336" s="357" t="s">
        <v>34356</v>
      </c>
      <c r="F16336" s="358" t="s">
        <v>15038</v>
      </c>
      <c r="G16336" s="372">
        <v>24.52</v>
      </c>
    </row>
    <row r="16337" spans="1:7">
      <c r="A16337" s="178" t="str">
        <f t="shared" si="252"/>
        <v>3 - ED-50702</v>
      </c>
      <c r="B16337" s="178">
        <v>3</v>
      </c>
      <c r="C16337" s="347" t="s">
        <v>30627</v>
      </c>
      <c r="D16337" s="356"/>
      <c r="E16337" s="357" t="s">
        <v>34357</v>
      </c>
      <c r="F16337" s="358" t="s">
        <v>1</v>
      </c>
      <c r="G16337" s="372">
        <v>0.33</v>
      </c>
    </row>
    <row r="16338" spans="1:7" ht="25.5">
      <c r="A16338" s="178" t="str">
        <f t="shared" si="252"/>
        <v>3 - ED-50703</v>
      </c>
      <c r="B16338" s="178">
        <v>3</v>
      </c>
      <c r="C16338" s="347" t="s">
        <v>30628</v>
      </c>
      <c r="D16338" s="356"/>
      <c r="E16338" s="357" t="s">
        <v>34358</v>
      </c>
      <c r="F16338" s="358" t="s">
        <v>1</v>
      </c>
      <c r="G16338" s="372">
        <v>2.2599999999999998</v>
      </c>
    </row>
    <row r="16339" spans="1:7">
      <c r="A16339" s="178" t="str">
        <f t="shared" si="252"/>
        <v>3 - ED-8143</v>
      </c>
      <c r="B16339" s="178">
        <v>3</v>
      </c>
      <c r="C16339" s="347" t="s">
        <v>30629</v>
      </c>
      <c r="D16339" s="356"/>
      <c r="E16339" s="357" t="s">
        <v>34359</v>
      </c>
      <c r="F16339" s="358" t="s">
        <v>1</v>
      </c>
      <c r="G16339" s="372">
        <v>1.18</v>
      </c>
    </row>
    <row r="16340" spans="1:7">
      <c r="A16340" s="178" t="str">
        <f t="shared" si="252"/>
        <v>3 - 356</v>
      </c>
      <c r="B16340" s="178">
        <v>3</v>
      </c>
      <c r="C16340" s="347">
        <v>356</v>
      </c>
      <c r="D16340" s="356"/>
      <c r="E16340" s="357" t="s">
        <v>34360</v>
      </c>
      <c r="F16340" s="358" t="s">
        <v>31945</v>
      </c>
    </row>
    <row r="16341" spans="1:7">
      <c r="A16341" s="178" t="str">
        <f t="shared" si="252"/>
        <v>3 - ED-50704</v>
      </c>
      <c r="B16341" s="178">
        <v>3</v>
      </c>
      <c r="C16341" s="347" t="s">
        <v>30630</v>
      </c>
      <c r="D16341" s="356"/>
      <c r="E16341" s="357" t="s">
        <v>34361</v>
      </c>
      <c r="F16341" s="358" t="s">
        <v>0</v>
      </c>
      <c r="G16341" s="372">
        <v>4.5999999999999996</v>
      </c>
    </row>
    <row r="16342" spans="1:7">
      <c r="A16342" s="178" t="str">
        <f t="shared" si="252"/>
        <v>3 - ED-50705</v>
      </c>
      <c r="B16342" s="178">
        <v>3</v>
      </c>
      <c r="C16342" s="347" t="s">
        <v>30631</v>
      </c>
      <c r="D16342" s="356"/>
      <c r="E16342" s="357" t="s">
        <v>34362</v>
      </c>
      <c r="F16342" s="358" t="s">
        <v>0</v>
      </c>
      <c r="G16342" s="372">
        <v>5.96</v>
      </c>
    </row>
    <row r="16343" spans="1:7" ht="25.5">
      <c r="A16343" s="178" t="str">
        <f t="shared" si="252"/>
        <v>3 - ED-50706</v>
      </c>
      <c r="B16343" s="178">
        <v>3</v>
      </c>
      <c r="C16343" s="347" t="s">
        <v>30632</v>
      </c>
      <c r="D16343" s="356"/>
      <c r="E16343" s="357" t="s">
        <v>34363</v>
      </c>
      <c r="F16343" s="358" t="s">
        <v>0</v>
      </c>
      <c r="G16343" s="372">
        <v>10.54</v>
      </c>
    </row>
    <row r="16344" spans="1:7">
      <c r="A16344" s="178" t="str">
        <f t="shared" si="252"/>
        <v>3 - ED-50707</v>
      </c>
      <c r="B16344" s="178">
        <v>3</v>
      </c>
      <c r="C16344" s="347" t="s">
        <v>30633</v>
      </c>
      <c r="D16344" s="356"/>
      <c r="E16344" s="357" t="s">
        <v>34364</v>
      </c>
      <c r="F16344" s="358" t="s">
        <v>0</v>
      </c>
      <c r="G16344" s="372">
        <v>5.25</v>
      </c>
    </row>
    <row r="16345" spans="1:7" ht="25.5">
      <c r="A16345" s="178" t="str">
        <f t="shared" si="252"/>
        <v>3 - ED-50708</v>
      </c>
      <c r="B16345" s="178">
        <v>3</v>
      </c>
      <c r="C16345" s="347" t="s">
        <v>30634</v>
      </c>
      <c r="D16345" s="356"/>
      <c r="E16345" s="357" t="s">
        <v>34365</v>
      </c>
      <c r="F16345" s="358" t="s">
        <v>0</v>
      </c>
      <c r="G16345" s="372">
        <v>8.17</v>
      </c>
    </row>
    <row r="16346" spans="1:7" ht="25.5">
      <c r="A16346" s="178" t="str">
        <f t="shared" si="252"/>
        <v>3 - ED-50709</v>
      </c>
      <c r="B16346" s="178">
        <v>3</v>
      </c>
      <c r="C16346" s="347" t="s">
        <v>30635</v>
      </c>
      <c r="D16346" s="356"/>
      <c r="E16346" s="357" t="s">
        <v>34366</v>
      </c>
      <c r="F16346" s="358" t="s">
        <v>0</v>
      </c>
      <c r="G16346" s="372">
        <v>10.51</v>
      </c>
    </row>
    <row r="16347" spans="1:7">
      <c r="A16347" s="178" t="str">
        <f t="shared" si="252"/>
        <v>3 - ED-50710</v>
      </c>
      <c r="B16347" s="178">
        <v>3</v>
      </c>
      <c r="C16347" s="347" t="s">
        <v>30636</v>
      </c>
      <c r="D16347" s="356"/>
      <c r="E16347" s="357" t="s">
        <v>34367</v>
      </c>
      <c r="F16347" s="358" t="s">
        <v>0</v>
      </c>
      <c r="G16347" s="372">
        <v>14.71</v>
      </c>
    </row>
    <row r="16348" spans="1:7" ht="25.5">
      <c r="A16348" s="178" t="str">
        <f t="shared" si="252"/>
        <v>3 - ED-50711</v>
      </c>
      <c r="B16348" s="178">
        <v>3</v>
      </c>
      <c r="C16348" s="347" t="s">
        <v>30637</v>
      </c>
      <c r="D16348" s="356"/>
      <c r="E16348" s="357" t="s">
        <v>34368</v>
      </c>
      <c r="F16348" s="358" t="s">
        <v>0</v>
      </c>
      <c r="G16348" s="372">
        <v>16</v>
      </c>
    </row>
    <row r="16349" spans="1:7" ht="25.5">
      <c r="A16349" s="178" t="str">
        <f t="shared" si="252"/>
        <v>3 - ED-50712</v>
      </c>
      <c r="B16349" s="178">
        <v>3</v>
      </c>
      <c r="C16349" s="347" t="s">
        <v>30638</v>
      </c>
      <c r="D16349" s="356"/>
      <c r="E16349" s="357" t="s">
        <v>34369</v>
      </c>
      <c r="F16349" s="358" t="s">
        <v>0</v>
      </c>
      <c r="G16349" s="372">
        <v>20.440000000000001</v>
      </c>
    </row>
    <row r="16350" spans="1:7">
      <c r="A16350" s="178" t="str">
        <f t="shared" si="252"/>
        <v>3 - 357</v>
      </c>
      <c r="B16350" s="178">
        <v>3</v>
      </c>
      <c r="C16350" s="347">
        <v>357</v>
      </c>
      <c r="D16350" s="356"/>
      <c r="E16350" s="357" t="s">
        <v>34370</v>
      </c>
      <c r="F16350" s="358" t="s">
        <v>31945</v>
      </c>
    </row>
    <row r="16351" spans="1:7" ht="25.5">
      <c r="A16351" s="178" t="str">
        <f t="shared" si="252"/>
        <v>3 - ED-50718</v>
      </c>
      <c r="B16351" s="178">
        <v>3</v>
      </c>
      <c r="C16351" s="347" t="s">
        <v>30639</v>
      </c>
      <c r="D16351" s="356"/>
      <c r="E16351" s="357" t="s">
        <v>34371</v>
      </c>
      <c r="F16351" s="358" t="s">
        <v>1</v>
      </c>
      <c r="G16351" s="372">
        <v>4.58</v>
      </c>
    </row>
    <row r="16352" spans="1:7" ht="25.5">
      <c r="A16352" s="178" t="str">
        <f t="shared" si="252"/>
        <v>3 - ED-9122</v>
      </c>
      <c r="B16352" s="178">
        <v>3</v>
      </c>
      <c r="C16352" s="347" t="s">
        <v>30640</v>
      </c>
      <c r="D16352" s="356"/>
      <c r="E16352" s="357" t="s">
        <v>34372</v>
      </c>
      <c r="F16352" s="358" t="s">
        <v>1</v>
      </c>
      <c r="G16352" s="372">
        <v>4.13</v>
      </c>
    </row>
    <row r="16353" spans="1:7">
      <c r="A16353" s="178" t="str">
        <f t="shared" si="252"/>
        <v>3 - ED-50721</v>
      </c>
      <c r="B16353" s="178">
        <v>3</v>
      </c>
      <c r="C16353" s="347" t="s">
        <v>30641</v>
      </c>
      <c r="D16353" s="356"/>
      <c r="E16353" s="357" t="s">
        <v>34373</v>
      </c>
      <c r="F16353" s="358" t="s">
        <v>0</v>
      </c>
      <c r="G16353" s="372">
        <v>17.96</v>
      </c>
    </row>
    <row r="16354" spans="1:7">
      <c r="A16354" s="178" t="str">
        <f t="shared" si="252"/>
        <v>3 - ED-50720</v>
      </c>
      <c r="B16354" s="178">
        <v>3</v>
      </c>
      <c r="C16354" s="347" t="s">
        <v>30642</v>
      </c>
      <c r="D16354" s="356"/>
      <c r="E16354" s="357" t="s">
        <v>34374</v>
      </c>
      <c r="F16354" s="358" t="s">
        <v>0</v>
      </c>
      <c r="G16354" s="372">
        <v>18.75</v>
      </c>
    </row>
    <row r="16355" spans="1:7">
      <c r="A16355" s="178" t="str">
        <f t="shared" si="252"/>
        <v>3 - ED-50726</v>
      </c>
      <c r="B16355" s="178">
        <v>3</v>
      </c>
      <c r="C16355" s="347" t="s">
        <v>30643</v>
      </c>
      <c r="D16355" s="356"/>
      <c r="E16355" s="357" t="s">
        <v>34375</v>
      </c>
      <c r="F16355" s="358" t="s">
        <v>0</v>
      </c>
      <c r="G16355" s="372">
        <v>28.81</v>
      </c>
    </row>
    <row r="16356" spans="1:7" ht="25.5">
      <c r="A16356" s="178" t="str">
        <f t="shared" si="252"/>
        <v>3 - ED-50731</v>
      </c>
      <c r="B16356" s="178">
        <v>3</v>
      </c>
      <c r="C16356" s="347" t="s">
        <v>30644</v>
      </c>
      <c r="D16356" s="356"/>
      <c r="E16356" s="357" t="s">
        <v>34376</v>
      </c>
      <c r="F16356" s="358" t="s">
        <v>1</v>
      </c>
      <c r="G16356" s="372">
        <v>11.93</v>
      </c>
    </row>
    <row r="16357" spans="1:7" ht="25.5">
      <c r="A16357" s="178" t="str">
        <f t="shared" si="252"/>
        <v>3 - ED-50730</v>
      </c>
      <c r="B16357" s="178">
        <v>3</v>
      </c>
      <c r="C16357" s="347" t="s">
        <v>30645</v>
      </c>
      <c r="D16357" s="356"/>
      <c r="E16357" s="357" t="s">
        <v>34377</v>
      </c>
      <c r="F16357" s="358" t="s">
        <v>1</v>
      </c>
      <c r="G16357" s="372">
        <v>9.3800000000000008</v>
      </c>
    </row>
    <row r="16358" spans="1:7" ht="25.5">
      <c r="A16358" s="178" t="str">
        <f t="shared" si="252"/>
        <v>3 - ED-50729</v>
      </c>
      <c r="B16358" s="178">
        <v>3</v>
      </c>
      <c r="C16358" s="347" t="s">
        <v>30646</v>
      </c>
      <c r="D16358" s="356"/>
      <c r="E16358" s="357" t="s">
        <v>34378</v>
      </c>
      <c r="F16358" s="358" t="s">
        <v>1</v>
      </c>
      <c r="G16358" s="372">
        <v>8.92</v>
      </c>
    </row>
    <row r="16359" spans="1:7" ht="25.5">
      <c r="A16359" s="178" t="str">
        <f t="shared" si="252"/>
        <v>3 - ED-50727</v>
      </c>
      <c r="B16359" s="178">
        <v>3</v>
      </c>
      <c r="C16359" s="347" t="s">
        <v>30647</v>
      </c>
      <c r="D16359" s="356"/>
      <c r="E16359" s="357" t="s">
        <v>34379</v>
      </c>
      <c r="F16359" s="358" t="s">
        <v>1</v>
      </c>
      <c r="G16359" s="372">
        <v>6.09</v>
      </c>
    </row>
    <row r="16360" spans="1:7" ht="25.5">
      <c r="A16360" s="178" t="str">
        <f t="shared" si="252"/>
        <v>3 - ED-50728</v>
      </c>
      <c r="B16360" s="178">
        <v>3</v>
      </c>
      <c r="C16360" s="347" t="s">
        <v>30648</v>
      </c>
      <c r="D16360" s="356"/>
      <c r="E16360" s="357" t="s">
        <v>34380</v>
      </c>
      <c r="F16360" s="358" t="s">
        <v>1</v>
      </c>
      <c r="G16360" s="372">
        <v>8.66</v>
      </c>
    </row>
    <row r="16361" spans="1:7" ht="25.5">
      <c r="A16361" s="178" t="str">
        <f t="shared" si="252"/>
        <v>3 - ED-50732</v>
      </c>
      <c r="B16361" s="178">
        <v>3</v>
      </c>
      <c r="C16361" s="347" t="s">
        <v>30649</v>
      </c>
      <c r="D16361" s="356"/>
      <c r="E16361" s="357" t="s">
        <v>34381</v>
      </c>
      <c r="F16361" s="358" t="s">
        <v>1</v>
      </c>
      <c r="G16361" s="372">
        <v>22.83</v>
      </c>
    </row>
    <row r="16362" spans="1:7">
      <c r="A16362" s="178" t="str">
        <f t="shared" si="252"/>
        <v>3 - ED-50725</v>
      </c>
      <c r="B16362" s="178">
        <v>3</v>
      </c>
      <c r="C16362" s="347" t="s">
        <v>30650</v>
      </c>
      <c r="D16362" s="356"/>
      <c r="E16362" s="357" t="s">
        <v>12093</v>
      </c>
      <c r="F16362" s="358" t="s">
        <v>0</v>
      </c>
      <c r="G16362" s="372">
        <v>21.04</v>
      </c>
    </row>
    <row r="16363" spans="1:7">
      <c r="A16363" s="178" t="str">
        <f t="shared" si="252"/>
        <v>3 - ED-50734</v>
      </c>
      <c r="B16363" s="178">
        <v>3</v>
      </c>
      <c r="C16363" s="347" t="s">
        <v>30651</v>
      </c>
      <c r="D16363" s="356"/>
      <c r="E16363" s="357" t="s">
        <v>34382</v>
      </c>
      <c r="F16363" s="358" t="s">
        <v>0</v>
      </c>
      <c r="G16363" s="372">
        <v>17.53</v>
      </c>
    </row>
    <row r="16364" spans="1:7">
      <c r="A16364" s="178" t="str">
        <f t="shared" ref="A16364:A16427" si="253">B16364&amp;" - "&amp;C16364</f>
        <v>3 - ED-50765</v>
      </c>
      <c r="B16364" s="178">
        <v>3</v>
      </c>
      <c r="C16364" s="347" t="s">
        <v>30652</v>
      </c>
      <c r="D16364" s="356"/>
      <c r="E16364" s="357" t="s">
        <v>34383</v>
      </c>
      <c r="F16364" s="358" t="s">
        <v>1</v>
      </c>
      <c r="G16364" s="372">
        <v>19.149999999999999</v>
      </c>
    </row>
    <row r="16365" spans="1:7" ht="25.5">
      <c r="A16365" s="178" t="str">
        <f t="shared" si="253"/>
        <v>3 - ED-50743</v>
      </c>
      <c r="B16365" s="178">
        <v>3</v>
      </c>
      <c r="C16365" s="347" t="s">
        <v>30653</v>
      </c>
      <c r="D16365" s="356"/>
      <c r="E16365" s="357" t="s">
        <v>34384</v>
      </c>
      <c r="F16365" s="358" t="s">
        <v>1</v>
      </c>
      <c r="G16365" s="372">
        <v>74.010000000000005</v>
      </c>
    </row>
    <row r="16366" spans="1:7" ht="25.5">
      <c r="A16366" s="178" t="str">
        <f t="shared" si="253"/>
        <v>3 - ED-9127</v>
      </c>
      <c r="B16366" s="178">
        <v>3</v>
      </c>
      <c r="C16366" s="347" t="s">
        <v>30654</v>
      </c>
      <c r="D16366" s="356"/>
      <c r="E16366" s="357" t="s">
        <v>34385</v>
      </c>
      <c r="F16366" s="358" t="s">
        <v>1</v>
      </c>
      <c r="G16366" s="372">
        <v>8.56</v>
      </c>
    </row>
    <row r="16367" spans="1:7" ht="25.5">
      <c r="A16367" s="178" t="str">
        <f t="shared" si="253"/>
        <v>3 - ED-50761</v>
      </c>
      <c r="B16367" s="178">
        <v>3</v>
      </c>
      <c r="C16367" s="347" t="s">
        <v>30655</v>
      </c>
      <c r="D16367" s="356"/>
      <c r="E16367" s="357" t="s">
        <v>34386</v>
      </c>
      <c r="F16367" s="358" t="s">
        <v>1</v>
      </c>
      <c r="G16367" s="372">
        <v>23.6</v>
      </c>
    </row>
    <row r="16368" spans="1:7" ht="25.5">
      <c r="A16368" s="178" t="str">
        <f t="shared" si="253"/>
        <v>3 - ED-50760</v>
      </c>
      <c r="B16368" s="178">
        <v>3</v>
      </c>
      <c r="C16368" s="347" t="s">
        <v>30656</v>
      </c>
      <c r="D16368" s="356"/>
      <c r="E16368" s="357" t="s">
        <v>34387</v>
      </c>
      <c r="F16368" s="358" t="s">
        <v>1</v>
      </c>
      <c r="G16368" s="372">
        <v>28.91</v>
      </c>
    </row>
    <row r="16369" spans="1:7" ht="25.5">
      <c r="A16369" s="178" t="str">
        <f t="shared" si="253"/>
        <v>3 - ED-50759</v>
      </c>
      <c r="B16369" s="178">
        <v>3</v>
      </c>
      <c r="C16369" s="347" t="s">
        <v>30657</v>
      </c>
      <c r="D16369" s="356"/>
      <c r="E16369" s="357" t="s">
        <v>34388</v>
      </c>
      <c r="F16369" s="358" t="s">
        <v>1</v>
      </c>
      <c r="G16369" s="372">
        <v>21.48</v>
      </c>
    </row>
    <row r="16370" spans="1:7" ht="25.5">
      <c r="A16370" s="178" t="str">
        <f t="shared" si="253"/>
        <v>3 - ED-50714</v>
      </c>
      <c r="B16370" s="178">
        <v>3</v>
      </c>
      <c r="C16370" s="347" t="s">
        <v>30658</v>
      </c>
      <c r="D16370" s="356"/>
      <c r="E16370" s="357" t="s">
        <v>34389</v>
      </c>
      <c r="F16370" s="358" t="s">
        <v>1</v>
      </c>
      <c r="G16370" s="372">
        <v>38.14</v>
      </c>
    </row>
    <row r="16371" spans="1:7" ht="25.5">
      <c r="A16371" s="178" t="str">
        <f t="shared" si="253"/>
        <v>3 - ED-50719</v>
      </c>
      <c r="B16371" s="178">
        <v>3</v>
      </c>
      <c r="C16371" s="347" t="s">
        <v>30659</v>
      </c>
      <c r="D16371" s="356"/>
      <c r="E16371" s="357" t="s">
        <v>34390</v>
      </c>
      <c r="F16371" s="358" t="s">
        <v>1</v>
      </c>
      <c r="G16371" s="372">
        <v>129.37</v>
      </c>
    </row>
    <row r="16372" spans="1:7" ht="25.5">
      <c r="A16372" s="178" t="str">
        <f t="shared" si="253"/>
        <v>3 - ED-50762</v>
      </c>
      <c r="B16372" s="178">
        <v>3</v>
      </c>
      <c r="C16372" s="347" t="s">
        <v>30660</v>
      </c>
      <c r="D16372" s="356"/>
      <c r="E16372" s="357" t="s">
        <v>34391</v>
      </c>
      <c r="F16372" s="358" t="s">
        <v>1</v>
      </c>
      <c r="G16372" s="372">
        <v>21.89</v>
      </c>
    </row>
    <row r="16373" spans="1:7" ht="25.5">
      <c r="A16373" s="178" t="str">
        <f t="shared" si="253"/>
        <v>3 - ED-50763</v>
      </c>
      <c r="B16373" s="178">
        <v>3</v>
      </c>
      <c r="C16373" s="347" t="s">
        <v>30661</v>
      </c>
      <c r="D16373" s="356"/>
      <c r="E16373" s="357" t="s">
        <v>34392</v>
      </c>
      <c r="F16373" s="358" t="s">
        <v>1</v>
      </c>
      <c r="G16373" s="372">
        <v>23.4</v>
      </c>
    </row>
    <row r="16374" spans="1:7" ht="25.5">
      <c r="A16374" s="178" t="str">
        <f t="shared" si="253"/>
        <v>3 - ED-50715</v>
      </c>
      <c r="B16374" s="178">
        <v>3</v>
      </c>
      <c r="C16374" s="347" t="s">
        <v>30662</v>
      </c>
      <c r="D16374" s="356"/>
      <c r="E16374" s="357" t="s">
        <v>34393</v>
      </c>
      <c r="F16374" s="358" t="s">
        <v>1</v>
      </c>
      <c r="G16374" s="372">
        <v>56.24</v>
      </c>
    </row>
    <row r="16375" spans="1:7" ht="25.5">
      <c r="A16375" s="178" t="str">
        <f t="shared" si="253"/>
        <v>3 - ED-50716</v>
      </c>
      <c r="B16375" s="178">
        <v>3</v>
      </c>
      <c r="C16375" s="347" t="s">
        <v>30663</v>
      </c>
      <c r="D16375" s="356"/>
      <c r="E16375" s="357" t="s">
        <v>34394</v>
      </c>
      <c r="F16375" s="358" t="s">
        <v>1</v>
      </c>
      <c r="G16375" s="372">
        <v>49.11</v>
      </c>
    </row>
    <row r="16376" spans="1:7" ht="25.5">
      <c r="A16376" s="178" t="str">
        <f t="shared" si="253"/>
        <v>3 - ED-50717</v>
      </c>
      <c r="B16376" s="178">
        <v>3</v>
      </c>
      <c r="C16376" s="347" t="s">
        <v>30664</v>
      </c>
      <c r="D16376" s="356"/>
      <c r="E16376" s="357" t="s">
        <v>34395</v>
      </c>
      <c r="F16376" s="358" t="s">
        <v>1</v>
      </c>
      <c r="G16376" s="372">
        <v>51.93</v>
      </c>
    </row>
    <row r="16377" spans="1:7" ht="38.25">
      <c r="A16377" s="178" t="str">
        <f t="shared" si="253"/>
        <v>3 - ED-9081</v>
      </c>
      <c r="B16377" s="178">
        <v>3</v>
      </c>
      <c r="C16377" s="347" t="s">
        <v>30665</v>
      </c>
      <c r="D16377" s="356"/>
      <c r="E16377" s="357" t="s">
        <v>34396</v>
      </c>
      <c r="F16377" s="358" t="s">
        <v>1</v>
      </c>
      <c r="G16377" s="372">
        <v>57.87</v>
      </c>
    </row>
    <row r="16378" spans="1:7" ht="38.25">
      <c r="A16378" s="178" t="str">
        <f t="shared" si="253"/>
        <v>3 - ED-50722</v>
      </c>
      <c r="B16378" s="178">
        <v>3</v>
      </c>
      <c r="C16378" s="347" t="s">
        <v>30666</v>
      </c>
      <c r="D16378" s="356"/>
      <c r="E16378" s="357" t="s">
        <v>34397</v>
      </c>
      <c r="F16378" s="358" t="s">
        <v>1</v>
      </c>
      <c r="G16378" s="372">
        <v>45.86</v>
      </c>
    </row>
    <row r="16379" spans="1:7" ht="38.25">
      <c r="A16379" s="178" t="str">
        <f t="shared" si="253"/>
        <v>3 - ED-50723</v>
      </c>
      <c r="B16379" s="178">
        <v>3</v>
      </c>
      <c r="C16379" s="347" t="s">
        <v>30667</v>
      </c>
      <c r="D16379" s="356"/>
      <c r="E16379" s="357" t="s">
        <v>34398</v>
      </c>
      <c r="F16379" s="358" t="s">
        <v>1</v>
      </c>
      <c r="G16379" s="372">
        <v>44.81</v>
      </c>
    </row>
    <row r="16380" spans="1:7" ht="38.25">
      <c r="A16380" s="178" t="str">
        <f t="shared" si="253"/>
        <v>3 - ED-50724</v>
      </c>
      <c r="B16380" s="178">
        <v>3</v>
      </c>
      <c r="C16380" s="347" t="s">
        <v>30668</v>
      </c>
      <c r="D16380" s="356"/>
      <c r="E16380" s="357" t="s">
        <v>34399</v>
      </c>
      <c r="F16380" s="358" t="s">
        <v>1</v>
      </c>
      <c r="G16380" s="372">
        <v>67.2</v>
      </c>
    </row>
    <row r="16381" spans="1:7" ht="38.25">
      <c r="A16381" s="178" t="str">
        <f t="shared" si="253"/>
        <v>3 - ED-50737</v>
      </c>
      <c r="B16381" s="178">
        <v>3</v>
      </c>
      <c r="C16381" s="347" t="s">
        <v>30669</v>
      </c>
      <c r="D16381" s="356"/>
      <c r="E16381" s="357" t="s">
        <v>34400</v>
      </c>
      <c r="F16381" s="358" t="s">
        <v>1</v>
      </c>
      <c r="G16381" s="372">
        <v>212.84</v>
      </c>
    </row>
    <row r="16382" spans="1:7" ht="51">
      <c r="A16382" s="178" t="str">
        <f t="shared" si="253"/>
        <v>3 - ED-50764</v>
      </c>
      <c r="B16382" s="178">
        <v>3</v>
      </c>
      <c r="C16382" s="347" t="s">
        <v>30670</v>
      </c>
      <c r="D16382" s="356"/>
      <c r="E16382" s="357" t="s">
        <v>34401</v>
      </c>
      <c r="F16382" s="358" t="s">
        <v>1</v>
      </c>
      <c r="G16382" s="372">
        <v>43.35</v>
      </c>
    </row>
    <row r="16383" spans="1:7" ht="25.5">
      <c r="A16383" s="178" t="str">
        <f t="shared" si="253"/>
        <v>3 - ED-50739</v>
      </c>
      <c r="B16383" s="178">
        <v>3</v>
      </c>
      <c r="C16383" s="347" t="s">
        <v>30671</v>
      </c>
      <c r="D16383" s="356"/>
      <c r="E16383" s="357" t="s">
        <v>34402</v>
      </c>
      <c r="F16383" s="358" t="s">
        <v>1</v>
      </c>
      <c r="G16383" s="372">
        <v>58.95</v>
      </c>
    </row>
    <row r="16384" spans="1:7" ht="25.5">
      <c r="A16384" s="178" t="str">
        <f t="shared" si="253"/>
        <v>3 - ED-50740</v>
      </c>
      <c r="B16384" s="178">
        <v>3</v>
      </c>
      <c r="C16384" s="347" t="s">
        <v>30672</v>
      </c>
      <c r="D16384" s="356"/>
      <c r="E16384" s="357" t="s">
        <v>34403</v>
      </c>
      <c r="F16384" s="358" t="s">
        <v>1</v>
      </c>
      <c r="G16384" s="372">
        <v>61.57</v>
      </c>
    </row>
    <row r="16385" spans="1:7" ht="38.25">
      <c r="A16385" s="178" t="str">
        <f t="shared" si="253"/>
        <v>3 - ED-50744</v>
      </c>
      <c r="B16385" s="178">
        <v>3</v>
      </c>
      <c r="C16385" s="347" t="s">
        <v>30673</v>
      </c>
      <c r="D16385" s="356"/>
      <c r="E16385" s="357" t="s">
        <v>34404</v>
      </c>
      <c r="F16385" s="358" t="s">
        <v>1</v>
      </c>
      <c r="G16385" s="372">
        <v>190.9</v>
      </c>
    </row>
    <row r="16386" spans="1:7" ht="25.5">
      <c r="A16386" s="178" t="str">
        <f t="shared" si="253"/>
        <v>3 - ED-50749</v>
      </c>
      <c r="B16386" s="178">
        <v>3</v>
      </c>
      <c r="C16386" s="347" t="s">
        <v>30674</v>
      </c>
      <c r="D16386" s="356"/>
      <c r="E16386" s="357" t="s">
        <v>34405</v>
      </c>
      <c r="F16386" s="358" t="s">
        <v>1</v>
      </c>
      <c r="G16386" s="372">
        <v>288.02999999999997</v>
      </c>
    </row>
    <row r="16387" spans="1:7" ht="25.5">
      <c r="A16387" s="178" t="str">
        <f t="shared" si="253"/>
        <v>3 - ED-50750</v>
      </c>
      <c r="B16387" s="178">
        <v>3</v>
      </c>
      <c r="C16387" s="347" t="s">
        <v>30675</v>
      </c>
      <c r="D16387" s="356"/>
      <c r="E16387" s="357" t="s">
        <v>34406</v>
      </c>
      <c r="F16387" s="358" t="s">
        <v>1</v>
      </c>
      <c r="G16387" s="372">
        <v>194.41</v>
      </c>
    </row>
    <row r="16388" spans="1:7" ht="38.25">
      <c r="A16388" s="178" t="str">
        <f t="shared" si="253"/>
        <v>3 - ED-50756</v>
      </c>
      <c r="B16388" s="178">
        <v>3</v>
      </c>
      <c r="C16388" s="347" t="s">
        <v>30676</v>
      </c>
      <c r="D16388" s="356"/>
      <c r="E16388" s="357" t="s">
        <v>34407</v>
      </c>
      <c r="F16388" s="358" t="s">
        <v>1</v>
      </c>
      <c r="G16388" s="372">
        <v>98.16</v>
      </c>
    </row>
    <row r="16389" spans="1:7" ht="38.25">
      <c r="A16389" s="178" t="str">
        <f t="shared" si="253"/>
        <v>3 - ED-50753</v>
      </c>
      <c r="B16389" s="178">
        <v>3</v>
      </c>
      <c r="C16389" s="347" t="s">
        <v>30677</v>
      </c>
      <c r="D16389" s="356"/>
      <c r="E16389" s="357" t="s">
        <v>34408</v>
      </c>
      <c r="F16389" s="358" t="s">
        <v>1</v>
      </c>
      <c r="G16389" s="372">
        <v>74.73</v>
      </c>
    </row>
    <row r="16390" spans="1:7" ht="38.25">
      <c r="A16390" s="178" t="str">
        <f t="shared" si="253"/>
        <v>3 - ED-50754</v>
      </c>
      <c r="B16390" s="178">
        <v>3</v>
      </c>
      <c r="C16390" s="347" t="s">
        <v>30678</v>
      </c>
      <c r="D16390" s="356"/>
      <c r="E16390" s="357" t="s">
        <v>34409</v>
      </c>
      <c r="F16390" s="358" t="s">
        <v>1</v>
      </c>
      <c r="G16390" s="372">
        <v>83.7</v>
      </c>
    </row>
    <row r="16391" spans="1:7">
      <c r="A16391" s="178" t="str">
        <f t="shared" si="253"/>
        <v>3 - ED-50736</v>
      </c>
      <c r="B16391" s="178">
        <v>3</v>
      </c>
      <c r="C16391" s="347" t="s">
        <v>30679</v>
      </c>
      <c r="D16391" s="356"/>
      <c r="E16391" s="357" t="s">
        <v>34410</v>
      </c>
      <c r="F16391" s="358" t="s">
        <v>1</v>
      </c>
      <c r="G16391" s="372">
        <v>16</v>
      </c>
    </row>
    <row r="16392" spans="1:7">
      <c r="A16392" s="178" t="str">
        <f t="shared" si="253"/>
        <v>3 - ED-9066</v>
      </c>
      <c r="B16392" s="178">
        <v>3</v>
      </c>
      <c r="C16392" s="347" t="s">
        <v>30680</v>
      </c>
      <c r="D16392" s="356"/>
      <c r="E16392" s="357" t="s">
        <v>34411</v>
      </c>
      <c r="F16392" s="358" t="s">
        <v>1</v>
      </c>
      <c r="G16392" s="372">
        <v>18.559999999999999</v>
      </c>
    </row>
    <row r="16393" spans="1:7">
      <c r="A16393" s="178" t="str">
        <f t="shared" si="253"/>
        <v>3 - ED-50742</v>
      </c>
      <c r="B16393" s="178">
        <v>3</v>
      </c>
      <c r="C16393" s="347" t="s">
        <v>30681</v>
      </c>
      <c r="D16393" s="356"/>
      <c r="E16393" s="357" t="s">
        <v>34412</v>
      </c>
      <c r="F16393" s="358" t="s">
        <v>1</v>
      </c>
      <c r="G16393" s="372">
        <v>97.95</v>
      </c>
    </row>
    <row r="16394" spans="1:7" ht="38.25">
      <c r="A16394" s="178" t="str">
        <f t="shared" si="253"/>
        <v>3 - ED-9124</v>
      </c>
      <c r="B16394" s="178">
        <v>3</v>
      </c>
      <c r="C16394" s="347" t="s">
        <v>30682</v>
      </c>
      <c r="D16394" s="356"/>
      <c r="E16394" s="357" t="s">
        <v>34413</v>
      </c>
      <c r="F16394" s="358" t="s">
        <v>1</v>
      </c>
      <c r="G16394" s="372">
        <v>53.63</v>
      </c>
    </row>
    <row r="16395" spans="1:7" ht="38.25">
      <c r="A16395" s="178" t="str">
        <f t="shared" si="253"/>
        <v>3 - ED-9125</v>
      </c>
      <c r="B16395" s="178">
        <v>3</v>
      </c>
      <c r="C16395" s="347" t="s">
        <v>30683</v>
      </c>
      <c r="D16395" s="356"/>
      <c r="E16395" s="357" t="s">
        <v>34414</v>
      </c>
      <c r="F16395" s="358" t="s">
        <v>1</v>
      </c>
      <c r="G16395" s="372">
        <v>45.11</v>
      </c>
    </row>
    <row r="16396" spans="1:7" ht="25.5">
      <c r="A16396" s="178" t="str">
        <f t="shared" si="253"/>
        <v>3 - ED-9071</v>
      </c>
      <c r="B16396" s="178">
        <v>3</v>
      </c>
      <c r="C16396" s="347" t="s">
        <v>30684</v>
      </c>
      <c r="D16396" s="356"/>
      <c r="E16396" s="357" t="s">
        <v>34415</v>
      </c>
      <c r="F16396" s="358" t="s">
        <v>1</v>
      </c>
      <c r="G16396" s="372">
        <v>12.76</v>
      </c>
    </row>
    <row r="16397" spans="1:7" ht="38.25">
      <c r="A16397" s="178" t="str">
        <f t="shared" si="253"/>
        <v>3 - ED-50746</v>
      </c>
      <c r="B16397" s="178">
        <v>3</v>
      </c>
      <c r="C16397" s="347" t="s">
        <v>30685</v>
      </c>
      <c r="D16397" s="356"/>
      <c r="E16397" s="357" t="s">
        <v>34416</v>
      </c>
      <c r="F16397" s="358" t="s">
        <v>1</v>
      </c>
      <c r="G16397" s="372">
        <v>34.65</v>
      </c>
    </row>
    <row r="16398" spans="1:7">
      <c r="A16398" s="178" t="str">
        <f t="shared" si="253"/>
        <v>3 - 358</v>
      </c>
      <c r="B16398" s="178">
        <v>3</v>
      </c>
      <c r="C16398" s="347">
        <v>358</v>
      </c>
      <c r="D16398" s="356"/>
      <c r="E16398" s="357" t="s">
        <v>34417</v>
      </c>
      <c r="F16398" s="358" t="s">
        <v>31945</v>
      </c>
    </row>
    <row r="16399" spans="1:7" ht="25.5">
      <c r="A16399" s="178" t="str">
        <f t="shared" si="253"/>
        <v>3 - ED-50775</v>
      </c>
      <c r="B16399" s="178">
        <v>3</v>
      </c>
      <c r="C16399" s="347" t="s">
        <v>30686</v>
      </c>
      <c r="D16399" s="356"/>
      <c r="E16399" s="357" t="s">
        <v>34418</v>
      </c>
      <c r="F16399" s="358" t="s">
        <v>0</v>
      </c>
      <c r="G16399" s="372">
        <v>28.6</v>
      </c>
    </row>
    <row r="16400" spans="1:7" ht="25.5">
      <c r="A16400" s="178" t="str">
        <f t="shared" si="253"/>
        <v>3 - ED-50776</v>
      </c>
      <c r="B16400" s="178">
        <v>3</v>
      </c>
      <c r="C16400" s="347" t="s">
        <v>30687</v>
      </c>
      <c r="D16400" s="356"/>
      <c r="E16400" s="357" t="s">
        <v>34419</v>
      </c>
      <c r="F16400" s="358" t="s">
        <v>0</v>
      </c>
      <c r="G16400" s="372">
        <v>28.7</v>
      </c>
    </row>
    <row r="16401" spans="1:7" ht="25.5">
      <c r="A16401" s="178" t="str">
        <f t="shared" si="253"/>
        <v>3 - ED-50770</v>
      </c>
      <c r="B16401" s="178">
        <v>3</v>
      </c>
      <c r="C16401" s="347" t="s">
        <v>30688</v>
      </c>
      <c r="D16401" s="356"/>
      <c r="E16401" s="357" t="s">
        <v>34420</v>
      </c>
      <c r="F16401" s="358" t="s">
        <v>0</v>
      </c>
      <c r="G16401" s="372">
        <v>14.89</v>
      </c>
    </row>
    <row r="16402" spans="1:7" ht="25.5">
      <c r="A16402" s="178" t="str">
        <f t="shared" si="253"/>
        <v>3 - ED-50768</v>
      </c>
      <c r="B16402" s="178">
        <v>3</v>
      </c>
      <c r="C16402" s="347" t="s">
        <v>30689</v>
      </c>
      <c r="D16402" s="356"/>
      <c r="E16402" s="357" t="s">
        <v>34421</v>
      </c>
      <c r="F16402" s="358" t="s">
        <v>0</v>
      </c>
      <c r="G16402" s="372">
        <v>13.03</v>
      </c>
    </row>
    <row r="16403" spans="1:7" ht="25.5">
      <c r="A16403" s="178" t="str">
        <f t="shared" si="253"/>
        <v>3 - ED-50769</v>
      </c>
      <c r="B16403" s="178">
        <v>3</v>
      </c>
      <c r="C16403" s="347" t="s">
        <v>30690</v>
      </c>
      <c r="D16403" s="356"/>
      <c r="E16403" s="357" t="s">
        <v>34422</v>
      </c>
      <c r="F16403" s="358" t="s">
        <v>0</v>
      </c>
      <c r="G16403" s="372">
        <v>14.32</v>
      </c>
    </row>
    <row r="16404" spans="1:7" ht="25.5">
      <c r="A16404" s="178" t="str">
        <f t="shared" si="253"/>
        <v>3 - ED-50771</v>
      </c>
      <c r="B16404" s="178">
        <v>3</v>
      </c>
      <c r="C16404" s="347" t="s">
        <v>30691</v>
      </c>
      <c r="D16404" s="356"/>
      <c r="E16404" s="357" t="s">
        <v>34423</v>
      </c>
      <c r="F16404" s="358" t="s">
        <v>0</v>
      </c>
      <c r="G16404" s="372">
        <v>9.51</v>
      </c>
    </row>
    <row r="16405" spans="1:7" ht="25.5">
      <c r="A16405" s="178" t="str">
        <f t="shared" si="253"/>
        <v>3 - ED-50774</v>
      </c>
      <c r="B16405" s="178">
        <v>3</v>
      </c>
      <c r="C16405" s="347" t="s">
        <v>30692</v>
      </c>
      <c r="D16405" s="356"/>
      <c r="E16405" s="357" t="s">
        <v>34424</v>
      </c>
      <c r="F16405" s="358" t="s">
        <v>0</v>
      </c>
      <c r="G16405" s="372">
        <v>28.63</v>
      </c>
    </row>
    <row r="16406" spans="1:7" ht="25.5">
      <c r="A16406" s="178" t="str">
        <f t="shared" si="253"/>
        <v>3 - ED-50773</v>
      </c>
      <c r="B16406" s="178">
        <v>3</v>
      </c>
      <c r="C16406" s="347" t="s">
        <v>30693</v>
      </c>
      <c r="D16406" s="356"/>
      <c r="E16406" s="357" t="s">
        <v>34425</v>
      </c>
      <c r="F16406" s="358" t="s">
        <v>0</v>
      </c>
      <c r="G16406" s="372">
        <v>17.52</v>
      </c>
    </row>
    <row r="16407" spans="1:7" ht="38.25">
      <c r="A16407" s="178" t="str">
        <f t="shared" si="253"/>
        <v>3 - ED-50772</v>
      </c>
      <c r="B16407" s="178">
        <v>3</v>
      </c>
      <c r="C16407" s="347" t="s">
        <v>30694</v>
      </c>
      <c r="D16407" s="356"/>
      <c r="E16407" s="357" t="s">
        <v>34426</v>
      </c>
      <c r="F16407" s="358" t="s">
        <v>0</v>
      </c>
      <c r="G16407" s="372">
        <v>21.01</v>
      </c>
    </row>
    <row r="16408" spans="1:7" ht="25.5">
      <c r="A16408" s="178" t="str">
        <f t="shared" si="253"/>
        <v>3 - ED-50780</v>
      </c>
      <c r="B16408" s="178">
        <v>3</v>
      </c>
      <c r="C16408" s="347" t="s">
        <v>30695</v>
      </c>
      <c r="D16408" s="356"/>
      <c r="E16408" s="357" t="s">
        <v>34427</v>
      </c>
      <c r="F16408" s="358" t="s">
        <v>0</v>
      </c>
      <c r="G16408" s="372">
        <v>28.33</v>
      </c>
    </row>
    <row r="16409" spans="1:7" ht="25.5">
      <c r="A16409" s="178" t="str">
        <f t="shared" si="253"/>
        <v>3 - ED-50778</v>
      </c>
      <c r="B16409" s="178">
        <v>3</v>
      </c>
      <c r="C16409" s="347" t="s">
        <v>30696</v>
      </c>
      <c r="D16409" s="356"/>
      <c r="E16409" s="357" t="s">
        <v>34428</v>
      </c>
      <c r="F16409" s="358" t="s">
        <v>0</v>
      </c>
      <c r="G16409" s="372">
        <v>18.43</v>
      </c>
    </row>
    <row r="16410" spans="1:7" ht="25.5">
      <c r="A16410" s="178" t="str">
        <f t="shared" si="253"/>
        <v>3 - ED-50779</v>
      </c>
      <c r="B16410" s="178">
        <v>3</v>
      </c>
      <c r="C16410" s="347" t="s">
        <v>30697</v>
      </c>
      <c r="D16410" s="356"/>
      <c r="E16410" s="357" t="s">
        <v>34429</v>
      </c>
      <c r="F16410" s="358" t="s">
        <v>0</v>
      </c>
      <c r="G16410" s="372">
        <v>21.24</v>
      </c>
    </row>
    <row r="16411" spans="1:7" ht="25.5">
      <c r="A16411" s="178" t="str">
        <f t="shared" si="253"/>
        <v>3 - ED-50766</v>
      </c>
      <c r="B16411" s="178">
        <v>3</v>
      </c>
      <c r="C16411" s="347" t="s">
        <v>30698</v>
      </c>
      <c r="D16411" s="356"/>
      <c r="E16411" s="357" t="s">
        <v>34430</v>
      </c>
      <c r="F16411" s="358" t="s">
        <v>0</v>
      </c>
      <c r="G16411" s="372">
        <v>8.07</v>
      </c>
    </row>
    <row r="16412" spans="1:7" ht="25.5">
      <c r="A16412" s="178" t="str">
        <f t="shared" si="253"/>
        <v>3 - ED-50767</v>
      </c>
      <c r="B16412" s="178">
        <v>3</v>
      </c>
      <c r="C16412" s="347" t="s">
        <v>30699</v>
      </c>
      <c r="D16412" s="356"/>
      <c r="E16412" s="357" t="s">
        <v>34431</v>
      </c>
      <c r="F16412" s="358" t="s">
        <v>0</v>
      </c>
      <c r="G16412" s="372">
        <v>8.3000000000000007</v>
      </c>
    </row>
    <row r="16413" spans="1:7" ht="25.5">
      <c r="A16413" s="178" t="str">
        <f t="shared" si="253"/>
        <v>3 - ED-50786</v>
      </c>
      <c r="B16413" s="178">
        <v>3</v>
      </c>
      <c r="C16413" s="347" t="s">
        <v>30700</v>
      </c>
      <c r="D16413" s="356"/>
      <c r="E16413" s="357" t="s">
        <v>34432</v>
      </c>
      <c r="F16413" s="358" t="s">
        <v>0</v>
      </c>
      <c r="G16413" s="372">
        <v>35.549999999999997</v>
      </c>
    </row>
    <row r="16414" spans="1:7" ht="25.5">
      <c r="A16414" s="178" t="str">
        <f t="shared" si="253"/>
        <v>3 - ED-50784</v>
      </c>
      <c r="B16414" s="178">
        <v>3</v>
      </c>
      <c r="C16414" s="347" t="s">
        <v>30701</v>
      </c>
      <c r="D16414" s="356"/>
      <c r="E16414" s="357" t="s">
        <v>34433</v>
      </c>
      <c r="F16414" s="358" t="s">
        <v>0</v>
      </c>
      <c r="G16414" s="372">
        <v>27.33</v>
      </c>
    </row>
    <row r="16415" spans="1:7" ht="25.5">
      <c r="A16415" s="178" t="str">
        <f t="shared" si="253"/>
        <v>3 - ED-50785</v>
      </c>
      <c r="B16415" s="178">
        <v>3</v>
      </c>
      <c r="C16415" s="347" t="s">
        <v>30702</v>
      </c>
      <c r="D16415" s="356"/>
      <c r="E16415" s="357" t="s">
        <v>34434</v>
      </c>
      <c r="F16415" s="358" t="s">
        <v>0</v>
      </c>
      <c r="G16415" s="372">
        <v>30.62</v>
      </c>
    </row>
    <row r="16416" spans="1:7" ht="25.5">
      <c r="A16416" s="178" t="str">
        <f t="shared" si="253"/>
        <v>3 - ED-50783</v>
      </c>
      <c r="B16416" s="178">
        <v>3</v>
      </c>
      <c r="C16416" s="347" t="s">
        <v>30703</v>
      </c>
      <c r="D16416" s="356"/>
      <c r="E16416" s="357" t="s">
        <v>34435</v>
      </c>
      <c r="F16416" s="358" t="s">
        <v>0</v>
      </c>
      <c r="G16416" s="372">
        <v>27.77</v>
      </c>
    </row>
    <row r="16417" spans="1:7" ht="25.5">
      <c r="A16417" s="178" t="str">
        <f t="shared" si="253"/>
        <v>3 - ED-50781</v>
      </c>
      <c r="B16417" s="178">
        <v>3</v>
      </c>
      <c r="C16417" s="347" t="s">
        <v>30704</v>
      </c>
      <c r="D16417" s="356"/>
      <c r="E16417" s="357" t="s">
        <v>34436</v>
      </c>
      <c r="F16417" s="358" t="s">
        <v>0</v>
      </c>
      <c r="G16417" s="372">
        <v>23.44</v>
      </c>
    </row>
    <row r="16418" spans="1:7" ht="25.5">
      <c r="A16418" s="178" t="str">
        <f t="shared" si="253"/>
        <v>3 - ED-50782</v>
      </c>
      <c r="B16418" s="178">
        <v>3</v>
      </c>
      <c r="C16418" s="347" t="s">
        <v>30705</v>
      </c>
      <c r="D16418" s="356"/>
      <c r="E16418" s="357" t="s">
        <v>34437</v>
      </c>
      <c r="F16418" s="358" t="s">
        <v>0</v>
      </c>
      <c r="G16418" s="372">
        <v>25.17</v>
      </c>
    </row>
    <row r="16419" spans="1:7">
      <c r="A16419" s="178" t="str">
        <f t="shared" si="253"/>
        <v>3 - ED-50777</v>
      </c>
      <c r="B16419" s="178">
        <v>3</v>
      </c>
      <c r="C16419" s="347" t="s">
        <v>30706</v>
      </c>
      <c r="D16419" s="356"/>
      <c r="E16419" s="357" t="s">
        <v>34438</v>
      </c>
      <c r="F16419" s="358" t="s">
        <v>0</v>
      </c>
      <c r="G16419" s="372">
        <v>14.56</v>
      </c>
    </row>
    <row r="16420" spans="1:7">
      <c r="A16420" s="178" t="str">
        <f t="shared" si="253"/>
        <v>3 - 359</v>
      </c>
      <c r="B16420" s="178">
        <v>3</v>
      </c>
      <c r="C16420" s="347">
        <v>359</v>
      </c>
      <c r="D16420" s="356"/>
      <c r="E16420" s="357" t="s">
        <v>34439</v>
      </c>
      <c r="F16420" s="358" t="s">
        <v>31945</v>
      </c>
    </row>
    <row r="16421" spans="1:7" ht="38.25">
      <c r="A16421" s="178" t="str">
        <f t="shared" si="253"/>
        <v>3 - ED-50787</v>
      </c>
      <c r="B16421" s="178">
        <v>3</v>
      </c>
      <c r="C16421" s="347" t="s">
        <v>30707</v>
      </c>
      <c r="D16421" s="356"/>
      <c r="E16421" s="357" t="s">
        <v>34440</v>
      </c>
      <c r="F16421" s="358" t="s">
        <v>0</v>
      </c>
      <c r="G16421" s="372">
        <v>372.32</v>
      </c>
    </row>
    <row r="16422" spans="1:7">
      <c r="A16422" s="178" t="str">
        <f t="shared" si="253"/>
        <v>3 - ED-50788</v>
      </c>
      <c r="B16422" s="178">
        <v>3</v>
      </c>
      <c r="C16422" s="347" t="s">
        <v>30708</v>
      </c>
      <c r="D16422" s="356"/>
      <c r="E16422" s="357" t="s">
        <v>34441</v>
      </c>
      <c r="F16422" s="358" t="s">
        <v>15038</v>
      </c>
      <c r="G16422" s="372">
        <v>137.08000000000001</v>
      </c>
    </row>
    <row r="16423" spans="1:7">
      <c r="A16423" s="178" t="str">
        <f t="shared" si="253"/>
        <v>3 - ED-50791</v>
      </c>
      <c r="B16423" s="178">
        <v>3</v>
      </c>
      <c r="C16423" s="347" t="s">
        <v>30709</v>
      </c>
      <c r="D16423" s="356"/>
      <c r="E16423" s="357" t="s">
        <v>34442</v>
      </c>
      <c r="F16423" s="358" t="s">
        <v>1</v>
      </c>
      <c r="G16423" s="372">
        <v>107.53</v>
      </c>
    </row>
    <row r="16424" spans="1:7" ht="38.25">
      <c r="A16424" s="178" t="str">
        <f t="shared" si="253"/>
        <v>3 - ED-50825</v>
      </c>
      <c r="B16424" s="178">
        <v>3</v>
      </c>
      <c r="C16424" s="347" t="s">
        <v>30710</v>
      </c>
      <c r="D16424" s="356"/>
      <c r="E16424" s="357" t="s">
        <v>34443</v>
      </c>
      <c r="F16424" s="358" t="s">
        <v>15038</v>
      </c>
      <c r="G16424" s="372">
        <v>356.46</v>
      </c>
    </row>
    <row r="16425" spans="1:7" ht="25.5">
      <c r="A16425" s="178" t="str">
        <f t="shared" si="253"/>
        <v>3 - ED-50824</v>
      </c>
      <c r="B16425" s="178">
        <v>3</v>
      </c>
      <c r="C16425" s="347" t="s">
        <v>30711</v>
      </c>
      <c r="D16425" s="356"/>
      <c r="E16425" s="357" t="s">
        <v>34444</v>
      </c>
      <c r="F16425" s="358" t="s">
        <v>15038</v>
      </c>
      <c r="G16425" s="372">
        <v>981.97</v>
      </c>
    </row>
    <row r="16426" spans="1:7">
      <c r="A16426" s="178" t="str">
        <f t="shared" si="253"/>
        <v>3 - ED-50789</v>
      </c>
      <c r="B16426" s="178">
        <v>3</v>
      </c>
      <c r="C16426" s="347" t="s">
        <v>30712</v>
      </c>
      <c r="D16426" s="356"/>
      <c r="E16426" s="357" t="s">
        <v>34445</v>
      </c>
      <c r="F16426" s="358" t="s">
        <v>15038</v>
      </c>
      <c r="G16426" s="372">
        <v>1778.07</v>
      </c>
    </row>
    <row r="16427" spans="1:7">
      <c r="A16427" s="178" t="str">
        <f t="shared" si="253"/>
        <v>3 - ED-50790</v>
      </c>
      <c r="B16427" s="178">
        <v>3</v>
      </c>
      <c r="C16427" s="347" t="s">
        <v>30713</v>
      </c>
      <c r="D16427" s="356"/>
      <c r="E16427" s="357" t="s">
        <v>34446</v>
      </c>
      <c r="F16427" s="358" t="s">
        <v>15038</v>
      </c>
      <c r="G16427" s="372">
        <v>676.84</v>
      </c>
    </row>
    <row r="16428" spans="1:7">
      <c r="A16428" s="178" t="str">
        <f t="shared" ref="A16428:A16491" si="254">B16428&amp;" - "&amp;C16428</f>
        <v>3 - ED-50793</v>
      </c>
      <c r="B16428" s="178">
        <v>3</v>
      </c>
      <c r="C16428" s="347" t="s">
        <v>30714</v>
      </c>
      <c r="D16428" s="356"/>
      <c r="E16428" s="357" t="s">
        <v>34447</v>
      </c>
      <c r="F16428" s="358" t="s">
        <v>15038</v>
      </c>
      <c r="G16428" s="372">
        <v>188.47</v>
      </c>
    </row>
    <row r="16429" spans="1:7">
      <c r="A16429" s="178" t="str">
        <f t="shared" si="254"/>
        <v>3 - ED-50809</v>
      </c>
      <c r="B16429" s="178">
        <v>3</v>
      </c>
      <c r="C16429" s="347" t="s">
        <v>30715</v>
      </c>
      <c r="D16429" s="356"/>
      <c r="E16429" s="357" t="s">
        <v>34448</v>
      </c>
      <c r="F16429" s="358" t="s">
        <v>15038</v>
      </c>
      <c r="G16429" s="372">
        <v>423.79</v>
      </c>
    </row>
    <row r="16430" spans="1:7">
      <c r="A16430" s="178" t="str">
        <f t="shared" si="254"/>
        <v>3 - ED-50811</v>
      </c>
      <c r="B16430" s="178">
        <v>3</v>
      </c>
      <c r="C16430" s="347" t="s">
        <v>30716</v>
      </c>
      <c r="D16430" s="356"/>
      <c r="E16430" s="357" t="s">
        <v>34449</v>
      </c>
      <c r="F16430" s="358" t="s">
        <v>1</v>
      </c>
      <c r="G16430" s="372">
        <v>796.05</v>
      </c>
    </row>
    <row r="16431" spans="1:7">
      <c r="A16431" s="178" t="str">
        <f t="shared" si="254"/>
        <v>3 - ED-50813</v>
      </c>
      <c r="B16431" s="178">
        <v>3</v>
      </c>
      <c r="C16431" s="347" t="s">
        <v>30717</v>
      </c>
      <c r="D16431" s="356"/>
      <c r="E16431" s="357" t="s">
        <v>34450</v>
      </c>
      <c r="F16431" s="358" t="s">
        <v>0</v>
      </c>
      <c r="G16431" s="372">
        <v>476.92</v>
      </c>
    </row>
    <row r="16432" spans="1:7">
      <c r="A16432" s="178" t="str">
        <f t="shared" si="254"/>
        <v>3 - ED-50812</v>
      </c>
      <c r="B16432" s="178">
        <v>3</v>
      </c>
      <c r="C16432" s="347" t="s">
        <v>30718</v>
      </c>
      <c r="D16432" s="356"/>
      <c r="E16432" s="357" t="s">
        <v>34451</v>
      </c>
      <c r="F16432" s="358" t="s">
        <v>15038</v>
      </c>
      <c r="G16432" s="372">
        <v>64.39</v>
      </c>
    </row>
    <row r="16433" spans="1:7">
      <c r="A16433" s="178" t="str">
        <f t="shared" si="254"/>
        <v>3 - ED-50792</v>
      </c>
      <c r="B16433" s="178">
        <v>3</v>
      </c>
      <c r="C16433" s="347" t="s">
        <v>30719</v>
      </c>
      <c r="D16433" s="356"/>
      <c r="E16433" s="357" t="s">
        <v>34452</v>
      </c>
      <c r="F16433" s="358" t="s">
        <v>0</v>
      </c>
      <c r="G16433" s="372">
        <v>305.43</v>
      </c>
    </row>
    <row r="16434" spans="1:7" ht="25.5">
      <c r="A16434" s="178" t="str">
        <f t="shared" si="254"/>
        <v>3 - ED-50798</v>
      </c>
      <c r="B16434" s="178">
        <v>3</v>
      </c>
      <c r="C16434" s="347" t="s">
        <v>30720</v>
      </c>
      <c r="D16434" s="356"/>
      <c r="E16434" s="357" t="s">
        <v>34453</v>
      </c>
      <c r="F16434" s="358" t="s">
        <v>1</v>
      </c>
      <c r="G16434" s="372">
        <v>487.53</v>
      </c>
    </row>
    <row r="16435" spans="1:7">
      <c r="A16435" s="178" t="str">
        <f t="shared" si="254"/>
        <v>3 - ED-50799</v>
      </c>
      <c r="B16435" s="178">
        <v>3</v>
      </c>
      <c r="C16435" s="347" t="s">
        <v>30721</v>
      </c>
      <c r="D16435" s="356"/>
      <c r="E16435" s="357" t="s">
        <v>34454</v>
      </c>
      <c r="F16435" s="358" t="s">
        <v>1</v>
      </c>
      <c r="G16435" s="372">
        <v>392.69</v>
      </c>
    </row>
    <row r="16436" spans="1:7">
      <c r="A16436" s="178" t="str">
        <f t="shared" si="254"/>
        <v>3 - ED-50797</v>
      </c>
      <c r="B16436" s="178">
        <v>3</v>
      </c>
      <c r="C16436" s="347" t="s">
        <v>30722</v>
      </c>
      <c r="D16436" s="356"/>
      <c r="E16436" s="357" t="s">
        <v>34455</v>
      </c>
      <c r="F16436" s="358" t="s">
        <v>1</v>
      </c>
      <c r="G16436" s="372">
        <v>552.53</v>
      </c>
    </row>
    <row r="16437" spans="1:7">
      <c r="A16437" s="178" t="str">
        <f t="shared" si="254"/>
        <v>3 - ED-50805</v>
      </c>
      <c r="B16437" s="178">
        <v>3</v>
      </c>
      <c r="C16437" s="347" t="s">
        <v>30723</v>
      </c>
      <c r="D16437" s="356"/>
      <c r="E16437" s="357" t="s">
        <v>34456</v>
      </c>
      <c r="F16437" s="358" t="s">
        <v>1</v>
      </c>
      <c r="G16437" s="372">
        <v>367.53</v>
      </c>
    </row>
    <row r="16438" spans="1:7" ht="25.5">
      <c r="A16438" s="178" t="str">
        <f t="shared" si="254"/>
        <v>3 - ED-50806</v>
      </c>
      <c r="B16438" s="178">
        <v>3</v>
      </c>
      <c r="C16438" s="347" t="s">
        <v>30724</v>
      </c>
      <c r="D16438" s="356"/>
      <c r="E16438" s="357" t="s">
        <v>34457</v>
      </c>
      <c r="F16438" s="358" t="s">
        <v>1</v>
      </c>
      <c r="G16438" s="372">
        <v>327.52999999999997</v>
      </c>
    </row>
    <row r="16439" spans="1:7">
      <c r="A16439" s="178" t="str">
        <f t="shared" si="254"/>
        <v>3 - ED-50795</v>
      </c>
      <c r="B16439" s="178">
        <v>3</v>
      </c>
      <c r="C16439" s="347" t="s">
        <v>30725</v>
      </c>
      <c r="D16439" s="356"/>
      <c r="E16439" s="357" t="s">
        <v>34458</v>
      </c>
      <c r="F16439" s="358" t="s">
        <v>1</v>
      </c>
      <c r="G16439" s="372">
        <v>337.53</v>
      </c>
    </row>
    <row r="16440" spans="1:7">
      <c r="A16440" s="178" t="str">
        <f t="shared" si="254"/>
        <v>3 - ED-50801</v>
      </c>
      <c r="B16440" s="178">
        <v>3</v>
      </c>
      <c r="C16440" s="347" t="s">
        <v>30726</v>
      </c>
      <c r="D16440" s="356"/>
      <c r="E16440" s="357" t="s">
        <v>34459</v>
      </c>
      <c r="F16440" s="358" t="s">
        <v>1</v>
      </c>
      <c r="G16440" s="372">
        <v>337.53</v>
      </c>
    </row>
    <row r="16441" spans="1:7">
      <c r="A16441" s="178" t="str">
        <f t="shared" si="254"/>
        <v>3 - ED-50810</v>
      </c>
      <c r="B16441" s="178">
        <v>3</v>
      </c>
      <c r="C16441" s="347" t="s">
        <v>30727</v>
      </c>
      <c r="D16441" s="356"/>
      <c r="E16441" s="357" t="s">
        <v>34460</v>
      </c>
      <c r="F16441" s="358" t="s">
        <v>1</v>
      </c>
      <c r="G16441" s="372">
        <v>494.1</v>
      </c>
    </row>
    <row r="16442" spans="1:7">
      <c r="A16442" s="178" t="str">
        <f t="shared" si="254"/>
        <v>3 - ED-50800</v>
      </c>
      <c r="B16442" s="178">
        <v>3</v>
      </c>
      <c r="C16442" s="347" t="s">
        <v>30728</v>
      </c>
      <c r="D16442" s="356"/>
      <c r="E16442" s="357" t="s">
        <v>34461</v>
      </c>
      <c r="F16442" s="358" t="s">
        <v>1</v>
      </c>
      <c r="G16442" s="372">
        <v>494.1</v>
      </c>
    </row>
    <row r="16443" spans="1:7">
      <c r="A16443" s="178" t="str">
        <f t="shared" si="254"/>
        <v>3 - ED-50814</v>
      </c>
      <c r="B16443" s="178">
        <v>3</v>
      </c>
      <c r="C16443" s="347" t="s">
        <v>30729</v>
      </c>
      <c r="D16443" s="356"/>
      <c r="E16443" s="357" t="s">
        <v>34462</v>
      </c>
      <c r="F16443" s="358" t="s">
        <v>15038</v>
      </c>
      <c r="G16443" s="372">
        <v>299.27</v>
      </c>
    </row>
    <row r="16444" spans="1:7" ht="25.5">
      <c r="A16444" s="178" t="str">
        <f t="shared" si="254"/>
        <v>3 - ED-50815</v>
      </c>
      <c r="B16444" s="178">
        <v>3</v>
      </c>
      <c r="C16444" s="347" t="s">
        <v>30730</v>
      </c>
      <c r="D16444" s="356"/>
      <c r="E16444" s="357" t="s">
        <v>34463</v>
      </c>
      <c r="F16444" s="358" t="s">
        <v>2</v>
      </c>
      <c r="G16444" s="372">
        <v>1326.1</v>
      </c>
    </row>
    <row r="16445" spans="1:7" ht="25.5">
      <c r="A16445" s="178" t="str">
        <f t="shared" si="254"/>
        <v>3 - ED-50817</v>
      </c>
      <c r="B16445" s="178">
        <v>3</v>
      </c>
      <c r="C16445" s="347" t="s">
        <v>30731</v>
      </c>
      <c r="D16445" s="356"/>
      <c r="E16445" s="357" t="s">
        <v>34464</v>
      </c>
      <c r="F16445" s="358" t="s">
        <v>0</v>
      </c>
      <c r="G16445" s="372">
        <v>94.51</v>
      </c>
    </row>
    <row r="16446" spans="1:7">
      <c r="A16446" s="178" t="str">
        <f t="shared" si="254"/>
        <v>3 - ED-50816</v>
      </c>
      <c r="B16446" s="178">
        <v>3</v>
      </c>
      <c r="C16446" s="347" t="s">
        <v>30732</v>
      </c>
      <c r="D16446" s="356"/>
      <c r="E16446" s="357" t="s">
        <v>34465</v>
      </c>
      <c r="F16446" s="358" t="s">
        <v>0</v>
      </c>
      <c r="G16446" s="372">
        <v>236.79</v>
      </c>
    </row>
    <row r="16447" spans="1:7" ht="25.5">
      <c r="A16447" s="178" t="str">
        <f t="shared" si="254"/>
        <v>3 - ED-50818</v>
      </c>
      <c r="B16447" s="178">
        <v>3</v>
      </c>
      <c r="C16447" s="347" t="s">
        <v>30733</v>
      </c>
      <c r="D16447" s="356"/>
      <c r="E16447" s="357" t="s">
        <v>34466</v>
      </c>
      <c r="F16447" s="358" t="s">
        <v>0</v>
      </c>
      <c r="G16447" s="372">
        <v>1250.0899999999999</v>
      </c>
    </row>
    <row r="16448" spans="1:7" ht="25.5">
      <c r="A16448" s="178" t="str">
        <f t="shared" si="254"/>
        <v>3 - ED-50802</v>
      </c>
      <c r="B16448" s="178">
        <v>3</v>
      </c>
      <c r="C16448" s="347" t="s">
        <v>30734</v>
      </c>
      <c r="D16448" s="356"/>
      <c r="E16448" s="357" t="s">
        <v>34467</v>
      </c>
      <c r="F16448" s="358" t="s">
        <v>1</v>
      </c>
      <c r="G16448" s="372">
        <v>907.53</v>
      </c>
    </row>
    <row r="16449" spans="1:7">
      <c r="A16449" s="178" t="str">
        <f t="shared" si="254"/>
        <v>3 - ED-50803</v>
      </c>
      <c r="B16449" s="178">
        <v>3</v>
      </c>
      <c r="C16449" s="347" t="s">
        <v>30735</v>
      </c>
      <c r="D16449" s="356"/>
      <c r="E16449" s="357" t="s">
        <v>34468</v>
      </c>
      <c r="F16449" s="358" t="s">
        <v>1</v>
      </c>
      <c r="G16449" s="372">
        <v>257.52999999999997</v>
      </c>
    </row>
    <row r="16450" spans="1:7">
      <c r="A16450" s="178" t="str">
        <f t="shared" si="254"/>
        <v>3 - ED-50807</v>
      </c>
      <c r="B16450" s="178">
        <v>3</v>
      </c>
      <c r="C16450" s="347" t="s">
        <v>30736</v>
      </c>
      <c r="D16450" s="356"/>
      <c r="E16450" s="357" t="s">
        <v>34469</v>
      </c>
      <c r="F16450" s="358" t="s">
        <v>1</v>
      </c>
      <c r="G16450" s="372">
        <v>587.53</v>
      </c>
    </row>
    <row r="16451" spans="1:7">
      <c r="A16451" s="178" t="str">
        <f t="shared" si="254"/>
        <v>3 - ED-50808</v>
      </c>
      <c r="B16451" s="178">
        <v>3</v>
      </c>
      <c r="C16451" s="347" t="s">
        <v>30737</v>
      </c>
      <c r="D16451" s="356"/>
      <c r="E16451" s="357" t="s">
        <v>34470</v>
      </c>
      <c r="F16451" s="358" t="s">
        <v>1</v>
      </c>
      <c r="G16451" s="372">
        <v>757.53</v>
      </c>
    </row>
    <row r="16452" spans="1:7">
      <c r="A16452" s="178" t="str">
        <f t="shared" si="254"/>
        <v>3 - ED-50794</v>
      </c>
      <c r="B16452" s="178">
        <v>3</v>
      </c>
      <c r="C16452" s="347" t="s">
        <v>30738</v>
      </c>
      <c r="D16452" s="356"/>
      <c r="E16452" s="357" t="s">
        <v>34471</v>
      </c>
      <c r="F16452" s="358" t="s">
        <v>1</v>
      </c>
      <c r="G16452" s="372">
        <v>557.53</v>
      </c>
    </row>
    <row r="16453" spans="1:7">
      <c r="A16453" s="178" t="str">
        <f t="shared" si="254"/>
        <v>3 - ED-50796</v>
      </c>
      <c r="B16453" s="178">
        <v>3</v>
      </c>
      <c r="C16453" s="347" t="s">
        <v>30739</v>
      </c>
      <c r="D16453" s="356"/>
      <c r="E16453" s="357" t="s">
        <v>34472</v>
      </c>
      <c r="F16453" s="358" t="s">
        <v>1</v>
      </c>
      <c r="G16453" s="372">
        <v>557.53</v>
      </c>
    </row>
    <row r="16454" spans="1:7">
      <c r="A16454" s="178" t="str">
        <f t="shared" si="254"/>
        <v>3 - ED-50804</v>
      </c>
      <c r="B16454" s="178">
        <v>3</v>
      </c>
      <c r="C16454" s="347" t="s">
        <v>30740</v>
      </c>
      <c r="D16454" s="356"/>
      <c r="E16454" s="357" t="s">
        <v>34473</v>
      </c>
      <c r="F16454" s="358" t="s">
        <v>1</v>
      </c>
      <c r="G16454" s="372">
        <v>357.53</v>
      </c>
    </row>
    <row r="16455" spans="1:7">
      <c r="A16455" s="178" t="str">
        <f t="shared" si="254"/>
        <v>3 - ED-50819</v>
      </c>
      <c r="B16455" s="178">
        <v>3</v>
      </c>
      <c r="C16455" s="347" t="s">
        <v>30741</v>
      </c>
      <c r="D16455" s="356"/>
      <c r="E16455" s="357" t="s">
        <v>34474</v>
      </c>
      <c r="F16455" s="358" t="s">
        <v>0</v>
      </c>
      <c r="G16455" s="372">
        <v>151.22999999999999</v>
      </c>
    </row>
    <row r="16456" spans="1:7">
      <c r="A16456" s="178" t="str">
        <f t="shared" si="254"/>
        <v>3 - ED-50820</v>
      </c>
      <c r="B16456" s="178">
        <v>3</v>
      </c>
      <c r="C16456" s="347" t="s">
        <v>30742</v>
      </c>
      <c r="D16456" s="356"/>
      <c r="E16456" s="357" t="s">
        <v>34475</v>
      </c>
      <c r="F16456" s="358" t="s">
        <v>0</v>
      </c>
      <c r="G16456" s="372">
        <v>160.47999999999999</v>
      </c>
    </row>
    <row r="16457" spans="1:7">
      <c r="A16457" s="178" t="str">
        <f t="shared" si="254"/>
        <v>3 - ED-50821</v>
      </c>
      <c r="B16457" s="178">
        <v>3</v>
      </c>
      <c r="C16457" s="347" t="s">
        <v>30743</v>
      </c>
      <c r="D16457" s="356"/>
      <c r="E16457" s="357" t="s">
        <v>34476</v>
      </c>
      <c r="F16457" s="358" t="s">
        <v>15038</v>
      </c>
      <c r="G16457" s="372">
        <v>183.36</v>
      </c>
    </row>
    <row r="16458" spans="1:7">
      <c r="A16458" s="178" t="str">
        <f t="shared" si="254"/>
        <v>3 - ED-50822</v>
      </c>
      <c r="B16458" s="178">
        <v>3</v>
      </c>
      <c r="C16458" s="347" t="s">
        <v>30744</v>
      </c>
      <c r="D16458" s="356"/>
      <c r="E16458" s="357" t="s">
        <v>34477</v>
      </c>
      <c r="F16458" s="358" t="s">
        <v>15038</v>
      </c>
      <c r="G16458" s="372">
        <v>262.05</v>
      </c>
    </row>
    <row r="16459" spans="1:7">
      <c r="A16459" s="178" t="str">
        <f t="shared" si="254"/>
        <v>3 - ED-50823</v>
      </c>
      <c r="B16459" s="178">
        <v>3</v>
      </c>
      <c r="C16459" s="347" t="s">
        <v>30745</v>
      </c>
      <c r="D16459" s="356"/>
      <c r="E16459" s="357" t="s">
        <v>34478</v>
      </c>
      <c r="F16459" s="358" t="s">
        <v>15038</v>
      </c>
      <c r="G16459" s="372">
        <v>175.26</v>
      </c>
    </row>
    <row r="16460" spans="1:7">
      <c r="A16460" s="178" t="str">
        <f t="shared" si="254"/>
        <v>3 - 360</v>
      </c>
      <c r="B16460" s="178">
        <v>3</v>
      </c>
      <c r="C16460" s="347">
        <v>360</v>
      </c>
      <c r="D16460" s="356"/>
      <c r="E16460" s="357" t="s">
        <v>34479</v>
      </c>
      <c r="F16460" s="358" t="s">
        <v>31945</v>
      </c>
    </row>
    <row r="16461" spans="1:7" ht="25.5">
      <c r="A16461" s="178" t="str">
        <f t="shared" si="254"/>
        <v>3 - ED-50832</v>
      </c>
      <c r="B16461" s="178">
        <v>3</v>
      </c>
      <c r="C16461" s="347" t="s">
        <v>30746</v>
      </c>
      <c r="D16461" s="356"/>
      <c r="E16461" s="357" t="s">
        <v>34480</v>
      </c>
      <c r="F16461" s="358" t="s">
        <v>15036</v>
      </c>
      <c r="G16461" s="372">
        <v>560.9</v>
      </c>
    </row>
    <row r="16462" spans="1:7" ht="38.25">
      <c r="A16462" s="178" t="str">
        <f t="shared" si="254"/>
        <v>3 - ED-50827</v>
      </c>
      <c r="B16462" s="178">
        <v>3</v>
      </c>
      <c r="C16462" s="347" t="s">
        <v>30747</v>
      </c>
      <c r="D16462" s="356"/>
      <c r="E16462" s="357" t="s">
        <v>34481</v>
      </c>
      <c r="F16462" s="358" t="s">
        <v>0</v>
      </c>
      <c r="G16462" s="372">
        <v>489.57</v>
      </c>
    </row>
    <row r="16463" spans="1:7" ht="38.25">
      <c r="A16463" s="178" t="str">
        <f t="shared" si="254"/>
        <v>3 - ED-50828</v>
      </c>
      <c r="B16463" s="178">
        <v>3</v>
      </c>
      <c r="C16463" s="347" t="s">
        <v>30748</v>
      </c>
      <c r="D16463" s="356"/>
      <c r="E16463" s="357" t="s">
        <v>34482</v>
      </c>
      <c r="F16463" s="358" t="s">
        <v>0</v>
      </c>
      <c r="G16463" s="372">
        <v>536.03</v>
      </c>
    </row>
    <row r="16464" spans="1:7" ht="38.25">
      <c r="A16464" s="178" t="str">
        <f t="shared" si="254"/>
        <v>3 - ED-50829</v>
      </c>
      <c r="B16464" s="178">
        <v>3</v>
      </c>
      <c r="C16464" s="347" t="s">
        <v>30749</v>
      </c>
      <c r="D16464" s="356"/>
      <c r="E16464" s="357" t="s">
        <v>34483</v>
      </c>
      <c r="F16464" s="358" t="s">
        <v>0</v>
      </c>
      <c r="G16464" s="372">
        <v>652.16999999999996</v>
      </c>
    </row>
    <row r="16465" spans="1:7" ht="25.5">
      <c r="A16465" s="178" t="str">
        <f t="shared" si="254"/>
        <v>3 - ED-50831</v>
      </c>
      <c r="B16465" s="178">
        <v>3</v>
      </c>
      <c r="C16465" s="347" t="s">
        <v>30750</v>
      </c>
      <c r="D16465" s="356"/>
      <c r="E16465" s="357" t="s">
        <v>34484</v>
      </c>
      <c r="F16465" s="358" t="s">
        <v>15038</v>
      </c>
      <c r="G16465" s="372">
        <v>208.06</v>
      </c>
    </row>
    <row r="16466" spans="1:7" ht="25.5">
      <c r="A16466" s="178" t="str">
        <f t="shared" si="254"/>
        <v>3 - ED-50830</v>
      </c>
      <c r="B16466" s="178">
        <v>3</v>
      </c>
      <c r="C16466" s="347" t="s">
        <v>30751</v>
      </c>
      <c r="D16466" s="356"/>
      <c r="E16466" s="357" t="s">
        <v>34485</v>
      </c>
      <c r="F16466" s="358" t="s">
        <v>15038</v>
      </c>
      <c r="G16466" s="372">
        <v>207.59</v>
      </c>
    </row>
    <row r="16467" spans="1:7">
      <c r="A16467" s="178" t="str">
        <f t="shared" si="254"/>
        <v>3 - ED-50835</v>
      </c>
      <c r="B16467" s="178">
        <v>3</v>
      </c>
      <c r="C16467" s="347" t="s">
        <v>30752</v>
      </c>
      <c r="D16467" s="356"/>
      <c r="E16467" s="357" t="s">
        <v>34486</v>
      </c>
      <c r="F16467" s="358" t="s">
        <v>15038</v>
      </c>
      <c r="G16467" s="372">
        <v>164.4</v>
      </c>
    </row>
    <row r="16468" spans="1:7" ht="38.25">
      <c r="A16468" s="178" t="str">
        <f t="shared" si="254"/>
        <v>3 - ED-50834</v>
      </c>
      <c r="B16468" s="178">
        <v>3</v>
      </c>
      <c r="C16468" s="347" t="s">
        <v>30753</v>
      </c>
      <c r="D16468" s="356"/>
      <c r="E16468" s="357" t="s">
        <v>34487</v>
      </c>
      <c r="F16468" s="358" t="s">
        <v>15036</v>
      </c>
      <c r="G16468" s="372">
        <v>821.6</v>
      </c>
    </row>
    <row r="16469" spans="1:7" ht="38.25">
      <c r="A16469" s="178" t="str">
        <f t="shared" si="254"/>
        <v>3 - ED-50837</v>
      </c>
      <c r="B16469" s="178">
        <v>3</v>
      </c>
      <c r="C16469" s="347" t="s">
        <v>30754</v>
      </c>
      <c r="D16469" s="356"/>
      <c r="E16469" s="357" t="s">
        <v>34488</v>
      </c>
      <c r="F16469" s="358" t="s">
        <v>0</v>
      </c>
      <c r="G16469" s="372">
        <v>44.64</v>
      </c>
    </row>
    <row r="16470" spans="1:7" ht="25.5">
      <c r="A16470" s="178" t="str">
        <f t="shared" si="254"/>
        <v>3 - ED-50833</v>
      </c>
      <c r="B16470" s="178">
        <v>3</v>
      </c>
      <c r="C16470" s="347" t="s">
        <v>30755</v>
      </c>
      <c r="D16470" s="356"/>
      <c r="E16470" s="357" t="s">
        <v>34489</v>
      </c>
      <c r="F16470" s="358" t="s">
        <v>15036</v>
      </c>
      <c r="G16470" s="372">
        <v>435</v>
      </c>
    </row>
    <row r="16471" spans="1:7" ht="38.25">
      <c r="A16471" s="178" t="str">
        <f t="shared" si="254"/>
        <v>3 - ED-50838</v>
      </c>
      <c r="B16471" s="178">
        <v>3</v>
      </c>
      <c r="C16471" s="347" t="s">
        <v>30756</v>
      </c>
      <c r="D16471" s="356"/>
      <c r="E16471" s="357" t="s">
        <v>34490</v>
      </c>
      <c r="F16471" s="358" t="s">
        <v>15036</v>
      </c>
      <c r="G16471" s="372">
        <v>4697.16</v>
      </c>
    </row>
    <row r="16472" spans="1:7">
      <c r="A16472" s="178" t="str">
        <f t="shared" si="254"/>
        <v>3 - ED-50839</v>
      </c>
      <c r="B16472" s="178">
        <v>3</v>
      </c>
      <c r="C16472" s="347" t="s">
        <v>30757</v>
      </c>
      <c r="D16472" s="356"/>
      <c r="E16472" s="357" t="s">
        <v>34491</v>
      </c>
      <c r="F16472" s="358" t="s">
        <v>0</v>
      </c>
      <c r="G16472" s="372">
        <v>15.32</v>
      </c>
    </row>
    <row r="16473" spans="1:7" ht="25.5">
      <c r="A16473" s="178" t="str">
        <f t="shared" si="254"/>
        <v>3 - ED-50862</v>
      </c>
      <c r="B16473" s="178">
        <v>3</v>
      </c>
      <c r="C16473" s="347" t="s">
        <v>30758</v>
      </c>
      <c r="D16473" s="356"/>
      <c r="E16473" s="357" t="s">
        <v>34492</v>
      </c>
      <c r="F16473" s="358" t="s">
        <v>15038</v>
      </c>
      <c r="G16473" s="372">
        <v>4280.25</v>
      </c>
    </row>
    <row r="16474" spans="1:7" ht="25.5">
      <c r="A16474" s="178" t="str">
        <f t="shared" si="254"/>
        <v>3 - ED-50859</v>
      </c>
      <c r="B16474" s="178">
        <v>3</v>
      </c>
      <c r="C16474" s="347" t="s">
        <v>30759</v>
      </c>
      <c r="D16474" s="356"/>
      <c r="E16474" s="357" t="s">
        <v>34493</v>
      </c>
      <c r="F16474" s="358" t="s">
        <v>2</v>
      </c>
      <c r="G16474" s="372">
        <v>2438.39</v>
      </c>
    </row>
    <row r="16475" spans="1:7" ht="25.5">
      <c r="A16475" s="178" t="str">
        <f t="shared" si="254"/>
        <v>3 - ED-50860</v>
      </c>
      <c r="B16475" s="178">
        <v>3</v>
      </c>
      <c r="C16475" s="347" t="s">
        <v>30760</v>
      </c>
      <c r="D16475" s="356"/>
      <c r="E16475" s="357" t="s">
        <v>34494</v>
      </c>
      <c r="F16475" s="358" t="s">
        <v>2</v>
      </c>
      <c r="G16475" s="372">
        <v>2438.39</v>
      </c>
    </row>
    <row r="16476" spans="1:7" ht="25.5">
      <c r="A16476" s="178" t="str">
        <f t="shared" si="254"/>
        <v>3 - ED-50851</v>
      </c>
      <c r="B16476" s="178">
        <v>3</v>
      </c>
      <c r="C16476" s="347" t="s">
        <v>30761</v>
      </c>
      <c r="D16476" s="356"/>
      <c r="E16476" s="357" t="s">
        <v>34495</v>
      </c>
      <c r="F16476" s="358" t="s">
        <v>2</v>
      </c>
      <c r="G16476" s="372">
        <v>1120.54</v>
      </c>
    </row>
    <row r="16477" spans="1:7" ht="25.5">
      <c r="A16477" s="178" t="str">
        <f t="shared" si="254"/>
        <v>3 - ED-50853</v>
      </c>
      <c r="B16477" s="178">
        <v>3</v>
      </c>
      <c r="C16477" s="347" t="s">
        <v>30762</v>
      </c>
      <c r="D16477" s="356"/>
      <c r="E16477" s="357" t="s">
        <v>34496</v>
      </c>
      <c r="F16477" s="358" t="s">
        <v>2</v>
      </c>
      <c r="G16477" s="372">
        <v>1120.54</v>
      </c>
    </row>
    <row r="16478" spans="1:7" ht="25.5">
      <c r="A16478" s="178" t="str">
        <f t="shared" si="254"/>
        <v>3 - ED-50844</v>
      </c>
      <c r="B16478" s="178">
        <v>3</v>
      </c>
      <c r="C16478" s="347" t="s">
        <v>30763</v>
      </c>
      <c r="D16478" s="356"/>
      <c r="E16478" s="357" t="s">
        <v>34497</v>
      </c>
      <c r="F16478" s="358" t="s">
        <v>2</v>
      </c>
      <c r="G16478" s="372">
        <v>1246.6600000000001</v>
      </c>
    </row>
    <row r="16479" spans="1:7" ht="38.25">
      <c r="A16479" s="178" t="str">
        <f t="shared" si="254"/>
        <v>3 - ED-50840</v>
      </c>
      <c r="B16479" s="178">
        <v>3</v>
      </c>
      <c r="C16479" s="347" t="s">
        <v>30764</v>
      </c>
      <c r="D16479" s="356"/>
      <c r="E16479" s="357" t="s">
        <v>34498</v>
      </c>
      <c r="F16479" s="358" t="s">
        <v>1</v>
      </c>
      <c r="G16479" s="372">
        <v>90.37</v>
      </c>
    </row>
    <row r="16480" spans="1:7" ht="25.5">
      <c r="A16480" s="178" t="str">
        <f t="shared" si="254"/>
        <v>3 - ED-50846</v>
      </c>
      <c r="B16480" s="178">
        <v>3</v>
      </c>
      <c r="C16480" s="347" t="s">
        <v>30765</v>
      </c>
      <c r="D16480" s="356"/>
      <c r="E16480" s="357" t="s">
        <v>34499</v>
      </c>
      <c r="F16480" s="358" t="s">
        <v>2</v>
      </c>
      <c r="G16480" s="372">
        <v>1522.41</v>
      </c>
    </row>
    <row r="16481" spans="1:7">
      <c r="A16481" s="178" t="str">
        <f t="shared" si="254"/>
        <v>3 - ED-50852</v>
      </c>
      <c r="B16481" s="178">
        <v>3</v>
      </c>
      <c r="C16481" s="347" t="s">
        <v>30766</v>
      </c>
      <c r="D16481" s="356"/>
      <c r="E16481" s="357" t="s">
        <v>34500</v>
      </c>
      <c r="F16481" s="358" t="s">
        <v>1</v>
      </c>
      <c r="G16481" s="372">
        <v>101.1</v>
      </c>
    </row>
    <row r="16482" spans="1:7">
      <c r="A16482" s="178" t="str">
        <f t="shared" si="254"/>
        <v>3 - ED-50836</v>
      </c>
      <c r="B16482" s="178">
        <v>3</v>
      </c>
      <c r="C16482" s="347" t="s">
        <v>30767</v>
      </c>
      <c r="D16482" s="356"/>
      <c r="E16482" s="357" t="s">
        <v>34501</v>
      </c>
      <c r="F16482" s="358" t="s">
        <v>15038</v>
      </c>
      <c r="G16482" s="372">
        <v>198</v>
      </c>
    </row>
    <row r="16483" spans="1:7" ht="38.25">
      <c r="A16483" s="178" t="str">
        <f t="shared" si="254"/>
        <v>3 - ED-50854</v>
      </c>
      <c r="B16483" s="178">
        <v>3</v>
      </c>
      <c r="C16483" s="347" t="s">
        <v>30768</v>
      </c>
      <c r="D16483" s="356"/>
      <c r="E16483" s="357" t="s">
        <v>34502</v>
      </c>
      <c r="F16483" s="358" t="s">
        <v>15038</v>
      </c>
      <c r="G16483" s="372">
        <v>10256.969999999999</v>
      </c>
    </row>
    <row r="16484" spans="1:7" ht="38.25">
      <c r="A16484" s="178" t="str">
        <f t="shared" si="254"/>
        <v>3 - ED-50855</v>
      </c>
      <c r="B16484" s="178">
        <v>3</v>
      </c>
      <c r="C16484" s="347" t="s">
        <v>30769</v>
      </c>
      <c r="D16484" s="356"/>
      <c r="E16484" s="357" t="s">
        <v>34503</v>
      </c>
      <c r="F16484" s="358" t="s">
        <v>15038</v>
      </c>
      <c r="G16484" s="372">
        <v>12731.54</v>
      </c>
    </row>
    <row r="16485" spans="1:7" ht="38.25">
      <c r="A16485" s="178" t="str">
        <f t="shared" si="254"/>
        <v>3 - ED-50856</v>
      </c>
      <c r="B16485" s="178">
        <v>3</v>
      </c>
      <c r="C16485" s="347" t="s">
        <v>30770</v>
      </c>
      <c r="D16485" s="356"/>
      <c r="E16485" s="357" t="s">
        <v>34504</v>
      </c>
      <c r="F16485" s="358" t="s">
        <v>15038</v>
      </c>
      <c r="G16485" s="372">
        <v>14043.8</v>
      </c>
    </row>
    <row r="16486" spans="1:7" ht="38.25">
      <c r="A16486" s="178" t="str">
        <f t="shared" si="254"/>
        <v>3 - ED-50857</v>
      </c>
      <c r="B16486" s="178">
        <v>3</v>
      </c>
      <c r="C16486" s="347" t="s">
        <v>30771</v>
      </c>
      <c r="D16486" s="356"/>
      <c r="E16486" s="357" t="s">
        <v>34505</v>
      </c>
      <c r="F16486" s="358" t="s">
        <v>15038</v>
      </c>
      <c r="G16486" s="372">
        <v>15403.9</v>
      </c>
    </row>
    <row r="16487" spans="1:7" ht="38.25">
      <c r="A16487" s="178" t="str">
        <f t="shared" si="254"/>
        <v>3 - ED-50858</v>
      </c>
      <c r="B16487" s="178">
        <v>3</v>
      </c>
      <c r="C16487" s="347" t="s">
        <v>30772</v>
      </c>
      <c r="D16487" s="356"/>
      <c r="E16487" s="357" t="s">
        <v>34506</v>
      </c>
      <c r="F16487" s="358" t="s">
        <v>15038</v>
      </c>
      <c r="G16487" s="372">
        <v>16578.400000000001</v>
      </c>
    </row>
    <row r="16488" spans="1:7" ht="25.5">
      <c r="A16488" s="178" t="str">
        <f t="shared" si="254"/>
        <v>3 - ED-50896</v>
      </c>
      <c r="B16488" s="178">
        <v>3</v>
      </c>
      <c r="C16488" s="347" t="s">
        <v>30773</v>
      </c>
      <c r="D16488" s="356"/>
      <c r="E16488" s="357" t="s">
        <v>34507</v>
      </c>
      <c r="F16488" s="358" t="s">
        <v>15038</v>
      </c>
      <c r="G16488" s="372">
        <v>1270.8499999999999</v>
      </c>
    </row>
    <row r="16489" spans="1:7" ht="25.5">
      <c r="A16489" s="178" t="str">
        <f t="shared" si="254"/>
        <v>3 - ED-50897</v>
      </c>
      <c r="B16489" s="178">
        <v>3</v>
      </c>
      <c r="C16489" s="347" t="s">
        <v>30774</v>
      </c>
      <c r="D16489" s="356"/>
      <c r="E16489" s="357" t="s">
        <v>34508</v>
      </c>
      <c r="F16489" s="358" t="s">
        <v>15038</v>
      </c>
      <c r="G16489" s="372">
        <v>1446.14</v>
      </c>
    </row>
    <row r="16490" spans="1:7" ht="25.5">
      <c r="A16490" s="178" t="str">
        <f t="shared" si="254"/>
        <v>3 - ED-50899</v>
      </c>
      <c r="B16490" s="178">
        <v>3</v>
      </c>
      <c r="C16490" s="347" t="s">
        <v>30775</v>
      </c>
      <c r="D16490" s="356"/>
      <c r="E16490" s="357" t="s">
        <v>34509</v>
      </c>
      <c r="F16490" s="358" t="s">
        <v>15038</v>
      </c>
      <c r="G16490" s="372">
        <v>920.27</v>
      </c>
    </row>
    <row r="16491" spans="1:7" ht="25.5">
      <c r="A16491" s="178" t="str">
        <f t="shared" si="254"/>
        <v>3 - ED-50898</v>
      </c>
      <c r="B16491" s="178">
        <v>3</v>
      </c>
      <c r="C16491" s="347" t="s">
        <v>30776</v>
      </c>
      <c r="D16491" s="356"/>
      <c r="E16491" s="357" t="s">
        <v>34510</v>
      </c>
      <c r="F16491" s="358" t="s">
        <v>15038</v>
      </c>
      <c r="G16491" s="372">
        <v>1446.14</v>
      </c>
    </row>
    <row r="16492" spans="1:7" ht="25.5">
      <c r="A16492" s="178" t="str">
        <f t="shared" ref="A16492:A16555" si="255">B16492&amp;" - "&amp;C16492</f>
        <v>3 - ED-50900</v>
      </c>
      <c r="B16492" s="178">
        <v>3</v>
      </c>
      <c r="C16492" s="347" t="s">
        <v>30777</v>
      </c>
      <c r="D16492" s="356"/>
      <c r="E16492" s="357" t="s">
        <v>34511</v>
      </c>
      <c r="F16492" s="358" t="s">
        <v>15038</v>
      </c>
      <c r="G16492" s="372">
        <v>525.87</v>
      </c>
    </row>
    <row r="16493" spans="1:7" ht="25.5">
      <c r="A16493" s="178" t="str">
        <f t="shared" si="255"/>
        <v>3 - ED-50901</v>
      </c>
      <c r="B16493" s="178">
        <v>3</v>
      </c>
      <c r="C16493" s="347" t="s">
        <v>30778</v>
      </c>
      <c r="D16493" s="356"/>
      <c r="E16493" s="357" t="s">
        <v>34512</v>
      </c>
      <c r="F16493" s="358" t="s">
        <v>15038</v>
      </c>
      <c r="G16493" s="372">
        <v>701.16</v>
      </c>
    </row>
    <row r="16494" spans="1:7" ht="25.5">
      <c r="A16494" s="178" t="str">
        <f t="shared" si="255"/>
        <v>3 - ED-50902</v>
      </c>
      <c r="B16494" s="178">
        <v>3</v>
      </c>
      <c r="C16494" s="347" t="s">
        <v>30779</v>
      </c>
      <c r="D16494" s="356"/>
      <c r="E16494" s="357" t="s">
        <v>34513</v>
      </c>
      <c r="F16494" s="358" t="s">
        <v>15038</v>
      </c>
      <c r="G16494" s="372">
        <v>335.11</v>
      </c>
    </row>
    <row r="16495" spans="1:7" ht="25.5">
      <c r="A16495" s="178" t="str">
        <f t="shared" si="255"/>
        <v>3 - ED-50904</v>
      </c>
      <c r="B16495" s="178">
        <v>3</v>
      </c>
      <c r="C16495" s="347" t="s">
        <v>30780</v>
      </c>
      <c r="D16495" s="356"/>
      <c r="E16495" s="357" t="s">
        <v>34514</v>
      </c>
      <c r="F16495" s="358" t="s">
        <v>15038</v>
      </c>
      <c r="G16495" s="372">
        <v>1621.43</v>
      </c>
    </row>
    <row r="16496" spans="1:7" ht="25.5">
      <c r="A16496" s="178" t="str">
        <f t="shared" si="255"/>
        <v>3 - ED-50903</v>
      </c>
      <c r="B16496" s="178">
        <v>3</v>
      </c>
      <c r="C16496" s="347" t="s">
        <v>30781</v>
      </c>
      <c r="D16496" s="356"/>
      <c r="E16496" s="357" t="s">
        <v>34515</v>
      </c>
      <c r="F16496" s="358" t="s">
        <v>15038</v>
      </c>
      <c r="G16496" s="372">
        <v>350.58</v>
      </c>
    </row>
    <row r="16497" spans="1:7">
      <c r="A16497" s="178" t="str">
        <f t="shared" si="255"/>
        <v>3 - ED-50913</v>
      </c>
      <c r="B16497" s="178">
        <v>3</v>
      </c>
      <c r="C16497" s="347" t="s">
        <v>30782</v>
      </c>
      <c r="D16497" s="356"/>
      <c r="E16497" s="357" t="s">
        <v>34516</v>
      </c>
      <c r="F16497" s="358" t="s">
        <v>15038</v>
      </c>
      <c r="G16497" s="372">
        <v>733.12</v>
      </c>
    </row>
    <row r="16498" spans="1:7" ht="25.5">
      <c r="A16498" s="178" t="str">
        <f t="shared" si="255"/>
        <v>3 - ED-50912</v>
      </c>
      <c r="B16498" s="178">
        <v>3</v>
      </c>
      <c r="C16498" s="347" t="s">
        <v>30783</v>
      </c>
      <c r="D16498" s="356"/>
      <c r="E16498" s="357" t="s">
        <v>34517</v>
      </c>
      <c r="F16498" s="358" t="s">
        <v>15038</v>
      </c>
      <c r="G16498" s="372">
        <v>129.22</v>
      </c>
    </row>
    <row r="16499" spans="1:7" ht="25.5">
      <c r="A16499" s="178" t="str">
        <f t="shared" si="255"/>
        <v>3 - ED-50911</v>
      </c>
      <c r="B16499" s="178">
        <v>3</v>
      </c>
      <c r="C16499" s="347" t="s">
        <v>30784</v>
      </c>
      <c r="D16499" s="356"/>
      <c r="E16499" s="357" t="s">
        <v>34518</v>
      </c>
      <c r="F16499" s="358" t="s">
        <v>15038</v>
      </c>
      <c r="G16499" s="372">
        <v>258.45</v>
      </c>
    </row>
    <row r="16500" spans="1:7" ht="25.5">
      <c r="A16500" s="178" t="str">
        <f t="shared" si="255"/>
        <v>3 - ED-50882</v>
      </c>
      <c r="B16500" s="178">
        <v>3</v>
      </c>
      <c r="C16500" s="347" t="s">
        <v>30785</v>
      </c>
      <c r="D16500" s="356"/>
      <c r="E16500" s="357" t="s">
        <v>34519</v>
      </c>
      <c r="F16500" s="358" t="s">
        <v>15038</v>
      </c>
      <c r="G16500" s="372">
        <v>473.75</v>
      </c>
    </row>
    <row r="16501" spans="1:7" ht="25.5">
      <c r="A16501" s="178" t="str">
        <f t="shared" si="255"/>
        <v>3 - ED-50881</v>
      </c>
      <c r="B16501" s="178">
        <v>3</v>
      </c>
      <c r="C16501" s="347" t="s">
        <v>30786</v>
      </c>
      <c r="D16501" s="356"/>
      <c r="E16501" s="357" t="s">
        <v>34520</v>
      </c>
      <c r="F16501" s="358" t="s">
        <v>15038</v>
      </c>
      <c r="G16501" s="372">
        <v>480.72</v>
      </c>
    </row>
    <row r="16502" spans="1:7" ht="25.5">
      <c r="A16502" s="178" t="str">
        <f t="shared" si="255"/>
        <v>3 - ED-50884</v>
      </c>
      <c r="B16502" s="178">
        <v>3</v>
      </c>
      <c r="C16502" s="347" t="s">
        <v>30787</v>
      </c>
      <c r="D16502" s="356"/>
      <c r="E16502" s="357" t="s">
        <v>34521</v>
      </c>
      <c r="F16502" s="358" t="s">
        <v>15038</v>
      </c>
      <c r="G16502" s="372">
        <v>710.63</v>
      </c>
    </row>
    <row r="16503" spans="1:7" ht="25.5">
      <c r="A16503" s="178" t="str">
        <f t="shared" si="255"/>
        <v>3 - ED-50883</v>
      </c>
      <c r="B16503" s="178">
        <v>3</v>
      </c>
      <c r="C16503" s="347" t="s">
        <v>30788</v>
      </c>
      <c r="D16503" s="356"/>
      <c r="E16503" s="357" t="s">
        <v>34522</v>
      </c>
      <c r="F16503" s="358" t="s">
        <v>15038</v>
      </c>
      <c r="G16503" s="372">
        <v>721.08</v>
      </c>
    </row>
    <row r="16504" spans="1:7" ht="25.5">
      <c r="A16504" s="178" t="str">
        <f t="shared" si="255"/>
        <v>3 - ED-50886</v>
      </c>
      <c r="B16504" s="178">
        <v>3</v>
      </c>
      <c r="C16504" s="347" t="s">
        <v>30789</v>
      </c>
      <c r="D16504" s="356"/>
      <c r="E16504" s="357" t="s">
        <v>34523</v>
      </c>
      <c r="F16504" s="358" t="s">
        <v>15038</v>
      </c>
      <c r="G16504" s="372">
        <v>947.51</v>
      </c>
    </row>
    <row r="16505" spans="1:7" ht="25.5">
      <c r="A16505" s="178" t="str">
        <f t="shared" si="255"/>
        <v>3 - ED-50885</v>
      </c>
      <c r="B16505" s="178">
        <v>3</v>
      </c>
      <c r="C16505" s="347" t="s">
        <v>30790</v>
      </c>
      <c r="D16505" s="356"/>
      <c r="E16505" s="357" t="s">
        <v>34524</v>
      </c>
      <c r="F16505" s="358" t="s">
        <v>15038</v>
      </c>
      <c r="G16505" s="372">
        <v>961.44</v>
      </c>
    </row>
    <row r="16506" spans="1:7" ht="25.5">
      <c r="A16506" s="178" t="str">
        <f t="shared" si="255"/>
        <v>3 - ED-50887</v>
      </c>
      <c r="B16506" s="178">
        <v>3</v>
      </c>
      <c r="C16506" s="347" t="s">
        <v>30791</v>
      </c>
      <c r="D16506" s="356"/>
      <c r="E16506" s="357" t="s">
        <v>34525</v>
      </c>
      <c r="F16506" s="358" t="s">
        <v>15038</v>
      </c>
      <c r="G16506" s="372">
        <v>470.27</v>
      </c>
    </row>
    <row r="16507" spans="1:7" ht="25.5">
      <c r="A16507" s="178" t="str">
        <f t="shared" si="255"/>
        <v>3 - ED-50888</v>
      </c>
      <c r="B16507" s="178">
        <v>3</v>
      </c>
      <c r="C16507" s="347" t="s">
        <v>30792</v>
      </c>
      <c r="D16507" s="356"/>
      <c r="E16507" s="357" t="s">
        <v>34526</v>
      </c>
      <c r="F16507" s="358" t="s">
        <v>15038</v>
      </c>
      <c r="G16507" s="372">
        <v>240.36</v>
      </c>
    </row>
    <row r="16508" spans="1:7" ht="25.5">
      <c r="A16508" s="178" t="str">
        <f t="shared" si="255"/>
        <v>3 - ED-50889</v>
      </c>
      <c r="B16508" s="178">
        <v>3</v>
      </c>
      <c r="C16508" s="347" t="s">
        <v>30793</v>
      </c>
      <c r="D16508" s="356"/>
      <c r="E16508" s="357" t="s">
        <v>34527</v>
      </c>
      <c r="F16508" s="358" t="s">
        <v>15038</v>
      </c>
      <c r="G16508" s="372">
        <v>271.70999999999998</v>
      </c>
    </row>
    <row r="16509" spans="1:7" ht="25.5">
      <c r="A16509" s="178" t="str">
        <f t="shared" si="255"/>
        <v>3 - ED-50891</v>
      </c>
      <c r="B16509" s="178">
        <v>3</v>
      </c>
      <c r="C16509" s="347" t="s">
        <v>30794</v>
      </c>
      <c r="D16509" s="356"/>
      <c r="E16509" s="357" t="s">
        <v>34528</v>
      </c>
      <c r="F16509" s="358" t="s">
        <v>15038</v>
      </c>
      <c r="G16509" s="372">
        <v>306.54000000000002</v>
      </c>
    </row>
    <row r="16510" spans="1:7" ht="25.5">
      <c r="A16510" s="178" t="str">
        <f t="shared" si="255"/>
        <v>3 - ED-50890</v>
      </c>
      <c r="B16510" s="178">
        <v>3</v>
      </c>
      <c r="C16510" s="347" t="s">
        <v>30795</v>
      </c>
      <c r="D16510" s="356"/>
      <c r="E16510" s="357" t="s">
        <v>34529</v>
      </c>
      <c r="F16510" s="358" t="s">
        <v>15038</v>
      </c>
      <c r="G16510" s="372">
        <v>114.6</v>
      </c>
    </row>
    <row r="16511" spans="1:7" ht="25.5">
      <c r="A16511" s="178" t="str">
        <f t="shared" si="255"/>
        <v>3 - ED-50893</v>
      </c>
      <c r="B16511" s="178">
        <v>3</v>
      </c>
      <c r="C16511" s="347" t="s">
        <v>30796</v>
      </c>
      <c r="D16511" s="356"/>
      <c r="E16511" s="357" t="s">
        <v>34530</v>
      </c>
      <c r="F16511" s="358" t="s">
        <v>15038</v>
      </c>
      <c r="G16511" s="372">
        <v>226.42</v>
      </c>
    </row>
    <row r="16512" spans="1:7" ht="25.5">
      <c r="A16512" s="178" t="str">
        <f t="shared" si="255"/>
        <v>3 - ED-50892</v>
      </c>
      <c r="B16512" s="178">
        <v>3</v>
      </c>
      <c r="C16512" s="347" t="s">
        <v>30797</v>
      </c>
      <c r="D16512" s="356"/>
      <c r="E16512" s="357" t="s">
        <v>34531</v>
      </c>
      <c r="F16512" s="358" t="s">
        <v>15038</v>
      </c>
      <c r="G16512" s="372">
        <v>229.91</v>
      </c>
    </row>
    <row r="16513" spans="1:7" ht="25.5">
      <c r="A16513" s="178" t="str">
        <f t="shared" si="255"/>
        <v>3 - ED-50895</v>
      </c>
      <c r="B16513" s="178">
        <v>3</v>
      </c>
      <c r="C16513" s="347" t="s">
        <v>30798</v>
      </c>
      <c r="D16513" s="356"/>
      <c r="E16513" s="357" t="s">
        <v>34532</v>
      </c>
      <c r="F16513" s="358" t="s">
        <v>15038</v>
      </c>
      <c r="G16513" s="372">
        <v>181.14</v>
      </c>
    </row>
    <row r="16514" spans="1:7" ht="25.5">
      <c r="A16514" s="178" t="str">
        <f t="shared" si="255"/>
        <v>3 - ED-50894</v>
      </c>
      <c r="B16514" s="178">
        <v>3</v>
      </c>
      <c r="C16514" s="347" t="s">
        <v>30799</v>
      </c>
      <c r="D16514" s="356"/>
      <c r="E16514" s="357" t="s">
        <v>34533</v>
      </c>
      <c r="F16514" s="358" t="s">
        <v>15038</v>
      </c>
      <c r="G16514" s="372">
        <v>188.1</v>
      </c>
    </row>
    <row r="16515" spans="1:7" ht="25.5">
      <c r="A16515" s="178" t="str">
        <f t="shared" si="255"/>
        <v>3 - ED-50878</v>
      </c>
      <c r="B16515" s="178">
        <v>3</v>
      </c>
      <c r="C16515" s="347" t="s">
        <v>30800</v>
      </c>
      <c r="D16515" s="356"/>
      <c r="E16515" s="357" t="s">
        <v>34534</v>
      </c>
      <c r="F16515" s="358" t="s">
        <v>15038</v>
      </c>
      <c r="G16515" s="372">
        <v>1717.36</v>
      </c>
    </row>
    <row r="16516" spans="1:7" ht="25.5">
      <c r="A16516" s="178" t="str">
        <f t="shared" si="255"/>
        <v>3 - ED-50877</v>
      </c>
      <c r="B16516" s="178">
        <v>3</v>
      </c>
      <c r="C16516" s="347" t="s">
        <v>30801</v>
      </c>
      <c r="D16516" s="356"/>
      <c r="E16516" s="357" t="s">
        <v>34535</v>
      </c>
      <c r="F16516" s="358" t="s">
        <v>15038</v>
      </c>
      <c r="G16516" s="372">
        <v>1742.62</v>
      </c>
    </row>
    <row r="16517" spans="1:7" ht="25.5">
      <c r="A16517" s="178" t="str">
        <f t="shared" si="255"/>
        <v>3 - ED-50880</v>
      </c>
      <c r="B16517" s="178">
        <v>3</v>
      </c>
      <c r="C16517" s="347" t="s">
        <v>30802</v>
      </c>
      <c r="D16517" s="356"/>
      <c r="E16517" s="357" t="s">
        <v>34536</v>
      </c>
      <c r="F16517" s="358" t="s">
        <v>15038</v>
      </c>
      <c r="G16517" s="372">
        <v>1954.24</v>
      </c>
    </row>
    <row r="16518" spans="1:7" ht="25.5">
      <c r="A16518" s="178" t="str">
        <f t="shared" si="255"/>
        <v>3 - ED-50879</v>
      </c>
      <c r="B16518" s="178">
        <v>3</v>
      </c>
      <c r="C16518" s="347" t="s">
        <v>30803</v>
      </c>
      <c r="D16518" s="356"/>
      <c r="E16518" s="357" t="s">
        <v>34537</v>
      </c>
      <c r="F16518" s="358" t="s">
        <v>15038</v>
      </c>
      <c r="G16518" s="372">
        <v>1982.98</v>
      </c>
    </row>
    <row r="16519" spans="1:7">
      <c r="A16519" s="178" t="str">
        <f t="shared" si="255"/>
        <v>3 - ED-50905</v>
      </c>
      <c r="B16519" s="178">
        <v>3</v>
      </c>
      <c r="C16519" s="347" t="s">
        <v>30804</v>
      </c>
      <c r="D16519" s="356"/>
      <c r="E16519" s="357" t="s">
        <v>34538</v>
      </c>
      <c r="F16519" s="358" t="s">
        <v>15038</v>
      </c>
      <c r="G16519" s="372">
        <v>270.91000000000003</v>
      </c>
    </row>
    <row r="16520" spans="1:7">
      <c r="A16520" s="178" t="str">
        <f t="shared" si="255"/>
        <v>3 - ED-50906</v>
      </c>
      <c r="B16520" s="178">
        <v>3</v>
      </c>
      <c r="C16520" s="347" t="s">
        <v>30805</v>
      </c>
      <c r="D16520" s="356"/>
      <c r="E16520" s="357" t="s">
        <v>34539</v>
      </c>
      <c r="F16520" s="358" t="s">
        <v>15038</v>
      </c>
      <c r="G16520" s="372">
        <v>288.97000000000003</v>
      </c>
    </row>
    <row r="16521" spans="1:7" ht="25.5">
      <c r="A16521" s="178" t="str">
        <f t="shared" si="255"/>
        <v>3 - ED-50917</v>
      </c>
      <c r="B16521" s="178">
        <v>3</v>
      </c>
      <c r="C16521" s="347" t="s">
        <v>30806</v>
      </c>
      <c r="D16521" s="356"/>
      <c r="E16521" s="357" t="s">
        <v>34540</v>
      </c>
      <c r="F16521" s="358" t="s">
        <v>15038</v>
      </c>
      <c r="G16521" s="372">
        <v>505.24</v>
      </c>
    </row>
    <row r="16522" spans="1:7" ht="25.5">
      <c r="A16522" s="178" t="str">
        <f t="shared" si="255"/>
        <v>3 - ED-50918</v>
      </c>
      <c r="B16522" s="178">
        <v>3</v>
      </c>
      <c r="C16522" s="347" t="s">
        <v>30807</v>
      </c>
      <c r="D16522" s="356"/>
      <c r="E16522" s="357" t="s">
        <v>34541</v>
      </c>
      <c r="F16522" s="358" t="s">
        <v>15038</v>
      </c>
      <c r="G16522" s="372">
        <v>702.58</v>
      </c>
    </row>
    <row r="16523" spans="1:7" ht="25.5">
      <c r="A16523" s="178" t="str">
        <f t="shared" si="255"/>
        <v>3 - ED-50847</v>
      </c>
      <c r="B16523" s="178">
        <v>3</v>
      </c>
      <c r="C16523" s="347" t="s">
        <v>30808</v>
      </c>
      <c r="D16523" s="356"/>
      <c r="E16523" s="357" t="s">
        <v>34542</v>
      </c>
      <c r="F16523" s="358" t="s">
        <v>1</v>
      </c>
      <c r="G16523" s="372">
        <v>153.22</v>
      </c>
    </row>
    <row r="16524" spans="1:7" ht="25.5">
      <c r="A16524" s="178" t="str">
        <f t="shared" si="255"/>
        <v>3 - ED-50848</v>
      </c>
      <c r="B16524" s="178">
        <v>3</v>
      </c>
      <c r="C16524" s="347" t="s">
        <v>30809</v>
      </c>
      <c r="D16524" s="356"/>
      <c r="E16524" s="357" t="s">
        <v>34543</v>
      </c>
      <c r="F16524" s="358" t="s">
        <v>1</v>
      </c>
      <c r="G16524" s="372">
        <v>136.47</v>
      </c>
    </row>
    <row r="16525" spans="1:7" ht="25.5">
      <c r="A16525" s="178" t="str">
        <f t="shared" si="255"/>
        <v>3 - ED-50849</v>
      </c>
      <c r="B16525" s="178">
        <v>3</v>
      </c>
      <c r="C16525" s="347" t="s">
        <v>30810</v>
      </c>
      <c r="D16525" s="356"/>
      <c r="E16525" s="357" t="s">
        <v>34544</v>
      </c>
      <c r="F16525" s="358" t="s">
        <v>1</v>
      </c>
      <c r="G16525" s="372">
        <v>118.85</v>
      </c>
    </row>
    <row r="16526" spans="1:7">
      <c r="A16526" s="178" t="str">
        <f t="shared" si="255"/>
        <v>3 - ED-50861</v>
      </c>
      <c r="B16526" s="178">
        <v>3</v>
      </c>
      <c r="C16526" s="347" t="s">
        <v>30811</v>
      </c>
      <c r="D16526" s="356"/>
      <c r="E16526" s="357" t="s">
        <v>34545</v>
      </c>
      <c r="F16526" s="358" t="s">
        <v>15038</v>
      </c>
      <c r="G16526" s="372">
        <v>1657.51</v>
      </c>
    </row>
    <row r="16527" spans="1:7">
      <c r="A16527" s="178" t="str">
        <f t="shared" si="255"/>
        <v>3 - ED-50863</v>
      </c>
      <c r="B16527" s="178">
        <v>3</v>
      </c>
      <c r="C16527" s="347" t="s">
        <v>30812</v>
      </c>
      <c r="D16527" s="356"/>
      <c r="E16527" s="357" t="s">
        <v>34546</v>
      </c>
      <c r="F16527" s="358" t="s">
        <v>1</v>
      </c>
      <c r="G16527" s="372">
        <v>18.809999999999999</v>
      </c>
    </row>
    <row r="16528" spans="1:7" ht="25.5">
      <c r="A16528" s="178" t="str">
        <f t="shared" si="255"/>
        <v>3 - ED-50845</v>
      </c>
      <c r="B16528" s="178">
        <v>3</v>
      </c>
      <c r="C16528" s="347" t="s">
        <v>30813</v>
      </c>
      <c r="D16528" s="356"/>
      <c r="E16528" s="357" t="s">
        <v>34547</v>
      </c>
      <c r="F16528" s="358" t="s">
        <v>1</v>
      </c>
      <c r="G16528" s="372">
        <v>199.54</v>
      </c>
    </row>
    <row r="16529" spans="1:7" ht="25.5">
      <c r="A16529" s="178" t="str">
        <f t="shared" si="255"/>
        <v>3 - ED-50907</v>
      </c>
      <c r="B16529" s="178">
        <v>3</v>
      </c>
      <c r="C16529" s="347" t="s">
        <v>30814</v>
      </c>
      <c r="D16529" s="356"/>
      <c r="E16529" s="357" t="s">
        <v>34548</v>
      </c>
      <c r="F16529" s="358" t="s">
        <v>15038</v>
      </c>
      <c r="G16529" s="372">
        <v>172.91</v>
      </c>
    </row>
    <row r="16530" spans="1:7">
      <c r="A16530" s="178" t="str">
        <f t="shared" si="255"/>
        <v>3 - ED-50842</v>
      </c>
      <c r="B16530" s="178">
        <v>3</v>
      </c>
      <c r="C16530" s="347" t="s">
        <v>30815</v>
      </c>
      <c r="D16530" s="356"/>
      <c r="E16530" s="357" t="s">
        <v>34549</v>
      </c>
      <c r="F16530" s="358" t="s">
        <v>2</v>
      </c>
      <c r="G16530" s="372">
        <v>1816.28</v>
      </c>
    </row>
    <row r="16531" spans="1:7" ht="25.5">
      <c r="A16531" s="178" t="str">
        <f t="shared" si="255"/>
        <v>3 - ED-50843</v>
      </c>
      <c r="B16531" s="178">
        <v>3</v>
      </c>
      <c r="C16531" s="347" t="s">
        <v>30816</v>
      </c>
      <c r="D16531" s="356"/>
      <c r="E16531" s="357" t="s">
        <v>34550</v>
      </c>
      <c r="F16531" s="358" t="s">
        <v>2</v>
      </c>
      <c r="G16531" s="372">
        <v>1767.27</v>
      </c>
    </row>
    <row r="16532" spans="1:7" ht="38.25">
      <c r="A16532" s="178" t="str">
        <f t="shared" si="255"/>
        <v>3 - ED-50864</v>
      </c>
      <c r="B16532" s="178">
        <v>3</v>
      </c>
      <c r="C16532" s="347" t="s">
        <v>30817</v>
      </c>
      <c r="D16532" s="356"/>
      <c r="E16532" s="357" t="s">
        <v>34551</v>
      </c>
      <c r="F16532" s="358" t="s">
        <v>15038</v>
      </c>
      <c r="G16532" s="372">
        <v>2878.42</v>
      </c>
    </row>
    <row r="16533" spans="1:7" ht="25.5">
      <c r="A16533" s="178" t="str">
        <f t="shared" si="255"/>
        <v>3 - ED-50915</v>
      </c>
      <c r="B16533" s="178">
        <v>3</v>
      </c>
      <c r="C16533" s="347" t="s">
        <v>30818</v>
      </c>
      <c r="D16533" s="356"/>
      <c r="E16533" s="357" t="s">
        <v>34552</v>
      </c>
      <c r="F16533" s="358" t="s">
        <v>15038</v>
      </c>
      <c r="G16533" s="372">
        <v>421.55</v>
      </c>
    </row>
    <row r="16534" spans="1:7" ht="25.5">
      <c r="A16534" s="178" t="str">
        <f t="shared" si="255"/>
        <v>3 - ED-50916</v>
      </c>
      <c r="B16534" s="178">
        <v>3</v>
      </c>
      <c r="C16534" s="347" t="s">
        <v>30819</v>
      </c>
      <c r="D16534" s="356"/>
      <c r="E16534" s="357" t="s">
        <v>34553</v>
      </c>
      <c r="F16534" s="358" t="s">
        <v>15038</v>
      </c>
      <c r="G16534" s="372">
        <v>481.77</v>
      </c>
    </row>
    <row r="16535" spans="1:7">
      <c r="A16535" s="178" t="str">
        <f t="shared" si="255"/>
        <v>3 - ED-50909</v>
      </c>
      <c r="B16535" s="178">
        <v>3</v>
      </c>
      <c r="C16535" s="347" t="s">
        <v>30820</v>
      </c>
      <c r="D16535" s="356"/>
      <c r="E16535" s="357" t="s">
        <v>34554</v>
      </c>
      <c r="F16535" s="358" t="s">
        <v>15038</v>
      </c>
      <c r="G16535" s="372">
        <v>602.21</v>
      </c>
    </row>
    <row r="16536" spans="1:7" ht="25.5">
      <c r="A16536" s="178" t="str">
        <f t="shared" si="255"/>
        <v>3 - ED-50914</v>
      </c>
      <c r="B16536" s="178">
        <v>3</v>
      </c>
      <c r="C16536" s="347" t="s">
        <v>30821</v>
      </c>
      <c r="D16536" s="356"/>
      <c r="E16536" s="357" t="s">
        <v>34555</v>
      </c>
      <c r="F16536" s="358" t="s">
        <v>15038</v>
      </c>
      <c r="G16536" s="372">
        <v>236.77</v>
      </c>
    </row>
    <row r="16537" spans="1:7">
      <c r="A16537" s="178" t="str">
        <f t="shared" si="255"/>
        <v>3 - ED-50908</v>
      </c>
      <c r="B16537" s="178">
        <v>3</v>
      </c>
      <c r="C16537" s="347" t="s">
        <v>30822</v>
      </c>
      <c r="D16537" s="356"/>
      <c r="E16537" s="357" t="s">
        <v>34556</v>
      </c>
      <c r="F16537" s="358" t="s">
        <v>15038</v>
      </c>
      <c r="G16537" s="372">
        <v>481.2</v>
      </c>
    </row>
    <row r="16538" spans="1:7" ht="25.5">
      <c r="A16538" s="178" t="str">
        <f t="shared" si="255"/>
        <v>3 - ED-50841</v>
      </c>
      <c r="B16538" s="178">
        <v>3</v>
      </c>
      <c r="C16538" s="347" t="s">
        <v>30823</v>
      </c>
      <c r="D16538" s="356"/>
      <c r="E16538" s="357" t="s">
        <v>34557</v>
      </c>
      <c r="F16538" s="358" t="s">
        <v>1</v>
      </c>
      <c r="G16538" s="372">
        <v>131.52000000000001</v>
      </c>
    </row>
    <row r="16539" spans="1:7">
      <c r="A16539" s="178" t="str">
        <f t="shared" si="255"/>
        <v>3 - ED-50871</v>
      </c>
      <c r="B16539" s="178">
        <v>3</v>
      </c>
      <c r="C16539" s="347" t="s">
        <v>30824</v>
      </c>
      <c r="D16539" s="356"/>
      <c r="E16539" s="357" t="s">
        <v>34558</v>
      </c>
      <c r="F16539" s="358" t="s">
        <v>15038</v>
      </c>
      <c r="G16539" s="372">
        <v>739.7</v>
      </c>
    </row>
    <row r="16540" spans="1:7">
      <c r="A16540" s="178" t="str">
        <f t="shared" si="255"/>
        <v>3 - ED-50870</v>
      </c>
      <c r="B16540" s="178">
        <v>3</v>
      </c>
      <c r="C16540" s="347" t="s">
        <v>30825</v>
      </c>
      <c r="D16540" s="356"/>
      <c r="E16540" s="357" t="s">
        <v>34559</v>
      </c>
      <c r="F16540" s="358" t="s">
        <v>15038</v>
      </c>
      <c r="G16540" s="372">
        <v>639.70000000000005</v>
      </c>
    </row>
    <row r="16541" spans="1:7">
      <c r="A16541" s="178" t="str">
        <f t="shared" si="255"/>
        <v>3 - ED-50872</v>
      </c>
      <c r="B16541" s="178">
        <v>3</v>
      </c>
      <c r="C16541" s="347" t="s">
        <v>30826</v>
      </c>
      <c r="D16541" s="356"/>
      <c r="E16541" s="357" t="s">
        <v>34560</v>
      </c>
      <c r="F16541" s="358" t="s">
        <v>15038</v>
      </c>
      <c r="G16541" s="372">
        <v>539.70000000000005</v>
      </c>
    </row>
    <row r="16542" spans="1:7">
      <c r="A16542" s="178" t="str">
        <f t="shared" si="255"/>
        <v>3 - ED-50874</v>
      </c>
      <c r="B16542" s="178">
        <v>3</v>
      </c>
      <c r="C16542" s="347" t="s">
        <v>30827</v>
      </c>
      <c r="D16542" s="356"/>
      <c r="E16542" s="357" t="s">
        <v>34561</v>
      </c>
      <c r="F16542" s="358" t="s">
        <v>15038</v>
      </c>
      <c r="G16542" s="372">
        <v>639.70000000000005</v>
      </c>
    </row>
    <row r="16543" spans="1:7">
      <c r="A16543" s="178" t="str">
        <f t="shared" si="255"/>
        <v>3 - ED-50873</v>
      </c>
      <c r="B16543" s="178">
        <v>3</v>
      </c>
      <c r="C16543" s="347" t="s">
        <v>30828</v>
      </c>
      <c r="D16543" s="356"/>
      <c r="E16543" s="357" t="s">
        <v>34562</v>
      </c>
      <c r="F16543" s="358" t="s">
        <v>15038</v>
      </c>
      <c r="G16543" s="372">
        <v>539.70000000000005</v>
      </c>
    </row>
    <row r="16544" spans="1:7">
      <c r="A16544" s="178" t="str">
        <f t="shared" si="255"/>
        <v>3 - ED-50875</v>
      </c>
      <c r="B16544" s="178">
        <v>3</v>
      </c>
      <c r="C16544" s="347" t="s">
        <v>30829</v>
      </c>
      <c r="D16544" s="356"/>
      <c r="E16544" s="357" t="s">
        <v>34563</v>
      </c>
      <c r="F16544" s="358" t="s">
        <v>15038</v>
      </c>
      <c r="G16544" s="372">
        <v>539.70000000000005</v>
      </c>
    </row>
    <row r="16545" spans="1:7">
      <c r="A16545" s="178" t="str">
        <f t="shared" si="255"/>
        <v>3 - ED-50910</v>
      </c>
      <c r="B16545" s="178">
        <v>3</v>
      </c>
      <c r="C16545" s="347" t="s">
        <v>30830</v>
      </c>
      <c r="D16545" s="356"/>
      <c r="E16545" s="357" t="s">
        <v>34564</v>
      </c>
      <c r="F16545" s="358" t="s">
        <v>15038</v>
      </c>
      <c r="G16545" s="372">
        <v>288.97000000000003</v>
      </c>
    </row>
    <row r="16546" spans="1:7" ht="25.5">
      <c r="A16546" s="178" t="str">
        <f t="shared" si="255"/>
        <v>3 - ED-50865</v>
      </c>
      <c r="B16546" s="178">
        <v>3</v>
      </c>
      <c r="C16546" s="347" t="s">
        <v>30831</v>
      </c>
      <c r="D16546" s="356"/>
      <c r="E16546" s="357" t="s">
        <v>34565</v>
      </c>
      <c r="F16546" s="358" t="s">
        <v>15038</v>
      </c>
      <c r="G16546" s="372">
        <v>2179.1</v>
      </c>
    </row>
    <row r="16547" spans="1:7">
      <c r="A16547" s="178" t="str">
        <f t="shared" si="255"/>
        <v>3 - ED-50866</v>
      </c>
      <c r="B16547" s="178">
        <v>3</v>
      </c>
      <c r="C16547" s="347" t="s">
        <v>30832</v>
      </c>
      <c r="D16547" s="356"/>
      <c r="E16547" s="357" t="s">
        <v>34566</v>
      </c>
      <c r="F16547" s="358" t="s">
        <v>15038</v>
      </c>
      <c r="G16547" s="372">
        <v>1559.4</v>
      </c>
    </row>
    <row r="16548" spans="1:7">
      <c r="A16548" s="178" t="str">
        <f t="shared" si="255"/>
        <v>3 - ED-50868</v>
      </c>
      <c r="B16548" s="178">
        <v>3</v>
      </c>
      <c r="C16548" s="347" t="s">
        <v>30833</v>
      </c>
      <c r="D16548" s="356"/>
      <c r="E16548" s="357" t="s">
        <v>34567</v>
      </c>
      <c r="F16548" s="358" t="s">
        <v>15038</v>
      </c>
      <c r="G16548" s="372">
        <v>1159.4000000000001</v>
      </c>
    </row>
    <row r="16549" spans="1:7">
      <c r="A16549" s="178" t="str">
        <f t="shared" si="255"/>
        <v>3 - ED-50867</v>
      </c>
      <c r="B16549" s="178">
        <v>3</v>
      </c>
      <c r="C16549" s="347" t="s">
        <v>30834</v>
      </c>
      <c r="D16549" s="356"/>
      <c r="E16549" s="357" t="s">
        <v>34568</v>
      </c>
      <c r="F16549" s="358" t="s">
        <v>15038</v>
      </c>
      <c r="G16549" s="372">
        <v>1759.4</v>
      </c>
    </row>
    <row r="16550" spans="1:7">
      <c r="A16550" s="178" t="str">
        <f t="shared" si="255"/>
        <v>3 - ED-50869</v>
      </c>
      <c r="B16550" s="178">
        <v>3</v>
      </c>
      <c r="C16550" s="347" t="s">
        <v>30835</v>
      </c>
      <c r="D16550" s="356"/>
      <c r="E16550" s="357" t="s">
        <v>34569</v>
      </c>
      <c r="F16550" s="358" t="s">
        <v>15038</v>
      </c>
      <c r="G16550" s="372">
        <v>1159.4000000000001</v>
      </c>
    </row>
    <row r="16551" spans="1:7">
      <c r="A16551" s="178" t="str">
        <f t="shared" si="255"/>
        <v>3 - ED-50876</v>
      </c>
      <c r="B16551" s="178">
        <v>3</v>
      </c>
      <c r="C16551" s="347" t="s">
        <v>30836</v>
      </c>
      <c r="D16551" s="356"/>
      <c r="E16551" s="357" t="s">
        <v>34570</v>
      </c>
      <c r="F16551" s="358" t="s">
        <v>0</v>
      </c>
      <c r="G16551" s="372">
        <v>21.16</v>
      </c>
    </row>
    <row r="16552" spans="1:7" ht="25.5">
      <c r="A16552" s="178" t="str">
        <f t="shared" si="255"/>
        <v>3 - ED-50919</v>
      </c>
      <c r="B16552" s="178">
        <v>3</v>
      </c>
      <c r="C16552" s="347" t="s">
        <v>30837</v>
      </c>
      <c r="D16552" s="356"/>
      <c r="E16552" s="357" t="s">
        <v>34571</v>
      </c>
      <c r="F16552" s="358" t="s">
        <v>15038</v>
      </c>
      <c r="G16552" s="372">
        <v>214.92</v>
      </c>
    </row>
    <row r="16553" spans="1:7" ht="25.5">
      <c r="A16553" s="178" t="str">
        <f t="shared" si="255"/>
        <v>3 - ED-50850</v>
      </c>
      <c r="B16553" s="178">
        <v>3</v>
      </c>
      <c r="C16553" s="347" t="s">
        <v>30838</v>
      </c>
      <c r="D16553" s="356"/>
      <c r="E16553" s="357" t="s">
        <v>34572</v>
      </c>
      <c r="F16553" s="358" t="s">
        <v>2</v>
      </c>
      <c r="G16553" s="372">
        <v>1223.79</v>
      </c>
    </row>
    <row r="16554" spans="1:7">
      <c r="A16554" s="178" t="str">
        <f t="shared" si="255"/>
        <v>3 - 361</v>
      </c>
      <c r="B16554" s="178">
        <v>3</v>
      </c>
      <c r="C16554" s="347">
        <v>361</v>
      </c>
      <c r="D16554" s="356"/>
      <c r="E16554" s="357" t="s">
        <v>34573</v>
      </c>
      <c r="F16554" s="358" t="s">
        <v>31945</v>
      </c>
    </row>
    <row r="16555" spans="1:7" ht="25.5">
      <c r="A16555" s="178" t="str">
        <f t="shared" si="255"/>
        <v>3 - ED-9100</v>
      </c>
      <c r="B16555" s="178">
        <v>3</v>
      </c>
      <c r="C16555" s="347" t="s">
        <v>30839</v>
      </c>
      <c r="D16555" s="356"/>
      <c r="E16555" s="357" t="s">
        <v>34574</v>
      </c>
      <c r="F16555" s="358" t="s">
        <v>1</v>
      </c>
      <c r="G16555" s="372">
        <v>107.98</v>
      </c>
    </row>
    <row r="16556" spans="1:7" ht="25.5">
      <c r="A16556" s="178" t="str">
        <f t="shared" ref="A16556:A16619" si="256">B16556&amp;" - "&amp;C16556</f>
        <v>3 - ED-50921</v>
      </c>
      <c r="B16556" s="178">
        <v>3</v>
      </c>
      <c r="C16556" s="347" t="s">
        <v>30840</v>
      </c>
      <c r="D16556" s="356"/>
      <c r="E16556" s="357" t="s">
        <v>34575</v>
      </c>
      <c r="F16556" s="358" t="s">
        <v>0</v>
      </c>
      <c r="G16556" s="372">
        <v>131.71</v>
      </c>
    </row>
    <row r="16557" spans="1:7" ht="25.5">
      <c r="A16557" s="178" t="str">
        <f t="shared" si="256"/>
        <v>3 - ED-50920</v>
      </c>
      <c r="B16557" s="178">
        <v>3</v>
      </c>
      <c r="C16557" s="347" t="s">
        <v>30841</v>
      </c>
      <c r="D16557" s="356"/>
      <c r="E16557" s="357" t="s">
        <v>34576</v>
      </c>
      <c r="F16557" s="358" t="s">
        <v>0</v>
      </c>
      <c r="G16557" s="372">
        <v>292.2</v>
      </c>
    </row>
    <row r="16558" spans="1:7" ht="25.5">
      <c r="A16558" s="178" t="str">
        <f t="shared" si="256"/>
        <v>3 - ED-50922</v>
      </c>
      <c r="B16558" s="178">
        <v>3</v>
      </c>
      <c r="C16558" s="347" t="s">
        <v>30842</v>
      </c>
      <c r="D16558" s="356"/>
      <c r="E16558" s="357" t="s">
        <v>34577</v>
      </c>
      <c r="F16558" s="358" t="s">
        <v>0</v>
      </c>
      <c r="G16558" s="372">
        <v>408.34</v>
      </c>
    </row>
    <row r="16559" spans="1:7" ht="25.5">
      <c r="A16559" s="178" t="str">
        <f t="shared" si="256"/>
        <v>3 - ED-50923</v>
      </c>
      <c r="B16559" s="178">
        <v>3</v>
      </c>
      <c r="C16559" s="347" t="s">
        <v>30843</v>
      </c>
      <c r="D16559" s="356"/>
      <c r="E16559" s="357" t="s">
        <v>34578</v>
      </c>
      <c r="F16559" s="358" t="s">
        <v>15038</v>
      </c>
      <c r="G16559" s="372">
        <v>184.86</v>
      </c>
    </row>
    <row r="16560" spans="1:7" ht="25.5">
      <c r="A16560" s="178" t="str">
        <f t="shared" si="256"/>
        <v>3 - ED-50925</v>
      </c>
      <c r="B16560" s="178">
        <v>3</v>
      </c>
      <c r="C16560" s="347" t="s">
        <v>30844</v>
      </c>
      <c r="D16560" s="356"/>
      <c r="E16560" s="357" t="s">
        <v>34579</v>
      </c>
      <c r="F16560" s="358" t="s">
        <v>15038</v>
      </c>
      <c r="G16560" s="372">
        <v>214.23</v>
      </c>
    </row>
    <row r="16561" spans="1:7" ht="25.5">
      <c r="A16561" s="178" t="str">
        <f t="shared" si="256"/>
        <v>3 - ED-50924</v>
      </c>
      <c r="B16561" s="178">
        <v>3</v>
      </c>
      <c r="C16561" s="347" t="s">
        <v>30845</v>
      </c>
      <c r="D16561" s="356"/>
      <c r="E16561" s="357" t="s">
        <v>34580</v>
      </c>
      <c r="F16561" s="358" t="s">
        <v>15038</v>
      </c>
      <c r="G16561" s="372">
        <v>223.82</v>
      </c>
    </row>
    <row r="16562" spans="1:7" ht="25.5">
      <c r="A16562" s="178" t="str">
        <f t="shared" si="256"/>
        <v>3 - ED-50927</v>
      </c>
      <c r="B16562" s="178">
        <v>3</v>
      </c>
      <c r="C16562" s="347" t="s">
        <v>30846</v>
      </c>
      <c r="D16562" s="356"/>
      <c r="E16562" s="357" t="s">
        <v>34581</v>
      </c>
      <c r="F16562" s="358" t="s">
        <v>15038</v>
      </c>
      <c r="G16562" s="372">
        <v>323.31</v>
      </c>
    </row>
    <row r="16563" spans="1:7">
      <c r="A16563" s="178" t="str">
        <f t="shared" si="256"/>
        <v>3 - ED-50928</v>
      </c>
      <c r="B16563" s="178">
        <v>3</v>
      </c>
      <c r="C16563" s="347" t="s">
        <v>30847</v>
      </c>
      <c r="D16563" s="356"/>
      <c r="E16563" s="357" t="s">
        <v>34582</v>
      </c>
      <c r="F16563" s="358" t="s">
        <v>15038</v>
      </c>
      <c r="G16563" s="372">
        <v>268.52</v>
      </c>
    </row>
    <row r="16564" spans="1:7">
      <c r="A16564" s="178" t="str">
        <f t="shared" si="256"/>
        <v>3 - ED-50933</v>
      </c>
      <c r="B16564" s="178">
        <v>3</v>
      </c>
      <c r="C16564" s="347" t="s">
        <v>30848</v>
      </c>
      <c r="D16564" s="356"/>
      <c r="E16564" s="357" t="s">
        <v>34583</v>
      </c>
      <c r="F16564" s="358" t="s">
        <v>1</v>
      </c>
      <c r="G16564" s="372">
        <v>63.69</v>
      </c>
    </row>
    <row r="16565" spans="1:7">
      <c r="A16565" s="178" t="str">
        <f t="shared" si="256"/>
        <v>3 - ED-50931</v>
      </c>
      <c r="B16565" s="178">
        <v>3</v>
      </c>
      <c r="C16565" s="347" t="s">
        <v>30849</v>
      </c>
      <c r="D16565" s="356"/>
      <c r="E16565" s="357" t="s">
        <v>34584</v>
      </c>
      <c r="F16565" s="358" t="s">
        <v>1</v>
      </c>
      <c r="G16565" s="372">
        <v>74.180000000000007</v>
      </c>
    </row>
    <row r="16566" spans="1:7">
      <c r="A16566" s="178" t="str">
        <f t="shared" si="256"/>
        <v>3 - ED-50932</v>
      </c>
      <c r="B16566" s="178">
        <v>3</v>
      </c>
      <c r="C16566" s="347" t="s">
        <v>30850</v>
      </c>
      <c r="D16566" s="356"/>
      <c r="E16566" s="357" t="s">
        <v>34585</v>
      </c>
      <c r="F16566" s="358" t="s">
        <v>1</v>
      </c>
      <c r="G16566" s="372">
        <v>119.95</v>
      </c>
    </row>
    <row r="16567" spans="1:7">
      <c r="A16567" s="178" t="str">
        <f t="shared" si="256"/>
        <v>3 - ED-50934</v>
      </c>
      <c r="B16567" s="178">
        <v>3</v>
      </c>
      <c r="C16567" s="347" t="s">
        <v>30851</v>
      </c>
      <c r="D16567" s="356"/>
      <c r="E16567" s="357" t="s">
        <v>34586</v>
      </c>
      <c r="F16567" s="358" t="s">
        <v>1</v>
      </c>
      <c r="G16567" s="372">
        <v>46.77</v>
      </c>
    </row>
    <row r="16568" spans="1:7">
      <c r="A16568" s="178" t="str">
        <f t="shared" si="256"/>
        <v>3 - ED-50929</v>
      </c>
      <c r="B16568" s="178">
        <v>3</v>
      </c>
      <c r="C16568" s="347" t="s">
        <v>30852</v>
      </c>
      <c r="D16568" s="356"/>
      <c r="E16568" s="357" t="s">
        <v>34587</v>
      </c>
      <c r="F16568" s="358" t="s">
        <v>15038</v>
      </c>
      <c r="G16568" s="372">
        <v>185.36</v>
      </c>
    </row>
    <row r="16569" spans="1:7">
      <c r="A16569" s="178" t="str">
        <f t="shared" si="256"/>
        <v>3 - ED-50943</v>
      </c>
      <c r="B16569" s="178">
        <v>3</v>
      </c>
      <c r="C16569" s="347" t="s">
        <v>30853</v>
      </c>
      <c r="D16569" s="356"/>
      <c r="E16569" s="357" t="s">
        <v>34588</v>
      </c>
      <c r="F16569" s="358" t="s">
        <v>0</v>
      </c>
      <c r="G16569" s="372">
        <v>324.61</v>
      </c>
    </row>
    <row r="16570" spans="1:7">
      <c r="A16570" s="178" t="str">
        <f t="shared" si="256"/>
        <v>3 - ED-50937</v>
      </c>
      <c r="B16570" s="178">
        <v>3</v>
      </c>
      <c r="C16570" s="347" t="s">
        <v>30854</v>
      </c>
      <c r="D16570" s="356"/>
      <c r="E16570" s="357" t="s">
        <v>34589</v>
      </c>
      <c r="F16570" s="358" t="s">
        <v>0</v>
      </c>
      <c r="G16570" s="372">
        <v>107.38</v>
      </c>
    </row>
    <row r="16571" spans="1:7">
      <c r="A16571" s="178" t="str">
        <f t="shared" si="256"/>
        <v>3 - ED-50941</v>
      </c>
      <c r="B16571" s="178">
        <v>3</v>
      </c>
      <c r="C16571" s="347" t="s">
        <v>30855</v>
      </c>
      <c r="D16571" s="356"/>
      <c r="E16571" s="357" t="s">
        <v>34590</v>
      </c>
      <c r="F16571" s="358" t="s">
        <v>0</v>
      </c>
      <c r="G16571" s="372">
        <v>171.07</v>
      </c>
    </row>
    <row r="16572" spans="1:7">
      <c r="A16572" s="178" t="str">
        <f t="shared" si="256"/>
        <v>3 - ED-50942</v>
      </c>
      <c r="B16572" s="178">
        <v>3</v>
      </c>
      <c r="C16572" s="347" t="s">
        <v>30856</v>
      </c>
      <c r="D16572" s="356"/>
      <c r="E16572" s="357" t="s">
        <v>34591</v>
      </c>
      <c r="F16572" s="358" t="s">
        <v>0</v>
      </c>
      <c r="G16572" s="372">
        <v>167.52</v>
      </c>
    </row>
    <row r="16573" spans="1:7">
      <c r="A16573" s="178" t="str">
        <f t="shared" si="256"/>
        <v>3 - ED-50935</v>
      </c>
      <c r="B16573" s="178">
        <v>3</v>
      </c>
      <c r="C16573" s="347" t="s">
        <v>30857</v>
      </c>
      <c r="D16573" s="356"/>
      <c r="E16573" s="357" t="s">
        <v>34592</v>
      </c>
      <c r="F16573" s="358" t="s">
        <v>0</v>
      </c>
      <c r="G16573" s="372">
        <v>91.07</v>
      </c>
    </row>
    <row r="16574" spans="1:7">
      <c r="A16574" s="178" t="str">
        <f t="shared" si="256"/>
        <v>3 - ED-50936</v>
      </c>
      <c r="B16574" s="178">
        <v>3</v>
      </c>
      <c r="C16574" s="347" t="s">
        <v>30858</v>
      </c>
      <c r="D16574" s="356"/>
      <c r="E16574" s="357" t="s">
        <v>34593</v>
      </c>
      <c r="F16574" s="358" t="s">
        <v>0</v>
      </c>
      <c r="G16574" s="372">
        <v>81.77</v>
      </c>
    </row>
    <row r="16575" spans="1:7">
      <c r="A16575" s="178" t="str">
        <f t="shared" si="256"/>
        <v>3 - ED-50947</v>
      </c>
      <c r="B16575" s="178">
        <v>3</v>
      </c>
      <c r="C16575" s="347" t="s">
        <v>30859</v>
      </c>
      <c r="D16575" s="356"/>
      <c r="E16575" s="357" t="s">
        <v>34594</v>
      </c>
      <c r="F16575" s="358" t="s">
        <v>15038</v>
      </c>
      <c r="G16575" s="372">
        <v>37.700000000000003</v>
      </c>
    </row>
    <row r="16576" spans="1:7">
      <c r="A16576" s="178" t="str">
        <f t="shared" si="256"/>
        <v>3 - ED-50949</v>
      </c>
      <c r="B16576" s="178">
        <v>3</v>
      </c>
      <c r="C16576" s="347" t="s">
        <v>30860</v>
      </c>
      <c r="D16576" s="356"/>
      <c r="E16576" s="357" t="s">
        <v>34595</v>
      </c>
      <c r="F16576" s="358" t="s">
        <v>0</v>
      </c>
      <c r="G16576" s="372">
        <v>164.09</v>
      </c>
    </row>
    <row r="16577" spans="1:7">
      <c r="A16577" s="178" t="str">
        <f t="shared" si="256"/>
        <v>3 - ED-50948</v>
      </c>
      <c r="B16577" s="178">
        <v>3</v>
      </c>
      <c r="C16577" s="347" t="s">
        <v>30861</v>
      </c>
      <c r="D16577" s="356"/>
      <c r="E16577" s="357" t="s">
        <v>34596</v>
      </c>
      <c r="F16577" s="358" t="s">
        <v>0</v>
      </c>
      <c r="G16577" s="372">
        <v>363.62</v>
      </c>
    </row>
    <row r="16578" spans="1:7" ht="25.5">
      <c r="A16578" s="178" t="str">
        <f t="shared" si="256"/>
        <v>3 - ED-50950</v>
      </c>
      <c r="B16578" s="178">
        <v>3</v>
      </c>
      <c r="C16578" s="347" t="s">
        <v>30862</v>
      </c>
      <c r="D16578" s="356"/>
      <c r="E16578" s="357" t="s">
        <v>34597</v>
      </c>
      <c r="F16578" s="358" t="s">
        <v>1</v>
      </c>
      <c r="G16578" s="372">
        <v>193.41</v>
      </c>
    </row>
    <row r="16579" spans="1:7" ht="25.5">
      <c r="A16579" s="178" t="str">
        <f t="shared" si="256"/>
        <v>3 - ED-50930</v>
      </c>
      <c r="B16579" s="178">
        <v>3</v>
      </c>
      <c r="C16579" s="347" t="s">
        <v>30863</v>
      </c>
      <c r="D16579" s="356"/>
      <c r="E16579" s="357" t="s">
        <v>34598</v>
      </c>
      <c r="F16579" s="358" t="s">
        <v>1</v>
      </c>
      <c r="G16579" s="372">
        <v>225.98</v>
      </c>
    </row>
    <row r="16580" spans="1:7">
      <c r="A16580" s="178" t="str">
        <f t="shared" si="256"/>
        <v>3 - ED-50951</v>
      </c>
      <c r="B16580" s="178">
        <v>3</v>
      </c>
      <c r="C16580" s="347" t="s">
        <v>30864</v>
      </c>
      <c r="D16580" s="356"/>
      <c r="E16580" s="357" t="s">
        <v>34599</v>
      </c>
      <c r="F16580" s="358" t="s">
        <v>1</v>
      </c>
      <c r="G16580" s="372">
        <v>257.77999999999997</v>
      </c>
    </row>
    <row r="16581" spans="1:7">
      <c r="A16581" s="178" t="str">
        <f t="shared" si="256"/>
        <v>3 - ED-50954</v>
      </c>
      <c r="B16581" s="178">
        <v>3</v>
      </c>
      <c r="C16581" s="347" t="s">
        <v>30865</v>
      </c>
      <c r="D16581" s="356"/>
      <c r="E16581" s="357" t="s">
        <v>34600</v>
      </c>
      <c r="F16581" s="358" t="s">
        <v>1</v>
      </c>
      <c r="G16581" s="372">
        <v>348.35</v>
      </c>
    </row>
    <row r="16582" spans="1:7">
      <c r="A16582" s="178" t="str">
        <f t="shared" si="256"/>
        <v>3 - ED-50957</v>
      </c>
      <c r="B16582" s="178">
        <v>3</v>
      </c>
      <c r="C16582" s="347" t="s">
        <v>30866</v>
      </c>
      <c r="D16582" s="356"/>
      <c r="E16582" s="357" t="s">
        <v>34601</v>
      </c>
      <c r="F16582" s="358" t="s">
        <v>1</v>
      </c>
      <c r="G16582" s="372">
        <v>358.96</v>
      </c>
    </row>
    <row r="16583" spans="1:7" ht="38.25">
      <c r="A16583" s="178" t="str">
        <f t="shared" si="256"/>
        <v>3 - ED-50961</v>
      </c>
      <c r="B16583" s="178">
        <v>3</v>
      </c>
      <c r="C16583" s="347" t="s">
        <v>30867</v>
      </c>
      <c r="D16583" s="356"/>
      <c r="E16583" s="357" t="s">
        <v>34602</v>
      </c>
      <c r="F16583" s="358" t="s">
        <v>1</v>
      </c>
      <c r="G16583" s="372">
        <v>397.8</v>
      </c>
    </row>
    <row r="16584" spans="1:7" ht="38.25">
      <c r="A16584" s="178" t="str">
        <f t="shared" si="256"/>
        <v>3 - ED-50962</v>
      </c>
      <c r="B16584" s="178">
        <v>3</v>
      </c>
      <c r="C16584" s="347" t="s">
        <v>30868</v>
      </c>
      <c r="D16584" s="356"/>
      <c r="E16584" s="357" t="s">
        <v>34603</v>
      </c>
      <c r="F16584" s="358" t="s">
        <v>1</v>
      </c>
      <c r="G16584" s="372">
        <v>412.98</v>
      </c>
    </row>
    <row r="16585" spans="1:7" ht="38.25">
      <c r="A16585" s="178" t="str">
        <f t="shared" si="256"/>
        <v>3 - ED-50963</v>
      </c>
      <c r="B16585" s="178">
        <v>3</v>
      </c>
      <c r="C16585" s="347" t="s">
        <v>30869</v>
      </c>
      <c r="D16585" s="356"/>
      <c r="E16585" s="357" t="s">
        <v>34604</v>
      </c>
      <c r="F16585" s="358" t="s">
        <v>1</v>
      </c>
      <c r="G16585" s="372">
        <v>412.98</v>
      </c>
    </row>
    <row r="16586" spans="1:7" ht="38.25">
      <c r="A16586" s="178" t="str">
        <f t="shared" si="256"/>
        <v>3 - ED-50964</v>
      </c>
      <c r="B16586" s="178">
        <v>3</v>
      </c>
      <c r="C16586" s="347" t="s">
        <v>30870</v>
      </c>
      <c r="D16586" s="356"/>
      <c r="E16586" s="357" t="s">
        <v>34605</v>
      </c>
      <c r="F16586" s="358" t="s">
        <v>1</v>
      </c>
      <c r="G16586" s="372">
        <v>416.02</v>
      </c>
    </row>
    <row r="16587" spans="1:7">
      <c r="A16587" s="178" t="str">
        <f t="shared" si="256"/>
        <v>3 - ED-50955</v>
      </c>
      <c r="B16587" s="178">
        <v>3</v>
      </c>
      <c r="C16587" s="347" t="s">
        <v>30871</v>
      </c>
      <c r="D16587" s="356"/>
      <c r="E16587" s="357" t="s">
        <v>34606</v>
      </c>
      <c r="F16587" s="358" t="s">
        <v>1</v>
      </c>
      <c r="G16587" s="372">
        <v>405.11</v>
      </c>
    </row>
    <row r="16588" spans="1:7">
      <c r="A16588" s="178" t="str">
        <f t="shared" si="256"/>
        <v>3 - ED-50958</v>
      </c>
      <c r="B16588" s="178">
        <v>3</v>
      </c>
      <c r="C16588" s="347" t="s">
        <v>30872</v>
      </c>
      <c r="D16588" s="356"/>
      <c r="E16588" s="357" t="s">
        <v>34607</v>
      </c>
      <c r="F16588" s="358" t="s">
        <v>1</v>
      </c>
      <c r="G16588" s="372">
        <v>405.11</v>
      </c>
    </row>
    <row r="16589" spans="1:7" ht="25.5">
      <c r="A16589" s="178" t="str">
        <f t="shared" si="256"/>
        <v>3 - ED-50956</v>
      </c>
      <c r="B16589" s="178">
        <v>3</v>
      </c>
      <c r="C16589" s="347" t="s">
        <v>30873</v>
      </c>
      <c r="D16589" s="356"/>
      <c r="E16589" s="357" t="s">
        <v>34608</v>
      </c>
      <c r="F16589" s="358" t="s">
        <v>1</v>
      </c>
      <c r="G16589" s="372">
        <v>288.74</v>
      </c>
    </row>
    <row r="16590" spans="1:7" ht="25.5">
      <c r="A16590" s="178" t="str">
        <f t="shared" si="256"/>
        <v>3 - ED-50959</v>
      </c>
      <c r="B16590" s="178">
        <v>3</v>
      </c>
      <c r="C16590" s="347" t="s">
        <v>30874</v>
      </c>
      <c r="D16590" s="356"/>
      <c r="E16590" s="357" t="s">
        <v>34609</v>
      </c>
      <c r="F16590" s="358" t="s">
        <v>1</v>
      </c>
      <c r="G16590" s="372">
        <v>288.74</v>
      </c>
    </row>
    <row r="16591" spans="1:7">
      <c r="A16591" s="178" t="str">
        <f t="shared" si="256"/>
        <v>3 - ED-50960</v>
      </c>
      <c r="B16591" s="178">
        <v>3</v>
      </c>
      <c r="C16591" s="347" t="s">
        <v>30875</v>
      </c>
      <c r="D16591" s="356"/>
      <c r="E16591" s="357" t="s">
        <v>34610</v>
      </c>
      <c r="F16591" s="358" t="s">
        <v>1</v>
      </c>
      <c r="G16591" s="372">
        <v>460.75</v>
      </c>
    </row>
    <row r="16592" spans="1:7">
      <c r="A16592" s="178" t="str">
        <f t="shared" si="256"/>
        <v>3 - ED-50965</v>
      </c>
      <c r="B16592" s="178">
        <v>3</v>
      </c>
      <c r="C16592" s="347" t="s">
        <v>30876</v>
      </c>
      <c r="D16592" s="356"/>
      <c r="E16592" s="357" t="s">
        <v>34611</v>
      </c>
      <c r="F16592" s="358" t="s">
        <v>15038</v>
      </c>
      <c r="G16592" s="372">
        <v>298.39999999999998</v>
      </c>
    </row>
    <row r="16593" spans="1:7">
      <c r="A16593" s="178" t="str">
        <f t="shared" si="256"/>
        <v>3 - ED-50969</v>
      </c>
      <c r="B16593" s="178">
        <v>3</v>
      </c>
      <c r="C16593" s="347" t="s">
        <v>30877</v>
      </c>
      <c r="D16593" s="356"/>
      <c r="E16593" s="357" t="s">
        <v>34612</v>
      </c>
      <c r="F16593" s="358" t="s">
        <v>1</v>
      </c>
      <c r="G16593" s="372">
        <v>240.81</v>
      </c>
    </row>
    <row r="16594" spans="1:7" ht="25.5">
      <c r="A16594" s="178" t="str">
        <f t="shared" si="256"/>
        <v>3 - ED-50970</v>
      </c>
      <c r="B16594" s="178">
        <v>3</v>
      </c>
      <c r="C16594" s="347" t="s">
        <v>30878</v>
      </c>
      <c r="D16594" s="356"/>
      <c r="E16594" s="357" t="s">
        <v>34613</v>
      </c>
      <c r="F16594" s="358" t="s">
        <v>1</v>
      </c>
      <c r="G16594" s="372">
        <v>329.97</v>
      </c>
    </row>
    <row r="16595" spans="1:7" ht="38.25">
      <c r="A16595" s="178" t="str">
        <f t="shared" si="256"/>
        <v>3 - ED-13926</v>
      </c>
      <c r="B16595" s="178">
        <v>3</v>
      </c>
      <c r="C16595" s="347" t="s">
        <v>30879</v>
      </c>
      <c r="D16595" s="356"/>
      <c r="E16595" s="357" t="s">
        <v>34614</v>
      </c>
      <c r="F16595" s="358" t="s">
        <v>238</v>
      </c>
      <c r="G16595" s="372">
        <v>279.10000000000002</v>
      </c>
    </row>
    <row r="16596" spans="1:7" ht="38.25">
      <c r="A16596" s="178" t="str">
        <f t="shared" si="256"/>
        <v>3 - ED-13911</v>
      </c>
      <c r="B16596" s="178">
        <v>3</v>
      </c>
      <c r="C16596" s="347" t="s">
        <v>30880</v>
      </c>
      <c r="D16596" s="356"/>
      <c r="E16596" s="357" t="s">
        <v>34615</v>
      </c>
      <c r="F16596" s="358" t="s">
        <v>238</v>
      </c>
      <c r="G16596" s="372">
        <v>165.33</v>
      </c>
    </row>
    <row r="16597" spans="1:7" ht="38.25">
      <c r="A16597" s="178" t="str">
        <f t="shared" si="256"/>
        <v>3 - ED-13908</v>
      </c>
      <c r="B16597" s="178">
        <v>3</v>
      </c>
      <c r="C16597" s="347" t="s">
        <v>30881</v>
      </c>
      <c r="D16597" s="356"/>
      <c r="E16597" s="357" t="s">
        <v>34616</v>
      </c>
      <c r="F16597" s="358" t="s">
        <v>1</v>
      </c>
      <c r="G16597" s="372">
        <v>312</v>
      </c>
    </row>
    <row r="16598" spans="1:7" ht="38.25">
      <c r="A16598" s="178" t="str">
        <f t="shared" si="256"/>
        <v>3 - ED-13888</v>
      </c>
      <c r="B16598" s="178">
        <v>3</v>
      </c>
      <c r="C16598" s="347" t="s">
        <v>30882</v>
      </c>
      <c r="D16598" s="356"/>
      <c r="E16598" s="357" t="s">
        <v>34617</v>
      </c>
      <c r="F16598" s="358" t="s">
        <v>1</v>
      </c>
      <c r="G16598" s="372">
        <v>295.51</v>
      </c>
    </row>
    <row r="16599" spans="1:7" ht="38.25">
      <c r="A16599" s="178" t="str">
        <f t="shared" si="256"/>
        <v>3 - ED-50991</v>
      </c>
      <c r="B16599" s="178">
        <v>3</v>
      </c>
      <c r="C16599" s="347" t="s">
        <v>30883</v>
      </c>
      <c r="D16599" s="356"/>
      <c r="E16599" s="357" t="s">
        <v>34618</v>
      </c>
      <c r="F16599" s="358" t="s">
        <v>1</v>
      </c>
      <c r="G16599" s="372">
        <v>440.45</v>
      </c>
    </row>
    <row r="16600" spans="1:7" ht="25.5">
      <c r="A16600" s="178" t="str">
        <f t="shared" si="256"/>
        <v>3 - ED-7576</v>
      </c>
      <c r="B16600" s="178">
        <v>3</v>
      </c>
      <c r="C16600" s="347" t="s">
        <v>30884</v>
      </c>
      <c r="D16600" s="356"/>
      <c r="E16600" s="357" t="s">
        <v>34619</v>
      </c>
      <c r="F16600" s="358" t="s">
        <v>1</v>
      </c>
      <c r="G16600" s="372">
        <v>498.26</v>
      </c>
    </row>
    <row r="16601" spans="1:7">
      <c r="A16601" s="178" t="str">
        <f t="shared" si="256"/>
        <v>3 - ED-50952</v>
      </c>
      <c r="B16601" s="178">
        <v>3</v>
      </c>
      <c r="C16601" s="347" t="s">
        <v>30885</v>
      </c>
      <c r="D16601" s="356"/>
      <c r="E16601" s="357" t="s">
        <v>34620</v>
      </c>
      <c r="F16601" s="358" t="s">
        <v>0</v>
      </c>
      <c r="G16601" s="372">
        <v>111.65</v>
      </c>
    </row>
    <row r="16602" spans="1:7">
      <c r="A16602" s="178" t="str">
        <f t="shared" si="256"/>
        <v>3 - ED-50953</v>
      </c>
      <c r="B16602" s="178">
        <v>3</v>
      </c>
      <c r="C16602" s="347" t="s">
        <v>30886</v>
      </c>
      <c r="D16602" s="356"/>
      <c r="E16602" s="357" t="s">
        <v>34621</v>
      </c>
      <c r="F16602" s="358" t="s">
        <v>15038</v>
      </c>
      <c r="G16602" s="372">
        <v>93.5</v>
      </c>
    </row>
    <row r="16603" spans="1:7" ht="25.5">
      <c r="A16603" s="178" t="str">
        <f t="shared" si="256"/>
        <v>3 - ED-50939</v>
      </c>
      <c r="B16603" s="178">
        <v>3</v>
      </c>
      <c r="C16603" s="347" t="s">
        <v>30887</v>
      </c>
      <c r="D16603" s="356"/>
      <c r="E16603" s="357" t="s">
        <v>34622</v>
      </c>
      <c r="F16603" s="358" t="s">
        <v>0</v>
      </c>
      <c r="G16603" s="372">
        <v>515.42999999999995</v>
      </c>
    </row>
    <row r="16604" spans="1:7" ht="25.5">
      <c r="A16604" s="178" t="str">
        <f t="shared" si="256"/>
        <v>3 - ED-50938</v>
      </c>
      <c r="B16604" s="178">
        <v>3</v>
      </c>
      <c r="C16604" s="347" t="s">
        <v>30888</v>
      </c>
      <c r="D16604" s="356"/>
      <c r="E16604" s="357" t="s">
        <v>34623</v>
      </c>
      <c r="F16604" s="358" t="s">
        <v>0</v>
      </c>
      <c r="G16604" s="372">
        <v>430.43</v>
      </c>
    </row>
    <row r="16605" spans="1:7" ht="25.5">
      <c r="A16605" s="178" t="str">
        <f t="shared" si="256"/>
        <v>3 - ED-50946</v>
      </c>
      <c r="B16605" s="178">
        <v>3</v>
      </c>
      <c r="C16605" s="347" t="s">
        <v>30889</v>
      </c>
      <c r="D16605" s="356"/>
      <c r="E16605" s="357" t="s">
        <v>34624</v>
      </c>
      <c r="F16605" s="358" t="s">
        <v>0</v>
      </c>
      <c r="G16605" s="372">
        <v>425.43</v>
      </c>
    </row>
    <row r="16606" spans="1:7" ht="25.5">
      <c r="A16606" s="178" t="str">
        <f t="shared" si="256"/>
        <v>3 - ED-50945</v>
      </c>
      <c r="B16606" s="178">
        <v>3</v>
      </c>
      <c r="C16606" s="347" t="s">
        <v>30890</v>
      </c>
      <c r="D16606" s="356"/>
      <c r="E16606" s="357" t="s">
        <v>34625</v>
      </c>
      <c r="F16606" s="358" t="s">
        <v>0</v>
      </c>
      <c r="G16606" s="372">
        <v>725.43</v>
      </c>
    </row>
    <row r="16607" spans="1:7" ht="25.5">
      <c r="A16607" s="178" t="str">
        <f t="shared" si="256"/>
        <v>3 - ED-50944</v>
      </c>
      <c r="B16607" s="178">
        <v>3</v>
      </c>
      <c r="C16607" s="347" t="s">
        <v>30891</v>
      </c>
      <c r="D16607" s="356"/>
      <c r="E16607" s="357" t="s">
        <v>34626</v>
      </c>
      <c r="F16607" s="358" t="s">
        <v>0</v>
      </c>
      <c r="G16607" s="372">
        <v>605.42999999999995</v>
      </c>
    </row>
    <row r="16608" spans="1:7" ht="25.5">
      <c r="A16608" s="178" t="str">
        <f t="shared" si="256"/>
        <v>3 - ED-50940</v>
      </c>
      <c r="B16608" s="178">
        <v>3</v>
      </c>
      <c r="C16608" s="347" t="s">
        <v>30892</v>
      </c>
      <c r="D16608" s="356"/>
      <c r="E16608" s="357" t="s">
        <v>34627</v>
      </c>
      <c r="F16608" s="358" t="s">
        <v>0</v>
      </c>
      <c r="G16608" s="372">
        <v>353.88</v>
      </c>
    </row>
    <row r="16609" spans="1:7">
      <c r="A16609" s="178" t="str">
        <f t="shared" si="256"/>
        <v>3 - ED-50966</v>
      </c>
      <c r="B16609" s="178">
        <v>3</v>
      </c>
      <c r="C16609" s="347" t="s">
        <v>30893</v>
      </c>
      <c r="D16609" s="356"/>
      <c r="E16609" s="357" t="s">
        <v>34628</v>
      </c>
      <c r="F16609" s="358" t="s">
        <v>15038</v>
      </c>
      <c r="G16609" s="372">
        <v>475.54</v>
      </c>
    </row>
    <row r="16610" spans="1:7">
      <c r="A16610" s="178" t="str">
        <f t="shared" si="256"/>
        <v>3 - ED-50967</v>
      </c>
      <c r="B16610" s="178">
        <v>3</v>
      </c>
      <c r="C16610" s="347" t="s">
        <v>30894</v>
      </c>
      <c r="D16610" s="356"/>
      <c r="E16610" s="357" t="s">
        <v>34629</v>
      </c>
      <c r="F16610" s="358" t="s">
        <v>15038</v>
      </c>
      <c r="G16610" s="372">
        <v>234.31</v>
      </c>
    </row>
    <row r="16611" spans="1:7">
      <c r="A16611" s="178" t="str">
        <f t="shared" si="256"/>
        <v>3 - ED-50968</v>
      </c>
      <c r="B16611" s="178">
        <v>3</v>
      </c>
      <c r="C16611" s="347" t="s">
        <v>30895</v>
      </c>
      <c r="D16611" s="356"/>
      <c r="E16611" s="357" t="s">
        <v>34630</v>
      </c>
      <c r="F16611" s="358" t="s">
        <v>15036</v>
      </c>
      <c r="G16611" s="372">
        <v>1549.18</v>
      </c>
    </row>
    <row r="16612" spans="1:7">
      <c r="A16612" s="178" t="str">
        <f t="shared" si="256"/>
        <v>3 - ED-50971</v>
      </c>
      <c r="B16612" s="178">
        <v>3</v>
      </c>
      <c r="C16612" s="347" t="s">
        <v>30896</v>
      </c>
      <c r="D16612" s="356"/>
      <c r="E16612" s="357" t="s">
        <v>34631</v>
      </c>
      <c r="F16612" s="358" t="s">
        <v>15038</v>
      </c>
      <c r="G16612" s="372">
        <v>318.93</v>
      </c>
    </row>
    <row r="16613" spans="1:7">
      <c r="A16613" s="178" t="str">
        <f t="shared" si="256"/>
        <v>3 - ED-50972</v>
      </c>
      <c r="B16613" s="178">
        <v>3</v>
      </c>
      <c r="C16613" s="347" t="s">
        <v>30897</v>
      </c>
      <c r="D16613" s="356"/>
      <c r="E16613" s="357" t="s">
        <v>34632</v>
      </c>
      <c r="F16613" s="358" t="s">
        <v>15038</v>
      </c>
      <c r="G16613" s="372">
        <v>348.75</v>
      </c>
    </row>
    <row r="16614" spans="1:7">
      <c r="A16614" s="178" t="str">
        <f t="shared" si="256"/>
        <v>3 - ED-50973</v>
      </c>
      <c r="B16614" s="178">
        <v>3</v>
      </c>
      <c r="C16614" s="347" t="s">
        <v>30898</v>
      </c>
      <c r="D16614" s="356"/>
      <c r="E16614" s="357" t="s">
        <v>34633</v>
      </c>
      <c r="F16614" s="358" t="s">
        <v>15038</v>
      </c>
      <c r="G16614" s="372">
        <v>378.57</v>
      </c>
    </row>
    <row r="16615" spans="1:7">
      <c r="A16615" s="178" t="str">
        <f t="shared" si="256"/>
        <v>3 - ED-50974</v>
      </c>
      <c r="B16615" s="178">
        <v>3</v>
      </c>
      <c r="C16615" s="347" t="s">
        <v>30899</v>
      </c>
      <c r="D16615" s="356"/>
      <c r="E16615" s="357" t="s">
        <v>34634</v>
      </c>
      <c r="F16615" s="358" t="s">
        <v>15038</v>
      </c>
      <c r="G16615" s="372">
        <v>478.47</v>
      </c>
    </row>
    <row r="16616" spans="1:7">
      <c r="A16616" s="178" t="str">
        <f t="shared" si="256"/>
        <v>3 - ED-50975</v>
      </c>
      <c r="B16616" s="178">
        <v>3</v>
      </c>
      <c r="C16616" s="347" t="s">
        <v>30900</v>
      </c>
      <c r="D16616" s="356"/>
      <c r="E16616" s="357" t="s">
        <v>34635</v>
      </c>
      <c r="F16616" s="358" t="s">
        <v>15038</v>
      </c>
      <c r="G16616" s="372">
        <v>408.39</v>
      </c>
    </row>
    <row r="16617" spans="1:7" ht="38.25">
      <c r="A16617" s="178" t="str">
        <f t="shared" si="256"/>
        <v>3 - ED-50988</v>
      </c>
      <c r="B16617" s="178">
        <v>3</v>
      </c>
      <c r="C16617" s="347" t="s">
        <v>30901</v>
      </c>
      <c r="D16617" s="356"/>
      <c r="E16617" s="357" t="s">
        <v>34636</v>
      </c>
      <c r="F16617" s="358" t="s">
        <v>15038</v>
      </c>
      <c r="G16617" s="372">
        <v>836.2</v>
      </c>
    </row>
    <row r="16618" spans="1:7" ht="38.25">
      <c r="A16618" s="178" t="str">
        <f t="shared" si="256"/>
        <v>3 - ED-50989</v>
      </c>
      <c r="B16618" s="178">
        <v>3</v>
      </c>
      <c r="C16618" s="347" t="s">
        <v>30902</v>
      </c>
      <c r="D16618" s="356"/>
      <c r="E16618" s="357" t="s">
        <v>34637</v>
      </c>
      <c r="F16618" s="358" t="s">
        <v>15038</v>
      </c>
      <c r="G16618" s="372">
        <v>1077.3399999999999</v>
      </c>
    </row>
    <row r="16619" spans="1:7" ht="38.25">
      <c r="A16619" s="178" t="str">
        <f t="shared" si="256"/>
        <v>3 - ED-50990</v>
      </c>
      <c r="B16619" s="178">
        <v>3</v>
      </c>
      <c r="C16619" s="347" t="s">
        <v>30903</v>
      </c>
      <c r="D16619" s="356"/>
      <c r="E16619" s="357" t="s">
        <v>34638</v>
      </c>
      <c r="F16619" s="358" t="s">
        <v>15038</v>
      </c>
      <c r="G16619" s="372">
        <v>2268.0500000000002</v>
      </c>
    </row>
    <row r="16620" spans="1:7" ht="25.5">
      <c r="A16620" s="178" t="str">
        <f t="shared" ref="A16620:A16683" si="257">B16620&amp;" - "&amp;C16620</f>
        <v>3 - ED-50978</v>
      </c>
      <c r="B16620" s="178">
        <v>3</v>
      </c>
      <c r="C16620" s="347" t="s">
        <v>30904</v>
      </c>
      <c r="D16620" s="356"/>
      <c r="E16620" s="357" t="s">
        <v>34639</v>
      </c>
      <c r="F16620" s="358" t="s">
        <v>15038</v>
      </c>
      <c r="G16620" s="372">
        <v>295.51</v>
      </c>
    </row>
    <row r="16621" spans="1:7" ht="25.5">
      <c r="A16621" s="178" t="str">
        <f t="shared" si="257"/>
        <v>3 - ED-50976</v>
      </c>
      <c r="B16621" s="178">
        <v>3</v>
      </c>
      <c r="C16621" s="347" t="s">
        <v>30905</v>
      </c>
      <c r="D16621" s="356"/>
      <c r="E16621" s="357" t="s">
        <v>34640</v>
      </c>
      <c r="F16621" s="358" t="s">
        <v>15038</v>
      </c>
      <c r="G16621" s="372">
        <v>257.08999999999997</v>
      </c>
    </row>
    <row r="16622" spans="1:7" ht="25.5">
      <c r="A16622" s="178" t="str">
        <f t="shared" si="257"/>
        <v>3 - ED-50977</v>
      </c>
      <c r="B16622" s="178">
        <v>3</v>
      </c>
      <c r="C16622" s="347" t="s">
        <v>30906</v>
      </c>
      <c r="D16622" s="356"/>
      <c r="E16622" s="357" t="s">
        <v>34641</v>
      </c>
      <c r="F16622" s="358" t="s">
        <v>15038</v>
      </c>
      <c r="G16622" s="372">
        <v>291.12</v>
      </c>
    </row>
    <row r="16623" spans="1:7">
      <c r="A16623" s="178" t="str">
        <f t="shared" si="257"/>
        <v>3 - ED-50979</v>
      </c>
      <c r="B16623" s="178">
        <v>3</v>
      </c>
      <c r="C16623" s="347" t="s">
        <v>30907</v>
      </c>
      <c r="D16623" s="356"/>
      <c r="E16623" s="357" t="s">
        <v>34642</v>
      </c>
      <c r="F16623" s="358" t="s">
        <v>1</v>
      </c>
      <c r="G16623" s="372">
        <v>286.77</v>
      </c>
    </row>
    <row r="16624" spans="1:7">
      <c r="A16624" s="178" t="str">
        <f t="shared" si="257"/>
        <v>3 - ED-50980</v>
      </c>
      <c r="B16624" s="178">
        <v>3</v>
      </c>
      <c r="C16624" s="347" t="s">
        <v>30908</v>
      </c>
      <c r="D16624" s="356"/>
      <c r="E16624" s="357" t="s">
        <v>34643</v>
      </c>
      <c r="F16624" s="358" t="s">
        <v>15038</v>
      </c>
      <c r="G16624" s="372">
        <v>246.77</v>
      </c>
    </row>
    <row r="16625" spans="1:7">
      <c r="A16625" s="178" t="str">
        <f t="shared" si="257"/>
        <v>3 - ED-50981</v>
      </c>
      <c r="B16625" s="178">
        <v>3</v>
      </c>
      <c r="C16625" s="347" t="s">
        <v>30909</v>
      </c>
      <c r="D16625" s="356"/>
      <c r="E16625" s="357" t="s">
        <v>34644</v>
      </c>
      <c r="F16625" s="358" t="s">
        <v>1</v>
      </c>
      <c r="G16625" s="372">
        <v>286.77</v>
      </c>
    </row>
    <row r="16626" spans="1:7">
      <c r="A16626" s="178" t="str">
        <f t="shared" si="257"/>
        <v>3 - ED-50982</v>
      </c>
      <c r="B16626" s="178">
        <v>3</v>
      </c>
      <c r="C16626" s="347" t="s">
        <v>30910</v>
      </c>
      <c r="D16626" s="356"/>
      <c r="E16626" s="357" t="s">
        <v>34645</v>
      </c>
      <c r="F16626" s="358" t="s">
        <v>1</v>
      </c>
      <c r="G16626" s="372">
        <v>263.69</v>
      </c>
    </row>
    <row r="16627" spans="1:7">
      <c r="A16627" s="178" t="str">
        <f t="shared" si="257"/>
        <v>3 - ED-50983</v>
      </c>
      <c r="B16627" s="178">
        <v>3</v>
      </c>
      <c r="C16627" s="347" t="s">
        <v>30911</v>
      </c>
      <c r="D16627" s="356"/>
      <c r="E16627" s="357" t="s">
        <v>34646</v>
      </c>
      <c r="F16627" s="358" t="s">
        <v>1</v>
      </c>
      <c r="G16627" s="372">
        <v>243.69</v>
      </c>
    </row>
    <row r="16628" spans="1:7">
      <c r="A16628" s="178" t="str">
        <f t="shared" si="257"/>
        <v>3 - ED-50984</v>
      </c>
      <c r="B16628" s="178">
        <v>3</v>
      </c>
      <c r="C16628" s="347" t="s">
        <v>30912</v>
      </c>
      <c r="D16628" s="356"/>
      <c r="E16628" s="357" t="s">
        <v>34647</v>
      </c>
      <c r="F16628" s="358" t="s">
        <v>1</v>
      </c>
      <c r="G16628" s="372">
        <v>283.69</v>
      </c>
    </row>
    <row r="16629" spans="1:7">
      <c r="A16629" s="178" t="str">
        <f t="shared" si="257"/>
        <v>3 - ED-50985</v>
      </c>
      <c r="B16629" s="178">
        <v>3</v>
      </c>
      <c r="C16629" s="347" t="s">
        <v>30913</v>
      </c>
      <c r="D16629" s="356"/>
      <c r="E16629" s="357" t="s">
        <v>34648</v>
      </c>
      <c r="F16629" s="358" t="s">
        <v>1</v>
      </c>
      <c r="G16629" s="372">
        <v>318.58999999999997</v>
      </c>
    </row>
    <row r="16630" spans="1:7">
      <c r="A16630" s="178" t="str">
        <f t="shared" si="257"/>
        <v>3 - ED-50987</v>
      </c>
      <c r="B16630" s="178">
        <v>3</v>
      </c>
      <c r="C16630" s="347" t="s">
        <v>30914</v>
      </c>
      <c r="D16630" s="356"/>
      <c r="E16630" s="357" t="s">
        <v>34649</v>
      </c>
      <c r="F16630" s="358" t="s">
        <v>1</v>
      </c>
      <c r="G16630" s="372">
        <v>343.69</v>
      </c>
    </row>
    <row r="16631" spans="1:7">
      <c r="A16631" s="178" t="str">
        <f t="shared" si="257"/>
        <v>3 - ED-50986</v>
      </c>
      <c r="B16631" s="178">
        <v>3</v>
      </c>
      <c r="C16631" s="347" t="s">
        <v>30915</v>
      </c>
      <c r="D16631" s="356"/>
      <c r="E16631" s="357" t="s">
        <v>34650</v>
      </c>
      <c r="F16631" s="358" t="s">
        <v>1</v>
      </c>
      <c r="G16631" s="372">
        <v>353.69</v>
      </c>
    </row>
    <row r="16632" spans="1:7">
      <c r="A16632" s="178" t="str">
        <f t="shared" si="257"/>
        <v>3 - ED-50992</v>
      </c>
      <c r="B16632" s="178">
        <v>3</v>
      </c>
      <c r="C16632" s="347" t="s">
        <v>30916</v>
      </c>
      <c r="D16632" s="356"/>
      <c r="E16632" s="357" t="s">
        <v>34651</v>
      </c>
      <c r="F16632" s="358" t="s">
        <v>0</v>
      </c>
      <c r="G16632" s="372">
        <v>17.809999999999999</v>
      </c>
    </row>
    <row r="16633" spans="1:7">
      <c r="A16633" s="178" t="str">
        <f t="shared" si="257"/>
        <v>3 - 362</v>
      </c>
      <c r="B16633" s="178">
        <v>3</v>
      </c>
      <c r="C16633" s="347">
        <v>362</v>
      </c>
      <c r="D16633" s="356"/>
      <c r="E16633" s="357" t="s">
        <v>34652</v>
      </c>
      <c r="F16633" s="358" t="s">
        <v>31945</v>
      </c>
    </row>
    <row r="16634" spans="1:7">
      <c r="A16634" s="178" t="str">
        <f t="shared" si="257"/>
        <v>3 - ED-50993</v>
      </c>
      <c r="B16634" s="178">
        <v>3</v>
      </c>
      <c r="C16634" s="347" t="s">
        <v>30917</v>
      </c>
      <c r="D16634" s="356"/>
      <c r="E16634" s="357" t="s">
        <v>34653</v>
      </c>
      <c r="F16634" s="358" t="s">
        <v>1</v>
      </c>
      <c r="G16634" s="372">
        <v>139.59</v>
      </c>
    </row>
    <row r="16635" spans="1:7">
      <c r="A16635" s="178" t="str">
        <f t="shared" si="257"/>
        <v>3 - ED-50994</v>
      </c>
      <c r="B16635" s="178">
        <v>3</v>
      </c>
      <c r="C16635" s="347" t="s">
        <v>30918</v>
      </c>
      <c r="D16635" s="356"/>
      <c r="E16635" s="357" t="s">
        <v>34654</v>
      </c>
      <c r="F16635" s="358" t="s">
        <v>0</v>
      </c>
      <c r="G16635" s="372">
        <v>24.15</v>
      </c>
    </row>
    <row r="16636" spans="1:7">
      <c r="A16636" s="178" t="str">
        <f t="shared" si="257"/>
        <v>3 - ED-50995</v>
      </c>
      <c r="B16636" s="178">
        <v>3</v>
      </c>
      <c r="C16636" s="347" t="s">
        <v>30919</v>
      </c>
      <c r="D16636" s="356"/>
      <c r="E16636" s="357" t="s">
        <v>34655</v>
      </c>
      <c r="F16636" s="358" t="s">
        <v>0</v>
      </c>
      <c r="G16636" s="372">
        <v>37.619999999999997</v>
      </c>
    </row>
    <row r="16637" spans="1:7">
      <c r="A16637" s="178" t="str">
        <f t="shared" si="257"/>
        <v>3 - ED-50997</v>
      </c>
      <c r="B16637" s="178">
        <v>3</v>
      </c>
      <c r="C16637" s="347" t="s">
        <v>30920</v>
      </c>
      <c r="D16637" s="356"/>
      <c r="E16637" s="357" t="s">
        <v>34656</v>
      </c>
      <c r="F16637" s="358" t="s">
        <v>1</v>
      </c>
      <c r="G16637" s="372">
        <v>204.09</v>
      </c>
    </row>
    <row r="16638" spans="1:7">
      <c r="A16638" s="178" t="str">
        <f t="shared" si="257"/>
        <v>3 - ED-50998</v>
      </c>
      <c r="B16638" s="178">
        <v>3</v>
      </c>
      <c r="C16638" s="347" t="s">
        <v>30921</v>
      </c>
      <c r="D16638" s="356"/>
      <c r="E16638" s="357" t="s">
        <v>34657</v>
      </c>
      <c r="F16638" s="358" t="s">
        <v>1</v>
      </c>
      <c r="G16638" s="372">
        <v>242.94</v>
      </c>
    </row>
    <row r="16639" spans="1:7">
      <c r="A16639" s="178" t="str">
        <f t="shared" si="257"/>
        <v>3 - ED-50999</v>
      </c>
      <c r="B16639" s="178">
        <v>3</v>
      </c>
      <c r="C16639" s="347" t="s">
        <v>30922</v>
      </c>
      <c r="D16639" s="356"/>
      <c r="E16639" s="357" t="s">
        <v>34658</v>
      </c>
      <c r="F16639" s="358" t="s">
        <v>1</v>
      </c>
      <c r="G16639" s="372">
        <v>271.79000000000002</v>
      </c>
    </row>
    <row r="16640" spans="1:7">
      <c r="A16640" s="178" t="str">
        <f t="shared" si="257"/>
        <v>3 - ED-51000</v>
      </c>
      <c r="B16640" s="178">
        <v>3</v>
      </c>
      <c r="C16640" s="347" t="s">
        <v>30923</v>
      </c>
      <c r="D16640" s="356"/>
      <c r="E16640" s="357" t="s">
        <v>34659</v>
      </c>
      <c r="F16640" s="358" t="s">
        <v>1</v>
      </c>
      <c r="G16640" s="372">
        <v>287.95999999999998</v>
      </c>
    </row>
    <row r="16641" spans="1:7">
      <c r="A16641" s="178" t="str">
        <f t="shared" si="257"/>
        <v>3 - ED-50996</v>
      </c>
      <c r="B16641" s="178">
        <v>3</v>
      </c>
      <c r="C16641" s="347" t="s">
        <v>30924</v>
      </c>
      <c r="D16641" s="356"/>
      <c r="E16641" s="357" t="s">
        <v>34660</v>
      </c>
      <c r="F16641" s="358" t="s">
        <v>0</v>
      </c>
      <c r="G16641" s="372">
        <v>35.28</v>
      </c>
    </row>
    <row r="16642" spans="1:7">
      <c r="A16642" s="178" t="str">
        <f t="shared" si="257"/>
        <v>3 - ED-51001</v>
      </c>
      <c r="B16642" s="178">
        <v>3</v>
      </c>
      <c r="C16642" s="347" t="s">
        <v>30925</v>
      </c>
      <c r="D16642" s="356"/>
      <c r="E16642" s="357" t="s">
        <v>34661</v>
      </c>
      <c r="F16642" s="358" t="s">
        <v>1</v>
      </c>
      <c r="G16642" s="372">
        <v>139.59</v>
      </c>
    </row>
    <row r="16643" spans="1:7">
      <c r="A16643" s="178" t="str">
        <f t="shared" si="257"/>
        <v>3 - ED-51002</v>
      </c>
      <c r="B16643" s="178">
        <v>3</v>
      </c>
      <c r="C16643" s="347" t="s">
        <v>30926</v>
      </c>
      <c r="D16643" s="356"/>
      <c r="E16643" s="357" t="s">
        <v>34662</v>
      </c>
      <c r="F16643" s="358" t="s">
        <v>1</v>
      </c>
      <c r="G16643" s="372">
        <v>207.04</v>
      </c>
    </row>
    <row r="16644" spans="1:7">
      <c r="A16644" s="178" t="str">
        <f t="shared" si="257"/>
        <v>3 - ED-51003</v>
      </c>
      <c r="B16644" s="178">
        <v>3</v>
      </c>
      <c r="C16644" s="347" t="s">
        <v>30927</v>
      </c>
      <c r="D16644" s="356"/>
      <c r="E16644" s="357" t="s">
        <v>34663</v>
      </c>
      <c r="F16644" s="358" t="s">
        <v>1</v>
      </c>
      <c r="G16644" s="372">
        <v>245.89</v>
      </c>
    </row>
    <row r="16645" spans="1:7">
      <c r="A16645" s="178" t="str">
        <f t="shared" si="257"/>
        <v>3 - ED-51004</v>
      </c>
      <c r="B16645" s="178">
        <v>3</v>
      </c>
      <c r="C16645" s="347" t="s">
        <v>30928</v>
      </c>
      <c r="D16645" s="356"/>
      <c r="E16645" s="357" t="s">
        <v>34664</v>
      </c>
      <c r="F16645" s="358" t="s">
        <v>1</v>
      </c>
      <c r="G16645" s="372">
        <v>271.79000000000002</v>
      </c>
    </row>
    <row r="16646" spans="1:7">
      <c r="A16646" s="178" t="str">
        <f t="shared" si="257"/>
        <v>3 - ED-51005</v>
      </c>
      <c r="B16646" s="178">
        <v>3</v>
      </c>
      <c r="C16646" s="347" t="s">
        <v>30929</v>
      </c>
      <c r="D16646" s="356"/>
      <c r="E16646" s="357" t="s">
        <v>34665</v>
      </c>
      <c r="F16646" s="358" t="s">
        <v>1</v>
      </c>
      <c r="G16646" s="372">
        <v>287.95999999999998</v>
      </c>
    </row>
    <row r="16647" spans="1:7">
      <c r="A16647" s="178" t="str">
        <f t="shared" si="257"/>
        <v>3 - 363</v>
      </c>
      <c r="B16647" s="178">
        <v>3</v>
      </c>
      <c r="C16647" s="347">
        <v>363</v>
      </c>
      <c r="D16647" s="356"/>
      <c r="E16647" s="357" t="s">
        <v>34666</v>
      </c>
      <c r="F16647" s="358" t="s">
        <v>31945</v>
      </c>
    </row>
    <row r="16648" spans="1:7">
      <c r="A16648" s="178" t="str">
        <f t="shared" si="257"/>
        <v>3 - ED-51006</v>
      </c>
      <c r="B16648" s="178">
        <v>3</v>
      </c>
      <c r="C16648" s="347" t="s">
        <v>30930</v>
      </c>
      <c r="D16648" s="356"/>
      <c r="E16648" s="357" t="s">
        <v>34667</v>
      </c>
      <c r="F16648" s="358" t="s">
        <v>33397</v>
      </c>
      <c r="G16648" s="372">
        <v>700</v>
      </c>
    </row>
    <row r="16649" spans="1:7">
      <c r="A16649" s="178" t="str">
        <f t="shared" si="257"/>
        <v>3 - ED-51008</v>
      </c>
      <c r="B16649" s="178">
        <v>3</v>
      </c>
      <c r="C16649" s="347" t="s">
        <v>30931</v>
      </c>
      <c r="D16649" s="356"/>
      <c r="E16649" s="357" t="s">
        <v>34668</v>
      </c>
      <c r="F16649" s="358" t="s">
        <v>33397</v>
      </c>
      <c r="G16649" s="372">
        <v>1050</v>
      </c>
    </row>
    <row r="16650" spans="1:7">
      <c r="A16650" s="178" t="str">
        <f t="shared" si="257"/>
        <v>3 - ED-51007</v>
      </c>
      <c r="B16650" s="178">
        <v>3</v>
      </c>
      <c r="C16650" s="347" t="s">
        <v>30932</v>
      </c>
      <c r="D16650" s="356"/>
      <c r="E16650" s="357" t="s">
        <v>34669</v>
      </c>
      <c r="F16650" s="358" t="s">
        <v>0</v>
      </c>
      <c r="G16650" s="372">
        <v>75.62</v>
      </c>
    </row>
    <row r="16651" spans="1:7">
      <c r="A16651" s="178" t="str">
        <f t="shared" si="257"/>
        <v>3 - ED-51009</v>
      </c>
      <c r="B16651" s="178">
        <v>3</v>
      </c>
      <c r="C16651" s="347" t="s">
        <v>30933</v>
      </c>
      <c r="D16651" s="356"/>
      <c r="E16651" s="357" t="s">
        <v>34670</v>
      </c>
      <c r="F16651" s="358" t="s">
        <v>0</v>
      </c>
      <c r="G16651" s="372">
        <v>126.5</v>
      </c>
    </row>
    <row r="16652" spans="1:7">
      <c r="A16652" s="178" t="str">
        <f t="shared" si="257"/>
        <v>3 - 364</v>
      </c>
      <c r="B16652" s="178">
        <v>3</v>
      </c>
      <c r="C16652" s="347">
        <v>364</v>
      </c>
      <c r="D16652" s="356"/>
      <c r="E16652" s="357" t="s">
        <v>34671</v>
      </c>
      <c r="F16652" s="358" t="s">
        <v>31945</v>
      </c>
    </row>
    <row r="16653" spans="1:7">
      <c r="A16653" s="178" t="str">
        <f t="shared" si="257"/>
        <v>3 - ED-51012</v>
      </c>
      <c r="B16653" s="178">
        <v>3</v>
      </c>
      <c r="C16653" s="347" t="s">
        <v>30934</v>
      </c>
      <c r="D16653" s="356"/>
      <c r="E16653" s="357" t="s">
        <v>34672</v>
      </c>
      <c r="F16653" s="358" t="s">
        <v>15038</v>
      </c>
      <c r="G16653" s="372">
        <v>18.14</v>
      </c>
    </row>
    <row r="16654" spans="1:7">
      <c r="A16654" s="178" t="str">
        <f t="shared" si="257"/>
        <v>3 - ED-51013</v>
      </c>
      <c r="B16654" s="178">
        <v>3</v>
      </c>
      <c r="C16654" s="347" t="s">
        <v>30935</v>
      </c>
      <c r="D16654" s="356"/>
      <c r="E16654" s="357" t="s">
        <v>34673</v>
      </c>
      <c r="F16654" s="358" t="s">
        <v>15038</v>
      </c>
      <c r="G16654" s="372">
        <v>18.14</v>
      </c>
    </row>
    <row r="16655" spans="1:7">
      <c r="A16655" s="178" t="str">
        <f t="shared" si="257"/>
        <v>3 - ED-51010</v>
      </c>
      <c r="B16655" s="178">
        <v>3</v>
      </c>
      <c r="C16655" s="347" t="s">
        <v>30936</v>
      </c>
      <c r="D16655" s="356"/>
      <c r="E16655" s="357" t="s">
        <v>34674</v>
      </c>
      <c r="F16655" s="358" t="s">
        <v>15038</v>
      </c>
      <c r="G16655" s="372">
        <v>11.53</v>
      </c>
    </row>
    <row r="16656" spans="1:7">
      <c r="A16656" s="178" t="str">
        <f t="shared" si="257"/>
        <v>3 - ED-51011</v>
      </c>
      <c r="B16656" s="178">
        <v>3</v>
      </c>
      <c r="C16656" s="347" t="s">
        <v>30937</v>
      </c>
      <c r="D16656" s="356"/>
      <c r="E16656" s="357" t="s">
        <v>34675</v>
      </c>
      <c r="F16656" s="358" t="s">
        <v>15038</v>
      </c>
      <c r="G16656" s="372">
        <v>12.03</v>
      </c>
    </row>
    <row r="16657" spans="1:7">
      <c r="A16657" s="178" t="str">
        <f t="shared" si="257"/>
        <v>3 - ED-51014</v>
      </c>
      <c r="B16657" s="178">
        <v>3</v>
      </c>
      <c r="C16657" s="347" t="s">
        <v>30938</v>
      </c>
      <c r="D16657" s="356"/>
      <c r="E16657" s="357" t="s">
        <v>34676</v>
      </c>
      <c r="F16657" s="358" t="s">
        <v>15038</v>
      </c>
      <c r="G16657" s="372">
        <v>20.56</v>
      </c>
    </row>
    <row r="16658" spans="1:7">
      <c r="A16658" s="178" t="str">
        <f t="shared" si="257"/>
        <v>3 - ED-51016</v>
      </c>
      <c r="B16658" s="178">
        <v>3</v>
      </c>
      <c r="C16658" s="347" t="s">
        <v>30939</v>
      </c>
      <c r="D16658" s="356"/>
      <c r="E16658" s="357" t="s">
        <v>34677</v>
      </c>
      <c r="F16658" s="358" t="s">
        <v>15038</v>
      </c>
      <c r="G16658" s="372">
        <v>210.52</v>
      </c>
    </row>
    <row r="16659" spans="1:7">
      <c r="A16659" s="178" t="str">
        <f t="shared" si="257"/>
        <v>3 - ED-51015</v>
      </c>
      <c r="B16659" s="178">
        <v>3</v>
      </c>
      <c r="C16659" s="347" t="s">
        <v>30940</v>
      </c>
      <c r="D16659" s="356"/>
      <c r="E16659" s="357" t="s">
        <v>34678</v>
      </c>
      <c r="F16659" s="358" t="s">
        <v>15038</v>
      </c>
      <c r="G16659" s="372">
        <v>121.02</v>
      </c>
    </row>
    <row r="16660" spans="1:7" ht="25.5">
      <c r="A16660" s="178" t="str">
        <f t="shared" si="257"/>
        <v>3 - ED-51017</v>
      </c>
      <c r="B16660" s="178">
        <v>3</v>
      </c>
      <c r="C16660" s="347" t="s">
        <v>30941</v>
      </c>
      <c r="D16660" s="356"/>
      <c r="E16660" s="357" t="s">
        <v>34679</v>
      </c>
      <c r="F16660" s="358" t="s">
        <v>15038</v>
      </c>
      <c r="G16660" s="372">
        <v>752.12</v>
      </c>
    </row>
    <row r="16661" spans="1:7">
      <c r="A16661" s="178" t="str">
        <f t="shared" si="257"/>
        <v>3 - ED-51018</v>
      </c>
      <c r="B16661" s="178">
        <v>3</v>
      </c>
      <c r="C16661" s="347" t="s">
        <v>30942</v>
      </c>
      <c r="D16661" s="356"/>
      <c r="E16661" s="357" t="s">
        <v>34680</v>
      </c>
      <c r="F16661" s="358" t="s">
        <v>15038</v>
      </c>
      <c r="G16661" s="372">
        <v>16.37</v>
      </c>
    </row>
    <row r="16662" spans="1:7">
      <c r="A16662" s="178" t="str">
        <f t="shared" si="257"/>
        <v>3 - ED-51019</v>
      </c>
      <c r="B16662" s="178">
        <v>3</v>
      </c>
      <c r="C16662" s="347" t="s">
        <v>30943</v>
      </c>
      <c r="D16662" s="356"/>
      <c r="E16662" s="357" t="s">
        <v>34681</v>
      </c>
      <c r="F16662" s="358" t="s">
        <v>15038</v>
      </c>
      <c r="G16662" s="372">
        <v>24.41</v>
      </c>
    </row>
    <row r="16663" spans="1:7">
      <c r="A16663" s="178" t="str">
        <f t="shared" si="257"/>
        <v>3 - ED-51020</v>
      </c>
      <c r="B16663" s="178">
        <v>3</v>
      </c>
      <c r="C16663" s="347" t="s">
        <v>30944</v>
      </c>
      <c r="D16663" s="356"/>
      <c r="E16663" s="357" t="s">
        <v>34682</v>
      </c>
      <c r="F16663" s="358" t="s">
        <v>15038</v>
      </c>
      <c r="G16663" s="372">
        <v>72.16</v>
      </c>
    </row>
    <row r="16664" spans="1:7">
      <c r="A16664" s="178" t="str">
        <f t="shared" si="257"/>
        <v>3 - ED-51032</v>
      </c>
      <c r="B16664" s="178">
        <v>3</v>
      </c>
      <c r="C16664" s="347" t="s">
        <v>30945</v>
      </c>
      <c r="D16664" s="356"/>
      <c r="E16664" s="357" t="s">
        <v>34683</v>
      </c>
      <c r="F16664" s="358" t="s">
        <v>0</v>
      </c>
      <c r="G16664" s="372">
        <v>15.17</v>
      </c>
    </row>
    <row r="16665" spans="1:7" ht="25.5">
      <c r="A16665" s="178" t="str">
        <f t="shared" si="257"/>
        <v>3 - ED-51025</v>
      </c>
      <c r="B16665" s="178">
        <v>3</v>
      </c>
      <c r="C16665" s="347" t="s">
        <v>30946</v>
      </c>
      <c r="D16665" s="356"/>
      <c r="E16665" s="357" t="s">
        <v>34684</v>
      </c>
      <c r="F16665" s="358" t="s">
        <v>0</v>
      </c>
      <c r="G16665" s="372">
        <v>9.82</v>
      </c>
    </row>
    <row r="16666" spans="1:7" ht="25.5">
      <c r="A16666" s="178" t="str">
        <f t="shared" si="257"/>
        <v>3 - ED-51026</v>
      </c>
      <c r="B16666" s="178">
        <v>3</v>
      </c>
      <c r="C16666" s="347" t="s">
        <v>30947</v>
      </c>
      <c r="D16666" s="356"/>
      <c r="E16666" s="357" t="s">
        <v>34685</v>
      </c>
      <c r="F16666" s="358" t="s">
        <v>0</v>
      </c>
      <c r="G16666" s="372">
        <v>13.5</v>
      </c>
    </row>
    <row r="16667" spans="1:7" ht="25.5">
      <c r="A16667" s="178" t="str">
        <f t="shared" si="257"/>
        <v>3 - ED-51027</v>
      </c>
      <c r="B16667" s="178">
        <v>3</v>
      </c>
      <c r="C16667" s="347" t="s">
        <v>30948</v>
      </c>
      <c r="D16667" s="356"/>
      <c r="E16667" s="357" t="s">
        <v>34686</v>
      </c>
      <c r="F16667" s="358" t="s">
        <v>0</v>
      </c>
      <c r="G16667" s="372">
        <v>17.18</v>
      </c>
    </row>
    <row r="16668" spans="1:7" ht="25.5">
      <c r="A16668" s="178" t="str">
        <f t="shared" si="257"/>
        <v>3 - ED-51028</v>
      </c>
      <c r="B16668" s="178">
        <v>3</v>
      </c>
      <c r="C16668" s="347" t="s">
        <v>30949</v>
      </c>
      <c r="D16668" s="356"/>
      <c r="E16668" s="357" t="s">
        <v>34687</v>
      </c>
      <c r="F16668" s="358" t="s">
        <v>0</v>
      </c>
      <c r="G16668" s="372">
        <v>23.51</v>
      </c>
    </row>
    <row r="16669" spans="1:7" ht="25.5">
      <c r="A16669" s="178" t="str">
        <f t="shared" si="257"/>
        <v>3 - ED-51029</v>
      </c>
      <c r="B16669" s="178">
        <v>3</v>
      </c>
      <c r="C16669" s="347" t="s">
        <v>30950</v>
      </c>
      <c r="D16669" s="356"/>
      <c r="E16669" s="357" t="s">
        <v>34688</v>
      </c>
      <c r="F16669" s="358" t="s">
        <v>0</v>
      </c>
      <c r="G16669" s="372">
        <v>30.01</v>
      </c>
    </row>
    <row r="16670" spans="1:7">
      <c r="A16670" s="178" t="str">
        <f t="shared" si="257"/>
        <v>3 - ED-51024</v>
      </c>
      <c r="B16670" s="178">
        <v>3</v>
      </c>
      <c r="C16670" s="347" t="s">
        <v>30951</v>
      </c>
      <c r="D16670" s="356"/>
      <c r="E16670" s="357" t="s">
        <v>34689</v>
      </c>
      <c r="F16670" s="358" t="s">
        <v>0</v>
      </c>
      <c r="G16670" s="372">
        <v>8.44</v>
      </c>
    </row>
    <row r="16671" spans="1:7" ht="25.5">
      <c r="A16671" s="178" t="str">
        <f t="shared" si="257"/>
        <v>3 - ED-51030</v>
      </c>
      <c r="B16671" s="178">
        <v>3</v>
      </c>
      <c r="C16671" s="347" t="s">
        <v>30952</v>
      </c>
      <c r="D16671" s="356"/>
      <c r="E16671" s="357" t="s">
        <v>34690</v>
      </c>
      <c r="F16671" s="358" t="s">
        <v>0</v>
      </c>
      <c r="G16671" s="372">
        <v>39.35</v>
      </c>
    </row>
    <row r="16672" spans="1:7" ht="25.5">
      <c r="A16672" s="178" t="str">
        <f t="shared" si="257"/>
        <v>3 - ED-51031</v>
      </c>
      <c r="B16672" s="178">
        <v>3</v>
      </c>
      <c r="C16672" s="347" t="s">
        <v>30953</v>
      </c>
      <c r="D16672" s="356"/>
      <c r="E16672" s="357" t="s">
        <v>34691</v>
      </c>
      <c r="F16672" s="358" t="s">
        <v>0</v>
      </c>
      <c r="G16672" s="372">
        <v>52.39</v>
      </c>
    </row>
    <row r="16673" spans="1:7" ht="25.5">
      <c r="A16673" s="178" t="str">
        <f t="shared" si="257"/>
        <v>3 - ED-51052</v>
      </c>
      <c r="B16673" s="178">
        <v>3</v>
      </c>
      <c r="C16673" s="347" t="s">
        <v>30954</v>
      </c>
      <c r="D16673" s="356"/>
      <c r="E16673" s="357" t="s">
        <v>34692</v>
      </c>
      <c r="F16673" s="358" t="s">
        <v>15038</v>
      </c>
      <c r="G16673" s="372">
        <v>181.6</v>
      </c>
    </row>
    <row r="16674" spans="1:7">
      <c r="A16674" s="178" t="str">
        <f t="shared" si="257"/>
        <v>3 - ED-51053</v>
      </c>
      <c r="B16674" s="178">
        <v>3</v>
      </c>
      <c r="C16674" s="347" t="s">
        <v>30955</v>
      </c>
      <c r="D16674" s="356"/>
      <c r="E16674" s="357" t="s">
        <v>34693</v>
      </c>
      <c r="F16674" s="358" t="s">
        <v>15038</v>
      </c>
      <c r="G16674" s="372">
        <v>168.05</v>
      </c>
    </row>
    <row r="16675" spans="1:7" ht="25.5">
      <c r="A16675" s="178" t="str">
        <f t="shared" si="257"/>
        <v>3 - ED-51054</v>
      </c>
      <c r="B16675" s="178">
        <v>3</v>
      </c>
      <c r="C16675" s="347" t="s">
        <v>30956</v>
      </c>
      <c r="D16675" s="356"/>
      <c r="E16675" s="357" t="s">
        <v>34694</v>
      </c>
      <c r="F16675" s="358" t="s">
        <v>15038</v>
      </c>
      <c r="G16675" s="372">
        <v>249.59</v>
      </c>
    </row>
    <row r="16676" spans="1:7">
      <c r="A16676" s="178" t="str">
        <f t="shared" si="257"/>
        <v>3 - ED-51056</v>
      </c>
      <c r="B16676" s="178">
        <v>3</v>
      </c>
      <c r="C16676" s="347" t="s">
        <v>30957</v>
      </c>
      <c r="D16676" s="356"/>
      <c r="E16676" s="357" t="s">
        <v>34695</v>
      </c>
      <c r="F16676" s="358" t="s">
        <v>238</v>
      </c>
      <c r="G16676" s="372">
        <v>114.81</v>
      </c>
    </row>
    <row r="16677" spans="1:7">
      <c r="A16677" s="178" t="str">
        <f t="shared" si="257"/>
        <v>3 - ED-51055</v>
      </c>
      <c r="B16677" s="178">
        <v>3</v>
      </c>
      <c r="C16677" s="347" t="s">
        <v>30958</v>
      </c>
      <c r="D16677" s="356"/>
      <c r="E16677" s="357" t="s">
        <v>34696</v>
      </c>
      <c r="F16677" s="358" t="s">
        <v>15038</v>
      </c>
      <c r="G16677" s="372">
        <v>22.01</v>
      </c>
    </row>
    <row r="16678" spans="1:7">
      <c r="A16678" s="178" t="str">
        <f t="shared" si="257"/>
        <v>3 - ED-51038</v>
      </c>
      <c r="B16678" s="178">
        <v>3</v>
      </c>
      <c r="C16678" s="347" t="s">
        <v>30959</v>
      </c>
      <c r="D16678" s="356"/>
      <c r="E16678" s="357" t="s">
        <v>34697</v>
      </c>
      <c r="F16678" s="358" t="s">
        <v>15038</v>
      </c>
      <c r="G16678" s="372">
        <v>97.05</v>
      </c>
    </row>
    <row r="16679" spans="1:7">
      <c r="A16679" s="178" t="str">
        <f t="shared" si="257"/>
        <v>3 - ED-51040</v>
      </c>
      <c r="B16679" s="178">
        <v>3</v>
      </c>
      <c r="C16679" s="347" t="s">
        <v>30960</v>
      </c>
      <c r="D16679" s="356"/>
      <c r="E16679" s="357" t="s">
        <v>34698</v>
      </c>
      <c r="F16679" s="358" t="s">
        <v>15038</v>
      </c>
      <c r="G16679" s="372">
        <v>205.36</v>
      </c>
    </row>
    <row r="16680" spans="1:7">
      <c r="A16680" s="178" t="str">
        <f t="shared" si="257"/>
        <v>3 - ED-51039</v>
      </c>
      <c r="B16680" s="178">
        <v>3</v>
      </c>
      <c r="C16680" s="347" t="s">
        <v>30961</v>
      </c>
      <c r="D16680" s="356"/>
      <c r="E16680" s="357" t="s">
        <v>34699</v>
      </c>
      <c r="F16680" s="358" t="s">
        <v>15038</v>
      </c>
      <c r="G16680" s="372">
        <v>2.1</v>
      </c>
    </row>
    <row r="16681" spans="1:7">
      <c r="A16681" s="178" t="str">
        <f t="shared" si="257"/>
        <v>3 - ED-51041</v>
      </c>
      <c r="B16681" s="178">
        <v>3</v>
      </c>
      <c r="C16681" s="347" t="s">
        <v>30962</v>
      </c>
      <c r="D16681" s="356"/>
      <c r="E16681" s="357" t="s">
        <v>34700</v>
      </c>
      <c r="F16681" s="358" t="s">
        <v>15038</v>
      </c>
      <c r="G16681" s="372">
        <v>3.2</v>
      </c>
    </row>
    <row r="16682" spans="1:7">
      <c r="A16682" s="178" t="str">
        <f t="shared" si="257"/>
        <v>3 - ED-51047</v>
      </c>
      <c r="B16682" s="178">
        <v>3</v>
      </c>
      <c r="C16682" s="347" t="s">
        <v>30963</v>
      </c>
      <c r="D16682" s="356"/>
      <c r="E16682" s="357" t="s">
        <v>34701</v>
      </c>
      <c r="F16682" s="358" t="s">
        <v>15038</v>
      </c>
      <c r="G16682" s="372">
        <v>18.95</v>
      </c>
    </row>
    <row r="16683" spans="1:7">
      <c r="A16683" s="178" t="str">
        <f t="shared" si="257"/>
        <v>3 - ED-51048</v>
      </c>
      <c r="B16683" s="178">
        <v>3</v>
      </c>
      <c r="C16683" s="347" t="s">
        <v>30964</v>
      </c>
      <c r="D16683" s="356"/>
      <c r="E16683" s="357" t="s">
        <v>34702</v>
      </c>
      <c r="F16683" s="358" t="s">
        <v>15038</v>
      </c>
      <c r="G16683" s="372">
        <v>17.62</v>
      </c>
    </row>
    <row r="16684" spans="1:7">
      <c r="A16684" s="178" t="str">
        <f t="shared" ref="A16684:A16747" si="258">B16684&amp;" - "&amp;C16684</f>
        <v>3 - ED-51042</v>
      </c>
      <c r="B16684" s="178">
        <v>3</v>
      </c>
      <c r="C16684" s="347" t="s">
        <v>30965</v>
      </c>
      <c r="D16684" s="356"/>
      <c r="E16684" s="357" t="s">
        <v>34703</v>
      </c>
      <c r="F16684" s="358" t="s">
        <v>15038</v>
      </c>
      <c r="G16684" s="372">
        <v>15.15</v>
      </c>
    </row>
    <row r="16685" spans="1:7">
      <c r="A16685" s="178" t="str">
        <f t="shared" si="258"/>
        <v>3 - ED-51044</v>
      </c>
      <c r="B16685" s="178">
        <v>3</v>
      </c>
      <c r="C16685" s="347" t="s">
        <v>30966</v>
      </c>
      <c r="D16685" s="356"/>
      <c r="E16685" s="357" t="s">
        <v>34704</v>
      </c>
      <c r="F16685" s="358" t="s">
        <v>15038</v>
      </c>
      <c r="G16685" s="372">
        <v>24.42</v>
      </c>
    </row>
    <row r="16686" spans="1:7">
      <c r="A16686" s="178" t="str">
        <f t="shared" si="258"/>
        <v>3 - ED-51043</v>
      </c>
      <c r="B16686" s="178">
        <v>3</v>
      </c>
      <c r="C16686" s="347" t="s">
        <v>30967</v>
      </c>
      <c r="D16686" s="356"/>
      <c r="E16686" s="357" t="s">
        <v>34705</v>
      </c>
      <c r="F16686" s="358" t="s">
        <v>15038</v>
      </c>
      <c r="G16686" s="372">
        <v>15.04</v>
      </c>
    </row>
    <row r="16687" spans="1:7">
      <c r="A16687" s="178" t="str">
        <f t="shared" si="258"/>
        <v>3 - ED-51045</v>
      </c>
      <c r="B16687" s="178">
        <v>3</v>
      </c>
      <c r="C16687" s="347" t="s">
        <v>30968</v>
      </c>
      <c r="D16687" s="356"/>
      <c r="E16687" s="357" t="s">
        <v>34706</v>
      </c>
      <c r="F16687" s="358" t="s">
        <v>15038</v>
      </c>
      <c r="G16687" s="372">
        <v>6.36</v>
      </c>
    </row>
    <row r="16688" spans="1:7">
      <c r="A16688" s="178" t="str">
        <f t="shared" si="258"/>
        <v>3 - ED-51046</v>
      </c>
      <c r="B16688" s="178">
        <v>3</v>
      </c>
      <c r="C16688" s="347" t="s">
        <v>30969</v>
      </c>
      <c r="D16688" s="356"/>
      <c r="E16688" s="357" t="s">
        <v>34707</v>
      </c>
      <c r="F16688" s="358" t="s">
        <v>15038</v>
      </c>
      <c r="G16688" s="372">
        <v>7.5</v>
      </c>
    </row>
    <row r="16689" spans="1:7">
      <c r="A16689" s="178" t="str">
        <f t="shared" si="258"/>
        <v>3 - ED-51033</v>
      </c>
      <c r="B16689" s="178">
        <v>3</v>
      </c>
      <c r="C16689" s="347" t="s">
        <v>30970</v>
      </c>
      <c r="D16689" s="356"/>
      <c r="E16689" s="357" t="s">
        <v>34708</v>
      </c>
      <c r="F16689" s="358" t="s">
        <v>0</v>
      </c>
      <c r="G16689" s="372">
        <v>30.02</v>
      </c>
    </row>
    <row r="16690" spans="1:7">
      <c r="A16690" s="178" t="str">
        <f t="shared" si="258"/>
        <v>3 - ED-51034</v>
      </c>
      <c r="B16690" s="178">
        <v>3</v>
      </c>
      <c r="C16690" s="347" t="s">
        <v>30971</v>
      </c>
      <c r="D16690" s="356"/>
      <c r="E16690" s="357" t="s">
        <v>34709</v>
      </c>
      <c r="F16690" s="358" t="s">
        <v>15038</v>
      </c>
      <c r="G16690" s="372">
        <v>39.090000000000003</v>
      </c>
    </row>
    <row r="16691" spans="1:7">
      <c r="A16691" s="178" t="str">
        <f t="shared" si="258"/>
        <v>3 - ED-51035</v>
      </c>
      <c r="B16691" s="178">
        <v>3</v>
      </c>
      <c r="C16691" s="347" t="s">
        <v>30972</v>
      </c>
      <c r="D16691" s="356"/>
      <c r="E16691" s="357" t="s">
        <v>34710</v>
      </c>
      <c r="F16691" s="358" t="s">
        <v>15038</v>
      </c>
      <c r="G16691" s="372">
        <v>39.82</v>
      </c>
    </row>
    <row r="16692" spans="1:7">
      <c r="A16692" s="178" t="str">
        <f t="shared" si="258"/>
        <v>3 - ED-51036</v>
      </c>
      <c r="B16692" s="178">
        <v>3</v>
      </c>
      <c r="C16692" s="347" t="s">
        <v>30973</v>
      </c>
      <c r="D16692" s="356"/>
      <c r="E16692" s="357" t="s">
        <v>34711</v>
      </c>
      <c r="F16692" s="358" t="s">
        <v>15038</v>
      </c>
      <c r="G16692" s="372">
        <v>24.18</v>
      </c>
    </row>
    <row r="16693" spans="1:7">
      <c r="A16693" s="178" t="str">
        <f t="shared" si="258"/>
        <v>3 - ED-51037</v>
      </c>
      <c r="B16693" s="178">
        <v>3</v>
      </c>
      <c r="C16693" s="347" t="s">
        <v>30974</v>
      </c>
      <c r="D16693" s="356"/>
      <c r="E16693" s="357" t="s">
        <v>34712</v>
      </c>
      <c r="F16693" s="358" t="s">
        <v>15038</v>
      </c>
      <c r="G16693" s="372">
        <v>49.79</v>
      </c>
    </row>
    <row r="16694" spans="1:7">
      <c r="A16694" s="178" t="str">
        <f t="shared" si="258"/>
        <v>3 - ED-51049</v>
      </c>
      <c r="B16694" s="178">
        <v>3</v>
      </c>
      <c r="C16694" s="347" t="s">
        <v>30975</v>
      </c>
      <c r="D16694" s="356"/>
      <c r="E16694" s="357" t="s">
        <v>34713</v>
      </c>
      <c r="F16694" s="358" t="s">
        <v>15038</v>
      </c>
      <c r="G16694" s="372">
        <v>5.95</v>
      </c>
    </row>
    <row r="16695" spans="1:7">
      <c r="A16695" s="178" t="str">
        <f t="shared" si="258"/>
        <v>3 - ED-51050</v>
      </c>
      <c r="B16695" s="178">
        <v>3</v>
      </c>
      <c r="C16695" s="347" t="s">
        <v>30976</v>
      </c>
      <c r="D16695" s="356"/>
      <c r="E16695" s="357" t="s">
        <v>34714</v>
      </c>
      <c r="F16695" s="358" t="s">
        <v>15038</v>
      </c>
      <c r="G16695" s="372">
        <v>4.07</v>
      </c>
    </row>
    <row r="16696" spans="1:7">
      <c r="A16696" s="178" t="str">
        <f t="shared" si="258"/>
        <v>3 - ED-51051</v>
      </c>
      <c r="B16696" s="178">
        <v>3</v>
      </c>
      <c r="C16696" s="347" t="s">
        <v>30977</v>
      </c>
      <c r="D16696" s="356"/>
      <c r="E16696" s="357" t="s">
        <v>34715</v>
      </c>
      <c r="F16696" s="358" t="s">
        <v>15038</v>
      </c>
      <c r="G16696" s="372">
        <v>19.96</v>
      </c>
    </row>
    <row r="16697" spans="1:7">
      <c r="A16697" s="178" t="str">
        <f t="shared" si="258"/>
        <v>3 - ED-51114</v>
      </c>
      <c r="B16697" s="178">
        <v>3</v>
      </c>
      <c r="C16697" s="347" t="s">
        <v>30978</v>
      </c>
      <c r="D16697" s="356"/>
      <c r="E16697" s="357" t="s">
        <v>34716</v>
      </c>
      <c r="F16697" s="358" t="s">
        <v>2</v>
      </c>
      <c r="G16697" s="372">
        <v>8.08</v>
      </c>
    </row>
    <row r="16698" spans="1:7">
      <c r="A16698" s="178" t="str">
        <f t="shared" si="258"/>
        <v>3 - ED-51057</v>
      </c>
      <c r="B16698" s="178">
        <v>3</v>
      </c>
      <c r="C16698" s="347" t="s">
        <v>30979</v>
      </c>
      <c r="D16698" s="356"/>
      <c r="E16698" s="357" t="s">
        <v>34717</v>
      </c>
      <c r="F16698" s="358" t="s">
        <v>15038</v>
      </c>
      <c r="G16698" s="372">
        <v>60.1</v>
      </c>
    </row>
    <row r="16699" spans="1:7" ht="25.5">
      <c r="A16699" s="178" t="str">
        <f t="shared" si="258"/>
        <v>3 - ED-51059</v>
      </c>
      <c r="B16699" s="178">
        <v>3</v>
      </c>
      <c r="C16699" s="347" t="s">
        <v>30980</v>
      </c>
      <c r="D16699" s="356"/>
      <c r="E16699" s="357" t="s">
        <v>34718</v>
      </c>
      <c r="F16699" s="358" t="s">
        <v>0</v>
      </c>
      <c r="G16699" s="372">
        <v>79.31</v>
      </c>
    </row>
    <row r="16700" spans="1:7" ht="25.5">
      <c r="A16700" s="178" t="str">
        <f t="shared" si="258"/>
        <v>3 - ED-51058</v>
      </c>
      <c r="B16700" s="178">
        <v>3</v>
      </c>
      <c r="C16700" s="347" t="s">
        <v>30981</v>
      </c>
      <c r="D16700" s="356"/>
      <c r="E16700" s="357" t="s">
        <v>34719</v>
      </c>
      <c r="F16700" s="358" t="s">
        <v>0</v>
      </c>
      <c r="G16700" s="372">
        <v>48.39</v>
      </c>
    </row>
    <row r="16701" spans="1:7">
      <c r="A16701" s="178" t="str">
        <f t="shared" si="258"/>
        <v>3 - ED-51060</v>
      </c>
      <c r="B16701" s="178">
        <v>3</v>
      </c>
      <c r="C16701" s="347" t="s">
        <v>30982</v>
      </c>
      <c r="D16701" s="356"/>
      <c r="E16701" s="357" t="s">
        <v>34720</v>
      </c>
      <c r="F16701" s="358" t="s">
        <v>15038</v>
      </c>
      <c r="G16701" s="372">
        <v>147.93</v>
      </c>
    </row>
    <row r="16702" spans="1:7">
      <c r="A16702" s="178" t="str">
        <f t="shared" si="258"/>
        <v>3 - ED-51063</v>
      </c>
      <c r="B16702" s="178">
        <v>3</v>
      </c>
      <c r="C16702" s="347" t="s">
        <v>30983</v>
      </c>
      <c r="D16702" s="356"/>
      <c r="E16702" s="357" t="s">
        <v>34721</v>
      </c>
      <c r="F16702" s="358" t="s">
        <v>15038</v>
      </c>
      <c r="G16702" s="372">
        <v>4.24</v>
      </c>
    </row>
    <row r="16703" spans="1:7">
      <c r="A16703" s="178" t="str">
        <f t="shared" si="258"/>
        <v>3 - ED-51064</v>
      </c>
      <c r="B16703" s="178">
        <v>3</v>
      </c>
      <c r="C16703" s="347" t="s">
        <v>30984</v>
      </c>
      <c r="D16703" s="356"/>
      <c r="E16703" s="357" t="s">
        <v>34722</v>
      </c>
      <c r="F16703" s="358" t="s">
        <v>15038</v>
      </c>
      <c r="G16703" s="372">
        <v>4.2300000000000004</v>
      </c>
    </row>
    <row r="16704" spans="1:7">
      <c r="A16704" s="178" t="str">
        <f t="shared" si="258"/>
        <v>3 - ED-51066</v>
      </c>
      <c r="B16704" s="178">
        <v>3</v>
      </c>
      <c r="C16704" s="347" t="s">
        <v>30985</v>
      </c>
      <c r="D16704" s="356"/>
      <c r="E16704" s="357" t="s">
        <v>34723</v>
      </c>
      <c r="F16704" s="358" t="s">
        <v>15038</v>
      </c>
      <c r="G16704" s="372">
        <v>4.37</v>
      </c>
    </row>
    <row r="16705" spans="1:7">
      <c r="A16705" s="178" t="str">
        <f t="shared" si="258"/>
        <v>3 - ED-51065</v>
      </c>
      <c r="B16705" s="178">
        <v>3</v>
      </c>
      <c r="C16705" s="347" t="s">
        <v>30986</v>
      </c>
      <c r="D16705" s="356"/>
      <c r="E16705" s="357" t="s">
        <v>34724</v>
      </c>
      <c r="F16705" s="358" t="s">
        <v>15038</v>
      </c>
      <c r="G16705" s="372">
        <v>19.13</v>
      </c>
    </row>
    <row r="16706" spans="1:7">
      <c r="A16706" s="178" t="str">
        <f t="shared" si="258"/>
        <v>3 - ED-51067</v>
      </c>
      <c r="B16706" s="178">
        <v>3</v>
      </c>
      <c r="C16706" s="347" t="s">
        <v>30987</v>
      </c>
      <c r="D16706" s="356"/>
      <c r="E16706" s="357" t="s">
        <v>34725</v>
      </c>
      <c r="F16706" s="358" t="s">
        <v>15038</v>
      </c>
      <c r="G16706" s="372">
        <v>88.38</v>
      </c>
    </row>
    <row r="16707" spans="1:7" ht="25.5">
      <c r="A16707" s="178" t="str">
        <f t="shared" si="258"/>
        <v>3 - ED-51068</v>
      </c>
      <c r="B16707" s="178">
        <v>3</v>
      </c>
      <c r="C16707" s="347" t="s">
        <v>30988</v>
      </c>
      <c r="D16707" s="356"/>
      <c r="E16707" s="357" t="s">
        <v>34726</v>
      </c>
      <c r="F16707" s="358" t="s">
        <v>15038</v>
      </c>
      <c r="G16707" s="372">
        <v>579.82000000000005</v>
      </c>
    </row>
    <row r="16708" spans="1:7">
      <c r="A16708" s="178" t="str">
        <f t="shared" si="258"/>
        <v>3 - ED-51069</v>
      </c>
      <c r="B16708" s="178">
        <v>3</v>
      </c>
      <c r="C16708" s="347" t="s">
        <v>30989</v>
      </c>
      <c r="D16708" s="356"/>
      <c r="E16708" s="357" t="s">
        <v>34727</v>
      </c>
      <c r="F16708" s="358" t="s">
        <v>15038</v>
      </c>
      <c r="G16708" s="372">
        <v>0.36</v>
      </c>
    </row>
    <row r="16709" spans="1:7">
      <c r="A16709" s="178" t="str">
        <f t="shared" si="258"/>
        <v>3 - ED-51073</v>
      </c>
      <c r="B16709" s="178">
        <v>3</v>
      </c>
      <c r="C16709" s="347" t="s">
        <v>30990</v>
      </c>
      <c r="D16709" s="356"/>
      <c r="E16709" s="357" t="s">
        <v>34728</v>
      </c>
      <c r="F16709" s="358" t="s">
        <v>15038</v>
      </c>
      <c r="G16709" s="372">
        <v>92.25</v>
      </c>
    </row>
    <row r="16710" spans="1:7">
      <c r="A16710" s="178" t="str">
        <f t="shared" si="258"/>
        <v>3 - ED-51072</v>
      </c>
      <c r="B16710" s="178">
        <v>3</v>
      </c>
      <c r="C16710" s="347" t="s">
        <v>30991</v>
      </c>
      <c r="D16710" s="356"/>
      <c r="E16710" s="357" t="s">
        <v>34729</v>
      </c>
      <c r="F16710" s="358" t="s">
        <v>15038</v>
      </c>
      <c r="G16710" s="372">
        <v>0.37</v>
      </c>
    </row>
    <row r="16711" spans="1:7">
      <c r="A16711" s="178" t="str">
        <f t="shared" si="258"/>
        <v>3 - ED-51070</v>
      </c>
      <c r="B16711" s="178">
        <v>3</v>
      </c>
      <c r="C16711" s="347" t="s">
        <v>30992</v>
      </c>
      <c r="D16711" s="356"/>
      <c r="E16711" s="357" t="s">
        <v>34730</v>
      </c>
      <c r="F16711" s="358" t="s">
        <v>15038</v>
      </c>
      <c r="G16711" s="372">
        <v>0.8</v>
      </c>
    </row>
    <row r="16712" spans="1:7">
      <c r="A16712" s="178" t="str">
        <f t="shared" si="258"/>
        <v>3 - ED-51071</v>
      </c>
      <c r="B16712" s="178">
        <v>3</v>
      </c>
      <c r="C16712" s="347" t="s">
        <v>30993</v>
      </c>
      <c r="D16712" s="356"/>
      <c r="E16712" s="357" t="s">
        <v>34731</v>
      </c>
      <c r="F16712" s="358" t="s">
        <v>15038</v>
      </c>
      <c r="G16712" s="372">
        <v>0.84</v>
      </c>
    </row>
    <row r="16713" spans="1:7" ht="25.5">
      <c r="A16713" s="178" t="str">
        <f t="shared" si="258"/>
        <v>3 - ED-51074</v>
      </c>
      <c r="B16713" s="178">
        <v>3</v>
      </c>
      <c r="C16713" s="347" t="s">
        <v>30994</v>
      </c>
      <c r="D16713" s="356"/>
      <c r="E16713" s="357" t="s">
        <v>34732</v>
      </c>
      <c r="F16713" s="358" t="s">
        <v>15038</v>
      </c>
      <c r="G16713" s="372">
        <v>85.55</v>
      </c>
    </row>
    <row r="16714" spans="1:7">
      <c r="A16714" s="178" t="str">
        <f t="shared" si="258"/>
        <v>3 - ED-51022</v>
      </c>
      <c r="B16714" s="178">
        <v>3</v>
      </c>
      <c r="C16714" s="347" t="s">
        <v>30995</v>
      </c>
      <c r="D16714" s="356"/>
      <c r="E16714" s="357" t="s">
        <v>34733</v>
      </c>
      <c r="F16714" s="358" t="s">
        <v>15038</v>
      </c>
      <c r="G16714" s="372">
        <v>23.47</v>
      </c>
    </row>
    <row r="16715" spans="1:7">
      <c r="A16715" s="178" t="str">
        <f t="shared" si="258"/>
        <v>3 - ED-51023</v>
      </c>
      <c r="B16715" s="178">
        <v>3</v>
      </c>
      <c r="C16715" s="347" t="s">
        <v>30996</v>
      </c>
      <c r="D16715" s="356"/>
      <c r="E16715" s="357" t="s">
        <v>34734</v>
      </c>
      <c r="F16715" s="358" t="s">
        <v>15038</v>
      </c>
      <c r="G16715" s="372">
        <v>23.47</v>
      </c>
    </row>
    <row r="16716" spans="1:7">
      <c r="A16716" s="178" t="str">
        <f t="shared" si="258"/>
        <v>3 - ED-51021</v>
      </c>
      <c r="B16716" s="178">
        <v>3</v>
      </c>
      <c r="C16716" s="347" t="s">
        <v>30997</v>
      </c>
      <c r="D16716" s="356"/>
      <c r="E16716" s="357" t="s">
        <v>34735</v>
      </c>
      <c r="F16716" s="358" t="s">
        <v>15038</v>
      </c>
      <c r="G16716" s="372">
        <v>22.18</v>
      </c>
    </row>
    <row r="16717" spans="1:7">
      <c r="A16717" s="178" t="str">
        <f t="shared" si="258"/>
        <v>3 - ED-51077</v>
      </c>
      <c r="B16717" s="178">
        <v>3</v>
      </c>
      <c r="C16717" s="347" t="s">
        <v>30998</v>
      </c>
      <c r="D16717" s="356"/>
      <c r="E16717" s="357" t="s">
        <v>34736</v>
      </c>
      <c r="F16717" s="358" t="s">
        <v>15038</v>
      </c>
      <c r="G16717" s="372">
        <v>71.87</v>
      </c>
    </row>
    <row r="16718" spans="1:7">
      <c r="A16718" s="178" t="str">
        <f t="shared" si="258"/>
        <v>3 - ED-51080</v>
      </c>
      <c r="B16718" s="178">
        <v>3</v>
      </c>
      <c r="C16718" s="347" t="s">
        <v>30999</v>
      </c>
      <c r="D16718" s="356"/>
      <c r="E16718" s="357" t="s">
        <v>34737</v>
      </c>
      <c r="F16718" s="358" t="s">
        <v>15038</v>
      </c>
      <c r="G16718" s="372">
        <v>22.65</v>
      </c>
    </row>
    <row r="16719" spans="1:7">
      <c r="A16719" s="178" t="str">
        <f t="shared" si="258"/>
        <v>3 - ED-51076</v>
      </c>
      <c r="B16719" s="178">
        <v>3</v>
      </c>
      <c r="C16719" s="347" t="s">
        <v>31000</v>
      </c>
      <c r="D16719" s="356"/>
      <c r="E16719" s="357" t="s">
        <v>34738</v>
      </c>
      <c r="F16719" s="358" t="s">
        <v>15038</v>
      </c>
      <c r="G16719" s="372">
        <v>23.31</v>
      </c>
    </row>
    <row r="16720" spans="1:7">
      <c r="A16720" s="178" t="str">
        <f t="shared" si="258"/>
        <v>3 - ED-51079</v>
      </c>
      <c r="B16720" s="178">
        <v>3</v>
      </c>
      <c r="C16720" s="347" t="s">
        <v>31001</v>
      </c>
      <c r="D16720" s="356"/>
      <c r="E16720" s="357" t="s">
        <v>34739</v>
      </c>
      <c r="F16720" s="358" t="s">
        <v>15038</v>
      </c>
      <c r="G16720" s="372">
        <v>163.57</v>
      </c>
    </row>
    <row r="16721" spans="1:7">
      <c r="A16721" s="178" t="str">
        <f t="shared" si="258"/>
        <v>3 - ED-51078</v>
      </c>
      <c r="B16721" s="178">
        <v>3</v>
      </c>
      <c r="C16721" s="347" t="s">
        <v>31002</v>
      </c>
      <c r="D16721" s="356"/>
      <c r="E16721" s="357" t="s">
        <v>34740</v>
      </c>
      <c r="F16721" s="358" t="s">
        <v>15038</v>
      </c>
      <c r="G16721" s="372">
        <v>163.57</v>
      </c>
    </row>
    <row r="16722" spans="1:7">
      <c r="A16722" s="178" t="str">
        <f t="shared" si="258"/>
        <v>3 - ED-51075</v>
      </c>
      <c r="B16722" s="178">
        <v>3</v>
      </c>
      <c r="C16722" s="347" t="s">
        <v>31003</v>
      </c>
      <c r="D16722" s="356"/>
      <c r="E16722" s="357" t="s">
        <v>34741</v>
      </c>
      <c r="F16722" s="358" t="s">
        <v>15038</v>
      </c>
      <c r="G16722" s="372">
        <v>137.65</v>
      </c>
    </row>
    <row r="16723" spans="1:7">
      <c r="A16723" s="178" t="str">
        <f t="shared" si="258"/>
        <v>3 - ED-51081</v>
      </c>
      <c r="B16723" s="178">
        <v>3</v>
      </c>
      <c r="C16723" s="347" t="s">
        <v>31004</v>
      </c>
      <c r="D16723" s="356"/>
      <c r="E16723" s="357" t="s">
        <v>34742</v>
      </c>
      <c r="F16723" s="358" t="s">
        <v>0</v>
      </c>
      <c r="G16723" s="372">
        <v>34.85</v>
      </c>
    </row>
    <row r="16724" spans="1:7">
      <c r="A16724" s="178" t="str">
        <f t="shared" si="258"/>
        <v>3 - ED-51084</v>
      </c>
      <c r="B16724" s="178">
        <v>3</v>
      </c>
      <c r="C16724" s="347" t="s">
        <v>31005</v>
      </c>
      <c r="D16724" s="356"/>
      <c r="E16724" s="357" t="s">
        <v>34743</v>
      </c>
      <c r="F16724" s="358" t="s">
        <v>15038</v>
      </c>
      <c r="G16724" s="372">
        <v>11.73</v>
      </c>
    </row>
    <row r="16725" spans="1:7">
      <c r="A16725" s="178" t="str">
        <f t="shared" si="258"/>
        <v>3 - ED-51083</v>
      </c>
      <c r="B16725" s="178">
        <v>3</v>
      </c>
      <c r="C16725" s="347" t="s">
        <v>31006</v>
      </c>
      <c r="D16725" s="356"/>
      <c r="E16725" s="357" t="s">
        <v>34744</v>
      </c>
      <c r="F16725" s="358" t="s">
        <v>15038</v>
      </c>
      <c r="G16725" s="372">
        <v>4.03</v>
      </c>
    </row>
    <row r="16726" spans="1:7">
      <c r="A16726" s="178" t="str">
        <f t="shared" si="258"/>
        <v>3 - ED-51085</v>
      </c>
      <c r="B16726" s="178">
        <v>3</v>
      </c>
      <c r="C16726" s="347" t="s">
        <v>31007</v>
      </c>
      <c r="D16726" s="356"/>
      <c r="E16726" s="357" t="s">
        <v>34745</v>
      </c>
      <c r="F16726" s="358" t="s">
        <v>15038</v>
      </c>
      <c r="G16726" s="372">
        <v>12.07</v>
      </c>
    </row>
    <row r="16727" spans="1:7">
      <c r="A16727" s="178" t="str">
        <f t="shared" si="258"/>
        <v>3 - ED-51086</v>
      </c>
      <c r="B16727" s="178">
        <v>3</v>
      </c>
      <c r="C16727" s="347" t="s">
        <v>31008</v>
      </c>
      <c r="D16727" s="356"/>
      <c r="E16727" s="357" t="s">
        <v>34746</v>
      </c>
      <c r="F16727" s="358" t="s">
        <v>15038</v>
      </c>
      <c r="G16727" s="372">
        <v>12.16</v>
      </c>
    </row>
    <row r="16728" spans="1:7">
      <c r="A16728" s="178" t="str">
        <f t="shared" si="258"/>
        <v>3 - ED-51087</v>
      </c>
      <c r="B16728" s="178">
        <v>3</v>
      </c>
      <c r="C16728" s="347" t="s">
        <v>31009</v>
      </c>
      <c r="D16728" s="356"/>
      <c r="E16728" s="357" t="s">
        <v>34747</v>
      </c>
      <c r="F16728" s="358" t="s">
        <v>15038</v>
      </c>
      <c r="G16728" s="372">
        <v>13.03</v>
      </c>
    </row>
    <row r="16729" spans="1:7">
      <c r="A16729" s="178" t="str">
        <f t="shared" si="258"/>
        <v>3 - ED-51088</v>
      </c>
      <c r="B16729" s="178">
        <v>3</v>
      </c>
      <c r="C16729" s="347" t="s">
        <v>31010</v>
      </c>
      <c r="D16729" s="356"/>
      <c r="E16729" s="357" t="s">
        <v>34748</v>
      </c>
      <c r="F16729" s="358" t="s">
        <v>15038</v>
      </c>
      <c r="G16729" s="372">
        <v>12.32</v>
      </c>
    </row>
    <row r="16730" spans="1:7">
      <c r="A16730" s="178" t="str">
        <f t="shared" si="258"/>
        <v>3 - ED-51089</v>
      </c>
      <c r="B16730" s="178">
        <v>3</v>
      </c>
      <c r="C16730" s="347" t="s">
        <v>31011</v>
      </c>
      <c r="D16730" s="356"/>
      <c r="E16730" s="357" t="s">
        <v>34749</v>
      </c>
      <c r="F16730" s="358" t="s">
        <v>15038</v>
      </c>
      <c r="G16730" s="372">
        <v>12.67</v>
      </c>
    </row>
    <row r="16731" spans="1:7">
      <c r="A16731" s="178" t="str">
        <f t="shared" si="258"/>
        <v>3 - ED-51090</v>
      </c>
      <c r="B16731" s="178">
        <v>3</v>
      </c>
      <c r="C16731" s="347" t="s">
        <v>31012</v>
      </c>
      <c r="D16731" s="356"/>
      <c r="E16731" s="357" t="s">
        <v>34750</v>
      </c>
      <c r="F16731" s="358" t="s">
        <v>15038</v>
      </c>
      <c r="G16731" s="372">
        <v>13.32</v>
      </c>
    </row>
    <row r="16732" spans="1:7">
      <c r="A16732" s="178" t="str">
        <f t="shared" si="258"/>
        <v>3 - ED-51091</v>
      </c>
      <c r="B16732" s="178">
        <v>3</v>
      </c>
      <c r="C16732" s="347" t="s">
        <v>31013</v>
      </c>
      <c r="D16732" s="356"/>
      <c r="E16732" s="357" t="s">
        <v>34751</v>
      </c>
      <c r="F16732" s="358" t="s">
        <v>15038</v>
      </c>
      <c r="G16732" s="372">
        <v>14.59</v>
      </c>
    </row>
    <row r="16733" spans="1:7">
      <c r="A16733" s="178" t="str">
        <f t="shared" si="258"/>
        <v>3 - ED-51082</v>
      </c>
      <c r="B16733" s="178">
        <v>3</v>
      </c>
      <c r="C16733" s="347" t="s">
        <v>31014</v>
      </c>
      <c r="D16733" s="356"/>
      <c r="E16733" s="357" t="s">
        <v>34752</v>
      </c>
      <c r="F16733" s="358" t="s">
        <v>15038</v>
      </c>
      <c r="G16733" s="372">
        <v>9.5</v>
      </c>
    </row>
    <row r="16734" spans="1:7">
      <c r="A16734" s="178" t="str">
        <f t="shared" si="258"/>
        <v>3 - ED-51061</v>
      </c>
      <c r="B16734" s="178">
        <v>3</v>
      </c>
      <c r="C16734" s="347" t="s">
        <v>31015</v>
      </c>
      <c r="D16734" s="356"/>
      <c r="E16734" s="357" t="s">
        <v>34753</v>
      </c>
      <c r="F16734" s="358" t="s">
        <v>238</v>
      </c>
      <c r="G16734" s="372">
        <v>15.63</v>
      </c>
    </row>
    <row r="16735" spans="1:7">
      <c r="A16735" s="178" t="str">
        <f t="shared" si="258"/>
        <v>3 - ED-51062</v>
      </c>
      <c r="B16735" s="178">
        <v>3</v>
      </c>
      <c r="C16735" s="347" t="s">
        <v>31016</v>
      </c>
      <c r="D16735" s="356"/>
      <c r="E16735" s="357" t="s">
        <v>34754</v>
      </c>
      <c r="F16735" s="358" t="s">
        <v>238</v>
      </c>
      <c r="G16735" s="372">
        <v>16.920000000000002</v>
      </c>
    </row>
    <row r="16736" spans="1:7">
      <c r="A16736" s="178" t="str">
        <f t="shared" si="258"/>
        <v>3 - ED-51092</v>
      </c>
      <c r="B16736" s="178">
        <v>3</v>
      </c>
      <c r="C16736" s="347" t="s">
        <v>31017</v>
      </c>
      <c r="D16736" s="356"/>
      <c r="E16736" s="357" t="s">
        <v>34755</v>
      </c>
      <c r="F16736" s="358" t="s">
        <v>15038</v>
      </c>
      <c r="G16736" s="372">
        <v>85.54</v>
      </c>
    </row>
    <row r="16737" spans="1:7">
      <c r="A16737" s="178" t="str">
        <f t="shared" si="258"/>
        <v>3 - 365</v>
      </c>
      <c r="B16737" s="178">
        <v>3</v>
      </c>
      <c r="C16737" s="347">
        <v>365</v>
      </c>
      <c r="D16737" s="356"/>
      <c r="E16737" s="357" t="s">
        <v>34756</v>
      </c>
      <c r="F16737" s="358" t="s">
        <v>31945</v>
      </c>
    </row>
    <row r="16738" spans="1:7">
      <c r="A16738" s="178" t="str">
        <f t="shared" si="258"/>
        <v>3 - ED-51094</v>
      </c>
      <c r="B16738" s="178">
        <v>3</v>
      </c>
      <c r="C16738" s="347" t="s">
        <v>31018</v>
      </c>
      <c r="D16738" s="356"/>
      <c r="E16738" s="357" t="s">
        <v>34757</v>
      </c>
      <c r="F16738" s="358" t="s">
        <v>1</v>
      </c>
      <c r="G16738" s="372">
        <v>8.85</v>
      </c>
    </row>
    <row r="16739" spans="1:7">
      <c r="A16739" s="178" t="str">
        <f t="shared" si="258"/>
        <v>3 - ED-51093</v>
      </c>
      <c r="B16739" s="178">
        <v>3</v>
      </c>
      <c r="C16739" s="347" t="s">
        <v>31019</v>
      </c>
      <c r="D16739" s="356"/>
      <c r="E16739" s="357" t="s">
        <v>34758</v>
      </c>
      <c r="F16739" s="358" t="s">
        <v>1</v>
      </c>
      <c r="G16739" s="372">
        <v>16.97</v>
      </c>
    </row>
    <row r="16740" spans="1:7">
      <c r="A16740" s="178" t="str">
        <f t="shared" si="258"/>
        <v>3 - ED-51096</v>
      </c>
      <c r="B16740" s="178">
        <v>3</v>
      </c>
      <c r="C16740" s="347" t="s">
        <v>31020</v>
      </c>
      <c r="D16740" s="356"/>
      <c r="E16740" s="357" t="s">
        <v>34759</v>
      </c>
      <c r="F16740" s="358" t="s">
        <v>2</v>
      </c>
      <c r="G16740" s="372">
        <v>31.44</v>
      </c>
    </row>
    <row r="16741" spans="1:7">
      <c r="A16741" s="178" t="str">
        <f t="shared" si="258"/>
        <v>3 - ED-51098</v>
      </c>
      <c r="B16741" s="178">
        <v>3</v>
      </c>
      <c r="C16741" s="347" t="s">
        <v>31021</v>
      </c>
      <c r="D16741" s="356"/>
      <c r="E16741" s="357" t="s">
        <v>34760</v>
      </c>
      <c r="F16741" s="358" t="s">
        <v>2</v>
      </c>
      <c r="G16741" s="372">
        <v>1.19</v>
      </c>
    </row>
    <row r="16742" spans="1:7">
      <c r="A16742" s="178" t="str">
        <f t="shared" si="258"/>
        <v>3 - ED-51095</v>
      </c>
      <c r="B16742" s="178">
        <v>3</v>
      </c>
      <c r="C16742" s="347" t="s">
        <v>31022</v>
      </c>
      <c r="D16742" s="356"/>
      <c r="E16742" s="357" t="s">
        <v>34761</v>
      </c>
      <c r="F16742" s="358" t="s">
        <v>2</v>
      </c>
      <c r="G16742" s="372">
        <v>1.08</v>
      </c>
    </row>
    <row r="16743" spans="1:7">
      <c r="A16743" s="178" t="str">
        <f t="shared" si="258"/>
        <v>3 - ED-51097</v>
      </c>
      <c r="B16743" s="178">
        <v>3</v>
      </c>
      <c r="C16743" s="347" t="s">
        <v>31023</v>
      </c>
      <c r="D16743" s="356"/>
      <c r="E16743" s="357" t="s">
        <v>34762</v>
      </c>
      <c r="F16743" s="358" t="s">
        <v>2</v>
      </c>
      <c r="G16743" s="372">
        <v>50.18</v>
      </c>
    </row>
    <row r="16744" spans="1:7">
      <c r="A16744" s="178" t="str">
        <f t="shared" si="258"/>
        <v>3 - ED-51099</v>
      </c>
      <c r="B16744" s="178">
        <v>3</v>
      </c>
      <c r="C16744" s="347" t="s">
        <v>31024</v>
      </c>
      <c r="D16744" s="356"/>
      <c r="E16744" s="357" t="s">
        <v>34763</v>
      </c>
      <c r="F16744" s="358" t="s">
        <v>2</v>
      </c>
      <c r="G16744" s="372">
        <v>37.86</v>
      </c>
    </row>
    <row r="16745" spans="1:7" ht="25.5">
      <c r="A16745" s="178" t="str">
        <f t="shared" si="258"/>
        <v>3 - ED-51100</v>
      </c>
      <c r="B16745" s="178">
        <v>3</v>
      </c>
      <c r="C16745" s="347" t="s">
        <v>31025</v>
      </c>
      <c r="D16745" s="356"/>
      <c r="E16745" s="357" t="s">
        <v>34764</v>
      </c>
      <c r="F16745" s="358" t="s">
        <v>2</v>
      </c>
      <c r="G16745" s="372">
        <v>2.38</v>
      </c>
    </row>
    <row r="16746" spans="1:7">
      <c r="A16746" s="178" t="str">
        <f t="shared" si="258"/>
        <v>3 - ED-51105</v>
      </c>
      <c r="B16746" s="178">
        <v>3</v>
      </c>
      <c r="C16746" s="347" t="s">
        <v>31026</v>
      </c>
      <c r="D16746" s="356"/>
      <c r="E16746" s="357" t="s">
        <v>34765</v>
      </c>
      <c r="F16746" s="358" t="s">
        <v>2</v>
      </c>
      <c r="G16746" s="372">
        <v>3.3</v>
      </c>
    </row>
    <row r="16747" spans="1:7">
      <c r="A16747" s="178" t="str">
        <f t="shared" si="258"/>
        <v>3 - ED-51106</v>
      </c>
      <c r="B16747" s="178">
        <v>3</v>
      </c>
      <c r="C16747" s="347" t="s">
        <v>31027</v>
      </c>
      <c r="D16747" s="356"/>
      <c r="E16747" s="357" t="s">
        <v>34766</v>
      </c>
      <c r="F16747" s="358" t="s">
        <v>2</v>
      </c>
      <c r="G16747" s="372">
        <v>4.4000000000000004</v>
      </c>
    </row>
    <row r="16748" spans="1:7">
      <c r="A16748" s="178" t="str">
        <f t="shared" ref="A16748:A16811" si="259">B16748&amp;" - "&amp;C16748</f>
        <v>3 - ED-51110</v>
      </c>
      <c r="B16748" s="178">
        <v>3</v>
      </c>
      <c r="C16748" s="347" t="s">
        <v>31028</v>
      </c>
      <c r="D16748" s="356"/>
      <c r="E16748" s="357" t="s">
        <v>34767</v>
      </c>
      <c r="F16748" s="358" t="s">
        <v>2</v>
      </c>
      <c r="G16748" s="372">
        <v>29.52</v>
      </c>
    </row>
    <row r="16749" spans="1:7">
      <c r="A16749" s="178" t="str">
        <f t="shared" si="259"/>
        <v>3 - ED-51107</v>
      </c>
      <c r="B16749" s="178">
        <v>3</v>
      </c>
      <c r="C16749" s="347" t="s">
        <v>31029</v>
      </c>
      <c r="D16749" s="356"/>
      <c r="E16749" s="357" t="s">
        <v>34768</v>
      </c>
      <c r="F16749" s="358" t="s">
        <v>2</v>
      </c>
      <c r="G16749" s="372">
        <v>50.18</v>
      </c>
    </row>
    <row r="16750" spans="1:7">
      <c r="A16750" s="178" t="str">
        <f t="shared" si="259"/>
        <v>3 - ED-51108</v>
      </c>
      <c r="B16750" s="178">
        <v>3</v>
      </c>
      <c r="C16750" s="347" t="s">
        <v>31030</v>
      </c>
      <c r="D16750" s="356"/>
      <c r="E16750" s="357" t="s">
        <v>34769</v>
      </c>
      <c r="F16750" s="358" t="s">
        <v>2</v>
      </c>
      <c r="G16750" s="372">
        <v>66.42</v>
      </c>
    </row>
    <row r="16751" spans="1:7">
      <c r="A16751" s="178" t="str">
        <f t="shared" si="259"/>
        <v>3 - ED-51109</v>
      </c>
      <c r="B16751" s="178">
        <v>3</v>
      </c>
      <c r="C16751" s="347" t="s">
        <v>31031</v>
      </c>
      <c r="D16751" s="356"/>
      <c r="E16751" s="357" t="s">
        <v>34770</v>
      </c>
      <c r="F16751" s="358" t="s">
        <v>2</v>
      </c>
      <c r="G16751" s="372">
        <v>88.56</v>
      </c>
    </row>
    <row r="16752" spans="1:7" ht="25.5">
      <c r="A16752" s="178" t="str">
        <f t="shared" si="259"/>
        <v>3 - ED-51103</v>
      </c>
      <c r="B16752" s="178">
        <v>3</v>
      </c>
      <c r="C16752" s="347" t="s">
        <v>31032</v>
      </c>
      <c r="D16752" s="356"/>
      <c r="E16752" s="357" t="s">
        <v>34771</v>
      </c>
      <c r="F16752" s="358" t="s">
        <v>2</v>
      </c>
      <c r="G16752" s="372">
        <v>2.56</v>
      </c>
    </row>
    <row r="16753" spans="1:7" ht="25.5">
      <c r="A16753" s="178" t="str">
        <f t="shared" si="259"/>
        <v>3 - ED-51104</v>
      </c>
      <c r="B16753" s="178">
        <v>3</v>
      </c>
      <c r="C16753" s="347" t="s">
        <v>31033</v>
      </c>
      <c r="D16753" s="356"/>
      <c r="E16753" s="357" t="s">
        <v>34772</v>
      </c>
      <c r="F16753" s="358" t="s">
        <v>2</v>
      </c>
      <c r="G16753" s="372">
        <v>3.63</v>
      </c>
    </row>
    <row r="16754" spans="1:7">
      <c r="A16754" s="178" t="str">
        <f t="shared" si="259"/>
        <v>3 - ED-51111</v>
      </c>
      <c r="B16754" s="178">
        <v>3</v>
      </c>
      <c r="C16754" s="347" t="s">
        <v>31034</v>
      </c>
      <c r="D16754" s="356"/>
      <c r="E16754" s="357" t="s">
        <v>34773</v>
      </c>
      <c r="F16754" s="358" t="s">
        <v>2</v>
      </c>
      <c r="G16754" s="372">
        <v>4.49</v>
      </c>
    </row>
    <row r="16755" spans="1:7">
      <c r="A16755" s="178" t="str">
        <f t="shared" si="259"/>
        <v>3 - ED-51112</v>
      </c>
      <c r="B16755" s="178">
        <v>3</v>
      </c>
      <c r="C16755" s="347" t="s">
        <v>31035</v>
      </c>
      <c r="D16755" s="356"/>
      <c r="E16755" s="357" t="s">
        <v>34774</v>
      </c>
      <c r="F16755" s="358" t="s">
        <v>2</v>
      </c>
      <c r="G16755" s="372">
        <v>5.39</v>
      </c>
    </row>
    <row r="16756" spans="1:7">
      <c r="A16756" s="178" t="str">
        <f t="shared" si="259"/>
        <v>3 - ED-51113</v>
      </c>
      <c r="B16756" s="178">
        <v>3</v>
      </c>
      <c r="C16756" s="347" t="s">
        <v>31036</v>
      </c>
      <c r="D16756" s="356"/>
      <c r="E16756" s="357" t="s">
        <v>34775</v>
      </c>
      <c r="F16756" s="358" t="s">
        <v>2</v>
      </c>
      <c r="G16756" s="372">
        <v>6.73</v>
      </c>
    </row>
    <row r="16757" spans="1:7">
      <c r="A16757" s="178" t="str">
        <f t="shared" si="259"/>
        <v>3 - ED-51115</v>
      </c>
      <c r="B16757" s="178">
        <v>3</v>
      </c>
      <c r="C16757" s="347" t="s">
        <v>31037</v>
      </c>
      <c r="D16757" s="356"/>
      <c r="E16757" s="357" t="s">
        <v>34776</v>
      </c>
      <c r="F16757" s="358" t="s">
        <v>2</v>
      </c>
      <c r="G16757" s="372">
        <v>3.63</v>
      </c>
    </row>
    <row r="16758" spans="1:7">
      <c r="A16758" s="178" t="str">
        <f t="shared" si="259"/>
        <v>3 - ED-51118</v>
      </c>
      <c r="B16758" s="178">
        <v>3</v>
      </c>
      <c r="C16758" s="347" t="s">
        <v>31038</v>
      </c>
      <c r="D16758" s="356"/>
      <c r="E16758" s="357" t="s">
        <v>34777</v>
      </c>
      <c r="F16758" s="358" t="s">
        <v>2</v>
      </c>
      <c r="G16758" s="372">
        <v>6.46</v>
      </c>
    </row>
    <row r="16759" spans="1:7">
      <c r="A16759" s="178" t="str">
        <f t="shared" si="259"/>
        <v>3 - ED-51116</v>
      </c>
      <c r="B16759" s="178">
        <v>3</v>
      </c>
      <c r="C16759" s="347" t="s">
        <v>31039</v>
      </c>
      <c r="D16759" s="356"/>
      <c r="E16759" s="357" t="s">
        <v>34778</v>
      </c>
      <c r="F16759" s="358" t="s">
        <v>2</v>
      </c>
      <c r="G16759" s="372">
        <v>4.3</v>
      </c>
    </row>
    <row r="16760" spans="1:7">
      <c r="A16760" s="178" t="str">
        <f t="shared" si="259"/>
        <v>3 - ED-51117</v>
      </c>
      <c r="B16760" s="178">
        <v>3</v>
      </c>
      <c r="C16760" s="347" t="s">
        <v>31040</v>
      </c>
      <c r="D16760" s="356"/>
      <c r="E16760" s="357" t="s">
        <v>34779</v>
      </c>
      <c r="F16760" s="358" t="s">
        <v>2</v>
      </c>
      <c r="G16760" s="372">
        <v>5.39</v>
      </c>
    </row>
    <row r="16761" spans="1:7">
      <c r="A16761" s="178" t="str">
        <f t="shared" si="259"/>
        <v>3 - ED-51119</v>
      </c>
      <c r="B16761" s="178">
        <v>3</v>
      </c>
      <c r="C16761" s="347" t="s">
        <v>31041</v>
      </c>
      <c r="D16761" s="356"/>
      <c r="E16761" s="357" t="s">
        <v>34780</v>
      </c>
      <c r="F16761" s="358" t="s">
        <v>2</v>
      </c>
      <c r="G16761" s="372">
        <v>6.73</v>
      </c>
    </row>
    <row r="16762" spans="1:7">
      <c r="A16762" s="178" t="str">
        <f t="shared" si="259"/>
        <v>3 - ED-51101</v>
      </c>
      <c r="B16762" s="178">
        <v>3</v>
      </c>
      <c r="C16762" s="347" t="s">
        <v>31042</v>
      </c>
      <c r="D16762" s="356"/>
      <c r="E16762" s="357" t="s">
        <v>34781</v>
      </c>
      <c r="F16762" s="358" t="s">
        <v>1</v>
      </c>
      <c r="G16762" s="372">
        <v>62.98</v>
      </c>
    </row>
    <row r="16763" spans="1:7">
      <c r="A16763" s="178" t="str">
        <f t="shared" si="259"/>
        <v>3 - ED-51102</v>
      </c>
      <c r="B16763" s="178">
        <v>3</v>
      </c>
      <c r="C16763" s="347" t="s">
        <v>31043</v>
      </c>
      <c r="D16763" s="356"/>
      <c r="E16763" s="357" t="s">
        <v>34782</v>
      </c>
      <c r="F16763" s="358" t="s">
        <v>1</v>
      </c>
      <c r="G16763" s="372">
        <v>39.380000000000003</v>
      </c>
    </row>
    <row r="16764" spans="1:7">
      <c r="A16764" s="178" t="str">
        <f t="shared" si="259"/>
        <v>3 - ED-51121</v>
      </c>
      <c r="B16764" s="178">
        <v>3</v>
      </c>
      <c r="C16764" s="347" t="s">
        <v>31044</v>
      </c>
      <c r="D16764" s="356"/>
      <c r="E16764" s="357" t="s">
        <v>34783</v>
      </c>
      <c r="F16764" s="358" t="s">
        <v>2</v>
      </c>
      <c r="G16764" s="372">
        <v>31.44</v>
      </c>
    </row>
    <row r="16765" spans="1:7">
      <c r="A16765" s="178" t="str">
        <f t="shared" si="259"/>
        <v>3 - ED-51120</v>
      </c>
      <c r="B16765" s="178">
        <v>3</v>
      </c>
      <c r="C16765" s="347" t="s">
        <v>31045</v>
      </c>
      <c r="D16765" s="356"/>
      <c r="E16765" s="357" t="s">
        <v>34784</v>
      </c>
      <c r="F16765" s="358" t="s">
        <v>2</v>
      </c>
      <c r="G16765" s="372">
        <v>50.18</v>
      </c>
    </row>
    <row r="16766" spans="1:7">
      <c r="A16766" s="178" t="str">
        <f t="shared" si="259"/>
        <v>3 - ED-51123</v>
      </c>
      <c r="B16766" s="178">
        <v>3</v>
      </c>
      <c r="C16766" s="347" t="s">
        <v>31046</v>
      </c>
      <c r="D16766" s="356"/>
      <c r="E16766" s="357" t="s">
        <v>34785</v>
      </c>
      <c r="F16766" s="358" t="s">
        <v>1</v>
      </c>
      <c r="G16766" s="372">
        <v>2.57</v>
      </c>
    </row>
    <row r="16767" spans="1:7">
      <c r="A16767" s="178" t="str">
        <f t="shared" si="259"/>
        <v>3 - ED-51124</v>
      </c>
      <c r="B16767" s="178">
        <v>3</v>
      </c>
      <c r="C16767" s="347" t="s">
        <v>31047</v>
      </c>
      <c r="D16767" s="356"/>
      <c r="E16767" s="357" t="s">
        <v>34786</v>
      </c>
      <c r="F16767" s="358" t="s">
        <v>1</v>
      </c>
      <c r="G16767" s="372">
        <v>1.21</v>
      </c>
    </row>
    <row r="16768" spans="1:7">
      <c r="A16768" s="178" t="str">
        <f t="shared" si="259"/>
        <v>3 - ED-51122</v>
      </c>
      <c r="B16768" s="178">
        <v>3</v>
      </c>
      <c r="C16768" s="347" t="s">
        <v>31048</v>
      </c>
      <c r="D16768" s="356"/>
      <c r="E16768" s="357" t="s">
        <v>34787</v>
      </c>
      <c r="F16768" s="358" t="s">
        <v>1</v>
      </c>
      <c r="G16768" s="372">
        <v>7.14</v>
      </c>
    </row>
    <row r="16769" spans="1:7">
      <c r="A16769" s="178" t="str">
        <f t="shared" si="259"/>
        <v>3 - 366</v>
      </c>
      <c r="B16769" s="178">
        <v>3</v>
      </c>
      <c r="C16769" s="347">
        <v>366</v>
      </c>
      <c r="D16769" s="356"/>
      <c r="E16769" s="357" t="s">
        <v>34788</v>
      </c>
      <c r="F16769" s="358" t="s">
        <v>31945</v>
      </c>
    </row>
    <row r="16770" spans="1:7">
      <c r="A16770" s="178" t="str">
        <f t="shared" si="259"/>
        <v>3 - ED-51131</v>
      </c>
      <c r="B16770" s="178">
        <v>3</v>
      </c>
      <c r="C16770" s="347" t="s">
        <v>31049</v>
      </c>
      <c r="D16770" s="356"/>
      <c r="E16770" s="357" t="s">
        <v>34789</v>
      </c>
      <c r="F16770" s="358" t="s">
        <v>2</v>
      </c>
      <c r="G16770" s="372">
        <v>29.52</v>
      </c>
    </row>
    <row r="16771" spans="1:7">
      <c r="A16771" s="178" t="str">
        <f t="shared" si="259"/>
        <v>3 - ED-51132</v>
      </c>
      <c r="B16771" s="178">
        <v>3</v>
      </c>
      <c r="C16771" s="347" t="s">
        <v>31050</v>
      </c>
      <c r="D16771" s="356"/>
      <c r="E16771" s="357" t="s">
        <v>34790</v>
      </c>
      <c r="F16771" s="358" t="s">
        <v>2</v>
      </c>
      <c r="G16771" s="372">
        <v>1.39</v>
      </c>
    </row>
    <row r="16772" spans="1:7">
      <c r="A16772" s="178" t="str">
        <f t="shared" si="259"/>
        <v>3 - ED-51133</v>
      </c>
      <c r="B16772" s="178">
        <v>3</v>
      </c>
      <c r="C16772" s="347" t="s">
        <v>31051</v>
      </c>
      <c r="D16772" s="356"/>
      <c r="E16772" s="357" t="s">
        <v>34791</v>
      </c>
      <c r="F16772" s="358" t="s">
        <v>2</v>
      </c>
      <c r="G16772" s="372">
        <v>29.52</v>
      </c>
    </row>
    <row r="16773" spans="1:7">
      <c r="A16773" s="178" t="str">
        <f t="shared" si="259"/>
        <v>3 - ED-51134</v>
      </c>
      <c r="B16773" s="178">
        <v>3</v>
      </c>
      <c r="C16773" s="347" t="s">
        <v>31052</v>
      </c>
      <c r="D16773" s="356"/>
      <c r="E16773" s="357" t="s">
        <v>34792</v>
      </c>
      <c r="F16773" s="358" t="s">
        <v>2</v>
      </c>
      <c r="G16773" s="372">
        <v>44.28</v>
      </c>
    </row>
    <row r="16774" spans="1:7" ht="25.5">
      <c r="A16774" s="178" t="str">
        <f t="shared" si="259"/>
        <v>3 - ED-51127</v>
      </c>
      <c r="B16774" s="178">
        <v>3</v>
      </c>
      <c r="C16774" s="347" t="s">
        <v>31053</v>
      </c>
      <c r="D16774" s="356"/>
      <c r="E16774" s="357" t="s">
        <v>34793</v>
      </c>
      <c r="F16774" s="358" t="s">
        <v>2</v>
      </c>
      <c r="G16774" s="372">
        <v>3.35</v>
      </c>
    </row>
    <row r="16775" spans="1:7" ht="25.5">
      <c r="A16775" s="178" t="str">
        <f t="shared" si="259"/>
        <v>3 - ED-51130</v>
      </c>
      <c r="B16775" s="178">
        <v>3</v>
      </c>
      <c r="C16775" s="347" t="s">
        <v>31054</v>
      </c>
      <c r="D16775" s="356"/>
      <c r="E16775" s="357" t="s">
        <v>34794</v>
      </c>
      <c r="F16775" s="358" t="s">
        <v>9208</v>
      </c>
      <c r="G16775" s="372">
        <v>3.2</v>
      </c>
    </row>
    <row r="16776" spans="1:7" ht="25.5">
      <c r="A16776" s="178" t="str">
        <f t="shared" si="259"/>
        <v>3 - ED-51128</v>
      </c>
      <c r="B16776" s="178">
        <v>3</v>
      </c>
      <c r="C16776" s="347" t="s">
        <v>31055</v>
      </c>
      <c r="D16776" s="356"/>
      <c r="E16776" s="357" t="s">
        <v>34795</v>
      </c>
      <c r="F16776" s="358" t="s">
        <v>2</v>
      </c>
      <c r="G16776" s="372">
        <v>11.35</v>
      </c>
    </row>
    <row r="16777" spans="1:7" ht="25.5">
      <c r="A16777" s="178" t="str">
        <f t="shared" si="259"/>
        <v>3 - ED-51129</v>
      </c>
      <c r="B16777" s="178">
        <v>3</v>
      </c>
      <c r="C16777" s="347" t="s">
        <v>31056</v>
      </c>
      <c r="D16777" s="356"/>
      <c r="E16777" s="357" t="s">
        <v>34796</v>
      </c>
      <c r="F16777" s="358" t="s">
        <v>9208</v>
      </c>
      <c r="G16777" s="372">
        <v>3.33</v>
      </c>
    </row>
    <row r="16778" spans="1:7">
      <c r="A16778" s="178" t="str">
        <f t="shared" si="259"/>
        <v>3 - ED-51125</v>
      </c>
      <c r="B16778" s="178">
        <v>3</v>
      </c>
      <c r="C16778" s="347" t="s">
        <v>31057</v>
      </c>
      <c r="D16778" s="356"/>
      <c r="E16778" s="357" t="s">
        <v>34797</v>
      </c>
      <c r="F16778" s="358" t="s">
        <v>2</v>
      </c>
      <c r="G16778" s="372">
        <v>20</v>
      </c>
    </row>
    <row r="16779" spans="1:7">
      <c r="A16779" s="178" t="str">
        <f t="shared" si="259"/>
        <v>3 - ED-51126</v>
      </c>
      <c r="B16779" s="178">
        <v>3</v>
      </c>
      <c r="C16779" s="347" t="s">
        <v>31058</v>
      </c>
      <c r="D16779" s="356"/>
      <c r="E16779" s="357" t="s">
        <v>34798</v>
      </c>
      <c r="F16779" s="358" t="s">
        <v>2</v>
      </c>
      <c r="G16779" s="372">
        <v>44</v>
      </c>
    </row>
    <row r="16780" spans="1:7">
      <c r="A16780" s="178" t="str">
        <f t="shared" si="259"/>
        <v>3 - 367</v>
      </c>
      <c r="B16780" s="178">
        <v>3</v>
      </c>
      <c r="C16780" s="347">
        <v>367</v>
      </c>
      <c r="D16780" s="356"/>
      <c r="E16780" s="357" t="s">
        <v>34799</v>
      </c>
      <c r="F16780" s="358" t="s">
        <v>31945</v>
      </c>
    </row>
    <row r="16781" spans="1:7">
      <c r="A16781" s="178" t="str">
        <f t="shared" si="259"/>
        <v>3 - ED-51135</v>
      </c>
      <c r="B16781" s="178">
        <v>3</v>
      </c>
      <c r="C16781" s="347" t="s">
        <v>31059</v>
      </c>
      <c r="D16781" s="356"/>
      <c r="E16781" s="357" t="s">
        <v>34800</v>
      </c>
      <c r="F16781" s="358" t="s">
        <v>0</v>
      </c>
      <c r="G16781" s="372">
        <v>28.74</v>
      </c>
    </row>
    <row r="16782" spans="1:7">
      <c r="A16782" s="178" t="str">
        <f t="shared" si="259"/>
        <v>3 - ED-51137</v>
      </c>
      <c r="B16782" s="178">
        <v>3</v>
      </c>
      <c r="C16782" s="347" t="s">
        <v>31060</v>
      </c>
      <c r="D16782" s="356"/>
      <c r="E16782" s="357" t="s">
        <v>34801</v>
      </c>
      <c r="F16782" s="358" t="s">
        <v>2</v>
      </c>
      <c r="G16782" s="372">
        <v>97.24</v>
      </c>
    </row>
    <row r="16783" spans="1:7">
      <c r="A16783" s="178" t="str">
        <f t="shared" si="259"/>
        <v>3 - ED-51136</v>
      </c>
      <c r="B16783" s="178">
        <v>3</v>
      </c>
      <c r="C16783" s="347" t="s">
        <v>31061</v>
      </c>
      <c r="D16783" s="356"/>
      <c r="E16783" s="357" t="s">
        <v>34802</v>
      </c>
      <c r="F16783" s="358" t="s">
        <v>2</v>
      </c>
      <c r="G16783" s="372">
        <v>111.12</v>
      </c>
    </row>
    <row r="16784" spans="1:7">
      <c r="A16784" s="178" t="str">
        <f t="shared" si="259"/>
        <v>3 - ED-51138</v>
      </c>
      <c r="B16784" s="178">
        <v>3</v>
      </c>
      <c r="C16784" s="347" t="s">
        <v>31062</v>
      </c>
      <c r="D16784" s="356"/>
      <c r="E16784" s="357" t="s">
        <v>34803</v>
      </c>
      <c r="F16784" s="358" t="s">
        <v>2</v>
      </c>
      <c r="G16784" s="372">
        <v>73.56</v>
      </c>
    </row>
    <row r="16785" spans="1:7">
      <c r="A16785" s="178" t="str">
        <f t="shared" si="259"/>
        <v>3 - ED-51147</v>
      </c>
      <c r="B16785" s="178">
        <v>3</v>
      </c>
      <c r="C16785" s="347" t="s">
        <v>31063</v>
      </c>
      <c r="D16785" s="356"/>
      <c r="E16785" s="357" t="s">
        <v>34804</v>
      </c>
      <c r="F16785" s="358" t="s">
        <v>2</v>
      </c>
      <c r="G16785" s="372">
        <v>16.97</v>
      </c>
    </row>
    <row r="16786" spans="1:7">
      <c r="A16786" s="178" t="str">
        <f t="shared" si="259"/>
        <v>3 - ED-51141</v>
      </c>
      <c r="B16786" s="178">
        <v>3</v>
      </c>
      <c r="C16786" s="347" t="s">
        <v>31064</v>
      </c>
      <c r="D16786" s="356"/>
      <c r="E16786" s="357" t="s">
        <v>34805</v>
      </c>
      <c r="F16786" s="358" t="s">
        <v>0</v>
      </c>
      <c r="G16786" s="372">
        <v>70.56</v>
      </c>
    </row>
    <row r="16787" spans="1:7" ht="25.5">
      <c r="A16787" s="178" t="str">
        <f t="shared" si="259"/>
        <v>3 - ED-51139</v>
      </c>
      <c r="B16787" s="178">
        <v>3</v>
      </c>
      <c r="C16787" s="347" t="s">
        <v>31065</v>
      </c>
      <c r="D16787" s="356"/>
      <c r="E16787" s="357" t="s">
        <v>34806</v>
      </c>
      <c r="F16787" s="358" t="s">
        <v>0</v>
      </c>
      <c r="G16787" s="372">
        <v>43.2</v>
      </c>
    </row>
    <row r="16788" spans="1:7" ht="25.5">
      <c r="A16788" s="178" t="str">
        <f t="shared" si="259"/>
        <v>3 - ED-51140</v>
      </c>
      <c r="B16788" s="178">
        <v>3</v>
      </c>
      <c r="C16788" s="347" t="s">
        <v>31066</v>
      </c>
      <c r="D16788" s="356"/>
      <c r="E16788" s="357" t="s">
        <v>34807</v>
      </c>
      <c r="F16788" s="358" t="s">
        <v>0</v>
      </c>
      <c r="G16788" s="372">
        <v>53.47</v>
      </c>
    </row>
    <row r="16789" spans="1:7" ht="25.5">
      <c r="A16789" s="178" t="str">
        <f t="shared" si="259"/>
        <v>3 - ED-51146</v>
      </c>
      <c r="B16789" s="178">
        <v>3</v>
      </c>
      <c r="C16789" s="347" t="s">
        <v>31067</v>
      </c>
      <c r="D16789" s="356"/>
      <c r="E16789" s="357" t="s">
        <v>34808</v>
      </c>
      <c r="F16789" s="358" t="s">
        <v>1</v>
      </c>
      <c r="G16789" s="372">
        <v>58.1</v>
      </c>
    </row>
    <row r="16790" spans="1:7">
      <c r="A16790" s="178" t="str">
        <f t="shared" si="259"/>
        <v>3 - ED-51145</v>
      </c>
      <c r="B16790" s="178">
        <v>3</v>
      </c>
      <c r="C16790" s="347" t="s">
        <v>31068</v>
      </c>
      <c r="D16790" s="356"/>
      <c r="E16790" s="357" t="s">
        <v>34809</v>
      </c>
      <c r="F16790" s="358" t="s">
        <v>1</v>
      </c>
      <c r="G16790" s="372">
        <v>39.32</v>
      </c>
    </row>
    <row r="16791" spans="1:7">
      <c r="A16791" s="178" t="str">
        <f t="shared" si="259"/>
        <v>3 - ED-51144</v>
      </c>
      <c r="B16791" s="178">
        <v>3</v>
      </c>
      <c r="C16791" s="347" t="s">
        <v>31069</v>
      </c>
      <c r="D16791" s="356"/>
      <c r="E16791" s="357" t="s">
        <v>34810</v>
      </c>
      <c r="F16791" s="358" t="s">
        <v>1</v>
      </c>
      <c r="G16791" s="372">
        <v>45.4</v>
      </c>
    </row>
    <row r="16792" spans="1:7" ht="25.5">
      <c r="A16792" s="178" t="str">
        <f t="shared" si="259"/>
        <v>3 - ED-51148</v>
      </c>
      <c r="B16792" s="178">
        <v>3</v>
      </c>
      <c r="C16792" s="347" t="s">
        <v>31070</v>
      </c>
      <c r="D16792" s="356"/>
      <c r="E16792" s="357" t="s">
        <v>34811</v>
      </c>
      <c r="F16792" s="358" t="s">
        <v>15038</v>
      </c>
      <c r="G16792" s="372">
        <v>281.27999999999997</v>
      </c>
    </row>
    <row r="16793" spans="1:7">
      <c r="A16793" s="178" t="str">
        <f t="shared" si="259"/>
        <v>3 - ED-51143</v>
      </c>
      <c r="B16793" s="178">
        <v>3</v>
      </c>
      <c r="C16793" s="347" t="s">
        <v>31071</v>
      </c>
      <c r="D16793" s="356"/>
      <c r="E16793" s="357" t="s">
        <v>34812</v>
      </c>
      <c r="F16793" s="358" t="s">
        <v>0</v>
      </c>
      <c r="G16793" s="372">
        <v>42.63</v>
      </c>
    </row>
    <row r="16794" spans="1:7" ht="25.5">
      <c r="A16794" s="178" t="str">
        <f t="shared" si="259"/>
        <v>3 - ED-51142</v>
      </c>
      <c r="B16794" s="178">
        <v>3</v>
      </c>
      <c r="C16794" s="347" t="s">
        <v>31072</v>
      </c>
      <c r="D16794" s="356"/>
      <c r="E16794" s="357" t="s">
        <v>34813</v>
      </c>
      <c r="F16794" s="358" t="s">
        <v>0</v>
      </c>
      <c r="G16794" s="372">
        <v>28.61</v>
      </c>
    </row>
    <row r="16795" spans="1:7">
      <c r="A16795" s="178" t="str">
        <f t="shared" si="259"/>
        <v>3 - 368</v>
      </c>
      <c r="B16795" s="178">
        <v>3</v>
      </c>
      <c r="C16795" s="347">
        <v>368</v>
      </c>
      <c r="D16795" s="356"/>
      <c r="E16795" s="357" t="s">
        <v>34814</v>
      </c>
      <c r="F16795" s="358" t="s">
        <v>31945</v>
      </c>
    </row>
    <row r="16796" spans="1:7">
      <c r="A16796" s="178" t="str">
        <f t="shared" si="259"/>
        <v>3 - ED-51151</v>
      </c>
      <c r="B16796" s="178">
        <v>3</v>
      </c>
      <c r="C16796" s="347" t="s">
        <v>31073</v>
      </c>
      <c r="D16796" s="356"/>
      <c r="E16796" s="357" t="s">
        <v>34815</v>
      </c>
      <c r="F16796" s="358" t="s">
        <v>15038</v>
      </c>
      <c r="G16796" s="372">
        <v>184.99</v>
      </c>
    </row>
    <row r="16797" spans="1:7">
      <c r="A16797" s="178" t="str">
        <f t="shared" si="259"/>
        <v>3 - ED-51152</v>
      </c>
      <c r="B16797" s="178">
        <v>3</v>
      </c>
      <c r="C16797" s="347" t="s">
        <v>31074</v>
      </c>
      <c r="D16797" s="356"/>
      <c r="E16797" s="357" t="s">
        <v>34816</v>
      </c>
      <c r="F16797" s="358" t="s">
        <v>15038</v>
      </c>
      <c r="G16797" s="372">
        <v>76.38</v>
      </c>
    </row>
    <row r="16798" spans="1:7">
      <c r="A16798" s="178" t="str">
        <f t="shared" si="259"/>
        <v>3 - ED-51150</v>
      </c>
      <c r="B16798" s="178">
        <v>3</v>
      </c>
      <c r="C16798" s="347" t="s">
        <v>31075</v>
      </c>
      <c r="D16798" s="356"/>
      <c r="E16798" s="357" t="s">
        <v>34817</v>
      </c>
      <c r="F16798" s="358" t="s">
        <v>15038</v>
      </c>
      <c r="G16798" s="372">
        <v>131.21</v>
      </c>
    </row>
    <row r="16799" spans="1:7">
      <c r="A16799" s="178" t="str">
        <f t="shared" si="259"/>
        <v>3 - ED-51149</v>
      </c>
      <c r="B16799" s="178">
        <v>3</v>
      </c>
      <c r="C16799" s="347" t="s">
        <v>31076</v>
      </c>
      <c r="D16799" s="356"/>
      <c r="E16799" s="357" t="s">
        <v>34818</v>
      </c>
      <c r="F16799" s="358" t="s">
        <v>1</v>
      </c>
      <c r="G16799" s="372">
        <v>190.06</v>
      </c>
    </row>
    <row r="16800" spans="1:7" ht="25.5">
      <c r="A16800" s="178" t="str">
        <f t="shared" si="259"/>
        <v>3 - ED-51155</v>
      </c>
      <c r="B16800" s="178">
        <v>3</v>
      </c>
      <c r="C16800" s="347" t="s">
        <v>31077</v>
      </c>
      <c r="D16800" s="356"/>
      <c r="E16800" s="357" t="s">
        <v>34819</v>
      </c>
      <c r="F16800" s="358" t="s">
        <v>1</v>
      </c>
      <c r="G16800" s="372">
        <v>76.8</v>
      </c>
    </row>
    <row r="16801" spans="1:7" ht="25.5">
      <c r="A16801" s="178" t="str">
        <f t="shared" si="259"/>
        <v>3 - ED-51156</v>
      </c>
      <c r="B16801" s="178">
        <v>3</v>
      </c>
      <c r="C16801" s="347" t="s">
        <v>31078</v>
      </c>
      <c r="D16801" s="356"/>
      <c r="E16801" s="357" t="s">
        <v>34820</v>
      </c>
      <c r="F16801" s="358" t="s">
        <v>1</v>
      </c>
      <c r="G16801" s="372">
        <v>93.18</v>
      </c>
    </row>
    <row r="16802" spans="1:7" ht="25.5">
      <c r="A16802" s="178" t="str">
        <f t="shared" si="259"/>
        <v>3 - ED-51157</v>
      </c>
      <c r="B16802" s="178">
        <v>3</v>
      </c>
      <c r="C16802" s="347" t="s">
        <v>31079</v>
      </c>
      <c r="D16802" s="356"/>
      <c r="E16802" s="357" t="s">
        <v>34821</v>
      </c>
      <c r="F16802" s="358" t="s">
        <v>1</v>
      </c>
      <c r="G16802" s="372">
        <v>123</v>
      </c>
    </row>
    <row r="16803" spans="1:7" ht="38.25">
      <c r="A16803" s="178" t="str">
        <f t="shared" si="259"/>
        <v>3 - ED-51154</v>
      </c>
      <c r="B16803" s="178">
        <v>3</v>
      </c>
      <c r="C16803" s="347" t="s">
        <v>31080</v>
      </c>
      <c r="D16803" s="356"/>
      <c r="E16803" s="357" t="s">
        <v>34822</v>
      </c>
      <c r="F16803" s="358" t="s">
        <v>1</v>
      </c>
      <c r="G16803" s="372">
        <v>81.319999999999993</v>
      </c>
    </row>
    <row r="16804" spans="1:7" ht="38.25">
      <c r="A16804" s="178" t="str">
        <f t="shared" si="259"/>
        <v>3 - ED-51153</v>
      </c>
      <c r="B16804" s="178">
        <v>3</v>
      </c>
      <c r="C16804" s="347" t="s">
        <v>31081</v>
      </c>
      <c r="D16804" s="356"/>
      <c r="E16804" s="357" t="s">
        <v>34823</v>
      </c>
      <c r="F16804" s="358" t="s">
        <v>1</v>
      </c>
      <c r="G16804" s="372">
        <v>74.67</v>
      </c>
    </row>
    <row r="16805" spans="1:7" ht="25.5">
      <c r="A16805" s="178" t="str">
        <f t="shared" si="259"/>
        <v>3 - ED-51160</v>
      </c>
      <c r="B16805" s="178">
        <v>3</v>
      </c>
      <c r="C16805" s="347" t="s">
        <v>31082</v>
      </c>
      <c r="D16805" s="356"/>
      <c r="E16805" s="357" t="s">
        <v>34824</v>
      </c>
      <c r="F16805" s="358" t="s">
        <v>1</v>
      </c>
      <c r="G16805" s="372">
        <v>209.43</v>
      </c>
    </row>
    <row r="16806" spans="1:7" ht="25.5">
      <c r="A16806" s="178" t="str">
        <f t="shared" si="259"/>
        <v>3 - ED-51158</v>
      </c>
      <c r="B16806" s="178">
        <v>3</v>
      </c>
      <c r="C16806" s="347" t="s">
        <v>31083</v>
      </c>
      <c r="D16806" s="356"/>
      <c r="E16806" s="357" t="s">
        <v>34825</v>
      </c>
      <c r="F16806" s="358" t="s">
        <v>1</v>
      </c>
      <c r="G16806" s="372">
        <v>134.02000000000001</v>
      </c>
    </row>
    <row r="16807" spans="1:7" ht="25.5">
      <c r="A16807" s="178" t="str">
        <f t="shared" si="259"/>
        <v>3 - ED-51159</v>
      </c>
      <c r="B16807" s="178">
        <v>3</v>
      </c>
      <c r="C16807" s="347" t="s">
        <v>31084</v>
      </c>
      <c r="D16807" s="356"/>
      <c r="E16807" s="357" t="s">
        <v>34826</v>
      </c>
      <c r="F16807" s="358" t="s">
        <v>1</v>
      </c>
      <c r="G16807" s="372">
        <v>167.18</v>
      </c>
    </row>
    <row r="16808" spans="1:7">
      <c r="A16808" s="178" t="str">
        <f t="shared" si="259"/>
        <v>3 - 100 - CONSULTORIA</v>
      </c>
      <c r="B16808" s="178">
        <v>3</v>
      </c>
      <c r="C16808" s="347" t="s">
        <v>31085</v>
      </c>
      <c r="D16808" s="356"/>
      <c r="E16808" s="357"/>
      <c r="F16808" s="358"/>
    </row>
    <row r="16809" spans="1:7">
      <c r="A16809" s="178" t="str">
        <f t="shared" si="259"/>
        <v>3 - RO-40091</v>
      </c>
      <c r="B16809" s="178">
        <v>3</v>
      </c>
      <c r="C16809" s="347" t="s">
        <v>31086</v>
      </c>
      <c r="D16809" s="356"/>
      <c r="E16809" s="357" t="s">
        <v>34827</v>
      </c>
      <c r="F16809" s="358" t="s">
        <v>12327</v>
      </c>
      <c r="G16809" s="372">
        <v>2.14</v>
      </c>
    </row>
    <row r="16810" spans="1:7">
      <c r="A16810" s="178" t="str">
        <f t="shared" si="259"/>
        <v>3 - RO-40096</v>
      </c>
      <c r="B16810" s="178">
        <v>3</v>
      </c>
      <c r="C16810" s="347" t="s">
        <v>31087</v>
      </c>
      <c r="D16810" s="356"/>
      <c r="E16810" s="357" t="s">
        <v>34828</v>
      </c>
      <c r="F16810" s="358" t="s">
        <v>12327</v>
      </c>
      <c r="G16810" s="372">
        <v>1.1599999999999999</v>
      </c>
    </row>
    <row r="16811" spans="1:7">
      <c r="A16811" s="178" t="str">
        <f t="shared" si="259"/>
        <v>3 - RO-40102</v>
      </c>
      <c r="B16811" s="178">
        <v>3</v>
      </c>
      <c r="C16811" s="347" t="s">
        <v>31088</v>
      </c>
      <c r="D16811" s="356"/>
      <c r="E16811" s="357" t="s">
        <v>34829</v>
      </c>
      <c r="F16811" s="358" t="s">
        <v>12327</v>
      </c>
      <c r="G16811" s="372">
        <v>2.2000000000000002</v>
      </c>
    </row>
    <row r="16812" spans="1:7">
      <c r="A16812" s="178" t="str">
        <f t="shared" ref="A16812:A16875" si="260">B16812&amp;" - "&amp;C16812</f>
        <v>3 - RO-40103</v>
      </c>
      <c r="B16812" s="178">
        <v>3</v>
      </c>
      <c r="C16812" s="347" t="s">
        <v>31089</v>
      </c>
      <c r="D16812" s="356"/>
      <c r="E16812" s="357" t="s">
        <v>34830</v>
      </c>
      <c r="F16812" s="358" t="s">
        <v>12327</v>
      </c>
      <c r="G16812" s="372">
        <v>1.22</v>
      </c>
    </row>
    <row r="16813" spans="1:7">
      <c r="A16813" s="178" t="str">
        <f t="shared" si="260"/>
        <v>3 - 101 - TERRAPLENAGEM</v>
      </c>
      <c r="B16813" s="178">
        <v>3</v>
      </c>
      <c r="C16813" s="347" t="s">
        <v>31090</v>
      </c>
      <c r="D16813" s="356"/>
      <c r="E16813" s="357"/>
      <c r="F16813" s="358"/>
    </row>
    <row r="16814" spans="1:7" ht="38.25">
      <c r="A16814" s="178" t="str">
        <f t="shared" si="260"/>
        <v>3 - RO-43333</v>
      </c>
      <c r="B16814" s="178">
        <v>3</v>
      </c>
      <c r="C16814" s="347" t="s">
        <v>31091</v>
      </c>
      <c r="D16814" s="356"/>
      <c r="E16814" s="357" t="s">
        <v>34831</v>
      </c>
      <c r="F16814" s="358" t="s">
        <v>1</v>
      </c>
      <c r="G16814" s="372">
        <v>0.28999999999999998</v>
      </c>
    </row>
    <row r="16815" spans="1:7">
      <c r="A16815" s="178" t="str">
        <f t="shared" si="260"/>
        <v>3 - RO-40108</v>
      </c>
      <c r="B16815" s="178">
        <v>3</v>
      </c>
      <c r="C16815" s="347" t="s">
        <v>31092</v>
      </c>
      <c r="D16815" s="356"/>
      <c r="E16815" s="357" t="s">
        <v>34832</v>
      </c>
      <c r="F16815" s="358" t="s">
        <v>15038</v>
      </c>
      <c r="G16815" s="372">
        <v>27.11</v>
      </c>
    </row>
    <row r="16816" spans="1:7">
      <c r="A16816" s="178" t="str">
        <f t="shared" si="260"/>
        <v>3 - RO-43419</v>
      </c>
      <c r="B16816" s="178">
        <v>3</v>
      </c>
      <c r="C16816" s="347" t="s">
        <v>31093</v>
      </c>
      <c r="D16816" s="356"/>
      <c r="E16816" s="357" t="s">
        <v>34833</v>
      </c>
      <c r="F16816" s="358" t="s">
        <v>15038</v>
      </c>
      <c r="G16816" s="372">
        <v>20.3</v>
      </c>
    </row>
    <row r="16817" spans="1:7">
      <c r="A16817" s="178" t="str">
        <f t="shared" si="260"/>
        <v>3 - RO-42488</v>
      </c>
      <c r="B16817" s="178">
        <v>3</v>
      </c>
      <c r="C16817" s="347" t="s">
        <v>31094</v>
      </c>
      <c r="D16817" s="356"/>
      <c r="E16817" s="357" t="s">
        <v>34354</v>
      </c>
      <c r="F16817" s="358" t="s">
        <v>15038</v>
      </c>
      <c r="G16817" s="372">
        <v>38.72</v>
      </c>
    </row>
    <row r="16818" spans="1:7">
      <c r="A16818" s="178" t="str">
        <f t="shared" si="260"/>
        <v>3 - RO-43420</v>
      </c>
      <c r="B16818" s="178">
        <v>3</v>
      </c>
      <c r="C16818" s="347" t="s">
        <v>31095</v>
      </c>
      <c r="D16818" s="356"/>
      <c r="E16818" s="357" t="s">
        <v>34834</v>
      </c>
      <c r="F16818" s="358" t="s">
        <v>15038</v>
      </c>
      <c r="G16818" s="372">
        <v>29.01</v>
      </c>
    </row>
    <row r="16819" spans="1:7">
      <c r="A16819" s="178" t="str">
        <f t="shared" si="260"/>
        <v>3 - RO-40114</v>
      </c>
      <c r="B16819" s="178">
        <v>3</v>
      </c>
      <c r="C16819" s="347" t="s">
        <v>31096</v>
      </c>
      <c r="D16819" s="356"/>
      <c r="E16819" s="357" t="s">
        <v>34835</v>
      </c>
      <c r="F16819" s="358" t="s">
        <v>1</v>
      </c>
      <c r="G16819" s="372">
        <v>0.1</v>
      </c>
    </row>
    <row r="16820" spans="1:7" ht="25.5">
      <c r="A16820" s="178" t="str">
        <f t="shared" si="260"/>
        <v>3 - RO-40118</v>
      </c>
      <c r="B16820" s="178">
        <v>3</v>
      </c>
      <c r="C16820" s="347" t="s">
        <v>31097</v>
      </c>
      <c r="D16820" s="356"/>
      <c r="E16820" s="357" t="s">
        <v>34836</v>
      </c>
      <c r="F16820" s="358" t="s">
        <v>2</v>
      </c>
      <c r="G16820" s="372">
        <v>9.57</v>
      </c>
    </row>
    <row r="16821" spans="1:7" ht="25.5">
      <c r="A16821" s="178" t="str">
        <f t="shared" si="260"/>
        <v>3 - RO-40120</v>
      </c>
      <c r="B16821" s="178">
        <v>3</v>
      </c>
      <c r="C16821" s="347" t="s">
        <v>31098</v>
      </c>
      <c r="D16821" s="356"/>
      <c r="E16821" s="357" t="s">
        <v>34837</v>
      </c>
      <c r="F16821" s="358" t="s">
        <v>2</v>
      </c>
      <c r="G16821" s="372">
        <v>10.11</v>
      </c>
    </row>
    <row r="16822" spans="1:7" ht="25.5">
      <c r="A16822" s="178" t="str">
        <f t="shared" si="260"/>
        <v>3 - RO-40121</v>
      </c>
      <c r="B16822" s="178">
        <v>3</v>
      </c>
      <c r="C16822" s="347" t="s">
        <v>31099</v>
      </c>
      <c r="D16822" s="356"/>
      <c r="E16822" s="357" t="s">
        <v>34838</v>
      </c>
      <c r="F16822" s="358" t="s">
        <v>2</v>
      </c>
      <c r="G16822" s="372">
        <v>10.66</v>
      </c>
    </row>
    <row r="16823" spans="1:7" ht="25.5">
      <c r="A16823" s="178" t="str">
        <f t="shared" si="260"/>
        <v>3 - RO-40122</v>
      </c>
      <c r="B16823" s="178">
        <v>3</v>
      </c>
      <c r="C16823" s="347" t="s">
        <v>31100</v>
      </c>
      <c r="D16823" s="356"/>
      <c r="E16823" s="357" t="s">
        <v>34839</v>
      </c>
      <c r="F16823" s="358" t="s">
        <v>2</v>
      </c>
      <c r="G16823" s="372">
        <v>11.5</v>
      </c>
    </row>
    <row r="16824" spans="1:7" ht="25.5">
      <c r="A16824" s="178" t="str">
        <f t="shared" si="260"/>
        <v>3 - RO-40123</v>
      </c>
      <c r="B16824" s="178">
        <v>3</v>
      </c>
      <c r="C16824" s="347" t="s">
        <v>31101</v>
      </c>
      <c r="D16824" s="356"/>
      <c r="E16824" s="357" t="s">
        <v>34840</v>
      </c>
      <c r="F16824" s="358" t="s">
        <v>2</v>
      </c>
      <c r="G16824" s="372">
        <v>11.97</v>
      </c>
    </row>
    <row r="16825" spans="1:7" ht="25.5">
      <c r="A16825" s="178" t="str">
        <f t="shared" si="260"/>
        <v>3 - RO-40124</v>
      </c>
      <c r="B16825" s="178">
        <v>3</v>
      </c>
      <c r="C16825" s="347" t="s">
        <v>31102</v>
      </c>
      <c r="D16825" s="356"/>
      <c r="E16825" s="357" t="s">
        <v>34841</v>
      </c>
      <c r="F16825" s="358" t="s">
        <v>2</v>
      </c>
      <c r="G16825" s="372">
        <v>12.29</v>
      </c>
    </row>
    <row r="16826" spans="1:7" ht="25.5">
      <c r="A16826" s="178" t="str">
        <f t="shared" si="260"/>
        <v>3 - RO-40125</v>
      </c>
      <c r="B16826" s="178">
        <v>3</v>
      </c>
      <c r="C16826" s="347" t="s">
        <v>31103</v>
      </c>
      <c r="D16826" s="356"/>
      <c r="E16826" s="357" t="s">
        <v>34842</v>
      </c>
      <c r="F16826" s="358" t="s">
        <v>2</v>
      </c>
      <c r="G16826" s="372">
        <v>13.84</v>
      </c>
    </row>
    <row r="16827" spans="1:7" ht="25.5">
      <c r="A16827" s="178" t="str">
        <f t="shared" si="260"/>
        <v>3 - RO-40128</v>
      </c>
      <c r="B16827" s="178">
        <v>3</v>
      </c>
      <c r="C16827" s="347" t="s">
        <v>31104</v>
      </c>
      <c r="D16827" s="356"/>
      <c r="E16827" s="357" t="s">
        <v>34843</v>
      </c>
      <c r="F16827" s="358" t="s">
        <v>2</v>
      </c>
      <c r="G16827" s="372">
        <v>15.52</v>
      </c>
    </row>
    <row r="16828" spans="1:7" ht="25.5">
      <c r="A16828" s="178" t="str">
        <f t="shared" si="260"/>
        <v>3 - RO-43144</v>
      </c>
      <c r="B16828" s="178">
        <v>3</v>
      </c>
      <c r="C16828" s="347" t="s">
        <v>31105</v>
      </c>
      <c r="D16828" s="356"/>
      <c r="E16828" s="357" t="s">
        <v>34844</v>
      </c>
      <c r="F16828" s="358" t="s">
        <v>2</v>
      </c>
      <c r="G16828" s="372">
        <v>16.36</v>
      </c>
    </row>
    <row r="16829" spans="1:7" ht="25.5">
      <c r="A16829" s="178" t="str">
        <f t="shared" si="260"/>
        <v>3 - RO-40129</v>
      </c>
      <c r="B16829" s="178">
        <v>3</v>
      </c>
      <c r="C16829" s="347" t="s">
        <v>31106</v>
      </c>
      <c r="D16829" s="356"/>
      <c r="E16829" s="357" t="s">
        <v>34845</v>
      </c>
      <c r="F16829" s="358" t="s">
        <v>2</v>
      </c>
      <c r="G16829" s="372">
        <v>4.79</v>
      </c>
    </row>
    <row r="16830" spans="1:7" ht="25.5">
      <c r="A16830" s="178" t="str">
        <f t="shared" si="260"/>
        <v>3 - RO-40130</v>
      </c>
      <c r="B16830" s="178">
        <v>3</v>
      </c>
      <c r="C16830" s="347" t="s">
        <v>31107</v>
      </c>
      <c r="D16830" s="356"/>
      <c r="E16830" s="357" t="s">
        <v>34846</v>
      </c>
      <c r="F16830" s="358" t="s">
        <v>2</v>
      </c>
      <c r="G16830" s="372">
        <v>5.25</v>
      </c>
    </row>
    <row r="16831" spans="1:7" ht="25.5">
      <c r="A16831" s="178" t="str">
        <f t="shared" si="260"/>
        <v>3 - RO-40131</v>
      </c>
      <c r="B16831" s="178">
        <v>3</v>
      </c>
      <c r="C16831" s="347" t="s">
        <v>31108</v>
      </c>
      <c r="D16831" s="356"/>
      <c r="E16831" s="357" t="s">
        <v>34847</v>
      </c>
      <c r="F16831" s="358" t="s">
        <v>2</v>
      </c>
      <c r="G16831" s="372">
        <v>6.21</v>
      </c>
    </row>
    <row r="16832" spans="1:7" ht="25.5">
      <c r="A16832" s="178" t="str">
        <f t="shared" si="260"/>
        <v>3 - RO-40134</v>
      </c>
      <c r="B16832" s="178">
        <v>3</v>
      </c>
      <c r="C16832" s="347" t="s">
        <v>31109</v>
      </c>
      <c r="D16832" s="356"/>
      <c r="E16832" s="357" t="s">
        <v>34848</v>
      </c>
      <c r="F16832" s="358" t="s">
        <v>2</v>
      </c>
      <c r="G16832" s="372">
        <v>6.54</v>
      </c>
    </row>
    <row r="16833" spans="1:7" ht="25.5">
      <c r="A16833" s="178" t="str">
        <f t="shared" si="260"/>
        <v>3 - RO-40135</v>
      </c>
      <c r="B16833" s="178">
        <v>3</v>
      </c>
      <c r="C16833" s="347" t="s">
        <v>31110</v>
      </c>
      <c r="D16833" s="356"/>
      <c r="E16833" s="357" t="s">
        <v>34849</v>
      </c>
      <c r="F16833" s="358" t="s">
        <v>2</v>
      </c>
      <c r="G16833" s="372">
        <v>7.32</v>
      </c>
    </row>
    <row r="16834" spans="1:7" ht="25.5">
      <c r="A16834" s="178" t="str">
        <f t="shared" si="260"/>
        <v>3 - RO-40137</v>
      </c>
      <c r="B16834" s="178">
        <v>3</v>
      </c>
      <c r="C16834" s="347" t="s">
        <v>31111</v>
      </c>
      <c r="D16834" s="356"/>
      <c r="E16834" s="357" t="s">
        <v>34850</v>
      </c>
      <c r="F16834" s="358" t="s">
        <v>2</v>
      </c>
      <c r="G16834" s="372">
        <v>6.48</v>
      </c>
    </row>
    <row r="16835" spans="1:7" ht="25.5">
      <c r="A16835" s="178" t="str">
        <f t="shared" si="260"/>
        <v>3 - RO-40138</v>
      </c>
      <c r="B16835" s="178">
        <v>3</v>
      </c>
      <c r="C16835" s="347" t="s">
        <v>31112</v>
      </c>
      <c r="D16835" s="356"/>
      <c r="E16835" s="357" t="s">
        <v>34851</v>
      </c>
      <c r="F16835" s="358" t="s">
        <v>2</v>
      </c>
      <c r="G16835" s="372">
        <v>7.43</v>
      </c>
    </row>
    <row r="16836" spans="1:7" ht="25.5">
      <c r="A16836" s="178" t="str">
        <f t="shared" si="260"/>
        <v>3 - RO-40140</v>
      </c>
      <c r="B16836" s="178">
        <v>3</v>
      </c>
      <c r="C16836" s="347" t="s">
        <v>31113</v>
      </c>
      <c r="D16836" s="356"/>
      <c r="E16836" s="357" t="s">
        <v>34852</v>
      </c>
      <c r="F16836" s="358" t="s">
        <v>2</v>
      </c>
      <c r="G16836" s="372">
        <v>7.93</v>
      </c>
    </row>
    <row r="16837" spans="1:7" ht="25.5">
      <c r="A16837" s="178" t="str">
        <f t="shared" si="260"/>
        <v>3 - RO-40143</v>
      </c>
      <c r="B16837" s="178">
        <v>3</v>
      </c>
      <c r="C16837" s="347" t="s">
        <v>31114</v>
      </c>
      <c r="D16837" s="356"/>
      <c r="E16837" s="357" t="s">
        <v>34853</v>
      </c>
      <c r="F16837" s="358" t="s">
        <v>2</v>
      </c>
      <c r="G16837" s="372">
        <v>8.82</v>
      </c>
    </row>
    <row r="16838" spans="1:7" ht="25.5">
      <c r="A16838" s="178" t="str">
        <f t="shared" si="260"/>
        <v>3 - RO-40144</v>
      </c>
      <c r="B16838" s="178">
        <v>3</v>
      </c>
      <c r="C16838" s="347" t="s">
        <v>31115</v>
      </c>
      <c r="D16838" s="356"/>
      <c r="E16838" s="357" t="s">
        <v>34854</v>
      </c>
      <c r="F16838" s="358" t="s">
        <v>2</v>
      </c>
      <c r="G16838" s="372">
        <v>9.2100000000000009</v>
      </c>
    </row>
    <row r="16839" spans="1:7" ht="25.5">
      <c r="A16839" s="178" t="str">
        <f t="shared" si="260"/>
        <v>3 - RO-40148</v>
      </c>
      <c r="B16839" s="178">
        <v>3</v>
      </c>
      <c r="C16839" s="347" t="s">
        <v>31116</v>
      </c>
      <c r="D16839" s="356"/>
      <c r="E16839" s="357" t="s">
        <v>34855</v>
      </c>
      <c r="F16839" s="358" t="s">
        <v>2</v>
      </c>
      <c r="G16839" s="372">
        <v>3.33</v>
      </c>
    </row>
    <row r="16840" spans="1:7" ht="25.5">
      <c r="A16840" s="178" t="str">
        <f t="shared" si="260"/>
        <v>3 - RO-40149</v>
      </c>
      <c r="B16840" s="178">
        <v>3</v>
      </c>
      <c r="C16840" s="347" t="s">
        <v>31117</v>
      </c>
      <c r="D16840" s="356"/>
      <c r="E16840" s="357" t="s">
        <v>34856</v>
      </c>
      <c r="F16840" s="358" t="s">
        <v>2</v>
      </c>
      <c r="G16840" s="372">
        <v>3.88</v>
      </c>
    </row>
    <row r="16841" spans="1:7" ht="25.5">
      <c r="A16841" s="178" t="str">
        <f t="shared" si="260"/>
        <v>3 - RO-40150</v>
      </c>
      <c r="B16841" s="178">
        <v>3</v>
      </c>
      <c r="C16841" s="347" t="s">
        <v>31118</v>
      </c>
      <c r="D16841" s="356"/>
      <c r="E16841" s="357" t="s">
        <v>34857</v>
      </c>
      <c r="F16841" s="358" t="s">
        <v>2</v>
      </c>
      <c r="G16841" s="372">
        <v>4.13</v>
      </c>
    </row>
    <row r="16842" spans="1:7" ht="25.5">
      <c r="A16842" s="178" t="str">
        <f t="shared" si="260"/>
        <v>3 - RO-40151</v>
      </c>
      <c r="B16842" s="178">
        <v>3</v>
      </c>
      <c r="C16842" s="347" t="s">
        <v>31119</v>
      </c>
      <c r="D16842" s="356"/>
      <c r="E16842" s="357" t="s">
        <v>34858</v>
      </c>
      <c r="F16842" s="358" t="s">
        <v>2</v>
      </c>
      <c r="G16842" s="372">
        <v>4.67</v>
      </c>
    </row>
    <row r="16843" spans="1:7" ht="25.5">
      <c r="A16843" s="178" t="str">
        <f t="shared" si="260"/>
        <v>3 - RO-40152</v>
      </c>
      <c r="B16843" s="178">
        <v>3</v>
      </c>
      <c r="C16843" s="347" t="s">
        <v>31120</v>
      </c>
      <c r="D16843" s="356"/>
      <c r="E16843" s="357" t="s">
        <v>34859</v>
      </c>
      <c r="F16843" s="358" t="s">
        <v>2</v>
      </c>
      <c r="G16843" s="372">
        <v>4.83</v>
      </c>
    </row>
    <row r="16844" spans="1:7" ht="25.5">
      <c r="A16844" s="178" t="str">
        <f t="shared" si="260"/>
        <v>3 - RO-40153</v>
      </c>
      <c r="B16844" s="178">
        <v>3</v>
      </c>
      <c r="C16844" s="347" t="s">
        <v>31121</v>
      </c>
      <c r="D16844" s="356"/>
      <c r="E16844" s="357" t="s">
        <v>34860</v>
      </c>
      <c r="F16844" s="358" t="s">
        <v>2</v>
      </c>
      <c r="G16844" s="372">
        <v>5.0199999999999996</v>
      </c>
    </row>
    <row r="16845" spans="1:7" ht="25.5">
      <c r="A16845" s="178" t="str">
        <f t="shared" si="260"/>
        <v>3 - RO-40154</v>
      </c>
      <c r="B16845" s="178">
        <v>3</v>
      </c>
      <c r="C16845" s="347" t="s">
        <v>31122</v>
      </c>
      <c r="D16845" s="356"/>
      <c r="E16845" s="357" t="s">
        <v>34861</v>
      </c>
      <c r="F16845" s="358" t="s">
        <v>2</v>
      </c>
      <c r="G16845" s="372">
        <v>5.19</v>
      </c>
    </row>
    <row r="16846" spans="1:7" ht="25.5">
      <c r="A16846" s="178" t="str">
        <f t="shared" si="260"/>
        <v>3 - RO-40155</v>
      </c>
      <c r="B16846" s="178">
        <v>3</v>
      </c>
      <c r="C16846" s="347" t="s">
        <v>31123</v>
      </c>
      <c r="D16846" s="356"/>
      <c r="E16846" s="357" t="s">
        <v>34862</v>
      </c>
      <c r="F16846" s="358" t="s">
        <v>2</v>
      </c>
      <c r="G16846" s="372">
        <v>5.62</v>
      </c>
    </row>
    <row r="16847" spans="1:7" ht="25.5">
      <c r="A16847" s="178" t="str">
        <f t="shared" si="260"/>
        <v>3 - RO-40156</v>
      </c>
      <c r="B16847" s="178">
        <v>3</v>
      </c>
      <c r="C16847" s="347" t="s">
        <v>31124</v>
      </c>
      <c r="D16847" s="356"/>
      <c r="E16847" s="357" t="s">
        <v>34863</v>
      </c>
      <c r="F16847" s="358" t="s">
        <v>2</v>
      </c>
      <c r="G16847" s="372">
        <v>5.77</v>
      </c>
    </row>
    <row r="16848" spans="1:7" ht="25.5">
      <c r="A16848" s="178" t="str">
        <f t="shared" si="260"/>
        <v>3 - RO-40157</v>
      </c>
      <c r="B16848" s="178">
        <v>3</v>
      </c>
      <c r="C16848" s="347" t="s">
        <v>31125</v>
      </c>
      <c r="D16848" s="356"/>
      <c r="E16848" s="357" t="s">
        <v>34864</v>
      </c>
      <c r="F16848" s="358" t="s">
        <v>2</v>
      </c>
      <c r="G16848" s="372">
        <v>5.9</v>
      </c>
    </row>
    <row r="16849" spans="1:7" ht="25.5">
      <c r="A16849" s="178" t="str">
        <f t="shared" si="260"/>
        <v>3 - RO-40158</v>
      </c>
      <c r="B16849" s="178">
        <v>3</v>
      </c>
      <c r="C16849" s="347" t="s">
        <v>31126</v>
      </c>
      <c r="D16849" s="356"/>
      <c r="E16849" s="357" t="s">
        <v>34865</v>
      </c>
      <c r="F16849" s="358" t="s">
        <v>2</v>
      </c>
      <c r="G16849" s="372">
        <v>6.17</v>
      </c>
    </row>
    <row r="16850" spans="1:7" ht="25.5">
      <c r="A16850" s="178" t="str">
        <f t="shared" si="260"/>
        <v>3 - RO-40159</v>
      </c>
      <c r="B16850" s="178">
        <v>3</v>
      </c>
      <c r="C16850" s="347" t="s">
        <v>31127</v>
      </c>
      <c r="D16850" s="356"/>
      <c r="E16850" s="357" t="s">
        <v>34866</v>
      </c>
      <c r="F16850" s="358" t="s">
        <v>2</v>
      </c>
      <c r="G16850" s="372">
        <v>6.67</v>
      </c>
    </row>
    <row r="16851" spans="1:7" ht="25.5">
      <c r="A16851" s="178" t="str">
        <f t="shared" si="260"/>
        <v>3 - RO-40160</v>
      </c>
      <c r="B16851" s="178">
        <v>3</v>
      </c>
      <c r="C16851" s="347" t="s">
        <v>31128</v>
      </c>
      <c r="D16851" s="356"/>
      <c r="E16851" s="357" t="s">
        <v>34867</v>
      </c>
      <c r="F16851" s="358" t="s">
        <v>2</v>
      </c>
      <c r="G16851" s="372">
        <v>7.41</v>
      </c>
    </row>
    <row r="16852" spans="1:7" ht="25.5">
      <c r="A16852" s="178" t="str">
        <f t="shared" si="260"/>
        <v>3 - RO-40162</v>
      </c>
      <c r="B16852" s="178">
        <v>3</v>
      </c>
      <c r="C16852" s="347" t="s">
        <v>31129</v>
      </c>
      <c r="D16852" s="356"/>
      <c r="E16852" s="357" t="s">
        <v>34868</v>
      </c>
      <c r="F16852" s="358" t="s">
        <v>2</v>
      </c>
      <c r="G16852" s="372">
        <v>4.4000000000000004</v>
      </c>
    </row>
    <row r="16853" spans="1:7" ht="25.5">
      <c r="A16853" s="178" t="str">
        <f t="shared" si="260"/>
        <v>3 - RO-40163</v>
      </c>
      <c r="B16853" s="178">
        <v>3</v>
      </c>
      <c r="C16853" s="347" t="s">
        <v>31130</v>
      </c>
      <c r="D16853" s="356"/>
      <c r="E16853" s="357" t="s">
        <v>34869</v>
      </c>
      <c r="F16853" s="358" t="s">
        <v>2</v>
      </c>
      <c r="G16853" s="372">
        <v>5.09</v>
      </c>
    </row>
    <row r="16854" spans="1:7" ht="25.5">
      <c r="A16854" s="178" t="str">
        <f t="shared" si="260"/>
        <v>3 - RO-40164</v>
      </c>
      <c r="B16854" s="178">
        <v>3</v>
      </c>
      <c r="C16854" s="347" t="s">
        <v>31131</v>
      </c>
      <c r="D16854" s="356"/>
      <c r="E16854" s="357" t="s">
        <v>34870</v>
      </c>
      <c r="F16854" s="358" t="s">
        <v>2</v>
      </c>
      <c r="G16854" s="372">
        <v>5.38</v>
      </c>
    </row>
    <row r="16855" spans="1:7" ht="25.5">
      <c r="A16855" s="178" t="str">
        <f t="shared" si="260"/>
        <v>3 - RO-40165</v>
      </c>
      <c r="B16855" s="178">
        <v>3</v>
      </c>
      <c r="C16855" s="347" t="s">
        <v>31132</v>
      </c>
      <c r="D16855" s="356"/>
      <c r="E16855" s="357" t="s">
        <v>34871</v>
      </c>
      <c r="F16855" s="358" t="s">
        <v>2</v>
      </c>
      <c r="G16855" s="372">
        <v>5.71</v>
      </c>
    </row>
    <row r="16856" spans="1:7" ht="25.5">
      <c r="A16856" s="178" t="str">
        <f t="shared" si="260"/>
        <v>3 - RO-40166</v>
      </c>
      <c r="B16856" s="178">
        <v>3</v>
      </c>
      <c r="C16856" s="347" t="s">
        <v>31133</v>
      </c>
      <c r="D16856" s="356"/>
      <c r="E16856" s="357" t="s">
        <v>34872</v>
      </c>
      <c r="F16856" s="358" t="s">
        <v>2</v>
      </c>
      <c r="G16856" s="372">
        <v>6.26</v>
      </c>
    </row>
    <row r="16857" spans="1:7" ht="25.5">
      <c r="A16857" s="178" t="str">
        <f t="shared" si="260"/>
        <v>3 - RO-40167</v>
      </c>
      <c r="B16857" s="178">
        <v>3</v>
      </c>
      <c r="C16857" s="347" t="s">
        <v>31134</v>
      </c>
      <c r="D16857" s="356"/>
      <c r="E16857" s="357" t="s">
        <v>34873</v>
      </c>
      <c r="F16857" s="358" t="s">
        <v>2</v>
      </c>
      <c r="G16857" s="372">
        <v>6.49</v>
      </c>
    </row>
    <row r="16858" spans="1:7" ht="25.5">
      <c r="A16858" s="178" t="str">
        <f t="shared" si="260"/>
        <v>3 - RO-40168</v>
      </c>
      <c r="B16858" s="178">
        <v>3</v>
      </c>
      <c r="C16858" s="347" t="s">
        <v>31135</v>
      </c>
      <c r="D16858" s="356"/>
      <c r="E16858" s="357" t="s">
        <v>34874</v>
      </c>
      <c r="F16858" s="358" t="s">
        <v>2</v>
      </c>
      <c r="G16858" s="372">
        <v>6.69</v>
      </c>
    </row>
    <row r="16859" spans="1:7" ht="25.5">
      <c r="A16859" s="178" t="str">
        <f t="shared" si="260"/>
        <v>3 - RO-40169</v>
      </c>
      <c r="B16859" s="178">
        <v>3</v>
      </c>
      <c r="C16859" s="347" t="s">
        <v>31136</v>
      </c>
      <c r="D16859" s="356"/>
      <c r="E16859" s="357" t="s">
        <v>34875</v>
      </c>
      <c r="F16859" s="358" t="s">
        <v>2</v>
      </c>
      <c r="G16859" s="372">
        <v>6.88</v>
      </c>
    </row>
    <row r="16860" spans="1:7" ht="25.5">
      <c r="A16860" s="178" t="str">
        <f t="shared" si="260"/>
        <v>3 - RO-40170</v>
      </c>
      <c r="B16860" s="178">
        <v>3</v>
      </c>
      <c r="C16860" s="347" t="s">
        <v>31137</v>
      </c>
      <c r="D16860" s="356"/>
      <c r="E16860" s="357" t="s">
        <v>34876</v>
      </c>
      <c r="F16860" s="358" t="s">
        <v>2</v>
      </c>
      <c r="G16860" s="372">
        <v>7.05</v>
      </c>
    </row>
    <row r="16861" spans="1:7" ht="25.5">
      <c r="A16861" s="178" t="str">
        <f t="shared" si="260"/>
        <v>3 - RO-40171</v>
      </c>
      <c r="B16861" s="178">
        <v>3</v>
      </c>
      <c r="C16861" s="347" t="s">
        <v>31138</v>
      </c>
      <c r="D16861" s="356"/>
      <c r="E16861" s="357" t="s">
        <v>34877</v>
      </c>
      <c r="F16861" s="358" t="s">
        <v>2</v>
      </c>
      <c r="G16861" s="372">
        <v>7.58</v>
      </c>
    </row>
    <row r="16862" spans="1:7" ht="25.5">
      <c r="A16862" s="178" t="str">
        <f t="shared" si="260"/>
        <v>3 - RO-40172</v>
      </c>
      <c r="B16862" s="178">
        <v>3</v>
      </c>
      <c r="C16862" s="347" t="s">
        <v>31139</v>
      </c>
      <c r="D16862" s="356"/>
      <c r="E16862" s="357" t="s">
        <v>34878</v>
      </c>
      <c r="F16862" s="358" t="s">
        <v>2</v>
      </c>
      <c r="G16862" s="372">
        <v>7.9</v>
      </c>
    </row>
    <row r="16863" spans="1:7" ht="25.5">
      <c r="A16863" s="178" t="str">
        <f t="shared" si="260"/>
        <v>3 - RO-40173</v>
      </c>
      <c r="B16863" s="178">
        <v>3</v>
      </c>
      <c r="C16863" s="347" t="s">
        <v>31140</v>
      </c>
      <c r="D16863" s="356"/>
      <c r="E16863" s="357" t="s">
        <v>34879</v>
      </c>
      <c r="F16863" s="358" t="s">
        <v>2</v>
      </c>
      <c r="G16863" s="372">
        <v>8.16</v>
      </c>
    </row>
    <row r="16864" spans="1:7" ht="25.5">
      <c r="A16864" s="178" t="str">
        <f t="shared" si="260"/>
        <v>3 - RO-40174</v>
      </c>
      <c r="B16864" s="178">
        <v>3</v>
      </c>
      <c r="C16864" s="347" t="s">
        <v>31141</v>
      </c>
      <c r="D16864" s="356"/>
      <c r="E16864" s="357" t="s">
        <v>34880</v>
      </c>
      <c r="F16864" s="358" t="s">
        <v>2</v>
      </c>
      <c r="G16864" s="372">
        <v>9.09</v>
      </c>
    </row>
    <row r="16865" spans="1:7" ht="25.5">
      <c r="A16865" s="178" t="str">
        <f t="shared" si="260"/>
        <v>3 - RO-40182</v>
      </c>
      <c r="B16865" s="178">
        <v>3</v>
      </c>
      <c r="C16865" s="347" t="s">
        <v>31142</v>
      </c>
      <c r="D16865" s="356"/>
      <c r="E16865" s="357" t="s">
        <v>34881</v>
      </c>
      <c r="F16865" s="358" t="s">
        <v>2</v>
      </c>
      <c r="G16865" s="372">
        <v>27.61</v>
      </c>
    </row>
    <row r="16866" spans="1:7" ht="25.5">
      <c r="A16866" s="178" t="str">
        <f t="shared" si="260"/>
        <v>3 - RO-40183</v>
      </c>
      <c r="B16866" s="178">
        <v>3</v>
      </c>
      <c r="C16866" s="347" t="s">
        <v>31143</v>
      </c>
      <c r="D16866" s="356"/>
      <c r="E16866" s="357" t="s">
        <v>34882</v>
      </c>
      <c r="F16866" s="358" t="s">
        <v>2</v>
      </c>
      <c r="G16866" s="372">
        <v>28.86</v>
      </c>
    </row>
    <row r="16867" spans="1:7" ht="25.5">
      <c r="A16867" s="178" t="str">
        <f t="shared" si="260"/>
        <v>3 - RO-40184</v>
      </c>
      <c r="B16867" s="178">
        <v>3</v>
      </c>
      <c r="C16867" s="347" t="s">
        <v>31144</v>
      </c>
      <c r="D16867" s="356"/>
      <c r="E16867" s="357" t="s">
        <v>34883</v>
      </c>
      <c r="F16867" s="358" t="s">
        <v>2</v>
      </c>
      <c r="G16867" s="372">
        <v>29.44</v>
      </c>
    </row>
    <row r="16868" spans="1:7" ht="25.5">
      <c r="A16868" s="178" t="str">
        <f t="shared" si="260"/>
        <v>3 - RO-40185</v>
      </c>
      <c r="B16868" s="178">
        <v>3</v>
      </c>
      <c r="C16868" s="347" t="s">
        <v>31145</v>
      </c>
      <c r="D16868" s="356"/>
      <c r="E16868" s="357" t="s">
        <v>34884</v>
      </c>
      <c r="F16868" s="358" t="s">
        <v>2</v>
      </c>
      <c r="G16868" s="372">
        <v>30.69</v>
      </c>
    </row>
    <row r="16869" spans="1:7" ht="25.5">
      <c r="A16869" s="178" t="str">
        <f t="shared" si="260"/>
        <v>3 - RO-41776</v>
      </c>
      <c r="B16869" s="178">
        <v>3</v>
      </c>
      <c r="C16869" s="347" t="s">
        <v>31146</v>
      </c>
      <c r="D16869" s="356"/>
      <c r="E16869" s="357" t="s">
        <v>34885</v>
      </c>
      <c r="F16869" s="358" t="s">
        <v>2</v>
      </c>
      <c r="G16869" s="372">
        <v>31.28</v>
      </c>
    </row>
    <row r="16870" spans="1:7" ht="25.5">
      <c r="A16870" s="178" t="str">
        <f t="shared" si="260"/>
        <v>3 - RO-41777</v>
      </c>
      <c r="B16870" s="178">
        <v>3</v>
      </c>
      <c r="C16870" s="347" t="s">
        <v>31147</v>
      </c>
      <c r="D16870" s="356"/>
      <c r="E16870" s="357" t="s">
        <v>34886</v>
      </c>
      <c r="F16870" s="358" t="s">
        <v>2</v>
      </c>
      <c r="G16870" s="372">
        <v>31.72</v>
      </c>
    </row>
    <row r="16871" spans="1:7" ht="25.5">
      <c r="A16871" s="178" t="str">
        <f t="shared" si="260"/>
        <v>3 - RO-41778</v>
      </c>
      <c r="B16871" s="178">
        <v>3</v>
      </c>
      <c r="C16871" s="347" t="s">
        <v>31148</v>
      </c>
      <c r="D16871" s="356"/>
      <c r="E16871" s="357" t="s">
        <v>34887</v>
      </c>
      <c r="F16871" s="358" t="s">
        <v>2</v>
      </c>
      <c r="G16871" s="372">
        <v>32.950000000000003</v>
      </c>
    </row>
    <row r="16872" spans="1:7" ht="25.5">
      <c r="A16872" s="178" t="str">
        <f t="shared" si="260"/>
        <v>3 - RO-41834</v>
      </c>
      <c r="B16872" s="178">
        <v>3</v>
      </c>
      <c r="C16872" s="347" t="s">
        <v>31149</v>
      </c>
      <c r="D16872" s="356"/>
      <c r="E16872" s="357" t="s">
        <v>34888</v>
      </c>
      <c r="F16872" s="358" t="s">
        <v>2</v>
      </c>
      <c r="G16872" s="372">
        <v>33.51</v>
      </c>
    </row>
    <row r="16873" spans="1:7" ht="25.5">
      <c r="A16873" s="178" t="str">
        <f t="shared" si="260"/>
        <v>3 - RO-41835</v>
      </c>
      <c r="B16873" s="178">
        <v>3</v>
      </c>
      <c r="C16873" s="347" t="s">
        <v>31150</v>
      </c>
      <c r="D16873" s="356"/>
      <c r="E16873" s="357" t="s">
        <v>34889</v>
      </c>
      <c r="F16873" s="358" t="s">
        <v>2</v>
      </c>
      <c r="G16873" s="372">
        <v>34.06</v>
      </c>
    </row>
    <row r="16874" spans="1:7" ht="25.5">
      <c r="A16874" s="178" t="str">
        <f t="shared" si="260"/>
        <v>3 - RO-41836</v>
      </c>
      <c r="B16874" s="178">
        <v>3</v>
      </c>
      <c r="C16874" s="347" t="s">
        <v>31151</v>
      </c>
      <c r="D16874" s="356"/>
      <c r="E16874" s="357" t="s">
        <v>34890</v>
      </c>
      <c r="F16874" s="358" t="s">
        <v>2</v>
      </c>
      <c r="G16874" s="372">
        <v>35.29</v>
      </c>
    </row>
    <row r="16875" spans="1:7" ht="25.5">
      <c r="A16875" s="178" t="str">
        <f t="shared" si="260"/>
        <v>3 - RO-40186</v>
      </c>
      <c r="B16875" s="178">
        <v>3</v>
      </c>
      <c r="C16875" s="347" t="s">
        <v>31152</v>
      </c>
      <c r="D16875" s="356"/>
      <c r="E16875" s="357" t="s">
        <v>34891</v>
      </c>
      <c r="F16875" s="358" t="s">
        <v>2</v>
      </c>
      <c r="G16875" s="372">
        <v>36.03</v>
      </c>
    </row>
    <row r="16876" spans="1:7" ht="25.5">
      <c r="A16876" s="178" t="str">
        <f t="shared" ref="A16876:A16939" si="261">B16876&amp;" - "&amp;C16876</f>
        <v>3 - RO-42329</v>
      </c>
      <c r="B16876" s="178">
        <v>3</v>
      </c>
      <c r="C16876" s="347" t="s">
        <v>31153</v>
      </c>
      <c r="D16876" s="356"/>
      <c r="E16876" s="357" t="s">
        <v>34892</v>
      </c>
      <c r="F16876" s="358" t="s">
        <v>2</v>
      </c>
      <c r="G16876" s="372">
        <v>37.479999999999997</v>
      </c>
    </row>
    <row r="16877" spans="1:7" ht="25.5">
      <c r="A16877" s="178" t="str">
        <f t="shared" si="261"/>
        <v>3 - RO-42330</v>
      </c>
      <c r="B16877" s="178">
        <v>3</v>
      </c>
      <c r="C16877" s="347" t="s">
        <v>31154</v>
      </c>
      <c r="D16877" s="356"/>
      <c r="E16877" s="357" t="s">
        <v>34893</v>
      </c>
      <c r="F16877" s="358" t="s">
        <v>2</v>
      </c>
      <c r="G16877" s="372">
        <v>38.479999999999997</v>
      </c>
    </row>
    <row r="16878" spans="1:7">
      <c r="A16878" s="178" t="str">
        <f t="shared" si="261"/>
        <v>3 - RO-40192</v>
      </c>
      <c r="B16878" s="178">
        <v>3</v>
      </c>
      <c r="C16878" s="347" t="s">
        <v>31155</v>
      </c>
      <c r="D16878" s="356"/>
      <c r="E16878" s="357" t="s">
        <v>34894</v>
      </c>
      <c r="F16878" s="358" t="s">
        <v>2</v>
      </c>
      <c r="G16878" s="372">
        <v>2.84</v>
      </c>
    </row>
    <row r="16879" spans="1:7" ht="25.5">
      <c r="A16879" s="178" t="str">
        <f t="shared" si="261"/>
        <v>3 - RO-40194</v>
      </c>
      <c r="B16879" s="178">
        <v>3</v>
      </c>
      <c r="C16879" s="347" t="s">
        <v>31156</v>
      </c>
      <c r="D16879" s="356"/>
      <c r="E16879" s="357" t="s">
        <v>34895</v>
      </c>
      <c r="F16879" s="358" t="s">
        <v>2</v>
      </c>
      <c r="G16879" s="372">
        <v>1.95</v>
      </c>
    </row>
    <row r="16880" spans="1:7" ht="25.5">
      <c r="A16880" s="178" t="str">
        <f t="shared" si="261"/>
        <v>3 - RO-40193</v>
      </c>
      <c r="B16880" s="178">
        <v>3</v>
      </c>
      <c r="C16880" s="347" t="s">
        <v>31157</v>
      </c>
      <c r="D16880" s="356"/>
      <c r="E16880" s="357" t="s">
        <v>34896</v>
      </c>
      <c r="F16880" s="358" t="s">
        <v>2</v>
      </c>
      <c r="G16880" s="372">
        <v>4.05</v>
      </c>
    </row>
    <row r="16881" spans="1:7" ht="25.5">
      <c r="A16881" s="178" t="str">
        <f t="shared" si="261"/>
        <v>3 - RO-40198</v>
      </c>
      <c r="B16881" s="178">
        <v>3</v>
      </c>
      <c r="C16881" s="347" t="s">
        <v>31158</v>
      </c>
      <c r="D16881" s="356"/>
      <c r="E16881" s="357" t="s">
        <v>34897</v>
      </c>
      <c r="F16881" s="358" t="s">
        <v>2</v>
      </c>
      <c r="G16881" s="372">
        <v>3.73</v>
      </c>
    </row>
    <row r="16882" spans="1:7" ht="25.5">
      <c r="A16882" s="178" t="str">
        <f t="shared" si="261"/>
        <v>3 - RO-40199</v>
      </c>
      <c r="B16882" s="178">
        <v>3</v>
      </c>
      <c r="C16882" s="347" t="s">
        <v>31159</v>
      </c>
      <c r="D16882" s="356"/>
      <c r="E16882" s="357" t="s">
        <v>34898</v>
      </c>
      <c r="F16882" s="358" t="s">
        <v>2</v>
      </c>
      <c r="G16882" s="372">
        <v>4.0199999999999996</v>
      </c>
    </row>
    <row r="16883" spans="1:7" ht="25.5">
      <c r="A16883" s="178" t="str">
        <f t="shared" si="261"/>
        <v>3 - RO-40200</v>
      </c>
      <c r="B16883" s="178">
        <v>3</v>
      </c>
      <c r="C16883" s="347" t="s">
        <v>31160</v>
      </c>
      <c r="D16883" s="356"/>
      <c r="E16883" s="357" t="s">
        <v>34899</v>
      </c>
      <c r="F16883" s="358" t="s">
        <v>2</v>
      </c>
      <c r="G16883" s="372">
        <v>4.55</v>
      </c>
    </row>
    <row r="16884" spans="1:7" ht="25.5">
      <c r="A16884" s="178" t="str">
        <f t="shared" si="261"/>
        <v>3 - RO-40201</v>
      </c>
      <c r="B16884" s="178">
        <v>3</v>
      </c>
      <c r="C16884" s="347" t="s">
        <v>31161</v>
      </c>
      <c r="D16884" s="356"/>
      <c r="E16884" s="357" t="s">
        <v>34900</v>
      </c>
      <c r="F16884" s="358" t="s">
        <v>2</v>
      </c>
      <c r="G16884" s="372">
        <v>4.84</v>
      </c>
    </row>
    <row r="16885" spans="1:7" ht="25.5">
      <c r="A16885" s="178" t="str">
        <f t="shared" si="261"/>
        <v>3 - RO-40202</v>
      </c>
      <c r="B16885" s="178">
        <v>3</v>
      </c>
      <c r="C16885" s="347" t="s">
        <v>31162</v>
      </c>
      <c r="D16885" s="356"/>
      <c r="E16885" s="357" t="s">
        <v>34901</v>
      </c>
      <c r="F16885" s="358" t="s">
        <v>2</v>
      </c>
      <c r="G16885" s="372">
        <v>5.37</v>
      </c>
    </row>
    <row r="16886" spans="1:7" ht="25.5">
      <c r="A16886" s="178" t="str">
        <f t="shared" si="261"/>
        <v>3 - RO-43394</v>
      </c>
      <c r="B16886" s="178">
        <v>3</v>
      </c>
      <c r="C16886" s="347" t="s">
        <v>31163</v>
      </c>
      <c r="D16886" s="356"/>
      <c r="E16886" s="357" t="s">
        <v>34902</v>
      </c>
      <c r="F16886" s="358" t="s">
        <v>2</v>
      </c>
      <c r="G16886" s="372">
        <v>5.59</v>
      </c>
    </row>
    <row r="16887" spans="1:7" ht="25.5">
      <c r="A16887" s="178" t="str">
        <f t="shared" si="261"/>
        <v>3 - RO-42767</v>
      </c>
      <c r="B16887" s="178">
        <v>3</v>
      </c>
      <c r="C16887" s="347" t="s">
        <v>31164</v>
      </c>
      <c r="D16887" s="356"/>
      <c r="E16887" s="357" t="s">
        <v>34903</v>
      </c>
      <c r="F16887" s="358" t="s">
        <v>2</v>
      </c>
      <c r="G16887" s="372">
        <v>6.11</v>
      </c>
    </row>
    <row r="16888" spans="1:7" ht="25.5">
      <c r="A16888" s="178" t="str">
        <f t="shared" si="261"/>
        <v>3 - RO-43901</v>
      </c>
      <c r="B16888" s="178">
        <v>3</v>
      </c>
      <c r="C16888" s="347" t="s">
        <v>31165</v>
      </c>
      <c r="D16888" s="356"/>
      <c r="E16888" s="357" t="s">
        <v>34904</v>
      </c>
      <c r="F16888" s="358" t="s">
        <v>2</v>
      </c>
      <c r="G16888" s="372">
        <v>6.39</v>
      </c>
    </row>
    <row r="16889" spans="1:7" ht="25.5">
      <c r="A16889" s="178" t="str">
        <f t="shared" si="261"/>
        <v>3 - RO-43902</v>
      </c>
      <c r="B16889" s="178">
        <v>3</v>
      </c>
      <c r="C16889" s="347" t="s">
        <v>31166</v>
      </c>
      <c r="D16889" s="356"/>
      <c r="E16889" s="357" t="s">
        <v>34905</v>
      </c>
      <c r="F16889" s="358" t="s">
        <v>2</v>
      </c>
      <c r="G16889" s="372">
        <v>6.9</v>
      </c>
    </row>
    <row r="16890" spans="1:7" ht="25.5">
      <c r="A16890" s="178" t="str">
        <f t="shared" si="261"/>
        <v>3 - RO-43398</v>
      </c>
      <c r="B16890" s="178">
        <v>3</v>
      </c>
      <c r="C16890" s="347" t="s">
        <v>31167</v>
      </c>
      <c r="D16890" s="356"/>
      <c r="E16890" s="357" t="s">
        <v>34906</v>
      </c>
      <c r="F16890" s="358" t="s">
        <v>2</v>
      </c>
      <c r="G16890" s="372">
        <v>7.18</v>
      </c>
    </row>
    <row r="16891" spans="1:7" ht="25.5">
      <c r="A16891" s="178" t="str">
        <f t="shared" si="261"/>
        <v>3 - RO-43681</v>
      </c>
      <c r="B16891" s="178">
        <v>3</v>
      </c>
      <c r="C16891" s="347" t="s">
        <v>31168</v>
      </c>
      <c r="D16891" s="356"/>
      <c r="E16891" s="357" t="s">
        <v>34907</v>
      </c>
      <c r="F16891" s="358" t="s">
        <v>2</v>
      </c>
      <c r="G16891" s="372">
        <v>7.79</v>
      </c>
    </row>
    <row r="16892" spans="1:7" ht="25.5">
      <c r="A16892" s="178" t="str">
        <f t="shared" si="261"/>
        <v>3 - RO-43886</v>
      </c>
      <c r="B16892" s="178">
        <v>3</v>
      </c>
      <c r="C16892" s="347" t="s">
        <v>31169</v>
      </c>
      <c r="D16892" s="356"/>
      <c r="E16892" s="357" t="s">
        <v>34908</v>
      </c>
      <c r="F16892" s="358" t="s">
        <v>2</v>
      </c>
      <c r="G16892" s="372">
        <v>8.41</v>
      </c>
    </row>
    <row r="16893" spans="1:7" ht="25.5">
      <c r="A16893" s="178" t="str">
        <f t="shared" si="261"/>
        <v>3 - RO-40210</v>
      </c>
      <c r="B16893" s="178">
        <v>3</v>
      </c>
      <c r="C16893" s="347" t="s">
        <v>31170</v>
      </c>
      <c r="D16893" s="356"/>
      <c r="E16893" s="357" t="s">
        <v>34909</v>
      </c>
      <c r="F16893" s="358" t="s">
        <v>2</v>
      </c>
      <c r="G16893" s="372">
        <v>9.5</v>
      </c>
    </row>
    <row r="16894" spans="1:7">
      <c r="A16894" s="178" t="str">
        <f t="shared" si="261"/>
        <v>3 - RO-40211</v>
      </c>
      <c r="B16894" s="178">
        <v>3</v>
      </c>
      <c r="C16894" s="347" t="s">
        <v>31171</v>
      </c>
      <c r="D16894" s="356"/>
      <c r="E16894" s="357" t="s">
        <v>34910</v>
      </c>
      <c r="F16894" s="358" t="s">
        <v>2</v>
      </c>
      <c r="G16894" s="372">
        <v>51.93</v>
      </c>
    </row>
    <row r="16895" spans="1:7">
      <c r="A16895" s="178" t="str">
        <f t="shared" si="261"/>
        <v>3 - RO-40213</v>
      </c>
      <c r="B16895" s="178">
        <v>3</v>
      </c>
      <c r="C16895" s="347" t="s">
        <v>31172</v>
      </c>
      <c r="D16895" s="356"/>
      <c r="E16895" s="357" t="s">
        <v>34911</v>
      </c>
      <c r="F16895" s="358" t="s">
        <v>2</v>
      </c>
      <c r="G16895" s="372">
        <v>65.58</v>
      </c>
    </row>
    <row r="16896" spans="1:7">
      <c r="A16896" s="178" t="str">
        <f t="shared" si="261"/>
        <v>3 - RO-40216</v>
      </c>
      <c r="B16896" s="178">
        <v>3</v>
      </c>
      <c r="C16896" s="347" t="s">
        <v>31173</v>
      </c>
      <c r="D16896" s="356"/>
      <c r="E16896" s="357" t="s">
        <v>34912</v>
      </c>
      <c r="F16896" s="358" t="s">
        <v>2</v>
      </c>
      <c r="G16896" s="372">
        <v>61.7</v>
      </c>
    </row>
    <row r="16897" spans="1:7">
      <c r="A16897" s="178" t="str">
        <f t="shared" si="261"/>
        <v>3 - RO-40217</v>
      </c>
      <c r="B16897" s="178">
        <v>3</v>
      </c>
      <c r="C16897" s="347" t="s">
        <v>31174</v>
      </c>
      <c r="D16897" s="356"/>
      <c r="E16897" s="357" t="s">
        <v>34913</v>
      </c>
      <c r="F16897" s="358" t="s">
        <v>2</v>
      </c>
      <c r="G16897" s="372">
        <v>90.45</v>
      </c>
    </row>
    <row r="16898" spans="1:7" ht="25.5">
      <c r="A16898" s="178" t="str">
        <f t="shared" si="261"/>
        <v>3 - RO-40215</v>
      </c>
      <c r="B16898" s="178">
        <v>3</v>
      </c>
      <c r="C16898" s="347" t="s">
        <v>31175</v>
      </c>
      <c r="D16898" s="356"/>
      <c r="E16898" s="357" t="s">
        <v>34914</v>
      </c>
      <c r="F16898" s="358" t="s">
        <v>2</v>
      </c>
      <c r="G16898" s="372">
        <v>7.09</v>
      </c>
    </row>
    <row r="16899" spans="1:7" ht="25.5">
      <c r="A16899" s="178" t="str">
        <f t="shared" si="261"/>
        <v>3 - RO-40218</v>
      </c>
      <c r="B16899" s="178">
        <v>3</v>
      </c>
      <c r="C16899" s="347" t="s">
        <v>31176</v>
      </c>
      <c r="D16899" s="356"/>
      <c r="E16899" s="357" t="s">
        <v>34915</v>
      </c>
      <c r="F16899" s="358" t="s">
        <v>2</v>
      </c>
      <c r="G16899" s="372">
        <v>6.16</v>
      </c>
    </row>
    <row r="16900" spans="1:7" ht="25.5">
      <c r="A16900" s="178" t="str">
        <f t="shared" si="261"/>
        <v>3 - RO-40219</v>
      </c>
      <c r="B16900" s="178">
        <v>3</v>
      </c>
      <c r="C16900" s="347" t="s">
        <v>31177</v>
      </c>
      <c r="D16900" s="356"/>
      <c r="E16900" s="357" t="s">
        <v>34916</v>
      </c>
      <c r="F16900" s="358" t="s">
        <v>2</v>
      </c>
      <c r="G16900" s="372">
        <v>7.84</v>
      </c>
    </row>
    <row r="16901" spans="1:7" ht="25.5">
      <c r="A16901" s="178" t="str">
        <f t="shared" si="261"/>
        <v>3 - RO-40220</v>
      </c>
      <c r="B16901" s="178">
        <v>3</v>
      </c>
      <c r="C16901" s="347" t="s">
        <v>31178</v>
      </c>
      <c r="D16901" s="356"/>
      <c r="E16901" s="357" t="s">
        <v>34917</v>
      </c>
      <c r="F16901" s="358" t="s">
        <v>2</v>
      </c>
      <c r="G16901" s="372">
        <v>82.17</v>
      </c>
    </row>
    <row r="16902" spans="1:7" ht="25.5">
      <c r="A16902" s="178" t="str">
        <f t="shared" si="261"/>
        <v>3 - RO-40230</v>
      </c>
      <c r="B16902" s="178">
        <v>3</v>
      </c>
      <c r="C16902" s="347" t="s">
        <v>31179</v>
      </c>
      <c r="D16902" s="356"/>
      <c r="E16902" s="357" t="s">
        <v>34918</v>
      </c>
      <c r="F16902" s="358" t="s">
        <v>2</v>
      </c>
      <c r="G16902" s="372">
        <v>329.34</v>
      </c>
    </row>
    <row r="16903" spans="1:7" ht="25.5">
      <c r="A16903" s="178" t="str">
        <f t="shared" si="261"/>
        <v>3 - RO-40221</v>
      </c>
      <c r="B16903" s="178">
        <v>3</v>
      </c>
      <c r="C16903" s="347" t="s">
        <v>31180</v>
      </c>
      <c r="D16903" s="356"/>
      <c r="E16903" s="357" t="s">
        <v>34919</v>
      </c>
      <c r="F16903" s="358" t="s">
        <v>2</v>
      </c>
      <c r="G16903" s="372">
        <v>367.01</v>
      </c>
    </row>
    <row r="16904" spans="1:7">
      <c r="A16904" s="178" t="str">
        <f t="shared" si="261"/>
        <v>3 - RO-40222</v>
      </c>
      <c r="B16904" s="178">
        <v>3</v>
      </c>
      <c r="C16904" s="347" t="s">
        <v>31181</v>
      </c>
      <c r="D16904" s="356"/>
      <c r="E16904" s="357" t="s">
        <v>34920</v>
      </c>
      <c r="F16904" s="358" t="s">
        <v>2</v>
      </c>
      <c r="G16904" s="372">
        <v>60.06</v>
      </c>
    </row>
    <row r="16905" spans="1:7" ht="25.5">
      <c r="A16905" s="178" t="str">
        <f t="shared" si="261"/>
        <v>3 - RO-40231</v>
      </c>
      <c r="B16905" s="178">
        <v>3</v>
      </c>
      <c r="C16905" s="347" t="s">
        <v>31182</v>
      </c>
      <c r="D16905" s="356"/>
      <c r="E16905" s="357" t="s">
        <v>34921</v>
      </c>
      <c r="F16905" s="358" t="s">
        <v>1</v>
      </c>
      <c r="G16905" s="372">
        <v>140.04</v>
      </c>
    </row>
    <row r="16906" spans="1:7" ht="25.5">
      <c r="A16906" s="178" t="str">
        <f t="shared" si="261"/>
        <v>3 - RO-40229</v>
      </c>
      <c r="B16906" s="178">
        <v>3</v>
      </c>
      <c r="C16906" s="347" t="s">
        <v>31183</v>
      </c>
      <c r="D16906" s="356"/>
      <c r="E16906" s="357" t="s">
        <v>34922</v>
      </c>
      <c r="F16906" s="358" t="s">
        <v>2</v>
      </c>
      <c r="G16906" s="372">
        <v>92.44</v>
      </c>
    </row>
    <row r="16907" spans="1:7" ht="25.5">
      <c r="A16907" s="178" t="str">
        <f t="shared" si="261"/>
        <v>3 - RO-40233</v>
      </c>
      <c r="B16907" s="178">
        <v>3</v>
      </c>
      <c r="C16907" s="347" t="s">
        <v>31184</v>
      </c>
      <c r="D16907" s="356"/>
      <c r="E16907" s="357" t="s">
        <v>34923</v>
      </c>
      <c r="F16907" s="358" t="s">
        <v>2</v>
      </c>
      <c r="G16907" s="372">
        <v>169.95</v>
      </c>
    </row>
    <row r="16908" spans="1:7">
      <c r="A16908" s="178" t="str">
        <f t="shared" si="261"/>
        <v>3 - RO-40232</v>
      </c>
      <c r="B16908" s="178">
        <v>3</v>
      </c>
      <c r="C16908" s="347" t="s">
        <v>31185</v>
      </c>
      <c r="D16908" s="356"/>
      <c r="E16908" s="357" t="s">
        <v>34924</v>
      </c>
      <c r="F16908" s="358" t="s">
        <v>2</v>
      </c>
      <c r="G16908" s="372">
        <v>173.64</v>
      </c>
    </row>
    <row r="16909" spans="1:7">
      <c r="A16909" s="178" t="str">
        <f t="shared" si="261"/>
        <v>3 - RO-40234</v>
      </c>
      <c r="B16909" s="178">
        <v>3</v>
      </c>
      <c r="C16909" s="347" t="s">
        <v>31186</v>
      </c>
      <c r="D16909" s="356"/>
      <c r="E16909" s="357" t="s">
        <v>34925</v>
      </c>
      <c r="F16909" s="358" t="s">
        <v>2</v>
      </c>
      <c r="G16909" s="372">
        <v>29.75</v>
      </c>
    </row>
    <row r="16910" spans="1:7">
      <c r="A16910" s="178" t="str">
        <f t="shared" si="261"/>
        <v>3 - RO-40238</v>
      </c>
      <c r="B16910" s="178">
        <v>3</v>
      </c>
      <c r="C16910" s="347" t="s">
        <v>31187</v>
      </c>
      <c r="D16910" s="356"/>
      <c r="E16910" s="357" t="s">
        <v>34926</v>
      </c>
      <c r="F16910" s="358" t="s">
        <v>2</v>
      </c>
      <c r="G16910" s="372">
        <v>38.01</v>
      </c>
    </row>
    <row r="16911" spans="1:7">
      <c r="A16911" s="178" t="str">
        <f t="shared" si="261"/>
        <v>3 - RO-40239</v>
      </c>
      <c r="B16911" s="178">
        <v>3</v>
      </c>
      <c r="C16911" s="347" t="s">
        <v>31188</v>
      </c>
      <c r="D16911" s="356"/>
      <c r="E16911" s="357" t="s">
        <v>34927</v>
      </c>
      <c r="F16911" s="358" t="s">
        <v>1</v>
      </c>
      <c r="G16911" s="372">
        <v>3.12</v>
      </c>
    </row>
    <row r="16912" spans="1:7">
      <c r="A16912" s="178" t="str">
        <f t="shared" si="261"/>
        <v>3 - RO-40240</v>
      </c>
      <c r="B16912" s="178">
        <v>3</v>
      </c>
      <c r="C16912" s="347" t="s">
        <v>31189</v>
      </c>
      <c r="D16912" s="356"/>
      <c r="E16912" s="357" t="s">
        <v>34928</v>
      </c>
      <c r="F16912" s="358" t="s">
        <v>1</v>
      </c>
      <c r="G16912" s="372">
        <v>0.04</v>
      </c>
    </row>
    <row r="16913" spans="1:7">
      <c r="A16913" s="178" t="str">
        <f t="shared" si="261"/>
        <v>3 - RO-40242</v>
      </c>
      <c r="B16913" s="178">
        <v>3</v>
      </c>
      <c r="C16913" s="347" t="s">
        <v>31190</v>
      </c>
      <c r="D16913" s="356"/>
      <c r="E16913" s="357" t="s">
        <v>34929</v>
      </c>
      <c r="F16913" s="358" t="s">
        <v>2</v>
      </c>
      <c r="G16913" s="372">
        <v>5.05</v>
      </c>
    </row>
    <row r="16914" spans="1:7">
      <c r="A16914" s="178" t="str">
        <f t="shared" si="261"/>
        <v>3 - RO-40241</v>
      </c>
      <c r="B16914" s="178">
        <v>3</v>
      </c>
      <c r="C16914" s="347" t="s">
        <v>31191</v>
      </c>
      <c r="D16914" s="356"/>
      <c r="E16914" s="357" t="s">
        <v>34930</v>
      </c>
      <c r="F16914" s="358" t="s">
        <v>2</v>
      </c>
      <c r="G16914" s="372">
        <v>2.2000000000000002</v>
      </c>
    </row>
    <row r="16915" spans="1:7">
      <c r="A16915" s="178" t="str">
        <f t="shared" si="261"/>
        <v>3 - RO-40249</v>
      </c>
      <c r="B16915" s="178">
        <v>3</v>
      </c>
      <c r="C16915" s="347" t="s">
        <v>31192</v>
      </c>
      <c r="D16915" s="356"/>
      <c r="E16915" s="357" t="s">
        <v>34931</v>
      </c>
      <c r="F16915" s="358" t="s">
        <v>2</v>
      </c>
      <c r="G16915" s="372">
        <v>2.71</v>
      </c>
    </row>
    <row r="16916" spans="1:7">
      <c r="A16916" s="178" t="str">
        <f t="shared" si="261"/>
        <v>3 - RO-40251</v>
      </c>
      <c r="B16916" s="178">
        <v>3</v>
      </c>
      <c r="C16916" s="347" t="s">
        <v>31193</v>
      </c>
      <c r="D16916" s="356"/>
      <c r="E16916" s="357" t="s">
        <v>34932</v>
      </c>
      <c r="F16916" s="358" t="s">
        <v>2</v>
      </c>
      <c r="G16916" s="372">
        <v>3.14</v>
      </c>
    </row>
    <row r="16917" spans="1:7">
      <c r="A16917" s="178" t="str">
        <f t="shared" si="261"/>
        <v>3 - RO-40253</v>
      </c>
      <c r="B16917" s="178">
        <v>3</v>
      </c>
      <c r="C16917" s="347" t="s">
        <v>31194</v>
      </c>
      <c r="D16917" s="356"/>
      <c r="E16917" s="357" t="s">
        <v>34933</v>
      </c>
      <c r="F16917" s="358" t="s">
        <v>2</v>
      </c>
      <c r="G16917" s="372">
        <v>3.24</v>
      </c>
    </row>
    <row r="16918" spans="1:7">
      <c r="A16918" s="178" t="str">
        <f t="shared" si="261"/>
        <v>3 - RO-40252</v>
      </c>
      <c r="B16918" s="178">
        <v>3</v>
      </c>
      <c r="C16918" s="347" t="s">
        <v>31195</v>
      </c>
      <c r="D16918" s="356"/>
      <c r="E16918" s="357" t="s">
        <v>34934</v>
      </c>
      <c r="F16918" s="358" t="s">
        <v>2</v>
      </c>
      <c r="G16918" s="372">
        <v>3.34</v>
      </c>
    </row>
    <row r="16919" spans="1:7">
      <c r="A16919" s="178" t="str">
        <f t="shared" si="261"/>
        <v>3 - RO-40254</v>
      </c>
      <c r="B16919" s="178">
        <v>3</v>
      </c>
      <c r="C16919" s="347" t="s">
        <v>31196</v>
      </c>
      <c r="D16919" s="356"/>
      <c r="E16919" s="357" t="s">
        <v>34935</v>
      </c>
      <c r="F16919" s="358" t="s">
        <v>2</v>
      </c>
      <c r="G16919" s="372">
        <v>4.54</v>
      </c>
    </row>
    <row r="16920" spans="1:7" ht="25.5">
      <c r="A16920" s="178" t="str">
        <f t="shared" si="261"/>
        <v>3 - RO-40255</v>
      </c>
      <c r="B16920" s="178">
        <v>3</v>
      </c>
      <c r="C16920" s="347" t="s">
        <v>31197</v>
      </c>
      <c r="D16920" s="356"/>
      <c r="E16920" s="357" t="s">
        <v>34936</v>
      </c>
      <c r="F16920" s="358" t="s">
        <v>2</v>
      </c>
      <c r="G16920" s="372">
        <v>3.75</v>
      </c>
    </row>
    <row r="16921" spans="1:7">
      <c r="A16921" s="178" t="str">
        <f t="shared" si="261"/>
        <v>3 - RO-42263</v>
      </c>
      <c r="B16921" s="178">
        <v>3</v>
      </c>
      <c r="C16921" s="347" t="s">
        <v>31198</v>
      </c>
      <c r="D16921" s="356"/>
      <c r="E16921" s="357" t="s">
        <v>34937</v>
      </c>
      <c r="F16921" s="358" t="s">
        <v>2</v>
      </c>
      <c r="G16921" s="372">
        <v>0.18</v>
      </c>
    </row>
    <row r="16922" spans="1:7">
      <c r="A16922" s="178" t="str">
        <f t="shared" si="261"/>
        <v>3 - 102 - DRENAGEM</v>
      </c>
      <c r="B16922" s="178">
        <v>3</v>
      </c>
      <c r="C16922" s="347" t="s">
        <v>31199</v>
      </c>
      <c r="D16922" s="356"/>
      <c r="E16922" s="357"/>
      <c r="F16922" s="358"/>
    </row>
    <row r="16923" spans="1:7" ht="38.25">
      <c r="A16923" s="178" t="str">
        <f t="shared" si="261"/>
        <v>3 - RO-40269</v>
      </c>
      <c r="B16923" s="178">
        <v>3</v>
      </c>
      <c r="C16923" s="347" t="s">
        <v>31200</v>
      </c>
      <c r="D16923" s="356"/>
      <c r="E16923" s="357" t="s">
        <v>34938</v>
      </c>
      <c r="F16923" s="358" t="s">
        <v>0</v>
      </c>
      <c r="G16923" s="372">
        <v>162.79</v>
      </c>
    </row>
    <row r="16924" spans="1:7" ht="38.25">
      <c r="A16924" s="178" t="str">
        <f t="shared" si="261"/>
        <v>3 - RO-40270</v>
      </c>
      <c r="B16924" s="178">
        <v>3</v>
      </c>
      <c r="C16924" s="347" t="s">
        <v>31201</v>
      </c>
      <c r="D16924" s="356"/>
      <c r="E16924" s="357" t="s">
        <v>34939</v>
      </c>
      <c r="F16924" s="358" t="s">
        <v>0</v>
      </c>
      <c r="G16924" s="372">
        <v>259.92</v>
      </c>
    </row>
    <row r="16925" spans="1:7" ht="38.25">
      <c r="A16925" s="178" t="str">
        <f t="shared" si="261"/>
        <v>3 - RO-40271</v>
      </c>
      <c r="B16925" s="178">
        <v>3</v>
      </c>
      <c r="C16925" s="347" t="s">
        <v>31202</v>
      </c>
      <c r="D16925" s="356"/>
      <c r="E16925" s="357" t="s">
        <v>34940</v>
      </c>
      <c r="F16925" s="358" t="s">
        <v>0</v>
      </c>
      <c r="G16925" s="372">
        <v>395.25</v>
      </c>
    </row>
    <row r="16926" spans="1:7" ht="38.25">
      <c r="A16926" s="178" t="str">
        <f t="shared" si="261"/>
        <v>3 - RO-40272</v>
      </c>
      <c r="B16926" s="178">
        <v>3</v>
      </c>
      <c r="C16926" s="347" t="s">
        <v>31203</v>
      </c>
      <c r="D16926" s="356"/>
      <c r="E16926" s="357" t="s">
        <v>34941</v>
      </c>
      <c r="F16926" s="358" t="s">
        <v>0</v>
      </c>
      <c r="G16926" s="372">
        <v>595.70000000000005</v>
      </c>
    </row>
    <row r="16927" spans="1:7" ht="38.25">
      <c r="A16927" s="178" t="str">
        <f t="shared" si="261"/>
        <v>3 - RO-40273</v>
      </c>
      <c r="B16927" s="178">
        <v>3</v>
      </c>
      <c r="C16927" s="347" t="s">
        <v>31204</v>
      </c>
      <c r="D16927" s="356"/>
      <c r="E16927" s="357" t="s">
        <v>34942</v>
      </c>
      <c r="F16927" s="358" t="s">
        <v>0</v>
      </c>
      <c r="G16927" s="372">
        <v>781.36</v>
      </c>
    </row>
    <row r="16928" spans="1:7" ht="38.25">
      <c r="A16928" s="178" t="str">
        <f t="shared" si="261"/>
        <v>3 - RO-40274</v>
      </c>
      <c r="B16928" s="178">
        <v>3</v>
      </c>
      <c r="C16928" s="347" t="s">
        <v>31205</v>
      </c>
      <c r="D16928" s="356"/>
      <c r="E16928" s="357" t="s">
        <v>34943</v>
      </c>
      <c r="F16928" s="358" t="s">
        <v>0</v>
      </c>
      <c r="G16928" s="372">
        <v>1136.55</v>
      </c>
    </row>
    <row r="16929" spans="1:7" ht="38.25">
      <c r="A16929" s="178" t="str">
        <f t="shared" si="261"/>
        <v>3 - RO-40275</v>
      </c>
      <c r="B16929" s="178">
        <v>3</v>
      </c>
      <c r="C16929" s="347" t="s">
        <v>31206</v>
      </c>
      <c r="D16929" s="356"/>
      <c r="E16929" s="357" t="s">
        <v>34944</v>
      </c>
      <c r="F16929" s="358" t="s">
        <v>0</v>
      </c>
      <c r="G16929" s="372">
        <v>163.57</v>
      </c>
    </row>
    <row r="16930" spans="1:7" ht="38.25">
      <c r="A16930" s="178" t="str">
        <f t="shared" si="261"/>
        <v>3 - RO-40276</v>
      </c>
      <c r="B16930" s="178">
        <v>3</v>
      </c>
      <c r="C16930" s="347" t="s">
        <v>31207</v>
      </c>
      <c r="D16930" s="356"/>
      <c r="E16930" s="357" t="s">
        <v>34945</v>
      </c>
      <c r="F16930" s="358" t="s">
        <v>0</v>
      </c>
      <c r="G16930" s="372">
        <v>254.33</v>
      </c>
    </row>
    <row r="16931" spans="1:7" ht="38.25">
      <c r="A16931" s="178" t="str">
        <f t="shared" si="261"/>
        <v>3 - RO-40277</v>
      </c>
      <c r="B16931" s="178">
        <v>3</v>
      </c>
      <c r="C16931" s="347" t="s">
        <v>31208</v>
      </c>
      <c r="D16931" s="356"/>
      <c r="E16931" s="357" t="s">
        <v>34946</v>
      </c>
      <c r="F16931" s="358" t="s">
        <v>0</v>
      </c>
      <c r="G16931" s="372">
        <v>402.4</v>
      </c>
    </row>
    <row r="16932" spans="1:7" ht="38.25">
      <c r="A16932" s="178" t="str">
        <f t="shared" si="261"/>
        <v>3 - RO-40278</v>
      </c>
      <c r="B16932" s="178">
        <v>3</v>
      </c>
      <c r="C16932" s="347" t="s">
        <v>31209</v>
      </c>
      <c r="D16932" s="356"/>
      <c r="E16932" s="357" t="s">
        <v>34947</v>
      </c>
      <c r="F16932" s="358" t="s">
        <v>0</v>
      </c>
      <c r="G16932" s="372">
        <v>630.79999999999995</v>
      </c>
    </row>
    <row r="16933" spans="1:7" ht="38.25">
      <c r="A16933" s="178" t="str">
        <f t="shared" si="261"/>
        <v>3 - RO-40279</v>
      </c>
      <c r="B16933" s="178">
        <v>3</v>
      </c>
      <c r="C16933" s="347" t="s">
        <v>31210</v>
      </c>
      <c r="D16933" s="356"/>
      <c r="E16933" s="357" t="s">
        <v>34948</v>
      </c>
      <c r="F16933" s="358" t="s">
        <v>0</v>
      </c>
      <c r="G16933" s="372">
        <v>838.59</v>
      </c>
    </row>
    <row r="16934" spans="1:7" ht="38.25">
      <c r="A16934" s="178" t="str">
        <f t="shared" si="261"/>
        <v>3 - RO-40280</v>
      </c>
      <c r="B16934" s="178">
        <v>3</v>
      </c>
      <c r="C16934" s="347" t="s">
        <v>31211</v>
      </c>
      <c r="D16934" s="356"/>
      <c r="E16934" s="357" t="s">
        <v>34949</v>
      </c>
      <c r="F16934" s="358" t="s">
        <v>0</v>
      </c>
      <c r="G16934" s="372">
        <v>1209.52</v>
      </c>
    </row>
    <row r="16935" spans="1:7" ht="38.25">
      <c r="A16935" s="178" t="str">
        <f t="shared" si="261"/>
        <v>3 - RO-40281</v>
      </c>
      <c r="B16935" s="178">
        <v>3</v>
      </c>
      <c r="C16935" s="347" t="s">
        <v>31212</v>
      </c>
      <c r="D16935" s="356"/>
      <c r="E16935" s="357" t="s">
        <v>34950</v>
      </c>
      <c r="F16935" s="358" t="s">
        <v>0</v>
      </c>
      <c r="G16935" s="372">
        <v>273.14999999999998</v>
      </c>
    </row>
    <row r="16936" spans="1:7" ht="38.25">
      <c r="A16936" s="178" t="str">
        <f t="shared" si="261"/>
        <v>3 - RO-40282</v>
      </c>
      <c r="B16936" s="178">
        <v>3</v>
      </c>
      <c r="C16936" s="347" t="s">
        <v>31213</v>
      </c>
      <c r="D16936" s="356"/>
      <c r="E16936" s="357" t="s">
        <v>34951</v>
      </c>
      <c r="F16936" s="358" t="s">
        <v>0</v>
      </c>
      <c r="G16936" s="372">
        <v>460.11</v>
      </c>
    </row>
    <row r="16937" spans="1:7" ht="38.25">
      <c r="A16937" s="178" t="str">
        <f t="shared" si="261"/>
        <v>3 - RO-40283</v>
      </c>
      <c r="B16937" s="178">
        <v>3</v>
      </c>
      <c r="C16937" s="347" t="s">
        <v>31214</v>
      </c>
      <c r="D16937" s="356"/>
      <c r="E16937" s="357" t="s">
        <v>34952</v>
      </c>
      <c r="F16937" s="358" t="s">
        <v>0</v>
      </c>
      <c r="G16937" s="372">
        <v>642.22</v>
      </c>
    </row>
    <row r="16938" spans="1:7" ht="38.25">
      <c r="A16938" s="178" t="str">
        <f t="shared" si="261"/>
        <v>3 - RO-40284</v>
      </c>
      <c r="B16938" s="178">
        <v>3</v>
      </c>
      <c r="C16938" s="347" t="s">
        <v>31215</v>
      </c>
      <c r="D16938" s="356"/>
      <c r="E16938" s="357" t="s">
        <v>34953</v>
      </c>
      <c r="F16938" s="358" t="s">
        <v>0</v>
      </c>
      <c r="G16938" s="372">
        <v>832.77</v>
      </c>
    </row>
    <row r="16939" spans="1:7" ht="38.25">
      <c r="A16939" s="178" t="str">
        <f t="shared" si="261"/>
        <v>3 - RO-40285</v>
      </c>
      <c r="B16939" s="178">
        <v>3</v>
      </c>
      <c r="C16939" s="347" t="s">
        <v>31216</v>
      </c>
      <c r="D16939" s="356"/>
      <c r="E16939" s="357" t="s">
        <v>34954</v>
      </c>
      <c r="F16939" s="358" t="s">
        <v>0</v>
      </c>
      <c r="G16939" s="372">
        <v>1252.9100000000001</v>
      </c>
    </row>
    <row r="16940" spans="1:7" ht="38.25">
      <c r="A16940" s="178" t="str">
        <f t="shared" ref="A16940:A17003" si="262">B16940&amp;" - "&amp;C16940</f>
        <v>3 - RO-40286</v>
      </c>
      <c r="B16940" s="178">
        <v>3</v>
      </c>
      <c r="C16940" s="347" t="s">
        <v>31217</v>
      </c>
      <c r="D16940" s="356"/>
      <c r="E16940" s="357" t="s">
        <v>34955</v>
      </c>
      <c r="F16940" s="358" t="s">
        <v>15038</v>
      </c>
      <c r="G16940" s="372">
        <v>287.52999999999997</v>
      </c>
    </row>
    <row r="16941" spans="1:7" ht="38.25">
      <c r="A16941" s="178" t="str">
        <f t="shared" si="262"/>
        <v>3 - RO-40287</v>
      </c>
      <c r="B16941" s="178">
        <v>3</v>
      </c>
      <c r="C16941" s="347" t="s">
        <v>31218</v>
      </c>
      <c r="D16941" s="356"/>
      <c r="E16941" s="357" t="s">
        <v>34956</v>
      </c>
      <c r="F16941" s="358" t="s">
        <v>15038</v>
      </c>
      <c r="G16941" s="372">
        <v>805.42</v>
      </c>
    </row>
    <row r="16942" spans="1:7" ht="38.25">
      <c r="A16942" s="178" t="str">
        <f t="shared" si="262"/>
        <v>3 - RO-40288</v>
      </c>
      <c r="B16942" s="178">
        <v>3</v>
      </c>
      <c r="C16942" s="347" t="s">
        <v>31219</v>
      </c>
      <c r="D16942" s="356"/>
      <c r="E16942" s="357" t="s">
        <v>34957</v>
      </c>
      <c r="F16942" s="358" t="s">
        <v>15038</v>
      </c>
      <c r="G16942" s="372">
        <v>1357.82</v>
      </c>
    </row>
    <row r="16943" spans="1:7" ht="38.25">
      <c r="A16943" s="178" t="str">
        <f t="shared" si="262"/>
        <v>3 - RO-41754</v>
      </c>
      <c r="B16943" s="178">
        <v>3</v>
      </c>
      <c r="C16943" s="347" t="s">
        <v>31220</v>
      </c>
      <c r="D16943" s="356"/>
      <c r="E16943" s="357" t="s">
        <v>34958</v>
      </c>
      <c r="F16943" s="358" t="s">
        <v>15038</v>
      </c>
      <c r="G16943" s="372">
        <v>2111.66</v>
      </c>
    </row>
    <row r="16944" spans="1:7" ht="38.25">
      <c r="A16944" s="178" t="str">
        <f t="shared" si="262"/>
        <v>3 - RO-41783</v>
      </c>
      <c r="B16944" s="178">
        <v>3</v>
      </c>
      <c r="C16944" s="347" t="s">
        <v>31221</v>
      </c>
      <c r="D16944" s="356"/>
      <c r="E16944" s="357" t="s">
        <v>34959</v>
      </c>
      <c r="F16944" s="358" t="s">
        <v>15038</v>
      </c>
      <c r="G16944" s="372">
        <v>3076.23</v>
      </c>
    </row>
    <row r="16945" spans="1:7" ht="38.25">
      <c r="A16945" s="178" t="str">
        <f t="shared" si="262"/>
        <v>3 - RO-42197</v>
      </c>
      <c r="B16945" s="178">
        <v>3</v>
      </c>
      <c r="C16945" s="347" t="s">
        <v>31222</v>
      </c>
      <c r="D16945" s="356"/>
      <c r="E16945" s="357" t="s">
        <v>34960</v>
      </c>
      <c r="F16945" s="358" t="s">
        <v>15038</v>
      </c>
      <c r="G16945" s="372">
        <v>5626.74</v>
      </c>
    </row>
    <row r="16946" spans="1:7" ht="38.25">
      <c r="A16946" s="178" t="str">
        <f t="shared" si="262"/>
        <v>3 - RO-40292</v>
      </c>
      <c r="B16946" s="178">
        <v>3</v>
      </c>
      <c r="C16946" s="347" t="s">
        <v>31223</v>
      </c>
      <c r="D16946" s="356"/>
      <c r="E16946" s="357" t="s">
        <v>34961</v>
      </c>
      <c r="F16946" s="358" t="s">
        <v>0</v>
      </c>
      <c r="G16946" s="372">
        <v>485.82</v>
      </c>
    </row>
    <row r="16947" spans="1:7" ht="38.25">
      <c r="A16947" s="178" t="str">
        <f t="shared" si="262"/>
        <v>3 - RO-40293</v>
      </c>
      <c r="B16947" s="178">
        <v>3</v>
      </c>
      <c r="C16947" s="347" t="s">
        <v>31224</v>
      </c>
      <c r="D16947" s="356"/>
      <c r="E16947" s="357" t="s">
        <v>34962</v>
      </c>
      <c r="F16947" s="358" t="s">
        <v>0</v>
      </c>
      <c r="G16947" s="372">
        <v>746.17</v>
      </c>
    </row>
    <row r="16948" spans="1:7" ht="38.25">
      <c r="A16948" s="178" t="str">
        <f t="shared" si="262"/>
        <v>3 - RO-40294</v>
      </c>
      <c r="B16948" s="178">
        <v>3</v>
      </c>
      <c r="C16948" s="347" t="s">
        <v>31225</v>
      </c>
      <c r="D16948" s="356"/>
      <c r="E16948" s="357" t="s">
        <v>34963</v>
      </c>
      <c r="F16948" s="358" t="s">
        <v>0</v>
      </c>
      <c r="G16948" s="372">
        <v>1134.69</v>
      </c>
    </row>
    <row r="16949" spans="1:7" ht="38.25">
      <c r="A16949" s="178" t="str">
        <f t="shared" si="262"/>
        <v>3 - RO-40295</v>
      </c>
      <c r="B16949" s="178">
        <v>3</v>
      </c>
      <c r="C16949" s="347" t="s">
        <v>31226</v>
      </c>
      <c r="D16949" s="356"/>
      <c r="E16949" s="357" t="s">
        <v>34964</v>
      </c>
      <c r="F16949" s="358" t="s">
        <v>0</v>
      </c>
      <c r="G16949" s="372">
        <v>1494.64</v>
      </c>
    </row>
    <row r="16950" spans="1:7" ht="38.25">
      <c r="A16950" s="178" t="str">
        <f t="shared" si="262"/>
        <v>3 - RO-40296</v>
      </c>
      <c r="B16950" s="178">
        <v>3</v>
      </c>
      <c r="C16950" s="347" t="s">
        <v>31227</v>
      </c>
      <c r="D16950" s="356"/>
      <c r="E16950" s="357" t="s">
        <v>34965</v>
      </c>
      <c r="F16950" s="358" t="s">
        <v>0</v>
      </c>
      <c r="G16950" s="372">
        <v>2187.48</v>
      </c>
    </row>
    <row r="16951" spans="1:7" ht="38.25">
      <c r="A16951" s="178" t="str">
        <f t="shared" si="262"/>
        <v>3 - RO-40297</v>
      </c>
      <c r="B16951" s="178">
        <v>3</v>
      </c>
      <c r="C16951" s="347" t="s">
        <v>31228</v>
      </c>
      <c r="D16951" s="356"/>
      <c r="E16951" s="357" t="s">
        <v>34966</v>
      </c>
      <c r="F16951" s="358" t="s">
        <v>0</v>
      </c>
      <c r="G16951" s="372">
        <v>474.64</v>
      </c>
    </row>
    <row r="16952" spans="1:7" ht="38.25">
      <c r="A16952" s="178" t="str">
        <f t="shared" si="262"/>
        <v>3 - RO-40298</v>
      </c>
      <c r="B16952" s="178">
        <v>3</v>
      </c>
      <c r="C16952" s="347" t="s">
        <v>31229</v>
      </c>
      <c r="D16952" s="356"/>
      <c r="E16952" s="357" t="s">
        <v>34967</v>
      </c>
      <c r="F16952" s="358" t="s">
        <v>0</v>
      </c>
      <c r="G16952" s="372">
        <v>760.47</v>
      </c>
    </row>
    <row r="16953" spans="1:7" ht="38.25">
      <c r="A16953" s="178" t="str">
        <f t="shared" si="262"/>
        <v>3 - RO-40299</v>
      </c>
      <c r="B16953" s="178">
        <v>3</v>
      </c>
      <c r="C16953" s="347" t="s">
        <v>31230</v>
      </c>
      <c r="D16953" s="356"/>
      <c r="E16953" s="357" t="s">
        <v>34968</v>
      </c>
      <c r="F16953" s="358" t="s">
        <v>0</v>
      </c>
      <c r="G16953" s="372">
        <v>1204.8900000000001</v>
      </c>
    </row>
    <row r="16954" spans="1:7" ht="38.25">
      <c r="A16954" s="178" t="str">
        <f t="shared" si="262"/>
        <v>3 - RO-40300</v>
      </c>
      <c r="B16954" s="178">
        <v>3</v>
      </c>
      <c r="C16954" s="347" t="s">
        <v>31231</v>
      </c>
      <c r="D16954" s="356"/>
      <c r="E16954" s="357" t="s">
        <v>34969</v>
      </c>
      <c r="F16954" s="358" t="s">
        <v>0</v>
      </c>
      <c r="G16954" s="372">
        <v>1609.1</v>
      </c>
    </row>
    <row r="16955" spans="1:7" ht="38.25">
      <c r="A16955" s="178" t="str">
        <f t="shared" si="262"/>
        <v>3 - RO-40301</v>
      </c>
      <c r="B16955" s="178">
        <v>3</v>
      </c>
      <c r="C16955" s="347" t="s">
        <v>31232</v>
      </c>
      <c r="D16955" s="356"/>
      <c r="E16955" s="357" t="s">
        <v>34970</v>
      </c>
      <c r="F16955" s="358" t="s">
        <v>0</v>
      </c>
      <c r="G16955" s="372">
        <v>2333.42</v>
      </c>
    </row>
    <row r="16956" spans="1:7" ht="38.25">
      <c r="A16956" s="178" t="str">
        <f t="shared" si="262"/>
        <v>3 - RO-40302</v>
      </c>
      <c r="B16956" s="178">
        <v>3</v>
      </c>
      <c r="C16956" s="347" t="s">
        <v>31233</v>
      </c>
      <c r="D16956" s="356"/>
      <c r="E16956" s="357" t="s">
        <v>34971</v>
      </c>
      <c r="F16956" s="358" t="s">
        <v>0</v>
      </c>
      <c r="G16956" s="372">
        <v>512.28</v>
      </c>
    </row>
    <row r="16957" spans="1:7" ht="38.25">
      <c r="A16957" s="178" t="str">
        <f t="shared" si="262"/>
        <v>3 - RO-40303</v>
      </c>
      <c r="B16957" s="178">
        <v>3</v>
      </c>
      <c r="C16957" s="347" t="s">
        <v>31234</v>
      </c>
      <c r="D16957" s="356"/>
      <c r="E16957" s="357" t="s">
        <v>34972</v>
      </c>
      <c r="F16957" s="358" t="s">
        <v>0</v>
      </c>
      <c r="G16957" s="372">
        <v>875.89</v>
      </c>
    </row>
    <row r="16958" spans="1:7" ht="38.25">
      <c r="A16958" s="178" t="str">
        <f t="shared" si="262"/>
        <v>3 - RO-40304</v>
      </c>
      <c r="B16958" s="178">
        <v>3</v>
      </c>
      <c r="C16958" s="347" t="s">
        <v>31235</v>
      </c>
      <c r="D16958" s="356"/>
      <c r="E16958" s="357" t="s">
        <v>34973</v>
      </c>
      <c r="F16958" s="358" t="s">
        <v>0</v>
      </c>
      <c r="G16958" s="372">
        <v>1227.73</v>
      </c>
    </row>
    <row r="16959" spans="1:7" ht="38.25">
      <c r="A16959" s="178" t="str">
        <f t="shared" si="262"/>
        <v>3 - RO-40305</v>
      </c>
      <c r="B16959" s="178">
        <v>3</v>
      </c>
      <c r="C16959" s="347" t="s">
        <v>31236</v>
      </c>
      <c r="D16959" s="356"/>
      <c r="E16959" s="357" t="s">
        <v>34974</v>
      </c>
      <c r="F16959" s="358" t="s">
        <v>0</v>
      </c>
      <c r="G16959" s="372">
        <v>1597.46</v>
      </c>
    </row>
    <row r="16960" spans="1:7" ht="38.25">
      <c r="A16960" s="178" t="str">
        <f t="shared" si="262"/>
        <v>3 - RO-40306</v>
      </c>
      <c r="B16960" s="178">
        <v>3</v>
      </c>
      <c r="C16960" s="347" t="s">
        <v>31237</v>
      </c>
      <c r="D16960" s="356"/>
      <c r="E16960" s="357" t="s">
        <v>34975</v>
      </c>
      <c r="F16960" s="358" t="s">
        <v>0</v>
      </c>
      <c r="G16960" s="372">
        <v>2420.1999999999998</v>
      </c>
    </row>
    <row r="16961" spans="1:7" ht="38.25">
      <c r="A16961" s="178" t="str">
        <f t="shared" si="262"/>
        <v>3 - RO-40307</v>
      </c>
      <c r="B16961" s="178">
        <v>3</v>
      </c>
      <c r="C16961" s="347" t="s">
        <v>31238</v>
      </c>
      <c r="D16961" s="356"/>
      <c r="E16961" s="357" t="s">
        <v>34976</v>
      </c>
      <c r="F16961" s="358" t="s">
        <v>15038</v>
      </c>
      <c r="G16961" s="372">
        <v>1199.1500000000001</v>
      </c>
    </row>
    <row r="16962" spans="1:7" ht="38.25">
      <c r="A16962" s="178" t="str">
        <f t="shared" si="262"/>
        <v>3 - RO-40308</v>
      </c>
      <c r="B16962" s="178">
        <v>3</v>
      </c>
      <c r="C16962" s="347" t="s">
        <v>31239</v>
      </c>
      <c r="D16962" s="356"/>
      <c r="E16962" s="357" t="s">
        <v>34977</v>
      </c>
      <c r="F16962" s="358" t="s">
        <v>15038</v>
      </c>
      <c r="G16962" s="372">
        <v>1956.93</v>
      </c>
    </row>
    <row r="16963" spans="1:7" ht="38.25">
      <c r="A16963" s="178" t="str">
        <f t="shared" si="262"/>
        <v>3 - RO-40309</v>
      </c>
      <c r="B16963" s="178">
        <v>3</v>
      </c>
      <c r="C16963" s="347" t="s">
        <v>31240</v>
      </c>
      <c r="D16963" s="356"/>
      <c r="E16963" s="357" t="s">
        <v>34978</v>
      </c>
      <c r="F16963" s="358" t="s">
        <v>15038</v>
      </c>
      <c r="G16963" s="372">
        <v>2952.31</v>
      </c>
    </row>
    <row r="16964" spans="1:7" ht="38.25">
      <c r="A16964" s="178" t="str">
        <f t="shared" si="262"/>
        <v>3 - RO-40310</v>
      </c>
      <c r="B16964" s="178">
        <v>3</v>
      </c>
      <c r="C16964" s="347" t="s">
        <v>31241</v>
      </c>
      <c r="D16964" s="356"/>
      <c r="E16964" s="357" t="s">
        <v>34979</v>
      </c>
      <c r="F16964" s="358" t="s">
        <v>15038</v>
      </c>
      <c r="G16964" s="372">
        <v>4312.83</v>
      </c>
    </row>
    <row r="16965" spans="1:7" ht="38.25">
      <c r="A16965" s="178" t="str">
        <f t="shared" si="262"/>
        <v>3 - RO-40311</v>
      </c>
      <c r="B16965" s="178">
        <v>3</v>
      </c>
      <c r="C16965" s="347" t="s">
        <v>31242</v>
      </c>
      <c r="D16965" s="356"/>
      <c r="E16965" s="357" t="s">
        <v>34980</v>
      </c>
      <c r="F16965" s="358" t="s">
        <v>15038</v>
      </c>
      <c r="G16965" s="372">
        <v>7702.69</v>
      </c>
    </row>
    <row r="16966" spans="1:7" ht="38.25">
      <c r="A16966" s="178" t="str">
        <f t="shared" si="262"/>
        <v>3 - RO-40316</v>
      </c>
      <c r="B16966" s="178">
        <v>3</v>
      </c>
      <c r="C16966" s="347" t="s">
        <v>31243</v>
      </c>
      <c r="D16966" s="356"/>
      <c r="E16966" s="357" t="s">
        <v>34981</v>
      </c>
      <c r="F16966" s="358" t="s">
        <v>0</v>
      </c>
      <c r="G16966" s="372">
        <v>711.56</v>
      </c>
    </row>
    <row r="16967" spans="1:7" ht="38.25">
      <c r="A16967" s="178" t="str">
        <f t="shared" si="262"/>
        <v>3 - RO-40317</v>
      </c>
      <c r="B16967" s="178">
        <v>3</v>
      </c>
      <c r="C16967" s="347" t="s">
        <v>31244</v>
      </c>
      <c r="D16967" s="356"/>
      <c r="E16967" s="357" t="s">
        <v>34982</v>
      </c>
      <c r="F16967" s="358" t="s">
        <v>0</v>
      </c>
      <c r="G16967" s="372">
        <v>1097.08</v>
      </c>
    </row>
    <row r="16968" spans="1:7" ht="38.25">
      <c r="A16968" s="178" t="str">
        <f t="shared" si="262"/>
        <v>3 - RO-40318</v>
      </c>
      <c r="B16968" s="178">
        <v>3</v>
      </c>
      <c r="C16968" s="347" t="s">
        <v>31245</v>
      </c>
      <c r="D16968" s="356"/>
      <c r="E16968" s="357" t="s">
        <v>34983</v>
      </c>
      <c r="F16968" s="358" t="s">
        <v>0</v>
      </c>
      <c r="G16968" s="372">
        <v>1673.89</v>
      </c>
    </row>
    <row r="16969" spans="1:7" ht="38.25">
      <c r="A16969" s="178" t="str">
        <f t="shared" si="262"/>
        <v>3 - RO-40319</v>
      </c>
      <c r="B16969" s="178">
        <v>3</v>
      </c>
      <c r="C16969" s="347" t="s">
        <v>31246</v>
      </c>
      <c r="D16969" s="356"/>
      <c r="E16969" s="357" t="s">
        <v>34984</v>
      </c>
      <c r="F16969" s="358" t="s">
        <v>0</v>
      </c>
      <c r="G16969" s="372">
        <v>2207.62</v>
      </c>
    </row>
    <row r="16970" spans="1:7" ht="38.25">
      <c r="A16970" s="178" t="str">
        <f t="shared" si="262"/>
        <v>3 - RO-40320</v>
      </c>
      <c r="B16970" s="178">
        <v>3</v>
      </c>
      <c r="C16970" s="347" t="s">
        <v>31247</v>
      </c>
      <c r="D16970" s="356"/>
      <c r="E16970" s="357" t="s">
        <v>34985</v>
      </c>
      <c r="F16970" s="358" t="s">
        <v>0</v>
      </c>
      <c r="G16970" s="372">
        <v>3238.41</v>
      </c>
    </row>
    <row r="16971" spans="1:7" ht="38.25">
      <c r="A16971" s="178" t="str">
        <f t="shared" si="262"/>
        <v>3 - RO-40321</v>
      </c>
      <c r="B16971" s="178">
        <v>3</v>
      </c>
      <c r="C16971" s="347" t="s">
        <v>31248</v>
      </c>
      <c r="D16971" s="356"/>
      <c r="E16971" s="357" t="s">
        <v>34986</v>
      </c>
      <c r="F16971" s="358" t="s">
        <v>0</v>
      </c>
      <c r="G16971" s="372">
        <v>694.79</v>
      </c>
    </row>
    <row r="16972" spans="1:7" ht="38.25">
      <c r="A16972" s="178" t="str">
        <f t="shared" si="262"/>
        <v>3 - RO-40322</v>
      </c>
      <c r="B16972" s="178">
        <v>3</v>
      </c>
      <c r="C16972" s="347" t="s">
        <v>31249</v>
      </c>
      <c r="D16972" s="356"/>
      <c r="E16972" s="357" t="s">
        <v>34987</v>
      </c>
      <c r="F16972" s="358" t="s">
        <v>0</v>
      </c>
      <c r="G16972" s="372">
        <v>1118.53</v>
      </c>
    </row>
    <row r="16973" spans="1:7" ht="38.25">
      <c r="A16973" s="178" t="str">
        <f t="shared" si="262"/>
        <v>3 - RO-40323</v>
      </c>
      <c r="B16973" s="178">
        <v>3</v>
      </c>
      <c r="C16973" s="347" t="s">
        <v>31250</v>
      </c>
      <c r="D16973" s="356"/>
      <c r="E16973" s="357" t="s">
        <v>34988</v>
      </c>
      <c r="F16973" s="358" t="s">
        <v>0</v>
      </c>
      <c r="G16973" s="372">
        <v>1779.19</v>
      </c>
    </row>
    <row r="16974" spans="1:7" ht="38.25">
      <c r="A16974" s="178" t="str">
        <f t="shared" si="262"/>
        <v>3 - RO-40324</v>
      </c>
      <c r="B16974" s="178">
        <v>3</v>
      </c>
      <c r="C16974" s="347" t="s">
        <v>31251</v>
      </c>
      <c r="D16974" s="356"/>
      <c r="E16974" s="357" t="s">
        <v>34989</v>
      </c>
      <c r="F16974" s="358" t="s">
        <v>0</v>
      </c>
      <c r="G16974" s="372">
        <v>2379.5700000000002</v>
      </c>
    </row>
    <row r="16975" spans="1:7" ht="38.25">
      <c r="A16975" s="178" t="str">
        <f t="shared" si="262"/>
        <v>3 - RO-40325</v>
      </c>
      <c r="B16975" s="178">
        <v>3</v>
      </c>
      <c r="C16975" s="347" t="s">
        <v>31252</v>
      </c>
      <c r="D16975" s="356"/>
      <c r="E16975" s="357" t="s">
        <v>34990</v>
      </c>
      <c r="F16975" s="358" t="s">
        <v>0</v>
      </c>
      <c r="G16975" s="372">
        <v>3457.32</v>
      </c>
    </row>
    <row r="16976" spans="1:7" ht="38.25">
      <c r="A16976" s="178" t="str">
        <f t="shared" si="262"/>
        <v>3 - RO-40327</v>
      </c>
      <c r="B16976" s="178">
        <v>3</v>
      </c>
      <c r="C16976" s="347" t="s">
        <v>31253</v>
      </c>
      <c r="D16976" s="356"/>
      <c r="E16976" s="357" t="s">
        <v>34991</v>
      </c>
      <c r="F16976" s="358" t="s">
        <v>0</v>
      </c>
      <c r="G16976" s="372">
        <v>1291.6600000000001</v>
      </c>
    </row>
    <row r="16977" spans="1:7" ht="38.25">
      <c r="A16977" s="178" t="str">
        <f t="shared" si="262"/>
        <v>3 - RO-40328</v>
      </c>
      <c r="B16977" s="178">
        <v>3</v>
      </c>
      <c r="C16977" s="347" t="s">
        <v>31254</v>
      </c>
      <c r="D16977" s="356"/>
      <c r="E16977" s="357" t="s">
        <v>34992</v>
      </c>
      <c r="F16977" s="358" t="s">
        <v>0</v>
      </c>
      <c r="G16977" s="372">
        <v>1813.45</v>
      </c>
    </row>
    <row r="16978" spans="1:7" ht="38.25">
      <c r="A16978" s="178" t="str">
        <f t="shared" si="262"/>
        <v>3 - RO-40329</v>
      </c>
      <c r="B16978" s="178">
        <v>3</v>
      </c>
      <c r="C16978" s="347" t="s">
        <v>31255</v>
      </c>
      <c r="D16978" s="356"/>
      <c r="E16978" s="357" t="s">
        <v>34993</v>
      </c>
      <c r="F16978" s="358" t="s">
        <v>0</v>
      </c>
      <c r="G16978" s="372">
        <v>2362.11</v>
      </c>
    </row>
    <row r="16979" spans="1:7" ht="38.25">
      <c r="A16979" s="178" t="str">
        <f t="shared" si="262"/>
        <v>3 - RO-40330</v>
      </c>
      <c r="B16979" s="178">
        <v>3</v>
      </c>
      <c r="C16979" s="347" t="s">
        <v>31256</v>
      </c>
      <c r="D16979" s="356"/>
      <c r="E16979" s="357" t="s">
        <v>34994</v>
      </c>
      <c r="F16979" s="358" t="s">
        <v>0</v>
      </c>
      <c r="G16979" s="372">
        <v>3587.49</v>
      </c>
    </row>
    <row r="16980" spans="1:7" ht="38.25">
      <c r="A16980" s="178" t="str">
        <f t="shared" si="262"/>
        <v>3 - RO-40331</v>
      </c>
      <c r="B16980" s="178">
        <v>3</v>
      </c>
      <c r="C16980" s="347" t="s">
        <v>31257</v>
      </c>
      <c r="D16980" s="356"/>
      <c r="E16980" s="357" t="s">
        <v>34995</v>
      </c>
      <c r="F16980" s="358" t="s">
        <v>15038</v>
      </c>
      <c r="G16980" s="372">
        <v>1561.3</v>
      </c>
    </row>
    <row r="16981" spans="1:7" ht="38.25">
      <c r="A16981" s="178" t="str">
        <f t="shared" si="262"/>
        <v>3 - RO-40332</v>
      </c>
      <c r="B16981" s="178">
        <v>3</v>
      </c>
      <c r="C16981" s="347" t="s">
        <v>31258</v>
      </c>
      <c r="D16981" s="356"/>
      <c r="E16981" s="357" t="s">
        <v>34996</v>
      </c>
      <c r="F16981" s="358" t="s">
        <v>15038</v>
      </c>
      <c r="G16981" s="372">
        <v>2522.96</v>
      </c>
    </row>
    <row r="16982" spans="1:7" ht="38.25">
      <c r="A16982" s="178" t="str">
        <f t="shared" si="262"/>
        <v>3 - RO-40333</v>
      </c>
      <c r="B16982" s="178">
        <v>3</v>
      </c>
      <c r="C16982" s="347" t="s">
        <v>31259</v>
      </c>
      <c r="D16982" s="356"/>
      <c r="E16982" s="357" t="s">
        <v>34997</v>
      </c>
      <c r="F16982" s="358" t="s">
        <v>15038</v>
      </c>
      <c r="G16982" s="372">
        <v>3792.97</v>
      </c>
    </row>
    <row r="16983" spans="1:7" ht="38.25">
      <c r="A16983" s="178" t="str">
        <f t="shared" si="262"/>
        <v>3 - RO-40334</v>
      </c>
      <c r="B16983" s="178">
        <v>3</v>
      </c>
      <c r="C16983" s="347" t="s">
        <v>31260</v>
      </c>
      <c r="D16983" s="356"/>
      <c r="E16983" s="357" t="s">
        <v>34998</v>
      </c>
      <c r="F16983" s="358" t="s">
        <v>15038</v>
      </c>
      <c r="G16983" s="372">
        <v>5548.92</v>
      </c>
    </row>
    <row r="16984" spans="1:7" ht="38.25">
      <c r="A16984" s="178" t="str">
        <f t="shared" si="262"/>
        <v>3 - RO-40335</v>
      </c>
      <c r="B16984" s="178">
        <v>3</v>
      </c>
      <c r="C16984" s="347" t="s">
        <v>31261</v>
      </c>
      <c r="D16984" s="356"/>
      <c r="E16984" s="357" t="s">
        <v>34999</v>
      </c>
      <c r="F16984" s="358" t="s">
        <v>15038</v>
      </c>
      <c r="G16984" s="372">
        <v>9813.92</v>
      </c>
    </row>
    <row r="16985" spans="1:7" ht="38.25">
      <c r="A16985" s="178" t="str">
        <f t="shared" si="262"/>
        <v>3 - RO-40342</v>
      </c>
      <c r="B16985" s="178">
        <v>3</v>
      </c>
      <c r="C16985" s="347" t="s">
        <v>31262</v>
      </c>
      <c r="D16985" s="356"/>
      <c r="E16985" s="357" t="s">
        <v>35000</v>
      </c>
      <c r="F16985" s="358" t="s">
        <v>15038</v>
      </c>
      <c r="G16985" s="372">
        <v>421.89</v>
      </c>
    </row>
    <row r="16986" spans="1:7" ht="38.25">
      <c r="A16986" s="178" t="str">
        <f t="shared" si="262"/>
        <v>3 - RO-40343</v>
      </c>
      <c r="B16986" s="178">
        <v>3</v>
      </c>
      <c r="C16986" s="347" t="s">
        <v>31263</v>
      </c>
      <c r="D16986" s="356"/>
      <c r="E16986" s="357" t="s">
        <v>35001</v>
      </c>
      <c r="F16986" s="358" t="s">
        <v>15038</v>
      </c>
      <c r="G16986" s="372">
        <v>453.36</v>
      </c>
    </row>
    <row r="16987" spans="1:7" ht="38.25">
      <c r="A16987" s="178" t="str">
        <f t="shared" si="262"/>
        <v>3 - RO-40344</v>
      </c>
      <c r="B16987" s="178">
        <v>3</v>
      </c>
      <c r="C16987" s="347" t="s">
        <v>31264</v>
      </c>
      <c r="D16987" s="356"/>
      <c r="E16987" s="357" t="s">
        <v>35002</v>
      </c>
      <c r="F16987" s="358" t="s">
        <v>15038</v>
      </c>
      <c r="G16987" s="372">
        <v>544.48</v>
      </c>
    </row>
    <row r="16988" spans="1:7" ht="38.25">
      <c r="A16988" s="178" t="str">
        <f t="shared" si="262"/>
        <v>3 - RO-40345</v>
      </c>
      <c r="B16988" s="178">
        <v>3</v>
      </c>
      <c r="C16988" s="347" t="s">
        <v>31265</v>
      </c>
      <c r="D16988" s="356"/>
      <c r="E16988" s="357" t="s">
        <v>35003</v>
      </c>
      <c r="F16988" s="358" t="s">
        <v>15038</v>
      </c>
      <c r="G16988" s="372">
        <v>840.7</v>
      </c>
    </row>
    <row r="16989" spans="1:7" ht="38.25">
      <c r="A16989" s="178" t="str">
        <f t="shared" si="262"/>
        <v>3 - RO-40346</v>
      </c>
      <c r="B16989" s="178">
        <v>3</v>
      </c>
      <c r="C16989" s="347" t="s">
        <v>31266</v>
      </c>
      <c r="D16989" s="356"/>
      <c r="E16989" s="357" t="s">
        <v>35004</v>
      </c>
      <c r="F16989" s="358" t="s">
        <v>15038</v>
      </c>
      <c r="G16989" s="372">
        <v>1148.8900000000001</v>
      </c>
    </row>
    <row r="16990" spans="1:7">
      <c r="A16990" s="178" t="str">
        <f t="shared" si="262"/>
        <v>3 - RO-41040</v>
      </c>
      <c r="B16990" s="178">
        <v>3</v>
      </c>
      <c r="C16990" s="347" t="s">
        <v>31267</v>
      </c>
      <c r="D16990" s="356"/>
      <c r="E16990" s="357" t="s">
        <v>35005</v>
      </c>
      <c r="F16990" s="358" t="s">
        <v>0</v>
      </c>
      <c r="G16990" s="372">
        <v>32.99</v>
      </c>
    </row>
    <row r="16991" spans="1:7">
      <c r="A16991" s="178" t="str">
        <f t="shared" si="262"/>
        <v>3 - RO-41046</v>
      </c>
      <c r="B16991" s="178">
        <v>3</v>
      </c>
      <c r="C16991" s="347" t="s">
        <v>31268</v>
      </c>
      <c r="D16991" s="356"/>
      <c r="E16991" s="357" t="s">
        <v>35006</v>
      </c>
      <c r="F16991" s="358" t="s">
        <v>15038</v>
      </c>
      <c r="G16991" s="372">
        <v>92.44</v>
      </c>
    </row>
    <row r="16992" spans="1:7">
      <c r="A16992" s="178" t="str">
        <f t="shared" si="262"/>
        <v>3 - RO-41041</v>
      </c>
      <c r="B16992" s="178">
        <v>3</v>
      </c>
      <c r="C16992" s="347" t="s">
        <v>31269</v>
      </c>
      <c r="D16992" s="356"/>
      <c r="E16992" s="357" t="s">
        <v>35007</v>
      </c>
      <c r="F16992" s="358" t="s">
        <v>0</v>
      </c>
      <c r="G16992" s="372">
        <v>65.150000000000006</v>
      </c>
    </row>
    <row r="16993" spans="1:7">
      <c r="A16993" s="178" t="str">
        <f t="shared" si="262"/>
        <v>3 - RO-41047</v>
      </c>
      <c r="B16993" s="178">
        <v>3</v>
      </c>
      <c r="C16993" s="347" t="s">
        <v>31270</v>
      </c>
      <c r="D16993" s="356"/>
      <c r="E16993" s="357" t="s">
        <v>35008</v>
      </c>
      <c r="F16993" s="358" t="s">
        <v>15038</v>
      </c>
      <c r="G16993" s="372">
        <v>193.59</v>
      </c>
    </row>
    <row r="16994" spans="1:7">
      <c r="A16994" s="178" t="str">
        <f t="shared" si="262"/>
        <v>3 - RO-41042</v>
      </c>
      <c r="B16994" s="178">
        <v>3</v>
      </c>
      <c r="C16994" s="347" t="s">
        <v>31271</v>
      </c>
      <c r="D16994" s="356"/>
      <c r="E16994" s="357" t="s">
        <v>35009</v>
      </c>
      <c r="F16994" s="358" t="s">
        <v>0</v>
      </c>
      <c r="G16994" s="372">
        <v>103.42</v>
      </c>
    </row>
    <row r="16995" spans="1:7">
      <c r="A16995" s="178" t="str">
        <f t="shared" si="262"/>
        <v>3 - RO-41048</v>
      </c>
      <c r="B16995" s="178">
        <v>3</v>
      </c>
      <c r="C16995" s="347" t="s">
        <v>31272</v>
      </c>
      <c r="D16995" s="356"/>
      <c r="E16995" s="357" t="s">
        <v>35010</v>
      </c>
      <c r="F16995" s="358" t="s">
        <v>15038</v>
      </c>
      <c r="G16995" s="372">
        <v>321.23</v>
      </c>
    </row>
    <row r="16996" spans="1:7">
      <c r="A16996" s="178" t="str">
        <f t="shared" si="262"/>
        <v>3 - RO-41043</v>
      </c>
      <c r="B16996" s="178">
        <v>3</v>
      </c>
      <c r="C16996" s="347" t="s">
        <v>31273</v>
      </c>
      <c r="D16996" s="356"/>
      <c r="E16996" s="357" t="s">
        <v>35011</v>
      </c>
      <c r="F16996" s="358" t="s">
        <v>0</v>
      </c>
      <c r="G16996" s="372">
        <v>148.99</v>
      </c>
    </row>
    <row r="16997" spans="1:7">
      <c r="A16997" s="178" t="str">
        <f t="shared" si="262"/>
        <v>3 - RO-41049</v>
      </c>
      <c r="B16997" s="178">
        <v>3</v>
      </c>
      <c r="C16997" s="347" t="s">
        <v>31274</v>
      </c>
      <c r="D16997" s="356"/>
      <c r="E16997" s="357" t="s">
        <v>35012</v>
      </c>
      <c r="F16997" s="358" t="s">
        <v>15038</v>
      </c>
      <c r="G16997" s="372">
        <v>495.9</v>
      </c>
    </row>
    <row r="16998" spans="1:7">
      <c r="A16998" s="178" t="str">
        <f t="shared" si="262"/>
        <v>3 - RO-41044</v>
      </c>
      <c r="B16998" s="178">
        <v>3</v>
      </c>
      <c r="C16998" s="347" t="s">
        <v>31275</v>
      </c>
      <c r="D16998" s="356"/>
      <c r="E16998" s="357" t="s">
        <v>35013</v>
      </c>
      <c r="F16998" s="358" t="s">
        <v>0</v>
      </c>
      <c r="G16998" s="372">
        <v>199.6</v>
      </c>
    </row>
    <row r="16999" spans="1:7">
      <c r="A16999" s="178" t="str">
        <f t="shared" si="262"/>
        <v>3 - RO-41050</v>
      </c>
      <c r="B16999" s="178">
        <v>3</v>
      </c>
      <c r="C16999" s="347" t="s">
        <v>31276</v>
      </c>
      <c r="D16999" s="356"/>
      <c r="E16999" s="357" t="s">
        <v>35014</v>
      </c>
      <c r="F16999" s="358" t="s">
        <v>15038</v>
      </c>
      <c r="G16999" s="372">
        <v>733.23</v>
      </c>
    </row>
    <row r="17000" spans="1:7">
      <c r="A17000" s="178" t="str">
        <f t="shared" si="262"/>
        <v>3 - RO-41045</v>
      </c>
      <c r="B17000" s="178">
        <v>3</v>
      </c>
      <c r="C17000" s="347" t="s">
        <v>31277</v>
      </c>
      <c r="D17000" s="356"/>
      <c r="E17000" s="357" t="s">
        <v>35015</v>
      </c>
      <c r="F17000" s="358" t="s">
        <v>0</v>
      </c>
      <c r="G17000" s="372">
        <v>276.06</v>
      </c>
    </row>
    <row r="17001" spans="1:7">
      <c r="A17001" s="178" t="str">
        <f t="shared" si="262"/>
        <v>3 - RO-41051</v>
      </c>
      <c r="B17001" s="178">
        <v>3</v>
      </c>
      <c r="C17001" s="347" t="s">
        <v>31278</v>
      </c>
      <c r="D17001" s="356"/>
      <c r="E17001" s="357" t="s">
        <v>35016</v>
      </c>
      <c r="F17001" s="358" t="s">
        <v>15038</v>
      </c>
      <c r="G17001" s="372">
        <v>1382.44</v>
      </c>
    </row>
    <row r="17002" spans="1:7">
      <c r="A17002" s="178" t="str">
        <f t="shared" si="262"/>
        <v>3 - RO-41052</v>
      </c>
      <c r="B17002" s="178">
        <v>3</v>
      </c>
      <c r="C17002" s="347" t="s">
        <v>31279</v>
      </c>
      <c r="D17002" s="356"/>
      <c r="E17002" s="357" t="s">
        <v>35017</v>
      </c>
      <c r="F17002" s="358" t="s">
        <v>0</v>
      </c>
      <c r="G17002" s="372">
        <v>116.33</v>
      </c>
    </row>
    <row r="17003" spans="1:7">
      <c r="A17003" s="178" t="str">
        <f t="shared" si="262"/>
        <v>3 - RO-41057</v>
      </c>
      <c r="B17003" s="178">
        <v>3</v>
      </c>
      <c r="C17003" s="347" t="s">
        <v>31280</v>
      </c>
      <c r="D17003" s="356"/>
      <c r="E17003" s="357" t="s">
        <v>35018</v>
      </c>
      <c r="F17003" s="358" t="s">
        <v>15038</v>
      </c>
      <c r="G17003" s="372">
        <v>285.3</v>
      </c>
    </row>
    <row r="17004" spans="1:7">
      <c r="A17004" s="178" t="str">
        <f t="shared" ref="A17004:A17067" si="263">B17004&amp;" - "&amp;C17004</f>
        <v>3 - RO-41053</v>
      </c>
      <c r="B17004" s="178">
        <v>3</v>
      </c>
      <c r="C17004" s="347" t="s">
        <v>31281</v>
      </c>
      <c r="D17004" s="356"/>
      <c r="E17004" s="357" t="s">
        <v>35019</v>
      </c>
      <c r="F17004" s="358" t="s">
        <v>0</v>
      </c>
      <c r="G17004" s="372">
        <v>184.9</v>
      </c>
    </row>
    <row r="17005" spans="1:7">
      <c r="A17005" s="178" t="str">
        <f t="shared" si="263"/>
        <v>3 - RO-41058</v>
      </c>
      <c r="B17005" s="178">
        <v>3</v>
      </c>
      <c r="C17005" s="347" t="s">
        <v>31282</v>
      </c>
      <c r="D17005" s="356"/>
      <c r="E17005" s="357" t="s">
        <v>35020</v>
      </c>
      <c r="F17005" s="358" t="s">
        <v>15038</v>
      </c>
      <c r="G17005" s="372">
        <v>459.81</v>
      </c>
    </row>
    <row r="17006" spans="1:7">
      <c r="A17006" s="178" t="str">
        <f t="shared" si="263"/>
        <v>3 - RO-41054</v>
      </c>
      <c r="B17006" s="178">
        <v>3</v>
      </c>
      <c r="C17006" s="347" t="s">
        <v>31283</v>
      </c>
      <c r="D17006" s="356"/>
      <c r="E17006" s="357" t="s">
        <v>35021</v>
      </c>
      <c r="F17006" s="358" t="s">
        <v>0</v>
      </c>
      <c r="G17006" s="372">
        <v>272.61</v>
      </c>
    </row>
    <row r="17007" spans="1:7">
      <c r="A17007" s="178" t="str">
        <f t="shared" si="263"/>
        <v>3 - RO-41059</v>
      </c>
      <c r="B17007" s="178">
        <v>3</v>
      </c>
      <c r="C17007" s="347" t="s">
        <v>31284</v>
      </c>
      <c r="D17007" s="356"/>
      <c r="E17007" s="357" t="s">
        <v>35022</v>
      </c>
      <c r="F17007" s="358" t="s">
        <v>15038</v>
      </c>
      <c r="G17007" s="372">
        <v>688.45</v>
      </c>
    </row>
    <row r="17008" spans="1:7">
      <c r="A17008" s="178" t="str">
        <f t="shared" si="263"/>
        <v>3 - RO-41055</v>
      </c>
      <c r="B17008" s="178">
        <v>3</v>
      </c>
      <c r="C17008" s="347" t="s">
        <v>31285</v>
      </c>
      <c r="D17008" s="356"/>
      <c r="E17008" s="357" t="s">
        <v>35023</v>
      </c>
      <c r="F17008" s="358" t="s">
        <v>0</v>
      </c>
      <c r="G17008" s="372">
        <v>364.39</v>
      </c>
    </row>
    <row r="17009" spans="1:7">
      <c r="A17009" s="178" t="str">
        <f t="shared" si="263"/>
        <v>3 - RO-41060</v>
      </c>
      <c r="B17009" s="178">
        <v>3</v>
      </c>
      <c r="C17009" s="347" t="s">
        <v>31286</v>
      </c>
      <c r="D17009" s="356"/>
      <c r="E17009" s="357" t="s">
        <v>35024</v>
      </c>
      <c r="F17009" s="358" t="s">
        <v>15038</v>
      </c>
      <c r="G17009" s="372">
        <v>1029.0899999999999</v>
      </c>
    </row>
    <row r="17010" spans="1:7">
      <c r="A17010" s="178" t="str">
        <f t="shared" si="263"/>
        <v>3 - RO-41056</v>
      </c>
      <c r="B17010" s="178">
        <v>3</v>
      </c>
      <c r="C17010" s="347" t="s">
        <v>31287</v>
      </c>
      <c r="D17010" s="356"/>
      <c r="E17010" s="357" t="s">
        <v>35025</v>
      </c>
      <c r="F17010" s="358" t="s">
        <v>0</v>
      </c>
      <c r="G17010" s="372">
        <v>508.73</v>
      </c>
    </row>
    <row r="17011" spans="1:7">
      <c r="A17011" s="178" t="str">
        <f t="shared" si="263"/>
        <v>3 - RO-41061</v>
      </c>
      <c r="B17011" s="178">
        <v>3</v>
      </c>
      <c r="C17011" s="347" t="s">
        <v>31288</v>
      </c>
      <c r="D17011" s="356"/>
      <c r="E17011" s="357" t="s">
        <v>35026</v>
      </c>
      <c r="F17011" s="358" t="s">
        <v>15038</v>
      </c>
      <c r="G17011" s="372">
        <v>1916.37</v>
      </c>
    </row>
    <row r="17012" spans="1:7">
      <c r="A17012" s="178" t="str">
        <f t="shared" si="263"/>
        <v>3 - RO-41062</v>
      </c>
      <c r="B17012" s="178">
        <v>3</v>
      </c>
      <c r="C17012" s="347" t="s">
        <v>31289</v>
      </c>
      <c r="D17012" s="356"/>
      <c r="E17012" s="357" t="s">
        <v>35027</v>
      </c>
      <c r="F17012" s="358" t="s">
        <v>0</v>
      </c>
      <c r="G17012" s="372">
        <v>174.44</v>
      </c>
    </row>
    <row r="17013" spans="1:7">
      <c r="A17013" s="178" t="str">
        <f t="shared" si="263"/>
        <v>3 - RO-41067</v>
      </c>
      <c r="B17013" s="178">
        <v>3</v>
      </c>
      <c r="C17013" s="347" t="s">
        <v>31290</v>
      </c>
      <c r="D17013" s="356"/>
      <c r="E17013" s="357" t="s">
        <v>35028</v>
      </c>
      <c r="F17013" s="358" t="s">
        <v>15038</v>
      </c>
      <c r="G17013" s="372">
        <v>366.59</v>
      </c>
    </row>
    <row r="17014" spans="1:7">
      <c r="A17014" s="178" t="str">
        <f t="shared" si="263"/>
        <v>3 - RO-41063</v>
      </c>
      <c r="B17014" s="178">
        <v>3</v>
      </c>
      <c r="C17014" s="347" t="s">
        <v>31291</v>
      </c>
      <c r="D17014" s="356"/>
      <c r="E17014" s="357" t="s">
        <v>35029</v>
      </c>
      <c r="F17014" s="358" t="s">
        <v>0</v>
      </c>
      <c r="G17014" s="372">
        <v>277.12</v>
      </c>
    </row>
    <row r="17015" spans="1:7">
      <c r="A17015" s="178" t="str">
        <f t="shared" si="263"/>
        <v>3 - RO-41068</v>
      </c>
      <c r="B17015" s="178">
        <v>3</v>
      </c>
      <c r="C17015" s="347" t="s">
        <v>31292</v>
      </c>
      <c r="D17015" s="356"/>
      <c r="E17015" s="357" t="s">
        <v>35030</v>
      </c>
      <c r="F17015" s="358" t="s">
        <v>15038</v>
      </c>
      <c r="G17015" s="372">
        <v>587.13</v>
      </c>
    </row>
    <row r="17016" spans="1:7">
      <c r="A17016" s="178" t="str">
        <f t="shared" si="263"/>
        <v>3 - RO-41064</v>
      </c>
      <c r="B17016" s="178">
        <v>3</v>
      </c>
      <c r="C17016" s="347" t="s">
        <v>31293</v>
      </c>
      <c r="D17016" s="356"/>
      <c r="E17016" s="357" t="s">
        <v>35031</v>
      </c>
      <c r="F17016" s="358" t="s">
        <v>0</v>
      </c>
      <c r="G17016" s="372">
        <v>408.74</v>
      </c>
    </row>
    <row r="17017" spans="1:7">
      <c r="A17017" s="178" t="str">
        <f t="shared" si="263"/>
        <v>3 - RO-41069</v>
      </c>
      <c r="B17017" s="178">
        <v>3</v>
      </c>
      <c r="C17017" s="347" t="s">
        <v>31294</v>
      </c>
      <c r="D17017" s="356"/>
      <c r="E17017" s="357" t="s">
        <v>35032</v>
      </c>
      <c r="F17017" s="358" t="s">
        <v>15038</v>
      </c>
      <c r="G17017" s="372">
        <v>881.01</v>
      </c>
    </row>
    <row r="17018" spans="1:7">
      <c r="A17018" s="178" t="str">
        <f t="shared" si="263"/>
        <v>3 - RO-41065</v>
      </c>
      <c r="B17018" s="178">
        <v>3</v>
      </c>
      <c r="C17018" s="347" t="s">
        <v>31295</v>
      </c>
      <c r="D17018" s="356"/>
      <c r="E17018" s="357" t="s">
        <v>35033</v>
      </c>
      <c r="F17018" s="358" t="s">
        <v>0</v>
      </c>
      <c r="G17018" s="372">
        <v>547.92999999999995</v>
      </c>
    </row>
    <row r="17019" spans="1:7">
      <c r="A17019" s="178" t="str">
        <f t="shared" si="263"/>
        <v>3 - RO-41070</v>
      </c>
      <c r="B17019" s="178">
        <v>3</v>
      </c>
      <c r="C17019" s="347" t="s">
        <v>31296</v>
      </c>
      <c r="D17019" s="356"/>
      <c r="E17019" s="357" t="s">
        <v>35034</v>
      </c>
      <c r="F17019" s="358" t="s">
        <v>15038</v>
      </c>
      <c r="G17019" s="372">
        <v>1324.96</v>
      </c>
    </row>
    <row r="17020" spans="1:7">
      <c r="A17020" s="178" t="str">
        <f t="shared" si="263"/>
        <v>3 - RO-41066</v>
      </c>
      <c r="B17020" s="178">
        <v>3</v>
      </c>
      <c r="C17020" s="347" t="s">
        <v>31297</v>
      </c>
      <c r="D17020" s="356"/>
      <c r="E17020" s="357" t="s">
        <v>35035</v>
      </c>
      <c r="F17020" s="358" t="s">
        <v>0</v>
      </c>
      <c r="G17020" s="372">
        <v>763.65</v>
      </c>
    </row>
    <row r="17021" spans="1:7">
      <c r="A17021" s="178" t="str">
        <f t="shared" si="263"/>
        <v>3 - RO-41071</v>
      </c>
      <c r="B17021" s="178">
        <v>3</v>
      </c>
      <c r="C17021" s="347" t="s">
        <v>31298</v>
      </c>
      <c r="D17021" s="356"/>
      <c r="E17021" s="357" t="s">
        <v>35036</v>
      </c>
      <c r="F17021" s="358" t="s">
        <v>15038</v>
      </c>
      <c r="G17021" s="372">
        <v>2456.42</v>
      </c>
    </row>
    <row r="17022" spans="1:7" ht="38.25">
      <c r="A17022" s="178" t="str">
        <f t="shared" si="263"/>
        <v>3 - RO-40354</v>
      </c>
      <c r="B17022" s="178">
        <v>3</v>
      </c>
      <c r="C17022" s="347" t="s">
        <v>31299</v>
      </c>
      <c r="D17022" s="356"/>
      <c r="E17022" s="357" t="s">
        <v>35037</v>
      </c>
      <c r="F17022" s="358" t="s">
        <v>0</v>
      </c>
      <c r="G17022" s="372">
        <v>1003.13</v>
      </c>
    </row>
    <row r="17023" spans="1:7" ht="38.25">
      <c r="A17023" s="178" t="str">
        <f t="shared" si="263"/>
        <v>3 - RO-40392</v>
      </c>
      <c r="B17023" s="178">
        <v>3</v>
      </c>
      <c r="C17023" s="347" t="s">
        <v>31300</v>
      </c>
      <c r="D17023" s="356"/>
      <c r="E17023" s="357" t="s">
        <v>35038</v>
      </c>
      <c r="F17023" s="358" t="s">
        <v>15038</v>
      </c>
      <c r="G17023" s="372">
        <v>1166.71</v>
      </c>
    </row>
    <row r="17024" spans="1:7" ht="38.25">
      <c r="A17024" s="178" t="str">
        <f t="shared" si="263"/>
        <v>3 - RO-40355</v>
      </c>
      <c r="B17024" s="178">
        <v>3</v>
      </c>
      <c r="C17024" s="347" t="s">
        <v>31301</v>
      </c>
      <c r="D17024" s="356"/>
      <c r="E17024" s="357" t="s">
        <v>35039</v>
      </c>
      <c r="F17024" s="358" t="s">
        <v>0</v>
      </c>
      <c r="G17024" s="372">
        <v>1351.24</v>
      </c>
    </row>
    <row r="17025" spans="1:7" ht="38.25">
      <c r="A17025" s="178" t="str">
        <f t="shared" si="263"/>
        <v>3 - RO-40393</v>
      </c>
      <c r="B17025" s="178">
        <v>3</v>
      </c>
      <c r="C17025" s="347" t="s">
        <v>31302</v>
      </c>
      <c r="D17025" s="356"/>
      <c r="E17025" s="357" t="s">
        <v>35040</v>
      </c>
      <c r="F17025" s="358" t="s">
        <v>15038</v>
      </c>
      <c r="G17025" s="372">
        <v>2220.38</v>
      </c>
    </row>
    <row r="17026" spans="1:7" ht="38.25">
      <c r="A17026" s="178" t="str">
        <f t="shared" si="263"/>
        <v>3 - RO-40356</v>
      </c>
      <c r="B17026" s="178">
        <v>3</v>
      </c>
      <c r="C17026" s="347" t="s">
        <v>31303</v>
      </c>
      <c r="D17026" s="356"/>
      <c r="E17026" s="357" t="s">
        <v>35041</v>
      </c>
      <c r="F17026" s="358" t="s">
        <v>0</v>
      </c>
      <c r="G17026" s="372">
        <v>1779.95</v>
      </c>
    </row>
    <row r="17027" spans="1:7" ht="38.25">
      <c r="A17027" s="178" t="str">
        <f t="shared" si="263"/>
        <v>3 - RO-40394</v>
      </c>
      <c r="B17027" s="178">
        <v>3</v>
      </c>
      <c r="C17027" s="347" t="s">
        <v>31304</v>
      </c>
      <c r="D17027" s="356"/>
      <c r="E17027" s="357" t="s">
        <v>35042</v>
      </c>
      <c r="F17027" s="358" t="s">
        <v>15038</v>
      </c>
      <c r="G17027" s="372">
        <v>3799.51</v>
      </c>
    </row>
    <row r="17028" spans="1:7" ht="38.25">
      <c r="A17028" s="178" t="str">
        <f t="shared" si="263"/>
        <v>3 - RO-40357</v>
      </c>
      <c r="B17028" s="178">
        <v>3</v>
      </c>
      <c r="C17028" s="347" t="s">
        <v>31305</v>
      </c>
      <c r="D17028" s="356"/>
      <c r="E17028" s="357" t="s">
        <v>35043</v>
      </c>
      <c r="F17028" s="358" t="s">
        <v>0</v>
      </c>
      <c r="G17028" s="372">
        <v>1382.23</v>
      </c>
    </row>
    <row r="17029" spans="1:7" ht="38.25">
      <c r="A17029" s="178" t="str">
        <f t="shared" si="263"/>
        <v>3 - RO-40395</v>
      </c>
      <c r="B17029" s="178">
        <v>3</v>
      </c>
      <c r="C17029" s="347" t="s">
        <v>31306</v>
      </c>
      <c r="D17029" s="356"/>
      <c r="E17029" s="357" t="s">
        <v>35044</v>
      </c>
      <c r="F17029" s="358" t="s">
        <v>15038</v>
      </c>
      <c r="G17029" s="372">
        <v>1344.03</v>
      </c>
    </row>
    <row r="17030" spans="1:7" ht="38.25">
      <c r="A17030" s="178" t="str">
        <f t="shared" si="263"/>
        <v>3 - RO-40358</v>
      </c>
      <c r="B17030" s="178">
        <v>3</v>
      </c>
      <c r="C17030" s="347" t="s">
        <v>31307</v>
      </c>
      <c r="D17030" s="356"/>
      <c r="E17030" s="357" t="s">
        <v>35045</v>
      </c>
      <c r="F17030" s="358" t="s">
        <v>0</v>
      </c>
      <c r="G17030" s="372">
        <v>1744.89</v>
      </c>
    </row>
    <row r="17031" spans="1:7" ht="38.25">
      <c r="A17031" s="178" t="str">
        <f t="shared" si="263"/>
        <v>3 - RO-40396</v>
      </c>
      <c r="B17031" s="178">
        <v>3</v>
      </c>
      <c r="C17031" s="347" t="s">
        <v>31308</v>
      </c>
      <c r="D17031" s="356"/>
      <c r="E17031" s="357" t="s">
        <v>35046</v>
      </c>
      <c r="F17031" s="358" t="s">
        <v>15038</v>
      </c>
      <c r="G17031" s="372">
        <v>2494.44</v>
      </c>
    </row>
    <row r="17032" spans="1:7" ht="38.25">
      <c r="A17032" s="178" t="str">
        <f t="shared" si="263"/>
        <v>3 - RO-40359</v>
      </c>
      <c r="B17032" s="178">
        <v>3</v>
      </c>
      <c r="C17032" s="347" t="s">
        <v>31309</v>
      </c>
      <c r="D17032" s="356"/>
      <c r="E17032" s="357" t="s">
        <v>35047</v>
      </c>
      <c r="F17032" s="358" t="s">
        <v>0</v>
      </c>
      <c r="G17032" s="372">
        <v>2173.9899999999998</v>
      </c>
    </row>
    <row r="17033" spans="1:7" ht="38.25">
      <c r="A17033" s="178" t="str">
        <f t="shared" si="263"/>
        <v>3 - RO-40397</v>
      </c>
      <c r="B17033" s="178">
        <v>3</v>
      </c>
      <c r="C17033" s="347" t="s">
        <v>31310</v>
      </c>
      <c r="D17033" s="356"/>
      <c r="E17033" s="357" t="s">
        <v>35048</v>
      </c>
      <c r="F17033" s="358" t="s">
        <v>15038</v>
      </c>
      <c r="G17033" s="372">
        <v>4093.16</v>
      </c>
    </row>
    <row r="17034" spans="1:7" ht="38.25">
      <c r="A17034" s="178" t="str">
        <f t="shared" si="263"/>
        <v>3 - RO-41796</v>
      </c>
      <c r="B17034" s="178">
        <v>3</v>
      </c>
      <c r="C17034" s="347" t="s">
        <v>31311</v>
      </c>
      <c r="D17034" s="356"/>
      <c r="E17034" s="357" t="s">
        <v>35049</v>
      </c>
      <c r="F17034" s="358" t="s">
        <v>0</v>
      </c>
      <c r="G17034" s="372">
        <v>1824.74</v>
      </c>
    </row>
    <row r="17035" spans="1:7" ht="38.25">
      <c r="A17035" s="178" t="str">
        <f t="shared" si="263"/>
        <v>3 - RO-41797</v>
      </c>
      <c r="B17035" s="178">
        <v>3</v>
      </c>
      <c r="C17035" s="347" t="s">
        <v>31312</v>
      </c>
      <c r="D17035" s="356"/>
      <c r="E17035" s="357" t="s">
        <v>35050</v>
      </c>
      <c r="F17035" s="358" t="s">
        <v>15038</v>
      </c>
      <c r="G17035" s="372">
        <v>1533.63</v>
      </c>
    </row>
    <row r="17036" spans="1:7" ht="38.25">
      <c r="A17036" s="178" t="str">
        <f t="shared" si="263"/>
        <v>3 - RO-40360</v>
      </c>
      <c r="B17036" s="178">
        <v>3</v>
      </c>
      <c r="C17036" s="347" t="s">
        <v>31313</v>
      </c>
      <c r="D17036" s="356"/>
      <c r="E17036" s="357" t="s">
        <v>35051</v>
      </c>
      <c r="F17036" s="358" t="s">
        <v>0</v>
      </c>
      <c r="G17036" s="372">
        <v>2205.9</v>
      </c>
    </row>
    <row r="17037" spans="1:7" ht="38.25">
      <c r="A17037" s="178" t="str">
        <f t="shared" si="263"/>
        <v>3 - RO-40398</v>
      </c>
      <c r="B17037" s="178">
        <v>3</v>
      </c>
      <c r="C17037" s="347" t="s">
        <v>31314</v>
      </c>
      <c r="D17037" s="356"/>
      <c r="E17037" s="357" t="s">
        <v>35052</v>
      </c>
      <c r="F17037" s="358" t="s">
        <v>15038</v>
      </c>
      <c r="G17037" s="372">
        <v>2780.09</v>
      </c>
    </row>
    <row r="17038" spans="1:7" ht="38.25">
      <c r="A17038" s="178" t="str">
        <f t="shared" si="263"/>
        <v>3 - RO-40361</v>
      </c>
      <c r="B17038" s="178">
        <v>3</v>
      </c>
      <c r="C17038" s="347" t="s">
        <v>31315</v>
      </c>
      <c r="D17038" s="356"/>
      <c r="E17038" s="357" t="s">
        <v>35053</v>
      </c>
      <c r="F17038" s="358" t="s">
        <v>0</v>
      </c>
      <c r="G17038" s="372">
        <v>2641.73</v>
      </c>
    </row>
    <row r="17039" spans="1:7" ht="38.25">
      <c r="A17039" s="178" t="str">
        <f t="shared" si="263"/>
        <v>3 - RO-40399</v>
      </c>
      <c r="B17039" s="178">
        <v>3</v>
      </c>
      <c r="C17039" s="347" t="s">
        <v>31316</v>
      </c>
      <c r="D17039" s="356"/>
      <c r="E17039" s="357" t="s">
        <v>35054</v>
      </c>
      <c r="F17039" s="358" t="s">
        <v>15038</v>
      </c>
      <c r="G17039" s="372">
        <v>4494</v>
      </c>
    </row>
    <row r="17040" spans="1:7" ht="38.25">
      <c r="A17040" s="178" t="str">
        <f t="shared" si="263"/>
        <v>3 - RO-40362</v>
      </c>
      <c r="B17040" s="178">
        <v>3</v>
      </c>
      <c r="C17040" s="347" t="s">
        <v>31317</v>
      </c>
      <c r="D17040" s="356"/>
      <c r="E17040" s="357" t="s">
        <v>35055</v>
      </c>
      <c r="F17040" s="358" t="s">
        <v>0</v>
      </c>
      <c r="G17040" s="372">
        <v>3119.45</v>
      </c>
    </row>
    <row r="17041" spans="1:7" ht="38.25">
      <c r="A17041" s="178" t="str">
        <f t="shared" si="263"/>
        <v>3 - RO-40400</v>
      </c>
      <c r="B17041" s="178">
        <v>3</v>
      </c>
      <c r="C17041" s="347" t="s">
        <v>31318</v>
      </c>
      <c r="D17041" s="356"/>
      <c r="E17041" s="357" t="s">
        <v>35056</v>
      </c>
      <c r="F17041" s="358" t="s">
        <v>15038</v>
      </c>
      <c r="G17041" s="372">
        <v>6651.37</v>
      </c>
    </row>
    <row r="17042" spans="1:7" ht="38.25">
      <c r="A17042" s="178" t="str">
        <f t="shared" si="263"/>
        <v>3 - RO-40363</v>
      </c>
      <c r="B17042" s="178">
        <v>3</v>
      </c>
      <c r="C17042" s="347" t="s">
        <v>31319</v>
      </c>
      <c r="D17042" s="356"/>
      <c r="E17042" s="357" t="s">
        <v>35057</v>
      </c>
      <c r="F17042" s="358" t="s">
        <v>0</v>
      </c>
      <c r="G17042" s="372">
        <v>3673.24</v>
      </c>
    </row>
    <row r="17043" spans="1:7" ht="38.25">
      <c r="A17043" s="178" t="str">
        <f t="shared" si="263"/>
        <v>3 - RO-40401</v>
      </c>
      <c r="B17043" s="178">
        <v>3</v>
      </c>
      <c r="C17043" s="347" t="s">
        <v>31320</v>
      </c>
      <c r="D17043" s="356"/>
      <c r="E17043" s="357" t="s">
        <v>35058</v>
      </c>
      <c r="F17043" s="358" t="s">
        <v>15038</v>
      </c>
      <c r="G17043" s="372">
        <v>9462.1200000000008</v>
      </c>
    </row>
    <row r="17044" spans="1:7" ht="38.25">
      <c r="A17044" s="178" t="str">
        <f t="shared" si="263"/>
        <v>3 - RO-40366</v>
      </c>
      <c r="B17044" s="178">
        <v>3</v>
      </c>
      <c r="C17044" s="347" t="s">
        <v>31321</v>
      </c>
      <c r="D17044" s="356"/>
      <c r="E17044" s="357" t="s">
        <v>35059</v>
      </c>
      <c r="F17044" s="358" t="s">
        <v>0</v>
      </c>
      <c r="G17044" s="372">
        <v>3162.75</v>
      </c>
    </row>
    <row r="17045" spans="1:7" ht="38.25">
      <c r="A17045" s="178" t="str">
        <f t="shared" si="263"/>
        <v>3 - RO-40404</v>
      </c>
      <c r="B17045" s="178">
        <v>3</v>
      </c>
      <c r="C17045" s="347" t="s">
        <v>31322</v>
      </c>
      <c r="D17045" s="356"/>
      <c r="E17045" s="357" t="s">
        <v>35060</v>
      </c>
      <c r="F17045" s="358" t="s">
        <v>15038</v>
      </c>
      <c r="G17045" s="372">
        <v>4822.25</v>
      </c>
    </row>
    <row r="17046" spans="1:7" ht="38.25">
      <c r="A17046" s="178" t="str">
        <f t="shared" si="263"/>
        <v>3 - RO-40367</v>
      </c>
      <c r="B17046" s="178">
        <v>3</v>
      </c>
      <c r="C17046" s="347" t="s">
        <v>31323</v>
      </c>
      <c r="D17046" s="356"/>
      <c r="E17046" s="357" t="s">
        <v>35061</v>
      </c>
      <c r="F17046" s="358" t="s">
        <v>0</v>
      </c>
      <c r="G17046" s="372">
        <v>3681.93</v>
      </c>
    </row>
    <row r="17047" spans="1:7" ht="38.25">
      <c r="A17047" s="178" t="str">
        <f t="shared" si="263"/>
        <v>3 - RO-40405</v>
      </c>
      <c r="B17047" s="178">
        <v>3</v>
      </c>
      <c r="C17047" s="347" t="s">
        <v>31324</v>
      </c>
      <c r="D17047" s="356"/>
      <c r="E17047" s="357" t="s">
        <v>35062</v>
      </c>
      <c r="F17047" s="358" t="s">
        <v>15038</v>
      </c>
      <c r="G17047" s="372">
        <v>7183.88</v>
      </c>
    </row>
    <row r="17048" spans="1:7" ht="38.25">
      <c r="A17048" s="178" t="str">
        <f t="shared" si="263"/>
        <v>3 - RO-40368</v>
      </c>
      <c r="B17048" s="178">
        <v>3</v>
      </c>
      <c r="C17048" s="347" t="s">
        <v>31325</v>
      </c>
      <c r="D17048" s="356"/>
      <c r="E17048" s="357" t="s">
        <v>35063</v>
      </c>
      <c r="F17048" s="358" t="s">
        <v>0</v>
      </c>
      <c r="G17048" s="372">
        <v>4214.04</v>
      </c>
    </row>
    <row r="17049" spans="1:7" ht="38.25">
      <c r="A17049" s="178" t="str">
        <f t="shared" si="263"/>
        <v>3 - RO-40406</v>
      </c>
      <c r="B17049" s="178">
        <v>3</v>
      </c>
      <c r="C17049" s="347" t="s">
        <v>31326</v>
      </c>
      <c r="D17049" s="356"/>
      <c r="E17049" s="357" t="s">
        <v>35064</v>
      </c>
      <c r="F17049" s="358" t="s">
        <v>15038</v>
      </c>
      <c r="G17049" s="372">
        <v>10033.81</v>
      </c>
    </row>
    <row r="17050" spans="1:7" ht="38.25">
      <c r="A17050" s="178" t="str">
        <f t="shared" si="263"/>
        <v>3 - RO-40370</v>
      </c>
      <c r="B17050" s="178">
        <v>3</v>
      </c>
      <c r="C17050" s="347" t="s">
        <v>31327</v>
      </c>
      <c r="D17050" s="356"/>
      <c r="E17050" s="357" t="s">
        <v>35065</v>
      </c>
      <c r="F17050" s="358" t="s">
        <v>0</v>
      </c>
      <c r="G17050" s="372">
        <v>3357.38</v>
      </c>
    </row>
    <row r="17051" spans="1:7" ht="38.25">
      <c r="A17051" s="178" t="str">
        <f t="shared" si="263"/>
        <v>3 - RO-40408</v>
      </c>
      <c r="B17051" s="178">
        <v>3</v>
      </c>
      <c r="C17051" s="347" t="s">
        <v>31328</v>
      </c>
      <c r="D17051" s="356"/>
      <c r="E17051" s="357" t="s">
        <v>35066</v>
      </c>
      <c r="F17051" s="358" t="s">
        <v>15038</v>
      </c>
      <c r="G17051" s="372">
        <v>3341.43</v>
      </c>
    </row>
    <row r="17052" spans="1:7" ht="38.25">
      <c r="A17052" s="178" t="str">
        <f t="shared" si="263"/>
        <v>3 - RO-40371</v>
      </c>
      <c r="B17052" s="178">
        <v>3</v>
      </c>
      <c r="C17052" s="347" t="s">
        <v>31329</v>
      </c>
      <c r="D17052" s="356"/>
      <c r="E17052" s="357" t="s">
        <v>35067</v>
      </c>
      <c r="F17052" s="358" t="s">
        <v>0</v>
      </c>
      <c r="G17052" s="372">
        <v>3823.68</v>
      </c>
    </row>
    <row r="17053" spans="1:7" ht="38.25">
      <c r="A17053" s="178" t="str">
        <f t="shared" si="263"/>
        <v>3 - RO-40409</v>
      </c>
      <c r="B17053" s="178">
        <v>3</v>
      </c>
      <c r="C17053" s="347" t="s">
        <v>31330</v>
      </c>
      <c r="D17053" s="356"/>
      <c r="E17053" s="357" t="s">
        <v>35068</v>
      </c>
      <c r="F17053" s="358" t="s">
        <v>15038</v>
      </c>
      <c r="G17053" s="372">
        <v>5271.94</v>
      </c>
    </row>
    <row r="17054" spans="1:7" ht="38.25">
      <c r="A17054" s="178" t="str">
        <f t="shared" si="263"/>
        <v>3 - RO-40372</v>
      </c>
      <c r="B17054" s="178">
        <v>3</v>
      </c>
      <c r="C17054" s="347" t="s">
        <v>31331</v>
      </c>
      <c r="D17054" s="356"/>
      <c r="E17054" s="357" t="s">
        <v>35069</v>
      </c>
      <c r="F17054" s="358" t="s">
        <v>0</v>
      </c>
      <c r="G17054" s="372">
        <v>4303.5</v>
      </c>
    </row>
    <row r="17055" spans="1:7" ht="38.25">
      <c r="A17055" s="178" t="str">
        <f t="shared" si="263"/>
        <v>3 - RO-40410</v>
      </c>
      <c r="B17055" s="178">
        <v>3</v>
      </c>
      <c r="C17055" s="347" t="s">
        <v>31332</v>
      </c>
      <c r="D17055" s="356"/>
      <c r="E17055" s="357" t="s">
        <v>35070</v>
      </c>
      <c r="F17055" s="358" t="s">
        <v>15038</v>
      </c>
      <c r="G17055" s="372">
        <v>7651.78</v>
      </c>
    </row>
    <row r="17056" spans="1:7" ht="38.25">
      <c r="A17056" s="178" t="str">
        <f t="shared" si="263"/>
        <v>3 - RO-40373</v>
      </c>
      <c r="B17056" s="178">
        <v>3</v>
      </c>
      <c r="C17056" s="347" t="s">
        <v>31333</v>
      </c>
      <c r="D17056" s="356"/>
      <c r="E17056" s="357" t="s">
        <v>35071</v>
      </c>
      <c r="F17056" s="358" t="s">
        <v>0</v>
      </c>
      <c r="G17056" s="372">
        <v>4850.2700000000004</v>
      </c>
    </row>
    <row r="17057" spans="1:7" ht="38.25">
      <c r="A17057" s="178" t="str">
        <f t="shared" si="263"/>
        <v>3 - RO-40411</v>
      </c>
      <c r="B17057" s="178">
        <v>3</v>
      </c>
      <c r="C17057" s="347" t="s">
        <v>31334</v>
      </c>
      <c r="D17057" s="356"/>
      <c r="E17057" s="357" t="s">
        <v>35072</v>
      </c>
      <c r="F17057" s="358" t="s">
        <v>15038</v>
      </c>
      <c r="G17057" s="372">
        <v>10596.68</v>
      </c>
    </row>
    <row r="17058" spans="1:7" ht="38.25">
      <c r="A17058" s="178" t="str">
        <f t="shared" si="263"/>
        <v>3 - RO-43343</v>
      </c>
      <c r="B17058" s="178">
        <v>3</v>
      </c>
      <c r="C17058" s="347" t="s">
        <v>31335</v>
      </c>
      <c r="D17058" s="356"/>
      <c r="E17058" s="357" t="s">
        <v>35073</v>
      </c>
      <c r="F17058" s="358" t="s">
        <v>0</v>
      </c>
      <c r="G17058" s="372">
        <v>5447.25</v>
      </c>
    </row>
    <row r="17059" spans="1:7" ht="38.25">
      <c r="A17059" s="178" t="str">
        <f t="shared" si="263"/>
        <v>3 - RO-40412</v>
      </c>
      <c r="B17059" s="178">
        <v>3</v>
      </c>
      <c r="C17059" s="347" t="s">
        <v>31336</v>
      </c>
      <c r="D17059" s="356"/>
      <c r="E17059" s="357" t="s">
        <v>35074</v>
      </c>
      <c r="F17059" s="358" t="s">
        <v>15038</v>
      </c>
      <c r="G17059" s="372">
        <v>14176.27</v>
      </c>
    </row>
    <row r="17060" spans="1:7" ht="38.25">
      <c r="A17060" s="178" t="str">
        <f t="shared" si="263"/>
        <v>3 - RO-40375</v>
      </c>
      <c r="B17060" s="178">
        <v>3</v>
      </c>
      <c r="C17060" s="347" t="s">
        <v>31337</v>
      </c>
      <c r="D17060" s="356"/>
      <c r="E17060" s="357" t="s">
        <v>35075</v>
      </c>
      <c r="F17060" s="358" t="s">
        <v>0</v>
      </c>
      <c r="G17060" s="372">
        <v>5002.74</v>
      </c>
    </row>
    <row r="17061" spans="1:7" ht="38.25">
      <c r="A17061" s="178" t="str">
        <f t="shared" si="263"/>
        <v>3 - RO-40414</v>
      </c>
      <c r="B17061" s="178">
        <v>3</v>
      </c>
      <c r="C17061" s="347" t="s">
        <v>31338</v>
      </c>
      <c r="D17061" s="356"/>
      <c r="E17061" s="357" t="s">
        <v>35076</v>
      </c>
      <c r="F17061" s="358" t="s">
        <v>15038</v>
      </c>
      <c r="G17061" s="372">
        <v>8116.73</v>
      </c>
    </row>
    <row r="17062" spans="1:7" ht="38.25">
      <c r="A17062" s="178" t="str">
        <f t="shared" si="263"/>
        <v>3 - RO-40376</v>
      </c>
      <c r="B17062" s="178">
        <v>3</v>
      </c>
      <c r="C17062" s="347" t="s">
        <v>31339</v>
      </c>
      <c r="D17062" s="356"/>
      <c r="E17062" s="357" t="s">
        <v>35077</v>
      </c>
      <c r="F17062" s="358" t="s">
        <v>0</v>
      </c>
      <c r="G17062" s="372">
        <v>5546.69</v>
      </c>
    </row>
    <row r="17063" spans="1:7" ht="38.25">
      <c r="A17063" s="178" t="str">
        <f t="shared" si="263"/>
        <v>3 - RO-40415</v>
      </c>
      <c r="B17063" s="178">
        <v>3</v>
      </c>
      <c r="C17063" s="347" t="s">
        <v>31340</v>
      </c>
      <c r="D17063" s="356"/>
      <c r="E17063" s="357" t="s">
        <v>35078</v>
      </c>
      <c r="F17063" s="358" t="s">
        <v>15038</v>
      </c>
      <c r="G17063" s="372">
        <v>11195.98</v>
      </c>
    </row>
    <row r="17064" spans="1:7" ht="38.25">
      <c r="A17064" s="178" t="str">
        <f t="shared" si="263"/>
        <v>3 - RO-40388</v>
      </c>
      <c r="B17064" s="178">
        <v>3</v>
      </c>
      <c r="C17064" s="347" t="s">
        <v>31341</v>
      </c>
      <c r="D17064" s="356"/>
      <c r="E17064" s="357" t="s">
        <v>35079</v>
      </c>
      <c r="F17064" s="358" t="s">
        <v>0</v>
      </c>
      <c r="G17064" s="372">
        <v>6151.75</v>
      </c>
    </row>
    <row r="17065" spans="1:7" ht="38.25">
      <c r="A17065" s="178" t="str">
        <f t="shared" si="263"/>
        <v>3 - RO-40416</v>
      </c>
      <c r="B17065" s="178">
        <v>3</v>
      </c>
      <c r="C17065" s="347" t="s">
        <v>31342</v>
      </c>
      <c r="D17065" s="356"/>
      <c r="E17065" s="357" t="s">
        <v>35080</v>
      </c>
      <c r="F17065" s="358" t="s">
        <v>15038</v>
      </c>
      <c r="G17065" s="372">
        <v>14881.18</v>
      </c>
    </row>
    <row r="17066" spans="1:7" ht="38.25">
      <c r="A17066" s="178" t="str">
        <f t="shared" si="263"/>
        <v>3 - RO-40389</v>
      </c>
      <c r="B17066" s="178">
        <v>3</v>
      </c>
      <c r="C17066" s="347" t="s">
        <v>31343</v>
      </c>
      <c r="D17066" s="356"/>
      <c r="E17066" s="357" t="s">
        <v>35081</v>
      </c>
      <c r="F17066" s="358" t="s">
        <v>0</v>
      </c>
      <c r="G17066" s="372">
        <v>6895.48</v>
      </c>
    </row>
    <row r="17067" spans="1:7" ht="38.25">
      <c r="A17067" s="178" t="str">
        <f t="shared" si="263"/>
        <v>3 - RO-40417</v>
      </c>
      <c r="B17067" s="178">
        <v>3</v>
      </c>
      <c r="C17067" s="347" t="s">
        <v>31344</v>
      </c>
      <c r="D17067" s="356"/>
      <c r="E17067" s="357" t="s">
        <v>35082</v>
      </c>
      <c r="F17067" s="358" t="s">
        <v>15038</v>
      </c>
      <c r="G17067" s="372">
        <v>19506.86</v>
      </c>
    </row>
    <row r="17068" spans="1:7" ht="38.25">
      <c r="A17068" s="178" t="str">
        <f t="shared" ref="A17068:A17131" si="264">B17068&amp;" - "&amp;C17068</f>
        <v>3 - RO-40429</v>
      </c>
      <c r="B17068" s="178">
        <v>3</v>
      </c>
      <c r="C17068" s="347" t="s">
        <v>31345</v>
      </c>
      <c r="D17068" s="356"/>
      <c r="E17068" s="357" t="s">
        <v>35083</v>
      </c>
      <c r="F17068" s="358" t="s">
        <v>0</v>
      </c>
      <c r="G17068" s="372">
        <v>1580.08</v>
      </c>
    </row>
    <row r="17069" spans="1:7" ht="38.25">
      <c r="A17069" s="178" t="str">
        <f t="shared" si="264"/>
        <v>3 - RO-40453</v>
      </c>
      <c r="B17069" s="178">
        <v>3</v>
      </c>
      <c r="C17069" s="347" t="s">
        <v>31346</v>
      </c>
      <c r="D17069" s="356"/>
      <c r="E17069" s="357" t="s">
        <v>35084</v>
      </c>
      <c r="F17069" s="358" t="s">
        <v>15038</v>
      </c>
      <c r="G17069" s="372">
        <v>1166.71</v>
      </c>
    </row>
    <row r="17070" spans="1:7" ht="38.25">
      <c r="A17070" s="178" t="str">
        <f t="shared" si="264"/>
        <v>3 - RO-40431</v>
      </c>
      <c r="B17070" s="178">
        <v>3</v>
      </c>
      <c r="C17070" s="347" t="s">
        <v>31347</v>
      </c>
      <c r="D17070" s="356"/>
      <c r="E17070" s="357" t="s">
        <v>35085</v>
      </c>
      <c r="F17070" s="358" t="s">
        <v>0</v>
      </c>
      <c r="G17070" s="372">
        <v>3302.11</v>
      </c>
    </row>
    <row r="17071" spans="1:7" ht="38.25">
      <c r="A17071" s="178" t="str">
        <f t="shared" si="264"/>
        <v>3 - RO-40455</v>
      </c>
      <c r="B17071" s="178">
        <v>3</v>
      </c>
      <c r="C17071" s="347" t="s">
        <v>31348</v>
      </c>
      <c r="D17071" s="356"/>
      <c r="E17071" s="357" t="s">
        <v>35086</v>
      </c>
      <c r="F17071" s="358" t="s">
        <v>15038</v>
      </c>
      <c r="G17071" s="372">
        <v>4093.16</v>
      </c>
    </row>
    <row r="17072" spans="1:7" ht="38.25">
      <c r="A17072" s="178" t="str">
        <f t="shared" si="264"/>
        <v>3 - RO-40432</v>
      </c>
      <c r="B17072" s="178">
        <v>3</v>
      </c>
      <c r="C17072" s="347" t="s">
        <v>31349</v>
      </c>
      <c r="D17072" s="356"/>
      <c r="E17072" s="357" t="s">
        <v>35087</v>
      </c>
      <c r="F17072" s="358" t="s">
        <v>0</v>
      </c>
      <c r="G17072" s="372">
        <v>3568.34</v>
      </c>
    </row>
    <row r="17073" spans="1:7" ht="38.25">
      <c r="A17073" s="178" t="str">
        <f t="shared" si="264"/>
        <v>3 - RO-40456</v>
      </c>
      <c r="B17073" s="178">
        <v>3</v>
      </c>
      <c r="C17073" s="347" t="s">
        <v>31350</v>
      </c>
      <c r="D17073" s="356"/>
      <c r="E17073" s="357" t="s">
        <v>35088</v>
      </c>
      <c r="F17073" s="358" t="s">
        <v>15038</v>
      </c>
      <c r="G17073" s="372">
        <v>2780.09</v>
      </c>
    </row>
    <row r="17074" spans="1:7" ht="38.25">
      <c r="A17074" s="178" t="str">
        <f t="shared" si="264"/>
        <v>3 - RO-40433</v>
      </c>
      <c r="B17074" s="178">
        <v>3</v>
      </c>
      <c r="C17074" s="347" t="s">
        <v>31351</v>
      </c>
      <c r="D17074" s="356"/>
      <c r="E17074" s="357" t="s">
        <v>35089</v>
      </c>
      <c r="F17074" s="358" t="s">
        <v>0</v>
      </c>
      <c r="G17074" s="372">
        <v>4178.01</v>
      </c>
    </row>
    <row r="17075" spans="1:7" ht="38.25">
      <c r="A17075" s="178" t="str">
        <f t="shared" si="264"/>
        <v>3 - RO-40457</v>
      </c>
      <c r="B17075" s="178">
        <v>3</v>
      </c>
      <c r="C17075" s="347" t="s">
        <v>31352</v>
      </c>
      <c r="D17075" s="356"/>
      <c r="E17075" s="357" t="s">
        <v>35090</v>
      </c>
      <c r="F17075" s="358" t="s">
        <v>15038</v>
      </c>
      <c r="G17075" s="372">
        <v>4494</v>
      </c>
    </row>
    <row r="17076" spans="1:7" ht="38.25">
      <c r="A17076" s="178" t="str">
        <f t="shared" si="264"/>
        <v>3 - RO-40434</v>
      </c>
      <c r="B17076" s="178">
        <v>3</v>
      </c>
      <c r="C17076" s="347" t="s">
        <v>31353</v>
      </c>
      <c r="D17076" s="356"/>
      <c r="E17076" s="357" t="s">
        <v>35091</v>
      </c>
      <c r="F17076" s="358" t="s">
        <v>0</v>
      </c>
      <c r="G17076" s="372">
        <v>4840.75</v>
      </c>
    </row>
    <row r="17077" spans="1:7" ht="38.25">
      <c r="A17077" s="178" t="str">
        <f t="shared" si="264"/>
        <v>3 - RO-40458</v>
      </c>
      <c r="B17077" s="178">
        <v>3</v>
      </c>
      <c r="C17077" s="347" t="s">
        <v>31354</v>
      </c>
      <c r="D17077" s="356"/>
      <c r="E17077" s="357" t="s">
        <v>35092</v>
      </c>
      <c r="F17077" s="358" t="s">
        <v>15038</v>
      </c>
      <c r="G17077" s="372">
        <v>6651.37</v>
      </c>
    </row>
    <row r="17078" spans="1:7" ht="38.25">
      <c r="A17078" s="178" t="str">
        <f t="shared" si="264"/>
        <v>3 - RO-40435</v>
      </c>
      <c r="B17078" s="178">
        <v>3</v>
      </c>
      <c r="C17078" s="347" t="s">
        <v>31355</v>
      </c>
      <c r="D17078" s="356"/>
      <c r="E17078" s="357" t="s">
        <v>35093</v>
      </c>
      <c r="F17078" s="358" t="s">
        <v>0</v>
      </c>
      <c r="G17078" s="372">
        <v>5612.49</v>
      </c>
    </row>
    <row r="17079" spans="1:7" ht="38.25">
      <c r="A17079" s="178" t="str">
        <f t="shared" si="264"/>
        <v>3 - RO-40459</v>
      </c>
      <c r="B17079" s="178">
        <v>3</v>
      </c>
      <c r="C17079" s="347" t="s">
        <v>31356</v>
      </c>
      <c r="D17079" s="356"/>
      <c r="E17079" s="357" t="s">
        <v>35094</v>
      </c>
      <c r="F17079" s="358" t="s">
        <v>15038</v>
      </c>
      <c r="G17079" s="372">
        <v>9462.1200000000008</v>
      </c>
    </row>
    <row r="17080" spans="1:7" ht="38.25">
      <c r="A17080" s="178" t="str">
        <f t="shared" si="264"/>
        <v>3 - RO-40436</v>
      </c>
      <c r="B17080" s="178">
        <v>3</v>
      </c>
      <c r="C17080" s="347" t="s">
        <v>31357</v>
      </c>
      <c r="D17080" s="356"/>
      <c r="E17080" s="357" t="s">
        <v>35095</v>
      </c>
      <c r="F17080" s="358" t="s">
        <v>0</v>
      </c>
      <c r="G17080" s="372">
        <v>4510.99</v>
      </c>
    </row>
    <row r="17081" spans="1:7" ht="38.25">
      <c r="A17081" s="178" t="str">
        <f t="shared" si="264"/>
        <v>3 - RO-40460</v>
      </c>
      <c r="B17081" s="178">
        <v>3</v>
      </c>
      <c r="C17081" s="347" t="s">
        <v>31358</v>
      </c>
      <c r="D17081" s="356"/>
      <c r="E17081" s="357" t="s">
        <v>35096</v>
      </c>
      <c r="F17081" s="358" t="s">
        <v>15038</v>
      </c>
      <c r="G17081" s="372">
        <v>3084.45</v>
      </c>
    </row>
    <row r="17082" spans="1:7" ht="38.25">
      <c r="A17082" s="178" t="str">
        <f t="shared" si="264"/>
        <v>3 - RO-40437</v>
      </c>
      <c r="B17082" s="178">
        <v>3</v>
      </c>
      <c r="C17082" s="347" t="s">
        <v>31359</v>
      </c>
      <c r="D17082" s="356"/>
      <c r="E17082" s="357" t="s">
        <v>35097</v>
      </c>
      <c r="F17082" s="358" t="s">
        <v>0</v>
      </c>
      <c r="G17082" s="372">
        <v>5094.6400000000003</v>
      </c>
    </row>
    <row r="17083" spans="1:7" ht="38.25">
      <c r="A17083" s="178" t="str">
        <f t="shared" si="264"/>
        <v>3 - RO-40461</v>
      </c>
      <c r="B17083" s="178">
        <v>3</v>
      </c>
      <c r="C17083" s="347" t="s">
        <v>31360</v>
      </c>
      <c r="D17083" s="356"/>
      <c r="E17083" s="357" t="s">
        <v>35098</v>
      </c>
      <c r="F17083" s="358" t="s">
        <v>15038</v>
      </c>
      <c r="G17083" s="372">
        <v>4822.25</v>
      </c>
    </row>
    <row r="17084" spans="1:7" ht="38.25">
      <c r="A17084" s="178" t="str">
        <f t="shared" si="264"/>
        <v>3 - RO-40438</v>
      </c>
      <c r="B17084" s="178">
        <v>3</v>
      </c>
      <c r="C17084" s="347" t="s">
        <v>31361</v>
      </c>
      <c r="D17084" s="356"/>
      <c r="E17084" s="357" t="s">
        <v>35099</v>
      </c>
      <c r="F17084" s="358" t="s">
        <v>0</v>
      </c>
      <c r="G17084" s="372">
        <v>5809.65</v>
      </c>
    </row>
    <row r="17085" spans="1:7" ht="38.25">
      <c r="A17085" s="178" t="str">
        <f t="shared" si="264"/>
        <v>3 - RO-40462</v>
      </c>
      <c r="B17085" s="178">
        <v>3</v>
      </c>
      <c r="C17085" s="347" t="s">
        <v>31362</v>
      </c>
      <c r="D17085" s="356"/>
      <c r="E17085" s="357" t="s">
        <v>35100</v>
      </c>
      <c r="F17085" s="358" t="s">
        <v>15038</v>
      </c>
      <c r="G17085" s="372">
        <v>7183.88</v>
      </c>
    </row>
    <row r="17086" spans="1:7" ht="38.25">
      <c r="A17086" s="178" t="str">
        <f t="shared" si="264"/>
        <v>3 - RO-40439</v>
      </c>
      <c r="B17086" s="178">
        <v>3</v>
      </c>
      <c r="C17086" s="347" t="s">
        <v>31363</v>
      </c>
      <c r="D17086" s="356"/>
      <c r="E17086" s="357" t="s">
        <v>35101</v>
      </c>
      <c r="F17086" s="358" t="s">
        <v>0</v>
      </c>
      <c r="G17086" s="372">
        <v>6535.55</v>
      </c>
    </row>
    <row r="17087" spans="1:7" ht="38.25">
      <c r="A17087" s="178" t="str">
        <f t="shared" si="264"/>
        <v>3 - RO-40463</v>
      </c>
      <c r="B17087" s="178">
        <v>3</v>
      </c>
      <c r="C17087" s="347" t="s">
        <v>31364</v>
      </c>
      <c r="D17087" s="356"/>
      <c r="E17087" s="357" t="s">
        <v>35102</v>
      </c>
      <c r="F17087" s="358" t="s">
        <v>15038</v>
      </c>
      <c r="G17087" s="372">
        <v>10033.81</v>
      </c>
    </row>
    <row r="17088" spans="1:7" ht="38.25">
      <c r="A17088" s="178" t="str">
        <f t="shared" si="264"/>
        <v>3 - RO-40440</v>
      </c>
      <c r="B17088" s="178">
        <v>3</v>
      </c>
      <c r="C17088" s="347" t="s">
        <v>31365</v>
      </c>
      <c r="D17088" s="356"/>
      <c r="E17088" s="357" t="s">
        <v>35103</v>
      </c>
      <c r="F17088" s="358" t="s">
        <v>0</v>
      </c>
      <c r="G17088" s="372">
        <v>6214.25</v>
      </c>
    </row>
    <row r="17089" spans="1:7" ht="38.25">
      <c r="A17089" s="178" t="str">
        <f t="shared" si="264"/>
        <v>3 - RO-40464</v>
      </c>
      <c r="B17089" s="178">
        <v>3</v>
      </c>
      <c r="C17089" s="347" t="s">
        <v>31366</v>
      </c>
      <c r="D17089" s="356"/>
      <c r="E17089" s="357" t="s">
        <v>35104</v>
      </c>
      <c r="F17089" s="358" t="s">
        <v>15038</v>
      </c>
      <c r="G17089" s="372">
        <v>5271.94</v>
      </c>
    </row>
    <row r="17090" spans="1:7" ht="38.25">
      <c r="A17090" s="178" t="str">
        <f t="shared" si="264"/>
        <v>3 - RO-40441</v>
      </c>
      <c r="B17090" s="178">
        <v>3</v>
      </c>
      <c r="C17090" s="347" t="s">
        <v>31367</v>
      </c>
      <c r="D17090" s="356"/>
      <c r="E17090" s="357" t="s">
        <v>35105</v>
      </c>
      <c r="F17090" s="358" t="s">
        <v>0</v>
      </c>
      <c r="G17090" s="372">
        <v>6861.17</v>
      </c>
    </row>
    <row r="17091" spans="1:7" ht="38.25">
      <c r="A17091" s="178" t="str">
        <f t="shared" si="264"/>
        <v>3 - RO-40465</v>
      </c>
      <c r="B17091" s="178">
        <v>3</v>
      </c>
      <c r="C17091" s="347" t="s">
        <v>31368</v>
      </c>
      <c r="D17091" s="356"/>
      <c r="E17091" s="357" t="s">
        <v>35106</v>
      </c>
      <c r="F17091" s="358" t="s">
        <v>15038</v>
      </c>
      <c r="G17091" s="372">
        <v>7651.78</v>
      </c>
    </row>
    <row r="17092" spans="1:7" ht="38.25">
      <c r="A17092" s="178" t="str">
        <f t="shared" si="264"/>
        <v>3 - RO-40442</v>
      </c>
      <c r="B17092" s="178">
        <v>3</v>
      </c>
      <c r="C17092" s="347" t="s">
        <v>31369</v>
      </c>
      <c r="D17092" s="356"/>
      <c r="E17092" s="357" t="s">
        <v>35107</v>
      </c>
      <c r="F17092" s="358" t="s">
        <v>0</v>
      </c>
      <c r="G17092" s="372">
        <v>7592.03</v>
      </c>
    </row>
    <row r="17093" spans="1:7" ht="38.25">
      <c r="A17093" s="178" t="str">
        <f t="shared" si="264"/>
        <v>3 - RO-40466</v>
      </c>
      <c r="B17093" s="178">
        <v>3</v>
      </c>
      <c r="C17093" s="347" t="s">
        <v>31370</v>
      </c>
      <c r="D17093" s="356"/>
      <c r="E17093" s="357" t="s">
        <v>35108</v>
      </c>
      <c r="F17093" s="358" t="s">
        <v>15038</v>
      </c>
      <c r="G17093" s="372">
        <v>10596.68</v>
      </c>
    </row>
    <row r="17094" spans="1:7" ht="38.25">
      <c r="A17094" s="178" t="str">
        <f t="shared" si="264"/>
        <v>3 - RO-40443</v>
      </c>
      <c r="B17094" s="178">
        <v>3</v>
      </c>
      <c r="C17094" s="347" t="s">
        <v>31371</v>
      </c>
      <c r="D17094" s="356"/>
      <c r="E17094" s="357" t="s">
        <v>35109</v>
      </c>
      <c r="F17094" s="358" t="s">
        <v>0</v>
      </c>
      <c r="G17094" s="372">
        <v>8421.85</v>
      </c>
    </row>
    <row r="17095" spans="1:7" ht="38.25">
      <c r="A17095" s="178" t="str">
        <f t="shared" si="264"/>
        <v>3 - RO-40467</v>
      </c>
      <c r="B17095" s="178">
        <v>3</v>
      </c>
      <c r="C17095" s="347" t="s">
        <v>31372</v>
      </c>
      <c r="D17095" s="356"/>
      <c r="E17095" s="357" t="s">
        <v>35110</v>
      </c>
      <c r="F17095" s="358" t="s">
        <v>15038</v>
      </c>
      <c r="G17095" s="372">
        <v>14176.27</v>
      </c>
    </row>
    <row r="17096" spans="1:7" ht="38.25">
      <c r="A17096" s="178" t="str">
        <f t="shared" si="264"/>
        <v>3 - RO-40444</v>
      </c>
      <c r="B17096" s="178">
        <v>3</v>
      </c>
      <c r="C17096" s="347" t="s">
        <v>31373</v>
      </c>
      <c r="D17096" s="356"/>
      <c r="E17096" s="357" t="s">
        <v>35111</v>
      </c>
      <c r="F17096" s="358" t="s">
        <v>0</v>
      </c>
      <c r="G17096" s="372">
        <v>8775.91</v>
      </c>
    </row>
    <row r="17097" spans="1:7" ht="38.25">
      <c r="A17097" s="178" t="str">
        <f t="shared" si="264"/>
        <v>3 - RO-40469</v>
      </c>
      <c r="B17097" s="178">
        <v>3</v>
      </c>
      <c r="C17097" s="347" t="s">
        <v>31374</v>
      </c>
      <c r="D17097" s="356"/>
      <c r="E17097" s="357" t="s">
        <v>35112</v>
      </c>
      <c r="F17097" s="358" t="s">
        <v>15038</v>
      </c>
      <c r="G17097" s="372">
        <v>11195.98</v>
      </c>
    </row>
    <row r="17098" spans="1:7" ht="38.25">
      <c r="A17098" s="178" t="str">
        <f t="shared" si="264"/>
        <v>3 - RO-40445</v>
      </c>
      <c r="B17098" s="178">
        <v>3</v>
      </c>
      <c r="C17098" s="347" t="s">
        <v>31375</v>
      </c>
      <c r="D17098" s="356"/>
      <c r="E17098" s="357" t="s">
        <v>35113</v>
      </c>
      <c r="F17098" s="358" t="s">
        <v>0</v>
      </c>
      <c r="G17098" s="372">
        <v>9595.0400000000009</v>
      </c>
    </row>
    <row r="17099" spans="1:7" ht="38.25">
      <c r="A17099" s="178" t="str">
        <f t="shared" si="264"/>
        <v>3 - RO-41798</v>
      </c>
      <c r="B17099" s="178">
        <v>3</v>
      </c>
      <c r="C17099" s="347" t="s">
        <v>31376</v>
      </c>
      <c r="D17099" s="356"/>
      <c r="E17099" s="357" t="s">
        <v>35114</v>
      </c>
      <c r="F17099" s="358" t="s">
        <v>15038</v>
      </c>
      <c r="G17099" s="372">
        <v>14881.18</v>
      </c>
    </row>
    <row r="17100" spans="1:7" ht="38.25">
      <c r="A17100" s="178" t="str">
        <f t="shared" si="264"/>
        <v>3 - RO-40447</v>
      </c>
      <c r="B17100" s="178">
        <v>3</v>
      </c>
      <c r="C17100" s="347" t="s">
        <v>31377</v>
      </c>
      <c r="D17100" s="356"/>
      <c r="E17100" s="357" t="s">
        <v>35115</v>
      </c>
      <c r="F17100" s="358" t="s">
        <v>0</v>
      </c>
      <c r="G17100" s="372">
        <v>11901.55</v>
      </c>
    </row>
    <row r="17101" spans="1:7" ht="38.25">
      <c r="A17101" s="178" t="str">
        <f t="shared" si="264"/>
        <v>3 - RO-40471</v>
      </c>
      <c r="B17101" s="178">
        <v>3</v>
      </c>
      <c r="C17101" s="347" t="s">
        <v>31378</v>
      </c>
      <c r="D17101" s="356"/>
      <c r="E17101" s="357" t="s">
        <v>35116</v>
      </c>
      <c r="F17101" s="358" t="s">
        <v>15038</v>
      </c>
      <c r="G17101" s="372">
        <v>19925.349999999999</v>
      </c>
    </row>
    <row r="17102" spans="1:7" ht="38.25">
      <c r="A17102" s="178" t="str">
        <f t="shared" si="264"/>
        <v>3 - RO-40483</v>
      </c>
      <c r="B17102" s="178">
        <v>3</v>
      </c>
      <c r="C17102" s="347" t="s">
        <v>31379</v>
      </c>
      <c r="D17102" s="356"/>
      <c r="E17102" s="357" t="s">
        <v>35117</v>
      </c>
      <c r="F17102" s="358" t="s">
        <v>0</v>
      </c>
      <c r="G17102" s="372">
        <v>5805.97</v>
      </c>
    </row>
    <row r="17103" spans="1:7" ht="38.25">
      <c r="A17103" s="178" t="str">
        <f t="shared" si="264"/>
        <v>3 - RO-40504</v>
      </c>
      <c r="B17103" s="178">
        <v>3</v>
      </c>
      <c r="C17103" s="347" t="s">
        <v>31380</v>
      </c>
      <c r="D17103" s="356"/>
      <c r="E17103" s="357" t="s">
        <v>35118</v>
      </c>
      <c r="F17103" s="358" t="s">
        <v>15038</v>
      </c>
      <c r="G17103" s="372">
        <v>4494</v>
      </c>
    </row>
    <row r="17104" spans="1:7" ht="38.25">
      <c r="A17104" s="178" t="str">
        <f t="shared" si="264"/>
        <v>3 - RO-42271</v>
      </c>
      <c r="B17104" s="178">
        <v>3</v>
      </c>
      <c r="C17104" s="347" t="s">
        <v>31381</v>
      </c>
      <c r="D17104" s="356"/>
      <c r="E17104" s="357" t="s">
        <v>35119</v>
      </c>
      <c r="F17104" s="358" t="s">
        <v>0</v>
      </c>
      <c r="G17104" s="372">
        <v>6411.85</v>
      </c>
    </row>
    <row r="17105" spans="1:7" ht="38.25">
      <c r="A17105" s="178" t="str">
        <f t="shared" si="264"/>
        <v>3 - RO-42272</v>
      </c>
      <c r="B17105" s="178">
        <v>3</v>
      </c>
      <c r="C17105" s="347" t="s">
        <v>31382</v>
      </c>
      <c r="D17105" s="356"/>
      <c r="E17105" s="357" t="s">
        <v>35120</v>
      </c>
      <c r="F17105" s="358" t="s">
        <v>15038</v>
      </c>
      <c r="G17105" s="372">
        <v>3084.45</v>
      </c>
    </row>
    <row r="17106" spans="1:7" ht="38.25">
      <c r="A17106" s="178" t="str">
        <f t="shared" si="264"/>
        <v>3 - RO-40494</v>
      </c>
      <c r="B17106" s="178">
        <v>3</v>
      </c>
      <c r="C17106" s="347" t="s">
        <v>31383</v>
      </c>
      <c r="D17106" s="356"/>
      <c r="E17106" s="357" t="s">
        <v>35121</v>
      </c>
      <c r="F17106" s="358" t="s">
        <v>0</v>
      </c>
      <c r="G17106" s="372">
        <v>8062.24</v>
      </c>
    </row>
    <row r="17107" spans="1:7" ht="38.25">
      <c r="A17107" s="178" t="str">
        <f t="shared" si="264"/>
        <v>3 - RO-40505</v>
      </c>
      <c r="B17107" s="178">
        <v>3</v>
      </c>
      <c r="C17107" s="347" t="s">
        <v>31384</v>
      </c>
      <c r="D17107" s="356"/>
      <c r="E17107" s="357" t="s">
        <v>35122</v>
      </c>
      <c r="F17107" s="358" t="s">
        <v>15038</v>
      </c>
      <c r="G17107" s="372">
        <v>7183.88</v>
      </c>
    </row>
    <row r="17108" spans="1:7" ht="38.25">
      <c r="A17108" s="178" t="str">
        <f t="shared" si="264"/>
        <v>3 - RO-41799</v>
      </c>
      <c r="B17108" s="178">
        <v>3</v>
      </c>
      <c r="C17108" s="347" t="s">
        <v>31385</v>
      </c>
      <c r="D17108" s="356"/>
      <c r="E17108" s="357" t="s">
        <v>35123</v>
      </c>
      <c r="F17108" s="358" t="s">
        <v>0</v>
      </c>
      <c r="G17108" s="372">
        <v>8768.33</v>
      </c>
    </row>
    <row r="17109" spans="1:7" ht="38.25">
      <c r="A17109" s="178" t="str">
        <f t="shared" si="264"/>
        <v>3 - RO-44766</v>
      </c>
      <c r="B17109" s="178">
        <v>3</v>
      </c>
      <c r="C17109" s="347" t="s">
        <v>31386</v>
      </c>
      <c r="D17109" s="356"/>
      <c r="E17109" s="357" t="s">
        <v>35124</v>
      </c>
      <c r="F17109" s="358" t="s">
        <v>15038</v>
      </c>
      <c r="G17109" s="372">
        <v>5271.94</v>
      </c>
    </row>
    <row r="17110" spans="1:7" ht="38.25">
      <c r="A17110" s="178" t="str">
        <f t="shared" si="264"/>
        <v>3 - RO-40485</v>
      </c>
      <c r="B17110" s="178">
        <v>3</v>
      </c>
      <c r="C17110" s="347" t="s">
        <v>31387</v>
      </c>
      <c r="D17110" s="356"/>
      <c r="E17110" s="357" t="s">
        <v>35125</v>
      </c>
      <c r="F17110" s="358" t="s">
        <v>0</v>
      </c>
      <c r="G17110" s="372">
        <v>9588.39</v>
      </c>
    </row>
    <row r="17111" spans="1:7" ht="38.25">
      <c r="A17111" s="178" t="str">
        <f t="shared" si="264"/>
        <v>3 - RO-40496</v>
      </c>
      <c r="B17111" s="178">
        <v>3</v>
      </c>
      <c r="C17111" s="347" t="s">
        <v>31388</v>
      </c>
      <c r="D17111" s="356"/>
      <c r="E17111" s="357" t="s">
        <v>35126</v>
      </c>
      <c r="F17111" s="358" t="s">
        <v>15038</v>
      </c>
      <c r="G17111" s="372">
        <v>7651.78</v>
      </c>
    </row>
    <row r="17112" spans="1:7" ht="38.25">
      <c r="A17112" s="178" t="str">
        <f t="shared" si="264"/>
        <v>3 - RO-40486</v>
      </c>
      <c r="B17112" s="178">
        <v>3</v>
      </c>
      <c r="C17112" s="347" t="s">
        <v>31389</v>
      </c>
      <c r="D17112" s="356"/>
      <c r="E17112" s="357" t="s">
        <v>35127</v>
      </c>
      <c r="F17112" s="358" t="s">
        <v>0</v>
      </c>
      <c r="G17112" s="372">
        <v>10502.95</v>
      </c>
    </row>
    <row r="17113" spans="1:7" ht="38.25">
      <c r="A17113" s="178" t="str">
        <f t="shared" si="264"/>
        <v>3 - RO-40497</v>
      </c>
      <c r="B17113" s="178">
        <v>3</v>
      </c>
      <c r="C17113" s="347" t="s">
        <v>31390</v>
      </c>
      <c r="D17113" s="356"/>
      <c r="E17113" s="357" t="s">
        <v>35128</v>
      </c>
      <c r="F17113" s="358" t="s">
        <v>15038</v>
      </c>
      <c r="G17113" s="372">
        <v>10596.68</v>
      </c>
    </row>
    <row r="17114" spans="1:7" ht="38.25">
      <c r="A17114" s="178" t="str">
        <f t="shared" si="264"/>
        <v>3 - RO-40487</v>
      </c>
      <c r="B17114" s="178">
        <v>3</v>
      </c>
      <c r="C17114" s="347" t="s">
        <v>31391</v>
      </c>
      <c r="D17114" s="356"/>
      <c r="E17114" s="357" t="s">
        <v>35129</v>
      </c>
      <c r="F17114" s="358" t="s">
        <v>0</v>
      </c>
      <c r="G17114" s="372">
        <v>11553.9</v>
      </c>
    </row>
    <row r="17115" spans="1:7" ht="38.25">
      <c r="A17115" s="178" t="str">
        <f t="shared" si="264"/>
        <v>3 - RO-40498</v>
      </c>
      <c r="B17115" s="178">
        <v>3</v>
      </c>
      <c r="C17115" s="347" t="s">
        <v>31392</v>
      </c>
      <c r="D17115" s="356"/>
      <c r="E17115" s="357" t="s">
        <v>35130</v>
      </c>
      <c r="F17115" s="358" t="s">
        <v>15038</v>
      </c>
      <c r="G17115" s="372">
        <v>14176.27</v>
      </c>
    </row>
    <row r="17116" spans="1:7" ht="38.25">
      <c r="A17116" s="178" t="str">
        <f t="shared" si="264"/>
        <v>3 - RO-40492</v>
      </c>
      <c r="B17116" s="178">
        <v>3</v>
      </c>
      <c r="C17116" s="347" t="s">
        <v>31393</v>
      </c>
      <c r="D17116" s="356"/>
      <c r="E17116" s="357" t="s">
        <v>35131</v>
      </c>
      <c r="F17116" s="358" t="s">
        <v>0</v>
      </c>
      <c r="G17116" s="372">
        <v>13245.03</v>
      </c>
    </row>
    <row r="17117" spans="1:7" ht="38.25">
      <c r="A17117" s="178" t="str">
        <f t="shared" si="264"/>
        <v>3 - RO-40507</v>
      </c>
      <c r="B17117" s="178">
        <v>3</v>
      </c>
      <c r="C17117" s="347" t="s">
        <v>31394</v>
      </c>
      <c r="D17117" s="356"/>
      <c r="E17117" s="357" t="s">
        <v>35132</v>
      </c>
      <c r="F17117" s="358" t="s">
        <v>15038</v>
      </c>
      <c r="G17117" s="372">
        <v>14881.18</v>
      </c>
    </row>
    <row r="17118" spans="1:7" ht="38.25">
      <c r="A17118" s="178" t="str">
        <f t="shared" si="264"/>
        <v>3 - RO-40500</v>
      </c>
      <c r="B17118" s="178">
        <v>3</v>
      </c>
      <c r="C17118" s="347" t="s">
        <v>31395</v>
      </c>
      <c r="D17118" s="356"/>
      <c r="E17118" s="357" t="s">
        <v>35133</v>
      </c>
      <c r="F17118" s="358" t="s">
        <v>0</v>
      </c>
      <c r="G17118" s="372">
        <v>16719.64</v>
      </c>
    </row>
    <row r="17119" spans="1:7" ht="38.25">
      <c r="A17119" s="178" t="str">
        <f t="shared" si="264"/>
        <v>3 - RO-40509</v>
      </c>
      <c r="B17119" s="178">
        <v>3</v>
      </c>
      <c r="C17119" s="347" t="s">
        <v>31396</v>
      </c>
      <c r="D17119" s="356"/>
      <c r="E17119" s="357" t="s">
        <v>35134</v>
      </c>
      <c r="F17119" s="358" t="s">
        <v>15038</v>
      </c>
      <c r="G17119" s="372">
        <v>19925.349999999999</v>
      </c>
    </row>
    <row r="17120" spans="1:7" ht="38.25">
      <c r="A17120" s="178" t="str">
        <f t="shared" si="264"/>
        <v>3 - RO-40377</v>
      </c>
      <c r="B17120" s="178">
        <v>3</v>
      </c>
      <c r="C17120" s="347" t="s">
        <v>31397</v>
      </c>
      <c r="D17120" s="356"/>
      <c r="E17120" s="357" t="s">
        <v>35135</v>
      </c>
      <c r="F17120" s="358" t="s">
        <v>0</v>
      </c>
      <c r="G17120" s="372">
        <v>2104.86</v>
      </c>
    </row>
    <row r="17121" spans="1:7" ht="38.25">
      <c r="A17121" s="178" t="str">
        <f t="shared" si="264"/>
        <v>3 - RO-40418</v>
      </c>
      <c r="B17121" s="178">
        <v>3</v>
      </c>
      <c r="C17121" s="347" t="s">
        <v>31398</v>
      </c>
      <c r="D17121" s="356"/>
      <c r="E17121" s="357" t="s">
        <v>35136</v>
      </c>
      <c r="F17121" s="358" t="s">
        <v>15038</v>
      </c>
      <c r="G17121" s="372">
        <v>2905.75</v>
      </c>
    </row>
    <row r="17122" spans="1:7" ht="38.25">
      <c r="A17122" s="178" t="str">
        <f t="shared" si="264"/>
        <v>3 - RO-40378</v>
      </c>
      <c r="B17122" s="178">
        <v>3</v>
      </c>
      <c r="C17122" s="347" t="s">
        <v>31399</v>
      </c>
      <c r="D17122" s="356"/>
      <c r="E17122" s="357" t="s">
        <v>35137</v>
      </c>
      <c r="F17122" s="358" t="s">
        <v>0</v>
      </c>
      <c r="G17122" s="372">
        <v>2764.07</v>
      </c>
    </row>
    <row r="17123" spans="1:7" ht="38.25">
      <c r="A17123" s="178" t="str">
        <f t="shared" si="264"/>
        <v>3 - RO-40419</v>
      </c>
      <c r="B17123" s="178">
        <v>3</v>
      </c>
      <c r="C17123" s="347" t="s">
        <v>31400</v>
      </c>
      <c r="D17123" s="356"/>
      <c r="E17123" s="357" t="s">
        <v>35138</v>
      </c>
      <c r="F17123" s="358" t="s">
        <v>15038</v>
      </c>
      <c r="G17123" s="372">
        <v>3413.36</v>
      </c>
    </row>
    <row r="17124" spans="1:7" ht="38.25">
      <c r="A17124" s="178" t="str">
        <f t="shared" si="264"/>
        <v>3 - RO-40379</v>
      </c>
      <c r="B17124" s="178">
        <v>3</v>
      </c>
      <c r="C17124" s="347" t="s">
        <v>31401</v>
      </c>
      <c r="D17124" s="356"/>
      <c r="E17124" s="357" t="s">
        <v>35139</v>
      </c>
      <c r="F17124" s="358" t="s">
        <v>0</v>
      </c>
      <c r="G17124" s="372">
        <v>3261.81</v>
      </c>
    </row>
    <row r="17125" spans="1:7" ht="38.25">
      <c r="A17125" s="178" t="str">
        <f t="shared" si="264"/>
        <v>3 - RO-40420</v>
      </c>
      <c r="B17125" s="178">
        <v>3</v>
      </c>
      <c r="C17125" s="347" t="s">
        <v>31402</v>
      </c>
      <c r="D17125" s="356"/>
      <c r="E17125" s="357" t="s">
        <v>35140</v>
      </c>
      <c r="F17125" s="358" t="s">
        <v>15038</v>
      </c>
      <c r="G17125" s="372">
        <v>5357.47</v>
      </c>
    </row>
    <row r="17126" spans="1:7" ht="38.25">
      <c r="A17126" s="178" t="str">
        <f t="shared" si="264"/>
        <v>3 - RO-40380</v>
      </c>
      <c r="B17126" s="178">
        <v>3</v>
      </c>
      <c r="C17126" s="347" t="s">
        <v>31403</v>
      </c>
      <c r="D17126" s="356"/>
      <c r="E17126" s="357" t="s">
        <v>35141</v>
      </c>
      <c r="F17126" s="358" t="s">
        <v>0</v>
      </c>
      <c r="G17126" s="372">
        <v>3809.37</v>
      </c>
    </row>
    <row r="17127" spans="1:7" ht="38.25">
      <c r="A17127" s="178" t="str">
        <f t="shared" si="264"/>
        <v>3 - RO-40421</v>
      </c>
      <c r="B17127" s="178">
        <v>3</v>
      </c>
      <c r="C17127" s="347" t="s">
        <v>31404</v>
      </c>
      <c r="D17127" s="356"/>
      <c r="E17127" s="357" t="s">
        <v>35142</v>
      </c>
      <c r="F17127" s="358" t="s">
        <v>15038</v>
      </c>
      <c r="G17127" s="372">
        <v>7887.95</v>
      </c>
    </row>
    <row r="17128" spans="1:7" ht="38.25">
      <c r="A17128" s="178" t="str">
        <f t="shared" si="264"/>
        <v>3 - RO-40381</v>
      </c>
      <c r="B17128" s="178">
        <v>3</v>
      </c>
      <c r="C17128" s="347" t="s">
        <v>31405</v>
      </c>
      <c r="D17128" s="356"/>
      <c r="E17128" s="357" t="s">
        <v>35143</v>
      </c>
      <c r="F17128" s="358" t="s">
        <v>0</v>
      </c>
      <c r="G17128" s="372">
        <v>4425.9399999999996</v>
      </c>
    </row>
    <row r="17129" spans="1:7" ht="38.25">
      <c r="A17129" s="178" t="str">
        <f t="shared" si="264"/>
        <v>3 - RO-40422</v>
      </c>
      <c r="B17129" s="178">
        <v>3</v>
      </c>
      <c r="C17129" s="347" t="s">
        <v>31406</v>
      </c>
      <c r="D17129" s="356"/>
      <c r="E17129" s="357" t="s">
        <v>35144</v>
      </c>
      <c r="F17129" s="358" t="s">
        <v>15038</v>
      </c>
      <c r="G17129" s="372">
        <v>11010.46</v>
      </c>
    </row>
    <row r="17130" spans="1:7" ht="38.25">
      <c r="A17130" s="178" t="str">
        <f t="shared" si="264"/>
        <v>3 - RO-40382</v>
      </c>
      <c r="B17130" s="178">
        <v>3</v>
      </c>
      <c r="C17130" s="347" t="s">
        <v>31407</v>
      </c>
      <c r="D17130" s="356"/>
      <c r="E17130" s="357" t="s">
        <v>35145</v>
      </c>
      <c r="F17130" s="358" t="s">
        <v>0</v>
      </c>
      <c r="G17130" s="372">
        <v>4027.3</v>
      </c>
    </row>
    <row r="17131" spans="1:7" ht="38.25">
      <c r="A17131" s="178" t="str">
        <f t="shared" si="264"/>
        <v>3 - RO-40423</v>
      </c>
      <c r="B17131" s="178">
        <v>3</v>
      </c>
      <c r="C17131" s="347" t="s">
        <v>31408</v>
      </c>
      <c r="D17131" s="356"/>
      <c r="E17131" s="357" t="s">
        <v>35146</v>
      </c>
      <c r="F17131" s="358" t="s">
        <v>15038</v>
      </c>
      <c r="G17131" s="372">
        <v>6030.11</v>
      </c>
    </row>
    <row r="17132" spans="1:7" ht="38.25">
      <c r="A17132" s="178" t="str">
        <f t="shared" ref="A17132:A17195" si="265">B17132&amp;" - "&amp;C17132</f>
        <v>3 - RO-40383</v>
      </c>
      <c r="B17132" s="178">
        <v>3</v>
      </c>
      <c r="C17132" s="347" t="s">
        <v>31409</v>
      </c>
      <c r="D17132" s="356"/>
      <c r="E17132" s="357" t="s">
        <v>35147</v>
      </c>
      <c r="F17132" s="358" t="s">
        <v>0</v>
      </c>
      <c r="G17132" s="372">
        <v>4610.29</v>
      </c>
    </row>
    <row r="17133" spans="1:7" ht="38.25">
      <c r="A17133" s="178" t="str">
        <f t="shared" si="265"/>
        <v>3 - RO-40424</v>
      </c>
      <c r="B17133" s="178">
        <v>3</v>
      </c>
      <c r="C17133" s="347" t="s">
        <v>31410</v>
      </c>
      <c r="D17133" s="356"/>
      <c r="E17133" s="357" t="s">
        <v>35148</v>
      </c>
      <c r="F17133" s="358" t="s">
        <v>15038</v>
      </c>
      <c r="G17133" s="372">
        <v>8746.2199999999993</v>
      </c>
    </row>
    <row r="17134" spans="1:7" ht="38.25">
      <c r="A17134" s="178" t="str">
        <f t="shared" si="265"/>
        <v>3 - RO-40384</v>
      </c>
      <c r="B17134" s="178">
        <v>3</v>
      </c>
      <c r="C17134" s="347" t="s">
        <v>31411</v>
      </c>
      <c r="D17134" s="356"/>
      <c r="E17134" s="357" t="s">
        <v>35149</v>
      </c>
      <c r="F17134" s="358" t="s">
        <v>0</v>
      </c>
      <c r="G17134" s="372">
        <v>5509</v>
      </c>
    </row>
    <row r="17135" spans="1:7" ht="38.25">
      <c r="A17135" s="178" t="str">
        <f t="shared" si="265"/>
        <v>3 - RO-40425</v>
      </c>
      <c r="B17135" s="178">
        <v>3</v>
      </c>
      <c r="C17135" s="347" t="s">
        <v>31412</v>
      </c>
      <c r="D17135" s="356"/>
      <c r="E17135" s="357" t="s">
        <v>35150</v>
      </c>
      <c r="F17135" s="358" t="s">
        <v>15038</v>
      </c>
      <c r="G17135" s="372">
        <v>9501.93</v>
      </c>
    </row>
    <row r="17136" spans="1:7" ht="38.25">
      <c r="A17136" s="178" t="str">
        <f t="shared" si="265"/>
        <v>3 - RO-40385</v>
      </c>
      <c r="B17136" s="178">
        <v>3</v>
      </c>
      <c r="C17136" s="347" t="s">
        <v>31413</v>
      </c>
      <c r="D17136" s="356"/>
      <c r="E17136" s="357" t="s">
        <v>35151</v>
      </c>
      <c r="F17136" s="358" t="s">
        <v>0</v>
      </c>
      <c r="G17136" s="372">
        <v>6177.38</v>
      </c>
    </row>
    <row r="17137" spans="1:7" ht="38.25">
      <c r="A17137" s="178" t="str">
        <f t="shared" si="265"/>
        <v>3 - RO-40426</v>
      </c>
      <c r="B17137" s="178">
        <v>3</v>
      </c>
      <c r="C17137" s="347" t="s">
        <v>31414</v>
      </c>
      <c r="D17137" s="356"/>
      <c r="E17137" s="357" t="s">
        <v>35152</v>
      </c>
      <c r="F17137" s="358" t="s">
        <v>15038</v>
      </c>
      <c r="G17137" s="372">
        <v>13083.35</v>
      </c>
    </row>
    <row r="17138" spans="1:7" ht="38.25">
      <c r="A17138" s="178" t="str">
        <f t="shared" si="265"/>
        <v>3 - RO-40448</v>
      </c>
      <c r="B17138" s="178">
        <v>3</v>
      </c>
      <c r="C17138" s="347" t="s">
        <v>31415</v>
      </c>
      <c r="D17138" s="356"/>
      <c r="E17138" s="357" t="s">
        <v>35153</v>
      </c>
      <c r="F17138" s="358" t="s">
        <v>0</v>
      </c>
      <c r="G17138" s="372">
        <v>6425.63</v>
      </c>
    </row>
    <row r="17139" spans="1:7" ht="38.25">
      <c r="A17139" s="178" t="str">
        <f t="shared" si="265"/>
        <v>3 - RO-40472</v>
      </c>
      <c r="B17139" s="178">
        <v>3</v>
      </c>
      <c r="C17139" s="347" t="s">
        <v>31416</v>
      </c>
      <c r="D17139" s="356"/>
      <c r="E17139" s="357" t="s">
        <v>35154</v>
      </c>
      <c r="F17139" s="358" t="s">
        <v>15038</v>
      </c>
      <c r="G17139" s="372">
        <v>6030.11</v>
      </c>
    </row>
    <row r="17140" spans="1:7" ht="38.25">
      <c r="A17140" s="178" t="str">
        <f t="shared" si="265"/>
        <v>3 - RO-40450</v>
      </c>
      <c r="B17140" s="178">
        <v>3</v>
      </c>
      <c r="C17140" s="347" t="s">
        <v>31417</v>
      </c>
      <c r="D17140" s="356"/>
      <c r="E17140" s="357" t="s">
        <v>35155</v>
      </c>
      <c r="F17140" s="358" t="s">
        <v>0</v>
      </c>
      <c r="G17140" s="372">
        <v>7963.66</v>
      </c>
    </row>
    <row r="17141" spans="1:7" ht="38.25">
      <c r="A17141" s="178" t="str">
        <f t="shared" si="265"/>
        <v>3 - RO-40474</v>
      </c>
      <c r="B17141" s="178">
        <v>3</v>
      </c>
      <c r="C17141" s="347" t="s">
        <v>31418</v>
      </c>
      <c r="D17141" s="356"/>
      <c r="E17141" s="357" t="s">
        <v>35156</v>
      </c>
      <c r="F17141" s="358" t="s">
        <v>15038</v>
      </c>
      <c r="G17141" s="372">
        <v>6744.33</v>
      </c>
    </row>
    <row r="17142" spans="1:7" ht="38.25">
      <c r="A17142" s="178" t="str">
        <f t="shared" si="265"/>
        <v>3 - RO-40451</v>
      </c>
      <c r="B17142" s="178">
        <v>3</v>
      </c>
      <c r="C17142" s="347" t="s">
        <v>31419</v>
      </c>
      <c r="D17142" s="356"/>
      <c r="E17142" s="357" t="s">
        <v>35157</v>
      </c>
      <c r="F17142" s="358" t="s">
        <v>0</v>
      </c>
      <c r="G17142" s="372">
        <v>9624.94</v>
      </c>
    </row>
    <row r="17143" spans="1:7" ht="38.25">
      <c r="A17143" s="178" t="str">
        <f t="shared" si="265"/>
        <v>3 - RO-40475</v>
      </c>
      <c r="B17143" s="178">
        <v>3</v>
      </c>
      <c r="C17143" s="347" t="s">
        <v>31420</v>
      </c>
      <c r="D17143" s="356"/>
      <c r="E17143" s="357" t="s">
        <v>35158</v>
      </c>
      <c r="F17143" s="358" t="s">
        <v>15038</v>
      </c>
      <c r="G17143" s="372">
        <v>13083.35</v>
      </c>
    </row>
    <row r="17144" spans="1:7" ht="38.25">
      <c r="A17144" s="178" t="str">
        <f t="shared" si="265"/>
        <v>3 - RO-42820</v>
      </c>
      <c r="B17144" s="178">
        <v>3</v>
      </c>
      <c r="C17144" s="347" t="s">
        <v>31421</v>
      </c>
      <c r="D17144" s="356"/>
      <c r="E17144" s="357" t="s">
        <v>35159</v>
      </c>
      <c r="F17144" s="358" t="s">
        <v>0</v>
      </c>
      <c r="G17144" s="372">
        <v>14811.53</v>
      </c>
    </row>
    <row r="17145" spans="1:7" ht="38.25">
      <c r="A17145" s="178" t="str">
        <f t="shared" si="265"/>
        <v>3 - RO-42821</v>
      </c>
      <c r="B17145" s="178">
        <v>3</v>
      </c>
      <c r="C17145" s="347" t="s">
        <v>31422</v>
      </c>
      <c r="D17145" s="356"/>
      <c r="E17145" s="357" t="s">
        <v>35160</v>
      </c>
      <c r="F17145" s="358" t="s">
        <v>15038</v>
      </c>
      <c r="G17145" s="372">
        <v>10483.34</v>
      </c>
    </row>
    <row r="17146" spans="1:7" ht="38.25">
      <c r="A17146" s="178" t="str">
        <f t="shared" si="265"/>
        <v>3 - RO-40452</v>
      </c>
      <c r="B17146" s="178">
        <v>3</v>
      </c>
      <c r="C17146" s="347" t="s">
        <v>31423</v>
      </c>
      <c r="D17146" s="356"/>
      <c r="E17146" s="357" t="s">
        <v>35161</v>
      </c>
      <c r="F17146" s="358" t="s">
        <v>0</v>
      </c>
      <c r="G17146" s="372">
        <v>12365.15</v>
      </c>
    </row>
    <row r="17147" spans="1:7" ht="38.25">
      <c r="A17147" s="178" t="str">
        <f t="shared" si="265"/>
        <v>3 - RO-40476</v>
      </c>
      <c r="B17147" s="178">
        <v>3</v>
      </c>
      <c r="C17147" s="347" t="s">
        <v>31424</v>
      </c>
      <c r="D17147" s="356"/>
      <c r="E17147" s="357" t="s">
        <v>35162</v>
      </c>
      <c r="F17147" s="358" t="s">
        <v>15038</v>
      </c>
      <c r="G17147" s="372">
        <v>18600.68</v>
      </c>
    </row>
    <row r="17148" spans="1:7" ht="38.25">
      <c r="A17148" s="178" t="str">
        <f t="shared" si="265"/>
        <v>3 - RO-40488</v>
      </c>
      <c r="B17148" s="178">
        <v>3</v>
      </c>
      <c r="C17148" s="347" t="s">
        <v>31425</v>
      </c>
      <c r="D17148" s="356"/>
      <c r="E17148" s="357" t="s">
        <v>35163</v>
      </c>
      <c r="F17148" s="358" t="s">
        <v>0</v>
      </c>
      <c r="G17148" s="372">
        <v>6217.91</v>
      </c>
    </row>
    <row r="17149" spans="1:7" ht="38.25">
      <c r="A17149" s="178" t="str">
        <f t="shared" si="265"/>
        <v>3 - RO-40501</v>
      </c>
      <c r="B17149" s="178">
        <v>3</v>
      </c>
      <c r="C17149" s="347" t="s">
        <v>31426</v>
      </c>
      <c r="D17149" s="356"/>
      <c r="E17149" s="357" t="s">
        <v>35164</v>
      </c>
      <c r="F17149" s="358" t="s">
        <v>15038</v>
      </c>
      <c r="G17149" s="372">
        <v>3413.36</v>
      </c>
    </row>
    <row r="17150" spans="1:7" ht="38.25">
      <c r="A17150" s="178" t="str">
        <f t="shared" si="265"/>
        <v>3 - RO-40478</v>
      </c>
      <c r="B17150" s="178">
        <v>3</v>
      </c>
      <c r="C17150" s="347" t="s">
        <v>31427</v>
      </c>
      <c r="D17150" s="356"/>
      <c r="E17150" s="357" t="s">
        <v>35165</v>
      </c>
      <c r="F17150" s="358" t="s">
        <v>0</v>
      </c>
      <c r="G17150" s="372">
        <v>17159.87</v>
      </c>
    </row>
    <row r="17151" spans="1:7" ht="38.25">
      <c r="A17151" s="178" t="str">
        <f t="shared" si="265"/>
        <v>3 - RO-40503</v>
      </c>
      <c r="B17151" s="178">
        <v>3</v>
      </c>
      <c r="C17151" s="347" t="s">
        <v>31428</v>
      </c>
      <c r="D17151" s="356"/>
      <c r="E17151" s="357" t="s">
        <v>35166</v>
      </c>
      <c r="F17151" s="358" t="s">
        <v>15038</v>
      </c>
      <c r="G17151" s="372">
        <v>18600.68</v>
      </c>
    </row>
    <row r="17152" spans="1:7">
      <c r="A17152" s="178" t="str">
        <f t="shared" si="265"/>
        <v>3 - RO-40519</v>
      </c>
      <c r="B17152" s="178">
        <v>3</v>
      </c>
      <c r="C17152" s="347" t="s">
        <v>31429</v>
      </c>
      <c r="D17152" s="356"/>
      <c r="E17152" s="357" t="s">
        <v>35167</v>
      </c>
      <c r="F17152" s="358" t="s">
        <v>0</v>
      </c>
      <c r="G17152" s="372">
        <v>16.98</v>
      </c>
    </row>
    <row r="17153" spans="1:7">
      <c r="A17153" s="178" t="str">
        <f t="shared" si="265"/>
        <v>3 - RO-40520</v>
      </c>
      <c r="B17153" s="178">
        <v>3</v>
      </c>
      <c r="C17153" s="347" t="s">
        <v>31430</v>
      </c>
      <c r="D17153" s="356"/>
      <c r="E17153" s="357" t="s">
        <v>35168</v>
      </c>
      <c r="F17153" s="358" t="s">
        <v>0</v>
      </c>
      <c r="G17153" s="372">
        <v>18.27</v>
      </c>
    </row>
    <row r="17154" spans="1:7">
      <c r="A17154" s="178" t="str">
        <f t="shared" si="265"/>
        <v>3 - RO-40521</v>
      </c>
      <c r="B17154" s="178">
        <v>3</v>
      </c>
      <c r="C17154" s="347" t="s">
        <v>31431</v>
      </c>
      <c r="D17154" s="356"/>
      <c r="E17154" s="357" t="s">
        <v>35169</v>
      </c>
      <c r="F17154" s="358" t="s">
        <v>0</v>
      </c>
      <c r="G17154" s="372">
        <v>19.57</v>
      </c>
    </row>
    <row r="17155" spans="1:7">
      <c r="A17155" s="178" t="str">
        <f t="shared" si="265"/>
        <v>3 - RO-40522</v>
      </c>
      <c r="B17155" s="178">
        <v>3</v>
      </c>
      <c r="C17155" s="347" t="s">
        <v>31432</v>
      </c>
      <c r="D17155" s="356"/>
      <c r="E17155" s="357" t="s">
        <v>35170</v>
      </c>
      <c r="F17155" s="358" t="s">
        <v>0</v>
      </c>
      <c r="G17155" s="372">
        <v>19.78</v>
      </c>
    </row>
    <row r="17156" spans="1:7">
      <c r="A17156" s="178" t="str">
        <f t="shared" si="265"/>
        <v>3 - RO-40523</v>
      </c>
      <c r="B17156" s="178">
        <v>3</v>
      </c>
      <c r="C17156" s="347" t="s">
        <v>31433</v>
      </c>
      <c r="D17156" s="356"/>
      <c r="E17156" s="357" t="s">
        <v>35171</v>
      </c>
      <c r="F17156" s="358" t="s">
        <v>0</v>
      </c>
      <c r="G17156" s="372">
        <v>21.08</v>
      </c>
    </row>
    <row r="17157" spans="1:7">
      <c r="A17157" s="178" t="str">
        <f t="shared" si="265"/>
        <v>3 - RO-40524</v>
      </c>
      <c r="B17157" s="178">
        <v>3</v>
      </c>
      <c r="C17157" s="347" t="s">
        <v>31434</v>
      </c>
      <c r="D17157" s="356"/>
      <c r="E17157" s="357" t="s">
        <v>35172</v>
      </c>
      <c r="F17157" s="358" t="s">
        <v>0</v>
      </c>
      <c r="G17157" s="372">
        <v>22.38</v>
      </c>
    </row>
    <row r="17158" spans="1:7">
      <c r="A17158" s="178" t="str">
        <f t="shared" si="265"/>
        <v>3 - RO-40525</v>
      </c>
      <c r="B17158" s="178">
        <v>3</v>
      </c>
      <c r="C17158" s="347" t="s">
        <v>31435</v>
      </c>
      <c r="D17158" s="356"/>
      <c r="E17158" s="357" t="s">
        <v>35173</v>
      </c>
      <c r="F17158" s="358" t="s">
        <v>0</v>
      </c>
      <c r="G17158" s="372">
        <v>22.58</v>
      </c>
    </row>
    <row r="17159" spans="1:7">
      <c r="A17159" s="178" t="str">
        <f t="shared" si="265"/>
        <v>3 - RO-40526</v>
      </c>
      <c r="B17159" s="178">
        <v>3</v>
      </c>
      <c r="C17159" s="347" t="s">
        <v>31436</v>
      </c>
      <c r="D17159" s="356"/>
      <c r="E17159" s="357" t="s">
        <v>35174</v>
      </c>
      <c r="F17159" s="358" t="s">
        <v>0</v>
      </c>
      <c r="G17159" s="372">
        <v>23.88</v>
      </c>
    </row>
    <row r="17160" spans="1:7">
      <c r="A17160" s="178" t="str">
        <f t="shared" si="265"/>
        <v>3 - RO-40527</v>
      </c>
      <c r="B17160" s="178">
        <v>3</v>
      </c>
      <c r="C17160" s="347" t="s">
        <v>31437</v>
      </c>
      <c r="D17160" s="356"/>
      <c r="E17160" s="357" t="s">
        <v>35175</v>
      </c>
      <c r="F17160" s="358" t="s">
        <v>0</v>
      </c>
      <c r="G17160" s="372">
        <v>25.18</v>
      </c>
    </row>
    <row r="17161" spans="1:7">
      <c r="A17161" s="178" t="str">
        <f t="shared" si="265"/>
        <v>3 - RO-40529</v>
      </c>
      <c r="B17161" s="178">
        <v>3</v>
      </c>
      <c r="C17161" s="347" t="s">
        <v>31438</v>
      </c>
      <c r="D17161" s="356"/>
      <c r="E17161" s="357" t="s">
        <v>35176</v>
      </c>
      <c r="F17161" s="358" t="s">
        <v>0</v>
      </c>
      <c r="G17161" s="372">
        <v>25.44</v>
      </c>
    </row>
    <row r="17162" spans="1:7">
      <c r="A17162" s="178" t="str">
        <f t="shared" si="265"/>
        <v>3 - RO-40530</v>
      </c>
      <c r="B17162" s="178">
        <v>3</v>
      </c>
      <c r="C17162" s="347" t="s">
        <v>31439</v>
      </c>
      <c r="D17162" s="356"/>
      <c r="E17162" s="357" t="s">
        <v>35177</v>
      </c>
      <c r="F17162" s="358" t="s">
        <v>0</v>
      </c>
      <c r="G17162" s="372">
        <v>26.74</v>
      </c>
    </row>
    <row r="17163" spans="1:7">
      <c r="A17163" s="178" t="str">
        <f t="shared" si="265"/>
        <v>3 - RO-40528</v>
      </c>
      <c r="B17163" s="178">
        <v>3</v>
      </c>
      <c r="C17163" s="347" t="s">
        <v>31440</v>
      </c>
      <c r="D17163" s="356"/>
      <c r="E17163" s="357" t="s">
        <v>35178</v>
      </c>
      <c r="F17163" s="358" t="s">
        <v>0</v>
      </c>
      <c r="G17163" s="372">
        <v>28.04</v>
      </c>
    </row>
    <row r="17164" spans="1:7">
      <c r="A17164" s="178" t="str">
        <f t="shared" si="265"/>
        <v>3 - RO-40532</v>
      </c>
      <c r="B17164" s="178">
        <v>3</v>
      </c>
      <c r="C17164" s="347" t="s">
        <v>31441</v>
      </c>
      <c r="D17164" s="356"/>
      <c r="E17164" s="357" t="s">
        <v>35179</v>
      </c>
      <c r="F17164" s="358" t="s">
        <v>0</v>
      </c>
      <c r="G17164" s="372">
        <v>27.05</v>
      </c>
    </row>
    <row r="17165" spans="1:7">
      <c r="A17165" s="178" t="str">
        <f t="shared" si="265"/>
        <v>3 - RO-40533</v>
      </c>
      <c r="B17165" s="178">
        <v>3</v>
      </c>
      <c r="C17165" s="347" t="s">
        <v>31442</v>
      </c>
      <c r="D17165" s="356"/>
      <c r="E17165" s="357" t="s">
        <v>35180</v>
      </c>
      <c r="F17165" s="358" t="s">
        <v>0</v>
      </c>
      <c r="G17165" s="372">
        <v>28.35</v>
      </c>
    </row>
    <row r="17166" spans="1:7">
      <c r="A17166" s="178" t="str">
        <f t="shared" si="265"/>
        <v>3 - RO-40531</v>
      </c>
      <c r="B17166" s="178">
        <v>3</v>
      </c>
      <c r="C17166" s="347" t="s">
        <v>31443</v>
      </c>
      <c r="D17166" s="356"/>
      <c r="E17166" s="357" t="s">
        <v>35181</v>
      </c>
      <c r="F17166" s="358" t="s">
        <v>0</v>
      </c>
      <c r="G17166" s="372">
        <v>29.65</v>
      </c>
    </row>
    <row r="17167" spans="1:7">
      <c r="A17167" s="178" t="str">
        <f t="shared" si="265"/>
        <v>3 - RO-40535</v>
      </c>
      <c r="B17167" s="178">
        <v>3</v>
      </c>
      <c r="C17167" s="347" t="s">
        <v>31444</v>
      </c>
      <c r="D17167" s="356"/>
      <c r="E17167" s="357" t="s">
        <v>35182</v>
      </c>
      <c r="F17167" s="358" t="s">
        <v>0</v>
      </c>
      <c r="G17167" s="372">
        <v>29.96</v>
      </c>
    </row>
    <row r="17168" spans="1:7">
      <c r="A17168" s="178" t="str">
        <f t="shared" si="265"/>
        <v>3 - RO-40534</v>
      </c>
      <c r="B17168" s="178">
        <v>3</v>
      </c>
      <c r="C17168" s="347" t="s">
        <v>31445</v>
      </c>
      <c r="D17168" s="356"/>
      <c r="E17168" s="357" t="s">
        <v>35183</v>
      </c>
      <c r="F17168" s="358" t="s">
        <v>0</v>
      </c>
      <c r="G17168" s="372">
        <v>31.26</v>
      </c>
    </row>
    <row r="17169" spans="1:7" ht="25.5">
      <c r="A17169" s="178" t="str">
        <f t="shared" si="265"/>
        <v>3 - RO-40536</v>
      </c>
      <c r="B17169" s="178">
        <v>3</v>
      </c>
      <c r="C17169" s="347" t="s">
        <v>31446</v>
      </c>
      <c r="D17169" s="356"/>
      <c r="E17169" s="357" t="s">
        <v>35184</v>
      </c>
      <c r="F17169" s="358" t="s">
        <v>0</v>
      </c>
      <c r="G17169" s="372">
        <v>26.96</v>
      </c>
    </row>
    <row r="17170" spans="1:7" ht="25.5">
      <c r="A17170" s="178" t="str">
        <f t="shared" si="265"/>
        <v>3 - RO-40537</v>
      </c>
      <c r="B17170" s="178">
        <v>3</v>
      </c>
      <c r="C17170" s="347" t="s">
        <v>31447</v>
      </c>
      <c r="D17170" s="356"/>
      <c r="E17170" s="357" t="s">
        <v>35185</v>
      </c>
      <c r="F17170" s="358" t="s">
        <v>0</v>
      </c>
      <c r="G17170" s="372">
        <v>28.63</v>
      </c>
    </row>
    <row r="17171" spans="1:7" ht="25.5">
      <c r="A17171" s="178" t="str">
        <f t="shared" si="265"/>
        <v>3 - RO-40538</v>
      </c>
      <c r="B17171" s="178">
        <v>3</v>
      </c>
      <c r="C17171" s="347" t="s">
        <v>31448</v>
      </c>
      <c r="D17171" s="356"/>
      <c r="E17171" s="357" t="s">
        <v>35186</v>
      </c>
      <c r="F17171" s="358" t="s">
        <v>0</v>
      </c>
      <c r="G17171" s="372">
        <v>30.56</v>
      </c>
    </row>
    <row r="17172" spans="1:7" ht="25.5">
      <c r="A17172" s="178" t="str">
        <f t="shared" si="265"/>
        <v>3 - RO-40539</v>
      </c>
      <c r="B17172" s="178">
        <v>3</v>
      </c>
      <c r="C17172" s="347" t="s">
        <v>31449</v>
      </c>
      <c r="D17172" s="356"/>
      <c r="E17172" s="357" t="s">
        <v>35187</v>
      </c>
      <c r="F17172" s="358" t="s">
        <v>0</v>
      </c>
      <c r="G17172" s="372">
        <v>30.39</v>
      </c>
    </row>
    <row r="17173" spans="1:7" ht="25.5">
      <c r="A17173" s="178" t="str">
        <f t="shared" si="265"/>
        <v>3 - RO-40540</v>
      </c>
      <c r="B17173" s="178">
        <v>3</v>
      </c>
      <c r="C17173" s="347" t="s">
        <v>31450</v>
      </c>
      <c r="D17173" s="356"/>
      <c r="E17173" s="357" t="s">
        <v>35188</v>
      </c>
      <c r="F17173" s="358" t="s">
        <v>0</v>
      </c>
      <c r="G17173" s="372">
        <v>32.200000000000003</v>
      </c>
    </row>
    <row r="17174" spans="1:7" ht="25.5">
      <c r="A17174" s="178" t="str">
        <f t="shared" si="265"/>
        <v>3 - RO-40541</v>
      </c>
      <c r="B17174" s="178">
        <v>3</v>
      </c>
      <c r="C17174" s="347" t="s">
        <v>31451</v>
      </c>
      <c r="D17174" s="356"/>
      <c r="E17174" s="357" t="s">
        <v>35189</v>
      </c>
      <c r="F17174" s="358" t="s">
        <v>0</v>
      </c>
      <c r="G17174" s="372">
        <v>34.130000000000003</v>
      </c>
    </row>
    <row r="17175" spans="1:7" ht="25.5">
      <c r="A17175" s="178" t="str">
        <f t="shared" si="265"/>
        <v>3 - RO-40542</v>
      </c>
      <c r="B17175" s="178">
        <v>3</v>
      </c>
      <c r="C17175" s="347" t="s">
        <v>31452</v>
      </c>
      <c r="D17175" s="356"/>
      <c r="E17175" s="357" t="s">
        <v>35190</v>
      </c>
      <c r="F17175" s="358" t="s">
        <v>0</v>
      </c>
      <c r="G17175" s="372">
        <v>33.82</v>
      </c>
    </row>
    <row r="17176" spans="1:7" ht="25.5">
      <c r="A17176" s="178" t="str">
        <f t="shared" si="265"/>
        <v>3 - RO-40543</v>
      </c>
      <c r="B17176" s="178">
        <v>3</v>
      </c>
      <c r="C17176" s="347" t="s">
        <v>31453</v>
      </c>
      <c r="D17176" s="356"/>
      <c r="E17176" s="357" t="s">
        <v>35191</v>
      </c>
      <c r="F17176" s="358" t="s">
        <v>0</v>
      </c>
      <c r="G17176" s="372">
        <v>35.630000000000003</v>
      </c>
    </row>
    <row r="17177" spans="1:7" ht="25.5">
      <c r="A17177" s="178" t="str">
        <f t="shared" si="265"/>
        <v>3 - RO-40544</v>
      </c>
      <c r="B17177" s="178">
        <v>3</v>
      </c>
      <c r="C17177" s="347" t="s">
        <v>31454</v>
      </c>
      <c r="D17177" s="356"/>
      <c r="E17177" s="357" t="s">
        <v>35192</v>
      </c>
      <c r="F17177" s="358" t="s">
        <v>0</v>
      </c>
      <c r="G17177" s="372">
        <v>37.5</v>
      </c>
    </row>
    <row r="17178" spans="1:7" ht="25.5">
      <c r="A17178" s="178" t="str">
        <f t="shared" si="265"/>
        <v>3 - RO-40546</v>
      </c>
      <c r="B17178" s="178">
        <v>3</v>
      </c>
      <c r="C17178" s="347" t="s">
        <v>31455</v>
      </c>
      <c r="D17178" s="356"/>
      <c r="E17178" s="357" t="s">
        <v>35193</v>
      </c>
      <c r="F17178" s="358" t="s">
        <v>0</v>
      </c>
      <c r="G17178" s="372">
        <v>37.32</v>
      </c>
    </row>
    <row r="17179" spans="1:7" ht="25.5">
      <c r="A17179" s="178" t="str">
        <f t="shared" si="265"/>
        <v>3 - RO-40547</v>
      </c>
      <c r="B17179" s="178">
        <v>3</v>
      </c>
      <c r="C17179" s="347" t="s">
        <v>31456</v>
      </c>
      <c r="D17179" s="356"/>
      <c r="E17179" s="357" t="s">
        <v>35194</v>
      </c>
      <c r="F17179" s="358" t="s">
        <v>0</v>
      </c>
      <c r="G17179" s="372">
        <v>39.06</v>
      </c>
    </row>
    <row r="17180" spans="1:7" ht="25.5">
      <c r="A17180" s="178" t="str">
        <f t="shared" si="265"/>
        <v>3 - RO-40545</v>
      </c>
      <c r="B17180" s="178">
        <v>3</v>
      </c>
      <c r="C17180" s="347" t="s">
        <v>31457</v>
      </c>
      <c r="D17180" s="356"/>
      <c r="E17180" s="357" t="s">
        <v>35195</v>
      </c>
      <c r="F17180" s="358" t="s">
        <v>0</v>
      </c>
      <c r="G17180" s="372">
        <v>40.99</v>
      </c>
    </row>
    <row r="17181" spans="1:7" ht="25.5">
      <c r="A17181" s="178" t="str">
        <f t="shared" si="265"/>
        <v>3 - RO-40549</v>
      </c>
      <c r="B17181" s="178">
        <v>3</v>
      </c>
      <c r="C17181" s="347" t="s">
        <v>31458</v>
      </c>
      <c r="D17181" s="356"/>
      <c r="E17181" s="357" t="s">
        <v>35196</v>
      </c>
      <c r="F17181" s="358" t="s">
        <v>0</v>
      </c>
      <c r="G17181" s="372">
        <v>39.18</v>
      </c>
    </row>
    <row r="17182" spans="1:7" ht="25.5">
      <c r="A17182" s="178" t="str">
        <f t="shared" si="265"/>
        <v>3 - RO-40550</v>
      </c>
      <c r="B17182" s="178">
        <v>3</v>
      </c>
      <c r="C17182" s="347" t="s">
        <v>31459</v>
      </c>
      <c r="D17182" s="356"/>
      <c r="E17182" s="357" t="s">
        <v>35197</v>
      </c>
      <c r="F17182" s="358" t="s">
        <v>0</v>
      </c>
      <c r="G17182" s="372">
        <v>40.86</v>
      </c>
    </row>
    <row r="17183" spans="1:7" ht="25.5">
      <c r="A17183" s="178" t="str">
        <f t="shared" si="265"/>
        <v>3 - RO-40548</v>
      </c>
      <c r="B17183" s="178">
        <v>3</v>
      </c>
      <c r="C17183" s="347" t="s">
        <v>31460</v>
      </c>
      <c r="D17183" s="356"/>
      <c r="E17183" s="357" t="s">
        <v>35198</v>
      </c>
      <c r="F17183" s="358" t="s">
        <v>0</v>
      </c>
      <c r="G17183" s="372">
        <v>42.66</v>
      </c>
    </row>
    <row r="17184" spans="1:7" ht="25.5">
      <c r="A17184" s="178" t="str">
        <f t="shared" si="265"/>
        <v>3 - RO-40552</v>
      </c>
      <c r="B17184" s="178">
        <v>3</v>
      </c>
      <c r="C17184" s="347" t="s">
        <v>31461</v>
      </c>
      <c r="D17184" s="356"/>
      <c r="E17184" s="357" t="s">
        <v>35199</v>
      </c>
      <c r="F17184" s="358" t="s">
        <v>0</v>
      </c>
      <c r="G17184" s="372">
        <v>42.85</v>
      </c>
    </row>
    <row r="17185" spans="1:7" ht="25.5">
      <c r="A17185" s="178" t="str">
        <f t="shared" si="265"/>
        <v>3 - RO-40551</v>
      </c>
      <c r="B17185" s="178">
        <v>3</v>
      </c>
      <c r="C17185" s="347" t="s">
        <v>31462</v>
      </c>
      <c r="D17185" s="356"/>
      <c r="E17185" s="357" t="s">
        <v>35200</v>
      </c>
      <c r="F17185" s="358" t="s">
        <v>0</v>
      </c>
      <c r="G17185" s="372">
        <v>44.53</v>
      </c>
    </row>
    <row r="17186" spans="1:7" ht="25.5">
      <c r="A17186" s="178" t="str">
        <f t="shared" si="265"/>
        <v>3 - RO-40554</v>
      </c>
      <c r="B17186" s="178">
        <v>3</v>
      </c>
      <c r="C17186" s="347" t="s">
        <v>31463</v>
      </c>
      <c r="D17186" s="356"/>
      <c r="E17186" s="357" t="s">
        <v>35201</v>
      </c>
      <c r="F17186" s="358" t="s">
        <v>0</v>
      </c>
      <c r="G17186" s="372">
        <v>75.09</v>
      </c>
    </row>
    <row r="17187" spans="1:7" ht="25.5">
      <c r="A17187" s="178" t="str">
        <f t="shared" si="265"/>
        <v>3 - RO-40555</v>
      </c>
      <c r="B17187" s="178">
        <v>3</v>
      </c>
      <c r="C17187" s="347" t="s">
        <v>31464</v>
      </c>
      <c r="D17187" s="356"/>
      <c r="E17187" s="357" t="s">
        <v>35202</v>
      </c>
      <c r="F17187" s="358" t="s">
        <v>0</v>
      </c>
      <c r="G17187" s="372">
        <v>78.89</v>
      </c>
    </row>
    <row r="17188" spans="1:7" ht="25.5">
      <c r="A17188" s="178" t="str">
        <f t="shared" si="265"/>
        <v>3 - RO-40556</v>
      </c>
      <c r="B17188" s="178">
        <v>3</v>
      </c>
      <c r="C17188" s="347" t="s">
        <v>31465</v>
      </c>
      <c r="D17188" s="356"/>
      <c r="E17188" s="357" t="s">
        <v>35203</v>
      </c>
      <c r="F17188" s="358" t="s">
        <v>0</v>
      </c>
      <c r="G17188" s="372">
        <v>83.11</v>
      </c>
    </row>
    <row r="17189" spans="1:7" ht="25.5">
      <c r="A17189" s="178" t="str">
        <f t="shared" si="265"/>
        <v>3 - RO-40557</v>
      </c>
      <c r="B17189" s="178">
        <v>3</v>
      </c>
      <c r="C17189" s="347" t="s">
        <v>31466</v>
      </c>
      <c r="D17189" s="356"/>
      <c r="E17189" s="357" t="s">
        <v>35204</v>
      </c>
      <c r="F17189" s="358" t="s">
        <v>0</v>
      </c>
      <c r="G17189" s="372">
        <v>80.81</v>
      </c>
    </row>
    <row r="17190" spans="1:7" ht="25.5">
      <c r="A17190" s="178" t="str">
        <f t="shared" si="265"/>
        <v>3 - RO-40558</v>
      </c>
      <c r="B17190" s="178">
        <v>3</v>
      </c>
      <c r="C17190" s="347" t="s">
        <v>31467</v>
      </c>
      <c r="D17190" s="356"/>
      <c r="E17190" s="357" t="s">
        <v>35205</v>
      </c>
      <c r="F17190" s="358" t="s">
        <v>0</v>
      </c>
      <c r="G17190" s="372">
        <v>84.62</v>
      </c>
    </row>
    <row r="17191" spans="1:7" ht="25.5">
      <c r="A17191" s="178" t="str">
        <f t="shared" si="265"/>
        <v>3 - RO-40559</v>
      </c>
      <c r="B17191" s="178">
        <v>3</v>
      </c>
      <c r="C17191" s="347" t="s">
        <v>31468</v>
      </c>
      <c r="D17191" s="356"/>
      <c r="E17191" s="357" t="s">
        <v>35206</v>
      </c>
      <c r="F17191" s="358" t="s">
        <v>0</v>
      </c>
      <c r="G17191" s="372">
        <v>88.85</v>
      </c>
    </row>
    <row r="17192" spans="1:7" ht="25.5">
      <c r="A17192" s="178" t="str">
        <f t="shared" si="265"/>
        <v>3 - RO-40560</v>
      </c>
      <c r="B17192" s="178">
        <v>3</v>
      </c>
      <c r="C17192" s="347" t="s">
        <v>31469</v>
      </c>
      <c r="D17192" s="356"/>
      <c r="E17192" s="357" t="s">
        <v>35207</v>
      </c>
      <c r="F17192" s="358" t="s">
        <v>0</v>
      </c>
      <c r="G17192" s="372">
        <v>86.54</v>
      </c>
    </row>
    <row r="17193" spans="1:7" ht="25.5">
      <c r="A17193" s="178" t="str">
        <f t="shared" si="265"/>
        <v>3 - RO-40561</v>
      </c>
      <c r="B17193" s="178">
        <v>3</v>
      </c>
      <c r="C17193" s="347" t="s">
        <v>31470</v>
      </c>
      <c r="D17193" s="356"/>
      <c r="E17193" s="357" t="s">
        <v>35208</v>
      </c>
      <c r="F17193" s="358" t="s">
        <v>0</v>
      </c>
      <c r="G17193" s="372">
        <v>89.93</v>
      </c>
    </row>
    <row r="17194" spans="1:7" ht="25.5">
      <c r="A17194" s="178" t="str">
        <f t="shared" si="265"/>
        <v>3 - RO-40562</v>
      </c>
      <c r="B17194" s="178">
        <v>3</v>
      </c>
      <c r="C17194" s="347" t="s">
        <v>31471</v>
      </c>
      <c r="D17194" s="356"/>
      <c r="E17194" s="357" t="s">
        <v>35209</v>
      </c>
      <c r="F17194" s="358" t="s">
        <v>0</v>
      </c>
      <c r="G17194" s="372">
        <v>94.58</v>
      </c>
    </row>
    <row r="17195" spans="1:7" ht="25.5">
      <c r="A17195" s="178" t="str">
        <f t="shared" si="265"/>
        <v>3 - RO-40564</v>
      </c>
      <c r="B17195" s="178">
        <v>3</v>
      </c>
      <c r="C17195" s="347" t="s">
        <v>31472</v>
      </c>
      <c r="D17195" s="356"/>
      <c r="E17195" s="357" t="s">
        <v>35210</v>
      </c>
      <c r="F17195" s="358" t="s">
        <v>0</v>
      </c>
      <c r="G17195" s="372">
        <v>92.33</v>
      </c>
    </row>
    <row r="17196" spans="1:7" ht="25.5">
      <c r="A17196" s="178" t="str">
        <f t="shared" ref="A17196:A17259" si="266">B17196&amp;" - "&amp;C17196</f>
        <v>3 - RO-40565</v>
      </c>
      <c r="B17196" s="178">
        <v>3</v>
      </c>
      <c r="C17196" s="347" t="s">
        <v>31473</v>
      </c>
      <c r="D17196" s="356"/>
      <c r="E17196" s="357" t="s">
        <v>35211</v>
      </c>
      <c r="F17196" s="358" t="s">
        <v>0</v>
      </c>
      <c r="G17196" s="372">
        <v>96.56</v>
      </c>
    </row>
    <row r="17197" spans="1:7" ht="25.5">
      <c r="A17197" s="178" t="str">
        <f t="shared" si="266"/>
        <v>3 - RO-40563</v>
      </c>
      <c r="B17197" s="178">
        <v>3</v>
      </c>
      <c r="C17197" s="347" t="s">
        <v>31474</v>
      </c>
      <c r="D17197" s="356"/>
      <c r="E17197" s="357" t="s">
        <v>35212</v>
      </c>
      <c r="F17197" s="358" t="s">
        <v>0</v>
      </c>
      <c r="G17197" s="372">
        <v>100.79</v>
      </c>
    </row>
    <row r="17198" spans="1:7" ht="25.5">
      <c r="A17198" s="178" t="str">
        <f t="shared" si="266"/>
        <v>3 - RO-40567</v>
      </c>
      <c r="B17198" s="178">
        <v>3</v>
      </c>
      <c r="C17198" s="347" t="s">
        <v>31475</v>
      </c>
      <c r="D17198" s="356"/>
      <c r="E17198" s="357" t="s">
        <v>35213</v>
      </c>
      <c r="F17198" s="358" t="s">
        <v>0</v>
      </c>
      <c r="G17198" s="372">
        <v>95.2</v>
      </c>
    </row>
    <row r="17199" spans="1:7" ht="25.5">
      <c r="A17199" s="178" t="str">
        <f t="shared" si="266"/>
        <v>3 - RO-40568</v>
      </c>
      <c r="B17199" s="178">
        <v>3</v>
      </c>
      <c r="C17199" s="347" t="s">
        <v>31476</v>
      </c>
      <c r="D17199" s="356"/>
      <c r="E17199" s="357" t="s">
        <v>35214</v>
      </c>
      <c r="F17199" s="358" t="s">
        <v>0</v>
      </c>
      <c r="G17199" s="372">
        <v>98.17</v>
      </c>
    </row>
    <row r="17200" spans="1:7" ht="25.5">
      <c r="A17200" s="178" t="str">
        <f t="shared" si="266"/>
        <v>3 - RO-40566</v>
      </c>
      <c r="B17200" s="178">
        <v>3</v>
      </c>
      <c r="C17200" s="347" t="s">
        <v>31477</v>
      </c>
      <c r="D17200" s="356"/>
      <c r="E17200" s="357" t="s">
        <v>35215</v>
      </c>
      <c r="F17200" s="358" t="s">
        <v>0</v>
      </c>
      <c r="G17200" s="372">
        <v>101.98</v>
      </c>
    </row>
    <row r="17201" spans="1:7" ht="25.5">
      <c r="A17201" s="178" t="str">
        <f t="shared" si="266"/>
        <v>3 - RO-40570</v>
      </c>
      <c r="B17201" s="178">
        <v>3</v>
      </c>
      <c r="C17201" s="347" t="s">
        <v>31478</v>
      </c>
      <c r="D17201" s="356"/>
      <c r="E17201" s="357" t="s">
        <v>35216</v>
      </c>
      <c r="F17201" s="358" t="s">
        <v>0</v>
      </c>
      <c r="G17201" s="372">
        <v>101.45</v>
      </c>
    </row>
    <row r="17202" spans="1:7" ht="25.5">
      <c r="A17202" s="178" t="str">
        <f t="shared" si="266"/>
        <v>3 - RO-40569</v>
      </c>
      <c r="B17202" s="178">
        <v>3</v>
      </c>
      <c r="C17202" s="347" t="s">
        <v>31479</v>
      </c>
      <c r="D17202" s="356"/>
      <c r="E17202" s="357" t="s">
        <v>35217</v>
      </c>
      <c r="F17202" s="358" t="s">
        <v>0</v>
      </c>
      <c r="G17202" s="372">
        <v>105.26</v>
      </c>
    </row>
    <row r="17203" spans="1:7">
      <c r="A17203" s="178" t="str">
        <f t="shared" si="266"/>
        <v>3 - RO-40514</v>
      </c>
      <c r="B17203" s="178">
        <v>3</v>
      </c>
      <c r="C17203" s="347" t="s">
        <v>31480</v>
      </c>
      <c r="D17203" s="356"/>
      <c r="E17203" s="357" t="s">
        <v>35218</v>
      </c>
      <c r="F17203" s="358" t="s">
        <v>0</v>
      </c>
      <c r="G17203" s="372">
        <v>24.46</v>
      </c>
    </row>
    <row r="17204" spans="1:7" ht="25.5">
      <c r="A17204" s="178" t="str">
        <f t="shared" si="266"/>
        <v>3 - RO-40571</v>
      </c>
      <c r="B17204" s="178">
        <v>3</v>
      </c>
      <c r="C17204" s="347" t="s">
        <v>31481</v>
      </c>
      <c r="D17204" s="356"/>
      <c r="E17204" s="357" t="s">
        <v>35219</v>
      </c>
      <c r="F17204" s="358" t="s">
        <v>0</v>
      </c>
      <c r="G17204" s="372">
        <v>1.29</v>
      </c>
    </row>
    <row r="17205" spans="1:7" ht="25.5">
      <c r="A17205" s="178" t="str">
        <f t="shared" si="266"/>
        <v>3 - RO-40572</v>
      </c>
      <c r="B17205" s="178">
        <v>3</v>
      </c>
      <c r="C17205" s="347" t="s">
        <v>31482</v>
      </c>
      <c r="D17205" s="356"/>
      <c r="E17205" s="357" t="s">
        <v>35220</v>
      </c>
      <c r="F17205" s="358" t="s">
        <v>0</v>
      </c>
      <c r="G17205" s="372">
        <v>1.97</v>
      </c>
    </row>
    <row r="17206" spans="1:7" ht="25.5">
      <c r="A17206" s="178" t="str">
        <f t="shared" si="266"/>
        <v>3 - RO-40573</v>
      </c>
      <c r="B17206" s="178">
        <v>3</v>
      </c>
      <c r="C17206" s="347" t="s">
        <v>31483</v>
      </c>
      <c r="D17206" s="356"/>
      <c r="E17206" s="357" t="s">
        <v>35221</v>
      </c>
      <c r="F17206" s="358" t="s">
        <v>0</v>
      </c>
      <c r="G17206" s="372">
        <v>1.55</v>
      </c>
    </row>
    <row r="17207" spans="1:7" ht="25.5">
      <c r="A17207" s="178" t="str">
        <f t="shared" si="266"/>
        <v>3 - RO-40574</v>
      </c>
      <c r="B17207" s="178">
        <v>3</v>
      </c>
      <c r="C17207" s="347" t="s">
        <v>31484</v>
      </c>
      <c r="D17207" s="356"/>
      <c r="E17207" s="357" t="s">
        <v>35222</v>
      </c>
      <c r="F17207" s="358" t="s">
        <v>0</v>
      </c>
      <c r="G17207" s="372">
        <v>2.33</v>
      </c>
    </row>
    <row r="17208" spans="1:7" ht="25.5">
      <c r="A17208" s="178" t="str">
        <f t="shared" si="266"/>
        <v>3 - RO-40575</v>
      </c>
      <c r="B17208" s="178">
        <v>3</v>
      </c>
      <c r="C17208" s="347" t="s">
        <v>31485</v>
      </c>
      <c r="D17208" s="356"/>
      <c r="E17208" s="357" t="s">
        <v>35223</v>
      </c>
      <c r="F17208" s="358" t="s">
        <v>0</v>
      </c>
      <c r="G17208" s="372">
        <v>3.11</v>
      </c>
    </row>
    <row r="17209" spans="1:7" ht="25.5">
      <c r="A17209" s="178" t="str">
        <f t="shared" si="266"/>
        <v>3 - RO-40576</v>
      </c>
      <c r="B17209" s="178">
        <v>3</v>
      </c>
      <c r="C17209" s="347" t="s">
        <v>31486</v>
      </c>
      <c r="D17209" s="356"/>
      <c r="E17209" s="357" t="s">
        <v>35224</v>
      </c>
      <c r="F17209" s="358" t="s">
        <v>0</v>
      </c>
      <c r="G17209" s="372">
        <v>1.81</v>
      </c>
    </row>
    <row r="17210" spans="1:7" ht="25.5">
      <c r="A17210" s="178" t="str">
        <f t="shared" si="266"/>
        <v>3 - RO-40577</v>
      </c>
      <c r="B17210" s="178">
        <v>3</v>
      </c>
      <c r="C17210" s="347" t="s">
        <v>31487</v>
      </c>
      <c r="D17210" s="356"/>
      <c r="E17210" s="357" t="s">
        <v>35225</v>
      </c>
      <c r="F17210" s="358" t="s">
        <v>0</v>
      </c>
      <c r="G17210" s="372">
        <v>2.75</v>
      </c>
    </row>
    <row r="17211" spans="1:7" ht="25.5">
      <c r="A17211" s="178" t="str">
        <f t="shared" si="266"/>
        <v>3 - RO-40578</v>
      </c>
      <c r="B17211" s="178">
        <v>3</v>
      </c>
      <c r="C17211" s="347" t="s">
        <v>31488</v>
      </c>
      <c r="D17211" s="356"/>
      <c r="E17211" s="357" t="s">
        <v>35226</v>
      </c>
      <c r="F17211" s="358" t="s">
        <v>0</v>
      </c>
      <c r="G17211" s="372">
        <v>3.63</v>
      </c>
    </row>
    <row r="17212" spans="1:7" ht="25.5">
      <c r="A17212" s="178" t="str">
        <f t="shared" si="266"/>
        <v>3 - RO-40579</v>
      </c>
      <c r="B17212" s="178">
        <v>3</v>
      </c>
      <c r="C17212" s="347" t="s">
        <v>31489</v>
      </c>
      <c r="D17212" s="356"/>
      <c r="E17212" s="357" t="s">
        <v>35227</v>
      </c>
      <c r="F17212" s="358" t="s">
        <v>0</v>
      </c>
      <c r="G17212" s="372">
        <v>2.0699999999999998</v>
      </c>
    </row>
    <row r="17213" spans="1:7" ht="25.5">
      <c r="A17213" s="178" t="str">
        <f t="shared" si="266"/>
        <v>3 - RO-40580</v>
      </c>
      <c r="B17213" s="178">
        <v>3</v>
      </c>
      <c r="C17213" s="347" t="s">
        <v>31490</v>
      </c>
      <c r="D17213" s="356"/>
      <c r="E17213" s="357" t="s">
        <v>35228</v>
      </c>
      <c r="F17213" s="358" t="s">
        <v>0</v>
      </c>
      <c r="G17213" s="372">
        <v>3.11</v>
      </c>
    </row>
    <row r="17214" spans="1:7" ht="25.5">
      <c r="A17214" s="178" t="str">
        <f t="shared" si="266"/>
        <v>3 - RO-40581</v>
      </c>
      <c r="B17214" s="178">
        <v>3</v>
      </c>
      <c r="C17214" s="347" t="s">
        <v>31491</v>
      </c>
      <c r="D17214" s="356"/>
      <c r="E17214" s="357" t="s">
        <v>35229</v>
      </c>
      <c r="F17214" s="358" t="s">
        <v>0</v>
      </c>
      <c r="G17214" s="372">
        <v>4.1500000000000004</v>
      </c>
    </row>
    <row r="17215" spans="1:7" ht="25.5">
      <c r="A17215" s="178" t="str">
        <f t="shared" si="266"/>
        <v>3 - RO-40582</v>
      </c>
      <c r="B17215" s="178">
        <v>3</v>
      </c>
      <c r="C17215" s="347" t="s">
        <v>31492</v>
      </c>
      <c r="D17215" s="356"/>
      <c r="E17215" s="357" t="s">
        <v>35230</v>
      </c>
      <c r="F17215" s="358" t="s">
        <v>0</v>
      </c>
      <c r="G17215" s="372">
        <v>5.19</v>
      </c>
    </row>
    <row r="17216" spans="1:7" ht="25.5">
      <c r="A17216" s="178" t="str">
        <f t="shared" si="266"/>
        <v>3 - RO-40583</v>
      </c>
      <c r="B17216" s="178">
        <v>3</v>
      </c>
      <c r="C17216" s="347" t="s">
        <v>31493</v>
      </c>
      <c r="D17216" s="356"/>
      <c r="E17216" s="357" t="s">
        <v>35231</v>
      </c>
      <c r="F17216" s="358" t="s">
        <v>0</v>
      </c>
      <c r="G17216" s="372">
        <v>2.33</v>
      </c>
    </row>
    <row r="17217" spans="1:7" ht="25.5">
      <c r="A17217" s="178" t="str">
        <f t="shared" si="266"/>
        <v>3 - RO-40584</v>
      </c>
      <c r="B17217" s="178">
        <v>3</v>
      </c>
      <c r="C17217" s="347" t="s">
        <v>31494</v>
      </c>
      <c r="D17217" s="356"/>
      <c r="E17217" s="357" t="s">
        <v>35232</v>
      </c>
      <c r="F17217" s="358" t="s">
        <v>0</v>
      </c>
      <c r="G17217" s="372">
        <v>3.53</v>
      </c>
    </row>
    <row r="17218" spans="1:7" ht="25.5">
      <c r="A17218" s="178" t="str">
        <f t="shared" si="266"/>
        <v>3 - RO-40585</v>
      </c>
      <c r="B17218" s="178">
        <v>3</v>
      </c>
      <c r="C17218" s="347" t="s">
        <v>31495</v>
      </c>
      <c r="D17218" s="356"/>
      <c r="E17218" s="357" t="s">
        <v>35233</v>
      </c>
      <c r="F17218" s="358" t="s">
        <v>0</v>
      </c>
      <c r="G17218" s="372">
        <v>4.67</v>
      </c>
    </row>
    <row r="17219" spans="1:7" ht="25.5">
      <c r="A17219" s="178" t="str">
        <f t="shared" si="266"/>
        <v>3 - RO-40586</v>
      </c>
      <c r="B17219" s="178">
        <v>3</v>
      </c>
      <c r="C17219" s="347" t="s">
        <v>31496</v>
      </c>
      <c r="D17219" s="356"/>
      <c r="E17219" s="357" t="s">
        <v>35234</v>
      </c>
      <c r="F17219" s="358" t="s">
        <v>0</v>
      </c>
      <c r="G17219" s="372">
        <v>5.86</v>
      </c>
    </row>
    <row r="17220" spans="1:7" ht="25.5">
      <c r="A17220" s="178" t="str">
        <f t="shared" si="266"/>
        <v>3 - RO-40587</v>
      </c>
      <c r="B17220" s="178">
        <v>3</v>
      </c>
      <c r="C17220" s="347" t="s">
        <v>31497</v>
      </c>
      <c r="D17220" s="356"/>
      <c r="E17220" s="357" t="s">
        <v>35235</v>
      </c>
      <c r="F17220" s="358" t="s">
        <v>0</v>
      </c>
      <c r="G17220" s="372">
        <v>2.59</v>
      </c>
    </row>
    <row r="17221" spans="1:7" ht="25.5">
      <c r="A17221" s="178" t="str">
        <f t="shared" si="266"/>
        <v>3 - RO-40588</v>
      </c>
      <c r="B17221" s="178">
        <v>3</v>
      </c>
      <c r="C17221" s="347" t="s">
        <v>31498</v>
      </c>
      <c r="D17221" s="356"/>
      <c r="E17221" s="357" t="s">
        <v>35236</v>
      </c>
      <c r="F17221" s="358" t="s">
        <v>0</v>
      </c>
      <c r="G17221" s="372">
        <v>3.89</v>
      </c>
    </row>
    <row r="17222" spans="1:7" ht="25.5">
      <c r="A17222" s="178" t="str">
        <f t="shared" si="266"/>
        <v>3 - RO-40589</v>
      </c>
      <c r="B17222" s="178">
        <v>3</v>
      </c>
      <c r="C17222" s="347" t="s">
        <v>31499</v>
      </c>
      <c r="D17222" s="356"/>
      <c r="E17222" s="357" t="s">
        <v>35237</v>
      </c>
      <c r="F17222" s="358" t="s">
        <v>0</v>
      </c>
      <c r="G17222" s="372">
        <v>5.19</v>
      </c>
    </row>
    <row r="17223" spans="1:7" ht="25.5">
      <c r="A17223" s="178" t="str">
        <f t="shared" si="266"/>
        <v>3 - RO-40590</v>
      </c>
      <c r="B17223" s="178">
        <v>3</v>
      </c>
      <c r="C17223" s="347" t="s">
        <v>31500</v>
      </c>
      <c r="D17223" s="356"/>
      <c r="E17223" s="357" t="s">
        <v>35238</v>
      </c>
      <c r="F17223" s="358" t="s">
        <v>0</v>
      </c>
      <c r="G17223" s="372">
        <v>6.49</v>
      </c>
    </row>
    <row r="17224" spans="1:7" ht="25.5">
      <c r="A17224" s="178" t="str">
        <f t="shared" si="266"/>
        <v>3 - RO-40591</v>
      </c>
      <c r="B17224" s="178">
        <v>3</v>
      </c>
      <c r="C17224" s="347" t="s">
        <v>31501</v>
      </c>
      <c r="D17224" s="356"/>
      <c r="E17224" s="357" t="s">
        <v>35239</v>
      </c>
      <c r="F17224" s="358" t="s">
        <v>0</v>
      </c>
      <c r="G17224" s="372">
        <v>4.8899999999999997</v>
      </c>
    </row>
    <row r="17225" spans="1:7" ht="25.5">
      <c r="A17225" s="178" t="str">
        <f t="shared" si="266"/>
        <v>3 - RO-40592</v>
      </c>
      <c r="B17225" s="178">
        <v>3</v>
      </c>
      <c r="C17225" s="347" t="s">
        <v>31502</v>
      </c>
      <c r="D17225" s="356"/>
      <c r="E17225" s="357" t="s">
        <v>35240</v>
      </c>
      <c r="F17225" s="358" t="s">
        <v>0</v>
      </c>
      <c r="G17225" s="372">
        <v>5.88</v>
      </c>
    </row>
    <row r="17226" spans="1:7" ht="25.5">
      <c r="A17226" s="178" t="str">
        <f t="shared" si="266"/>
        <v>3 - RO-40593</v>
      </c>
      <c r="B17226" s="178">
        <v>3</v>
      </c>
      <c r="C17226" s="347" t="s">
        <v>31503</v>
      </c>
      <c r="D17226" s="356"/>
      <c r="E17226" s="357" t="s">
        <v>35241</v>
      </c>
      <c r="F17226" s="358" t="s">
        <v>0</v>
      </c>
      <c r="G17226" s="372">
        <v>5.84</v>
      </c>
    </row>
    <row r="17227" spans="1:7" ht="25.5">
      <c r="A17227" s="178" t="str">
        <f t="shared" si="266"/>
        <v>3 - RO-40594</v>
      </c>
      <c r="B17227" s="178">
        <v>3</v>
      </c>
      <c r="C17227" s="347" t="s">
        <v>31504</v>
      </c>
      <c r="D17227" s="356"/>
      <c r="E17227" s="357" t="s">
        <v>35242</v>
      </c>
      <c r="F17227" s="358" t="s">
        <v>0</v>
      </c>
      <c r="G17227" s="372">
        <v>6.81</v>
      </c>
    </row>
    <row r="17228" spans="1:7" ht="25.5">
      <c r="A17228" s="178" t="str">
        <f t="shared" si="266"/>
        <v>3 - RO-40595</v>
      </c>
      <c r="B17228" s="178">
        <v>3</v>
      </c>
      <c r="C17228" s="347" t="s">
        <v>31505</v>
      </c>
      <c r="D17228" s="356"/>
      <c r="E17228" s="357" t="s">
        <v>35243</v>
      </c>
      <c r="F17228" s="358" t="s">
        <v>0</v>
      </c>
      <c r="G17228" s="372">
        <v>7.78</v>
      </c>
    </row>
    <row r="17229" spans="1:7" ht="25.5">
      <c r="A17229" s="178" t="str">
        <f t="shared" si="266"/>
        <v>3 - RO-40596</v>
      </c>
      <c r="B17229" s="178">
        <v>3</v>
      </c>
      <c r="C17229" s="347" t="s">
        <v>31506</v>
      </c>
      <c r="D17229" s="356"/>
      <c r="E17229" s="357" t="s">
        <v>35244</v>
      </c>
      <c r="F17229" s="358" t="s">
        <v>0</v>
      </c>
      <c r="G17229" s="372">
        <v>6.73</v>
      </c>
    </row>
    <row r="17230" spans="1:7" ht="25.5">
      <c r="A17230" s="178" t="str">
        <f t="shared" si="266"/>
        <v>3 - RO-40597</v>
      </c>
      <c r="B17230" s="178">
        <v>3</v>
      </c>
      <c r="C17230" s="347" t="s">
        <v>31507</v>
      </c>
      <c r="D17230" s="356"/>
      <c r="E17230" s="357" t="s">
        <v>35245</v>
      </c>
      <c r="F17230" s="358" t="s">
        <v>0</v>
      </c>
      <c r="G17230" s="372">
        <v>7.86</v>
      </c>
    </row>
    <row r="17231" spans="1:7" ht="25.5">
      <c r="A17231" s="178" t="str">
        <f t="shared" si="266"/>
        <v>3 - RO-40598</v>
      </c>
      <c r="B17231" s="178">
        <v>3</v>
      </c>
      <c r="C17231" s="347" t="s">
        <v>31508</v>
      </c>
      <c r="D17231" s="356"/>
      <c r="E17231" s="357" t="s">
        <v>35246</v>
      </c>
      <c r="F17231" s="358" t="s">
        <v>0</v>
      </c>
      <c r="G17231" s="372">
        <v>9.06</v>
      </c>
    </row>
    <row r="17232" spans="1:7" ht="25.5">
      <c r="A17232" s="178" t="str">
        <f t="shared" si="266"/>
        <v>3 - RO-40599</v>
      </c>
      <c r="B17232" s="178">
        <v>3</v>
      </c>
      <c r="C17232" s="347" t="s">
        <v>31509</v>
      </c>
      <c r="D17232" s="356"/>
      <c r="E17232" s="357" t="s">
        <v>35247</v>
      </c>
      <c r="F17232" s="358" t="s">
        <v>0</v>
      </c>
      <c r="G17232" s="372">
        <v>7.5</v>
      </c>
    </row>
    <row r="17233" spans="1:7" ht="25.5">
      <c r="A17233" s="178" t="str">
        <f t="shared" si="266"/>
        <v>3 - RO-40600</v>
      </c>
      <c r="B17233" s="178">
        <v>3</v>
      </c>
      <c r="C17233" s="347" t="s">
        <v>31510</v>
      </c>
      <c r="D17233" s="356"/>
      <c r="E17233" s="357" t="s">
        <v>35248</v>
      </c>
      <c r="F17233" s="358" t="s">
        <v>0</v>
      </c>
      <c r="G17233" s="372">
        <v>8.7899999999999991</v>
      </c>
    </row>
    <row r="17234" spans="1:7" ht="25.5">
      <c r="A17234" s="178" t="str">
        <f t="shared" si="266"/>
        <v>3 - RO-40601</v>
      </c>
      <c r="B17234" s="178">
        <v>3</v>
      </c>
      <c r="C17234" s="347" t="s">
        <v>31511</v>
      </c>
      <c r="D17234" s="356"/>
      <c r="E17234" s="357" t="s">
        <v>35249</v>
      </c>
      <c r="F17234" s="358" t="s">
        <v>0</v>
      </c>
      <c r="G17234" s="372">
        <v>10.09</v>
      </c>
    </row>
    <row r="17235" spans="1:7" ht="25.5">
      <c r="A17235" s="178" t="str">
        <f t="shared" si="266"/>
        <v>3 - RO-40602</v>
      </c>
      <c r="B17235" s="178">
        <v>3</v>
      </c>
      <c r="C17235" s="347" t="s">
        <v>31512</v>
      </c>
      <c r="D17235" s="356"/>
      <c r="E17235" s="357" t="s">
        <v>35250</v>
      </c>
      <c r="F17235" s="358" t="s">
        <v>0</v>
      </c>
      <c r="G17235" s="372">
        <v>11.44</v>
      </c>
    </row>
    <row r="17236" spans="1:7" ht="25.5">
      <c r="A17236" s="178" t="str">
        <f t="shared" si="266"/>
        <v>3 - RO-40603</v>
      </c>
      <c r="B17236" s="178">
        <v>3</v>
      </c>
      <c r="C17236" s="347" t="s">
        <v>31513</v>
      </c>
      <c r="D17236" s="356"/>
      <c r="E17236" s="357" t="s">
        <v>35251</v>
      </c>
      <c r="F17236" s="358" t="s">
        <v>0</v>
      </c>
      <c r="G17236" s="372">
        <v>8.33</v>
      </c>
    </row>
    <row r="17237" spans="1:7" ht="25.5">
      <c r="A17237" s="178" t="str">
        <f t="shared" si="266"/>
        <v>3 - RO-40604</v>
      </c>
      <c r="B17237" s="178">
        <v>3</v>
      </c>
      <c r="C17237" s="347" t="s">
        <v>31514</v>
      </c>
      <c r="D17237" s="356"/>
      <c r="E17237" s="357" t="s">
        <v>35252</v>
      </c>
      <c r="F17237" s="358" t="s">
        <v>0</v>
      </c>
      <c r="G17237" s="372">
        <v>9.91</v>
      </c>
    </row>
    <row r="17238" spans="1:7" ht="25.5">
      <c r="A17238" s="178" t="str">
        <f t="shared" si="266"/>
        <v>3 - RO-40605</v>
      </c>
      <c r="B17238" s="178">
        <v>3</v>
      </c>
      <c r="C17238" s="347" t="s">
        <v>31515</v>
      </c>
      <c r="D17238" s="356"/>
      <c r="E17238" s="357" t="s">
        <v>35253</v>
      </c>
      <c r="F17238" s="358" t="s">
        <v>0</v>
      </c>
      <c r="G17238" s="372">
        <v>11.24</v>
      </c>
    </row>
    <row r="17239" spans="1:7" ht="25.5">
      <c r="A17239" s="178" t="str">
        <f t="shared" si="266"/>
        <v>3 - RO-40606</v>
      </c>
      <c r="B17239" s="178">
        <v>3</v>
      </c>
      <c r="C17239" s="347" t="s">
        <v>31516</v>
      </c>
      <c r="D17239" s="356"/>
      <c r="E17239" s="357" t="s">
        <v>35254</v>
      </c>
      <c r="F17239" s="358" t="s">
        <v>0</v>
      </c>
      <c r="G17239" s="372">
        <v>12.55</v>
      </c>
    </row>
    <row r="17240" spans="1:7" ht="25.5">
      <c r="A17240" s="178" t="str">
        <f t="shared" si="266"/>
        <v>3 - RO-40607</v>
      </c>
      <c r="B17240" s="178">
        <v>3</v>
      </c>
      <c r="C17240" s="347" t="s">
        <v>31517</v>
      </c>
      <c r="D17240" s="356"/>
      <c r="E17240" s="357" t="s">
        <v>35255</v>
      </c>
      <c r="F17240" s="358" t="s">
        <v>0</v>
      </c>
      <c r="G17240" s="372">
        <v>9.16</v>
      </c>
    </row>
    <row r="17241" spans="1:7" ht="25.5">
      <c r="A17241" s="178" t="str">
        <f t="shared" si="266"/>
        <v>3 - RO-40608</v>
      </c>
      <c r="B17241" s="178">
        <v>3</v>
      </c>
      <c r="C17241" s="347" t="s">
        <v>31518</v>
      </c>
      <c r="D17241" s="356"/>
      <c r="E17241" s="357" t="s">
        <v>35256</v>
      </c>
      <c r="F17241" s="358" t="s">
        <v>0</v>
      </c>
      <c r="G17241" s="372">
        <v>10.77</v>
      </c>
    </row>
    <row r="17242" spans="1:7" ht="25.5">
      <c r="A17242" s="178" t="str">
        <f t="shared" si="266"/>
        <v>3 - RO-40609</v>
      </c>
      <c r="B17242" s="178">
        <v>3</v>
      </c>
      <c r="C17242" s="347" t="s">
        <v>31519</v>
      </c>
      <c r="D17242" s="356"/>
      <c r="E17242" s="357" t="s">
        <v>35257</v>
      </c>
      <c r="F17242" s="358" t="s">
        <v>0</v>
      </c>
      <c r="G17242" s="372">
        <v>12.33</v>
      </c>
    </row>
    <row r="17243" spans="1:7" ht="25.5">
      <c r="A17243" s="178" t="str">
        <f t="shared" si="266"/>
        <v>3 - RO-40610</v>
      </c>
      <c r="B17243" s="178">
        <v>3</v>
      </c>
      <c r="C17243" s="347" t="s">
        <v>31520</v>
      </c>
      <c r="D17243" s="356"/>
      <c r="E17243" s="357" t="s">
        <v>35258</v>
      </c>
      <c r="F17243" s="358" t="s">
        <v>0</v>
      </c>
      <c r="G17243" s="372">
        <v>13.88</v>
      </c>
    </row>
    <row r="17244" spans="1:7" ht="25.5">
      <c r="A17244" s="178" t="str">
        <f t="shared" si="266"/>
        <v>3 - RO-40613</v>
      </c>
      <c r="B17244" s="178">
        <v>3</v>
      </c>
      <c r="C17244" s="347" t="s">
        <v>31521</v>
      </c>
      <c r="D17244" s="356"/>
      <c r="E17244" s="357" t="s">
        <v>35259</v>
      </c>
      <c r="F17244" s="358" t="s">
        <v>0</v>
      </c>
      <c r="G17244" s="372">
        <v>28.47</v>
      </c>
    </row>
    <row r="17245" spans="1:7" ht="25.5">
      <c r="A17245" s="178" t="str">
        <f t="shared" si="266"/>
        <v>3 - RO-40614</v>
      </c>
      <c r="B17245" s="178">
        <v>3</v>
      </c>
      <c r="C17245" s="347" t="s">
        <v>31522</v>
      </c>
      <c r="D17245" s="356"/>
      <c r="E17245" s="357" t="s">
        <v>35260</v>
      </c>
      <c r="F17245" s="358" t="s">
        <v>0</v>
      </c>
      <c r="G17245" s="372">
        <v>33.24</v>
      </c>
    </row>
    <row r="17246" spans="1:7" ht="25.5">
      <c r="A17246" s="178" t="str">
        <f t="shared" si="266"/>
        <v>3 - RO-40615</v>
      </c>
      <c r="B17246" s="178">
        <v>3</v>
      </c>
      <c r="C17246" s="347" t="s">
        <v>31523</v>
      </c>
      <c r="D17246" s="356"/>
      <c r="E17246" s="357" t="s">
        <v>35261</v>
      </c>
      <c r="F17246" s="358" t="s">
        <v>0</v>
      </c>
      <c r="G17246" s="372">
        <v>38.43</v>
      </c>
    </row>
    <row r="17247" spans="1:7" ht="25.5">
      <c r="A17247" s="178" t="str">
        <f t="shared" si="266"/>
        <v>3 - RO-40616</v>
      </c>
      <c r="B17247" s="178">
        <v>3</v>
      </c>
      <c r="C17247" s="347" t="s">
        <v>31524</v>
      </c>
      <c r="D17247" s="356"/>
      <c r="E17247" s="357" t="s">
        <v>35262</v>
      </c>
      <c r="F17247" s="358" t="s">
        <v>0</v>
      </c>
      <c r="G17247" s="372">
        <v>32.07</v>
      </c>
    </row>
    <row r="17248" spans="1:7" ht="25.5">
      <c r="A17248" s="178" t="str">
        <f t="shared" si="266"/>
        <v>3 - RO-40617</v>
      </c>
      <c r="B17248" s="178">
        <v>3</v>
      </c>
      <c r="C17248" s="347" t="s">
        <v>31525</v>
      </c>
      <c r="D17248" s="356"/>
      <c r="E17248" s="357" t="s">
        <v>35263</v>
      </c>
      <c r="F17248" s="358" t="s">
        <v>0</v>
      </c>
      <c r="G17248" s="372">
        <v>37.04</v>
      </c>
    </row>
    <row r="17249" spans="1:7" ht="25.5">
      <c r="A17249" s="178" t="str">
        <f t="shared" si="266"/>
        <v>3 - RO-40618</v>
      </c>
      <c r="B17249" s="178">
        <v>3</v>
      </c>
      <c r="C17249" s="347" t="s">
        <v>31526</v>
      </c>
      <c r="D17249" s="356"/>
      <c r="E17249" s="357" t="s">
        <v>35264</v>
      </c>
      <c r="F17249" s="358" t="s">
        <v>0</v>
      </c>
      <c r="G17249" s="372">
        <v>40.54</v>
      </c>
    </row>
    <row r="17250" spans="1:7" ht="25.5">
      <c r="A17250" s="178" t="str">
        <f t="shared" si="266"/>
        <v>3 - RO-40619</v>
      </c>
      <c r="B17250" s="178">
        <v>3</v>
      </c>
      <c r="C17250" s="347" t="s">
        <v>31527</v>
      </c>
      <c r="D17250" s="356"/>
      <c r="E17250" s="357" t="s">
        <v>35265</v>
      </c>
      <c r="F17250" s="358" t="s">
        <v>0</v>
      </c>
      <c r="G17250" s="372">
        <v>46.59</v>
      </c>
    </row>
    <row r="17251" spans="1:7" ht="25.5">
      <c r="A17251" s="178" t="str">
        <f t="shared" si="266"/>
        <v>3 - RO-40620</v>
      </c>
      <c r="B17251" s="178">
        <v>3</v>
      </c>
      <c r="C17251" s="347" t="s">
        <v>31528</v>
      </c>
      <c r="D17251" s="356"/>
      <c r="E17251" s="357" t="s">
        <v>35266</v>
      </c>
      <c r="F17251" s="358" t="s">
        <v>0</v>
      </c>
      <c r="G17251" s="372">
        <v>35.04</v>
      </c>
    </row>
    <row r="17252" spans="1:7" ht="25.5">
      <c r="A17252" s="178" t="str">
        <f t="shared" si="266"/>
        <v>3 - RO-40621</v>
      </c>
      <c r="B17252" s="178">
        <v>3</v>
      </c>
      <c r="C17252" s="347" t="s">
        <v>31529</v>
      </c>
      <c r="D17252" s="356"/>
      <c r="E17252" s="357" t="s">
        <v>35267</v>
      </c>
      <c r="F17252" s="358" t="s">
        <v>0</v>
      </c>
      <c r="G17252" s="372">
        <v>39.200000000000003</v>
      </c>
    </row>
    <row r="17253" spans="1:7" ht="25.5">
      <c r="A17253" s="178" t="str">
        <f t="shared" si="266"/>
        <v>3 - RO-40622</v>
      </c>
      <c r="B17253" s="178">
        <v>3</v>
      </c>
      <c r="C17253" s="347" t="s">
        <v>31530</v>
      </c>
      <c r="D17253" s="356"/>
      <c r="E17253" s="357" t="s">
        <v>35268</v>
      </c>
      <c r="F17253" s="358" t="s">
        <v>0</v>
      </c>
      <c r="G17253" s="372">
        <v>43.78</v>
      </c>
    </row>
    <row r="17254" spans="1:7" ht="25.5">
      <c r="A17254" s="178" t="str">
        <f t="shared" si="266"/>
        <v>3 - RO-40623</v>
      </c>
      <c r="B17254" s="178">
        <v>3</v>
      </c>
      <c r="C17254" s="347" t="s">
        <v>31531</v>
      </c>
      <c r="D17254" s="356"/>
      <c r="E17254" s="357" t="s">
        <v>35269</v>
      </c>
      <c r="F17254" s="358" t="s">
        <v>0</v>
      </c>
      <c r="G17254" s="372">
        <v>49.12</v>
      </c>
    </row>
    <row r="17255" spans="1:7" ht="25.5">
      <c r="A17255" s="178" t="str">
        <f t="shared" si="266"/>
        <v>3 - RO-40624</v>
      </c>
      <c r="B17255" s="178">
        <v>3</v>
      </c>
      <c r="C17255" s="347" t="s">
        <v>31532</v>
      </c>
      <c r="D17255" s="356"/>
      <c r="E17255" s="357" t="s">
        <v>35270</v>
      </c>
      <c r="F17255" s="358" t="s">
        <v>0</v>
      </c>
      <c r="G17255" s="372">
        <v>54.77</v>
      </c>
    </row>
    <row r="17256" spans="1:7" ht="25.5">
      <c r="A17256" s="178" t="str">
        <f t="shared" si="266"/>
        <v>3 - RO-40625</v>
      </c>
      <c r="B17256" s="178">
        <v>3</v>
      </c>
      <c r="C17256" s="347" t="s">
        <v>31533</v>
      </c>
      <c r="D17256" s="356"/>
      <c r="E17256" s="357" t="s">
        <v>35271</v>
      </c>
      <c r="F17256" s="358" t="s">
        <v>0</v>
      </c>
      <c r="G17256" s="372">
        <v>38.01</v>
      </c>
    </row>
    <row r="17257" spans="1:7" ht="25.5">
      <c r="A17257" s="178" t="str">
        <f t="shared" si="266"/>
        <v>3 - RO-40626</v>
      </c>
      <c r="B17257" s="178">
        <v>3</v>
      </c>
      <c r="C17257" s="347" t="s">
        <v>31534</v>
      </c>
      <c r="D17257" s="356"/>
      <c r="E17257" s="357" t="s">
        <v>35272</v>
      </c>
      <c r="F17257" s="358" t="s">
        <v>0</v>
      </c>
      <c r="G17257" s="372">
        <v>41.61</v>
      </c>
    </row>
    <row r="17258" spans="1:7" ht="25.5">
      <c r="A17258" s="178" t="str">
        <f t="shared" si="266"/>
        <v>3 - RO-40627</v>
      </c>
      <c r="B17258" s="178">
        <v>3</v>
      </c>
      <c r="C17258" s="347" t="s">
        <v>31535</v>
      </c>
      <c r="D17258" s="356"/>
      <c r="E17258" s="357" t="s">
        <v>35273</v>
      </c>
      <c r="F17258" s="358" t="s">
        <v>0</v>
      </c>
      <c r="G17258" s="372">
        <v>47.06</v>
      </c>
    </row>
    <row r="17259" spans="1:7" ht="25.5">
      <c r="A17259" s="178" t="str">
        <f t="shared" si="266"/>
        <v>3 - RO-40628</v>
      </c>
      <c r="B17259" s="178">
        <v>3</v>
      </c>
      <c r="C17259" s="347" t="s">
        <v>31536</v>
      </c>
      <c r="D17259" s="356"/>
      <c r="E17259" s="357" t="s">
        <v>35274</v>
      </c>
      <c r="F17259" s="358" t="s">
        <v>0</v>
      </c>
      <c r="G17259" s="372">
        <v>52.2</v>
      </c>
    </row>
    <row r="17260" spans="1:7" ht="25.5">
      <c r="A17260" s="178" t="str">
        <f t="shared" ref="A17260:A17323" si="267">B17260&amp;" - "&amp;C17260</f>
        <v>3 - RO-40629</v>
      </c>
      <c r="B17260" s="178">
        <v>3</v>
      </c>
      <c r="C17260" s="347" t="s">
        <v>31537</v>
      </c>
      <c r="D17260" s="356"/>
      <c r="E17260" s="357" t="s">
        <v>35275</v>
      </c>
      <c r="F17260" s="358" t="s">
        <v>0</v>
      </c>
      <c r="G17260" s="372">
        <v>57.85</v>
      </c>
    </row>
    <row r="17261" spans="1:7" ht="25.5">
      <c r="A17261" s="178" t="str">
        <f t="shared" si="267"/>
        <v>3 - RO-40630</v>
      </c>
      <c r="B17261" s="178">
        <v>3</v>
      </c>
      <c r="C17261" s="347" t="s">
        <v>31538</v>
      </c>
      <c r="D17261" s="356"/>
      <c r="E17261" s="357" t="s">
        <v>35276</v>
      </c>
      <c r="F17261" s="358" t="s">
        <v>0</v>
      </c>
      <c r="G17261" s="372">
        <v>39.51</v>
      </c>
    </row>
    <row r="17262" spans="1:7" ht="25.5">
      <c r="A17262" s="178" t="str">
        <f t="shared" si="267"/>
        <v>3 - RO-40631</v>
      </c>
      <c r="B17262" s="178">
        <v>3</v>
      </c>
      <c r="C17262" s="347" t="s">
        <v>31539</v>
      </c>
      <c r="D17262" s="356"/>
      <c r="E17262" s="357" t="s">
        <v>35277</v>
      </c>
      <c r="F17262" s="358" t="s">
        <v>0</v>
      </c>
      <c r="G17262" s="372">
        <v>43.97</v>
      </c>
    </row>
    <row r="17263" spans="1:7" ht="25.5">
      <c r="A17263" s="178" t="str">
        <f t="shared" si="267"/>
        <v>3 - RO-40632</v>
      </c>
      <c r="B17263" s="178">
        <v>3</v>
      </c>
      <c r="C17263" s="347" t="s">
        <v>31540</v>
      </c>
      <c r="D17263" s="356"/>
      <c r="E17263" s="357" t="s">
        <v>35278</v>
      </c>
      <c r="F17263" s="358" t="s">
        <v>0</v>
      </c>
      <c r="G17263" s="372">
        <v>50.03</v>
      </c>
    </row>
    <row r="17264" spans="1:7" ht="25.5">
      <c r="A17264" s="178" t="str">
        <f t="shared" si="267"/>
        <v>3 - RO-40633</v>
      </c>
      <c r="B17264" s="178">
        <v>3</v>
      </c>
      <c r="C17264" s="347" t="s">
        <v>31541</v>
      </c>
      <c r="D17264" s="356"/>
      <c r="E17264" s="357" t="s">
        <v>35279</v>
      </c>
      <c r="F17264" s="358" t="s">
        <v>0</v>
      </c>
      <c r="G17264" s="372">
        <v>55.27</v>
      </c>
    </row>
    <row r="17265" spans="1:7" ht="25.5">
      <c r="A17265" s="178" t="str">
        <f t="shared" si="267"/>
        <v>3 - RO-40634</v>
      </c>
      <c r="B17265" s="178">
        <v>3</v>
      </c>
      <c r="C17265" s="347" t="s">
        <v>31542</v>
      </c>
      <c r="D17265" s="356"/>
      <c r="E17265" s="357" t="s">
        <v>35280</v>
      </c>
      <c r="F17265" s="358" t="s">
        <v>0</v>
      </c>
      <c r="G17265" s="372">
        <v>61.49</v>
      </c>
    </row>
    <row r="17266" spans="1:7" ht="25.5">
      <c r="A17266" s="178" t="str">
        <f t="shared" si="267"/>
        <v>3 - RO-40647</v>
      </c>
      <c r="B17266" s="178">
        <v>3</v>
      </c>
      <c r="C17266" s="347" t="s">
        <v>31543</v>
      </c>
      <c r="D17266" s="356"/>
      <c r="E17266" s="357" t="s">
        <v>35281</v>
      </c>
      <c r="F17266" s="358" t="s">
        <v>0</v>
      </c>
      <c r="G17266" s="372">
        <v>29.51</v>
      </c>
    </row>
    <row r="17267" spans="1:7" ht="25.5">
      <c r="A17267" s="178" t="str">
        <f t="shared" si="267"/>
        <v>3 - RO-40648</v>
      </c>
      <c r="B17267" s="178">
        <v>3</v>
      </c>
      <c r="C17267" s="347" t="s">
        <v>31544</v>
      </c>
      <c r="D17267" s="356"/>
      <c r="E17267" s="357" t="s">
        <v>35282</v>
      </c>
      <c r="F17267" s="358" t="s">
        <v>0</v>
      </c>
      <c r="G17267" s="372">
        <v>31.73</v>
      </c>
    </row>
    <row r="17268" spans="1:7" ht="25.5">
      <c r="A17268" s="178" t="str">
        <f t="shared" si="267"/>
        <v>3 - RO-40649</v>
      </c>
      <c r="B17268" s="178">
        <v>3</v>
      </c>
      <c r="C17268" s="347" t="s">
        <v>31545</v>
      </c>
      <c r="D17268" s="356"/>
      <c r="E17268" s="357" t="s">
        <v>35283</v>
      </c>
      <c r="F17268" s="358" t="s">
        <v>0</v>
      </c>
      <c r="G17268" s="372">
        <v>33.159999999999997</v>
      </c>
    </row>
    <row r="17269" spans="1:7" ht="25.5">
      <c r="A17269" s="178" t="str">
        <f t="shared" si="267"/>
        <v>3 - RO-40650</v>
      </c>
      <c r="B17269" s="178">
        <v>3</v>
      </c>
      <c r="C17269" s="347" t="s">
        <v>31546</v>
      </c>
      <c r="D17269" s="356"/>
      <c r="E17269" s="357" t="s">
        <v>35284</v>
      </c>
      <c r="F17269" s="358" t="s">
        <v>0</v>
      </c>
      <c r="G17269" s="372">
        <v>35.130000000000003</v>
      </c>
    </row>
    <row r="17270" spans="1:7" ht="25.5">
      <c r="A17270" s="178" t="str">
        <f t="shared" si="267"/>
        <v>3 - RO-40651</v>
      </c>
      <c r="B17270" s="178">
        <v>3</v>
      </c>
      <c r="C17270" s="347" t="s">
        <v>31547</v>
      </c>
      <c r="D17270" s="356"/>
      <c r="E17270" s="357" t="s">
        <v>35285</v>
      </c>
      <c r="F17270" s="358" t="s">
        <v>0</v>
      </c>
      <c r="G17270" s="372">
        <v>37.44</v>
      </c>
    </row>
    <row r="17271" spans="1:7" ht="25.5">
      <c r="A17271" s="178" t="str">
        <f t="shared" si="267"/>
        <v>3 - RO-40652</v>
      </c>
      <c r="B17271" s="178">
        <v>3</v>
      </c>
      <c r="C17271" s="347" t="s">
        <v>31548</v>
      </c>
      <c r="D17271" s="356"/>
      <c r="E17271" s="357" t="s">
        <v>35286</v>
      </c>
      <c r="F17271" s="358" t="s">
        <v>0</v>
      </c>
      <c r="G17271" s="372">
        <v>36.76</v>
      </c>
    </row>
    <row r="17272" spans="1:7" ht="25.5">
      <c r="A17272" s="178" t="str">
        <f t="shared" si="267"/>
        <v>3 - RO-40653</v>
      </c>
      <c r="B17272" s="178">
        <v>3</v>
      </c>
      <c r="C17272" s="347" t="s">
        <v>31549</v>
      </c>
      <c r="D17272" s="356"/>
      <c r="E17272" s="357" t="s">
        <v>35287</v>
      </c>
      <c r="F17272" s="358" t="s">
        <v>0</v>
      </c>
      <c r="G17272" s="372">
        <v>38.46</v>
      </c>
    </row>
    <row r="17273" spans="1:7" ht="25.5">
      <c r="A17273" s="178" t="str">
        <f t="shared" si="267"/>
        <v>3 - RO-40654</v>
      </c>
      <c r="B17273" s="178">
        <v>3</v>
      </c>
      <c r="C17273" s="347" t="s">
        <v>31550</v>
      </c>
      <c r="D17273" s="356"/>
      <c r="E17273" s="357" t="s">
        <v>35288</v>
      </c>
      <c r="F17273" s="358" t="s">
        <v>0</v>
      </c>
      <c r="G17273" s="372">
        <v>41.35</v>
      </c>
    </row>
    <row r="17274" spans="1:7" ht="25.5">
      <c r="A17274" s="178" t="str">
        <f t="shared" si="267"/>
        <v>3 - RO-40655</v>
      </c>
      <c r="B17274" s="178">
        <v>3</v>
      </c>
      <c r="C17274" s="347" t="s">
        <v>31551</v>
      </c>
      <c r="D17274" s="356"/>
      <c r="E17274" s="357" t="s">
        <v>35289</v>
      </c>
      <c r="F17274" s="358" t="s">
        <v>0</v>
      </c>
      <c r="G17274" s="372">
        <v>43.82</v>
      </c>
    </row>
    <row r="17275" spans="1:7" ht="25.5">
      <c r="A17275" s="178" t="str">
        <f t="shared" si="267"/>
        <v>3 - RO-40656</v>
      </c>
      <c r="B17275" s="178">
        <v>3</v>
      </c>
      <c r="C17275" s="347" t="s">
        <v>31552</v>
      </c>
      <c r="D17275" s="356"/>
      <c r="E17275" s="357" t="s">
        <v>35290</v>
      </c>
      <c r="F17275" s="358" t="s">
        <v>0</v>
      </c>
      <c r="G17275" s="372">
        <v>40.549999999999997</v>
      </c>
    </row>
    <row r="17276" spans="1:7" ht="25.5">
      <c r="A17276" s="178" t="str">
        <f t="shared" si="267"/>
        <v>3 - RO-40657</v>
      </c>
      <c r="B17276" s="178">
        <v>3</v>
      </c>
      <c r="C17276" s="347" t="s">
        <v>31553</v>
      </c>
      <c r="D17276" s="356"/>
      <c r="E17276" s="357" t="s">
        <v>35291</v>
      </c>
      <c r="F17276" s="358" t="s">
        <v>0</v>
      </c>
      <c r="G17276" s="372">
        <v>41.54</v>
      </c>
    </row>
    <row r="17277" spans="1:7" ht="25.5">
      <c r="A17277" s="178" t="str">
        <f t="shared" si="267"/>
        <v>3 - RO-40658</v>
      </c>
      <c r="B17277" s="178">
        <v>3</v>
      </c>
      <c r="C17277" s="347" t="s">
        <v>31554</v>
      </c>
      <c r="D17277" s="356"/>
      <c r="E17277" s="357" t="s">
        <v>35292</v>
      </c>
      <c r="F17277" s="358" t="s">
        <v>0</v>
      </c>
      <c r="G17277" s="372">
        <v>44.43</v>
      </c>
    </row>
    <row r="17278" spans="1:7" ht="25.5">
      <c r="A17278" s="178" t="str">
        <f t="shared" si="267"/>
        <v>3 - RO-40659</v>
      </c>
      <c r="B17278" s="178">
        <v>3</v>
      </c>
      <c r="C17278" s="347" t="s">
        <v>31555</v>
      </c>
      <c r="D17278" s="356"/>
      <c r="E17278" s="357" t="s">
        <v>35293</v>
      </c>
      <c r="F17278" s="358" t="s">
        <v>0</v>
      </c>
      <c r="G17278" s="372">
        <v>47.42</v>
      </c>
    </row>
    <row r="17279" spans="1:7" ht="25.5">
      <c r="A17279" s="178" t="str">
        <f t="shared" si="267"/>
        <v>3 - RO-40660</v>
      </c>
      <c r="B17279" s="178">
        <v>3</v>
      </c>
      <c r="C17279" s="347" t="s">
        <v>31556</v>
      </c>
      <c r="D17279" s="356"/>
      <c r="E17279" s="357" t="s">
        <v>35294</v>
      </c>
      <c r="F17279" s="358" t="s">
        <v>0</v>
      </c>
      <c r="G17279" s="372">
        <v>49.83</v>
      </c>
    </row>
    <row r="17280" spans="1:7" ht="25.5">
      <c r="A17280" s="178" t="str">
        <f t="shared" si="267"/>
        <v>3 - RO-40661</v>
      </c>
      <c r="B17280" s="178">
        <v>3</v>
      </c>
      <c r="C17280" s="347" t="s">
        <v>31557</v>
      </c>
      <c r="D17280" s="356"/>
      <c r="E17280" s="357" t="s">
        <v>35295</v>
      </c>
      <c r="F17280" s="358" t="s">
        <v>0</v>
      </c>
      <c r="G17280" s="372">
        <v>43.79</v>
      </c>
    </row>
    <row r="17281" spans="1:7" ht="25.5">
      <c r="A17281" s="178" t="str">
        <f t="shared" si="267"/>
        <v>3 - RO-40662</v>
      </c>
      <c r="B17281" s="178">
        <v>3</v>
      </c>
      <c r="C17281" s="347" t="s">
        <v>31558</v>
      </c>
      <c r="D17281" s="356"/>
      <c r="E17281" s="357" t="s">
        <v>35296</v>
      </c>
      <c r="F17281" s="358" t="s">
        <v>0</v>
      </c>
      <c r="G17281" s="372">
        <v>45.65</v>
      </c>
    </row>
    <row r="17282" spans="1:7" ht="25.5">
      <c r="A17282" s="178" t="str">
        <f t="shared" si="267"/>
        <v>3 - RO-40663</v>
      </c>
      <c r="B17282" s="178">
        <v>3</v>
      </c>
      <c r="C17282" s="347" t="s">
        <v>31559</v>
      </c>
      <c r="D17282" s="356"/>
      <c r="E17282" s="357" t="s">
        <v>35297</v>
      </c>
      <c r="F17282" s="358" t="s">
        <v>0</v>
      </c>
      <c r="G17282" s="372">
        <v>48.38</v>
      </c>
    </row>
    <row r="17283" spans="1:7" ht="25.5">
      <c r="A17283" s="178" t="str">
        <f t="shared" si="267"/>
        <v>3 - RO-40664</v>
      </c>
      <c r="B17283" s="178">
        <v>3</v>
      </c>
      <c r="C17283" s="347" t="s">
        <v>31560</v>
      </c>
      <c r="D17283" s="356"/>
      <c r="E17283" s="357" t="s">
        <v>35298</v>
      </c>
      <c r="F17283" s="358" t="s">
        <v>0</v>
      </c>
      <c r="G17283" s="372">
        <v>51.02</v>
      </c>
    </row>
    <row r="17284" spans="1:7" ht="25.5">
      <c r="A17284" s="178" t="str">
        <f t="shared" si="267"/>
        <v>3 - RO-40665</v>
      </c>
      <c r="B17284" s="178">
        <v>3</v>
      </c>
      <c r="C17284" s="347" t="s">
        <v>31561</v>
      </c>
      <c r="D17284" s="356"/>
      <c r="E17284" s="357" t="s">
        <v>35299</v>
      </c>
      <c r="F17284" s="358" t="s">
        <v>0</v>
      </c>
      <c r="G17284" s="372">
        <v>53.74</v>
      </c>
    </row>
    <row r="17285" spans="1:7" ht="25.5">
      <c r="A17285" s="178" t="str">
        <f t="shared" si="267"/>
        <v>3 - RO-40666</v>
      </c>
      <c r="B17285" s="178">
        <v>3</v>
      </c>
      <c r="C17285" s="347" t="s">
        <v>31562</v>
      </c>
      <c r="D17285" s="356"/>
      <c r="E17285" s="357" t="s">
        <v>35300</v>
      </c>
      <c r="F17285" s="358" t="s">
        <v>0</v>
      </c>
      <c r="G17285" s="372">
        <v>47.44</v>
      </c>
    </row>
    <row r="17286" spans="1:7" ht="25.5">
      <c r="A17286" s="178" t="str">
        <f t="shared" si="267"/>
        <v>3 - RO-40667</v>
      </c>
      <c r="B17286" s="178">
        <v>3</v>
      </c>
      <c r="C17286" s="347" t="s">
        <v>31563</v>
      </c>
      <c r="D17286" s="356"/>
      <c r="E17286" s="357" t="s">
        <v>35301</v>
      </c>
      <c r="F17286" s="358" t="s">
        <v>0</v>
      </c>
      <c r="G17286" s="372">
        <v>49.91</v>
      </c>
    </row>
    <row r="17287" spans="1:7" ht="25.5">
      <c r="A17287" s="178" t="str">
        <f t="shared" si="267"/>
        <v>3 - RO-40668</v>
      </c>
      <c r="B17287" s="178">
        <v>3</v>
      </c>
      <c r="C17287" s="347" t="s">
        <v>31564</v>
      </c>
      <c r="D17287" s="356"/>
      <c r="E17287" s="357" t="s">
        <v>35302</v>
      </c>
      <c r="F17287" s="358" t="s">
        <v>0</v>
      </c>
      <c r="G17287" s="372">
        <v>52.24</v>
      </c>
    </row>
    <row r="17288" spans="1:7" ht="25.5">
      <c r="A17288" s="178" t="str">
        <f t="shared" si="267"/>
        <v>3 - RO-40669</v>
      </c>
      <c r="B17288" s="178">
        <v>3</v>
      </c>
      <c r="C17288" s="347" t="s">
        <v>31565</v>
      </c>
      <c r="D17288" s="356"/>
      <c r="E17288" s="357" t="s">
        <v>35303</v>
      </c>
      <c r="F17288" s="358" t="s">
        <v>0</v>
      </c>
      <c r="G17288" s="372">
        <v>54.97</v>
      </c>
    </row>
    <row r="17289" spans="1:7" ht="25.5">
      <c r="A17289" s="178" t="str">
        <f t="shared" si="267"/>
        <v>3 - RO-40670</v>
      </c>
      <c r="B17289" s="178">
        <v>3</v>
      </c>
      <c r="C17289" s="347" t="s">
        <v>31566</v>
      </c>
      <c r="D17289" s="356"/>
      <c r="E17289" s="357" t="s">
        <v>35304</v>
      </c>
      <c r="F17289" s="358" t="s">
        <v>0</v>
      </c>
      <c r="G17289" s="372">
        <v>57.5</v>
      </c>
    </row>
    <row r="17290" spans="1:7" ht="25.5">
      <c r="A17290" s="178" t="str">
        <f t="shared" si="267"/>
        <v>3 - RO-40638</v>
      </c>
      <c r="B17290" s="178">
        <v>3</v>
      </c>
      <c r="C17290" s="347" t="s">
        <v>31567</v>
      </c>
      <c r="D17290" s="356"/>
      <c r="E17290" s="357" t="s">
        <v>35305</v>
      </c>
      <c r="F17290" s="358" t="s">
        <v>0</v>
      </c>
      <c r="G17290" s="372">
        <v>35.33</v>
      </c>
    </row>
    <row r="17291" spans="1:7" ht="25.5">
      <c r="A17291" s="178" t="str">
        <f t="shared" si="267"/>
        <v>3 - RO-40553</v>
      </c>
      <c r="B17291" s="178">
        <v>3</v>
      </c>
      <c r="C17291" s="347" t="s">
        <v>31568</v>
      </c>
      <c r="D17291" s="356"/>
      <c r="E17291" s="357" t="s">
        <v>35306</v>
      </c>
      <c r="F17291" s="358" t="s">
        <v>0</v>
      </c>
      <c r="G17291" s="372">
        <v>36.17</v>
      </c>
    </row>
    <row r="17292" spans="1:7">
      <c r="A17292" s="178" t="str">
        <f t="shared" si="267"/>
        <v>3 - RO-42379</v>
      </c>
      <c r="B17292" s="178">
        <v>3</v>
      </c>
      <c r="C17292" s="347" t="s">
        <v>31569</v>
      </c>
      <c r="D17292" s="356"/>
      <c r="E17292" s="357" t="s">
        <v>35307</v>
      </c>
      <c r="F17292" s="358" t="s">
        <v>15038</v>
      </c>
      <c r="G17292" s="372">
        <v>566.61</v>
      </c>
    </row>
    <row r="17293" spans="1:7">
      <c r="A17293" s="178" t="str">
        <f t="shared" si="267"/>
        <v>3 - RO-42380</v>
      </c>
      <c r="B17293" s="178">
        <v>3</v>
      </c>
      <c r="C17293" s="347" t="s">
        <v>31570</v>
      </c>
      <c r="D17293" s="356"/>
      <c r="E17293" s="357" t="s">
        <v>35308</v>
      </c>
      <c r="F17293" s="358" t="s">
        <v>15038</v>
      </c>
      <c r="G17293" s="372">
        <v>857.57</v>
      </c>
    </row>
    <row r="17294" spans="1:7">
      <c r="A17294" s="178" t="str">
        <f t="shared" si="267"/>
        <v>3 - RO-42910</v>
      </c>
      <c r="B17294" s="178">
        <v>3</v>
      </c>
      <c r="C17294" s="347" t="s">
        <v>31571</v>
      </c>
      <c r="D17294" s="356"/>
      <c r="E17294" s="357" t="s">
        <v>35309</v>
      </c>
      <c r="F17294" s="358" t="s">
        <v>15038</v>
      </c>
      <c r="G17294" s="372">
        <v>551.29</v>
      </c>
    </row>
    <row r="17295" spans="1:7">
      <c r="A17295" s="178" t="str">
        <f t="shared" si="267"/>
        <v>3 - RO-42911</v>
      </c>
      <c r="B17295" s="178">
        <v>3</v>
      </c>
      <c r="C17295" s="347" t="s">
        <v>31572</v>
      </c>
      <c r="D17295" s="356"/>
      <c r="E17295" s="357" t="s">
        <v>35310</v>
      </c>
      <c r="F17295" s="358" t="s">
        <v>15038</v>
      </c>
      <c r="G17295" s="372">
        <v>796.32</v>
      </c>
    </row>
    <row r="17296" spans="1:7" ht="25.5">
      <c r="A17296" s="178" t="str">
        <f t="shared" si="267"/>
        <v>3 - RO-40925</v>
      </c>
      <c r="B17296" s="178">
        <v>3</v>
      </c>
      <c r="C17296" s="347" t="s">
        <v>31573</v>
      </c>
      <c r="D17296" s="356"/>
      <c r="E17296" s="357" t="s">
        <v>35311</v>
      </c>
      <c r="F17296" s="358" t="s">
        <v>2</v>
      </c>
      <c r="G17296" s="372">
        <v>99.23</v>
      </c>
    </row>
    <row r="17297" spans="1:7" ht="25.5">
      <c r="A17297" s="178" t="str">
        <f t="shared" si="267"/>
        <v>3 - RO-43467</v>
      </c>
      <c r="B17297" s="178">
        <v>3</v>
      </c>
      <c r="C17297" s="347" t="s">
        <v>31574</v>
      </c>
      <c r="D17297" s="356"/>
      <c r="E17297" s="357" t="s">
        <v>35312</v>
      </c>
      <c r="F17297" s="358" t="s">
        <v>2</v>
      </c>
      <c r="G17297" s="372">
        <v>88.28</v>
      </c>
    </row>
    <row r="17298" spans="1:7" ht="25.5">
      <c r="A17298" s="178" t="str">
        <f t="shared" si="267"/>
        <v>3 - RO-40928</v>
      </c>
      <c r="B17298" s="178">
        <v>3</v>
      </c>
      <c r="C17298" s="347" t="s">
        <v>31575</v>
      </c>
      <c r="D17298" s="356"/>
      <c r="E17298" s="357" t="s">
        <v>35313</v>
      </c>
      <c r="F17298" s="358" t="s">
        <v>0</v>
      </c>
      <c r="G17298" s="372">
        <v>12.03</v>
      </c>
    </row>
    <row r="17299" spans="1:7" ht="25.5">
      <c r="A17299" s="178" t="str">
        <f t="shared" si="267"/>
        <v>3 - RO-40930</v>
      </c>
      <c r="B17299" s="178">
        <v>3</v>
      </c>
      <c r="C17299" s="347" t="s">
        <v>31576</v>
      </c>
      <c r="D17299" s="356"/>
      <c r="E17299" s="357" t="s">
        <v>35314</v>
      </c>
      <c r="F17299" s="358" t="s">
        <v>0</v>
      </c>
      <c r="G17299" s="372">
        <v>12.93</v>
      </c>
    </row>
    <row r="17300" spans="1:7" ht="25.5">
      <c r="A17300" s="178" t="str">
        <f t="shared" si="267"/>
        <v>3 - RO-40935</v>
      </c>
      <c r="B17300" s="178">
        <v>3</v>
      </c>
      <c r="C17300" s="347" t="s">
        <v>31577</v>
      </c>
      <c r="D17300" s="356"/>
      <c r="E17300" s="357" t="s">
        <v>35315</v>
      </c>
      <c r="F17300" s="358" t="s">
        <v>0</v>
      </c>
      <c r="G17300" s="372">
        <v>5.73</v>
      </c>
    </row>
    <row r="17301" spans="1:7" ht="25.5">
      <c r="A17301" s="178" t="str">
        <f t="shared" si="267"/>
        <v>3 - RO-40955</v>
      </c>
      <c r="B17301" s="178">
        <v>3</v>
      </c>
      <c r="C17301" s="347" t="s">
        <v>31578</v>
      </c>
      <c r="D17301" s="356"/>
      <c r="E17301" s="357" t="s">
        <v>35316</v>
      </c>
      <c r="F17301" s="358" t="s">
        <v>2</v>
      </c>
      <c r="G17301" s="372">
        <v>87.52</v>
      </c>
    </row>
    <row r="17302" spans="1:7" ht="25.5">
      <c r="A17302" s="178" t="str">
        <f t="shared" si="267"/>
        <v>3 - RO-40956</v>
      </c>
      <c r="B17302" s="178">
        <v>3</v>
      </c>
      <c r="C17302" s="347" t="s">
        <v>31579</v>
      </c>
      <c r="D17302" s="356"/>
      <c r="E17302" s="357" t="s">
        <v>35317</v>
      </c>
      <c r="F17302" s="358" t="s">
        <v>2</v>
      </c>
      <c r="G17302" s="372">
        <v>72.52</v>
      </c>
    </row>
    <row r="17303" spans="1:7" ht="38.25">
      <c r="A17303" s="178" t="str">
        <f t="shared" si="267"/>
        <v>3 - RO-43118</v>
      </c>
      <c r="B17303" s="178">
        <v>3</v>
      </c>
      <c r="C17303" s="347" t="s">
        <v>31580</v>
      </c>
      <c r="D17303" s="356"/>
      <c r="E17303" s="357" t="s">
        <v>35318</v>
      </c>
      <c r="F17303" s="358" t="s">
        <v>2</v>
      </c>
      <c r="G17303" s="372">
        <v>74.72</v>
      </c>
    </row>
    <row r="17304" spans="1:7" ht="25.5">
      <c r="A17304" s="178" t="str">
        <f t="shared" si="267"/>
        <v>3 - RO-40988</v>
      </c>
      <c r="B17304" s="178">
        <v>3</v>
      </c>
      <c r="C17304" s="347" t="s">
        <v>31581</v>
      </c>
      <c r="D17304" s="356"/>
      <c r="E17304" s="357" t="s">
        <v>35319</v>
      </c>
      <c r="F17304" s="358" t="s">
        <v>2</v>
      </c>
      <c r="G17304" s="372">
        <v>49.96</v>
      </c>
    </row>
    <row r="17305" spans="1:7" ht="38.25">
      <c r="A17305" s="178" t="str">
        <f t="shared" si="267"/>
        <v>3 - RO-40942</v>
      </c>
      <c r="B17305" s="178">
        <v>3</v>
      </c>
      <c r="C17305" s="347" t="s">
        <v>31582</v>
      </c>
      <c r="D17305" s="356"/>
      <c r="E17305" s="357" t="s">
        <v>35320</v>
      </c>
      <c r="F17305" s="358" t="s">
        <v>0</v>
      </c>
      <c r="G17305" s="372">
        <v>53.62</v>
      </c>
    </row>
    <row r="17306" spans="1:7" ht="51">
      <c r="A17306" s="178" t="str">
        <f t="shared" si="267"/>
        <v>3 - RO-42808</v>
      </c>
      <c r="B17306" s="178">
        <v>3</v>
      </c>
      <c r="C17306" s="347" t="s">
        <v>31583</v>
      </c>
      <c r="D17306" s="356"/>
      <c r="E17306" s="357" t="s">
        <v>35321</v>
      </c>
      <c r="F17306" s="358" t="s">
        <v>0</v>
      </c>
      <c r="G17306" s="372">
        <v>60.72</v>
      </c>
    </row>
    <row r="17307" spans="1:7" ht="51">
      <c r="A17307" s="178" t="str">
        <f t="shared" si="267"/>
        <v>3 - RO-42935</v>
      </c>
      <c r="B17307" s="178">
        <v>3</v>
      </c>
      <c r="C17307" s="347" t="s">
        <v>31584</v>
      </c>
      <c r="D17307" s="356"/>
      <c r="E17307" s="357" t="s">
        <v>35322</v>
      </c>
      <c r="F17307" s="358" t="s">
        <v>0</v>
      </c>
      <c r="G17307" s="372">
        <v>69.459999999999994</v>
      </c>
    </row>
    <row r="17308" spans="1:7" ht="51">
      <c r="A17308" s="178" t="str">
        <f t="shared" si="267"/>
        <v>3 - RO-42838</v>
      </c>
      <c r="B17308" s="178">
        <v>3</v>
      </c>
      <c r="C17308" s="347" t="s">
        <v>31585</v>
      </c>
      <c r="D17308" s="356"/>
      <c r="E17308" s="357" t="s">
        <v>35323</v>
      </c>
      <c r="F17308" s="358" t="s">
        <v>0</v>
      </c>
      <c r="G17308" s="372">
        <v>74.97</v>
      </c>
    </row>
    <row r="17309" spans="1:7" ht="51">
      <c r="A17309" s="178" t="str">
        <f t="shared" si="267"/>
        <v>3 - RO-43276</v>
      </c>
      <c r="B17309" s="178">
        <v>3</v>
      </c>
      <c r="C17309" s="347" t="s">
        <v>31586</v>
      </c>
      <c r="D17309" s="356"/>
      <c r="E17309" s="357" t="s">
        <v>35324</v>
      </c>
      <c r="F17309" s="358" t="s">
        <v>0</v>
      </c>
      <c r="G17309" s="372">
        <v>106.36</v>
      </c>
    </row>
    <row r="17310" spans="1:7" ht="25.5">
      <c r="A17310" s="178" t="str">
        <f t="shared" si="267"/>
        <v>3 - RO-40953</v>
      </c>
      <c r="B17310" s="178">
        <v>3</v>
      </c>
      <c r="C17310" s="347" t="s">
        <v>31587</v>
      </c>
      <c r="D17310" s="356"/>
      <c r="E17310" s="357" t="s">
        <v>35325</v>
      </c>
      <c r="F17310" s="358" t="s">
        <v>0</v>
      </c>
      <c r="G17310" s="372">
        <v>37.65</v>
      </c>
    </row>
    <row r="17311" spans="1:7" ht="25.5">
      <c r="A17311" s="178" t="str">
        <f t="shared" si="267"/>
        <v>3 - RO-40984</v>
      </c>
      <c r="B17311" s="178">
        <v>3</v>
      </c>
      <c r="C17311" s="347" t="s">
        <v>31588</v>
      </c>
      <c r="D17311" s="356"/>
      <c r="E17311" s="357" t="s">
        <v>35326</v>
      </c>
      <c r="F17311" s="358" t="s">
        <v>15038</v>
      </c>
      <c r="G17311" s="372">
        <v>24.3</v>
      </c>
    </row>
    <row r="17312" spans="1:7" ht="25.5">
      <c r="A17312" s="178" t="str">
        <f t="shared" si="267"/>
        <v>3 - RO-40974</v>
      </c>
      <c r="B17312" s="178">
        <v>3</v>
      </c>
      <c r="C17312" s="347" t="s">
        <v>31589</v>
      </c>
      <c r="D17312" s="356"/>
      <c r="E17312" s="357" t="s">
        <v>35327</v>
      </c>
      <c r="F17312" s="358" t="s">
        <v>15038</v>
      </c>
      <c r="G17312" s="372">
        <v>77.8</v>
      </c>
    </row>
    <row r="17313" spans="1:7" ht="25.5">
      <c r="A17313" s="178" t="str">
        <f t="shared" si="267"/>
        <v>3 - RO-40975</v>
      </c>
      <c r="B17313" s="178">
        <v>3</v>
      </c>
      <c r="C17313" s="347" t="s">
        <v>31590</v>
      </c>
      <c r="D17313" s="356"/>
      <c r="E17313" s="357" t="s">
        <v>35328</v>
      </c>
      <c r="F17313" s="358" t="s">
        <v>15038</v>
      </c>
      <c r="G17313" s="372">
        <v>129.72</v>
      </c>
    </row>
    <row r="17314" spans="1:7" ht="25.5">
      <c r="A17314" s="178" t="str">
        <f t="shared" si="267"/>
        <v>3 - RO-40976</v>
      </c>
      <c r="B17314" s="178">
        <v>3</v>
      </c>
      <c r="C17314" s="347" t="s">
        <v>31591</v>
      </c>
      <c r="D17314" s="356"/>
      <c r="E17314" s="357" t="s">
        <v>35329</v>
      </c>
      <c r="F17314" s="358" t="s">
        <v>1</v>
      </c>
      <c r="G17314" s="372">
        <v>4.6100000000000003</v>
      </c>
    </row>
    <row r="17315" spans="1:7" ht="25.5">
      <c r="A17315" s="178" t="str">
        <f t="shared" si="267"/>
        <v>3 - RO-40977</v>
      </c>
      <c r="B17315" s="178">
        <v>3</v>
      </c>
      <c r="C17315" s="347" t="s">
        <v>31592</v>
      </c>
      <c r="D17315" s="356"/>
      <c r="E17315" s="357" t="s">
        <v>35330</v>
      </c>
      <c r="F17315" s="358" t="s">
        <v>1</v>
      </c>
      <c r="G17315" s="372">
        <v>7.4</v>
      </c>
    </row>
    <row r="17316" spans="1:7" ht="25.5">
      <c r="A17316" s="178" t="str">
        <f t="shared" si="267"/>
        <v>3 - RO-40978</v>
      </c>
      <c r="B17316" s="178">
        <v>3</v>
      </c>
      <c r="C17316" s="347" t="s">
        <v>31593</v>
      </c>
      <c r="D17316" s="356"/>
      <c r="E17316" s="357" t="s">
        <v>35331</v>
      </c>
      <c r="F17316" s="358" t="s">
        <v>1</v>
      </c>
      <c r="G17316" s="372">
        <v>8.1</v>
      </c>
    </row>
    <row r="17317" spans="1:7" ht="25.5">
      <c r="A17317" s="178" t="str">
        <f t="shared" si="267"/>
        <v>3 - RO-43310</v>
      </c>
      <c r="B17317" s="178">
        <v>3</v>
      </c>
      <c r="C17317" s="347" t="s">
        <v>31594</v>
      </c>
      <c r="D17317" s="356"/>
      <c r="E17317" s="357" t="s">
        <v>35332</v>
      </c>
      <c r="F17317" s="358" t="s">
        <v>1</v>
      </c>
      <c r="G17317" s="372">
        <v>6.27</v>
      </c>
    </row>
    <row r="17318" spans="1:7" ht="25.5">
      <c r="A17318" s="178" t="str">
        <f t="shared" si="267"/>
        <v>3 - RO-40980</v>
      </c>
      <c r="B17318" s="178">
        <v>3</v>
      </c>
      <c r="C17318" s="347" t="s">
        <v>31595</v>
      </c>
      <c r="D17318" s="356"/>
      <c r="E17318" s="357" t="s">
        <v>35333</v>
      </c>
      <c r="F17318" s="358" t="s">
        <v>1</v>
      </c>
      <c r="G17318" s="372">
        <v>5.07</v>
      </c>
    </row>
    <row r="17319" spans="1:7" ht="25.5">
      <c r="A17319" s="178" t="str">
        <f t="shared" si="267"/>
        <v>3 - RO-40981</v>
      </c>
      <c r="B17319" s="178">
        <v>3</v>
      </c>
      <c r="C17319" s="347" t="s">
        <v>31596</v>
      </c>
      <c r="D17319" s="356"/>
      <c r="E17319" s="357" t="s">
        <v>35334</v>
      </c>
      <c r="F17319" s="358" t="s">
        <v>1</v>
      </c>
      <c r="G17319" s="372">
        <v>6.27</v>
      </c>
    </row>
    <row r="17320" spans="1:7" ht="25.5">
      <c r="A17320" s="178" t="str">
        <f t="shared" si="267"/>
        <v>3 - RO-43147</v>
      </c>
      <c r="B17320" s="178">
        <v>3</v>
      </c>
      <c r="C17320" s="347" t="s">
        <v>31597</v>
      </c>
      <c r="D17320" s="356"/>
      <c r="E17320" s="357" t="s">
        <v>35335</v>
      </c>
      <c r="F17320" s="358" t="s">
        <v>1</v>
      </c>
      <c r="G17320" s="372">
        <v>8.3000000000000007</v>
      </c>
    </row>
    <row r="17321" spans="1:7" ht="25.5">
      <c r="A17321" s="178" t="str">
        <f t="shared" si="267"/>
        <v>3 - RO-40982</v>
      </c>
      <c r="B17321" s="178">
        <v>3</v>
      </c>
      <c r="C17321" s="347" t="s">
        <v>31598</v>
      </c>
      <c r="D17321" s="356"/>
      <c r="E17321" s="357" t="s">
        <v>35336</v>
      </c>
      <c r="F17321" s="358" t="s">
        <v>1</v>
      </c>
      <c r="G17321" s="372">
        <v>11.53</v>
      </c>
    </row>
    <row r="17322" spans="1:7" ht="38.25">
      <c r="A17322" s="178" t="str">
        <f t="shared" si="267"/>
        <v>3 - RO-41030</v>
      </c>
      <c r="B17322" s="178">
        <v>3</v>
      </c>
      <c r="C17322" s="347" t="s">
        <v>31599</v>
      </c>
      <c r="D17322" s="356"/>
      <c r="E17322" s="357" t="s">
        <v>35337</v>
      </c>
      <c r="F17322" s="358" t="s">
        <v>0</v>
      </c>
      <c r="G17322" s="372">
        <v>2849.1</v>
      </c>
    </row>
    <row r="17323" spans="1:7" ht="38.25">
      <c r="A17323" s="178" t="str">
        <f t="shared" si="267"/>
        <v>3 - RO-41031</v>
      </c>
      <c r="B17323" s="178">
        <v>3</v>
      </c>
      <c r="C17323" s="347" t="s">
        <v>31600</v>
      </c>
      <c r="D17323" s="356"/>
      <c r="E17323" s="357" t="s">
        <v>35338</v>
      </c>
      <c r="F17323" s="358" t="s">
        <v>15038</v>
      </c>
      <c r="G17323" s="372">
        <v>5017.92</v>
      </c>
    </row>
    <row r="17324" spans="1:7" ht="38.25">
      <c r="A17324" s="178" t="str">
        <f t="shared" ref="A17324:A17387" si="268">B17324&amp;" - "&amp;C17324</f>
        <v>3 - RO-41028</v>
      </c>
      <c r="B17324" s="178">
        <v>3</v>
      </c>
      <c r="C17324" s="347" t="s">
        <v>31601</v>
      </c>
      <c r="D17324" s="356"/>
      <c r="E17324" s="357" t="s">
        <v>35339</v>
      </c>
      <c r="F17324" s="358" t="s">
        <v>0</v>
      </c>
      <c r="G17324" s="372">
        <v>4285.6000000000004</v>
      </c>
    </row>
    <row r="17325" spans="1:7" ht="38.25">
      <c r="A17325" s="178" t="str">
        <f t="shared" si="268"/>
        <v>3 - RO-41029</v>
      </c>
      <c r="B17325" s="178">
        <v>3</v>
      </c>
      <c r="C17325" s="347" t="s">
        <v>31602</v>
      </c>
      <c r="D17325" s="356"/>
      <c r="E17325" s="357" t="s">
        <v>35340</v>
      </c>
      <c r="F17325" s="358" t="s">
        <v>15038</v>
      </c>
      <c r="G17325" s="372">
        <v>7585.45</v>
      </c>
    </row>
    <row r="17326" spans="1:7" ht="25.5">
      <c r="A17326" s="178" t="str">
        <f t="shared" si="268"/>
        <v>3 - RO-42920</v>
      </c>
      <c r="B17326" s="178">
        <v>3</v>
      </c>
      <c r="C17326" s="347" t="s">
        <v>31603</v>
      </c>
      <c r="D17326" s="356"/>
      <c r="E17326" s="357" t="s">
        <v>35341</v>
      </c>
      <c r="F17326" s="358" t="s">
        <v>15038</v>
      </c>
      <c r="G17326" s="372">
        <v>1030.23</v>
      </c>
    </row>
    <row r="17327" spans="1:7" ht="25.5">
      <c r="A17327" s="178" t="str">
        <f t="shared" si="268"/>
        <v>3 - RO-41033</v>
      </c>
      <c r="B17327" s="178">
        <v>3</v>
      </c>
      <c r="C17327" s="347" t="s">
        <v>31604</v>
      </c>
      <c r="D17327" s="356"/>
      <c r="E17327" s="357" t="s">
        <v>35342</v>
      </c>
      <c r="F17327" s="358" t="s">
        <v>15038</v>
      </c>
      <c r="G17327" s="372">
        <v>1406.08</v>
      </c>
    </row>
    <row r="17328" spans="1:7" ht="25.5">
      <c r="A17328" s="178" t="str">
        <f t="shared" si="268"/>
        <v>3 - RO-41037</v>
      </c>
      <c r="B17328" s="178">
        <v>3</v>
      </c>
      <c r="C17328" s="347" t="s">
        <v>31605</v>
      </c>
      <c r="D17328" s="356"/>
      <c r="E17328" s="357" t="s">
        <v>35343</v>
      </c>
      <c r="F17328" s="358" t="s">
        <v>2</v>
      </c>
      <c r="G17328" s="372">
        <v>141.06</v>
      </c>
    </row>
    <row r="17329" spans="1:7" ht="25.5">
      <c r="A17329" s="178" t="str">
        <f t="shared" si="268"/>
        <v>3 - RO-41034</v>
      </c>
      <c r="B17329" s="178">
        <v>3</v>
      </c>
      <c r="C17329" s="347" t="s">
        <v>31606</v>
      </c>
      <c r="D17329" s="356"/>
      <c r="E17329" s="357" t="s">
        <v>35344</v>
      </c>
      <c r="F17329" s="358" t="s">
        <v>0</v>
      </c>
      <c r="G17329" s="372">
        <v>282.66000000000003</v>
      </c>
    </row>
    <row r="17330" spans="1:7">
      <c r="A17330" s="178" t="str">
        <f t="shared" si="268"/>
        <v>3 - 103 - PAVIMENTAÇÃO</v>
      </c>
      <c r="B17330" s="178">
        <v>3</v>
      </c>
      <c r="C17330" s="347" t="s">
        <v>31607</v>
      </c>
      <c r="D17330" s="356"/>
      <c r="E17330" s="357"/>
      <c r="F17330" s="358"/>
    </row>
    <row r="17331" spans="1:7">
      <c r="A17331" s="178" t="str">
        <f t="shared" si="268"/>
        <v>3 - RO-42650</v>
      </c>
      <c r="B17331" s="178">
        <v>3</v>
      </c>
      <c r="C17331" s="347" t="s">
        <v>31608</v>
      </c>
      <c r="D17331" s="356"/>
      <c r="E17331" s="357" t="s">
        <v>35345</v>
      </c>
      <c r="F17331" s="358" t="s">
        <v>1</v>
      </c>
      <c r="G17331" s="372">
        <v>3.88</v>
      </c>
    </row>
    <row r="17332" spans="1:7">
      <c r="A17332" s="178" t="str">
        <f t="shared" si="268"/>
        <v>3 - RO-42643</v>
      </c>
      <c r="B17332" s="178">
        <v>3</v>
      </c>
      <c r="C17332" s="347" t="s">
        <v>31609</v>
      </c>
      <c r="D17332" s="356"/>
      <c r="E17332" s="357" t="s">
        <v>35346</v>
      </c>
      <c r="F17332" s="358" t="s">
        <v>1</v>
      </c>
      <c r="G17332" s="372">
        <v>4.67</v>
      </c>
    </row>
    <row r="17333" spans="1:7" ht="38.25">
      <c r="A17333" s="178" t="str">
        <f t="shared" si="268"/>
        <v>3 - RO-43833</v>
      </c>
      <c r="B17333" s="178">
        <v>3</v>
      </c>
      <c r="C17333" s="347" t="s">
        <v>31610</v>
      </c>
      <c r="D17333" s="356"/>
      <c r="E17333" s="357" t="s">
        <v>35347</v>
      </c>
      <c r="F17333" s="358" t="s">
        <v>2</v>
      </c>
      <c r="G17333" s="372">
        <v>43.64</v>
      </c>
    </row>
    <row r="17334" spans="1:7" ht="38.25">
      <c r="A17334" s="178" t="str">
        <f t="shared" si="268"/>
        <v>3 - RO-41079</v>
      </c>
      <c r="B17334" s="178">
        <v>3</v>
      </c>
      <c r="C17334" s="347" t="s">
        <v>31611</v>
      </c>
      <c r="D17334" s="356"/>
      <c r="E17334" s="357" t="s">
        <v>35348</v>
      </c>
      <c r="F17334" s="358" t="s">
        <v>2</v>
      </c>
      <c r="G17334" s="372">
        <v>49.84</v>
      </c>
    </row>
    <row r="17335" spans="1:7">
      <c r="A17335" s="178" t="str">
        <f t="shared" si="268"/>
        <v>3 - RO-41081</v>
      </c>
      <c r="B17335" s="178">
        <v>3</v>
      </c>
      <c r="C17335" s="347" t="s">
        <v>31612</v>
      </c>
      <c r="D17335" s="356"/>
      <c r="E17335" s="357" t="s">
        <v>35349</v>
      </c>
      <c r="F17335" s="358" t="s">
        <v>1</v>
      </c>
      <c r="G17335" s="372">
        <v>0.83</v>
      </c>
    </row>
    <row r="17336" spans="1:7">
      <c r="A17336" s="178" t="str">
        <f t="shared" si="268"/>
        <v>3 - RO-41083</v>
      </c>
      <c r="B17336" s="178">
        <v>3</v>
      </c>
      <c r="C17336" s="347" t="s">
        <v>31613</v>
      </c>
      <c r="D17336" s="356"/>
      <c r="E17336" s="357" t="s">
        <v>35350</v>
      </c>
      <c r="F17336" s="358" t="s">
        <v>1</v>
      </c>
      <c r="G17336" s="372">
        <v>0.87</v>
      </c>
    </row>
    <row r="17337" spans="1:7">
      <c r="A17337" s="178" t="str">
        <f t="shared" si="268"/>
        <v>3 - RO-41082</v>
      </c>
      <c r="B17337" s="178">
        <v>3</v>
      </c>
      <c r="C17337" s="347" t="s">
        <v>31614</v>
      </c>
      <c r="D17337" s="356"/>
      <c r="E17337" s="357" t="s">
        <v>35351</v>
      </c>
      <c r="F17337" s="358" t="s">
        <v>1</v>
      </c>
      <c r="G17337" s="372">
        <v>0.86</v>
      </c>
    </row>
    <row r="17338" spans="1:7">
      <c r="A17338" s="178" t="str">
        <f t="shared" si="268"/>
        <v>3 - RO-41087</v>
      </c>
      <c r="B17338" s="178">
        <v>3</v>
      </c>
      <c r="C17338" s="347" t="s">
        <v>31615</v>
      </c>
      <c r="D17338" s="357" t="s">
        <v>35771</v>
      </c>
      <c r="E17338" s="357" t="s">
        <v>35352</v>
      </c>
      <c r="F17338" s="358" t="s">
        <v>2</v>
      </c>
      <c r="G17338" s="372">
        <v>5.86</v>
      </c>
    </row>
    <row r="17339" spans="1:7" ht="25.5">
      <c r="A17339" s="178" t="str">
        <f t="shared" si="268"/>
        <v>3 - RO-41093</v>
      </c>
      <c r="B17339" s="178">
        <v>3</v>
      </c>
      <c r="C17339" s="347" t="s">
        <v>31616</v>
      </c>
      <c r="D17339" s="356"/>
      <c r="E17339" s="357" t="s">
        <v>35353</v>
      </c>
      <c r="F17339" s="358" t="s">
        <v>2</v>
      </c>
      <c r="G17339" s="372">
        <v>10.57</v>
      </c>
    </row>
    <row r="17340" spans="1:7" ht="38.25">
      <c r="A17340" s="178" t="str">
        <f t="shared" si="268"/>
        <v>3 - RO-41092</v>
      </c>
      <c r="B17340" s="178">
        <v>3</v>
      </c>
      <c r="C17340" s="347" t="s">
        <v>31617</v>
      </c>
      <c r="D17340" s="356"/>
      <c r="E17340" s="357" t="s">
        <v>35354</v>
      </c>
      <c r="F17340" s="358" t="s">
        <v>2</v>
      </c>
      <c r="G17340" s="372">
        <v>22.18</v>
      </c>
    </row>
    <row r="17341" spans="1:7" ht="38.25">
      <c r="A17341" s="178" t="str">
        <f t="shared" si="268"/>
        <v>3 - RO-43112</v>
      </c>
      <c r="B17341" s="178">
        <v>3</v>
      </c>
      <c r="C17341" s="347" t="s">
        <v>31618</v>
      </c>
      <c r="D17341" s="356"/>
      <c r="E17341" s="357" t="s">
        <v>35355</v>
      </c>
      <c r="F17341" s="358" t="s">
        <v>2</v>
      </c>
      <c r="G17341" s="372">
        <v>14.18</v>
      </c>
    </row>
    <row r="17342" spans="1:7" ht="38.25">
      <c r="A17342" s="178" t="str">
        <f t="shared" si="268"/>
        <v>3 - RO-42280</v>
      </c>
      <c r="B17342" s="178">
        <v>3</v>
      </c>
      <c r="C17342" s="347" t="s">
        <v>31619</v>
      </c>
      <c r="D17342" s="356"/>
      <c r="E17342" s="357" t="s">
        <v>35356</v>
      </c>
      <c r="F17342" s="358" t="s">
        <v>2</v>
      </c>
      <c r="G17342" s="372">
        <v>14.55</v>
      </c>
    </row>
    <row r="17343" spans="1:7" ht="38.25">
      <c r="A17343" s="178" t="str">
        <f t="shared" si="268"/>
        <v>3 - RO-43195</v>
      </c>
      <c r="B17343" s="178">
        <v>3</v>
      </c>
      <c r="C17343" s="347" t="s">
        <v>31620</v>
      </c>
      <c r="D17343" s="356"/>
      <c r="E17343" s="357" t="s">
        <v>35357</v>
      </c>
      <c r="F17343" s="358" t="s">
        <v>2</v>
      </c>
      <c r="G17343" s="372">
        <v>14.96</v>
      </c>
    </row>
    <row r="17344" spans="1:7" ht="51">
      <c r="A17344" s="178" t="str">
        <f t="shared" si="268"/>
        <v>3 - RO-41104</v>
      </c>
      <c r="B17344" s="178">
        <v>3</v>
      </c>
      <c r="C17344" s="347" t="s">
        <v>31621</v>
      </c>
      <c r="D17344" s="356"/>
      <c r="E17344" s="357" t="s">
        <v>35358</v>
      </c>
      <c r="F17344" s="358" t="s">
        <v>2</v>
      </c>
      <c r="G17344" s="372">
        <v>15.35</v>
      </c>
    </row>
    <row r="17345" spans="1:7" ht="51">
      <c r="A17345" s="178" t="str">
        <f t="shared" si="268"/>
        <v>3 - RO-41135</v>
      </c>
      <c r="B17345" s="178">
        <v>3</v>
      </c>
      <c r="C17345" s="347" t="s">
        <v>31622</v>
      </c>
      <c r="D17345" s="356"/>
      <c r="E17345" s="357" t="s">
        <v>35359</v>
      </c>
      <c r="F17345" s="358" t="s">
        <v>2</v>
      </c>
      <c r="G17345" s="372">
        <v>15.83</v>
      </c>
    </row>
    <row r="17346" spans="1:7" ht="38.25">
      <c r="A17346" s="178" t="str">
        <f t="shared" si="268"/>
        <v>3 - RO-43113</v>
      </c>
      <c r="B17346" s="178">
        <v>3</v>
      </c>
      <c r="C17346" s="347" t="s">
        <v>31623</v>
      </c>
      <c r="D17346" s="356"/>
      <c r="E17346" s="357" t="s">
        <v>35360</v>
      </c>
      <c r="F17346" s="358" t="s">
        <v>2</v>
      </c>
      <c r="G17346" s="372">
        <v>14.18</v>
      </c>
    </row>
    <row r="17347" spans="1:7" ht="38.25">
      <c r="A17347" s="178" t="str">
        <f t="shared" si="268"/>
        <v>3 - RO-42395</v>
      </c>
      <c r="B17347" s="178">
        <v>3</v>
      </c>
      <c r="C17347" s="347" t="s">
        <v>31624</v>
      </c>
      <c r="D17347" s="356"/>
      <c r="E17347" s="357" t="s">
        <v>35361</v>
      </c>
      <c r="F17347" s="358" t="s">
        <v>2</v>
      </c>
      <c r="G17347" s="372">
        <v>14.55</v>
      </c>
    </row>
    <row r="17348" spans="1:7" ht="38.25">
      <c r="A17348" s="178" t="str">
        <f t="shared" si="268"/>
        <v>3 - RO-41098</v>
      </c>
      <c r="B17348" s="178">
        <v>3</v>
      </c>
      <c r="C17348" s="347" t="s">
        <v>31625</v>
      </c>
      <c r="D17348" s="356"/>
      <c r="E17348" s="357" t="s">
        <v>35362</v>
      </c>
      <c r="F17348" s="358" t="s">
        <v>2</v>
      </c>
      <c r="G17348" s="372">
        <v>14.96</v>
      </c>
    </row>
    <row r="17349" spans="1:7" ht="51">
      <c r="A17349" s="178" t="str">
        <f t="shared" si="268"/>
        <v>3 - RO-44242</v>
      </c>
      <c r="B17349" s="178">
        <v>3</v>
      </c>
      <c r="C17349" s="347" t="s">
        <v>31626</v>
      </c>
      <c r="D17349" s="356"/>
      <c r="E17349" s="357" t="s">
        <v>35363</v>
      </c>
      <c r="F17349" s="358" t="s">
        <v>2</v>
      </c>
      <c r="G17349" s="372">
        <v>15.83</v>
      </c>
    </row>
    <row r="17350" spans="1:7" ht="38.25">
      <c r="A17350" s="178" t="str">
        <f t="shared" si="268"/>
        <v>3 - RO-42186</v>
      </c>
      <c r="B17350" s="178">
        <v>3</v>
      </c>
      <c r="C17350" s="347" t="s">
        <v>31627</v>
      </c>
      <c r="D17350" s="356"/>
      <c r="E17350" s="357" t="s">
        <v>35364</v>
      </c>
      <c r="F17350" s="358" t="s">
        <v>2</v>
      </c>
      <c r="G17350" s="372">
        <v>16.670000000000002</v>
      </c>
    </row>
    <row r="17351" spans="1:7" ht="38.25">
      <c r="A17351" s="178" t="str">
        <f t="shared" si="268"/>
        <v>3 - RO-43164</v>
      </c>
      <c r="B17351" s="178">
        <v>3</v>
      </c>
      <c r="C17351" s="347" t="s">
        <v>31628</v>
      </c>
      <c r="D17351" s="356"/>
      <c r="E17351" s="357" t="s">
        <v>35365</v>
      </c>
      <c r="F17351" s="358" t="s">
        <v>2</v>
      </c>
      <c r="G17351" s="372">
        <v>16.93</v>
      </c>
    </row>
    <row r="17352" spans="1:7" ht="63.75">
      <c r="A17352" s="178" t="str">
        <f t="shared" si="268"/>
        <v>3 - RO-41163</v>
      </c>
      <c r="B17352" s="178">
        <v>3</v>
      </c>
      <c r="C17352" s="347" t="s">
        <v>31629</v>
      </c>
      <c r="D17352" s="356"/>
      <c r="E17352" s="357" t="s">
        <v>35366</v>
      </c>
      <c r="F17352" s="358" t="s">
        <v>2</v>
      </c>
      <c r="G17352" s="372">
        <v>14.38</v>
      </c>
    </row>
    <row r="17353" spans="1:7" ht="51">
      <c r="A17353" s="178" t="str">
        <f t="shared" si="268"/>
        <v>3 - RO-43165</v>
      </c>
      <c r="B17353" s="178">
        <v>3</v>
      </c>
      <c r="C17353" s="347" t="s">
        <v>31630</v>
      </c>
      <c r="D17353" s="356"/>
      <c r="E17353" s="357" t="s">
        <v>35367</v>
      </c>
      <c r="F17353" s="358" t="s">
        <v>2</v>
      </c>
      <c r="G17353" s="372">
        <v>15.48</v>
      </c>
    </row>
    <row r="17354" spans="1:7" ht="51">
      <c r="A17354" s="178" t="str">
        <f t="shared" si="268"/>
        <v>3 - RO-43170</v>
      </c>
      <c r="B17354" s="178">
        <v>3</v>
      </c>
      <c r="C17354" s="347" t="s">
        <v>31631</v>
      </c>
      <c r="D17354" s="356"/>
      <c r="E17354" s="357" t="s">
        <v>35368</v>
      </c>
      <c r="F17354" s="358" t="s">
        <v>2</v>
      </c>
      <c r="G17354" s="372">
        <v>15.77</v>
      </c>
    </row>
    <row r="17355" spans="1:7" ht="51">
      <c r="A17355" s="178" t="str">
        <f t="shared" si="268"/>
        <v>3 - RO-41144</v>
      </c>
      <c r="B17355" s="178">
        <v>3</v>
      </c>
      <c r="C17355" s="347" t="s">
        <v>31632</v>
      </c>
      <c r="D17355" s="356"/>
      <c r="E17355" s="357" t="s">
        <v>35369</v>
      </c>
      <c r="F17355" s="358" t="s">
        <v>2</v>
      </c>
      <c r="G17355" s="372">
        <v>35.42</v>
      </c>
    </row>
    <row r="17356" spans="1:7" ht="51">
      <c r="A17356" s="178" t="str">
        <f t="shared" si="268"/>
        <v>3 - RO-41113</v>
      </c>
      <c r="B17356" s="178">
        <v>3</v>
      </c>
      <c r="C17356" s="347" t="s">
        <v>31633</v>
      </c>
      <c r="D17356" s="356"/>
      <c r="E17356" s="357" t="s">
        <v>35370</v>
      </c>
      <c r="F17356" s="358" t="s">
        <v>2</v>
      </c>
      <c r="G17356" s="372">
        <v>28.78</v>
      </c>
    </row>
    <row r="17357" spans="1:7" ht="63.75">
      <c r="A17357" s="178" t="str">
        <f t="shared" si="268"/>
        <v>3 - RO-41138</v>
      </c>
      <c r="B17357" s="178">
        <v>3</v>
      </c>
      <c r="C17357" s="347" t="s">
        <v>31634</v>
      </c>
      <c r="D17357" s="356"/>
      <c r="E17357" s="357" t="s">
        <v>35371</v>
      </c>
      <c r="F17357" s="358" t="s">
        <v>2</v>
      </c>
      <c r="G17357" s="372">
        <v>37.369999999999997</v>
      </c>
    </row>
    <row r="17358" spans="1:7" ht="63.75">
      <c r="A17358" s="178" t="str">
        <f t="shared" si="268"/>
        <v>3 - RO-41137</v>
      </c>
      <c r="B17358" s="178">
        <v>3</v>
      </c>
      <c r="C17358" s="347" t="s">
        <v>31635</v>
      </c>
      <c r="D17358" s="356"/>
      <c r="E17358" s="357" t="s">
        <v>35372</v>
      </c>
      <c r="F17358" s="358" t="s">
        <v>2</v>
      </c>
      <c r="G17358" s="372">
        <v>37.69</v>
      </c>
    </row>
    <row r="17359" spans="1:7" ht="51">
      <c r="A17359" s="178" t="str">
        <f t="shared" si="268"/>
        <v>3 - RO-44461</v>
      </c>
      <c r="B17359" s="178">
        <v>3</v>
      </c>
      <c r="C17359" s="347" t="s">
        <v>31636</v>
      </c>
      <c r="D17359" s="356"/>
      <c r="E17359" s="357" t="s">
        <v>35373</v>
      </c>
      <c r="F17359" s="358" t="s">
        <v>2</v>
      </c>
      <c r="G17359" s="372">
        <v>70.260000000000005</v>
      </c>
    </row>
    <row r="17360" spans="1:7" ht="51">
      <c r="A17360" s="178" t="str">
        <f t="shared" si="268"/>
        <v>3 - RO-43836</v>
      </c>
      <c r="B17360" s="178">
        <v>3</v>
      </c>
      <c r="C17360" s="347" t="s">
        <v>31637</v>
      </c>
      <c r="D17360" s="356"/>
      <c r="E17360" s="357" t="s">
        <v>35374</v>
      </c>
      <c r="F17360" s="358" t="s">
        <v>2</v>
      </c>
      <c r="G17360" s="372">
        <v>68.86</v>
      </c>
    </row>
    <row r="17361" spans="1:7" ht="51">
      <c r="A17361" s="178" t="str">
        <f t="shared" si="268"/>
        <v>3 - RO-41688</v>
      </c>
      <c r="B17361" s="178">
        <v>3</v>
      </c>
      <c r="C17361" s="347" t="s">
        <v>31638</v>
      </c>
      <c r="D17361" s="356"/>
      <c r="E17361" s="357" t="s">
        <v>35375</v>
      </c>
      <c r="F17361" s="358" t="s">
        <v>2</v>
      </c>
      <c r="G17361" s="372">
        <v>98.98</v>
      </c>
    </row>
    <row r="17362" spans="1:7" ht="51">
      <c r="A17362" s="178" t="str">
        <f t="shared" si="268"/>
        <v>3 - RO-43859</v>
      </c>
      <c r="B17362" s="178">
        <v>3</v>
      </c>
      <c r="C17362" s="347" t="s">
        <v>31639</v>
      </c>
      <c r="D17362" s="356"/>
      <c r="E17362" s="357" t="s">
        <v>35376</v>
      </c>
      <c r="F17362" s="358" t="s">
        <v>2</v>
      </c>
      <c r="G17362" s="372">
        <v>99.27</v>
      </c>
    </row>
    <row r="17363" spans="1:7" ht="25.5">
      <c r="A17363" s="178" t="str">
        <f t="shared" si="268"/>
        <v>3 - RO-41164</v>
      </c>
      <c r="B17363" s="178">
        <v>3</v>
      </c>
      <c r="C17363" s="347" t="s">
        <v>31640</v>
      </c>
      <c r="D17363" s="356"/>
      <c r="E17363" s="357" t="s">
        <v>35377</v>
      </c>
      <c r="F17363" s="358" t="s">
        <v>1</v>
      </c>
      <c r="G17363" s="372">
        <v>0.27</v>
      </c>
    </row>
    <row r="17364" spans="1:7" ht="25.5">
      <c r="A17364" s="178" t="str">
        <f t="shared" si="268"/>
        <v>3 - RO-51228</v>
      </c>
      <c r="B17364" s="178">
        <v>3</v>
      </c>
      <c r="C17364" s="347" t="s">
        <v>31641</v>
      </c>
      <c r="D17364" s="356"/>
      <c r="E17364" s="357" t="s">
        <v>35378</v>
      </c>
      <c r="F17364" s="358" t="s">
        <v>1</v>
      </c>
      <c r="G17364" s="372">
        <v>5.3</v>
      </c>
    </row>
    <row r="17365" spans="1:7" ht="25.5">
      <c r="A17365" s="178" t="str">
        <f t="shared" si="268"/>
        <v>3 - RO-41166</v>
      </c>
      <c r="B17365" s="178">
        <v>3</v>
      </c>
      <c r="C17365" s="347" t="s">
        <v>31642</v>
      </c>
      <c r="D17365" s="356"/>
      <c r="E17365" s="357" t="s">
        <v>35379</v>
      </c>
      <c r="F17365" s="358" t="s">
        <v>1</v>
      </c>
      <c r="G17365" s="372">
        <v>0.18</v>
      </c>
    </row>
    <row r="17366" spans="1:7" ht="25.5">
      <c r="A17366" s="178" t="str">
        <f t="shared" si="268"/>
        <v>3 - RO-51229</v>
      </c>
      <c r="B17366" s="178">
        <v>3</v>
      </c>
      <c r="C17366" s="347" t="s">
        <v>31643</v>
      </c>
      <c r="D17366" s="356"/>
      <c r="E17366" s="357" t="s">
        <v>35380</v>
      </c>
      <c r="F17366" s="358" t="s">
        <v>1</v>
      </c>
      <c r="G17366" s="372">
        <v>1.1100000000000001</v>
      </c>
    </row>
    <row r="17367" spans="1:7" ht="25.5">
      <c r="A17367" s="178" t="str">
        <f t="shared" si="268"/>
        <v>3 - RO-41168</v>
      </c>
      <c r="B17367" s="178">
        <v>3</v>
      </c>
      <c r="C17367" s="347" t="s">
        <v>31644</v>
      </c>
      <c r="D17367" s="356"/>
      <c r="E17367" s="357" t="s">
        <v>35381</v>
      </c>
      <c r="F17367" s="358" t="s">
        <v>1</v>
      </c>
      <c r="G17367" s="372">
        <v>2.4500000000000002</v>
      </c>
    </row>
    <row r="17368" spans="1:7" ht="38.25">
      <c r="A17368" s="178" t="str">
        <f t="shared" si="268"/>
        <v>3 - RO-13320</v>
      </c>
      <c r="B17368" s="178">
        <v>3</v>
      </c>
      <c r="C17368" s="347" t="s">
        <v>31645</v>
      </c>
      <c r="D17368" s="356"/>
      <c r="E17368" s="357" t="s">
        <v>35382</v>
      </c>
      <c r="F17368" s="358" t="s">
        <v>1</v>
      </c>
      <c r="G17368" s="372">
        <v>5.29</v>
      </c>
    </row>
    <row r="17369" spans="1:7" ht="25.5">
      <c r="A17369" s="178" t="str">
        <f t="shared" si="268"/>
        <v>3 - RO-43449</v>
      </c>
      <c r="B17369" s="178">
        <v>3</v>
      </c>
      <c r="C17369" s="347" t="s">
        <v>31646</v>
      </c>
      <c r="D17369" s="356"/>
      <c r="E17369" s="357" t="s">
        <v>35383</v>
      </c>
      <c r="F17369" s="358" t="s">
        <v>1</v>
      </c>
      <c r="G17369" s="372">
        <v>4.2</v>
      </c>
    </row>
    <row r="17370" spans="1:7" ht="38.25">
      <c r="A17370" s="178" t="str">
        <f t="shared" si="268"/>
        <v>3 - RO-13321</v>
      </c>
      <c r="B17370" s="178">
        <v>3</v>
      </c>
      <c r="C17370" s="347" t="s">
        <v>31647</v>
      </c>
      <c r="D17370" s="356"/>
      <c r="E17370" s="357" t="s">
        <v>35384</v>
      </c>
      <c r="F17370" s="358" t="s">
        <v>1</v>
      </c>
      <c r="G17370" s="372">
        <v>8.66</v>
      </c>
    </row>
    <row r="17371" spans="1:7" ht="25.5">
      <c r="A17371" s="178" t="str">
        <f t="shared" si="268"/>
        <v>3 - RO-42664</v>
      </c>
      <c r="B17371" s="178">
        <v>3</v>
      </c>
      <c r="C17371" s="347" t="s">
        <v>31648</v>
      </c>
      <c r="D17371" s="356"/>
      <c r="E17371" s="357" t="s">
        <v>35385</v>
      </c>
      <c r="F17371" s="358" t="s">
        <v>1</v>
      </c>
      <c r="G17371" s="372">
        <v>4.0999999999999996</v>
      </c>
    </row>
    <row r="17372" spans="1:7" ht="38.25">
      <c r="A17372" s="178" t="str">
        <f t="shared" si="268"/>
        <v>3 - RO-41170</v>
      </c>
      <c r="B17372" s="178">
        <v>3</v>
      </c>
      <c r="C17372" s="347" t="s">
        <v>31649</v>
      </c>
      <c r="D17372" s="356"/>
      <c r="E17372" s="357" t="s">
        <v>35386</v>
      </c>
      <c r="F17372" s="358" t="s">
        <v>1</v>
      </c>
      <c r="G17372" s="372">
        <v>5.62</v>
      </c>
    </row>
    <row r="17373" spans="1:7">
      <c r="A17373" s="178" t="str">
        <f t="shared" si="268"/>
        <v>3 - RO-41171</v>
      </c>
      <c r="B17373" s="178">
        <v>3</v>
      </c>
      <c r="C17373" s="347" t="s">
        <v>31650</v>
      </c>
      <c r="D17373" s="356"/>
      <c r="E17373" s="357" t="s">
        <v>35387</v>
      </c>
      <c r="F17373" s="358" t="s">
        <v>1</v>
      </c>
      <c r="G17373" s="372">
        <v>0.75</v>
      </c>
    </row>
    <row r="17374" spans="1:7" ht="51">
      <c r="A17374" s="178" t="str">
        <f t="shared" si="268"/>
        <v>3 - RO-41177</v>
      </c>
      <c r="B17374" s="178">
        <v>3</v>
      </c>
      <c r="C17374" s="347" t="s">
        <v>31651</v>
      </c>
      <c r="D17374" s="356"/>
      <c r="E17374" s="357" t="s">
        <v>35388</v>
      </c>
      <c r="F17374" s="358" t="s">
        <v>2</v>
      </c>
      <c r="G17374" s="372">
        <v>218.63</v>
      </c>
    </row>
    <row r="17375" spans="1:7" ht="51">
      <c r="A17375" s="178" t="str">
        <f t="shared" si="268"/>
        <v>3 - RO-14019</v>
      </c>
      <c r="B17375" s="178">
        <v>3</v>
      </c>
      <c r="C17375" s="347" t="s">
        <v>31652</v>
      </c>
      <c r="D17375" s="356"/>
      <c r="E17375" s="357" t="s">
        <v>35389</v>
      </c>
      <c r="F17375" s="358" t="s">
        <v>2</v>
      </c>
      <c r="G17375" s="372">
        <v>594.16</v>
      </c>
    </row>
    <row r="17376" spans="1:7" ht="51">
      <c r="A17376" s="178" t="str">
        <f t="shared" si="268"/>
        <v>3 - RO-14020</v>
      </c>
      <c r="B17376" s="178">
        <v>3</v>
      </c>
      <c r="C17376" s="347" t="s">
        <v>31653</v>
      </c>
      <c r="D17376" s="356"/>
      <c r="E17376" s="357" t="s">
        <v>35390</v>
      </c>
      <c r="F17376" s="358" t="s">
        <v>9191</v>
      </c>
      <c r="G17376" s="372">
        <v>247.57</v>
      </c>
    </row>
    <row r="17377" spans="1:7" ht="51">
      <c r="A17377" s="178" t="str">
        <f t="shared" si="268"/>
        <v>3 - RO-43829</v>
      </c>
      <c r="B17377" s="178">
        <v>3</v>
      </c>
      <c r="C17377" s="347" t="s">
        <v>31654</v>
      </c>
      <c r="D17377" s="356"/>
      <c r="E17377" s="357" t="s">
        <v>35391</v>
      </c>
      <c r="F17377" s="358" t="s">
        <v>2</v>
      </c>
      <c r="G17377" s="372">
        <v>231.33</v>
      </c>
    </row>
    <row r="17378" spans="1:7" ht="38.25">
      <c r="A17378" s="178" t="str">
        <f t="shared" si="268"/>
        <v>3 - RO-42208</v>
      </c>
      <c r="B17378" s="178">
        <v>3</v>
      </c>
      <c r="C17378" s="347" t="s">
        <v>31655</v>
      </c>
      <c r="D17378" s="356"/>
      <c r="E17378" s="357" t="s">
        <v>35392</v>
      </c>
      <c r="F17378" s="358" t="s">
        <v>2</v>
      </c>
      <c r="G17378" s="372">
        <v>177.02</v>
      </c>
    </row>
    <row r="17379" spans="1:7" ht="38.25">
      <c r="A17379" s="178" t="str">
        <f t="shared" si="268"/>
        <v>3 - RO-41178</v>
      </c>
      <c r="B17379" s="178">
        <v>3</v>
      </c>
      <c r="C17379" s="347" t="s">
        <v>31656</v>
      </c>
      <c r="D17379" s="356"/>
      <c r="E17379" s="357" t="s">
        <v>35393</v>
      </c>
      <c r="F17379" s="358" t="s">
        <v>9191</v>
      </c>
      <c r="G17379" s="372">
        <v>73.760000000000005</v>
      </c>
    </row>
    <row r="17380" spans="1:7" ht="25.5">
      <c r="A17380" s="178" t="str">
        <f t="shared" si="268"/>
        <v>3 - RO-42649</v>
      </c>
      <c r="B17380" s="178">
        <v>3</v>
      </c>
      <c r="C17380" s="347" t="s">
        <v>31657</v>
      </c>
      <c r="D17380" s="356"/>
      <c r="E17380" s="357" t="s">
        <v>35394</v>
      </c>
      <c r="F17380" s="358" t="s">
        <v>1</v>
      </c>
      <c r="G17380" s="372">
        <v>1.79</v>
      </c>
    </row>
    <row r="17381" spans="1:7" ht="25.5">
      <c r="A17381" s="178" t="str">
        <f t="shared" si="268"/>
        <v>3 - RO-42831</v>
      </c>
      <c r="B17381" s="178">
        <v>3</v>
      </c>
      <c r="C17381" s="347" t="s">
        <v>31658</v>
      </c>
      <c r="D17381" s="356"/>
      <c r="E17381" s="357" t="s">
        <v>35395</v>
      </c>
      <c r="F17381" s="358" t="s">
        <v>1</v>
      </c>
      <c r="G17381" s="372">
        <v>2.2999999999999998</v>
      </c>
    </row>
    <row r="17382" spans="1:7" ht="25.5">
      <c r="A17382" s="178" t="str">
        <f t="shared" si="268"/>
        <v>3 - RO-43228</v>
      </c>
      <c r="B17382" s="178">
        <v>3</v>
      </c>
      <c r="C17382" s="347" t="s">
        <v>31659</v>
      </c>
      <c r="D17382" s="356"/>
      <c r="E17382" s="357" t="s">
        <v>35396</v>
      </c>
      <c r="F17382" s="358" t="s">
        <v>2</v>
      </c>
      <c r="G17382" s="372">
        <v>118.72</v>
      </c>
    </row>
    <row r="17383" spans="1:7">
      <c r="A17383" s="178" t="str">
        <f t="shared" si="268"/>
        <v>3 - RO-43402</v>
      </c>
      <c r="B17383" s="178">
        <v>3</v>
      </c>
      <c r="C17383" s="347" t="s">
        <v>31660</v>
      </c>
      <c r="D17383" s="356"/>
      <c r="E17383" s="357" t="s">
        <v>35397</v>
      </c>
      <c r="F17383" s="358" t="s">
        <v>2</v>
      </c>
      <c r="G17383" s="372">
        <v>86.03</v>
      </c>
    </row>
    <row r="17384" spans="1:7" ht="38.25">
      <c r="A17384" s="178" t="str">
        <f t="shared" si="268"/>
        <v>3 - RO-14021</v>
      </c>
      <c r="B17384" s="178">
        <v>3</v>
      </c>
      <c r="C17384" s="347" t="s">
        <v>31661</v>
      </c>
      <c r="D17384" s="356"/>
      <c r="E17384" s="357" t="s">
        <v>35398</v>
      </c>
      <c r="F17384" s="358" t="s">
        <v>2</v>
      </c>
      <c r="G17384" s="372">
        <v>421.4</v>
      </c>
    </row>
    <row r="17385" spans="1:7" ht="38.25">
      <c r="A17385" s="178" t="str">
        <f t="shared" si="268"/>
        <v>3 - RO-14022</v>
      </c>
      <c r="B17385" s="178">
        <v>3</v>
      </c>
      <c r="C17385" s="347" t="s">
        <v>31662</v>
      </c>
      <c r="D17385" s="356"/>
      <c r="E17385" s="357" t="s">
        <v>35398</v>
      </c>
      <c r="F17385" s="358" t="s">
        <v>9191</v>
      </c>
      <c r="G17385" s="372">
        <v>200.66</v>
      </c>
    </row>
    <row r="17386" spans="1:7" ht="38.25">
      <c r="A17386" s="178" t="str">
        <f t="shared" si="268"/>
        <v>3 - RO-43327</v>
      </c>
      <c r="B17386" s="178">
        <v>3</v>
      </c>
      <c r="C17386" s="347" t="s">
        <v>31663</v>
      </c>
      <c r="D17386" s="356"/>
      <c r="E17386" s="357" t="s">
        <v>35399</v>
      </c>
      <c r="F17386" s="358" t="s">
        <v>1</v>
      </c>
      <c r="G17386" s="372">
        <v>1.41</v>
      </c>
    </row>
    <row r="17387" spans="1:7" ht="38.25">
      <c r="A17387" s="178" t="str">
        <f t="shared" si="268"/>
        <v>3 - RO-43422</v>
      </c>
      <c r="B17387" s="178">
        <v>3</v>
      </c>
      <c r="C17387" s="347" t="s">
        <v>31664</v>
      </c>
      <c r="D17387" s="356"/>
      <c r="E17387" s="357" t="s">
        <v>35400</v>
      </c>
      <c r="F17387" s="358" t="s">
        <v>1</v>
      </c>
      <c r="G17387" s="372">
        <v>3.39</v>
      </c>
    </row>
    <row r="17388" spans="1:7" ht="38.25">
      <c r="A17388" s="178" t="str">
        <f t="shared" ref="A17388:A17451" si="269">B17388&amp;" - "&amp;C17388</f>
        <v>3 - RO-43326</v>
      </c>
      <c r="B17388" s="178">
        <v>3</v>
      </c>
      <c r="C17388" s="347" t="s">
        <v>31665</v>
      </c>
      <c r="D17388" s="356"/>
      <c r="E17388" s="357" t="s">
        <v>35401</v>
      </c>
      <c r="F17388" s="358" t="s">
        <v>1</v>
      </c>
      <c r="G17388" s="372">
        <v>2.69</v>
      </c>
    </row>
    <row r="17389" spans="1:7" ht="38.25">
      <c r="A17389" s="178" t="str">
        <f t="shared" si="269"/>
        <v>3 - RO-41204</v>
      </c>
      <c r="B17389" s="178">
        <v>3</v>
      </c>
      <c r="C17389" s="347" t="s">
        <v>31666</v>
      </c>
      <c r="D17389" s="356"/>
      <c r="E17389" s="357" t="s">
        <v>35402</v>
      </c>
      <c r="F17389" s="358" t="s">
        <v>1</v>
      </c>
      <c r="G17389" s="372">
        <v>5.57</v>
      </c>
    </row>
    <row r="17390" spans="1:7" ht="25.5">
      <c r="A17390" s="178" t="str">
        <f t="shared" si="269"/>
        <v>3 - RO-41207</v>
      </c>
      <c r="B17390" s="178">
        <v>3</v>
      </c>
      <c r="C17390" s="347" t="s">
        <v>31667</v>
      </c>
      <c r="D17390" s="356"/>
      <c r="E17390" s="357" t="s">
        <v>35403</v>
      </c>
      <c r="F17390" s="358" t="s">
        <v>9191</v>
      </c>
      <c r="G17390" s="372">
        <v>11.74</v>
      </c>
    </row>
    <row r="17391" spans="1:7" ht="38.25">
      <c r="A17391" s="178" t="str">
        <f t="shared" si="269"/>
        <v>3 - RO-43971</v>
      </c>
      <c r="B17391" s="178">
        <v>3</v>
      </c>
      <c r="C17391" s="347" t="s">
        <v>31668</v>
      </c>
      <c r="D17391" s="356"/>
      <c r="E17391" s="357" t="s">
        <v>35404</v>
      </c>
      <c r="F17391" s="358" t="s">
        <v>1</v>
      </c>
      <c r="G17391" s="372">
        <v>21.01</v>
      </c>
    </row>
    <row r="17392" spans="1:7" ht="38.25">
      <c r="A17392" s="178" t="str">
        <f t="shared" si="269"/>
        <v>3 - RO-41208</v>
      </c>
      <c r="B17392" s="178">
        <v>3</v>
      </c>
      <c r="C17392" s="347" t="s">
        <v>31669</v>
      </c>
      <c r="D17392" s="356"/>
      <c r="E17392" s="357" t="s">
        <v>35405</v>
      </c>
      <c r="F17392" s="358" t="s">
        <v>1</v>
      </c>
      <c r="G17392" s="372">
        <v>35.68</v>
      </c>
    </row>
    <row r="17393" spans="1:7">
      <c r="A17393" s="178" t="str">
        <f t="shared" si="269"/>
        <v>3 - RO-41773</v>
      </c>
      <c r="B17393" s="178">
        <v>3</v>
      </c>
      <c r="C17393" s="347" t="s">
        <v>31670</v>
      </c>
      <c r="D17393" s="356"/>
      <c r="E17393" s="357" t="s">
        <v>35406</v>
      </c>
      <c r="F17393" s="358" t="s">
        <v>2</v>
      </c>
      <c r="G17393" s="372">
        <v>6.41</v>
      </c>
    </row>
    <row r="17394" spans="1:7">
      <c r="A17394" s="178" t="str">
        <f t="shared" si="269"/>
        <v>3 - RO-41209</v>
      </c>
      <c r="B17394" s="178">
        <v>3</v>
      </c>
      <c r="C17394" s="347" t="s">
        <v>31671</v>
      </c>
      <c r="D17394" s="356"/>
      <c r="E17394" s="357" t="s">
        <v>35407</v>
      </c>
      <c r="F17394" s="358" t="s">
        <v>1</v>
      </c>
      <c r="G17394" s="372">
        <v>0.4</v>
      </c>
    </row>
    <row r="17395" spans="1:7" ht="25.5">
      <c r="A17395" s="178" t="str">
        <f t="shared" si="269"/>
        <v>3 - RO-41212</v>
      </c>
      <c r="B17395" s="178">
        <v>3</v>
      </c>
      <c r="C17395" s="347" t="s">
        <v>31672</v>
      </c>
      <c r="D17395" s="356"/>
      <c r="E17395" s="357" t="s">
        <v>35408</v>
      </c>
      <c r="F17395" s="358" t="s">
        <v>1</v>
      </c>
      <c r="G17395" s="372">
        <v>0.74</v>
      </c>
    </row>
    <row r="17396" spans="1:7">
      <c r="A17396" s="178" t="str">
        <f t="shared" si="269"/>
        <v>3 - RO-41211</v>
      </c>
      <c r="B17396" s="178">
        <v>3</v>
      </c>
      <c r="C17396" s="347" t="s">
        <v>31673</v>
      </c>
      <c r="D17396" s="356"/>
      <c r="E17396" s="357" t="s">
        <v>35409</v>
      </c>
      <c r="F17396" s="358" t="s">
        <v>2</v>
      </c>
      <c r="G17396" s="372">
        <v>6.83</v>
      </c>
    </row>
    <row r="17397" spans="1:7">
      <c r="A17397" s="178" t="str">
        <f t="shared" si="269"/>
        <v>3 - 105 - PAVIMENTAÇÃO CONCRETO</v>
      </c>
      <c r="B17397" s="178">
        <v>3</v>
      </c>
      <c r="C17397" s="347" t="s">
        <v>31674</v>
      </c>
      <c r="D17397" s="356"/>
      <c r="E17397" s="357"/>
      <c r="F17397" s="358"/>
    </row>
    <row r="17398" spans="1:7" ht="25.5">
      <c r="A17398" s="178" t="str">
        <f t="shared" si="269"/>
        <v>3 - RO-43473</v>
      </c>
      <c r="B17398" s="178">
        <v>3</v>
      </c>
      <c r="C17398" s="347" t="s">
        <v>31675</v>
      </c>
      <c r="D17398" s="356"/>
      <c r="E17398" s="357" t="s">
        <v>35410</v>
      </c>
      <c r="F17398" s="358" t="s">
        <v>0</v>
      </c>
      <c r="G17398" s="372">
        <v>23.06</v>
      </c>
    </row>
    <row r="17399" spans="1:7">
      <c r="A17399" s="178" t="str">
        <f t="shared" si="269"/>
        <v>3 - RO-42387</v>
      </c>
      <c r="B17399" s="178">
        <v>3</v>
      </c>
      <c r="C17399" s="347" t="s">
        <v>31676</v>
      </c>
      <c r="D17399" s="356"/>
      <c r="E17399" s="357" t="s">
        <v>35411</v>
      </c>
      <c r="F17399" s="358" t="s">
        <v>1</v>
      </c>
      <c r="G17399" s="372">
        <v>10</v>
      </c>
    </row>
    <row r="17400" spans="1:7">
      <c r="A17400" s="178" t="str">
        <f t="shared" si="269"/>
        <v>3 - RO-43415</v>
      </c>
      <c r="B17400" s="178">
        <v>3</v>
      </c>
      <c r="C17400" s="347" t="s">
        <v>31677</v>
      </c>
      <c r="D17400" s="356"/>
      <c r="E17400" s="357" t="s">
        <v>35412</v>
      </c>
      <c r="F17400" s="358" t="s">
        <v>1</v>
      </c>
      <c r="G17400" s="372">
        <v>12</v>
      </c>
    </row>
    <row r="17401" spans="1:7">
      <c r="A17401" s="178" t="str">
        <f t="shared" si="269"/>
        <v>3 - 106 - SINALIZAÇÃO HORIZONTAL E VERTICAL</v>
      </c>
      <c r="B17401" s="178">
        <v>3</v>
      </c>
      <c r="C17401" s="347" t="s">
        <v>31678</v>
      </c>
      <c r="D17401" s="356"/>
      <c r="E17401" s="357"/>
      <c r="F17401" s="358"/>
    </row>
    <row r="17402" spans="1:7" ht="25.5">
      <c r="A17402" s="178" t="str">
        <f t="shared" si="269"/>
        <v>3 - RO-41228</v>
      </c>
      <c r="B17402" s="178">
        <v>3</v>
      </c>
      <c r="C17402" s="347" t="s">
        <v>31679</v>
      </c>
      <c r="D17402" s="356"/>
      <c r="E17402" s="357" t="s">
        <v>35413</v>
      </c>
      <c r="F17402" s="358" t="s">
        <v>15038</v>
      </c>
      <c r="G17402" s="372">
        <v>23.89</v>
      </c>
    </row>
    <row r="17403" spans="1:7" ht="25.5">
      <c r="A17403" s="178" t="str">
        <f t="shared" si="269"/>
        <v>3 - RO-41229</v>
      </c>
      <c r="B17403" s="178">
        <v>3</v>
      </c>
      <c r="C17403" s="347" t="s">
        <v>31680</v>
      </c>
      <c r="D17403" s="356"/>
      <c r="E17403" s="357" t="s">
        <v>35414</v>
      </c>
      <c r="F17403" s="358" t="s">
        <v>15038</v>
      </c>
      <c r="G17403" s="372">
        <v>22.61</v>
      </c>
    </row>
    <row r="17404" spans="1:7" ht="25.5">
      <c r="A17404" s="178" t="str">
        <f t="shared" si="269"/>
        <v>3 - RO-41230</v>
      </c>
      <c r="B17404" s="178">
        <v>3</v>
      </c>
      <c r="C17404" s="347" t="s">
        <v>31681</v>
      </c>
      <c r="D17404" s="356"/>
      <c r="E17404" s="357" t="s">
        <v>35415</v>
      </c>
      <c r="F17404" s="358" t="s">
        <v>15038</v>
      </c>
      <c r="G17404" s="372">
        <v>14.06</v>
      </c>
    </row>
    <row r="17405" spans="1:7" ht="25.5">
      <c r="A17405" s="178" t="str">
        <f t="shared" si="269"/>
        <v>3 - RO-41231</v>
      </c>
      <c r="B17405" s="178">
        <v>3</v>
      </c>
      <c r="C17405" s="347" t="s">
        <v>31682</v>
      </c>
      <c r="D17405" s="356"/>
      <c r="E17405" s="357" t="s">
        <v>35416</v>
      </c>
      <c r="F17405" s="358" t="s">
        <v>15038</v>
      </c>
      <c r="G17405" s="372">
        <v>11.57</v>
      </c>
    </row>
    <row r="17406" spans="1:7" ht="38.25">
      <c r="A17406" s="178" t="str">
        <f t="shared" si="269"/>
        <v>3 - RO-43269</v>
      </c>
      <c r="B17406" s="178">
        <v>3</v>
      </c>
      <c r="C17406" s="347" t="s">
        <v>31683</v>
      </c>
      <c r="D17406" s="356"/>
      <c r="E17406" s="357" t="s">
        <v>35417</v>
      </c>
      <c r="F17406" s="358" t="s">
        <v>2</v>
      </c>
      <c r="G17406" s="372">
        <v>722.75</v>
      </c>
    </row>
    <row r="17407" spans="1:7" ht="25.5">
      <c r="A17407" s="178" t="str">
        <f t="shared" si="269"/>
        <v>3 - RO-42215</v>
      </c>
      <c r="B17407" s="178">
        <v>3</v>
      </c>
      <c r="C17407" s="347" t="s">
        <v>31684</v>
      </c>
      <c r="D17407" s="356"/>
      <c r="E17407" s="357" t="s">
        <v>35418</v>
      </c>
      <c r="F17407" s="358" t="s">
        <v>2</v>
      </c>
      <c r="G17407" s="372">
        <v>377.21</v>
      </c>
    </row>
    <row r="17408" spans="1:7" ht="38.25">
      <c r="A17408" s="178" t="str">
        <f t="shared" si="269"/>
        <v>3 - RO-42399</v>
      </c>
      <c r="B17408" s="178">
        <v>3</v>
      </c>
      <c r="C17408" s="347" t="s">
        <v>31685</v>
      </c>
      <c r="D17408" s="356"/>
      <c r="E17408" s="357" t="s">
        <v>35419</v>
      </c>
      <c r="F17408" s="358" t="s">
        <v>2</v>
      </c>
      <c r="G17408" s="372">
        <v>840</v>
      </c>
    </row>
    <row r="17409" spans="1:7" ht="25.5">
      <c r="A17409" s="178" t="str">
        <f t="shared" si="269"/>
        <v>3 - RO-42198</v>
      </c>
      <c r="B17409" s="178">
        <v>3</v>
      </c>
      <c r="C17409" s="347" t="s">
        <v>31686</v>
      </c>
      <c r="D17409" s="356"/>
      <c r="E17409" s="357" t="s">
        <v>35420</v>
      </c>
      <c r="F17409" s="358" t="s">
        <v>0</v>
      </c>
      <c r="G17409" s="372">
        <v>1.4</v>
      </c>
    </row>
    <row r="17410" spans="1:7" ht="25.5">
      <c r="A17410" s="178" t="str">
        <f t="shared" si="269"/>
        <v>3 - RO-41237</v>
      </c>
      <c r="B17410" s="178">
        <v>3</v>
      </c>
      <c r="C17410" s="347" t="s">
        <v>31687</v>
      </c>
      <c r="D17410" s="356"/>
      <c r="E17410" s="357" t="s">
        <v>35421</v>
      </c>
      <c r="F17410" s="358" t="s">
        <v>0</v>
      </c>
      <c r="G17410" s="372">
        <v>1.72</v>
      </c>
    </row>
    <row r="17411" spans="1:7" ht="25.5">
      <c r="A17411" s="178" t="str">
        <f t="shared" si="269"/>
        <v>3 - RO-41239</v>
      </c>
      <c r="B17411" s="178">
        <v>3</v>
      </c>
      <c r="C17411" s="347" t="s">
        <v>31688</v>
      </c>
      <c r="D17411" s="356"/>
      <c r="E17411" s="357" t="s">
        <v>35422</v>
      </c>
      <c r="F17411" s="358" t="s">
        <v>0</v>
      </c>
      <c r="G17411" s="372">
        <v>3.35</v>
      </c>
    </row>
    <row r="17412" spans="1:7" ht="25.5">
      <c r="A17412" s="178" t="str">
        <f t="shared" si="269"/>
        <v>3 - RO-41240</v>
      </c>
      <c r="B17412" s="178">
        <v>3</v>
      </c>
      <c r="C17412" s="347" t="s">
        <v>31689</v>
      </c>
      <c r="D17412" s="356"/>
      <c r="E17412" s="357" t="s">
        <v>35423</v>
      </c>
      <c r="F17412" s="358" t="s">
        <v>0</v>
      </c>
      <c r="G17412" s="372">
        <v>4.9800000000000004</v>
      </c>
    </row>
    <row r="17413" spans="1:7" ht="25.5">
      <c r="A17413" s="178" t="str">
        <f t="shared" si="269"/>
        <v>3 - RO-41243</v>
      </c>
      <c r="B17413" s="178">
        <v>3</v>
      </c>
      <c r="C17413" s="347" t="s">
        <v>31690</v>
      </c>
      <c r="D17413" s="356"/>
      <c r="E17413" s="357" t="s">
        <v>35424</v>
      </c>
      <c r="F17413" s="358" t="s">
        <v>1</v>
      </c>
      <c r="G17413" s="372">
        <v>16.29</v>
      </c>
    </row>
    <row r="17414" spans="1:7" ht="25.5">
      <c r="A17414" s="178" t="str">
        <f t="shared" si="269"/>
        <v>3 - RO-41779</v>
      </c>
      <c r="B17414" s="178">
        <v>3</v>
      </c>
      <c r="C17414" s="347" t="s">
        <v>31691</v>
      </c>
      <c r="D17414" s="356"/>
      <c r="E17414" s="357" t="s">
        <v>35425</v>
      </c>
      <c r="F17414" s="358" t="s">
        <v>1</v>
      </c>
      <c r="G17414" s="372">
        <v>24.43</v>
      </c>
    </row>
    <row r="17415" spans="1:7" ht="38.25">
      <c r="A17415" s="178" t="str">
        <f t="shared" si="269"/>
        <v>3 - RO-41227</v>
      </c>
      <c r="B17415" s="178">
        <v>3</v>
      </c>
      <c r="C17415" s="347" t="s">
        <v>31692</v>
      </c>
      <c r="D17415" s="356"/>
      <c r="E17415" s="357" t="s">
        <v>35426</v>
      </c>
      <c r="F17415" s="358" t="s">
        <v>12327</v>
      </c>
      <c r="G17415" s="372">
        <v>103.3</v>
      </c>
    </row>
    <row r="17416" spans="1:7" ht="38.25">
      <c r="A17416" s="178" t="str">
        <f t="shared" si="269"/>
        <v>3 - RO-41841</v>
      </c>
      <c r="B17416" s="178">
        <v>3</v>
      </c>
      <c r="C17416" s="347" t="s">
        <v>31693</v>
      </c>
      <c r="D17416" s="356"/>
      <c r="E17416" s="357" t="s">
        <v>35427</v>
      </c>
      <c r="F17416" s="358" t="s">
        <v>1</v>
      </c>
      <c r="G17416" s="372">
        <v>337.06</v>
      </c>
    </row>
    <row r="17417" spans="1:7" ht="38.25">
      <c r="A17417" s="178" t="str">
        <f t="shared" si="269"/>
        <v>3 - RO-41842</v>
      </c>
      <c r="B17417" s="178">
        <v>3</v>
      </c>
      <c r="C17417" s="347" t="s">
        <v>31694</v>
      </c>
      <c r="D17417" s="356"/>
      <c r="E17417" s="357" t="s">
        <v>35428</v>
      </c>
      <c r="F17417" s="358" t="s">
        <v>1</v>
      </c>
      <c r="G17417" s="372">
        <v>316.93</v>
      </c>
    </row>
    <row r="17418" spans="1:7" ht="38.25">
      <c r="A17418" s="178" t="str">
        <f t="shared" si="269"/>
        <v>3 - RO-41843</v>
      </c>
      <c r="B17418" s="178">
        <v>3</v>
      </c>
      <c r="C17418" s="347" t="s">
        <v>31695</v>
      </c>
      <c r="D17418" s="356"/>
      <c r="E17418" s="357" t="s">
        <v>35429</v>
      </c>
      <c r="F17418" s="358" t="s">
        <v>1</v>
      </c>
      <c r="G17418" s="372">
        <v>302.36</v>
      </c>
    </row>
    <row r="17419" spans="1:7" ht="38.25">
      <c r="A17419" s="178" t="str">
        <f t="shared" si="269"/>
        <v>3 - RO-41844</v>
      </c>
      <c r="B17419" s="178">
        <v>3</v>
      </c>
      <c r="C17419" s="347" t="s">
        <v>31696</v>
      </c>
      <c r="D17419" s="356"/>
      <c r="E17419" s="357" t="s">
        <v>35430</v>
      </c>
      <c r="F17419" s="358" t="s">
        <v>1</v>
      </c>
      <c r="G17419" s="372">
        <v>326.58</v>
      </c>
    </row>
    <row r="17420" spans="1:7" ht="38.25">
      <c r="A17420" s="178" t="str">
        <f t="shared" si="269"/>
        <v>3 - RO-42193</v>
      </c>
      <c r="B17420" s="178">
        <v>3</v>
      </c>
      <c r="C17420" s="347" t="s">
        <v>31697</v>
      </c>
      <c r="D17420" s="356"/>
      <c r="E17420" s="357" t="s">
        <v>35431</v>
      </c>
      <c r="F17420" s="358" t="s">
        <v>1</v>
      </c>
      <c r="G17420" s="372">
        <v>345.4</v>
      </c>
    </row>
    <row r="17421" spans="1:7" ht="38.25">
      <c r="A17421" s="178" t="str">
        <f t="shared" si="269"/>
        <v>3 - RO-42196</v>
      </c>
      <c r="B17421" s="178">
        <v>3</v>
      </c>
      <c r="C17421" s="347" t="s">
        <v>31698</v>
      </c>
      <c r="D17421" s="356"/>
      <c r="E17421" s="357" t="s">
        <v>35432</v>
      </c>
      <c r="F17421" s="358" t="s">
        <v>1</v>
      </c>
      <c r="G17421" s="372">
        <v>345.4</v>
      </c>
    </row>
    <row r="17422" spans="1:7" ht="38.25">
      <c r="A17422" s="178" t="str">
        <f t="shared" si="269"/>
        <v>3 - RO-42210</v>
      </c>
      <c r="B17422" s="178">
        <v>3</v>
      </c>
      <c r="C17422" s="347" t="s">
        <v>31699</v>
      </c>
      <c r="D17422" s="356"/>
      <c r="E17422" s="357" t="s">
        <v>35433</v>
      </c>
      <c r="F17422" s="358" t="s">
        <v>1</v>
      </c>
      <c r="G17422" s="372">
        <v>345.4</v>
      </c>
    </row>
    <row r="17423" spans="1:7" ht="38.25">
      <c r="A17423" s="178" t="str">
        <f t="shared" si="269"/>
        <v>3 - RO-42194</v>
      </c>
      <c r="B17423" s="178">
        <v>3</v>
      </c>
      <c r="C17423" s="347" t="s">
        <v>31700</v>
      </c>
      <c r="D17423" s="356"/>
      <c r="E17423" s="357" t="s">
        <v>35434</v>
      </c>
      <c r="F17423" s="358" t="s">
        <v>1</v>
      </c>
      <c r="G17423" s="372">
        <v>129.37</v>
      </c>
    </row>
    <row r="17424" spans="1:7" ht="38.25">
      <c r="A17424" s="178" t="str">
        <f t="shared" si="269"/>
        <v>3 - RO-42195</v>
      </c>
      <c r="B17424" s="178">
        <v>3</v>
      </c>
      <c r="C17424" s="347" t="s">
        <v>31701</v>
      </c>
      <c r="D17424" s="356"/>
      <c r="E17424" s="357" t="s">
        <v>35435</v>
      </c>
      <c r="F17424" s="358" t="s">
        <v>1</v>
      </c>
      <c r="G17424" s="372">
        <v>129.37</v>
      </c>
    </row>
    <row r="17425" spans="1:7" ht="38.25">
      <c r="A17425" s="178" t="str">
        <f t="shared" si="269"/>
        <v>3 - RO-42977</v>
      </c>
      <c r="B17425" s="178">
        <v>3</v>
      </c>
      <c r="C17425" s="347" t="s">
        <v>31702</v>
      </c>
      <c r="D17425" s="356"/>
      <c r="E17425" s="357" t="s">
        <v>35436</v>
      </c>
      <c r="F17425" s="358" t="s">
        <v>1</v>
      </c>
      <c r="G17425" s="372">
        <v>381.74</v>
      </c>
    </row>
    <row r="17426" spans="1:7" ht="38.25">
      <c r="A17426" s="178" t="str">
        <f t="shared" si="269"/>
        <v>3 - RO-42978</v>
      </c>
      <c r="B17426" s="178">
        <v>3</v>
      </c>
      <c r="C17426" s="347" t="s">
        <v>31703</v>
      </c>
      <c r="D17426" s="356"/>
      <c r="E17426" s="357" t="s">
        <v>35437</v>
      </c>
      <c r="F17426" s="358" t="s">
        <v>1</v>
      </c>
      <c r="G17426" s="372">
        <v>354.18</v>
      </c>
    </row>
    <row r="17427" spans="1:7" ht="38.25">
      <c r="A17427" s="178" t="str">
        <f t="shared" si="269"/>
        <v>3 - RO-42979</v>
      </c>
      <c r="B17427" s="178">
        <v>3</v>
      </c>
      <c r="C17427" s="347" t="s">
        <v>31704</v>
      </c>
      <c r="D17427" s="356"/>
      <c r="E17427" s="357" t="s">
        <v>35438</v>
      </c>
      <c r="F17427" s="358" t="s">
        <v>1</v>
      </c>
      <c r="G17427" s="372">
        <v>340.48</v>
      </c>
    </row>
    <row r="17428" spans="1:7" ht="38.25">
      <c r="A17428" s="178" t="str">
        <f t="shared" si="269"/>
        <v>3 - RO-42980</v>
      </c>
      <c r="B17428" s="178">
        <v>3</v>
      </c>
      <c r="C17428" s="347" t="s">
        <v>31705</v>
      </c>
      <c r="D17428" s="356"/>
      <c r="E17428" s="357" t="s">
        <v>35439</v>
      </c>
      <c r="F17428" s="358" t="s">
        <v>1</v>
      </c>
      <c r="G17428" s="372">
        <v>367.4</v>
      </c>
    </row>
    <row r="17429" spans="1:7" ht="38.25">
      <c r="A17429" s="178" t="str">
        <f t="shared" si="269"/>
        <v>3 - RO-42981</v>
      </c>
      <c r="B17429" s="178">
        <v>3</v>
      </c>
      <c r="C17429" s="347" t="s">
        <v>31706</v>
      </c>
      <c r="D17429" s="356"/>
      <c r="E17429" s="357" t="s">
        <v>35440</v>
      </c>
      <c r="F17429" s="358" t="s">
        <v>1</v>
      </c>
      <c r="G17429" s="372">
        <v>391.87</v>
      </c>
    </row>
    <row r="17430" spans="1:7" ht="38.25">
      <c r="A17430" s="178" t="str">
        <f t="shared" si="269"/>
        <v>3 - RO-44586</v>
      </c>
      <c r="B17430" s="178">
        <v>3</v>
      </c>
      <c r="C17430" s="347" t="s">
        <v>31707</v>
      </c>
      <c r="D17430" s="356"/>
      <c r="E17430" s="357" t="s">
        <v>35441</v>
      </c>
      <c r="F17430" s="358" t="s">
        <v>1</v>
      </c>
      <c r="G17430" s="372">
        <v>391.87</v>
      </c>
    </row>
    <row r="17431" spans="1:7" ht="38.25">
      <c r="A17431" s="178" t="str">
        <f t="shared" si="269"/>
        <v>3 - RO-42983</v>
      </c>
      <c r="B17431" s="178">
        <v>3</v>
      </c>
      <c r="C17431" s="347" t="s">
        <v>31708</v>
      </c>
      <c r="D17431" s="356"/>
      <c r="E17431" s="357" t="s">
        <v>35442</v>
      </c>
      <c r="F17431" s="358" t="s">
        <v>1</v>
      </c>
      <c r="G17431" s="372">
        <v>391.87</v>
      </c>
    </row>
    <row r="17432" spans="1:7" ht="38.25">
      <c r="A17432" s="178" t="str">
        <f t="shared" si="269"/>
        <v>3 - RO-44777</v>
      </c>
      <c r="B17432" s="178">
        <v>3</v>
      </c>
      <c r="C17432" s="347" t="s">
        <v>31709</v>
      </c>
      <c r="D17432" s="356"/>
      <c r="E17432" s="357" t="s">
        <v>35443</v>
      </c>
      <c r="F17432" s="358" t="s">
        <v>1</v>
      </c>
      <c r="G17432" s="372">
        <v>146.43</v>
      </c>
    </row>
    <row r="17433" spans="1:7" ht="38.25">
      <c r="A17433" s="178" t="str">
        <f t="shared" si="269"/>
        <v>3 - RO-44585</v>
      </c>
      <c r="B17433" s="178">
        <v>3</v>
      </c>
      <c r="C17433" s="347" t="s">
        <v>31710</v>
      </c>
      <c r="D17433" s="356"/>
      <c r="E17433" s="357" t="s">
        <v>35444</v>
      </c>
      <c r="F17433" s="358" t="s">
        <v>1</v>
      </c>
      <c r="G17433" s="372">
        <v>146.43</v>
      </c>
    </row>
    <row r="17434" spans="1:7" ht="38.25">
      <c r="A17434" s="178" t="str">
        <f t="shared" si="269"/>
        <v>3 - RO-42878</v>
      </c>
      <c r="B17434" s="178">
        <v>3</v>
      </c>
      <c r="C17434" s="347" t="s">
        <v>31711</v>
      </c>
      <c r="D17434" s="356"/>
      <c r="E17434" s="357" t="s">
        <v>35445</v>
      </c>
      <c r="F17434" s="358" t="s">
        <v>1</v>
      </c>
      <c r="G17434" s="372">
        <v>671.15</v>
      </c>
    </row>
    <row r="17435" spans="1:7" ht="38.25">
      <c r="A17435" s="178" t="str">
        <f t="shared" si="269"/>
        <v>3 - RO-42879</v>
      </c>
      <c r="B17435" s="178">
        <v>3</v>
      </c>
      <c r="C17435" s="347" t="s">
        <v>31712</v>
      </c>
      <c r="D17435" s="356"/>
      <c r="E17435" s="357" t="s">
        <v>35446</v>
      </c>
      <c r="F17435" s="358" t="s">
        <v>1</v>
      </c>
      <c r="G17435" s="372">
        <v>595.36</v>
      </c>
    </row>
    <row r="17436" spans="1:7" ht="38.25">
      <c r="A17436" s="178" t="str">
        <f t="shared" si="269"/>
        <v>3 - RO-42880</v>
      </c>
      <c r="B17436" s="178">
        <v>3</v>
      </c>
      <c r="C17436" s="347" t="s">
        <v>31713</v>
      </c>
      <c r="D17436" s="356"/>
      <c r="E17436" s="357" t="s">
        <v>35447</v>
      </c>
      <c r="F17436" s="358" t="s">
        <v>1</v>
      </c>
      <c r="G17436" s="372">
        <v>587.47</v>
      </c>
    </row>
    <row r="17437" spans="1:7" ht="38.25">
      <c r="A17437" s="178" t="str">
        <f t="shared" si="269"/>
        <v>3 - RO-42881</v>
      </c>
      <c r="B17437" s="178">
        <v>3</v>
      </c>
      <c r="C17437" s="347" t="s">
        <v>31714</v>
      </c>
      <c r="D17437" s="356"/>
      <c r="E17437" s="357" t="s">
        <v>35448</v>
      </c>
      <c r="F17437" s="358" t="s">
        <v>1</v>
      </c>
      <c r="G17437" s="372">
        <v>631.74</v>
      </c>
    </row>
    <row r="17438" spans="1:7" ht="25.5">
      <c r="A17438" s="178" t="str">
        <f t="shared" si="269"/>
        <v>3 - RO-42887</v>
      </c>
      <c r="B17438" s="178">
        <v>3</v>
      </c>
      <c r="C17438" s="347" t="s">
        <v>31715</v>
      </c>
      <c r="D17438" s="356"/>
      <c r="E17438" s="357" t="s">
        <v>35449</v>
      </c>
      <c r="F17438" s="358" t="s">
        <v>15038</v>
      </c>
      <c r="G17438" s="372">
        <v>16.5</v>
      </c>
    </row>
    <row r="17439" spans="1:7" ht="38.25">
      <c r="A17439" s="178" t="str">
        <f t="shared" si="269"/>
        <v>3 - RO-42882</v>
      </c>
      <c r="B17439" s="178">
        <v>3</v>
      </c>
      <c r="C17439" s="347" t="s">
        <v>31716</v>
      </c>
      <c r="D17439" s="356"/>
      <c r="E17439" s="357" t="s">
        <v>35450</v>
      </c>
      <c r="F17439" s="358" t="s">
        <v>1</v>
      </c>
      <c r="G17439" s="372">
        <v>692.87</v>
      </c>
    </row>
    <row r="17440" spans="1:7" ht="38.25">
      <c r="A17440" s="178" t="str">
        <f t="shared" si="269"/>
        <v>3 - RO-42885</v>
      </c>
      <c r="B17440" s="178">
        <v>3</v>
      </c>
      <c r="C17440" s="347" t="s">
        <v>31717</v>
      </c>
      <c r="D17440" s="356"/>
      <c r="E17440" s="357" t="s">
        <v>35451</v>
      </c>
      <c r="F17440" s="358" t="s">
        <v>1</v>
      </c>
      <c r="G17440" s="372">
        <v>692.87</v>
      </c>
    </row>
    <row r="17441" spans="1:7" ht="38.25">
      <c r="A17441" s="178" t="str">
        <f t="shared" si="269"/>
        <v>3 - RO-42886</v>
      </c>
      <c r="B17441" s="178">
        <v>3</v>
      </c>
      <c r="C17441" s="347" t="s">
        <v>31718</v>
      </c>
      <c r="D17441" s="356"/>
      <c r="E17441" s="357" t="s">
        <v>35452</v>
      </c>
      <c r="F17441" s="358" t="s">
        <v>1</v>
      </c>
      <c r="G17441" s="372">
        <v>692.87</v>
      </c>
    </row>
    <row r="17442" spans="1:7" ht="38.25">
      <c r="A17442" s="178" t="str">
        <f t="shared" si="269"/>
        <v>3 - RO-42883</v>
      </c>
      <c r="B17442" s="178">
        <v>3</v>
      </c>
      <c r="C17442" s="347" t="s">
        <v>31719</v>
      </c>
      <c r="D17442" s="356"/>
      <c r="E17442" s="357" t="s">
        <v>35453</v>
      </c>
      <c r="F17442" s="358" t="s">
        <v>1</v>
      </c>
      <c r="G17442" s="372">
        <v>256.94</v>
      </c>
    </row>
    <row r="17443" spans="1:7" ht="38.25">
      <c r="A17443" s="178" t="str">
        <f t="shared" si="269"/>
        <v>3 - RO-42884</v>
      </c>
      <c r="B17443" s="178">
        <v>3</v>
      </c>
      <c r="C17443" s="347" t="s">
        <v>31720</v>
      </c>
      <c r="D17443" s="356"/>
      <c r="E17443" s="357" t="s">
        <v>35454</v>
      </c>
      <c r="F17443" s="358" t="s">
        <v>1</v>
      </c>
      <c r="G17443" s="372">
        <v>256.94</v>
      </c>
    </row>
    <row r="17444" spans="1:7">
      <c r="A17444" s="178" t="str">
        <f t="shared" si="269"/>
        <v>3 - RO-43226</v>
      </c>
      <c r="B17444" s="178">
        <v>3</v>
      </c>
      <c r="C17444" s="347" t="s">
        <v>31721</v>
      </c>
      <c r="D17444" s="356"/>
      <c r="E17444" s="357" t="s">
        <v>35455</v>
      </c>
      <c r="F17444" s="358" t="s">
        <v>1</v>
      </c>
      <c r="G17444" s="372">
        <v>63.9</v>
      </c>
    </row>
    <row r="17445" spans="1:7">
      <c r="A17445" s="178" t="str">
        <f t="shared" si="269"/>
        <v>3 - RO-43014</v>
      </c>
      <c r="B17445" s="178">
        <v>3</v>
      </c>
      <c r="C17445" s="347" t="s">
        <v>31722</v>
      </c>
      <c r="D17445" s="356"/>
      <c r="E17445" s="357" t="s">
        <v>35456</v>
      </c>
      <c r="F17445" s="358" t="s">
        <v>15038</v>
      </c>
      <c r="G17445" s="372">
        <v>13.44</v>
      </c>
    </row>
    <row r="17446" spans="1:7" ht="38.25">
      <c r="A17446" s="178" t="str">
        <f t="shared" si="269"/>
        <v>3 - RO-42830</v>
      </c>
      <c r="B17446" s="178">
        <v>3</v>
      </c>
      <c r="C17446" s="347" t="s">
        <v>31723</v>
      </c>
      <c r="D17446" s="356"/>
      <c r="E17446" s="357" t="s">
        <v>35457</v>
      </c>
      <c r="F17446" s="358" t="s">
        <v>15038</v>
      </c>
      <c r="G17446" s="372">
        <v>1588.83</v>
      </c>
    </row>
    <row r="17447" spans="1:7" ht="38.25">
      <c r="A17447" s="178" t="str">
        <f t="shared" si="269"/>
        <v>3 - RO-42829</v>
      </c>
      <c r="B17447" s="178">
        <v>3</v>
      </c>
      <c r="C17447" s="347" t="s">
        <v>31724</v>
      </c>
      <c r="D17447" s="356"/>
      <c r="E17447" s="357" t="s">
        <v>35458</v>
      </c>
      <c r="F17447" s="178" t="s">
        <v>15038</v>
      </c>
      <c r="G17447" s="372">
        <v>1950.5</v>
      </c>
    </row>
    <row r="17448" spans="1:7">
      <c r="A17448" s="178" t="str">
        <f t="shared" si="269"/>
        <v>3 - 107 - CONSERVAÇÃO</v>
      </c>
      <c r="B17448" s="178">
        <v>3</v>
      </c>
      <c r="C17448" s="347" t="s">
        <v>31725</v>
      </c>
      <c r="D17448" s="356"/>
      <c r="E17448" s="357"/>
    </row>
    <row r="17449" spans="1:7">
      <c r="A17449" s="178" t="str">
        <f t="shared" si="269"/>
        <v>3 - RO-41292</v>
      </c>
      <c r="B17449" s="178">
        <v>3</v>
      </c>
      <c r="C17449" s="347" t="s">
        <v>31726</v>
      </c>
      <c r="D17449" s="356"/>
      <c r="E17449" s="357" t="s">
        <v>35459</v>
      </c>
      <c r="F17449" s="358" t="s">
        <v>12329</v>
      </c>
      <c r="G17449" s="372">
        <v>1518.1</v>
      </c>
    </row>
    <row r="17450" spans="1:7">
      <c r="A17450" s="178" t="str">
        <f t="shared" si="269"/>
        <v>3 - RO-41293</v>
      </c>
      <c r="B17450" s="178">
        <v>3</v>
      </c>
      <c r="C17450" s="347" t="s">
        <v>31727</v>
      </c>
      <c r="D17450" s="356"/>
      <c r="E17450" s="357" t="s">
        <v>35460</v>
      </c>
      <c r="F17450" s="178" t="s">
        <v>12329</v>
      </c>
      <c r="G17450" s="372">
        <v>2176.56</v>
      </c>
    </row>
    <row r="17451" spans="1:7">
      <c r="A17451" s="178" t="str">
        <f t="shared" si="269"/>
        <v>3 - RO-41295</v>
      </c>
      <c r="B17451" s="178">
        <v>3</v>
      </c>
      <c r="C17451" s="347" t="s">
        <v>31728</v>
      </c>
      <c r="D17451" s="356"/>
      <c r="E17451" s="357" t="s">
        <v>35461</v>
      </c>
      <c r="F17451" s="178" t="s">
        <v>12329</v>
      </c>
      <c r="G17451" s="372">
        <v>584.86</v>
      </c>
    </row>
    <row r="17452" spans="1:7">
      <c r="A17452" s="178" t="str">
        <f t="shared" ref="A17452:A17515" si="270">B17452&amp;" - "&amp;C17452</f>
        <v>3 - RO-41296</v>
      </c>
      <c r="B17452" s="178">
        <v>3</v>
      </c>
      <c r="C17452" s="347" t="s">
        <v>31729</v>
      </c>
      <c r="D17452" s="356"/>
      <c r="E17452" s="357" t="s">
        <v>35462</v>
      </c>
      <c r="F17452" s="358" t="s">
        <v>12329</v>
      </c>
      <c r="G17452" s="372">
        <v>5906</v>
      </c>
    </row>
    <row r="17453" spans="1:7" ht="25.5">
      <c r="A17453" s="178" t="str">
        <f t="shared" si="270"/>
        <v>3 - RO-41388</v>
      </c>
      <c r="B17453" s="178">
        <v>3</v>
      </c>
      <c r="C17453" s="347" t="s">
        <v>31730</v>
      </c>
      <c r="D17453" s="356"/>
      <c r="E17453" s="357" t="s">
        <v>35463</v>
      </c>
      <c r="F17453" s="358" t="s">
        <v>2</v>
      </c>
      <c r="G17453" s="372">
        <v>7.04</v>
      </c>
    </row>
    <row r="17454" spans="1:7">
      <c r="A17454" s="178" t="str">
        <f t="shared" si="270"/>
        <v>3 - RO-43246</v>
      </c>
      <c r="B17454" s="178">
        <v>3</v>
      </c>
      <c r="C17454" s="347" t="s">
        <v>31731</v>
      </c>
      <c r="D17454" s="356"/>
      <c r="E17454" s="357" t="s">
        <v>35464</v>
      </c>
      <c r="F17454" s="358" t="s">
        <v>12329</v>
      </c>
      <c r="G17454" s="372">
        <v>615.24</v>
      </c>
    </row>
    <row r="17455" spans="1:7" ht="38.25">
      <c r="A17455" s="178" t="str">
        <f t="shared" si="270"/>
        <v>3 - RO-41278</v>
      </c>
      <c r="B17455" s="178">
        <v>3</v>
      </c>
      <c r="C17455" s="347" t="s">
        <v>31732</v>
      </c>
      <c r="D17455" s="356"/>
      <c r="E17455" s="357" t="s">
        <v>35465</v>
      </c>
      <c r="F17455" s="358" t="s">
        <v>0</v>
      </c>
      <c r="G17455" s="372">
        <v>12.45</v>
      </c>
    </row>
    <row r="17456" spans="1:7" ht="25.5">
      <c r="A17456" s="178" t="str">
        <f t="shared" si="270"/>
        <v>3 - RO-41279</v>
      </c>
      <c r="B17456" s="178">
        <v>3</v>
      </c>
      <c r="C17456" s="347" t="s">
        <v>31733</v>
      </c>
      <c r="D17456" s="356"/>
      <c r="E17456" s="357" t="s">
        <v>35466</v>
      </c>
      <c r="F17456" s="358" t="s">
        <v>0</v>
      </c>
      <c r="G17456" s="372">
        <v>9.35</v>
      </c>
    </row>
    <row r="17457" spans="1:7" ht="25.5">
      <c r="A17457" s="178" t="str">
        <f t="shared" si="270"/>
        <v>3 - RO-41288</v>
      </c>
      <c r="B17457" s="178">
        <v>3</v>
      </c>
      <c r="C17457" s="347" t="s">
        <v>31734</v>
      </c>
      <c r="D17457" s="356"/>
      <c r="E17457" s="357" t="s">
        <v>35467</v>
      </c>
      <c r="F17457" s="358" t="s">
        <v>0</v>
      </c>
      <c r="G17457" s="372">
        <v>12.62</v>
      </c>
    </row>
    <row r="17458" spans="1:7">
      <c r="A17458" s="178" t="str">
        <f t="shared" si="270"/>
        <v>3 - RO-41291</v>
      </c>
      <c r="B17458" s="178">
        <v>3</v>
      </c>
      <c r="C17458" s="347" t="s">
        <v>31735</v>
      </c>
      <c r="D17458" s="356"/>
      <c r="E17458" s="357" t="s">
        <v>35468</v>
      </c>
      <c r="F17458" s="358" t="s">
        <v>0</v>
      </c>
      <c r="G17458" s="372">
        <v>6.43</v>
      </c>
    </row>
    <row r="17459" spans="1:7" ht="25.5">
      <c r="A17459" s="178" t="str">
        <f t="shared" si="270"/>
        <v>3 - RO-42216</v>
      </c>
      <c r="B17459" s="178">
        <v>3</v>
      </c>
      <c r="C17459" s="347" t="s">
        <v>31736</v>
      </c>
      <c r="D17459" s="356"/>
      <c r="E17459" s="357" t="s">
        <v>35469</v>
      </c>
      <c r="F17459" s="358" t="s">
        <v>15038</v>
      </c>
      <c r="G17459" s="372">
        <v>4674.84</v>
      </c>
    </row>
    <row r="17460" spans="1:7">
      <c r="A17460" s="178" t="str">
        <f t="shared" si="270"/>
        <v>3 - RO-42282</v>
      </c>
      <c r="B17460" s="178">
        <v>3</v>
      </c>
      <c r="C17460" s="347" t="s">
        <v>31737</v>
      </c>
      <c r="D17460" s="356"/>
      <c r="E17460" s="357" t="s">
        <v>35470</v>
      </c>
      <c r="F17460" s="358" t="s">
        <v>15038</v>
      </c>
      <c r="G17460" s="372">
        <v>380.08</v>
      </c>
    </row>
    <row r="17461" spans="1:7" ht="25.5">
      <c r="A17461" s="178" t="str">
        <f t="shared" si="270"/>
        <v>3 - RO-41763</v>
      </c>
      <c r="B17461" s="178">
        <v>3</v>
      </c>
      <c r="C17461" s="347" t="s">
        <v>31738</v>
      </c>
      <c r="D17461" s="356"/>
      <c r="E17461" s="357" t="s">
        <v>35471</v>
      </c>
      <c r="F17461" s="358" t="s">
        <v>0</v>
      </c>
      <c r="G17461" s="372">
        <v>264.36</v>
      </c>
    </row>
    <row r="17462" spans="1:7" ht="25.5">
      <c r="A17462" s="178" t="str">
        <f t="shared" si="270"/>
        <v>3 - RO-41379</v>
      </c>
      <c r="B17462" s="178">
        <v>3</v>
      </c>
      <c r="C17462" s="347" t="s">
        <v>31739</v>
      </c>
      <c r="D17462" s="356"/>
      <c r="E17462" s="357" t="s">
        <v>35472</v>
      </c>
      <c r="F17462" s="358" t="s">
        <v>15038</v>
      </c>
      <c r="G17462" s="372">
        <v>1037.47</v>
      </c>
    </row>
    <row r="17463" spans="1:7" ht="25.5">
      <c r="A17463" s="178" t="str">
        <f t="shared" si="270"/>
        <v>3 - RO-41387</v>
      </c>
      <c r="B17463" s="178">
        <v>3</v>
      </c>
      <c r="C17463" s="347" t="s">
        <v>31740</v>
      </c>
      <c r="D17463" s="356"/>
      <c r="E17463" s="357" t="s">
        <v>35473</v>
      </c>
      <c r="F17463" s="358" t="s">
        <v>585</v>
      </c>
      <c r="G17463" s="372">
        <v>6.68</v>
      </c>
    </row>
    <row r="17464" spans="1:7" ht="25.5">
      <c r="A17464" s="178" t="str">
        <f t="shared" si="270"/>
        <v>3 - RO-42283</v>
      </c>
      <c r="B17464" s="178">
        <v>3</v>
      </c>
      <c r="C17464" s="347" t="s">
        <v>31741</v>
      </c>
      <c r="D17464" s="356"/>
      <c r="E17464" s="357" t="s">
        <v>35474</v>
      </c>
      <c r="F17464" s="358" t="s">
        <v>1</v>
      </c>
      <c r="G17464" s="372">
        <v>33.840000000000003</v>
      </c>
    </row>
    <row r="17465" spans="1:7" ht="25.5">
      <c r="A17465" s="178" t="str">
        <f t="shared" si="270"/>
        <v>3 - RO-41396</v>
      </c>
      <c r="B17465" s="178">
        <v>3</v>
      </c>
      <c r="C17465" s="347" t="s">
        <v>31742</v>
      </c>
      <c r="D17465" s="356"/>
      <c r="E17465" s="357" t="s">
        <v>35475</v>
      </c>
      <c r="F17465" s="358" t="s">
        <v>1</v>
      </c>
      <c r="G17465" s="372">
        <v>0.22</v>
      </c>
    </row>
    <row r="17466" spans="1:7" ht="25.5">
      <c r="A17466" s="178" t="str">
        <f t="shared" si="270"/>
        <v>3 - RO-41399</v>
      </c>
      <c r="B17466" s="178">
        <v>3</v>
      </c>
      <c r="C17466" s="347" t="s">
        <v>31743</v>
      </c>
      <c r="D17466" s="356"/>
      <c r="E17466" s="357" t="s">
        <v>35476</v>
      </c>
      <c r="F17466" s="358" t="s">
        <v>1</v>
      </c>
      <c r="G17466" s="372">
        <v>0.22</v>
      </c>
    </row>
    <row r="17467" spans="1:7">
      <c r="A17467" s="178" t="str">
        <f t="shared" si="270"/>
        <v>3 - RO-41400</v>
      </c>
      <c r="B17467" s="178">
        <v>3</v>
      </c>
      <c r="C17467" s="347" t="s">
        <v>31744</v>
      </c>
      <c r="D17467" s="356"/>
      <c r="E17467" s="357" t="s">
        <v>35477</v>
      </c>
      <c r="F17467" s="358" t="s">
        <v>1</v>
      </c>
      <c r="G17467" s="372">
        <v>0.15</v>
      </c>
    </row>
    <row r="17468" spans="1:7">
      <c r="A17468" s="178" t="str">
        <f t="shared" si="270"/>
        <v>3 - RO-41401</v>
      </c>
      <c r="B17468" s="178">
        <v>3</v>
      </c>
      <c r="C17468" s="347" t="s">
        <v>31745</v>
      </c>
      <c r="D17468" s="356"/>
      <c r="E17468" s="357" t="s">
        <v>35478</v>
      </c>
      <c r="F17468" s="358" t="s">
        <v>1</v>
      </c>
      <c r="G17468" s="372">
        <v>0.67</v>
      </c>
    </row>
    <row r="17469" spans="1:7" ht="25.5">
      <c r="A17469" s="178" t="str">
        <f t="shared" si="270"/>
        <v>3 - RO-41402</v>
      </c>
      <c r="B17469" s="178">
        <v>3</v>
      </c>
      <c r="C17469" s="347" t="s">
        <v>31746</v>
      </c>
      <c r="D17469" s="356"/>
      <c r="E17469" s="357" t="s">
        <v>35479</v>
      </c>
      <c r="F17469" s="358" t="s">
        <v>1</v>
      </c>
      <c r="G17469" s="372">
        <v>6.32</v>
      </c>
    </row>
    <row r="17470" spans="1:7" ht="25.5">
      <c r="A17470" s="178" t="str">
        <f t="shared" si="270"/>
        <v>3 - RO-41404</v>
      </c>
      <c r="B17470" s="178">
        <v>3</v>
      </c>
      <c r="C17470" s="347" t="s">
        <v>31747</v>
      </c>
      <c r="D17470" s="356"/>
      <c r="E17470" s="357" t="s">
        <v>35480</v>
      </c>
      <c r="F17470" s="358" t="s">
        <v>1</v>
      </c>
      <c r="G17470" s="372">
        <v>1.81</v>
      </c>
    </row>
    <row r="17471" spans="1:7" ht="25.5">
      <c r="A17471" s="178" t="str">
        <f t="shared" si="270"/>
        <v>3 - RO-41781</v>
      </c>
      <c r="B17471" s="178">
        <v>3</v>
      </c>
      <c r="C17471" s="347" t="s">
        <v>31748</v>
      </c>
      <c r="D17471" s="356"/>
      <c r="E17471" s="357" t="s">
        <v>35481</v>
      </c>
      <c r="F17471" s="358" t="s">
        <v>15038</v>
      </c>
      <c r="G17471" s="372">
        <v>10.71</v>
      </c>
    </row>
    <row r="17472" spans="1:7">
      <c r="A17472" s="178" t="str">
        <f t="shared" si="270"/>
        <v>3 - RO-41732</v>
      </c>
      <c r="B17472" s="178">
        <v>3</v>
      </c>
      <c r="C17472" s="347" t="s">
        <v>31749</v>
      </c>
      <c r="D17472" s="356"/>
      <c r="E17472" s="357" t="s">
        <v>35482</v>
      </c>
      <c r="F17472" s="358" t="s">
        <v>35483</v>
      </c>
      <c r="G17472" s="372">
        <v>0.05</v>
      </c>
    </row>
    <row r="17473" spans="1:7" ht="25.5">
      <c r="A17473" s="178" t="str">
        <f t="shared" si="270"/>
        <v>3 - RO-41297</v>
      </c>
      <c r="B17473" s="178">
        <v>3</v>
      </c>
      <c r="C17473" s="347" t="s">
        <v>31750</v>
      </c>
      <c r="D17473" s="356"/>
      <c r="E17473" s="357" t="s">
        <v>35484</v>
      </c>
      <c r="F17473" s="358" t="s">
        <v>12327</v>
      </c>
      <c r="G17473" s="372">
        <v>593.16</v>
      </c>
    </row>
    <row r="17474" spans="1:7">
      <c r="A17474" s="178" t="str">
        <f t="shared" si="270"/>
        <v>3 - RO-41300</v>
      </c>
      <c r="B17474" s="178">
        <v>3</v>
      </c>
      <c r="C17474" s="347" t="s">
        <v>31751</v>
      </c>
      <c r="D17474" s="356"/>
      <c r="E17474" s="357" t="s">
        <v>35485</v>
      </c>
      <c r="F17474" s="358" t="s">
        <v>35486</v>
      </c>
      <c r="G17474" s="372">
        <v>17.86</v>
      </c>
    </row>
    <row r="17475" spans="1:7">
      <c r="A17475" s="178" t="str">
        <f t="shared" si="270"/>
        <v>3 - RO-42874</v>
      </c>
      <c r="B17475" s="178">
        <v>3</v>
      </c>
      <c r="C17475" s="347" t="s">
        <v>31752</v>
      </c>
      <c r="D17475" s="356"/>
      <c r="E17475" s="357" t="s">
        <v>35487</v>
      </c>
      <c r="F17475" s="358" t="s">
        <v>0</v>
      </c>
      <c r="G17475" s="372">
        <v>27.56</v>
      </c>
    </row>
    <row r="17476" spans="1:7">
      <c r="A17476" s="178" t="str">
        <f t="shared" si="270"/>
        <v>3 - RO-42875</v>
      </c>
      <c r="B17476" s="178">
        <v>3</v>
      </c>
      <c r="C17476" s="347" t="s">
        <v>31753</v>
      </c>
      <c r="D17476" s="356"/>
      <c r="E17476" s="357" t="s">
        <v>35488</v>
      </c>
      <c r="F17476" s="358" t="s">
        <v>0</v>
      </c>
      <c r="G17476" s="372">
        <v>31.01</v>
      </c>
    </row>
    <row r="17477" spans="1:7">
      <c r="A17477" s="178" t="str">
        <f t="shared" si="270"/>
        <v>3 - RO-42876</v>
      </c>
      <c r="B17477" s="178">
        <v>3</v>
      </c>
      <c r="C17477" s="347" t="s">
        <v>31754</v>
      </c>
      <c r="D17477" s="356"/>
      <c r="E17477" s="357" t="s">
        <v>35489</v>
      </c>
      <c r="F17477" s="358" t="s">
        <v>0</v>
      </c>
      <c r="G17477" s="372">
        <v>37.21</v>
      </c>
    </row>
    <row r="17478" spans="1:7">
      <c r="A17478" s="178" t="str">
        <f t="shared" si="270"/>
        <v>3 - RO-42877</v>
      </c>
      <c r="B17478" s="178">
        <v>3</v>
      </c>
      <c r="C17478" s="347" t="s">
        <v>31755</v>
      </c>
      <c r="D17478" s="356"/>
      <c r="E17478" s="357" t="s">
        <v>35490</v>
      </c>
      <c r="F17478" s="358" t="s">
        <v>0</v>
      </c>
      <c r="G17478" s="372">
        <v>44.38</v>
      </c>
    </row>
    <row r="17479" spans="1:7" ht="25.5">
      <c r="A17479" s="178" t="str">
        <f t="shared" si="270"/>
        <v>3 - RO-41316</v>
      </c>
      <c r="B17479" s="178">
        <v>3</v>
      </c>
      <c r="C17479" s="347" t="s">
        <v>31756</v>
      </c>
      <c r="D17479" s="356"/>
      <c r="E17479" s="357" t="s">
        <v>35491</v>
      </c>
      <c r="F17479" s="358" t="s">
        <v>1</v>
      </c>
      <c r="G17479" s="372">
        <v>2.4700000000000002</v>
      </c>
    </row>
    <row r="17480" spans="1:7">
      <c r="A17480" s="178" t="str">
        <f t="shared" si="270"/>
        <v>3 - RO-43273</v>
      </c>
      <c r="B17480" s="178">
        <v>3</v>
      </c>
      <c r="C17480" s="347" t="s">
        <v>31757</v>
      </c>
      <c r="D17480" s="356"/>
      <c r="E17480" s="357" t="s">
        <v>35492</v>
      </c>
      <c r="F17480" s="358" t="s">
        <v>2</v>
      </c>
      <c r="G17480" s="372">
        <v>262.18</v>
      </c>
    </row>
    <row r="17481" spans="1:7" ht="38.25">
      <c r="A17481" s="178" t="str">
        <f t="shared" si="270"/>
        <v>3 - RO-41321</v>
      </c>
      <c r="B17481" s="178">
        <v>3</v>
      </c>
      <c r="C17481" s="347" t="s">
        <v>31758</v>
      </c>
      <c r="D17481" s="356"/>
      <c r="E17481" s="357" t="s">
        <v>35493</v>
      </c>
      <c r="F17481" s="358" t="s">
        <v>2</v>
      </c>
      <c r="G17481" s="372">
        <v>86.03</v>
      </c>
    </row>
    <row r="17482" spans="1:7" ht="38.25">
      <c r="A17482" s="178" t="str">
        <f t="shared" si="270"/>
        <v>3 - RO-41329</v>
      </c>
      <c r="B17482" s="178">
        <v>3</v>
      </c>
      <c r="C17482" s="347" t="s">
        <v>31759</v>
      </c>
      <c r="D17482" s="356"/>
      <c r="E17482" s="357" t="s">
        <v>35494</v>
      </c>
      <c r="F17482" s="358" t="s">
        <v>2</v>
      </c>
      <c r="G17482" s="372">
        <v>147.16</v>
      </c>
    </row>
    <row r="17483" spans="1:7" ht="25.5">
      <c r="A17483" s="178" t="str">
        <f t="shared" si="270"/>
        <v>3 - RO-44505</v>
      </c>
      <c r="B17483" s="178">
        <v>3</v>
      </c>
      <c r="C17483" s="347" t="s">
        <v>31760</v>
      </c>
      <c r="D17483" s="356"/>
      <c r="E17483" s="357" t="s">
        <v>35495</v>
      </c>
      <c r="F17483" s="358" t="s">
        <v>2</v>
      </c>
      <c r="G17483" s="372">
        <v>523.29</v>
      </c>
    </row>
    <row r="17484" spans="1:7" ht="38.25">
      <c r="A17484" s="178" t="str">
        <f t="shared" si="270"/>
        <v>3 - RO-44638</v>
      </c>
      <c r="B17484" s="178">
        <v>3</v>
      </c>
      <c r="C17484" s="347" t="s">
        <v>31761</v>
      </c>
      <c r="D17484" s="356"/>
      <c r="E17484" s="357" t="s">
        <v>35496</v>
      </c>
      <c r="F17484" s="358" t="s">
        <v>2</v>
      </c>
      <c r="G17484" s="372">
        <v>411.05</v>
      </c>
    </row>
    <row r="17485" spans="1:7" ht="38.25">
      <c r="A17485" s="178" t="str">
        <f t="shared" si="270"/>
        <v>3 - RO-41320</v>
      </c>
      <c r="B17485" s="178">
        <v>3</v>
      </c>
      <c r="C17485" s="347" t="s">
        <v>31762</v>
      </c>
      <c r="D17485" s="356"/>
      <c r="E17485" s="357" t="s">
        <v>35497</v>
      </c>
      <c r="F17485" s="358" t="s">
        <v>2</v>
      </c>
      <c r="G17485" s="372">
        <v>693.75</v>
      </c>
    </row>
    <row r="17486" spans="1:7">
      <c r="A17486" s="178" t="str">
        <f t="shared" si="270"/>
        <v>3 - RO-43439</v>
      </c>
      <c r="B17486" s="178">
        <v>3</v>
      </c>
      <c r="C17486" s="347" t="s">
        <v>31763</v>
      </c>
      <c r="D17486" s="356"/>
      <c r="E17486" s="357" t="s">
        <v>35498</v>
      </c>
      <c r="F17486" s="358" t="s">
        <v>1</v>
      </c>
      <c r="G17486" s="372">
        <v>24.7</v>
      </c>
    </row>
    <row r="17487" spans="1:7" ht="38.25">
      <c r="A17487" s="178" t="str">
        <f t="shared" si="270"/>
        <v>3 - RO-41334</v>
      </c>
      <c r="B17487" s="178">
        <v>3</v>
      </c>
      <c r="C17487" s="347" t="s">
        <v>31764</v>
      </c>
      <c r="D17487" s="356"/>
      <c r="E17487" s="357" t="s">
        <v>35499</v>
      </c>
      <c r="F17487" s="358" t="s">
        <v>2</v>
      </c>
      <c r="G17487" s="372">
        <v>159.71</v>
      </c>
    </row>
    <row r="17488" spans="1:7">
      <c r="A17488" s="178" t="str">
        <f t="shared" si="270"/>
        <v>3 - RO-41336</v>
      </c>
      <c r="B17488" s="178">
        <v>3</v>
      </c>
      <c r="C17488" s="347" t="s">
        <v>31765</v>
      </c>
      <c r="D17488" s="356"/>
      <c r="E17488" s="357" t="s">
        <v>35500</v>
      </c>
      <c r="F17488" s="358" t="s">
        <v>34013</v>
      </c>
      <c r="G17488" s="372">
        <v>13.65</v>
      </c>
    </row>
    <row r="17489" spans="1:7" ht="25.5">
      <c r="A17489" s="178" t="str">
        <f t="shared" si="270"/>
        <v>3 - RO-41337</v>
      </c>
      <c r="B17489" s="178">
        <v>3</v>
      </c>
      <c r="C17489" s="347" t="s">
        <v>31766</v>
      </c>
      <c r="D17489" s="356"/>
      <c r="E17489" s="357" t="s">
        <v>35501</v>
      </c>
      <c r="F17489" s="358" t="s">
        <v>9208</v>
      </c>
      <c r="G17489" s="372">
        <v>1.26</v>
      </c>
    </row>
    <row r="17490" spans="1:7" ht="25.5">
      <c r="A17490" s="178" t="str">
        <f t="shared" si="270"/>
        <v>3 - RO-41338</v>
      </c>
      <c r="B17490" s="178">
        <v>3</v>
      </c>
      <c r="C17490" s="347" t="s">
        <v>31767</v>
      </c>
      <c r="D17490" s="356"/>
      <c r="E17490" s="357" t="s">
        <v>35502</v>
      </c>
      <c r="F17490" s="358" t="s">
        <v>9208</v>
      </c>
      <c r="G17490" s="372">
        <v>0.94</v>
      </c>
    </row>
    <row r="17491" spans="1:7" ht="25.5">
      <c r="A17491" s="178" t="str">
        <f t="shared" si="270"/>
        <v>3 - RO-41339</v>
      </c>
      <c r="B17491" s="178">
        <v>3</v>
      </c>
      <c r="C17491" s="347" t="s">
        <v>31768</v>
      </c>
      <c r="D17491" s="356"/>
      <c r="E17491" s="357" t="s">
        <v>35503</v>
      </c>
      <c r="F17491" s="358" t="s">
        <v>9208</v>
      </c>
      <c r="G17491" s="372">
        <v>0.92</v>
      </c>
    </row>
    <row r="17492" spans="1:7" ht="25.5">
      <c r="A17492" s="178" t="str">
        <f t="shared" si="270"/>
        <v>3 - RO-41340</v>
      </c>
      <c r="B17492" s="178">
        <v>3</v>
      </c>
      <c r="C17492" s="347" t="s">
        <v>31769</v>
      </c>
      <c r="D17492" s="356"/>
      <c r="E17492" s="357" t="s">
        <v>35504</v>
      </c>
      <c r="F17492" s="358" t="s">
        <v>9208</v>
      </c>
      <c r="G17492" s="372">
        <v>0.87</v>
      </c>
    </row>
    <row r="17493" spans="1:7" ht="25.5">
      <c r="A17493" s="178" t="str">
        <f t="shared" si="270"/>
        <v>3 - RO-41341</v>
      </c>
      <c r="B17493" s="178">
        <v>3</v>
      </c>
      <c r="C17493" s="347" t="s">
        <v>31770</v>
      </c>
      <c r="D17493" s="356"/>
      <c r="E17493" s="357" t="s">
        <v>35505</v>
      </c>
      <c r="F17493" s="358" t="s">
        <v>9208</v>
      </c>
      <c r="G17493" s="372">
        <v>0.87</v>
      </c>
    </row>
    <row r="17494" spans="1:7" ht="25.5">
      <c r="A17494" s="178" t="str">
        <f t="shared" si="270"/>
        <v>3 - RO-41342</v>
      </c>
      <c r="B17494" s="178">
        <v>3</v>
      </c>
      <c r="C17494" s="347" t="s">
        <v>31771</v>
      </c>
      <c r="D17494" s="356"/>
      <c r="E17494" s="357" t="s">
        <v>35506</v>
      </c>
      <c r="F17494" s="358" t="s">
        <v>9208</v>
      </c>
      <c r="G17494" s="372">
        <v>0.83</v>
      </c>
    </row>
    <row r="17495" spans="1:7" ht="25.5">
      <c r="A17495" s="178" t="str">
        <f t="shared" si="270"/>
        <v>3 - RO-41343</v>
      </c>
      <c r="B17495" s="178">
        <v>3</v>
      </c>
      <c r="C17495" s="347" t="s">
        <v>31772</v>
      </c>
      <c r="D17495" s="356"/>
      <c r="E17495" s="357" t="s">
        <v>35507</v>
      </c>
      <c r="F17495" s="358" t="s">
        <v>9208</v>
      </c>
      <c r="G17495" s="372">
        <v>0.82</v>
      </c>
    </row>
    <row r="17496" spans="1:7" ht="25.5">
      <c r="A17496" s="178" t="str">
        <f t="shared" si="270"/>
        <v>3 - RO-41344</v>
      </c>
      <c r="B17496" s="178">
        <v>3</v>
      </c>
      <c r="C17496" s="347" t="s">
        <v>31773</v>
      </c>
      <c r="D17496" s="356"/>
      <c r="E17496" s="357" t="s">
        <v>35508</v>
      </c>
      <c r="F17496" s="358" t="s">
        <v>9208</v>
      </c>
      <c r="G17496" s="372">
        <v>0.76</v>
      </c>
    </row>
    <row r="17497" spans="1:7" ht="25.5">
      <c r="A17497" s="178" t="str">
        <f t="shared" si="270"/>
        <v>3 - RO-41345</v>
      </c>
      <c r="B17497" s="178">
        <v>3</v>
      </c>
      <c r="C17497" s="347" t="s">
        <v>31774</v>
      </c>
      <c r="D17497" s="356"/>
      <c r="E17497" s="357" t="s">
        <v>35509</v>
      </c>
      <c r="F17497" s="358" t="s">
        <v>9208</v>
      </c>
      <c r="G17497" s="372">
        <v>1.18</v>
      </c>
    </row>
    <row r="17498" spans="1:7" ht="25.5">
      <c r="A17498" s="178" t="str">
        <f t="shared" si="270"/>
        <v>3 - RO-41346</v>
      </c>
      <c r="B17498" s="178">
        <v>3</v>
      </c>
      <c r="C17498" s="347" t="s">
        <v>31775</v>
      </c>
      <c r="D17498" s="356"/>
      <c r="E17498" s="357" t="s">
        <v>35510</v>
      </c>
      <c r="F17498" s="358" t="s">
        <v>9208</v>
      </c>
      <c r="G17498" s="372">
        <v>0.88</v>
      </c>
    </row>
    <row r="17499" spans="1:7" ht="25.5">
      <c r="A17499" s="178" t="str">
        <f t="shared" si="270"/>
        <v>3 - RO-41347</v>
      </c>
      <c r="B17499" s="178">
        <v>3</v>
      </c>
      <c r="C17499" s="347" t="s">
        <v>31776</v>
      </c>
      <c r="D17499" s="356"/>
      <c r="E17499" s="357" t="s">
        <v>35511</v>
      </c>
      <c r="F17499" s="358" t="s">
        <v>9208</v>
      </c>
      <c r="G17499" s="372">
        <v>0.86</v>
      </c>
    </row>
    <row r="17500" spans="1:7" ht="25.5">
      <c r="A17500" s="178" t="str">
        <f t="shared" si="270"/>
        <v>3 - RO-41348</v>
      </c>
      <c r="B17500" s="178">
        <v>3</v>
      </c>
      <c r="C17500" s="347" t="s">
        <v>31777</v>
      </c>
      <c r="D17500" s="356"/>
      <c r="E17500" s="357" t="s">
        <v>35512</v>
      </c>
      <c r="F17500" s="358" t="s">
        <v>9208</v>
      </c>
      <c r="G17500" s="372">
        <v>0.82</v>
      </c>
    </row>
    <row r="17501" spans="1:7" ht="25.5">
      <c r="A17501" s="178" t="str">
        <f t="shared" si="270"/>
        <v>3 - RO-41349</v>
      </c>
      <c r="B17501" s="178">
        <v>3</v>
      </c>
      <c r="C17501" s="347" t="s">
        <v>31778</v>
      </c>
      <c r="D17501" s="356"/>
      <c r="E17501" s="357" t="s">
        <v>35513</v>
      </c>
      <c r="F17501" s="358" t="s">
        <v>9208</v>
      </c>
      <c r="G17501" s="372">
        <v>0.81</v>
      </c>
    </row>
    <row r="17502" spans="1:7" ht="25.5">
      <c r="A17502" s="178" t="str">
        <f t="shared" si="270"/>
        <v>3 - RO-41350</v>
      </c>
      <c r="B17502" s="178">
        <v>3</v>
      </c>
      <c r="C17502" s="347" t="s">
        <v>31779</v>
      </c>
      <c r="D17502" s="356"/>
      <c r="E17502" s="357" t="s">
        <v>35514</v>
      </c>
      <c r="F17502" s="358" t="s">
        <v>9208</v>
      </c>
      <c r="G17502" s="372">
        <v>0.77</v>
      </c>
    </row>
    <row r="17503" spans="1:7" ht="25.5">
      <c r="A17503" s="178" t="str">
        <f t="shared" si="270"/>
        <v>3 - RO-41351</v>
      </c>
      <c r="B17503" s="178">
        <v>3</v>
      </c>
      <c r="C17503" s="347" t="s">
        <v>31780</v>
      </c>
      <c r="D17503" s="356"/>
      <c r="E17503" s="357" t="s">
        <v>35515</v>
      </c>
      <c r="F17503" s="358" t="s">
        <v>9208</v>
      </c>
      <c r="G17503" s="372">
        <v>0.77</v>
      </c>
    </row>
    <row r="17504" spans="1:7">
      <c r="A17504" s="178" t="str">
        <f t="shared" si="270"/>
        <v>3 - RO-41352</v>
      </c>
      <c r="B17504" s="178">
        <v>3</v>
      </c>
      <c r="C17504" s="347" t="s">
        <v>31781</v>
      </c>
      <c r="D17504" s="356"/>
      <c r="E17504" s="357" t="s">
        <v>35516</v>
      </c>
      <c r="F17504" s="358" t="s">
        <v>9208</v>
      </c>
      <c r="G17504" s="372">
        <v>0.71</v>
      </c>
    </row>
    <row r="17505" spans="1:7" ht="25.5">
      <c r="A17505" s="178" t="str">
        <f t="shared" si="270"/>
        <v>3 - RO-14023</v>
      </c>
      <c r="B17505" s="178">
        <v>3</v>
      </c>
      <c r="C17505" s="347" t="s">
        <v>31782</v>
      </c>
      <c r="D17505" s="356"/>
      <c r="E17505" s="357" t="s">
        <v>35517</v>
      </c>
      <c r="F17505" s="358" t="s">
        <v>9208</v>
      </c>
      <c r="G17505" s="372">
        <v>1.66</v>
      </c>
    </row>
    <row r="17506" spans="1:7" ht="25.5">
      <c r="A17506" s="178" t="str">
        <f t="shared" si="270"/>
        <v>3 - RO-14024</v>
      </c>
      <c r="B17506" s="178">
        <v>3</v>
      </c>
      <c r="C17506" s="347" t="s">
        <v>31783</v>
      </c>
      <c r="D17506" s="356"/>
      <c r="E17506" s="357" t="s">
        <v>35518</v>
      </c>
      <c r="F17506" s="358" t="s">
        <v>9208</v>
      </c>
      <c r="G17506" s="372">
        <v>1.24</v>
      </c>
    </row>
    <row r="17507" spans="1:7" ht="25.5">
      <c r="A17507" s="178" t="str">
        <f t="shared" si="270"/>
        <v>3 - RO-14025</v>
      </c>
      <c r="B17507" s="178">
        <v>3</v>
      </c>
      <c r="C17507" s="347" t="s">
        <v>31784</v>
      </c>
      <c r="D17507" s="356"/>
      <c r="E17507" s="357" t="s">
        <v>35519</v>
      </c>
      <c r="F17507" s="358" t="s">
        <v>9208</v>
      </c>
      <c r="G17507" s="372">
        <v>1.21</v>
      </c>
    </row>
    <row r="17508" spans="1:7" ht="25.5">
      <c r="A17508" s="178" t="str">
        <f t="shared" si="270"/>
        <v>3 - RO-14026</v>
      </c>
      <c r="B17508" s="178">
        <v>3</v>
      </c>
      <c r="C17508" s="347" t="s">
        <v>31785</v>
      </c>
      <c r="D17508" s="356"/>
      <c r="E17508" s="357" t="s">
        <v>35520</v>
      </c>
      <c r="F17508" s="358" t="s">
        <v>9208</v>
      </c>
      <c r="G17508" s="372">
        <v>1.1499999999999999</v>
      </c>
    </row>
    <row r="17509" spans="1:7" ht="25.5">
      <c r="A17509" s="178" t="str">
        <f t="shared" si="270"/>
        <v>3 - RO-14027</v>
      </c>
      <c r="B17509" s="178">
        <v>3</v>
      </c>
      <c r="C17509" s="347" t="s">
        <v>31786</v>
      </c>
      <c r="D17509" s="356"/>
      <c r="E17509" s="357" t="s">
        <v>35521</v>
      </c>
      <c r="F17509" s="358" t="s">
        <v>9208</v>
      </c>
      <c r="G17509" s="372">
        <v>1.1399999999999999</v>
      </c>
    </row>
    <row r="17510" spans="1:7" ht="25.5">
      <c r="A17510" s="178" t="str">
        <f t="shared" si="270"/>
        <v>3 - RO-14028</v>
      </c>
      <c r="B17510" s="178">
        <v>3</v>
      </c>
      <c r="C17510" s="347" t="s">
        <v>31787</v>
      </c>
      <c r="D17510" s="356"/>
      <c r="E17510" s="357" t="s">
        <v>35522</v>
      </c>
      <c r="F17510" s="358" t="s">
        <v>9208</v>
      </c>
      <c r="G17510" s="372">
        <v>1.08</v>
      </c>
    </row>
    <row r="17511" spans="1:7" ht="25.5">
      <c r="A17511" s="178" t="str">
        <f t="shared" si="270"/>
        <v>3 - RO-14029</v>
      </c>
      <c r="B17511" s="178">
        <v>3</v>
      </c>
      <c r="C17511" s="347" t="s">
        <v>31788</v>
      </c>
      <c r="D17511" s="356"/>
      <c r="E17511" s="357" t="s">
        <v>35523</v>
      </c>
      <c r="F17511" s="358" t="s">
        <v>9208</v>
      </c>
      <c r="G17511" s="372">
        <v>1.08</v>
      </c>
    </row>
    <row r="17512" spans="1:7" ht="25.5">
      <c r="A17512" s="178" t="str">
        <f t="shared" si="270"/>
        <v>3 - RO-14030</v>
      </c>
      <c r="B17512" s="178">
        <v>3</v>
      </c>
      <c r="C17512" s="347" t="s">
        <v>31789</v>
      </c>
      <c r="D17512" s="356"/>
      <c r="E17512" s="357" t="s">
        <v>35524</v>
      </c>
      <c r="F17512" s="358" t="s">
        <v>9208</v>
      </c>
      <c r="G17512" s="372">
        <v>1</v>
      </c>
    </row>
    <row r="17513" spans="1:7" ht="25.5">
      <c r="A17513" s="178" t="str">
        <f t="shared" si="270"/>
        <v>3 - RO-14031</v>
      </c>
      <c r="B17513" s="178">
        <v>3</v>
      </c>
      <c r="C17513" s="347" t="s">
        <v>31790</v>
      </c>
      <c r="D17513" s="356"/>
      <c r="E17513" s="357" t="s">
        <v>35525</v>
      </c>
      <c r="F17513" s="358" t="s">
        <v>9208</v>
      </c>
      <c r="G17513" s="372">
        <v>1.9</v>
      </c>
    </row>
    <row r="17514" spans="1:7" ht="25.5">
      <c r="A17514" s="178" t="str">
        <f t="shared" si="270"/>
        <v>3 - RO-14032</v>
      </c>
      <c r="B17514" s="178">
        <v>3</v>
      </c>
      <c r="C17514" s="347" t="s">
        <v>31791</v>
      </c>
      <c r="D17514" s="356"/>
      <c r="E17514" s="357" t="s">
        <v>35526</v>
      </c>
      <c r="F17514" s="358" t="s">
        <v>9208</v>
      </c>
      <c r="G17514" s="372">
        <v>1.42</v>
      </c>
    </row>
    <row r="17515" spans="1:7" ht="25.5">
      <c r="A17515" s="178" t="str">
        <f t="shared" si="270"/>
        <v>3 - RO-14033</v>
      </c>
      <c r="B17515" s="178">
        <v>3</v>
      </c>
      <c r="C17515" s="347" t="s">
        <v>31792</v>
      </c>
      <c r="D17515" s="356"/>
      <c r="E17515" s="357" t="s">
        <v>35527</v>
      </c>
      <c r="F17515" s="358" t="s">
        <v>9208</v>
      </c>
      <c r="G17515" s="372">
        <v>1.38</v>
      </c>
    </row>
    <row r="17516" spans="1:7" ht="25.5">
      <c r="A17516" s="178" t="str">
        <f t="shared" ref="A17516:A17579" si="271">B17516&amp;" - "&amp;C17516</f>
        <v>3 - RO-14034</v>
      </c>
      <c r="B17516" s="178">
        <v>3</v>
      </c>
      <c r="C17516" s="347" t="s">
        <v>31793</v>
      </c>
      <c r="D17516" s="356"/>
      <c r="E17516" s="357" t="s">
        <v>35528</v>
      </c>
      <c r="F17516" s="358" t="s">
        <v>9208</v>
      </c>
      <c r="G17516" s="372">
        <v>1.31</v>
      </c>
    </row>
    <row r="17517" spans="1:7" ht="25.5">
      <c r="A17517" s="178" t="str">
        <f t="shared" si="271"/>
        <v>3 - RO-14035</v>
      </c>
      <c r="B17517" s="178">
        <v>3</v>
      </c>
      <c r="C17517" s="347" t="s">
        <v>31794</v>
      </c>
      <c r="D17517" s="356"/>
      <c r="E17517" s="357" t="s">
        <v>35529</v>
      </c>
      <c r="F17517" s="358" t="s">
        <v>9208</v>
      </c>
      <c r="G17517" s="372">
        <v>1.3</v>
      </c>
    </row>
    <row r="17518" spans="1:7" ht="25.5">
      <c r="A17518" s="178" t="str">
        <f t="shared" si="271"/>
        <v>3 - RO-14036</v>
      </c>
      <c r="B17518" s="178">
        <v>3</v>
      </c>
      <c r="C17518" s="347" t="s">
        <v>31795</v>
      </c>
      <c r="D17518" s="356"/>
      <c r="E17518" s="357" t="s">
        <v>35530</v>
      </c>
      <c r="F17518" s="358" t="s">
        <v>9208</v>
      </c>
      <c r="G17518" s="372">
        <v>1.24</v>
      </c>
    </row>
    <row r="17519" spans="1:7" ht="25.5">
      <c r="A17519" s="178" t="str">
        <f t="shared" si="271"/>
        <v>3 - RO-14037</v>
      </c>
      <c r="B17519" s="178">
        <v>3</v>
      </c>
      <c r="C17519" s="347" t="s">
        <v>31796</v>
      </c>
      <c r="D17519" s="356"/>
      <c r="E17519" s="357" t="s">
        <v>35531</v>
      </c>
      <c r="F17519" s="358" t="s">
        <v>9208</v>
      </c>
      <c r="G17519" s="372">
        <v>1.23</v>
      </c>
    </row>
    <row r="17520" spans="1:7" ht="25.5">
      <c r="A17520" s="178" t="str">
        <f t="shared" si="271"/>
        <v>3 - RO-14038</v>
      </c>
      <c r="B17520" s="178">
        <v>3</v>
      </c>
      <c r="C17520" s="347" t="s">
        <v>31797</v>
      </c>
      <c r="D17520" s="356"/>
      <c r="E17520" s="357" t="s">
        <v>35532</v>
      </c>
      <c r="F17520" s="358" t="s">
        <v>9208</v>
      </c>
      <c r="G17520" s="372">
        <v>1.1499999999999999</v>
      </c>
    </row>
    <row r="17521" spans="1:7" ht="25.5">
      <c r="A17521" s="178" t="str">
        <f t="shared" si="271"/>
        <v>3 - RO-41353</v>
      </c>
      <c r="B17521" s="178">
        <v>3</v>
      </c>
      <c r="C17521" s="347" t="s">
        <v>31798</v>
      </c>
      <c r="D17521" s="356"/>
      <c r="E17521" s="357" t="s">
        <v>35533</v>
      </c>
      <c r="F17521" s="358" t="s">
        <v>9208</v>
      </c>
      <c r="G17521" s="372">
        <v>1.34</v>
      </c>
    </row>
    <row r="17522" spans="1:7" ht="25.5">
      <c r="A17522" s="178" t="str">
        <f t="shared" si="271"/>
        <v>3 - RO-41354</v>
      </c>
      <c r="B17522" s="178">
        <v>3</v>
      </c>
      <c r="C17522" s="347" t="s">
        <v>31799</v>
      </c>
      <c r="D17522" s="356"/>
      <c r="E17522" s="357" t="s">
        <v>35534</v>
      </c>
      <c r="F17522" s="358" t="s">
        <v>35535</v>
      </c>
      <c r="G17522" s="372">
        <v>1</v>
      </c>
    </row>
    <row r="17523" spans="1:7" ht="25.5">
      <c r="A17523" s="178" t="str">
        <f t="shared" si="271"/>
        <v>3 - RO-41355</v>
      </c>
      <c r="B17523" s="178">
        <v>3</v>
      </c>
      <c r="C17523" s="347" t="s">
        <v>31800</v>
      </c>
      <c r="D17523" s="356"/>
      <c r="E17523" s="357" t="s">
        <v>35536</v>
      </c>
      <c r="F17523" s="358" t="s">
        <v>9208</v>
      </c>
      <c r="G17523" s="372">
        <v>0.98</v>
      </c>
    </row>
    <row r="17524" spans="1:7" ht="25.5">
      <c r="A17524" s="178" t="str">
        <f t="shared" si="271"/>
        <v>3 - RO-41356</v>
      </c>
      <c r="B17524" s="178">
        <v>3</v>
      </c>
      <c r="C17524" s="347" t="s">
        <v>31801</v>
      </c>
      <c r="D17524" s="356"/>
      <c r="E17524" s="357" t="s">
        <v>35537</v>
      </c>
      <c r="F17524" s="358" t="s">
        <v>35535</v>
      </c>
      <c r="G17524" s="372">
        <v>0.93</v>
      </c>
    </row>
    <row r="17525" spans="1:7" ht="25.5">
      <c r="A17525" s="178" t="str">
        <f t="shared" si="271"/>
        <v>3 - RO-41357</v>
      </c>
      <c r="B17525" s="178">
        <v>3</v>
      </c>
      <c r="C17525" s="347" t="s">
        <v>31802</v>
      </c>
      <c r="D17525" s="356"/>
      <c r="E17525" s="357" t="s">
        <v>35538</v>
      </c>
      <c r="F17525" s="358" t="s">
        <v>9208</v>
      </c>
      <c r="G17525" s="372">
        <v>0.92</v>
      </c>
    </row>
    <row r="17526" spans="1:7" ht="25.5">
      <c r="A17526" s="178" t="str">
        <f t="shared" si="271"/>
        <v>3 - RO-41358</v>
      </c>
      <c r="B17526" s="178">
        <v>3</v>
      </c>
      <c r="C17526" s="347" t="s">
        <v>31803</v>
      </c>
      <c r="D17526" s="356"/>
      <c r="E17526" s="357" t="s">
        <v>35539</v>
      </c>
      <c r="F17526" s="358" t="s">
        <v>9208</v>
      </c>
      <c r="G17526" s="372">
        <v>0.88</v>
      </c>
    </row>
    <row r="17527" spans="1:7" ht="25.5">
      <c r="A17527" s="178" t="str">
        <f t="shared" si="271"/>
        <v>3 - RO-41359</v>
      </c>
      <c r="B17527" s="178">
        <v>3</v>
      </c>
      <c r="C17527" s="347" t="s">
        <v>31804</v>
      </c>
      <c r="D17527" s="356"/>
      <c r="E17527" s="357" t="s">
        <v>35540</v>
      </c>
      <c r="F17527" s="358" t="s">
        <v>9208</v>
      </c>
      <c r="G17527" s="372">
        <v>0.87</v>
      </c>
    </row>
    <row r="17528" spans="1:7" ht="25.5">
      <c r="A17528" s="178" t="str">
        <f t="shared" si="271"/>
        <v>3 - RO-41360</v>
      </c>
      <c r="B17528" s="178">
        <v>3</v>
      </c>
      <c r="C17528" s="347" t="s">
        <v>31805</v>
      </c>
      <c r="D17528" s="356"/>
      <c r="E17528" s="357" t="s">
        <v>35541</v>
      </c>
      <c r="F17528" s="358" t="s">
        <v>9208</v>
      </c>
      <c r="G17528" s="372">
        <v>0.81</v>
      </c>
    </row>
    <row r="17529" spans="1:7" ht="25.5">
      <c r="A17529" s="178" t="str">
        <f t="shared" si="271"/>
        <v>3 - RO-41361</v>
      </c>
      <c r="B17529" s="178">
        <v>3</v>
      </c>
      <c r="C17529" s="347" t="s">
        <v>31806</v>
      </c>
      <c r="D17529" s="356"/>
      <c r="E17529" s="357" t="s">
        <v>35542</v>
      </c>
      <c r="F17529" s="358" t="s">
        <v>9208</v>
      </c>
      <c r="G17529" s="372">
        <v>1.34</v>
      </c>
    </row>
    <row r="17530" spans="1:7" ht="25.5">
      <c r="A17530" s="178" t="str">
        <f t="shared" si="271"/>
        <v>3 - RO-41362</v>
      </c>
      <c r="B17530" s="178">
        <v>3</v>
      </c>
      <c r="C17530" s="347" t="s">
        <v>31807</v>
      </c>
      <c r="D17530" s="356"/>
      <c r="E17530" s="357" t="s">
        <v>35543</v>
      </c>
      <c r="F17530" s="358" t="s">
        <v>9208</v>
      </c>
      <c r="G17530" s="372">
        <v>1</v>
      </c>
    </row>
    <row r="17531" spans="1:7" ht="25.5">
      <c r="A17531" s="178" t="str">
        <f t="shared" si="271"/>
        <v>3 - RO-41363</v>
      </c>
      <c r="B17531" s="178">
        <v>3</v>
      </c>
      <c r="C17531" s="347" t="s">
        <v>31808</v>
      </c>
      <c r="D17531" s="356"/>
      <c r="E17531" s="357" t="s">
        <v>35544</v>
      </c>
      <c r="F17531" s="358" t="s">
        <v>9208</v>
      </c>
      <c r="G17531" s="372">
        <v>0.98</v>
      </c>
    </row>
    <row r="17532" spans="1:7" ht="25.5">
      <c r="A17532" s="178" t="str">
        <f t="shared" si="271"/>
        <v>3 - RO-41364</v>
      </c>
      <c r="B17532" s="178">
        <v>3</v>
      </c>
      <c r="C17532" s="347" t="s">
        <v>31809</v>
      </c>
      <c r="D17532" s="356"/>
      <c r="E17532" s="357" t="s">
        <v>35545</v>
      </c>
      <c r="F17532" s="358" t="s">
        <v>9208</v>
      </c>
      <c r="G17532" s="372">
        <v>0.93</v>
      </c>
    </row>
    <row r="17533" spans="1:7" ht="25.5">
      <c r="A17533" s="178" t="str">
        <f t="shared" si="271"/>
        <v>3 - RO-41365</v>
      </c>
      <c r="B17533" s="178">
        <v>3</v>
      </c>
      <c r="C17533" s="347" t="s">
        <v>31810</v>
      </c>
      <c r="D17533" s="356"/>
      <c r="E17533" s="357" t="s">
        <v>35546</v>
      </c>
      <c r="F17533" s="358" t="s">
        <v>9208</v>
      </c>
      <c r="G17533" s="372">
        <v>0.92</v>
      </c>
    </row>
    <row r="17534" spans="1:7" ht="25.5">
      <c r="A17534" s="178" t="str">
        <f t="shared" si="271"/>
        <v>3 - RO-41366</v>
      </c>
      <c r="B17534" s="178">
        <v>3</v>
      </c>
      <c r="C17534" s="347" t="s">
        <v>31811</v>
      </c>
      <c r="D17534" s="356"/>
      <c r="E17534" s="357" t="s">
        <v>35547</v>
      </c>
      <c r="F17534" s="358" t="s">
        <v>9208</v>
      </c>
      <c r="G17534" s="372">
        <v>0.88</v>
      </c>
    </row>
    <row r="17535" spans="1:7" ht="25.5">
      <c r="A17535" s="178" t="str">
        <f t="shared" si="271"/>
        <v>3 - RO-41367</v>
      </c>
      <c r="B17535" s="178">
        <v>3</v>
      </c>
      <c r="C17535" s="347" t="s">
        <v>31812</v>
      </c>
      <c r="D17535" s="356"/>
      <c r="E17535" s="357" t="s">
        <v>35548</v>
      </c>
      <c r="F17535" s="358" t="s">
        <v>9208</v>
      </c>
      <c r="G17535" s="372">
        <v>0.87</v>
      </c>
    </row>
    <row r="17536" spans="1:7" ht="25.5">
      <c r="A17536" s="178" t="str">
        <f t="shared" si="271"/>
        <v>3 - RO-41368</v>
      </c>
      <c r="B17536" s="178">
        <v>3</v>
      </c>
      <c r="C17536" s="347" t="s">
        <v>31813</v>
      </c>
      <c r="D17536" s="356"/>
      <c r="E17536" s="357" t="s">
        <v>35549</v>
      </c>
      <c r="F17536" s="358" t="s">
        <v>9208</v>
      </c>
      <c r="G17536" s="372">
        <v>0.81</v>
      </c>
    </row>
    <row r="17537" spans="1:7" ht="25.5">
      <c r="A17537" s="178" t="str">
        <f t="shared" si="271"/>
        <v>3 - RO-41369</v>
      </c>
      <c r="B17537" s="178">
        <v>3</v>
      </c>
      <c r="C17537" s="347" t="s">
        <v>31814</v>
      </c>
      <c r="D17537" s="356"/>
      <c r="E17537" s="357" t="s">
        <v>35550</v>
      </c>
      <c r="F17537" s="358" t="s">
        <v>9183</v>
      </c>
      <c r="G17537" s="372">
        <v>0.79</v>
      </c>
    </row>
    <row r="17538" spans="1:7" ht="25.5">
      <c r="A17538" s="178" t="str">
        <f t="shared" si="271"/>
        <v>3 - RO-41370</v>
      </c>
      <c r="B17538" s="178">
        <v>3</v>
      </c>
      <c r="C17538" s="347" t="s">
        <v>31815</v>
      </c>
      <c r="D17538" s="356"/>
      <c r="E17538" s="357" t="s">
        <v>35551</v>
      </c>
      <c r="F17538" s="358" t="s">
        <v>9183</v>
      </c>
      <c r="G17538" s="372">
        <v>0.59</v>
      </c>
    </row>
    <row r="17539" spans="1:7" ht="25.5">
      <c r="A17539" s="178" t="str">
        <f t="shared" si="271"/>
        <v>3 - RO-41371</v>
      </c>
      <c r="B17539" s="178">
        <v>3</v>
      </c>
      <c r="C17539" s="347" t="s">
        <v>31816</v>
      </c>
      <c r="D17539" s="356"/>
      <c r="E17539" s="357" t="s">
        <v>35552</v>
      </c>
      <c r="F17539" s="358" t="s">
        <v>9183</v>
      </c>
      <c r="G17539" s="372">
        <v>0.56999999999999995</v>
      </c>
    </row>
    <row r="17540" spans="1:7" ht="25.5">
      <c r="A17540" s="178" t="str">
        <f t="shared" si="271"/>
        <v>3 - RO-41372</v>
      </c>
      <c r="B17540" s="178">
        <v>3</v>
      </c>
      <c r="C17540" s="347" t="s">
        <v>31817</v>
      </c>
      <c r="D17540" s="356"/>
      <c r="E17540" s="357" t="s">
        <v>35553</v>
      </c>
      <c r="F17540" s="358" t="s">
        <v>9183</v>
      </c>
      <c r="G17540" s="372">
        <v>0.54</v>
      </c>
    </row>
    <row r="17541" spans="1:7" ht="25.5">
      <c r="A17541" s="178" t="str">
        <f t="shared" si="271"/>
        <v>3 - RO-41373</v>
      </c>
      <c r="B17541" s="178">
        <v>3</v>
      </c>
      <c r="C17541" s="347" t="s">
        <v>31818</v>
      </c>
      <c r="D17541" s="356"/>
      <c r="E17541" s="357" t="s">
        <v>35554</v>
      </c>
      <c r="F17541" s="358" t="s">
        <v>9183</v>
      </c>
      <c r="G17541" s="372">
        <v>0.54</v>
      </c>
    </row>
    <row r="17542" spans="1:7" ht="25.5">
      <c r="A17542" s="178" t="str">
        <f t="shared" si="271"/>
        <v>3 - RO-41374</v>
      </c>
      <c r="B17542" s="178">
        <v>3</v>
      </c>
      <c r="C17542" s="347" t="s">
        <v>31819</v>
      </c>
      <c r="D17542" s="356"/>
      <c r="E17542" s="357" t="s">
        <v>35555</v>
      </c>
      <c r="F17542" s="358" t="s">
        <v>9183</v>
      </c>
      <c r="G17542" s="372">
        <v>0.51</v>
      </c>
    </row>
    <row r="17543" spans="1:7" ht="25.5">
      <c r="A17543" s="178" t="str">
        <f t="shared" si="271"/>
        <v>3 - RO-41375</v>
      </c>
      <c r="B17543" s="178">
        <v>3</v>
      </c>
      <c r="C17543" s="347" t="s">
        <v>31820</v>
      </c>
      <c r="D17543" s="356"/>
      <c r="E17543" s="357" t="s">
        <v>35556</v>
      </c>
      <c r="F17543" s="358" t="s">
        <v>9183</v>
      </c>
      <c r="G17543" s="372">
        <v>0.51</v>
      </c>
    </row>
    <row r="17544" spans="1:7" ht="25.5">
      <c r="A17544" s="178" t="str">
        <f t="shared" si="271"/>
        <v>3 - RO-41376</v>
      </c>
      <c r="B17544" s="178">
        <v>3</v>
      </c>
      <c r="C17544" s="347" t="s">
        <v>31821</v>
      </c>
      <c r="D17544" s="356"/>
      <c r="E17544" s="357" t="s">
        <v>35557</v>
      </c>
      <c r="F17544" s="358" t="s">
        <v>9183</v>
      </c>
      <c r="G17544" s="372">
        <v>0.47</v>
      </c>
    </row>
    <row r="17545" spans="1:7">
      <c r="A17545" s="178" t="str">
        <f t="shared" si="271"/>
        <v>3 - 108 - OBRAS DE ARTE ESPECIAIS</v>
      </c>
      <c r="B17545" s="178">
        <v>3</v>
      </c>
      <c r="C17545" s="347" t="s">
        <v>31822</v>
      </c>
      <c r="D17545" s="356"/>
      <c r="E17545" s="357"/>
      <c r="F17545" s="358"/>
    </row>
    <row r="17546" spans="1:7" ht="25.5">
      <c r="A17546" s="178" t="str">
        <f t="shared" si="271"/>
        <v>3 - RO-41596</v>
      </c>
      <c r="B17546" s="178">
        <v>3</v>
      </c>
      <c r="C17546" s="347" t="s">
        <v>31823</v>
      </c>
      <c r="D17546" s="356"/>
      <c r="E17546" s="357" t="s">
        <v>35558</v>
      </c>
      <c r="F17546" s="358" t="s">
        <v>2</v>
      </c>
      <c r="G17546" s="372">
        <v>527.15</v>
      </c>
    </row>
    <row r="17547" spans="1:7">
      <c r="A17547" s="178" t="str">
        <f t="shared" si="271"/>
        <v>3 - RO-41599</v>
      </c>
      <c r="B17547" s="178">
        <v>3</v>
      </c>
      <c r="C17547" s="347" t="s">
        <v>31824</v>
      </c>
      <c r="D17547" s="356"/>
      <c r="E17547" s="357" t="s">
        <v>35559</v>
      </c>
      <c r="F17547" s="358" t="s">
        <v>2</v>
      </c>
      <c r="G17547" s="372">
        <v>122.4</v>
      </c>
    </row>
    <row r="17548" spans="1:7">
      <c r="A17548" s="178" t="str">
        <f t="shared" si="271"/>
        <v>3 - RO-43107</v>
      </c>
      <c r="B17548" s="178">
        <v>3</v>
      </c>
      <c r="C17548" s="347" t="s">
        <v>31825</v>
      </c>
      <c r="D17548" s="356"/>
      <c r="E17548" s="357" t="s">
        <v>15212</v>
      </c>
      <c r="F17548" s="358" t="s">
        <v>2</v>
      </c>
      <c r="G17548" s="372">
        <v>175.35</v>
      </c>
    </row>
    <row r="17549" spans="1:7">
      <c r="A17549" s="178" t="str">
        <f t="shared" si="271"/>
        <v>3 - RO-41602</v>
      </c>
      <c r="B17549" s="178">
        <v>3</v>
      </c>
      <c r="C17549" s="347" t="s">
        <v>31826</v>
      </c>
      <c r="D17549" s="356"/>
      <c r="E17549" s="357" t="s">
        <v>35560</v>
      </c>
      <c r="F17549" s="358" t="s">
        <v>2</v>
      </c>
      <c r="G17549" s="372">
        <v>140.54</v>
      </c>
    </row>
    <row r="17550" spans="1:7" ht="25.5">
      <c r="A17550" s="178" t="str">
        <f t="shared" si="271"/>
        <v>3 - RO-42445</v>
      </c>
      <c r="B17550" s="178">
        <v>3</v>
      </c>
      <c r="C17550" s="347" t="s">
        <v>31827</v>
      </c>
      <c r="D17550" s="356"/>
      <c r="E17550" s="357" t="s">
        <v>35561</v>
      </c>
      <c r="F17550" s="358" t="s">
        <v>0</v>
      </c>
      <c r="G17550" s="372">
        <v>50.23</v>
      </c>
    </row>
    <row r="17551" spans="1:7" ht="25.5">
      <c r="A17551" s="178" t="str">
        <f t="shared" si="271"/>
        <v>3 - RO-42418</v>
      </c>
      <c r="B17551" s="178">
        <v>3</v>
      </c>
      <c r="C17551" s="347" t="s">
        <v>31828</v>
      </c>
      <c r="D17551" s="356"/>
      <c r="E17551" s="357" t="s">
        <v>35562</v>
      </c>
      <c r="F17551" s="358" t="s">
        <v>1</v>
      </c>
      <c r="G17551" s="372">
        <v>51.05</v>
      </c>
    </row>
    <row r="17552" spans="1:7" ht="25.5">
      <c r="A17552" s="178" t="str">
        <f t="shared" si="271"/>
        <v>3 - RO-43247</v>
      </c>
      <c r="B17552" s="178">
        <v>3</v>
      </c>
      <c r="C17552" s="347" t="s">
        <v>31829</v>
      </c>
      <c r="D17552" s="356"/>
      <c r="E17552" s="357" t="s">
        <v>35563</v>
      </c>
      <c r="F17552" s="358" t="s">
        <v>2</v>
      </c>
      <c r="G17552" s="372">
        <v>29.78</v>
      </c>
    </row>
    <row r="17553" spans="1:7" ht="25.5">
      <c r="A17553" s="178" t="str">
        <f t="shared" si="271"/>
        <v>3 - RO-41762</v>
      </c>
      <c r="B17553" s="178">
        <v>3</v>
      </c>
      <c r="C17553" s="347" t="s">
        <v>31830</v>
      </c>
      <c r="D17553" s="356"/>
      <c r="E17553" s="357" t="s">
        <v>35564</v>
      </c>
      <c r="F17553" s="358" t="s">
        <v>2</v>
      </c>
      <c r="G17553" s="372">
        <v>379.88</v>
      </c>
    </row>
    <row r="17554" spans="1:7" ht="25.5">
      <c r="A17554" s="178" t="str">
        <f t="shared" si="271"/>
        <v>3 - RO-41621</v>
      </c>
      <c r="B17554" s="178">
        <v>3</v>
      </c>
      <c r="C17554" s="347" t="s">
        <v>31831</v>
      </c>
      <c r="D17554" s="356"/>
      <c r="E17554" s="357" t="s">
        <v>35565</v>
      </c>
      <c r="F17554" s="358" t="s">
        <v>2</v>
      </c>
      <c r="G17554" s="372">
        <v>277.26</v>
      </c>
    </row>
    <row r="17555" spans="1:7" ht="25.5">
      <c r="A17555" s="178" t="str">
        <f t="shared" si="271"/>
        <v>3 - RO-41634</v>
      </c>
      <c r="B17555" s="178">
        <v>3</v>
      </c>
      <c r="C17555" s="347" t="s">
        <v>31832</v>
      </c>
      <c r="D17555" s="356"/>
      <c r="E17555" s="357" t="s">
        <v>35566</v>
      </c>
      <c r="F17555" s="358" t="s">
        <v>2</v>
      </c>
      <c r="G17555" s="372">
        <v>305.16000000000003</v>
      </c>
    </row>
    <row r="17556" spans="1:7" ht="25.5">
      <c r="A17556" s="178" t="str">
        <f t="shared" si="271"/>
        <v>3 - RO-41626</v>
      </c>
      <c r="B17556" s="178">
        <v>3</v>
      </c>
      <c r="C17556" s="347" t="s">
        <v>31833</v>
      </c>
      <c r="D17556" s="356"/>
      <c r="E17556" s="357" t="s">
        <v>35567</v>
      </c>
      <c r="F17556" s="358" t="s">
        <v>2</v>
      </c>
      <c r="G17556" s="372">
        <v>309.81</v>
      </c>
    </row>
    <row r="17557" spans="1:7" ht="25.5">
      <c r="A17557" s="178" t="str">
        <f t="shared" si="271"/>
        <v>3 - RO-42415</v>
      </c>
      <c r="B17557" s="178">
        <v>3</v>
      </c>
      <c r="C17557" s="347" t="s">
        <v>31834</v>
      </c>
      <c r="D17557" s="356"/>
      <c r="E17557" s="357" t="s">
        <v>35568</v>
      </c>
      <c r="F17557" s="358" t="s">
        <v>2</v>
      </c>
      <c r="G17557" s="372">
        <v>294.77999999999997</v>
      </c>
    </row>
    <row r="17558" spans="1:7" ht="25.5">
      <c r="A17558" s="178" t="str">
        <f t="shared" si="271"/>
        <v>3 - RO-41622</v>
      </c>
      <c r="B17558" s="178">
        <v>3</v>
      </c>
      <c r="C17558" s="347" t="s">
        <v>31835</v>
      </c>
      <c r="D17558" s="356"/>
      <c r="E17558" s="357" t="s">
        <v>35569</v>
      </c>
      <c r="F17558" s="358" t="s">
        <v>2</v>
      </c>
      <c r="G17558" s="372">
        <v>336.63</v>
      </c>
    </row>
    <row r="17559" spans="1:7" ht="25.5">
      <c r="A17559" s="178" t="str">
        <f t="shared" si="271"/>
        <v>3 - RO-41623</v>
      </c>
      <c r="B17559" s="178">
        <v>3</v>
      </c>
      <c r="C17559" s="347" t="s">
        <v>31836</v>
      </c>
      <c r="D17559" s="356"/>
      <c r="E17559" s="357" t="s">
        <v>35570</v>
      </c>
      <c r="F17559" s="358" t="s">
        <v>2</v>
      </c>
      <c r="G17559" s="372">
        <v>350.58</v>
      </c>
    </row>
    <row r="17560" spans="1:7" ht="25.5">
      <c r="A17560" s="178" t="str">
        <f t="shared" si="271"/>
        <v>3 - RO-41624</v>
      </c>
      <c r="B17560" s="178">
        <v>3</v>
      </c>
      <c r="C17560" s="347" t="s">
        <v>31837</v>
      </c>
      <c r="D17560" s="356"/>
      <c r="E17560" s="357" t="s">
        <v>35571</v>
      </c>
      <c r="F17560" s="358" t="s">
        <v>2</v>
      </c>
      <c r="G17560" s="372">
        <v>358.33</v>
      </c>
    </row>
    <row r="17561" spans="1:7" ht="25.5">
      <c r="A17561" s="178" t="str">
        <f t="shared" si="271"/>
        <v>3 - RO-41625</v>
      </c>
      <c r="B17561" s="178">
        <v>3</v>
      </c>
      <c r="C17561" s="347" t="s">
        <v>31838</v>
      </c>
      <c r="D17561" s="356"/>
      <c r="E17561" s="357" t="s">
        <v>35572</v>
      </c>
      <c r="F17561" s="358" t="s">
        <v>2</v>
      </c>
      <c r="G17561" s="372">
        <v>362.36</v>
      </c>
    </row>
    <row r="17562" spans="1:7" ht="25.5">
      <c r="A17562" s="178" t="str">
        <f t="shared" si="271"/>
        <v>3 - RO-41627</v>
      </c>
      <c r="B17562" s="178">
        <v>3</v>
      </c>
      <c r="C17562" s="347" t="s">
        <v>31839</v>
      </c>
      <c r="D17562" s="356"/>
      <c r="E17562" s="357" t="s">
        <v>35573</v>
      </c>
      <c r="F17562" s="358" t="s">
        <v>2</v>
      </c>
      <c r="G17562" s="372">
        <v>364.53</v>
      </c>
    </row>
    <row r="17563" spans="1:7" ht="25.5">
      <c r="A17563" s="178" t="str">
        <f t="shared" si="271"/>
        <v>3 - RO-41628</v>
      </c>
      <c r="B17563" s="178">
        <v>3</v>
      </c>
      <c r="C17563" s="347" t="s">
        <v>31840</v>
      </c>
      <c r="D17563" s="356"/>
      <c r="E17563" s="357" t="s">
        <v>35574</v>
      </c>
      <c r="F17563" s="358" t="s">
        <v>2</v>
      </c>
      <c r="G17563" s="372">
        <v>369.18</v>
      </c>
    </row>
    <row r="17564" spans="1:7" ht="25.5">
      <c r="A17564" s="178" t="str">
        <f t="shared" si="271"/>
        <v>3 - RO-41630</v>
      </c>
      <c r="B17564" s="178">
        <v>3</v>
      </c>
      <c r="C17564" s="347" t="s">
        <v>31841</v>
      </c>
      <c r="D17564" s="356"/>
      <c r="E17564" s="357" t="s">
        <v>35575</v>
      </c>
      <c r="F17564" s="358" t="s">
        <v>2</v>
      </c>
      <c r="G17564" s="372">
        <v>370.88</v>
      </c>
    </row>
    <row r="17565" spans="1:7" ht="25.5">
      <c r="A17565" s="178" t="str">
        <f t="shared" si="271"/>
        <v>3 - RO-41632</v>
      </c>
      <c r="B17565" s="178">
        <v>3</v>
      </c>
      <c r="C17565" s="347" t="s">
        <v>31842</v>
      </c>
      <c r="D17565" s="356"/>
      <c r="E17565" s="357" t="s">
        <v>35576</v>
      </c>
      <c r="F17565" s="358" t="s">
        <v>2</v>
      </c>
      <c r="G17565" s="372">
        <v>374.76</v>
      </c>
    </row>
    <row r="17566" spans="1:7" ht="25.5">
      <c r="A17566" s="178" t="str">
        <f t="shared" si="271"/>
        <v>3 - RO-41633</v>
      </c>
      <c r="B17566" s="178">
        <v>3</v>
      </c>
      <c r="C17566" s="347" t="s">
        <v>31843</v>
      </c>
      <c r="D17566" s="356"/>
      <c r="E17566" s="357" t="s">
        <v>35577</v>
      </c>
      <c r="F17566" s="358" t="s">
        <v>2</v>
      </c>
      <c r="G17566" s="372">
        <v>383.13</v>
      </c>
    </row>
    <row r="17567" spans="1:7" ht="25.5">
      <c r="A17567" s="178" t="str">
        <f t="shared" si="271"/>
        <v>3 - RO-44908</v>
      </c>
      <c r="B17567" s="178">
        <v>3</v>
      </c>
      <c r="C17567" s="347" t="s">
        <v>31844</v>
      </c>
      <c r="D17567" s="356"/>
      <c r="E17567" s="357" t="s">
        <v>35578</v>
      </c>
      <c r="F17567" s="358" t="s">
        <v>1</v>
      </c>
      <c r="G17567" s="372">
        <v>249.47</v>
      </c>
    </row>
    <row r="17568" spans="1:7" ht="25.5">
      <c r="A17568" s="178" t="str">
        <f t="shared" si="271"/>
        <v>3 - RO-42412</v>
      </c>
      <c r="B17568" s="178">
        <v>3</v>
      </c>
      <c r="C17568" s="347" t="s">
        <v>31845</v>
      </c>
      <c r="D17568" s="356"/>
      <c r="E17568" s="357" t="s">
        <v>35579</v>
      </c>
      <c r="F17568" s="358" t="s">
        <v>0</v>
      </c>
      <c r="G17568" s="372">
        <v>572.91</v>
      </c>
    </row>
    <row r="17569" spans="1:7" ht="25.5">
      <c r="A17569" s="178" t="str">
        <f t="shared" si="271"/>
        <v>3 - RO-42442</v>
      </c>
      <c r="B17569" s="178">
        <v>3</v>
      </c>
      <c r="C17569" s="347" t="s">
        <v>31846</v>
      </c>
      <c r="D17569" s="356"/>
      <c r="E17569" s="357" t="s">
        <v>35580</v>
      </c>
      <c r="F17569" s="358" t="s">
        <v>0</v>
      </c>
      <c r="G17569" s="372">
        <v>955.79</v>
      </c>
    </row>
    <row r="17570" spans="1:7" ht="25.5">
      <c r="A17570" s="178" t="str">
        <f t="shared" si="271"/>
        <v>3 - RO-42455</v>
      </c>
      <c r="B17570" s="178">
        <v>3</v>
      </c>
      <c r="C17570" s="347" t="s">
        <v>31847</v>
      </c>
      <c r="D17570" s="356"/>
      <c r="E17570" s="357" t="s">
        <v>35581</v>
      </c>
      <c r="F17570" s="358" t="s">
        <v>0</v>
      </c>
      <c r="G17570" s="372">
        <v>779.59</v>
      </c>
    </row>
    <row r="17571" spans="1:7" ht="38.25">
      <c r="A17571" s="178" t="str">
        <f t="shared" si="271"/>
        <v>3 - RO-42413</v>
      </c>
      <c r="B17571" s="178">
        <v>3</v>
      </c>
      <c r="C17571" s="347" t="s">
        <v>31848</v>
      </c>
      <c r="D17571" s="356"/>
      <c r="E17571" s="357" t="s">
        <v>35582</v>
      </c>
      <c r="F17571" s="358" t="s">
        <v>0</v>
      </c>
      <c r="G17571" s="372">
        <v>2720.88</v>
      </c>
    </row>
    <row r="17572" spans="1:7" ht="38.25">
      <c r="A17572" s="178" t="str">
        <f t="shared" si="271"/>
        <v>3 - RO-43462</v>
      </c>
      <c r="B17572" s="178">
        <v>3</v>
      </c>
      <c r="C17572" s="347" t="s">
        <v>31849</v>
      </c>
      <c r="D17572" s="356"/>
      <c r="E17572" s="357" t="s">
        <v>35583</v>
      </c>
      <c r="F17572" s="358" t="s">
        <v>0</v>
      </c>
      <c r="G17572" s="372">
        <v>5019.28</v>
      </c>
    </row>
    <row r="17573" spans="1:7" ht="38.25">
      <c r="A17573" s="178" t="str">
        <f t="shared" si="271"/>
        <v>3 - RO-42811</v>
      </c>
      <c r="B17573" s="178">
        <v>3</v>
      </c>
      <c r="C17573" s="347" t="s">
        <v>31850</v>
      </c>
      <c r="D17573" s="356"/>
      <c r="E17573" s="357" t="s">
        <v>35584</v>
      </c>
      <c r="F17573" s="358" t="s">
        <v>0</v>
      </c>
      <c r="G17573" s="372">
        <v>3703.38</v>
      </c>
    </row>
    <row r="17574" spans="1:7" ht="38.25">
      <c r="A17574" s="178" t="str">
        <f t="shared" si="271"/>
        <v>3 - RO-43871</v>
      </c>
      <c r="B17574" s="178">
        <v>3</v>
      </c>
      <c r="C17574" s="347" t="s">
        <v>31851</v>
      </c>
      <c r="D17574" s="356"/>
      <c r="E17574" s="357" t="s">
        <v>35585</v>
      </c>
      <c r="F17574" s="358" t="s">
        <v>0</v>
      </c>
      <c r="G17574" s="372">
        <v>6831.73</v>
      </c>
    </row>
    <row r="17575" spans="1:7" ht="38.25">
      <c r="A17575" s="178" t="str">
        <f t="shared" si="271"/>
        <v>3 - RO-43568</v>
      </c>
      <c r="B17575" s="178">
        <v>3</v>
      </c>
      <c r="C17575" s="347" t="s">
        <v>31852</v>
      </c>
      <c r="D17575" s="356"/>
      <c r="E17575" s="357" t="s">
        <v>35586</v>
      </c>
      <c r="F17575" s="358" t="s">
        <v>0</v>
      </c>
      <c r="G17575" s="372">
        <v>4836.96</v>
      </c>
    </row>
    <row r="17576" spans="1:7">
      <c r="A17576" s="178" t="str">
        <f t="shared" si="271"/>
        <v>3 - RO-41429</v>
      </c>
      <c r="B17576" s="178">
        <v>3</v>
      </c>
      <c r="C17576" s="347" t="s">
        <v>31853</v>
      </c>
      <c r="D17576" s="356"/>
      <c r="E17576" s="357" t="s">
        <v>35587</v>
      </c>
      <c r="F17576" s="358" t="s">
        <v>1</v>
      </c>
      <c r="G17576" s="372">
        <v>36.28</v>
      </c>
    </row>
    <row r="17577" spans="1:7">
      <c r="A17577" s="178" t="str">
        <f t="shared" si="271"/>
        <v>3 - RO-41431</v>
      </c>
      <c r="B17577" s="178">
        <v>3</v>
      </c>
      <c r="C17577" s="347" t="s">
        <v>31854</v>
      </c>
      <c r="D17577" s="356"/>
      <c r="E17577" s="357" t="s">
        <v>35588</v>
      </c>
      <c r="F17577" s="358" t="s">
        <v>2</v>
      </c>
      <c r="G17577" s="372">
        <v>6.96</v>
      </c>
    </row>
    <row r="17578" spans="1:7" ht="25.5">
      <c r="A17578" s="178" t="str">
        <f t="shared" si="271"/>
        <v>3 - RO-41432</v>
      </c>
      <c r="B17578" s="178">
        <v>3</v>
      </c>
      <c r="C17578" s="347" t="s">
        <v>31855</v>
      </c>
      <c r="D17578" s="356"/>
      <c r="E17578" s="357" t="s">
        <v>35589</v>
      </c>
      <c r="F17578" s="358" t="s">
        <v>1</v>
      </c>
      <c r="G17578" s="372">
        <v>6.48</v>
      </c>
    </row>
    <row r="17579" spans="1:7" ht="25.5">
      <c r="A17579" s="178" t="str">
        <f t="shared" si="271"/>
        <v>3 - RO-41614</v>
      </c>
      <c r="B17579" s="178">
        <v>3</v>
      </c>
      <c r="C17579" s="347" t="s">
        <v>31856</v>
      </c>
      <c r="D17579" s="356"/>
      <c r="E17579" s="357" t="s">
        <v>35590</v>
      </c>
      <c r="F17579" s="358" t="s">
        <v>1</v>
      </c>
      <c r="G17579" s="372">
        <v>44.29</v>
      </c>
    </row>
    <row r="17580" spans="1:7" ht="25.5">
      <c r="A17580" s="178" t="str">
        <f t="shared" ref="A17580:A17643" si="272">B17580&amp;" - "&amp;C17580</f>
        <v>3 - RO-41435</v>
      </c>
      <c r="B17580" s="178">
        <v>3</v>
      </c>
      <c r="C17580" s="347" t="s">
        <v>31857</v>
      </c>
      <c r="D17580" s="356"/>
      <c r="E17580" s="357" t="s">
        <v>35591</v>
      </c>
      <c r="F17580" s="358" t="s">
        <v>1</v>
      </c>
      <c r="G17580" s="372">
        <v>13.29</v>
      </c>
    </row>
    <row r="17581" spans="1:7" ht="25.5">
      <c r="A17581" s="178" t="str">
        <f t="shared" si="272"/>
        <v>3 - RO-41443</v>
      </c>
      <c r="B17581" s="178">
        <v>3</v>
      </c>
      <c r="C17581" s="347" t="s">
        <v>31858</v>
      </c>
      <c r="D17581" s="356"/>
      <c r="E17581" s="357" t="s">
        <v>35592</v>
      </c>
      <c r="F17581" s="358" t="s">
        <v>1</v>
      </c>
      <c r="G17581" s="372">
        <v>68.650000000000006</v>
      </c>
    </row>
    <row r="17582" spans="1:7">
      <c r="A17582" s="178" t="str">
        <f t="shared" si="272"/>
        <v>3 - RO-43047</v>
      </c>
      <c r="B17582" s="178">
        <v>3</v>
      </c>
      <c r="C17582" s="347" t="s">
        <v>31859</v>
      </c>
      <c r="D17582" s="356"/>
      <c r="E17582" s="357" t="s">
        <v>35593</v>
      </c>
      <c r="F17582" s="358" t="s">
        <v>15038</v>
      </c>
      <c r="G17582" s="372">
        <v>12.2</v>
      </c>
    </row>
    <row r="17583" spans="1:7">
      <c r="A17583" s="178" t="str">
        <f t="shared" si="272"/>
        <v>3 - RO-43456</v>
      </c>
      <c r="B17583" s="178">
        <v>3</v>
      </c>
      <c r="C17583" s="347" t="s">
        <v>31860</v>
      </c>
      <c r="D17583" s="356"/>
      <c r="E17583" s="357" t="s">
        <v>35594</v>
      </c>
      <c r="F17583" s="358" t="s">
        <v>15038</v>
      </c>
      <c r="G17583" s="372">
        <v>15.59</v>
      </c>
    </row>
    <row r="17584" spans="1:7">
      <c r="A17584" s="178" t="str">
        <f t="shared" si="272"/>
        <v>3 - RO-42426</v>
      </c>
      <c r="B17584" s="178">
        <v>3</v>
      </c>
      <c r="C17584" s="347" t="s">
        <v>31861</v>
      </c>
      <c r="D17584" s="356"/>
      <c r="E17584" s="357" t="s">
        <v>35595</v>
      </c>
      <c r="F17584" s="358" t="s">
        <v>15038</v>
      </c>
      <c r="G17584" s="372">
        <v>13.75</v>
      </c>
    </row>
    <row r="17585" spans="1:7">
      <c r="A17585" s="178" t="str">
        <f t="shared" si="272"/>
        <v>3 - RO-41453</v>
      </c>
      <c r="B17585" s="178">
        <v>3</v>
      </c>
      <c r="C17585" s="347" t="s">
        <v>31862</v>
      </c>
      <c r="D17585" s="356"/>
      <c r="E17585" s="357" t="s">
        <v>35596</v>
      </c>
      <c r="F17585" s="358" t="s">
        <v>15038</v>
      </c>
      <c r="G17585" s="372">
        <v>16.260000000000002</v>
      </c>
    </row>
    <row r="17586" spans="1:7">
      <c r="A17586" s="178" t="str">
        <f t="shared" si="272"/>
        <v>3 - RO-41454</v>
      </c>
      <c r="B17586" s="178">
        <v>3</v>
      </c>
      <c r="C17586" s="347" t="s">
        <v>31863</v>
      </c>
      <c r="D17586" s="356"/>
      <c r="E17586" s="357" t="s">
        <v>35597</v>
      </c>
      <c r="F17586" s="358" t="s">
        <v>15038</v>
      </c>
      <c r="G17586" s="372">
        <v>20.75</v>
      </c>
    </row>
    <row r="17587" spans="1:7">
      <c r="A17587" s="178" t="str">
        <f t="shared" si="272"/>
        <v>3 - RO-41455</v>
      </c>
      <c r="B17587" s="178">
        <v>3</v>
      </c>
      <c r="C17587" s="347" t="s">
        <v>31864</v>
      </c>
      <c r="D17587" s="356"/>
      <c r="E17587" s="357" t="s">
        <v>35598</v>
      </c>
      <c r="F17587" s="358" t="s">
        <v>15038</v>
      </c>
      <c r="G17587" s="372">
        <v>30.1</v>
      </c>
    </row>
    <row r="17588" spans="1:7">
      <c r="A17588" s="178" t="str">
        <f t="shared" si="272"/>
        <v>3 - RO-41456</v>
      </c>
      <c r="B17588" s="178">
        <v>3</v>
      </c>
      <c r="C17588" s="347" t="s">
        <v>31865</v>
      </c>
      <c r="D17588" s="356"/>
      <c r="E17588" s="357" t="s">
        <v>35599</v>
      </c>
      <c r="F17588" s="358" t="s">
        <v>15038</v>
      </c>
      <c r="G17588" s="372">
        <v>17.71</v>
      </c>
    </row>
    <row r="17589" spans="1:7">
      <c r="A17589" s="178" t="str">
        <f t="shared" si="272"/>
        <v>3 - RO-41457</v>
      </c>
      <c r="B17589" s="178">
        <v>3</v>
      </c>
      <c r="C17589" s="347" t="s">
        <v>31866</v>
      </c>
      <c r="D17589" s="356"/>
      <c r="E17589" s="357" t="s">
        <v>35600</v>
      </c>
      <c r="F17589" s="358" t="s">
        <v>15038</v>
      </c>
      <c r="G17589" s="372">
        <v>21.23</v>
      </c>
    </row>
    <row r="17590" spans="1:7">
      <c r="A17590" s="178" t="str">
        <f t="shared" si="272"/>
        <v>3 - RO-41458</v>
      </c>
      <c r="B17590" s="178">
        <v>3</v>
      </c>
      <c r="C17590" s="347" t="s">
        <v>31867</v>
      </c>
      <c r="D17590" s="356"/>
      <c r="E17590" s="357" t="s">
        <v>35601</v>
      </c>
      <c r="F17590" s="358" t="s">
        <v>15038</v>
      </c>
      <c r="G17590" s="372">
        <v>31.61</v>
      </c>
    </row>
    <row r="17591" spans="1:7">
      <c r="A17591" s="178" t="str">
        <f t="shared" si="272"/>
        <v>3 - RO-41459</v>
      </c>
      <c r="B17591" s="178">
        <v>3</v>
      </c>
      <c r="C17591" s="347" t="s">
        <v>31868</v>
      </c>
      <c r="D17591" s="356"/>
      <c r="E17591" s="357" t="s">
        <v>35602</v>
      </c>
      <c r="F17591" s="358" t="s">
        <v>15038</v>
      </c>
      <c r="G17591" s="372">
        <v>43.38</v>
      </c>
    </row>
    <row r="17592" spans="1:7">
      <c r="A17592" s="178" t="str">
        <f t="shared" si="272"/>
        <v>3 - RO-41460</v>
      </c>
      <c r="B17592" s="178">
        <v>3</v>
      </c>
      <c r="C17592" s="347" t="s">
        <v>31869</v>
      </c>
      <c r="D17592" s="356"/>
      <c r="E17592" s="357" t="s">
        <v>35603</v>
      </c>
      <c r="F17592" s="358" t="s">
        <v>15038</v>
      </c>
      <c r="G17592" s="372">
        <v>19.16</v>
      </c>
    </row>
    <row r="17593" spans="1:7">
      <c r="A17593" s="178" t="str">
        <f t="shared" si="272"/>
        <v>3 - RO-41461</v>
      </c>
      <c r="B17593" s="178">
        <v>3</v>
      </c>
      <c r="C17593" s="347" t="s">
        <v>31870</v>
      </c>
      <c r="D17593" s="356"/>
      <c r="E17593" s="357" t="s">
        <v>35604</v>
      </c>
      <c r="F17593" s="358" t="s">
        <v>15038</v>
      </c>
      <c r="G17593" s="372">
        <v>23.11</v>
      </c>
    </row>
    <row r="17594" spans="1:7">
      <c r="A17594" s="178" t="str">
        <f t="shared" si="272"/>
        <v>3 - RO-41463</v>
      </c>
      <c r="B17594" s="178">
        <v>3</v>
      </c>
      <c r="C17594" s="347" t="s">
        <v>31871</v>
      </c>
      <c r="D17594" s="356"/>
      <c r="E17594" s="357" t="s">
        <v>35605</v>
      </c>
      <c r="F17594" s="358" t="s">
        <v>15038</v>
      </c>
      <c r="G17594" s="372">
        <v>33.97</v>
      </c>
    </row>
    <row r="17595" spans="1:7">
      <c r="A17595" s="178" t="str">
        <f t="shared" si="272"/>
        <v>3 - RO-41464</v>
      </c>
      <c r="B17595" s="178">
        <v>3</v>
      </c>
      <c r="C17595" s="347" t="s">
        <v>31872</v>
      </c>
      <c r="D17595" s="356"/>
      <c r="E17595" s="357" t="s">
        <v>35606</v>
      </c>
      <c r="F17595" s="358" t="s">
        <v>15038</v>
      </c>
      <c r="G17595" s="372">
        <v>44.56</v>
      </c>
    </row>
    <row r="17596" spans="1:7">
      <c r="A17596" s="178" t="str">
        <f t="shared" si="272"/>
        <v>3 - RO-41466</v>
      </c>
      <c r="B17596" s="178">
        <v>3</v>
      </c>
      <c r="C17596" s="347" t="s">
        <v>31873</v>
      </c>
      <c r="D17596" s="356"/>
      <c r="E17596" s="357" t="s">
        <v>35607</v>
      </c>
      <c r="F17596" s="358" t="s">
        <v>15038</v>
      </c>
      <c r="G17596" s="372">
        <v>22.22</v>
      </c>
    </row>
    <row r="17597" spans="1:7">
      <c r="A17597" s="178" t="str">
        <f t="shared" si="272"/>
        <v>3 - RO-41465</v>
      </c>
      <c r="B17597" s="178">
        <v>3</v>
      </c>
      <c r="C17597" s="347" t="s">
        <v>31874</v>
      </c>
      <c r="D17597" s="356"/>
      <c r="E17597" s="357" t="s">
        <v>35608</v>
      </c>
      <c r="F17597" s="358" t="s">
        <v>15038</v>
      </c>
      <c r="G17597" s="372">
        <v>25.66</v>
      </c>
    </row>
    <row r="17598" spans="1:7">
      <c r="A17598" s="178" t="str">
        <f t="shared" si="272"/>
        <v>3 - RO-41467</v>
      </c>
      <c r="B17598" s="178">
        <v>3</v>
      </c>
      <c r="C17598" s="347" t="s">
        <v>31875</v>
      </c>
      <c r="D17598" s="356"/>
      <c r="E17598" s="357" t="s">
        <v>35609</v>
      </c>
      <c r="F17598" s="358" t="s">
        <v>15038</v>
      </c>
      <c r="G17598" s="372">
        <v>34.57</v>
      </c>
    </row>
    <row r="17599" spans="1:7">
      <c r="A17599" s="178" t="str">
        <f t="shared" si="272"/>
        <v>3 - RO-41469</v>
      </c>
      <c r="B17599" s="178">
        <v>3</v>
      </c>
      <c r="C17599" s="347" t="s">
        <v>31876</v>
      </c>
      <c r="D17599" s="356"/>
      <c r="E17599" s="357" t="s">
        <v>35610</v>
      </c>
      <c r="F17599" s="358" t="s">
        <v>15038</v>
      </c>
      <c r="G17599" s="372">
        <v>61.9</v>
      </c>
    </row>
    <row r="17600" spans="1:7">
      <c r="A17600" s="178" t="str">
        <f t="shared" si="272"/>
        <v>3 - RO-41470</v>
      </c>
      <c r="B17600" s="178">
        <v>3</v>
      </c>
      <c r="C17600" s="347" t="s">
        <v>31877</v>
      </c>
      <c r="D17600" s="356"/>
      <c r="E17600" s="357" t="s">
        <v>35611</v>
      </c>
      <c r="F17600" s="358" t="s">
        <v>15038</v>
      </c>
      <c r="G17600" s="372">
        <v>105.35</v>
      </c>
    </row>
    <row r="17601" spans="1:7">
      <c r="A17601" s="178" t="str">
        <f t="shared" si="272"/>
        <v>3 - RO-41473</v>
      </c>
      <c r="B17601" s="178">
        <v>3</v>
      </c>
      <c r="C17601" s="347" t="s">
        <v>31878</v>
      </c>
      <c r="D17601" s="356"/>
      <c r="E17601" s="357" t="s">
        <v>35612</v>
      </c>
      <c r="F17601" s="358" t="s">
        <v>15038</v>
      </c>
      <c r="G17601" s="372">
        <v>40.24</v>
      </c>
    </row>
    <row r="17602" spans="1:7">
      <c r="A17602" s="178" t="str">
        <f t="shared" si="272"/>
        <v>3 - RO-41475</v>
      </c>
      <c r="B17602" s="178">
        <v>3</v>
      </c>
      <c r="C17602" s="347" t="s">
        <v>31879</v>
      </c>
      <c r="D17602" s="356"/>
      <c r="E17602" s="357" t="s">
        <v>35613</v>
      </c>
      <c r="F17602" s="358" t="s">
        <v>15038</v>
      </c>
      <c r="G17602" s="372">
        <v>53.92</v>
      </c>
    </row>
    <row r="17603" spans="1:7">
      <c r="A17603" s="178" t="str">
        <f t="shared" si="272"/>
        <v>3 - RO-41476</v>
      </c>
      <c r="B17603" s="178">
        <v>3</v>
      </c>
      <c r="C17603" s="347" t="s">
        <v>31880</v>
      </c>
      <c r="D17603" s="356"/>
      <c r="E17603" s="357" t="s">
        <v>35614</v>
      </c>
      <c r="F17603" s="358" t="s">
        <v>15038</v>
      </c>
      <c r="G17603" s="372">
        <v>64.209999999999994</v>
      </c>
    </row>
    <row r="17604" spans="1:7">
      <c r="A17604" s="178" t="str">
        <f t="shared" si="272"/>
        <v>3 - RO-41482</v>
      </c>
      <c r="B17604" s="178">
        <v>3</v>
      </c>
      <c r="C17604" s="347" t="s">
        <v>31881</v>
      </c>
      <c r="D17604" s="356"/>
      <c r="E17604" s="357" t="s">
        <v>35615</v>
      </c>
      <c r="F17604" s="358" t="s">
        <v>15038</v>
      </c>
      <c r="G17604" s="372">
        <v>38.450000000000003</v>
      </c>
    </row>
    <row r="17605" spans="1:7">
      <c r="A17605" s="178" t="str">
        <f t="shared" si="272"/>
        <v>3 - RO-41479</v>
      </c>
      <c r="B17605" s="178">
        <v>3</v>
      </c>
      <c r="C17605" s="347" t="s">
        <v>31882</v>
      </c>
      <c r="D17605" s="356"/>
      <c r="E17605" s="357" t="s">
        <v>35616</v>
      </c>
      <c r="F17605" s="358" t="s">
        <v>15038</v>
      </c>
      <c r="G17605" s="372">
        <v>42.56</v>
      </c>
    </row>
    <row r="17606" spans="1:7">
      <c r="A17606" s="178" t="str">
        <f t="shared" si="272"/>
        <v>3 - RO-41648</v>
      </c>
      <c r="B17606" s="178">
        <v>3</v>
      </c>
      <c r="C17606" s="347" t="s">
        <v>31883</v>
      </c>
      <c r="D17606" s="356"/>
      <c r="E17606" s="357" t="s">
        <v>35617</v>
      </c>
      <c r="F17606" s="358" t="s">
        <v>15038</v>
      </c>
      <c r="G17606" s="372">
        <v>57.38</v>
      </c>
    </row>
    <row r="17607" spans="1:7">
      <c r="A17607" s="178" t="str">
        <f t="shared" si="272"/>
        <v>3 - RO-41481</v>
      </c>
      <c r="B17607" s="178">
        <v>3</v>
      </c>
      <c r="C17607" s="347" t="s">
        <v>31884</v>
      </c>
      <c r="D17607" s="356"/>
      <c r="E17607" s="357" t="s">
        <v>35618</v>
      </c>
      <c r="F17607" s="358" t="s">
        <v>15038</v>
      </c>
      <c r="G17607" s="372">
        <v>77.77</v>
      </c>
    </row>
    <row r="17608" spans="1:7" ht="25.5">
      <c r="A17608" s="178" t="str">
        <f t="shared" si="272"/>
        <v>3 - RO-41493</v>
      </c>
      <c r="B17608" s="178">
        <v>3</v>
      </c>
      <c r="C17608" s="347" t="s">
        <v>31885</v>
      </c>
      <c r="D17608" s="356"/>
      <c r="E17608" s="357" t="s">
        <v>35619</v>
      </c>
      <c r="F17608" s="358" t="s">
        <v>2</v>
      </c>
      <c r="G17608" s="372">
        <v>320.42</v>
      </c>
    </row>
    <row r="17609" spans="1:7" ht="25.5">
      <c r="A17609" s="178" t="str">
        <f t="shared" si="272"/>
        <v>3 - RO-41494</v>
      </c>
      <c r="B17609" s="178">
        <v>3</v>
      </c>
      <c r="C17609" s="347" t="s">
        <v>31886</v>
      </c>
      <c r="D17609" s="356"/>
      <c r="E17609" s="357" t="s">
        <v>35620</v>
      </c>
      <c r="F17609" s="358" t="s">
        <v>2</v>
      </c>
      <c r="G17609" s="372">
        <v>328.17</v>
      </c>
    </row>
    <row r="17610" spans="1:7" ht="25.5">
      <c r="A17610" s="178" t="str">
        <f t="shared" si="272"/>
        <v>3 - RO-41495</v>
      </c>
      <c r="B17610" s="178">
        <v>3</v>
      </c>
      <c r="C17610" s="347" t="s">
        <v>31887</v>
      </c>
      <c r="D17610" s="356"/>
      <c r="E17610" s="357" t="s">
        <v>35621</v>
      </c>
      <c r="F17610" s="358" t="s">
        <v>2</v>
      </c>
      <c r="G17610" s="372">
        <v>332.2</v>
      </c>
    </row>
    <row r="17611" spans="1:7" ht="25.5">
      <c r="A17611" s="178" t="str">
        <f t="shared" si="272"/>
        <v>3 - RO-41496</v>
      </c>
      <c r="B17611" s="178">
        <v>3</v>
      </c>
      <c r="C17611" s="347" t="s">
        <v>31888</v>
      </c>
      <c r="D17611" s="356"/>
      <c r="E17611" s="357" t="s">
        <v>35622</v>
      </c>
      <c r="F17611" s="358" t="s">
        <v>2</v>
      </c>
      <c r="G17611" s="372">
        <v>334.37</v>
      </c>
    </row>
    <row r="17612" spans="1:7" ht="25.5">
      <c r="A17612" s="178" t="str">
        <f t="shared" si="272"/>
        <v>3 - RO-42416</v>
      </c>
      <c r="B17612" s="178">
        <v>3</v>
      </c>
      <c r="C17612" s="347" t="s">
        <v>31889</v>
      </c>
      <c r="D17612" s="356"/>
      <c r="E17612" s="357" t="s">
        <v>35623</v>
      </c>
      <c r="F17612" s="358" t="s">
        <v>2</v>
      </c>
      <c r="G17612" s="372">
        <v>339.02</v>
      </c>
    </row>
    <row r="17613" spans="1:7" ht="25.5">
      <c r="A17613" s="178" t="str">
        <f t="shared" si="272"/>
        <v>3 - RO-45041</v>
      </c>
      <c r="B17613" s="178">
        <v>3</v>
      </c>
      <c r="C17613" s="347" t="s">
        <v>31890</v>
      </c>
      <c r="D17613" s="356"/>
      <c r="E17613" s="357" t="s">
        <v>35624</v>
      </c>
      <c r="F17613" s="358" t="s">
        <v>2</v>
      </c>
      <c r="G17613" s="372">
        <v>340.72</v>
      </c>
    </row>
    <row r="17614" spans="1:7" ht="25.5">
      <c r="A17614" s="178" t="str">
        <f t="shared" si="272"/>
        <v>3 - RO-42417</v>
      </c>
      <c r="B17614" s="178">
        <v>3</v>
      </c>
      <c r="C17614" s="347" t="s">
        <v>31891</v>
      </c>
      <c r="D17614" s="356"/>
      <c r="E17614" s="357" t="s">
        <v>35625</v>
      </c>
      <c r="F17614" s="358" t="s">
        <v>2</v>
      </c>
      <c r="G17614" s="372">
        <v>344.6</v>
      </c>
    </row>
    <row r="17615" spans="1:7" ht="25.5">
      <c r="A17615" s="178" t="str">
        <f t="shared" si="272"/>
        <v>3 - RO-42456</v>
      </c>
      <c r="B17615" s="178">
        <v>3</v>
      </c>
      <c r="C17615" s="347" t="s">
        <v>31892</v>
      </c>
      <c r="D17615" s="356"/>
      <c r="E17615" s="357" t="s">
        <v>35626</v>
      </c>
      <c r="F17615" s="358" t="s">
        <v>2</v>
      </c>
      <c r="G17615" s="372">
        <v>352.97</v>
      </c>
    </row>
    <row r="17616" spans="1:7" ht="25.5">
      <c r="A17616" s="178" t="str">
        <f t="shared" si="272"/>
        <v>3 - RO-42467</v>
      </c>
      <c r="B17616" s="178">
        <v>3</v>
      </c>
      <c r="C17616" s="347" t="s">
        <v>31893</v>
      </c>
      <c r="D17616" s="356"/>
      <c r="E17616" s="357" t="s">
        <v>35627</v>
      </c>
      <c r="F17616" s="358" t="s">
        <v>2</v>
      </c>
      <c r="G17616" s="372">
        <v>249.51</v>
      </c>
    </row>
    <row r="17617" spans="1:7" ht="25.5">
      <c r="A17617" s="178" t="str">
        <f t="shared" si="272"/>
        <v>3 - RO-41502</v>
      </c>
      <c r="B17617" s="178">
        <v>3</v>
      </c>
      <c r="C17617" s="347" t="s">
        <v>31894</v>
      </c>
      <c r="D17617" s="356"/>
      <c r="E17617" s="357" t="s">
        <v>35628</v>
      </c>
      <c r="F17617" s="358" t="s">
        <v>2</v>
      </c>
      <c r="G17617" s="372">
        <v>253.6</v>
      </c>
    </row>
    <row r="17618" spans="1:7" ht="25.5">
      <c r="A17618" s="178" t="str">
        <f t="shared" si="272"/>
        <v>3 - RO-41544</v>
      </c>
      <c r="B17618" s="178">
        <v>3</v>
      </c>
      <c r="C17618" s="347" t="s">
        <v>31895</v>
      </c>
      <c r="D17618" s="356"/>
      <c r="E17618" s="357" t="s">
        <v>35629</v>
      </c>
      <c r="F17618" s="358" t="s">
        <v>2</v>
      </c>
      <c r="G17618" s="372">
        <v>53.64</v>
      </c>
    </row>
    <row r="17619" spans="1:7" ht="25.5">
      <c r="A17619" s="178" t="str">
        <f t="shared" si="272"/>
        <v>3 - RO-42285</v>
      </c>
      <c r="B17619" s="178">
        <v>3</v>
      </c>
      <c r="C17619" s="347" t="s">
        <v>31896</v>
      </c>
      <c r="D17619" s="356"/>
      <c r="E17619" s="357" t="s">
        <v>35630</v>
      </c>
      <c r="F17619" s="358" t="s">
        <v>585</v>
      </c>
      <c r="G17619" s="372">
        <v>6.8</v>
      </c>
    </row>
    <row r="17620" spans="1:7" ht="25.5">
      <c r="A17620" s="178" t="str">
        <f t="shared" si="272"/>
        <v>3 - RO-41552</v>
      </c>
      <c r="B17620" s="178">
        <v>3</v>
      </c>
      <c r="C17620" s="347" t="s">
        <v>31897</v>
      </c>
      <c r="D17620" s="356"/>
      <c r="E17620" s="357" t="s">
        <v>35631</v>
      </c>
      <c r="F17620" s="358" t="s">
        <v>585</v>
      </c>
      <c r="G17620" s="372">
        <v>6.77</v>
      </c>
    </row>
    <row r="17621" spans="1:7" ht="25.5">
      <c r="A17621" s="178" t="str">
        <f t="shared" si="272"/>
        <v>3 - RO-41651</v>
      </c>
      <c r="B17621" s="178">
        <v>3</v>
      </c>
      <c r="C17621" s="347" t="s">
        <v>31898</v>
      </c>
      <c r="D17621" s="356"/>
      <c r="E17621" s="357" t="s">
        <v>35632</v>
      </c>
      <c r="F17621" s="358" t="s">
        <v>585</v>
      </c>
      <c r="G17621" s="372">
        <v>49.77</v>
      </c>
    </row>
    <row r="17622" spans="1:7" ht="25.5">
      <c r="A17622" s="178" t="str">
        <f t="shared" si="272"/>
        <v>3 - RO-41653</v>
      </c>
      <c r="B17622" s="178">
        <v>3</v>
      </c>
      <c r="C17622" s="347" t="s">
        <v>31899</v>
      </c>
      <c r="D17622" s="356"/>
      <c r="E17622" s="357" t="s">
        <v>35633</v>
      </c>
      <c r="F17622" s="358" t="s">
        <v>585</v>
      </c>
      <c r="G17622" s="372">
        <v>94.3</v>
      </c>
    </row>
    <row r="17623" spans="1:7" ht="25.5">
      <c r="A17623" s="178" t="str">
        <f t="shared" si="272"/>
        <v>3 - RO-41652</v>
      </c>
      <c r="B17623" s="178">
        <v>3</v>
      </c>
      <c r="C17623" s="347" t="s">
        <v>31900</v>
      </c>
      <c r="D17623" s="356"/>
      <c r="E17623" s="357" t="s">
        <v>35634</v>
      </c>
      <c r="F17623" s="358" t="s">
        <v>0</v>
      </c>
      <c r="G17623" s="372">
        <v>43.29</v>
      </c>
    </row>
    <row r="17624" spans="1:7" ht="25.5">
      <c r="A17624" s="178" t="str">
        <f t="shared" si="272"/>
        <v>3 - RO-42425</v>
      </c>
      <c r="B17624" s="178">
        <v>3</v>
      </c>
      <c r="C17624" s="347" t="s">
        <v>31901</v>
      </c>
      <c r="D17624" s="356"/>
      <c r="E17624" s="357" t="s">
        <v>35635</v>
      </c>
      <c r="F17624" s="358" t="s">
        <v>2</v>
      </c>
      <c r="G17624" s="372">
        <v>344.6</v>
      </c>
    </row>
    <row r="17625" spans="1:7" ht="25.5">
      <c r="A17625" s="178" t="str">
        <f t="shared" si="272"/>
        <v>3 - RO-41575</v>
      </c>
      <c r="B17625" s="178">
        <v>3</v>
      </c>
      <c r="C17625" s="347" t="s">
        <v>31902</v>
      </c>
      <c r="D17625" s="356"/>
      <c r="E17625" s="357" t="s">
        <v>35636</v>
      </c>
      <c r="F17625" s="358" t="s">
        <v>4664</v>
      </c>
      <c r="G17625" s="372">
        <v>54.4</v>
      </c>
    </row>
    <row r="17626" spans="1:7" ht="25.5">
      <c r="A17626" s="178" t="str">
        <f t="shared" si="272"/>
        <v>3 - RO-41582</v>
      </c>
      <c r="B17626" s="178">
        <v>3</v>
      </c>
      <c r="C17626" s="347" t="s">
        <v>31903</v>
      </c>
      <c r="D17626" s="356"/>
      <c r="E17626" s="357" t="s">
        <v>35637</v>
      </c>
      <c r="F17626" s="358" t="s">
        <v>4664</v>
      </c>
      <c r="G17626" s="372">
        <v>78.13</v>
      </c>
    </row>
    <row r="17627" spans="1:7" ht="25.5">
      <c r="A17627" s="178" t="str">
        <f t="shared" si="272"/>
        <v>3 - RO-41557</v>
      </c>
      <c r="B17627" s="178">
        <v>3</v>
      </c>
      <c r="C17627" s="347" t="s">
        <v>31904</v>
      </c>
      <c r="D17627" s="356"/>
      <c r="E17627" s="357" t="s">
        <v>35638</v>
      </c>
      <c r="F17627" s="358" t="s">
        <v>1</v>
      </c>
      <c r="G17627" s="372">
        <v>86.89</v>
      </c>
    </row>
    <row r="17628" spans="1:7" ht="25.5">
      <c r="A17628" s="178" t="str">
        <f t="shared" si="272"/>
        <v>3 - RO-41558</v>
      </c>
      <c r="B17628" s="178">
        <v>3</v>
      </c>
      <c r="C17628" s="347" t="s">
        <v>31905</v>
      </c>
      <c r="D17628" s="356"/>
      <c r="E17628" s="357" t="s">
        <v>35639</v>
      </c>
      <c r="F17628" s="358" t="s">
        <v>1</v>
      </c>
      <c r="G17628" s="372">
        <v>51.05</v>
      </c>
    </row>
    <row r="17629" spans="1:7" ht="25.5">
      <c r="A17629" s="178" t="str">
        <f t="shared" si="272"/>
        <v>3 - RO-41559</v>
      </c>
      <c r="B17629" s="178">
        <v>3</v>
      </c>
      <c r="C17629" s="347" t="s">
        <v>31906</v>
      </c>
      <c r="D17629" s="356"/>
      <c r="E17629" s="357" t="s">
        <v>35640</v>
      </c>
      <c r="F17629" s="358" t="s">
        <v>1</v>
      </c>
      <c r="G17629" s="372">
        <v>63.36</v>
      </c>
    </row>
    <row r="17630" spans="1:7" ht="25.5">
      <c r="A17630" s="178" t="str">
        <f t="shared" si="272"/>
        <v>3 - RO-41565</v>
      </c>
      <c r="B17630" s="178">
        <v>3</v>
      </c>
      <c r="C17630" s="347" t="s">
        <v>31907</v>
      </c>
      <c r="D17630" s="356"/>
      <c r="E17630" s="357" t="s">
        <v>35641</v>
      </c>
      <c r="F17630" s="358" t="s">
        <v>0</v>
      </c>
      <c r="G17630" s="372">
        <v>9.32</v>
      </c>
    </row>
    <row r="17631" spans="1:7" ht="25.5">
      <c r="A17631" s="178" t="str">
        <f t="shared" si="272"/>
        <v>3 - RO-40989</v>
      </c>
      <c r="B17631" s="178">
        <v>3</v>
      </c>
      <c r="C17631" s="347" t="s">
        <v>31908</v>
      </c>
      <c r="D17631" s="356"/>
      <c r="E17631" s="357" t="s">
        <v>35642</v>
      </c>
      <c r="F17631" s="358" t="s">
        <v>0</v>
      </c>
      <c r="G17631" s="372">
        <v>250.36</v>
      </c>
    </row>
    <row r="17632" spans="1:7" ht="25.5">
      <c r="A17632" s="178" t="str">
        <f t="shared" si="272"/>
        <v>3 - RO-41657</v>
      </c>
      <c r="B17632" s="178">
        <v>3</v>
      </c>
      <c r="C17632" s="347" t="s">
        <v>31909</v>
      </c>
      <c r="D17632" s="356"/>
      <c r="E17632" s="357" t="s">
        <v>35643</v>
      </c>
      <c r="F17632" s="358" t="s">
        <v>0</v>
      </c>
      <c r="G17632" s="372">
        <v>79.91</v>
      </c>
    </row>
    <row r="17633" spans="1:7" ht="25.5">
      <c r="A17633" s="178" t="str">
        <f t="shared" si="272"/>
        <v>3 - RO-41569</v>
      </c>
      <c r="B17633" s="178">
        <v>3</v>
      </c>
      <c r="C17633" s="347" t="s">
        <v>31910</v>
      </c>
      <c r="D17633" s="356"/>
      <c r="E17633" s="357" t="s">
        <v>35644</v>
      </c>
      <c r="F17633" s="358" t="s">
        <v>0</v>
      </c>
      <c r="G17633" s="372">
        <v>98</v>
      </c>
    </row>
    <row r="17634" spans="1:7" ht="25.5">
      <c r="A17634" s="178" t="str">
        <f t="shared" si="272"/>
        <v>3 - RO-41570</v>
      </c>
      <c r="B17634" s="178">
        <v>3</v>
      </c>
      <c r="C17634" s="347" t="s">
        <v>31911</v>
      </c>
      <c r="D17634" s="356"/>
      <c r="E17634" s="357" t="s">
        <v>35645</v>
      </c>
      <c r="F17634" s="358" t="s">
        <v>0</v>
      </c>
      <c r="G17634" s="372">
        <v>124.83</v>
      </c>
    </row>
    <row r="17635" spans="1:7" ht="25.5">
      <c r="A17635" s="178" t="str">
        <f t="shared" si="272"/>
        <v>3 - RO-41571</v>
      </c>
      <c r="B17635" s="178">
        <v>3</v>
      </c>
      <c r="C17635" s="347" t="s">
        <v>31912</v>
      </c>
      <c r="D17635" s="356"/>
      <c r="E17635" s="357" t="s">
        <v>35646</v>
      </c>
      <c r="F17635" s="358" t="s">
        <v>0</v>
      </c>
      <c r="G17635" s="372">
        <v>139.59</v>
      </c>
    </row>
    <row r="17636" spans="1:7">
      <c r="A17636" s="178" t="str">
        <f t="shared" si="272"/>
        <v>3 - RO-41578</v>
      </c>
      <c r="B17636" s="178">
        <v>3</v>
      </c>
      <c r="C17636" s="347" t="s">
        <v>31913</v>
      </c>
      <c r="D17636" s="356"/>
      <c r="E17636" s="357" t="s">
        <v>35647</v>
      </c>
      <c r="F17636" s="358" t="s">
        <v>1</v>
      </c>
      <c r="G17636" s="372">
        <v>24.92</v>
      </c>
    </row>
    <row r="17637" spans="1:7">
      <c r="A17637" s="178" t="str">
        <f t="shared" si="272"/>
        <v>3 - RO-42430</v>
      </c>
      <c r="B17637" s="178">
        <v>3</v>
      </c>
      <c r="C17637" s="347" t="s">
        <v>31914</v>
      </c>
      <c r="D17637" s="356"/>
      <c r="E17637" s="357" t="s">
        <v>35648</v>
      </c>
      <c r="F17637" s="358" t="s">
        <v>1</v>
      </c>
      <c r="G17637" s="372">
        <v>41.28</v>
      </c>
    </row>
    <row r="17638" spans="1:7">
      <c r="A17638" s="178" t="str">
        <f t="shared" si="272"/>
        <v>3 - RO-41581</v>
      </c>
      <c r="B17638" s="178">
        <v>3</v>
      </c>
      <c r="C17638" s="347" t="s">
        <v>31915</v>
      </c>
      <c r="D17638" s="356"/>
      <c r="E17638" s="357" t="s">
        <v>35649</v>
      </c>
      <c r="F17638" s="358" t="s">
        <v>1</v>
      </c>
      <c r="G17638" s="372">
        <v>29.73</v>
      </c>
    </row>
    <row r="17639" spans="1:7" ht="25.5">
      <c r="A17639" s="178" t="str">
        <f t="shared" si="272"/>
        <v>3 - RO-41584</v>
      </c>
      <c r="B17639" s="178">
        <v>3</v>
      </c>
      <c r="C17639" s="347" t="s">
        <v>31916</v>
      </c>
      <c r="D17639" s="356"/>
      <c r="E17639" s="357" t="s">
        <v>35650</v>
      </c>
      <c r="F17639" s="358" t="s">
        <v>15038</v>
      </c>
      <c r="G17639" s="372">
        <v>14.35</v>
      </c>
    </row>
    <row r="17640" spans="1:7" ht="25.5">
      <c r="A17640" s="178" t="str">
        <f t="shared" si="272"/>
        <v>3 - RO-42476</v>
      </c>
      <c r="B17640" s="178">
        <v>3</v>
      </c>
      <c r="C17640" s="347" t="s">
        <v>31917</v>
      </c>
      <c r="D17640" s="356"/>
      <c r="E17640" s="357" t="s">
        <v>35651</v>
      </c>
      <c r="F17640" s="358" t="s">
        <v>15038</v>
      </c>
      <c r="G17640" s="372">
        <v>14.56</v>
      </c>
    </row>
    <row r="17641" spans="1:7" ht="25.5">
      <c r="A17641" s="178" t="str">
        <f t="shared" si="272"/>
        <v>3 - RO-42994</v>
      </c>
      <c r="B17641" s="178">
        <v>3</v>
      </c>
      <c r="C17641" s="347" t="s">
        <v>31918</v>
      </c>
      <c r="D17641" s="356"/>
      <c r="E17641" s="357" t="s">
        <v>35652</v>
      </c>
      <c r="F17641" s="358" t="s">
        <v>15038</v>
      </c>
      <c r="G17641" s="372">
        <v>14.77</v>
      </c>
    </row>
    <row r="17642" spans="1:7" ht="25.5">
      <c r="A17642" s="178" t="str">
        <f t="shared" si="272"/>
        <v>3 - RO-41586</v>
      </c>
      <c r="B17642" s="178">
        <v>3</v>
      </c>
      <c r="C17642" s="347" t="s">
        <v>31919</v>
      </c>
      <c r="D17642" s="356"/>
      <c r="E17642" s="357" t="s">
        <v>35653</v>
      </c>
      <c r="F17642" s="358" t="s">
        <v>15038</v>
      </c>
      <c r="G17642" s="372">
        <v>13.98</v>
      </c>
    </row>
    <row r="17643" spans="1:7" ht="25.5">
      <c r="A17643" s="178" t="str">
        <f t="shared" si="272"/>
        <v>3 - RO-41587</v>
      </c>
      <c r="B17643" s="178">
        <v>3</v>
      </c>
      <c r="C17643" s="347" t="s">
        <v>31920</v>
      </c>
      <c r="D17643" s="356"/>
      <c r="E17643" s="357" t="s">
        <v>35654</v>
      </c>
      <c r="F17643" s="358" t="s">
        <v>15038</v>
      </c>
      <c r="G17643" s="372">
        <v>14.9</v>
      </c>
    </row>
    <row r="17644" spans="1:7" ht="25.5">
      <c r="A17644" s="178" t="str">
        <f t="shared" ref="A17644:A17655" si="273">B17644&amp;" - "&amp;C17644</f>
        <v>3 - RO-41591</v>
      </c>
      <c r="B17644" s="178">
        <v>3</v>
      </c>
      <c r="C17644" s="347" t="s">
        <v>31921</v>
      </c>
      <c r="D17644" s="356"/>
      <c r="E17644" s="357" t="s">
        <v>35655</v>
      </c>
      <c r="F17644" s="358" t="s">
        <v>15038</v>
      </c>
      <c r="G17644" s="372">
        <v>15.2</v>
      </c>
    </row>
    <row r="17645" spans="1:7" ht="25.5">
      <c r="A17645" s="178" t="str">
        <f t="shared" si="273"/>
        <v>3 - RO-41592</v>
      </c>
      <c r="B17645" s="178">
        <v>3</v>
      </c>
      <c r="C17645" s="347" t="s">
        <v>31922</v>
      </c>
      <c r="D17645" s="356"/>
      <c r="E17645" s="357" t="s">
        <v>35656</v>
      </c>
      <c r="F17645" s="358" t="s">
        <v>15038</v>
      </c>
      <c r="G17645" s="372">
        <v>15.51</v>
      </c>
    </row>
    <row r="17646" spans="1:7" ht="25.5">
      <c r="A17646" s="178" t="str">
        <f t="shared" si="273"/>
        <v>3 - RO-41589</v>
      </c>
      <c r="B17646" s="178">
        <v>3</v>
      </c>
      <c r="C17646" s="347" t="s">
        <v>31923</v>
      </c>
      <c r="D17646" s="356"/>
      <c r="E17646" s="357" t="s">
        <v>35657</v>
      </c>
      <c r="F17646" s="358" t="s">
        <v>15038</v>
      </c>
      <c r="G17646" s="372">
        <v>15.13</v>
      </c>
    </row>
    <row r="17647" spans="1:7" ht="25.5">
      <c r="A17647" s="178" t="str">
        <f t="shared" si="273"/>
        <v>3 - RO-41588</v>
      </c>
      <c r="B17647" s="178">
        <v>3</v>
      </c>
      <c r="C17647" s="347" t="s">
        <v>31924</v>
      </c>
      <c r="D17647" s="356"/>
      <c r="E17647" s="357" t="s">
        <v>35658</v>
      </c>
      <c r="F17647" s="358" t="s">
        <v>15038</v>
      </c>
      <c r="G17647" s="372">
        <v>15.43</v>
      </c>
    </row>
    <row r="17648" spans="1:7" ht="25.5">
      <c r="A17648" s="178" t="str">
        <f t="shared" si="273"/>
        <v>3 - RO-41590</v>
      </c>
      <c r="B17648" s="178">
        <v>3</v>
      </c>
      <c r="C17648" s="347" t="s">
        <v>31925</v>
      </c>
      <c r="D17648" s="356"/>
      <c r="E17648" s="357" t="s">
        <v>35659</v>
      </c>
      <c r="F17648" s="358" t="s">
        <v>15038</v>
      </c>
      <c r="G17648" s="372">
        <v>15.72</v>
      </c>
    </row>
    <row r="17649" spans="1:7" ht="25.5">
      <c r="A17649" s="178" t="str">
        <f t="shared" si="273"/>
        <v>3 - RO-41594</v>
      </c>
      <c r="B17649" s="178">
        <v>3</v>
      </c>
      <c r="C17649" s="347" t="s">
        <v>31926</v>
      </c>
      <c r="D17649" s="356"/>
      <c r="E17649" s="357" t="s">
        <v>35660</v>
      </c>
      <c r="F17649" s="358" t="s">
        <v>15038</v>
      </c>
      <c r="G17649" s="372">
        <v>17.07</v>
      </c>
    </row>
    <row r="17650" spans="1:7" ht="25.5">
      <c r="A17650" s="178" t="str">
        <f t="shared" si="273"/>
        <v>3 - RO-41593</v>
      </c>
      <c r="B17650" s="178">
        <v>3</v>
      </c>
      <c r="C17650" s="347" t="s">
        <v>31927</v>
      </c>
      <c r="D17650" s="356"/>
      <c r="E17650" s="357" t="s">
        <v>35661</v>
      </c>
      <c r="F17650" s="358" t="s">
        <v>1</v>
      </c>
      <c r="G17650" s="372">
        <v>3.27</v>
      </c>
    </row>
    <row r="17651" spans="1:7">
      <c r="A17651" s="178" t="str">
        <f t="shared" si="273"/>
        <v>3 - 109 - ÍNDICE NACIONAL DE CONSTRUÇÃO CIVIL</v>
      </c>
      <c r="B17651" s="178">
        <v>3</v>
      </c>
      <c r="C17651" s="347" t="s">
        <v>31928</v>
      </c>
      <c r="D17651" s="356"/>
      <c r="E17651" s="357"/>
      <c r="F17651" s="358"/>
    </row>
    <row r="17652" spans="1:7" ht="25.5">
      <c r="A17652" s="178" t="str">
        <f t="shared" si="273"/>
        <v>3 - RO-41664</v>
      </c>
      <c r="B17652" s="178">
        <v>3</v>
      </c>
      <c r="C17652" s="347" t="s">
        <v>31929</v>
      </c>
      <c r="D17652" s="356"/>
      <c r="E17652" s="357" t="s">
        <v>35662</v>
      </c>
      <c r="F17652" s="358" t="s">
        <v>15038</v>
      </c>
      <c r="G17652" s="372">
        <v>2418.36</v>
      </c>
    </row>
    <row r="17653" spans="1:7" ht="25.5">
      <c r="A17653" s="178" t="str">
        <f t="shared" si="273"/>
        <v>3 - RO-41665</v>
      </c>
      <c r="B17653" s="178">
        <v>3</v>
      </c>
      <c r="C17653" s="347" t="s">
        <v>31930</v>
      </c>
      <c r="D17653" s="356"/>
      <c r="E17653" s="357" t="s">
        <v>35663</v>
      </c>
      <c r="F17653" s="358" t="s">
        <v>15038</v>
      </c>
      <c r="G17653" s="372">
        <v>4638</v>
      </c>
    </row>
    <row r="17654" spans="1:7" ht="25.5">
      <c r="A17654" s="178" t="str">
        <f t="shared" si="273"/>
        <v>3 - RO-41662</v>
      </c>
      <c r="B17654" s="178">
        <v>3</v>
      </c>
      <c r="C17654" s="347" t="s">
        <v>31931</v>
      </c>
      <c r="D17654" s="356"/>
      <c r="E17654" s="357" t="s">
        <v>35664</v>
      </c>
      <c r="F17654" s="358" t="s">
        <v>1</v>
      </c>
      <c r="G17654" s="372">
        <v>25.64</v>
      </c>
    </row>
    <row r="17655" spans="1:7" ht="25.5">
      <c r="A17655" s="178" t="str">
        <f t="shared" si="273"/>
        <v>3 - RO-41661</v>
      </c>
      <c r="B17655" s="178">
        <v>3</v>
      </c>
      <c r="C17655" s="347" t="s">
        <v>31932</v>
      </c>
      <c r="D17655" s="356"/>
      <c r="E17655" s="357" t="s">
        <v>35665</v>
      </c>
      <c r="F17655" s="358" t="s">
        <v>1</v>
      </c>
      <c r="G17655" s="372">
        <v>11.39</v>
      </c>
    </row>
    <row r="17656" spans="1:7" s="337" customFormat="1">
      <c r="C17656" s="338"/>
      <c r="D17656" s="339"/>
      <c r="E17656" s="339"/>
      <c r="G17656" s="374"/>
    </row>
    <row r="17657" spans="1:7" s="336" customFormat="1">
      <c r="A17657" s="178" t="str">
        <f t="shared" ref="A17657:A17667" si="274">B17657&amp;" - "&amp;C17657</f>
        <v>4 - 100</v>
      </c>
      <c r="B17657" s="336">
        <f>COMPOSIÇÕES!A3</f>
        <v>4</v>
      </c>
      <c r="C17657" s="286">
        <f>COMPOSIÇÕES!B3</f>
        <v>100</v>
      </c>
      <c r="D17657" s="398" t="str">
        <f>E17657</f>
        <v>ADMINISTRAÇÃO LOCAL</v>
      </c>
      <c r="E17657" s="398" t="str">
        <f>COMPOSIÇÕES!C3</f>
        <v>ADMINISTRAÇÃO LOCAL</v>
      </c>
      <c r="F17657" s="336" t="str">
        <f>COMPOSIÇÕES!D3</f>
        <v>VB</v>
      </c>
      <c r="G17657" s="373">
        <f>COMPOSIÇÕES!F3</f>
        <v>40374.46515625</v>
      </c>
    </row>
    <row r="17658" spans="1:7" s="336" customFormat="1">
      <c r="A17658" s="178" t="str">
        <f t="shared" si="274"/>
        <v>4 - 101</v>
      </c>
      <c r="B17658" s="336">
        <f>COMPOSIÇÕES!A15</f>
        <v>4</v>
      </c>
      <c r="C17658" s="286">
        <f>COMPOSIÇÕES!B15</f>
        <v>101</v>
      </c>
      <c r="D17658" s="398" t="str">
        <f t="shared" ref="D17658:D17667" si="275">E17658</f>
        <v>ASSENTAMENTO DE TUBO DE PVC DEFOFO DN100MM</v>
      </c>
      <c r="E17658" s="398" t="str">
        <f>COMPOSIÇÕES!C15</f>
        <v>ASSENTAMENTO DE TUBO DE PVC DEFOFO DN100MM</v>
      </c>
      <c r="F17658" s="336" t="str">
        <f>COMPOSIÇÕES!D15</f>
        <v>M</v>
      </c>
      <c r="G17658" s="373">
        <f>COMPOSIÇÕES!F15</f>
        <v>3.8616380000000001</v>
      </c>
    </row>
    <row r="17659" spans="1:7" s="336" customFormat="1">
      <c r="A17659" s="178" t="str">
        <f t="shared" si="274"/>
        <v xml:space="preserve"> - </v>
      </c>
      <c r="C17659" s="397"/>
      <c r="D17659" s="398">
        <f t="shared" si="275"/>
        <v>0</v>
      </c>
      <c r="E17659" s="398"/>
      <c r="G17659" s="373"/>
    </row>
    <row r="17660" spans="1:7" s="336" customFormat="1">
      <c r="A17660" s="178" t="str">
        <f t="shared" si="274"/>
        <v xml:space="preserve"> - </v>
      </c>
      <c r="C17660" s="397"/>
      <c r="D17660" s="398">
        <f t="shared" si="275"/>
        <v>0</v>
      </c>
      <c r="E17660" s="398"/>
      <c r="G17660" s="373"/>
    </row>
    <row r="17661" spans="1:7" s="336" customFormat="1">
      <c r="A17661" s="178" t="str">
        <f t="shared" si="274"/>
        <v xml:space="preserve"> - </v>
      </c>
      <c r="C17661" s="397"/>
      <c r="D17661" s="398">
        <f t="shared" si="275"/>
        <v>0</v>
      </c>
      <c r="E17661" s="398"/>
      <c r="G17661" s="373"/>
    </row>
    <row r="17662" spans="1:7" s="336" customFormat="1">
      <c r="A17662" s="178" t="str">
        <f t="shared" si="274"/>
        <v xml:space="preserve"> - </v>
      </c>
      <c r="C17662" s="397"/>
      <c r="D17662" s="398">
        <f t="shared" si="275"/>
        <v>0</v>
      </c>
      <c r="E17662" s="398"/>
      <c r="G17662" s="373"/>
    </row>
    <row r="17663" spans="1:7" s="336" customFormat="1">
      <c r="A17663" s="178" t="str">
        <f t="shared" si="274"/>
        <v xml:space="preserve"> - </v>
      </c>
      <c r="C17663" s="397"/>
      <c r="D17663" s="398">
        <f t="shared" si="275"/>
        <v>0</v>
      </c>
      <c r="E17663" s="398"/>
      <c r="G17663" s="373"/>
    </row>
    <row r="17664" spans="1:7" s="336" customFormat="1">
      <c r="A17664" s="178" t="str">
        <f t="shared" si="274"/>
        <v xml:space="preserve"> - </v>
      </c>
      <c r="C17664" s="397"/>
      <c r="D17664" s="398">
        <f t="shared" si="275"/>
        <v>0</v>
      </c>
      <c r="E17664" s="398"/>
      <c r="G17664" s="373"/>
    </row>
    <row r="17665" spans="1:7" s="336" customFormat="1">
      <c r="A17665" s="178" t="str">
        <f t="shared" si="274"/>
        <v xml:space="preserve"> - </v>
      </c>
      <c r="C17665" s="397"/>
      <c r="D17665" s="398">
        <f t="shared" si="275"/>
        <v>0</v>
      </c>
      <c r="E17665" s="398"/>
      <c r="G17665" s="373"/>
    </row>
    <row r="17666" spans="1:7" s="336" customFormat="1">
      <c r="A17666" s="178" t="str">
        <f t="shared" si="274"/>
        <v xml:space="preserve"> - </v>
      </c>
      <c r="C17666" s="397"/>
      <c r="D17666" s="398">
        <f t="shared" si="275"/>
        <v>0</v>
      </c>
      <c r="E17666" s="398"/>
      <c r="G17666" s="373"/>
    </row>
    <row r="17667" spans="1:7" s="336" customFormat="1">
      <c r="A17667" s="178" t="str">
        <f t="shared" si="274"/>
        <v xml:space="preserve"> - </v>
      </c>
      <c r="C17667" s="397"/>
      <c r="D17667" s="398">
        <f t="shared" si="275"/>
        <v>0</v>
      </c>
      <c r="E17667" s="398"/>
      <c r="G17667" s="373"/>
    </row>
    <row r="17668" spans="1:7" s="337" customFormat="1">
      <c r="C17668" s="338"/>
      <c r="D17668" s="339"/>
      <c r="E17668" s="339"/>
      <c r="G17668" s="374"/>
    </row>
    <row r="17669" spans="1:7" ht="25.5">
      <c r="A17669" s="178" t="str">
        <f>B17669&amp;" - "&amp;C17669</f>
        <v>5 - E130</v>
      </c>
      <c r="B17669" s="178">
        <v>5</v>
      </c>
      <c r="C17669" s="286" t="str">
        <f>'COTAÇÕES ATUALIZADAS 10-2020'!A3</f>
        <v>E130</v>
      </c>
      <c r="D17669" s="286" t="str">
        <f>E17669</f>
        <v>ABRAÇADEIRA  DE AÇO TIPO D P/ POSTE CIRCULAR, DIMENSÕES APROPRIADAS COM PARAFUOS E PORCAS</v>
      </c>
      <c r="E17669" s="286" t="str">
        <f>'COTAÇÕES ATUALIZADAS 10-2020'!B3</f>
        <v>ABRAÇADEIRA  DE AÇO TIPO D P/ POSTE CIRCULAR, DIMENSÕES APROPRIADAS COM PARAFUOS E PORCAS</v>
      </c>
      <c r="F17669" s="178" t="str">
        <f>'COTAÇÕES ATUALIZADAS 10-2020'!C3</f>
        <v>UN</v>
      </c>
      <c r="G17669" s="372">
        <f>'COTAÇÕES ATUALIZADAS 10-2020'!F3</f>
        <v>23.91</v>
      </c>
    </row>
    <row r="17670" spans="1:7">
      <c r="A17670" s="178" t="str">
        <f>B17670&amp;" - "&amp;C17670</f>
        <v>5 - E158</v>
      </c>
      <c r="B17670" s="178">
        <v>5</v>
      </c>
      <c r="C17670" s="286" t="str">
        <f>'COTAÇÕES ATUALIZADAS 10-2020'!A4</f>
        <v>E158</v>
      </c>
      <c r="D17670" s="286" t="str">
        <f>E17670</f>
        <v>ABRAÇADEIRA TIPO D - PARA ELETRODUTO 3/4"</v>
      </c>
      <c r="E17670" s="286" t="str">
        <f>'COTAÇÕES ATUALIZADAS 10-2020'!B4</f>
        <v>ABRAÇADEIRA TIPO D - PARA ELETRODUTO 3/4"</v>
      </c>
      <c r="F17670" s="178" t="str">
        <f>'COTAÇÕES ATUALIZADAS 10-2020'!C4</f>
        <v>UN</v>
      </c>
      <c r="G17670" s="372">
        <f>'COTAÇÕES ATUALIZADAS 10-2020'!F4</f>
        <v>0.44</v>
      </c>
    </row>
    <row r="17671" spans="1:7">
      <c r="A17671" s="178" t="str">
        <f t="shared" ref="A17671:A17734" si="276">B17671&amp;" - "&amp;C17671</f>
        <v>5 - C353</v>
      </c>
      <c r="B17671" s="178">
        <v>5</v>
      </c>
      <c r="C17671" s="286" t="str">
        <f>'COTAÇÕES ATUALIZADAS 10-2020'!A5</f>
        <v>C353</v>
      </c>
      <c r="D17671" s="286" t="str">
        <f t="shared" ref="D17671:D17734" si="277">E17671</f>
        <v>ADAPTADOR DEFOFO PARA PBA TIPO KLIKSO DN80x75 FD</v>
      </c>
      <c r="E17671" s="286" t="str">
        <f>'COTAÇÕES ATUALIZADAS 10-2020'!B5</f>
        <v>ADAPTADOR DEFOFO PARA PBA TIPO KLIKSO DN80x75 FD</v>
      </c>
      <c r="F17671" s="178" t="str">
        <f>'COTAÇÕES ATUALIZADAS 10-2020'!C5</f>
        <v>UN</v>
      </c>
      <c r="G17671" s="372">
        <f>'COTAÇÕES ATUALIZADAS 10-2020'!F5</f>
        <v>88.14</v>
      </c>
    </row>
    <row r="17672" spans="1:7">
      <c r="A17672" s="178" t="str">
        <f t="shared" si="276"/>
        <v>5 - E157</v>
      </c>
      <c r="B17672" s="178">
        <v>5</v>
      </c>
      <c r="C17672" s="286" t="str">
        <f>'COTAÇÕES ATUALIZADAS 10-2020'!A6</f>
        <v>E157</v>
      </c>
      <c r="D17672" s="286" t="str">
        <f t="shared" si="277"/>
        <v>ADAPTADOR EM ALUMINIO PARA CONDULETE 3/4"</v>
      </c>
      <c r="E17672" s="286" t="str">
        <f>'COTAÇÕES ATUALIZADAS 10-2020'!B6</f>
        <v>ADAPTADOR EM ALUMINIO PARA CONDULETE 3/4"</v>
      </c>
      <c r="F17672" s="178" t="str">
        <f>'COTAÇÕES ATUALIZADAS 10-2020'!C6</f>
        <v>UN</v>
      </c>
      <c r="G17672" s="372">
        <f>'COTAÇÕES ATUALIZADAS 10-2020'!F6</f>
        <v>1.6</v>
      </c>
    </row>
    <row r="17673" spans="1:7">
      <c r="A17673" s="178" t="str">
        <f t="shared" si="276"/>
        <v>5 - E119</v>
      </c>
      <c r="B17673" s="178">
        <v>5</v>
      </c>
      <c r="C17673" s="286" t="str">
        <f>'COTAÇÕES ATUALIZADAS 10-2020'!A7</f>
        <v>E119</v>
      </c>
      <c r="D17673" s="286" t="str">
        <f t="shared" si="277"/>
        <v>ALÇA PREFORMADA DE DISTRIBUIÇÃO</v>
      </c>
      <c r="E17673" s="286" t="str">
        <f>'COTAÇÕES ATUALIZADAS 10-2020'!B7</f>
        <v>ALÇA PREFORMADA DE DISTRIBUIÇÃO</v>
      </c>
      <c r="F17673" s="178" t="str">
        <f>'COTAÇÕES ATUALIZADAS 10-2020'!C7</f>
        <v>UN</v>
      </c>
      <c r="G17673" s="372">
        <f>'COTAÇÕES ATUALIZADAS 10-2020'!F7</f>
        <v>7.52</v>
      </c>
    </row>
    <row r="17674" spans="1:7">
      <c r="A17674" s="178" t="str">
        <f t="shared" si="276"/>
        <v>5 - E135</v>
      </c>
      <c r="B17674" s="178">
        <v>5</v>
      </c>
      <c r="C17674" s="286" t="str">
        <f>'COTAÇÕES ATUALIZADAS 10-2020'!A8</f>
        <v>E135</v>
      </c>
      <c r="D17674" s="286" t="str">
        <f t="shared" si="277"/>
        <v>ARAME DE AÇO GAÇLVANIZADO Nº 12BWG</v>
      </c>
      <c r="E17674" s="286" t="str">
        <f>'COTAÇÕES ATUALIZADAS 10-2020'!B8</f>
        <v>ARAME DE AÇO GAÇLVANIZADO Nº 12BWG</v>
      </c>
      <c r="F17674" s="178" t="str">
        <f>'COTAÇÕES ATUALIZADAS 10-2020'!C8</f>
        <v>KG</v>
      </c>
      <c r="G17674" s="372">
        <f>'COTAÇÕES ATUALIZADAS 10-2020'!F8</f>
        <v>9.48</v>
      </c>
    </row>
    <row r="17675" spans="1:7">
      <c r="A17675" s="178" t="str">
        <f t="shared" si="276"/>
        <v>5 - E163</v>
      </c>
      <c r="B17675" s="178">
        <v>5</v>
      </c>
      <c r="C17675" s="286" t="str">
        <f>'COTAÇÕES ATUALIZADAS 10-2020'!A9</f>
        <v>E163</v>
      </c>
      <c r="D17675" s="286" t="str">
        <f t="shared" si="277"/>
        <v xml:space="preserve">ARANDELA TARTARUGA RECEPTACULO E27 </v>
      </c>
      <c r="E17675" s="286" t="str">
        <f>'COTAÇÕES ATUALIZADAS 10-2020'!B9</f>
        <v xml:space="preserve">ARANDELA TARTARUGA RECEPTACULO E27 </v>
      </c>
      <c r="F17675" s="178" t="str">
        <f>'COTAÇÕES ATUALIZADAS 10-2020'!C9</f>
        <v>UN</v>
      </c>
      <c r="G17675" s="372">
        <f>'COTAÇÕES ATUALIZADAS 10-2020'!F9</f>
        <v>57.62</v>
      </c>
    </row>
    <row r="17676" spans="1:7">
      <c r="A17676" s="178" t="str">
        <f t="shared" si="276"/>
        <v>5 - C509</v>
      </c>
      <c r="B17676" s="178">
        <v>5</v>
      </c>
      <c r="C17676" s="286" t="str">
        <f>'COTAÇÕES ATUALIZADAS 10-2020'!A10</f>
        <v>C509</v>
      </c>
      <c r="D17676" s="286" t="str">
        <f t="shared" si="277"/>
        <v>ARRUELA DE BORRACHA PARA JUNTA FLANGEADA 300 LIBRAS DN100 EPDM</v>
      </c>
      <c r="E17676" s="286" t="str">
        <f>'COTAÇÕES ATUALIZADAS 10-2020'!B10</f>
        <v>ARRUELA DE BORRACHA PARA JUNTA FLANGEADA 300 LIBRAS DN100 EPDM</v>
      </c>
      <c r="F17676" s="178" t="str">
        <f>'COTAÇÕES ATUALIZADAS 10-2020'!C10</f>
        <v>UN</v>
      </c>
      <c r="G17676" s="372">
        <f>'COTAÇÕES ATUALIZADAS 10-2020'!F10</f>
        <v>11.7</v>
      </c>
    </row>
    <row r="17677" spans="1:7">
      <c r="A17677" s="178" t="str">
        <f t="shared" si="276"/>
        <v>5 - C443</v>
      </c>
      <c r="B17677" s="178">
        <v>5</v>
      </c>
      <c r="C17677" s="286" t="str">
        <f>'COTAÇÕES ATUALIZADAS 10-2020'!A11</f>
        <v>C443</v>
      </c>
      <c r="D17677" s="286" t="str">
        <f t="shared" si="277"/>
        <v>ARRUELA DE BORRACHA PARA JUNTA FLANGEADA 300 LIBRAS DN65 EPDM</v>
      </c>
      <c r="E17677" s="286" t="str">
        <f>'COTAÇÕES ATUALIZADAS 10-2020'!B11</f>
        <v>ARRUELA DE BORRACHA PARA JUNTA FLANGEADA 300 LIBRAS DN65 EPDM</v>
      </c>
      <c r="F17677" s="178" t="str">
        <f>'COTAÇÕES ATUALIZADAS 10-2020'!C11</f>
        <v>UN</v>
      </c>
      <c r="G17677" s="372">
        <f>'COTAÇÕES ATUALIZADAS 10-2020'!F11</f>
        <v>11.7</v>
      </c>
    </row>
    <row r="17678" spans="1:7">
      <c r="A17678" s="178" t="str">
        <f t="shared" si="276"/>
        <v>5 - C103</v>
      </c>
      <c r="B17678" s="178">
        <v>5</v>
      </c>
      <c r="C17678" s="286" t="str">
        <f>'COTAÇÕES ATUALIZADAS 10-2020'!A12</f>
        <v>C103</v>
      </c>
      <c r="D17678" s="286" t="str">
        <f t="shared" si="277"/>
        <v>ARRUELA DE BORRACHA PARA JUNTA FLANGEADA PN10 DN100 EPDM</v>
      </c>
      <c r="E17678" s="286" t="str">
        <f>'COTAÇÕES ATUALIZADAS 10-2020'!B12</f>
        <v>ARRUELA DE BORRACHA PARA JUNTA FLANGEADA PN10 DN100 EPDM</v>
      </c>
      <c r="F17678" s="178" t="str">
        <f>'COTAÇÕES ATUALIZADAS 10-2020'!C12</f>
        <v>UN</v>
      </c>
      <c r="G17678" s="372">
        <f>'COTAÇÕES ATUALIZADAS 10-2020'!F12</f>
        <v>2.9</v>
      </c>
    </row>
    <row r="17679" spans="1:7">
      <c r="A17679" s="178" t="str">
        <f t="shared" si="276"/>
        <v>5 - C104</v>
      </c>
      <c r="B17679" s="178">
        <v>5</v>
      </c>
      <c r="C17679" s="286" t="str">
        <f>'COTAÇÕES ATUALIZADAS 10-2020'!A13</f>
        <v>C104</v>
      </c>
      <c r="D17679" s="286" t="str">
        <f t="shared" si="277"/>
        <v>ARRUELA DE BORRACHA PARA JUNTA FLANGEADA PN10 DN150 EPDM</v>
      </c>
      <c r="E17679" s="286" t="str">
        <f>'COTAÇÕES ATUALIZADAS 10-2020'!B13</f>
        <v>ARRUELA DE BORRACHA PARA JUNTA FLANGEADA PN10 DN150 EPDM</v>
      </c>
      <c r="F17679" s="178" t="str">
        <f>'COTAÇÕES ATUALIZADAS 10-2020'!C13</f>
        <v>UN</v>
      </c>
      <c r="G17679" s="372">
        <f>'COTAÇÕES ATUALIZADAS 10-2020'!F13</f>
        <v>3.96</v>
      </c>
    </row>
    <row r="17680" spans="1:7">
      <c r="A17680" s="178" t="str">
        <f t="shared" si="276"/>
        <v>5 - C105</v>
      </c>
      <c r="B17680" s="178">
        <v>5</v>
      </c>
      <c r="C17680" s="286" t="str">
        <f>'COTAÇÕES ATUALIZADAS 10-2020'!A14</f>
        <v>C105</v>
      </c>
      <c r="D17680" s="286" t="str">
        <f t="shared" si="277"/>
        <v>ARRUELA DE BORRACHA PARA JUNTA FLANGEADA PN10 DN200 EPDM</v>
      </c>
      <c r="E17680" s="286" t="str">
        <f>'COTAÇÕES ATUALIZADAS 10-2020'!B14</f>
        <v>ARRUELA DE BORRACHA PARA JUNTA FLANGEADA PN10 DN200 EPDM</v>
      </c>
      <c r="F17680" s="178" t="str">
        <f>'COTAÇÕES ATUALIZADAS 10-2020'!C14</f>
        <v>UN</v>
      </c>
      <c r="G17680" s="372">
        <f>'COTAÇÕES ATUALIZADAS 10-2020'!F14</f>
        <v>5.75</v>
      </c>
    </row>
    <row r="17681" spans="1:7">
      <c r="A17681" s="178" t="str">
        <f t="shared" si="276"/>
        <v>5 - C106</v>
      </c>
      <c r="B17681" s="178">
        <v>5</v>
      </c>
      <c r="C17681" s="286" t="str">
        <f>'COTAÇÕES ATUALIZADAS 10-2020'!A15</f>
        <v>C106</v>
      </c>
      <c r="D17681" s="286" t="str">
        <f t="shared" si="277"/>
        <v>ARRUELA DE BORRACHA PARA JUNTA FLANGEADA PN10 DN250 EPDM</v>
      </c>
      <c r="E17681" s="286" t="str">
        <f>'COTAÇÕES ATUALIZADAS 10-2020'!B15</f>
        <v>ARRUELA DE BORRACHA PARA JUNTA FLANGEADA PN10 DN250 EPDM</v>
      </c>
      <c r="F17681" s="178" t="str">
        <f>'COTAÇÕES ATUALIZADAS 10-2020'!C15</f>
        <v>UN</v>
      </c>
      <c r="G17681" s="372">
        <f>'COTAÇÕES ATUALIZADAS 10-2020'!F15</f>
        <v>7.21</v>
      </c>
    </row>
    <row r="17682" spans="1:7">
      <c r="A17682" s="178" t="str">
        <f t="shared" si="276"/>
        <v>5 - C107</v>
      </c>
      <c r="B17682" s="178">
        <v>5</v>
      </c>
      <c r="C17682" s="286" t="str">
        <f>'COTAÇÕES ATUALIZADAS 10-2020'!A16</f>
        <v>C107</v>
      </c>
      <c r="D17682" s="286" t="str">
        <f t="shared" si="277"/>
        <v>ARRUELA DE BORRACHA PARA JUNTA FLANGEADA PN10 DN300 EPDM</v>
      </c>
      <c r="E17682" s="286" t="str">
        <f>'COTAÇÕES ATUALIZADAS 10-2020'!B16</f>
        <v>ARRUELA DE BORRACHA PARA JUNTA FLANGEADA PN10 DN300 EPDM</v>
      </c>
      <c r="F17682" s="178" t="str">
        <f>'COTAÇÕES ATUALIZADAS 10-2020'!C16</f>
        <v>UN</v>
      </c>
      <c r="G17682" s="372">
        <f>'COTAÇÕES ATUALIZADAS 10-2020'!F16</f>
        <v>11.77</v>
      </c>
    </row>
    <row r="17683" spans="1:7">
      <c r="A17683" s="178" t="str">
        <f t="shared" si="276"/>
        <v>5 - C108</v>
      </c>
      <c r="B17683" s="178">
        <v>5</v>
      </c>
      <c r="C17683" s="286" t="str">
        <f>'COTAÇÕES ATUALIZADAS 10-2020'!A17</f>
        <v>C108</v>
      </c>
      <c r="D17683" s="286" t="str">
        <f t="shared" si="277"/>
        <v>ARRUELA DE BORRACHA PARA JUNTA FLANGEADA PN10 DN400 EPDM</v>
      </c>
      <c r="E17683" s="286" t="str">
        <f>'COTAÇÕES ATUALIZADAS 10-2020'!B17</f>
        <v>ARRUELA DE BORRACHA PARA JUNTA FLANGEADA PN10 DN400 EPDM</v>
      </c>
      <c r="F17683" s="178" t="str">
        <f>'COTAÇÕES ATUALIZADAS 10-2020'!C17</f>
        <v>UN</v>
      </c>
      <c r="G17683" s="372">
        <f>'COTAÇÕES ATUALIZADAS 10-2020'!F17</f>
        <v>15.9</v>
      </c>
    </row>
    <row r="17684" spans="1:7">
      <c r="A17684" s="178" t="str">
        <f t="shared" si="276"/>
        <v>5 - C109</v>
      </c>
      <c r="B17684" s="178">
        <v>5</v>
      </c>
      <c r="C17684" s="286" t="str">
        <f>'COTAÇÕES ATUALIZADAS 10-2020'!A18</f>
        <v>C109</v>
      </c>
      <c r="D17684" s="286" t="str">
        <f t="shared" si="277"/>
        <v>ARRUELA DE BORRACHA PARA JUNTA FLANGEADA PN10 DN50 EPDM</v>
      </c>
      <c r="E17684" s="286" t="str">
        <f>'COTAÇÕES ATUALIZADAS 10-2020'!B18</f>
        <v>ARRUELA DE BORRACHA PARA JUNTA FLANGEADA PN10 DN50 EPDM</v>
      </c>
      <c r="F17684" s="178" t="str">
        <f>'COTAÇÕES ATUALIZADAS 10-2020'!C18</f>
        <v>UN</v>
      </c>
      <c r="G17684" s="372">
        <f>'COTAÇÕES ATUALIZADAS 10-2020'!F18</f>
        <v>1.96</v>
      </c>
    </row>
    <row r="17685" spans="1:7">
      <c r="A17685" s="178" t="str">
        <f t="shared" si="276"/>
        <v>5 - C372</v>
      </c>
      <c r="B17685" s="178">
        <v>5</v>
      </c>
      <c r="C17685" s="286" t="str">
        <f>'COTAÇÕES ATUALIZADAS 10-2020'!A19</f>
        <v>C372</v>
      </c>
      <c r="D17685" s="286" t="str">
        <f t="shared" si="277"/>
        <v xml:space="preserve">ARRUELA DE BORRACHA PARA JUNTA FLANGEADA PN10 DN500 EPDM </v>
      </c>
      <c r="E17685" s="286" t="str">
        <f>'COTAÇÕES ATUALIZADAS 10-2020'!B19</f>
        <v xml:space="preserve">ARRUELA DE BORRACHA PARA JUNTA FLANGEADA PN10 DN500 EPDM </v>
      </c>
      <c r="F17685" s="178" t="str">
        <f>'COTAÇÕES ATUALIZADAS 10-2020'!C19</f>
        <v>UN</v>
      </c>
      <c r="G17685" s="372">
        <f>'COTAÇÕES ATUALIZADAS 10-2020'!F19</f>
        <v>57.3</v>
      </c>
    </row>
    <row r="17686" spans="1:7">
      <c r="A17686" s="178" t="str">
        <f t="shared" si="276"/>
        <v>5 - C335</v>
      </c>
      <c r="B17686" s="178">
        <v>5</v>
      </c>
      <c r="C17686" s="286" t="str">
        <f>'COTAÇÕES ATUALIZADAS 10-2020'!A20</f>
        <v>C335</v>
      </c>
      <c r="D17686" s="286" t="str">
        <f t="shared" si="277"/>
        <v>ARRUELA DE BORRACHA PARA JUNTA FLANGEADA PN10 DN600 EPDM</v>
      </c>
      <c r="E17686" s="286" t="str">
        <f>'COTAÇÕES ATUALIZADAS 10-2020'!B20</f>
        <v>ARRUELA DE BORRACHA PARA JUNTA FLANGEADA PN10 DN600 EPDM</v>
      </c>
      <c r="F17686" s="178" t="str">
        <f>'COTAÇÕES ATUALIZADAS 10-2020'!C20</f>
        <v>UN</v>
      </c>
      <c r="G17686" s="372">
        <f>'COTAÇÕES ATUALIZADAS 10-2020'!F20</f>
        <v>61.97</v>
      </c>
    </row>
    <row r="17687" spans="1:7">
      <c r="A17687" s="178" t="str">
        <f t="shared" si="276"/>
        <v>5 - C336</v>
      </c>
      <c r="B17687" s="178">
        <v>5</v>
      </c>
      <c r="C17687" s="286" t="str">
        <f>'COTAÇÕES ATUALIZADAS 10-2020'!A21</f>
        <v>C336</v>
      </c>
      <c r="D17687" s="286" t="str">
        <f t="shared" si="277"/>
        <v>ARRUELA DE BORRACHA PARA JUNTA FLANGEADA PN10 DN700 EPDM</v>
      </c>
      <c r="E17687" s="286" t="str">
        <f>'COTAÇÕES ATUALIZADAS 10-2020'!B21</f>
        <v>ARRUELA DE BORRACHA PARA JUNTA FLANGEADA PN10 DN700 EPDM</v>
      </c>
      <c r="F17687" s="178" t="str">
        <f>'COTAÇÕES ATUALIZADAS 10-2020'!C21</f>
        <v>UN</v>
      </c>
      <c r="G17687" s="372">
        <f>'COTAÇÕES ATUALIZADAS 10-2020'!F21</f>
        <v>139.62</v>
      </c>
    </row>
    <row r="17688" spans="1:7">
      <c r="A17688" s="178" t="str">
        <f t="shared" si="276"/>
        <v>5 - C323</v>
      </c>
      <c r="B17688" s="178">
        <v>5</v>
      </c>
      <c r="C17688" s="286" t="str">
        <f>'COTAÇÕES ATUALIZADAS 10-2020'!A22</f>
        <v>C323</v>
      </c>
      <c r="D17688" s="286" t="str">
        <f t="shared" si="277"/>
        <v>ARRUELA DE BORRACHA PARA JUNTA FLANGEADA PN10 DN800 EPDM</v>
      </c>
      <c r="E17688" s="286" t="str">
        <f>'COTAÇÕES ATUALIZADAS 10-2020'!B22</f>
        <v>ARRUELA DE BORRACHA PARA JUNTA FLANGEADA PN10 DN800 EPDM</v>
      </c>
      <c r="F17688" s="178" t="str">
        <f>'COTAÇÕES ATUALIZADAS 10-2020'!C22</f>
        <v>UN</v>
      </c>
      <c r="G17688" s="372">
        <f>'COTAÇÕES ATUALIZADAS 10-2020'!F22</f>
        <v>169.14</v>
      </c>
    </row>
    <row r="17689" spans="1:7">
      <c r="A17689" s="178" t="str">
        <f t="shared" si="276"/>
        <v>5 - C110</v>
      </c>
      <c r="B17689" s="178">
        <v>5</v>
      </c>
      <c r="C17689" s="286" t="str">
        <f>'COTAÇÕES ATUALIZADAS 10-2020'!A23</f>
        <v>C110</v>
      </c>
      <c r="D17689" s="286" t="str">
        <f t="shared" si="277"/>
        <v>ARRUELA DE BORRACHA PARA JUNTA FLANGEADA PN16 DN100 EPDM</v>
      </c>
      <c r="E17689" s="286" t="str">
        <f>'COTAÇÕES ATUALIZADAS 10-2020'!B23</f>
        <v>ARRUELA DE BORRACHA PARA JUNTA FLANGEADA PN16 DN100 EPDM</v>
      </c>
      <c r="F17689" s="178" t="str">
        <f>'COTAÇÕES ATUALIZADAS 10-2020'!C23</f>
        <v>UN</v>
      </c>
      <c r="G17689" s="372">
        <f>'COTAÇÕES ATUALIZADAS 10-2020'!F23</f>
        <v>2.9</v>
      </c>
    </row>
    <row r="17690" spans="1:7">
      <c r="A17690" s="178" t="str">
        <f t="shared" si="276"/>
        <v>5 - C111</v>
      </c>
      <c r="B17690" s="178">
        <v>5</v>
      </c>
      <c r="C17690" s="286" t="str">
        <f>'COTAÇÕES ATUALIZADAS 10-2020'!A24</f>
        <v>C111</v>
      </c>
      <c r="D17690" s="286" t="str">
        <f t="shared" si="277"/>
        <v>ARRUELA DE BORRACHA PARA JUNTA FLANGEADA PN16 DN150 EPDM</v>
      </c>
      <c r="E17690" s="286" t="str">
        <f>'COTAÇÕES ATUALIZADAS 10-2020'!B24</f>
        <v>ARRUELA DE BORRACHA PARA JUNTA FLANGEADA PN16 DN150 EPDM</v>
      </c>
      <c r="F17690" s="178" t="str">
        <f>'COTAÇÕES ATUALIZADAS 10-2020'!C24</f>
        <v>UN</v>
      </c>
      <c r="G17690" s="372">
        <f>'COTAÇÕES ATUALIZADAS 10-2020'!F24</f>
        <v>3.96</v>
      </c>
    </row>
    <row r="17691" spans="1:7">
      <c r="A17691" s="178" t="str">
        <f t="shared" si="276"/>
        <v>5 - C112</v>
      </c>
      <c r="B17691" s="178">
        <v>5</v>
      </c>
      <c r="C17691" s="286" t="str">
        <f>'COTAÇÕES ATUALIZADAS 10-2020'!A25</f>
        <v>C112</v>
      </c>
      <c r="D17691" s="286" t="str">
        <f t="shared" si="277"/>
        <v>ARRUELA DE BORRACHA PARA JUNTA FLANGEADA PN16 DN200 EPDM</v>
      </c>
      <c r="E17691" s="286" t="str">
        <f>'COTAÇÕES ATUALIZADAS 10-2020'!B25</f>
        <v>ARRUELA DE BORRACHA PARA JUNTA FLANGEADA PN16 DN200 EPDM</v>
      </c>
      <c r="F17691" s="178" t="str">
        <f>'COTAÇÕES ATUALIZADAS 10-2020'!C25</f>
        <v>UN</v>
      </c>
      <c r="G17691" s="372">
        <f>'COTAÇÕES ATUALIZADAS 10-2020'!F25</f>
        <v>5.75</v>
      </c>
    </row>
    <row r="17692" spans="1:7">
      <c r="A17692" s="178" t="str">
        <f t="shared" si="276"/>
        <v>5 - C445</v>
      </c>
      <c r="B17692" s="178">
        <v>5</v>
      </c>
      <c r="C17692" s="286" t="str">
        <f>'COTAÇÕES ATUALIZADAS 10-2020'!A26</f>
        <v>C445</v>
      </c>
      <c r="D17692" s="286" t="str">
        <f t="shared" si="277"/>
        <v>ARRUELA DE BORRACHA PARA JUNTA FLANGEADA PN16 DN250 EPDM</v>
      </c>
      <c r="E17692" s="286" t="str">
        <f>'COTAÇÕES ATUALIZADAS 10-2020'!B26</f>
        <v>ARRUELA DE BORRACHA PARA JUNTA FLANGEADA PN16 DN250 EPDM</v>
      </c>
      <c r="F17692" s="178" t="str">
        <f>'COTAÇÕES ATUALIZADAS 10-2020'!C26</f>
        <v>UN</v>
      </c>
      <c r="G17692" s="372">
        <f>'COTAÇÕES ATUALIZADAS 10-2020'!F26</f>
        <v>21.26</v>
      </c>
    </row>
    <row r="17693" spans="1:7">
      <c r="A17693" s="178" t="str">
        <f t="shared" si="276"/>
        <v>5 - C113</v>
      </c>
      <c r="B17693" s="178">
        <v>5</v>
      </c>
      <c r="C17693" s="286" t="str">
        <f>'COTAÇÕES ATUALIZADAS 10-2020'!A27</f>
        <v>C113</v>
      </c>
      <c r="D17693" s="286" t="str">
        <f t="shared" si="277"/>
        <v>ARRUELA DE BORRACHA PARA JUNTA FLANGEADA PN16 DN300 EPDM</v>
      </c>
      <c r="E17693" s="286" t="str">
        <f>'COTAÇÕES ATUALIZADAS 10-2020'!B27</f>
        <v>ARRUELA DE BORRACHA PARA JUNTA FLANGEADA PN16 DN300 EPDM</v>
      </c>
      <c r="F17693" s="178" t="str">
        <f>'COTAÇÕES ATUALIZADAS 10-2020'!C27</f>
        <v>UN</v>
      </c>
      <c r="G17693" s="372">
        <f>'COTAÇÕES ATUALIZADAS 10-2020'!F27</f>
        <v>50.850000000000009</v>
      </c>
    </row>
    <row r="17694" spans="1:7">
      <c r="A17694" s="178" t="str">
        <f t="shared" si="276"/>
        <v>5 - C444</v>
      </c>
      <c r="B17694" s="178">
        <v>5</v>
      </c>
      <c r="C17694" s="286" t="str">
        <f>'COTAÇÕES ATUALIZADAS 10-2020'!A28</f>
        <v>C444</v>
      </c>
      <c r="D17694" s="286" t="str">
        <f t="shared" si="277"/>
        <v>ARRUELA DE BORRACHA PARA JUNTA FLANGEADA PN16 DN50 EPDM</v>
      </c>
      <c r="E17694" s="286" t="str">
        <f>'COTAÇÕES ATUALIZADAS 10-2020'!B28</f>
        <v>ARRUELA DE BORRACHA PARA JUNTA FLANGEADA PN16 DN50 EPDM</v>
      </c>
      <c r="F17694" s="178" t="str">
        <f>'COTAÇÕES ATUALIZADAS 10-2020'!C28</f>
        <v>UN</v>
      </c>
      <c r="G17694" s="372">
        <f>'COTAÇÕES ATUALIZADAS 10-2020'!F28</f>
        <v>5.4450000000000003</v>
      </c>
    </row>
    <row r="17695" spans="1:7">
      <c r="A17695" s="178" t="str">
        <f t="shared" si="276"/>
        <v>5 - E120</v>
      </c>
      <c r="B17695" s="178">
        <v>5</v>
      </c>
      <c r="C17695" s="286" t="str">
        <f>'COTAÇÕES ATUALIZADAS 10-2020'!A29</f>
        <v>E120</v>
      </c>
      <c r="D17695" s="286" t="str">
        <f t="shared" si="277"/>
        <v>ARRUELA QUADRADA DE 38MM</v>
      </c>
      <c r="E17695" s="286" t="str">
        <f>'COTAÇÕES ATUALIZADAS 10-2020'!B29</f>
        <v>ARRUELA QUADRADA DE 38MM</v>
      </c>
      <c r="F17695" s="178" t="str">
        <f>'COTAÇÕES ATUALIZADAS 10-2020'!C29</f>
        <v>UN</v>
      </c>
      <c r="G17695" s="372">
        <f>'COTAÇÕES ATUALIZADAS 10-2020'!F29</f>
        <v>0.73599999999999999</v>
      </c>
    </row>
    <row r="17696" spans="1:7">
      <c r="A17696" s="178" t="str">
        <f t="shared" si="276"/>
        <v>5 - E137</v>
      </c>
      <c r="B17696" s="178">
        <v>5</v>
      </c>
      <c r="C17696" s="286" t="str">
        <f>'COTAÇÕES ATUALIZADAS 10-2020'!A30</f>
        <v>E137</v>
      </c>
      <c r="D17696" s="286" t="str">
        <f t="shared" si="277"/>
        <v>BRAÇO SUPORTE TIPO "J"</v>
      </c>
      <c r="E17696" s="286" t="str">
        <f>'COTAÇÕES ATUALIZADAS 10-2020'!B30</f>
        <v>BRAÇO SUPORTE TIPO "J"</v>
      </c>
      <c r="F17696" s="178" t="str">
        <f>'COTAÇÕES ATUALIZADAS 10-2020'!C30</f>
        <v>UN</v>
      </c>
      <c r="G17696" s="372">
        <f>'COTAÇÕES ATUALIZADAS 10-2020'!F30</f>
        <v>5659.13</v>
      </c>
    </row>
    <row r="17697" spans="1:7" ht="153">
      <c r="A17697" s="178" t="str">
        <f t="shared" si="276"/>
        <v>5 - E113</v>
      </c>
      <c r="B17697" s="178">
        <v>5</v>
      </c>
      <c r="C17697" s="286" t="str">
        <f>'COTAÇÕES ATUALIZADAS 10-2020'!A31</f>
        <v>E113</v>
      </c>
      <c r="D17697" s="286" t="str">
        <f t="shared" si="277"/>
        <v>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v>
      </c>
      <c r="E17697" s="286" t="str">
        <f>'COTAÇÕES ATUALIZADAS 10-2020'!B31</f>
        <v>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v>
      </c>
      <c r="F17697" s="178" t="str">
        <f>'COTAÇÕES ATUALIZADAS 10-2020'!C31</f>
        <v>M</v>
      </c>
      <c r="G17697" s="372">
        <f>'COTAÇÕES ATUALIZADAS 10-2020'!F31</f>
        <v>13.85</v>
      </c>
    </row>
    <row r="17698" spans="1:7" ht="51">
      <c r="A17698" s="178" t="str">
        <f t="shared" si="276"/>
        <v>5 - E187</v>
      </c>
      <c r="B17698" s="178">
        <v>5</v>
      </c>
      <c r="C17698" s="286" t="str">
        <f>'COTAÇÕES ATUALIZADAS 10-2020'!A32</f>
        <v>E187</v>
      </c>
      <c r="D17698" s="286" t="str">
        <f t="shared" si="277"/>
        <v>CABO DE BAIXA TENSÃO UNIPOLAR, FORMADO POR FIOS DE COBRE NÚ, TÊMPERA MOLE, ENCORDOAMENTO CLASSE 5 (NBR NM-280), CLASSE DE TENSÃO 0,6/1KV,  ISOLAÇÃO EM EPR (90ºC), ENCHIMENTO EM PVC, COBERTURA  EM PVC (NBR 7286), IDENTIFICADO NA COR PRETO, FORMAÇÃO 1x#35</v>
      </c>
      <c r="E17698" s="286" t="str">
        <f>'COTAÇÕES ATUALIZADAS 10-2020'!B32</f>
        <v>CABO DE BAIXA TENSÃO UNIPOLAR, FORMADO POR FIOS DE COBRE NÚ, TÊMPERA MOLE, ENCORDOAMENTO CLASSE 5 (NBR NM-280), CLASSE DE TENSÃO 0,6/1KV,  ISOLAÇÃO EM EPR (90ºC), ENCHIMENTO EM PVC, COBERTURA  EM PVC (NBR 7286), IDENTIFICADO NA COR PRETO, FORMAÇÃO 1x#35</v>
      </c>
      <c r="F17698" s="178" t="str">
        <f>'COTAÇÕES ATUALIZADAS 10-2020'!C32</f>
        <v>M</v>
      </c>
      <c r="G17698" s="372">
        <f>'COTAÇÕES ATUALIZADAS 10-2020'!F32</f>
        <v>25.42</v>
      </c>
    </row>
    <row r="17699" spans="1:7" ht="51">
      <c r="A17699" s="178" t="str">
        <f t="shared" si="276"/>
        <v>5 - E186</v>
      </c>
      <c r="B17699" s="178">
        <v>5</v>
      </c>
      <c r="C17699" s="286" t="str">
        <f>'COTAÇÕES ATUALIZADAS 10-2020'!A33</f>
        <v>E186</v>
      </c>
      <c r="D17699" s="286" t="str">
        <f t="shared" si="277"/>
        <v>CABO DE BAIXA TENSÃO UNIPOLAR, FORMADO POR FIOS DE COBRE NÚ, TÊMPERA MOLE, ENCORDOAMENTO CLASSE 5 (NBR NM-280), CLASSE DE TENSÃO 0,6/1KV,  ISOLAÇÃO EM EPR (90ºC), ENCHIMENTO EM PVC, COBERTURA  EM PVC (NBR 7286), IDENTIFICADO NA COR PRETO, FORMAÇÃO 1x#70</v>
      </c>
      <c r="E17699" s="286" t="str">
        <f>'COTAÇÕES ATUALIZADAS 10-2020'!B33</f>
        <v>CABO DE BAIXA TENSÃO UNIPOLAR, FORMADO POR FIOS DE COBRE NÚ, TÊMPERA MOLE, ENCORDOAMENTO CLASSE 5 (NBR NM-280), CLASSE DE TENSÃO 0,6/1KV,  ISOLAÇÃO EM EPR (90ºC), ENCHIMENTO EM PVC, COBERTURA  EM PVC (NBR 7286), IDENTIFICADO NA COR PRETO, FORMAÇÃO 1x#70</v>
      </c>
      <c r="F17699" s="178" t="str">
        <f>'COTAÇÕES ATUALIZADAS 10-2020'!C33</f>
        <v>M</v>
      </c>
      <c r="G17699" s="372">
        <f>'COTAÇÕES ATUALIZADAS 10-2020'!F33</f>
        <v>29.4</v>
      </c>
    </row>
    <row r="17700" spans="1:7" ht="51">
      <c r="A17700" s="178" t="str">
        <f t="shared" si="276"/>
        <v>5 - E188</v>
      </c>
      <c r="B17700" s="178">
        <v>5</v>
      </c>
      <c r="C17700" s="286" t="str">
        <f>'COTAÇÕES ATUALIZADAS 10-2020'!A34</f>
        <v>E188</v>
      </c>
      <c r="D17700" s="286" t="str">
        <f t="shared" si="277"/>
        <v>CABO DE BAIXA TENSÃO UNIPOLAR, FORMADO POR FIOS DE COBRE NÚ, TÊMPERA MOLE, ENCORDOAMENTO CLASSE 5 (NBR NM-280), CLASSE DE TENSÃO 0,6/1KV,  ISOLAÇÃO EM EPR (90ºC), ENCHIMENTO EM PVC, COBERTURA  EM PVC (NBR 7286), IDENTIFICADO NA COR VERDE/AMARELO, FORMAÇÃO 1x#16</v>
      </c>
      <c r="E17700" s="286" t="str">
        <f>'COTAÇÕES ATUALIZADAS 10-2020'!B34</f>
        <v>CABO DE BAIXA TENSÃO UNIPOLAR, FORMADO POR FIOS DE COBRE NÚ, TÊMPERA MOLE, ENCORDOAMENTO CLASSE 5 (NBR NM-280), CLASSE DE TENSÃO 0,6/1KV,  ISOLAÇÃO EM EPR (90ºC), ENCHIMENTO EM PVC, COBERTURA  EM PVC (NBR 7286), IDENTIFICADO NA COR VERDE/AMARELO, FORMAÇÃO 1x#16</v>
      </c>
      <c r="F17700" s="178" t="str">
        <f>'COTAÇÕES ATUALIZADAS 10-2020'!C34</f>
        <v>M</v>
      </c>
      <c r="G17700" s="372">
        <f>'COTAÇÕES ATUALIZADAS 10-2020'!F34</f>
        <v>16.190000000000001</v>
      </c>
    </row>
    <row r="17701" spans="1:7">
      <c r="A17701" s="178" t="str">
        <f t="shared" si="276"/>
        <v>5 - E101</v>
      </c>
      <c r="B17701" s="178">
        <v>5</v>
      </c>
      <c r="C17701" s="286" t="str">
        <f>'COTAÇÕES ATUALIZADAS 10-2020'!A35</f>
        <v>E101</v>
      </c>
      <c r="D17701" s="286" t="str">
        <f t="shared" si="277"/>
        <v xml:space="preserve">CABO DE COBRE NU 25MM² </v>
      </c>
      <c r="E17701" s="286" t="str">
        <f>'COTAÇÕES ATUALIZADAS 10-2020'!B35</f>
        <v xml:space="preserve">CABO DE COBRE NU 25MM² </v>
      </c>
      <c r="F17701" s="178" t="str">
        <f>'COTAÇÕES ATUALIZADAS 10-2020'!C35</f>
        <v>M</v>
      </c>
      <c r="G17701" s="372">
        <f>'COTAÇÕES ATUALIZADAS 10-2020'!F35</f>
        <v>7.05</v>
      </c>
    </row>
    <row r="17702" spans="1:7">
      <c r="A17702" s="178" t="str">
        <f t="shared" si="276"/>
        <v>5 - E102</v>
      </c>
      <c r="B17702" s="178">
        <v>5</v>
      </c>
      <c r="C17702" s="286" t="str">
        <f>'COTAÇÕES ATUALIZADAS 10-2020'!A36</f>
        <v>E102</v>
      </c>
      <c r="D17702" s="286" t="str">
        <f t="shared" si="277"/>
        <v xml:space="preserve">CABO DE COBRE NU 50MM² </v>
      </c>
      <c r="E17702" s="286" t="str">
        <f>'COTAÇÕES ATUALIZADAS 10-2020'!B36</f>
        <v xml:space="preserve">CABO DE COBRE NU 50MM² </v>
      </c>
      <c r="F17702" s="178" t="str">
        <f>'COTAÇÕES ATUALIZADAS 10-2020'!C36</f>
        <v>M</v>
      </c>
      <c r="G17702" s="372">
        <f>'COTAÇÕES ATUALIZADAS 10-2020'!F36</f>
        <v>30.33</v>
      </c>
    </row>
    <row r="17703" spans="1:7" ht="51">
      <c r="A17703" s="178" t="str">
        <f t="shared" si="276"/>
        <v>5 - E149</v>
      </c>
      <c r="B17703" s="178">
        <v>5</v>
      </c>
      <c r="C17703" s="286" t="str">
        <f>'COTAÇÕES ATUALIZADAS 10-2020'!A37</f>
        <v>E149</v>
      </c>
      <c r="D17703" s="286" t="str">
        <f t="shared" si="277"/>
        <v>CABO FLEXIVEL AZUL DE 1,5MM², CLASSE DE TENSÃO 750V, FIOS DE COBRE ELETROLITICO, SECAO CIRCULAR, TEMPERA MOLE, CLASSE 5 DE ENCORDOAMENTO (NBR NM 280), ISOLAMENTO A BASE DE COMPOSTO DE PVC, SEM CHUMBO, ANTICHAMA, CLASSE TERMICA 70°C.</v>
      </c>
      <c r="E17703" s="286" t="str">
        <f>'COTAÇÕES ATUALIZADAS 10-2020'!B37</f>
        <v>CABO FLEXIVEL AZUL DE 1,5MM², CLASSE DE TENSÃO 750V, FIOS DE COBRE ELETROLITICO, SECAO CIRCULAR, TEMPERA MOLE, CLASSE 5 DE ENCORDOAMENTO (NBR NM 280), ISOLAMENTO A BASE DE COMPOSTO DE PVC, SEM CHUMBO, ANTICHAMA, CLASSE TERMICA 70°C.</v>
      </c>
      <c r="F17703" s="178" t="str">
        <f>'COTAÇÕES ATUALIZADAS 10-2020'!C37</f>
        <v>M</v>
      </c>
      <c r="G17703" s="372">
        <f>'COTAÇÕES ATUALIZADAS 10-2020'!F37</f>
        <v>0.57999999999999996</v>
      </c>
    </row>
    <row r="17704" spans="1:7" ht="51">
      <c r="A17704" s="178" t="str">
        <f t="shared" si="276"/>
        <v>5 - E145</v>
      </c>
      <c r="B17704" s="178">
        <v>5</v>
      </c>
      <c r="C17704" s="286" t="str">
        <f>'COTAÇÕES ATUALIZADAS 10-2020'!A38</f>
        <v>E145</v>
      </c>
      <c r="D17704" s="286" t="str">
        <f t="shared" si="277"/>
        <v>CABO FLEXIVEL AZUL DE 2,5MM², CLASSE DE TENSÃO 750V, FIOS DE COBRE ELETROLITICO, SECAO CIRCULAR, TEMPERA MOLE, CLASSE 5 DE ENCORDOAMENTO (NBR NM 280), ISOLAMENTO A BASE DE COMPOSTO DE PVC, SEM CHUMBO, ANTICHAMA, CLASSE TERMICA 70°C.</v>
      </c>
      <c r="E17704" s="286" t="str">
        <f>'COTAÇÕES ATUALIZADAS 10-2020'!B38</f>
        <v>CABO FLEXIVEL AZUL DE 2,5MM², CLASSE DE TENSÃO 750V, FIOS DE COBRE ELETROLITICO, SECAO CIRCULAR, TEMPERA MOLE, CLASSE 5 DE ENCORDOAMENTO (NBR NM 280), ISOLAMENTO A BASE DE COMPOSTO DE PVC, SEM CHUMBO, ANTICHAMA, CLASSE TERMICA 70°C.</v>
      </c>
      <c r="F17704" s="178" t="str">
        <f>'COTAÇÕES ATUALIZADAS 10-2020'!C38</f>
        <v>M</v>
      </c>
      <c r="G17704" s="372">
        <f>'COTAÇÕES ATUALIZADAS 10-2020'!F38</f>
        <v>0.94</v>
      </c>
    </row>
    <row r="17705" spans="1:7" ht="51">
      <c r="A17705" s="178" t="str">
        <f t="shared" si="276"/>
        <v>5 - E184</v>
      </c>
      <c r="B17705" s="178">
        <v>5</v>
      </c>
      <c r="C17705" s="286" t="str">
        <f>'COTAÇÕES ATUALIZADAS 10-2020'!A39</f>
        <v>E184</v>
      </c>
      <c r="D17705" s="286" t="str">
        <f t="shared" si="277"/>
        <v>CABO FLEXIVEL AZUL DE 4,0MM², CLASSE DE TENSÃO 750V, FIOS DE COBRE ELETROLITICO, SECAO CIRCULAR, TEMPERA MOLE, CLASSE 5 DE ENCORDOAMENTO (NBR NM 280), ISOLAMENTO A BASE DE COMPOSTO DE PVC, SEM CHUMBO, ANTICHAMA, CLASSE TERMICA 70°C.</v>
      </c>
      <c r="E17705" s="286" t="str">
        <f>'COTAÇÕES ATUALIZADAS 10-2020'!B39</f>
        <v>CABO FLEXIVEL AZUL DE 4,0MM², CLASSE DE TENSÃO 750V, FIOS DE COBRE ELETROLITICO, SECAO CIRCULAR, TEMPERA MOLE, CLASSE 5 DE ENCORDOAMENTO (NBR NM 280), ISOLAMENTO A BASE DE COMPOSTO DE PVC, SEM CHUMBO, ANTICHAMA, CLASSE TERMICA 70°C.</v>
      </c>
      <c r="F17705" s="178" t="str">
        <f>'COTAÇÕES ATUALIZADAS 10-2020'!C39</f>
        <v>M</v>
      </c>
      <c r="G17705" s="372">
        <f>'COTAÇÕES ATUALIZADAS 10-2020'!F39</f>
        <v>1.63</v>
      </c>
    </row>
    <row r="17706" spans="1:7" ht="51">
      <c r="A17706" s="178" t="str">
        <f t="shared" si="276"/>
        <v>5 - E150</v>
      </c>
      <c r="B17706" s="178">
        <v>5</v>
      </c>
      <c r="C17706" s="286" t="str">
        <f>'COTAÇÕES ATUALIZADAS 10-2020'!A40</f>
        <v>E150</v>
      </c>
      <c r="D17706" s="286" t="str">
        <f t="shared" si="277"/>
        <v>CABO FLEXIVEL CINZA DE 1,5MM², CLASSE DE TENSÃO 750V, FIOS DE COBRE ELETROLITICO, SECAO CIRCULAR, TEMPERA MOLE, CLASSE 5 DE ENCORDOAMENTO (NBR NM 280), ISOLAMENTO A BASE DE COMPOSTO DE PVC, SEM CHUMBO, ANTICHAMA, CLASSE TERMICA 70°C.</v>
      </c>
      <c r="E17706" s="286" t="str">
        <f>'COTAÇÕES ATUALIZADAS 10-2020'!B40</f>
        <v>CABO FLEXIVEL CINZA DE 1,5MM², CLASSE DE TENSÃO 750V, FIOS DE COBRE ELETROLITICO, SECAO CIRCULAR, TEMPERA MOLE, CLASSE 5 DE ENCORDOAMENTO (NBR NM 280), ISOLAMENTO A BASE DE COMPOSTO DE PVC, SEM CHUMBO, ANTICHAMA, CLASSE TERMICA 70°C.</v>
      </c>
      <c r="F17706" s="178" t="str">
        <f>'COTAÇÕES ATUALIZADAS 10-2020'!C40</f>
        <v>M</v>
      </c>
      <c r="G17706" s="372">
        <f>'COTAÇÕES ATUALIZADAS 10-2020'!F40</f>
        <v>0.57999999999999996</v>
      </c>
    </row>
    <row r="17707" spans="1:7" ht="51">
      <c r="A17707" s="178" t="str">
        <f t="shared" si="276"/>
        <v>5 - E147</v>
      </c>
      <c r="B17707" s="178">
        <v>5</v>
      </c>
      <c r="C17707" s="286" t="str">
        <f>'COTAÇÕES ATUALIZADAS 10-2020'!A41</f>
        <v>E147</v>
      </c>
      <c r="D17707" s="286" t="str">
        <f t="shared" si="277"/>
        <v>CABO FLEXIVEL PRETO DE 1,5MM², CLASSE DE TENSÃO 750V, FIOS DE COBRE ELETROLITICO, SECAO CIRCULAR, TEMPERA MOLE, CLASSE 5 DE ENCORDOAMENTO (NBR NM 280), ISOLAMENTO A BASE DE COMPOSTO DE PVC, SEM CHUMBO, ANTICHAMA, CLASSE TERMICA 70°C.</v>
      </c>
      <c r="E17707" s="286" t="str">
        <f>'COTAÇÕES ATUALIZADAS 10-2020'!B41</f>
        <v>CABO FLEXIVEL PRETO DE 1,5MM², CLASSE DE TENSÃO 750V, FIOS DE COBRE ELETROLITICO, SECAO CIRCULAR, TEMPERA MOLE, CLASSE 5 DE ENCORDOAMENTO (NBR NM 280), ISOLAMENTO A BASE DE COMPOSTO DE PVC, SEM CHUMBO, ANTICHAMA, CLASSE TERMICA 70°C.</v>
      </c>
      <c r="F17707" s="178" t="str">
        <f>'COTAÇÕES ATUALIZADAS 10-2020'!C41</f>
        <v>M</v>
      </c>
      <c r="G17707" s="372">
        <f>'COTAÇÕES ATUALIZADAS 10-2020'!F41</f>
        <v>0.57999999999999996</v>
      </c>
    </row>
    <row r="17708" spans="1:7" ht="51">
      <c r="A17708" s="178" t="str">
        <f t="shared" si="276"/>
        <v>5 - E111</v>
      </c>
      <c r="B17708" s="178">
        <v>5</v>
      </c>
      <c r="C17708" s="286" t="str">
        <f>'COTAÇÕES ATUALIZADAS 10-2020'!A42</f>
        <v>E111</v>
      </c>
      <c r="D17708" s="286" t="str">
        <f t="shared" si="277"/>
        <v>CABO FLEXIVEL PRETO DE 2,5MM², CLASSE DE TENSÃO 750V, FIOS DE COBRE ELETROLITICO, SECAO CIRCULAR, TEMPERA MOLE, CLASSE 5 DE ENCORDOAMENTO (NBR NM 280), ISOLAMENTO A BASE DE COMPOSTO DE PVC, SEM CHUMBO, ANTICHAMA, CLASSE TERMICA 70°C.</v>
      </c>
      <c r="E17708" s="286" t="str">
        <f>'COTAÇÕES ATUALIZADAS 10-2020'!B42</f>
        <v>CABO FLEXIVEL PRETO DE 2,5MM², CLASSE DE TENSÃO 750V, FIOS DE COBRE ELETROLITICO, SECAO CIRCULAR, TEMPERA MOLE, CLASSE 5 DE ENCORDOAMENTO (NBR NM 280), ISOLAMENTO A BASE DE COMPOSTO DE PVC, SEM CHUMBO, ANTICHAMA, CLASSE TERMICA 70°C.</v>
      </c>
      <c r="F17708" s="178" t="str">
        <f>'COTAÇÕES ATUALIZADAS 10-2020'!C42</f>
        <v>M</v>
      </c>
      <c r="G17708" s="372">
        <f>'COTAÇÕES ATUALIZADAS 10-2020'!F42</f>
        <v>0.95</v>
      </c>
    </row>
    <row r="17709" spans="1:7" ht="51">
      <c r="A17709" s="178" t="str">
        <f t="shared" si="276"/>
        <v>5 - E183</v>
      </c>
      <c r="B17709" s="178">
        <v>5</v>
      </c>
      <c r="C17709" s="286" t="str">
        <f>'COTAÇÕES ATUALIZADAS 10-2020'!A43</f>
        <v>E183</v>
      </c>
      <c r="D17709" s="286" t="str">
        <f t="shared" si="277"/>
        <v>CABO FLEXIVEL PRETO DE 4,0MM², CLASSE DE TENSÃO 750V, FIOS DE COBRE ELETROLITICO, SECAO CIRCULAR, TEMPERA MOLE, CLASSE 5 DE ENCORDOAMENTO (NBR NM 280), ISOLAMENTO A BASE DE COMPOSTO DE PVC, SEM CHUMBO, ANTICHAMA, CLASSE TERMICA 70°C.</v>
      </c>
      <c r="E17709" s="286" t="str">
        <f>'COTAÇÕES ATUALIZADAS 10-2020'!B43</f>
        <v>CABO FLEXIVEL PRETO DE 4,0MM², CLASSE DE TENSÃO 750V, FIOS DE COBRE ELETROLITICO, SECAO CIRCULAR, TEMPERA MOLE, CLASSE 5 DE ENCORDOAMENTO (NBR NM 280), ISOLAMENTO A BASE DE COMPOSTO DE PVC, SEM CHUMBO, ANTICHAMA, CLASSE TERMICA 70°C.</v>
      </c>
      <c r="F17709" s="178" t="str">
        <f>'COTAÇÕES ATUALIZADAS 10-2020'!C43</f>
        <v>M</v>
      </c>
      <c r="G17709" s="372">
        <f>'COTAÇÕES ATUALIZADAS 10-2020'!F43</f>
        <v>1.63</v>
      </c>
    </row>
    <row r="17710" spans="1:7" ht="51">
      <c r="A17710" s="178" t="str">
        <f t="shared" si="276"/>
        <v>5 - E112</v>
      </c>
      <c r="B17710" s="178">
        <v>5</v>
      </c>
      <c r="C17710" s="286" t="str">
        <f>'COTAÇÕES ATUALIZADAS 10-2020'!A44</f>
        <v>E112</v>
      </c>
      <c r="D17710" s="286" t="str">
        <f t="shared" si="277"/>
        <v>CABO FLEXIVEL VERDE /AMARELO DE 2,5MM², CLASSE DE TENSÃO 750V, FIOS DE COBRE ELETROLITICO, SECAO CIRCULAR, TEMPERA MOLE, CLASSE 5 DE ENCORDOAMENTO (NBR NM 280), ISOLAMENTO A BASE DE COMPOSTO DE PVC, SEM CHUMBO, ANTICHAMA, CLASSE TERMICA 70°C.</v>
      </c>
      <c r="E17710" s="286" t="str">
        <f>'COTAÇÕES ATUALIZADAS 10-2020'!B44</f>
        <v>CABO FLEXIVEL VERDE /AMARELO DE 2,5MM², CLASSE DE TENSÃO 750V, FIOS DE COBRE ELETROLITICO, SECAO CIRCULAR, TEMPERA MOLE, CLASSE 5 DE ENCORDOAMENTO (NBR NM 280), ISOLAMENTO A BASE DE COMPOSTO DE PVC, SEM CHUMBO, ANTICHAMA, CLASSE TERMICA 70°C.</v>
      </c>
      <c r="F17710" s="178" t="str">
        <f>'COTAÇÕES ATUALIZADAS 10-2020'!C44</f>
        <v>M</v>
      </c>
      <c r="G17710" s="372">
        <f>'COTAÇÕES ATUALIZADAS 10-2020'!F44</f>
        <v>0.95</v>
      </c>
    </row>
    <row r="17711" spans="1:7" ht="51">
      <c r="A17711" s="178" t="str">
        <f t="shared" si="276"/>
        <v>5 - E151</v>
      </c>
      <c r="B17711" s="178">
        <v>5</v>
      </c>
      <c r="C17711" s="286" t="str">
        <f>'COTAÇÕES ATUALIZADAS 10-2020'!A45</f>
        <v>E151</v>
      </c>
      <c r="D17711" s="286" t="str">
        <f t="shared" si="277"/>
        <v>CABO FLEXIVEL VERDE/AMARELO DE 1,5MM², CLASSE DE TENSÃO 750V, FIOS DE COBRE ELETROLITICO, SECAO CIRCULAR, TEMPERA MOLE, CLASSE 5 DE ENCORDOAMENTO (NBR NM 280), ISOLAMENTO A BASE DE COMPOSTO DE PVC, SEM CHUMBO, ANTICHAMA, CLASSE TERMICA 70°C.</v>
      </c>
      <c r="E17711" s="286" t="str">
        <f>'COTAÇÕES ATUALIZADAS 10-2020'!B45</f>
        <v>CABO FLEXIVEL VERDE/AMARELO DE 1,5MM², CLASSE DE TENSÃO 750V, FIOS DE COBRE ELETROLITICO, SECAO CIRCULAR, TEMPERA MOLE, CLASSE 5 DE ENCORDOAMENTO (NBR NM 280), ISOLAMENTO A BASE DE COMPOSTO DE PVC, SEM CHUMBO, ANTICHAMA, CLASSE TERMICA 70°C.</v>
      </c>
      <c r="F17711" s="178" t="str">
        <f>'COTAÇÕES ATUALIZADAS 10-2020'!C45</f>
        <v>M</v>
      </c>
      <c r="G17711" s="372">
        <f>'COTAÇÕES ATUALIZADAS 10-2020'!F45</f>
        <v>0.57999999999999996</v>
      </c>
    </row>
    <row r="17712" spans="1:7" ht="51">
      <c r="A17712" s="178" t="str">
        <f t="shared" si="276"/>
        <v>5 - E146</v>
      </c>
      <c r="B17712" s="178">
        <v>5</v>
      </c>
      <c r="C17712" s="286" t="str">
        <f>'COTAÇÕES ATUALIZADAS 10-2020'!A46</f>
        <v>E146</v>
      </c>
      <c r="D17712" s="286" t="str">
        <f t="shared" si="277"/>
        <v>CABO FLEXIVEL VERDE/AMARELO DE 2,5MM², CLASSE DE TENSÃO 750V, FIOS DE COBRE ELETROLITICO, SECAO CIRCULAR, TEMPERA MOLE, CLASSE 5 DE ENCORDOAMENTO (NBR NM 280), ISOLAMENTO A BASE DE COMPOSTO DE PVC, SEM CHUMBO, ANTICHAMA, CLASSE TERMICA 70°C.</v>
      </c>
      <c r="E17712" s="286" t="str">
        <f>'COTAÇÕES ATUALIZADAS 10-2020'!B46</f>
        <v>CABO FLEXIVEL VERDE/AMARELO DE 2,5MM², CLASSE DE TENSÃO 750V, FIOS DE COBRE ELETROLITICO, SECAO CIRCULAR, TEMPERA MOLE, CLASSE 5 DE ENCORDOAMENTO (NBR NM 280), ISOLAMENTO A BASE DE COMPOSTO DE PVC, SEM CHUMBO, ANTICHAMA, CLASSE TERMICA 70°C.</v>
      </c>
      <c r="F17712" s="178" t="str">
        <f>'COTAÇÕES ATUALIZADAS 10-2020'!C46</f>
        <v>M</v>
      </c>
      <c r="G17712" s="372">
        <f>'COTAÇÕES ATUALIZADAS 10-2020'!F46</f>
        <v>0.94</v>
      </c>
    </row>
    <row r="17713" spans="1:7" ht="51">
      <c r="A17713" s="178" t="str">
        <f t="shared" si="276"/>
        <v>5 - E185</v>
      </c>
      <c r="B17713" s="178">
        <v>5</v>
      </c>
      <c r="C17713" s="286" t="str">
        <f>'COTAÇÕES ATUALIZADAS 10-2020'!A47</f>
        <v>E185</v>
      </c>
      <c r="D17713" s="286" t="str">
        <f t="shared" si="277"/>
        <v>CABO FLEXIVEL VERDE/AMARELO DE 4,0MM², CLASSE DE TENSÃO 750V, FIOS DE COBRE ELETROLITICO, SECAO CIRCULAR, TEMPERA MOLE, CLASSE 5 DE ENCORDOAMENTO (NBR NM 280), ISOLAMENTO A BASE DE COMPOSTO DE PVC, SEM CHUMBO, ANTICHAMA, CLASSE TERMICA 70°C.</v>
      </c>
      <c r="E17713" s="286" t="str">
        <f>'COTAÇÕES ATUALIZADAS 10-2020'!B47</f>
        <v>CABO FLEXIVEL VERDE/AMARELO DE 4,0MM², CLASSE DE TENSÃO 750V, FIOS DE COBRE ELETROLITICO, SECAO CIRCULAR, TEMPERA MOLE, CLASSE 5 DE ENCORDOAMENTO (NBR NM 280), ISOLAMENTO A BASE DE COMPOSTO DE PVC, SEM CHUMBO, ANTICHAMA, CLASSE TERMICA 70°C.</v>
      </c>
      <c r="F17713" s="178" t="str">
        <f>'COTAÇÕES ATUALIZADAS 10-2020'!C47</f>
        <v>M</v>
      </c>
      <c r="G17713" s="372">
        <f>'COTAÇÕES ATUALIZADAS 10-2020'!F47</f>
        <v>1.63</v>
      </c>
    </row>
    <row r="17714" spans="1:7">
      <c r="A17714" s="178" t="str">
        <f t="shared" si="276"/>
        <v>5 - E136</v>
      </c>
      <c r="B17714" s="178">
        <v>5</v>
      </c>
      <c r="C17714" s="286" t="str">
        <f>'COTAÇÕES ATUALIZADAS 10-2020'!A48</f>
        <v>E136</v>
      </c>
      <c r="D17714" s="286" t="str">
        <f t="shared" si="277"/>
        <v>CABO MULTIPLEXADO 3X1X50 + 3/8P - AL. ISOLADO EPR/XLPE 8,7/15kV</v>
      </c>
      <c r="E17714" s="286" t="str">
        <f>'COTAÇÕES ATUALIZADAS 10-2020'!B48</f>
        <v>CABO MULTIPLEXADO 3X1X50 + 3/8P - AL. ISOLADO EPR/XLPE 8,7/15kV</v>
      </c>
      <c r="F17714" s="178" t="str">
        <f>'COTAÇÕES ATUALIZADAS 10-2020'!C48</f>
        <v>M</v>
      </c>
      <c r="G17714" s="372">
        <f>'COTAÇÕES ATUALIZADAS 10-2020'!F48</f>
        <v>127.76</v>
      </c>
    </row>
    <row r="17715" spans="1:7" ht="25.5">
      <c r="A17715" s="178" t="str">
        <f t="shared" si="276"/>
        <v>5 - E106</v>
      </c>
      <c r="B17715" s="178">
        <v>5</v>
      </c>
      <c r="C17715" s="286" t="str">
        <f>'COTAÇÕES ATUALIZADAS 10-2020'!A49</f>
        <v>E106</v>
      </c>
      <c r="D17715" s="286" t="str">
        <f t="shared" si="277"/>
        <v>CAIXA DE INSPEÇÃO REDONDA 300mm EM CONCRETO COM TAMPA DE FERRO FUNDIDO</v>
      </c>
      <c r="E17715" s="286" t="str">
        <f>'COTAÇÕES ATUALIZADAS 10-2020'!B49</f>
        <v>CAIXA DE INSPEÇÃO REDONDA 300mm EM CONCRETO COM TAMPA DE FERRO FUNDIDO</v>
      </c>
      <c r="F17715" s="178" t="str">
        <f>'COTAÇÕES ATUALIZADAS 10-2020'!C49</f>
        <v>UN</v>
      </c>
      <c r="G17715" s="372">
        <f>'COTAÇÕES ATUALIZADAS 10-2020'!F49</f>
        <v>137.05000000000001</v>
      </c>
    </row>
    <row r="17716" spans="1:7">
      <c r="A17716" s="178" t="str">
        <f t="shared" si="276"/>
        <v>5 - E108</v>
      </c>
      <c r="B17716" s="178">
        <v>5</v>
      </c>
      <c r="C17716" s="286" t="str">
        <f>'COTAÇÕES ATUALIZADAS 10-2020'!A50</f>
        <v>E108</v>
      </c>
      <c r="D17716" s="286" t="str">
        <f t="shared" si="277"/>
        <v>CAIXA DE PASSAGEM DE FORÇA COM TAMPA DE FERRO FUNDIDO - 115X95CM</v>
      </c>
      <c r="E17716" s="286" t="str">
        <f>'COTAÇÕES ATUALIZADAS 10-2020'!B50</f>
        <v>CAIXA DE PASSAGEM DE FORÇA COM TAMPA DE FERRO FUNDIDO - 115X95CM</v>
      </c>
      <c r="F17716" s="178" t="str">
        <f>'COTAÇÕES ATUALIZADAS 10-2020'!C50</f>
        <v>UN</v>
      </c>
      <c r="G17716" s="372">
        <f>'COTAÇÕES ATUALIZADAS 10-2020'!F50</f>
        <v>650</v>
      </c>
    </row>
    <row r="17717" spans="1:7" ht="25.5">
      <c r="A17717" s="178" t="str">
        <f t="shared" si="276"/>
        <v>5 - E109</v>
      </c>
      <c r="B17717" s="178">
        <v>5</v>
      </c>
      <c r="C17717" s="286" t="str">
        <f>'COTAÇÕES ATUALIZADAS 10-2020'!A51</f>
        <v>E109</v>
      </c>
      <c r="D17717" s="286" t="str">
        <f t="shared" si="277"/>
        <v>CAIXA DE PASSAGEM DE FORÇA COM TAMPA DE FERRO FUNDIDO - TIPO ZA - 28X28CM</v>
      </c>
      <c r="E17717" s="286" t="str">
        <f>'COTAÇÕES ATUALIZADAS 10-2020'!B51</f>
        <v>CAIXA DE PASSAGEM DE FORÇA COM TAMPA DE FERRO FUNDIDO - TIPO ZA - 28X28CM</v>
      </c>
      <c r="F17717" s="178" t="str">
        <f>'COTAÇÕES ATUALIZADAS 10-2020'!C51</f>
        <v>UN</v>
      </c>
      <c r="G17717" s="372">
        <f>'COTAÇÕES ATUALIZADAS 10-2020'!F51</f>
        <v>200</v>
      </c>
    </row>
    <row r="17718" spans="1:7">
      <c r="A17718" s="178" t="str">
        <f t="shared" si="276"/>
        <v>5 - C114</v>
      </c>
      <c r="B17718" s="178">
        <v>5</v>
      </c>
      <c r="C17718" s="286" t="str">
        <f>'COTAÇÕES ATUALIZADAS 10-2020'!A52</f>
        <v>C114</v>
      </c>
      <c r="D17718" s="286" t="str">
        <f t="shared" si="277"/>
        <v>CAP COM BOLSA JUNTA ELÁSTICA JGS DN100 FD</v>
      </c>
      <c r="E17718" s="286" t="str">
        <f>'COTAÇÕES ATUALIZADAS 10-2020'!B52</f>
        <v>CAP COM BOLSA JUNTA ELÁSTICA JGS DN100 FD</v>
      </c>
      <c r="F17718" s="178" t="str">
        <f>'COTAÇÕES ATUALIZADAS 10-2020'!C52</f>
        <v>UN</v>
      </c>
      <c r="G17718" s="372">
        <f>'COTAÇÕES ATUALIZADAS 10-2020'!F52</f>
        <v>84.96</v>
      </c>
    </row>
    <row r="17719" spans="1:7">
      <c r="A17719" s="178" t="str">
        <f t="shared" si="276"/>
        <v>5 - C115</v>
      </c>
      <c r="B17719" s="178">
        <v>5</v>
      </c>
      <c r="C17719" s="286" t="str">
        <f>'COTAÇÕES ATUALIZADAS 10-2020'!A53</f>
        <v>C115</v>
      </c>
      <c r="D17719" s="286" t="str">
        <f t="shared" si="277"/>
        <v>CAP COM BOLSA JUNTA ELÁSTICA JGS DN150 FD</v>
      </c>
      <c r="E17719" s="286" t="str">
        <f>'COTAÇÕES ATUALIZADAS 10-2020'!B53</f>
        <v>CAP COM BOLSA JUNTA ELÁSTICA JGS DN150 FD</v>
      </c>
      <c r="F17719" s="178" t="str">
        <f>'COTAÇÕES ATUALIZADAS 10-2020'!C53</f>
        <v>UN</v>
      </c>
      <c r="G17719" s="372">
        <f>'COTAÇÕES ATUALIZADAS 10-2020'!F53</f>
        <v>133.81</v>
      </c>
    </row>
    <row r="17720" spans="1:7">
      <c r="A17720" s="178" t="str">
        <f t="shared" si="276"/>
        <v>5 - C290</v>
      </c>
      <c r="B17720" s="178">
        <v>5</v>
      </c>
      <c r="C17720" s="286" t="str">
        <f>'COTAÇÕES ATUALIZADAS 10-2020'!A54</f>
        <v>C290</v>
      </c>
      <c r="D17720" s="286" t="str">
        <f t="shared" si="277"/>
        <v>CAP COM BOLSA JUNTA ELÁSTICA JGS DN200 FD</v>
      </c>
      <c r="E17720" s="286" t="str">
        <f>'COTAÇÕES ATUALIZADAS 10-2020'!B54</f>
        <v>CAP COM BOLSA JUNTA ELÁSTICA JGS DN200 FD</v>
      </c>
      <c r="F17720" s="178" t="str">
        <f>'COTAÇÕES ATUALIZADAS 10-2020'!C54</f>
        <v>UN</v>
      </c>
      <c r="G17720" s="372">
        <f>'COTAÇÕES ATUALIZADAS 10-2020'!F54</f>
        <v>179.51</v>
      </c>
    </row>
    <row r="17721" spans="1:7">
      <c r="A17721" s="178" t="str">
        <f t="shared" si="276"/>
        <v>5 - C116</v>
      </c>
      <c r="B17721" s="178">
        <v>5</v>
      </c>
      <c r="C17721" s="286" t="str">
        <f>'COTAÇÕES ATUALIZADAS 10-2020'!A55</f>
        <v>C116</v>
      </c>
      <c r="D17721" s="286" t="str">
        <f t="shared" si="277"/>
        <v>CAP COM BOLSA JUNTA ELÁSTICA JGS DN300 FD</v>
      </c>
      <c r="E17721" s="286" t="str">
        <f>'COTAÇÕES ATUALIZADAS 10-2020'!B55</f>
        <v>CAP COM BOLSA JUNTA ELÁSTICA JGS DN300 FD</v>
      </c>
      <c r="F17721" s="178" t="str">
        <f>'COTAÇÕES ATUALIZADAS 10-2020'!C55</f>
        <v>UN</v>
      </c>
      <c r="G17721" s="372">
        <f>'COTAÇÕES ATUALIZADAS 10-2020'!F55</f>
        <v>596.19000000000005</v>
      </c>
    </row>
    <row r="17722" spans="1:7" ht="25.5">
      <c r="A17722" s="178" t="str">
        <f t="shared" si="276"/>
        <v>5 - C117</v>
      </c>
      <c r="B17722" s="178">
        <v>5</v>
      </c>
      <c r="C17722" s="286" t="str">
        <f>'COTAÇÕES ATUALIZADAS 10-2020'!A56</f>
        <v>C117</v>
      </c>
      <c r="D17722" s="286" t="str">
        <f t="shared" si="277"/>
        <v>CAP COM BOLSA JUNTA TRAVADA INTERNA JTI DN300 FD ANTERIOR DUCASS 703,89</v>
      </c>
      <c r="E17722" s="286" t="str">
        <f>'COTAÇÕES ATUALIZADAS 10-2020'!B56</f>
        <v>CAP COM BOLSA JUNTA TRAVADA INTERNA JTI DN300 FD ANTERIOR DUCASS 703,89</v>
      </c>
      <c r="F17722" s="178" t="str">
        <f>'COTAÇÕES ATUALIZADAS 10-2020'!C56</f>
        <v>UN</v>
      </c>
      <c r="G17722" s="372">
        <f>'COTAÇÕES ATUALIZADAS 10-2020'!F56</f>
        <v>2278.4899999999998</v>
      </c>
    </row>
    <row r="17723" spans="1:7">
      <c r="A17723" s="178" t="str">
        <f t="shared" si="276"/>
        <v>5 - E105</v>
      </c>
      <c r="B17723" s="178">
        <v>5</v>
      </c>
      <c r="C17723" s="286" t="str">
        <f>'COTAÇÕES ATUALIZADAS 10-2020'!A57</f>
        <v>E105</v>
      </c>
      <c r="D17723" s="286" t="str">
        <f t="shared" si="277"/>
        <v>CARTUCHO SOLDA EXOTÉRMICA 115G</v>
      </c>
      <c r="E17723" s="286" t="str">
        <f>'COTAÇÕES ATUALIZADAS 10-2020'!B57</f>
        <v>CARTUCHO SOLDA EXOTÉRMICA 115G</v>
      </c>
      <c r="F17723" s="178" t="str">
        <f>'COTAÇÕES ATUALIZADAS 10-2020'!C57</f>
        <v>UN</v>
      </c>
      <c r="G17723" s="372">
        <f>'COTAÇÕES ATUALIZADAS 10-2020'!F57</f>
        <v>7.4</v>
      </c>
    </row>
    <row r="17724" spans="1:7" ht="114.75">
      <c r="A17724" s="178" t="str">
        <f t="shared" si="276"/>
        <v>5 - E168</v>
      </c>
      <c r="B17724" s="178">
        <v>5</v>
      </c>
      <c r="C17724" s="286" t="str">
        <f>'COTAÇÕES ATUALIZADAS 10-2020'!A58</f>
        <v>E168</v>
      </c>
      <c r="D17724" s="286" t="str">
        <f t="shared" si="277"/>
        <v>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v>
      </c>
      <c r="E17724" s="286" t="str">
        <f>'COTAÇÕES ATUALIZADAS 10-2020'!B58</f>
        <v>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v>
      </c>
      <c r="F17724" s="178" t="str">
        <f>'COTAÇÕES ATUALIZADAS 10-2020'!C58</f>
        <v>UN</v>
      </c>
      <c r="G17724" s="372">
        <f>'COTAÇÕES ATUALIZADAS 10-2020'!F58</f>
        <v>0</v>
      </c>
    </row>
    <row r="17725" spans="1:7" ht="102">
      <c r="A17725" s="178" t="str">
        <f t="shared" si="276"/>
        <v>5 - E195</v>
      </c>
      <c r="B17725" s="178">
        <v>5</v>
      </c>
      <c r="C17725" s="286" t="str">
        <f>'COTAÇÕES ATUALIZADAS 10-2020'!A59</f>
        <v>E195</v>
      </c>
      <c r="D17725" s="286" t="str">
        <f t="shared" si="277"/>
        <v>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v>
      </c>
      <c r="E17725" s="286" t="str">
        <f>'COTAÇÕES ATUALIZADAS 10-2020'!B59</f>
        <v>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v>
      </c>
      <c r="F17725" s="178" t="str">
        <f>'COTAÇÕES ATUALIZADAS 10-2020'!C59</f>
        <v>UN</v>
      </c>
      <c r="G17725" s="372">
        <f>'COTAÇÕES ATUALIZADAS 10-2020'!F59</f>
        <v>0</v>
      </c>
    </row>
    <row r="17726" spans="1:7" ht="25.5">
      <c r="A17726" s="178" t="str">
        <f t="shared" si="276"/>
        <v>5 - E117</v>
      </c>
      <c r="B17726" s="178">
        <v>5</v>
      </c>
      <c r="C17726" s="286" t="str">
        <f>'COTAÇÕES ATUALIZADAS 10-2020'!A60</f>
        <v>E117</v>
      </c>
      <c r="D17726" s="286" t="str">
        <f t="shared" si="277"/>
        <v>CHAVE FUSÍVEL TIPO C 15kV 100kA ICC=10kVA - ELO FUSIVEL - 6K , COM SUPORTE</v>
      </c>
      <c r="E17726" s="286" t="str">
        <f>'COTAÇÕES ATUALIZADAS 10-2020'!B60</f>
        <v>CHAVE FUSÍVEL TIPO C 15kV 100kA ICC=10kVA - ELO FUSIVEL - 6K , COM SUPORTE</v>
      </c>
      <c r="F17726" s="178" t="str">
        <f>'COTAÇÕES ATUALIZADAS 10-2020'!C60</f>
        <v>UN</v>
      </c>
      <c r="G17726" s="372">
        <f>'COTAÇÕES ATUALIZADAS 10-2020'!F60</f>
        <v>272.27999999999997</v>
      </c>
    </row>
    <row r="17727" spans="1:7">
      <c r="A17727" s="178" t="str">
        <f t="shared" si="276"/>
        <v>5 - C390</v>
      </c>
      <c r="B17727" s="178">
        <v>5</v>
      </c>
      <c r="C17727" s="286" t="str">
        <f>'COTAÇÕES ATUALIZADAS 10-2020'!A61</f>
        <v>C390</v>
      </c>
      <c r="D17727" s="286" t="str">
        <f t="shared" si="277"/>
        <v xml:space="preserve">CHAVE T </v>
      </c>
      <c r="E17727" s="286" t="str">
        <f>'COTAÇÕES ATUALIZADAS 10-2020'!B61</f>
        <v xml:space="preserve">CHAVE T </v>
      </c>
      <c r="F17727" s="178" t="str">
        <f>'COTAÇÕES ATUALIZADAS 10-2020'!C61</f>
        <v>UN</v>
      </c>
      <c r="G17727" s="372">
        <f>'COTAÇÕES ATUALIZADAS 10-2020'!F61</f>
        <v>200</v>
      </c>
    </row>
    <row r="17728" spans="1:7">
      <c r="A17728" s="178" t="str">
        <f t="shared" si="276"/>
        <v>5 - C388</v>
      </c>
      <c r="B17728" s="178">
        <v>5</v>
      </c>
      <c r="C17728" s="286" t="str">
        <f>'COTAÇÕES ATUALIZADAS 10-2020'!A62</f>
        <v>C388</v>
      </c>
      <c r="D17728" s="286" t="str">
        <f t="shared" si="277"/>
        <v>COLAR DE TOMADA DN200x1/2" FG</v>
      </c>
      <c r="E17728" s="286" t="str">
        <f>'COTAÇÕES ATUALIZADAS 10-2020'!B62</f>
        <v>COLAR DE TOMADA DN200x1/2" FG</v>
      </c>
      <c r="F17728" s="178" t="str">
        <f>'COTAÇÕES ATUALIZADAS 10-2020'!C62</f>
        <v>UN</v>
      </c>
      <c r="G17728" s="372">
        <f>'COTAÇÕES ATUALIZADAS 10-2020'!F62</f>
        <v>190.14999999999998</v>
      </c>
    </row>
    <row r="17729" spans="1:7">
      <c r="A17729" s="178" t="str">
        <f t="shared" si="276"/>
        <v>5 - C469</v>
      </c>
      <c r="B17729" s="178">
        <v>5</v>
      </c>
      <c r="C17729" s="286" t="str">
        <f>'COTAÇÕES ATUALIZADAS 10-2020'!A63</f>
        <v>C469</v>
      </c>
      <c r="D17729" s="286" t="str">
        <f t="shared" si="277"/>
        <v>COLAR DE TOMADA DN250x1/2" FG</v>
      </c>
      <c r="E17729" s="286" t="str">
        <f>'COTAÇÕES ATUALIZADAS 10-2020'!B63</f>
        <v>COLAR DE TOMADA DN250x1/2" FG</v>
      </c>
      <c r="F17729" s="178" t="str">
        <f>'COTAÇÕES ATUALIZADAS 10-2020'!C63</f>
        <v>UN</v>
      </c>
      <c r="G17729" s="372">
        <f>'COTAÇÕES ATUALIZADAS 10-2020'!F63</f>
        <v>209.45000000000002</v>
      </c>
    </row>
    <row r="17730" spans="1:7">
      <c r="A17730" s="178" t="str">
        <f t="shared" si="276"/>
        <v>5 - C118</v>
      </c>
      <c r="B17730" s="178">
        <v>5</v>
      </c>
      <c r="C17730" s="286" t="str">
        <f>'COTAÇÕES ATUALIZADAS 10-2020'!A64</f>
        <v>C118</v>
      </c>
      <c r="D17730" s="286" t="str">
        <f t="shared" si="277"/>
        <v>COLAR DE TOMADA DN75x3/4" PVC</v>
      </c>
      <c r="E17730" s="286" t="str">
        <f>'COTAÇÕES ATUALIZADAS 10-2020'!B64</f>
        <v>COLAR DE TOMADA DN75x3/4" PVC</v>
      </c>
      <c r="F17730" s="178" t="str">
        <f>'COTAÇÕES ATUALIZADAS 10-2020'!C64</f>
        <v>UN</v>
      </c>
      <c r="G17730" s="372">
        <f>'COTAÇÕES ATUALIZADAS 10-2020'!F64</f>
        <v>16.05</v>
      </c>
    </row>
    <row r="17731" spans="1:7">
      <c r="A17731" s="178" t="str">
        <f t="shared" si="276"/>
        <v>5 - E172</v>
      </c>
      <c r="B17731" s="178">
        <v>5</v>
      </c>
      <c r="C17731" s="286" t="str">
        <f>'COTAÇÕES ATUALIZADAS 10-2020'!A65</f>
        <v>E172</v>
      </c>
      <c r="D17731" s="286" t="str">
        <f t="shared" si="277"/>
        <v>CONDULETE EM ALUMINIO MULTIPLO 1" TIPO X</v>
      </c>
      <c r="E17731" s="286" t="str">
        <f>'COTAÇÕES ATUALIZADAS 10-2020'!B65</f>
        <v>CONDULETE EM ALUMINIO MULTIPLO 1" TIPO X</v>
      </c>
      <c r="F17731" s="178" t="str">
        <f>'COTAÇÕES ATUALIZADAS 10-2020'!C65</f>
        <v>UN</v>
      </c>
      <c r="G17731" s="372">
        <f>'COTAÇÕES ATUALIZADAS 10-2020'!F65</f>
        <v>11.032</v>
      </c>
    </row>
    <row r="17732" spans="1:7">
      <c r="A17732" s="178" t="str">
        <f t="shared" si="276"/>
        <v>5 - E156</v>
      </c>
      <c r="B17732" s="178">
        <v>5</v>
      </c>
      <c r="C17732" s="286" t="str">
        <f>'COTAÇÕES ATUALIZADAS 10-2020'!A66</f>
        <v>E156</v>
      </c>
      <c r="D17732" s="286" t="str">
        <f t="shared" si="277"/>
        <v>CONDULETE EM ALUMINIO MULTIPLO 3/4" TIPO X</v>
      </c>
      <c r="E17732" s="286" t="str">
        <f>'COTAÇÕES ATUALIZADAS 10-2020'!B66</f>
        <v>CONDULETE EM ALUMINIO MULTIPLO 3/4" TIPO X</v>
      </c>
      <c r="F17732" s="178" t="str">
        <f>'COTAÇÕES ATUALIZADAS 10-2020'!C66</f>
        <v>UN</v>
      </c>
      <c r="G17732" s="372">
        <f>'COTAÇÕES ATUALIZADAS 10-2020'!F66</f>
        <v>4.12</v>
      </c>
    </row>
    <row r="17733" spans="1:7" ht="25.5">
      <c r="A17733" s="178" t="str">
        <f t="shared" si="276"/>
        <v>5 - C522</v>
      </c>
      <c r="B17733" s="178">
        <v>5</v>
      </c>
      <c r="C17733" s="286" t="str">
        <f>'COTAÇÕES ATUALIZADAS 10-2020'!A67</f>
        <v>C522</v>
      </c>
      <c r="D17733" s="286" t="str">
        <f t="shared" si="277"/>
        <v>CONJUNTO MOTOBOMBA, CENTRÍFUGA, HORIZONTAL, VAZÃO= 102,6m³/h, HMT=124mca</v>
      </c>
      <c r="E17733" s="286" t="str">
        <f>'COTAÇÕES ATUALIZADAS 10-2020'!B67</f>
        <v>CONJUNTO MOTOBOMBA, CENTRÍFUGA, HORIZONTAL, VAZÃO= 102,6m³/h, HMT=124mca</v>
      </c>
      <c r="F17733" s="178" t="str">
        <f>'COTAÇÕES ATUALIZADAS 10-2020'!C67</f>
        <v>UN</v>
      </c>
      <c r="G17733" s="372">
        <f>'COTAÇÕES ATUALIZADAS 10-2020'!F67</f>
        <v>39814.86</v>
      </c>
    </row>
    <row r="17734" spans="1:7" ht="25.5">
      <c r="A17734" s="178" t="str">
        <f t="shared" si="276"/>
        <v>5 - C521</v>
      </c>
      <c r="B17734" s="178">
        <v>5</v>
      </c>
      <c r="C17734" s="286" t="str">
        <f>'COTAÇÕES ATUALIZADAS 10-2020'!A68</f>
        <v>C521</v>
      </c>
      <c r="D17734" s="286" t="str">
        <f t="shared" si="277"/>
        <v>CONJUNTO MOTOBOMBA, CENTRÍFUGA, HORIZONTAL, VAZÃO= 407,7m³/h, HMT=95mca</v>
      </c>
      <c r="E17734" s="286" t="str">
        <f>'COTAÇÕES ATUALIZADAS 10-2020'!B68</f>
        <v>CONJUNTO MOTOBOMBA, CENTRÍFUGA, HORIZONTAL, VAZÃO= 407,7m³/h, HMT=95mca</v>
      </c>
      <c r="F17734" s="178" t="str">
        <f>'COTAÇÕES ATUALIZADAS 10-2020'!C68</f>
        <v>UN</v>
      </c>
      <c r="G17734" s="372">
        <f>'COTAÇÕES ATUALIZADAS 10-2020'!F68</f>
        <v>108999.42</v>
      </c>
    </row>
    <row r="17735" spans="1:7">
      <c r="A17735" s="178" t="str">
        <f t="shared" ref="A17735:A17798" si="278">B17735&amp;" - "&amp;C17735</f>
        <v>5 - C432</v>
      </c>
      <c r="B17735" s="178">
        <v>5</v>
      </c>
      <c r="C17735" s="286" t="str">
        <f>'COTAÇÕES ATUALIZADAS 10-2020'!A69</f>
        <v>C432</v>
      </c>
      <c r="D17735" s="286" t="str">
        <f t="shared" ref="D17735:D17798" si="279">E17735</f>
        <v>CRUZETA COM FLANGES PN16 DN200 AÇO</v>
      </c>
      <c r="E17735" s="286" t="str">
        <f>'COTAÇÕES ATUALIZADAS 10-2020'!B69</f>
        <v>CRUZETA COM FLANGES PN16 DN200 AÇO</v>
      </c>
      <c r="F17735" s="178" t="str">
        <f>'COTAÇÕES ATUALIZADAS 10-2020'!C69</f>
        <v>UN</v>
      </c>
      <c r="G17735" s="372">
        <f>'COTAÇÕES ATUALIZADAS 10-2020'!F69</f>
        <v>0</v>
      </c>
    </row>
    <row r="17736" spans="1:7">
      <c r="A17736" s="178" t="str">
        <f t="shared" si="278"/>
        <v>5 - E121</v>
      </c>
      <c r="B17736" s="178">
        <v>5</v>
      </c>
      <c r="C17736" s="286" t="str">
        <f>'COTAÇÕES ATUALIZADAS 10-2020'!A70</f>
        <v>E121</v>
      </c>
      <c r="D17736" s="286" t="str">
        <f t="shared" si="279"/>
        <v>CRUZETA DE 2400MM</v>
      </c>
      <c r="E17736" s="286" t="str">
        <f>'COTAÇÕES ATUALIZADAS 10-2020'!B70</f>
        <v>CRUZETA DE 2400MM</v>
      </c>
      <c r="F17736" s="178" t="str">
        <f>'COTAÇÕES ATUALIZADAS 10-2020'!C70</f>
        <v>UN</v>
      </c>
      <c r="G17736" s="372">
        <f>'COTAÇÕES ATUALIZADAS 10-2020'!F70</f>
        <v>197.06</v>
      </c>
    </row>
    <row r="17737" spans="1:7">
      <c r="A17737" s="178" t="str">
        <f t="shared" si="278"/>
        <v>5 - C354</v>
      </c>
      <c r="B17737" s="178">
        <v>5</v>
      </c>
      <c r="C17737" s="286" t="str">
        <f>'COTAÇÕES ATUALIZADAS 10-2020'!A71</f>
        <v>C354</v>
      </c>
      <c r="D17737" s="286" t="str">
        <f t="shared" si="279"/>
        <v xml:space="preserve">CURVA 11° PVC JE PBA DN75/DE85 PVC </v>
      </c>
      <c r="E17737" s="286" t="str">
        <f>'COTAÇÕES ATUALIZADAS 10-2020'!B71</f>
        <v xml:space="preserve">CURVA 11° PVC JE PBA DN75/DE85 PVC </v>
      </c>
      <c r="F17737" s="178" t="str">
        <f>'COTAÇÕES ATUALIZADAS 10-2020'!C71</f>
        <v>UN</v>
      </c>
      <c r="G17737" s="372">
        <f>'COTAÇÕES ATUALIZADAS 10-2020'!F71</f>
        <v>0</v>
      </c>
    </row>
    <row r="17738" spans="1:7">
      <c r="A17738" s="178" t="str">
        <f t="shared" si="278"/>
        <v>5 - C119</v>
      </c>
      <c r="B17738" s="178">
        <v>5</v>
      </c>
      <c r="C17738" s="286" t="str">
        <f>'COTAÇÕES ATUALIZADAS 10-2020'!A72</f>
        <v>C119</v>
      </c>
      <c r="D17738" s="286" t="str">
        <f t="shared" si="279"/>
        <v>CURVA 11°15' COM BOLSAS JUNTA ELÁSTICA JGS DN100 FD</v>
      </c>
      <c r="E17738" s="286" t="str">
        <f>'COTAÇÕES ATUALIZADAS 10-2020'!B72</f>
        <v>CURVA 11°15' COM BOLSAS JUNTA ELÁSTICA JGS DN100 FD</v>
      </c>
      <c r="F17738" s="178" t="str">
        <f>'COTAÇÕES ATUALIZADAS 10-2020'!C72</f>
        <v>UN</v>
      </c>
      <c r="G17738" s="372">
        <f>'COTAÇÕES ATUALIZADAS 10-2020'!F72</f>
        <v>151.76</v>
      </c>
    </row>
    <row r="17739" spans="1:7">
      <c r="A17739" s="178" t="str">
        <f t="shared" si="278"/>
        <v>5 - C120</v>
      </c>
      <c r="B17739" s="178">
        <v>5</v>
      </c>
      <c r="C17739" s="286" t="str">
        <f>'COTAÇÕES ATUALIZADAS 10-2020'!A73</f>
        <v>C120</v>
      </c>
      <c r="D17739" s="286" t="str">
        <f t="shared" si="279"/>
        <v>CURVA 11°15' COM BOLSAS JUNTA ELÁSTICA JGS DN150 FD</v>
      </c>
      <c r="E17739" s="286" t="str">
        <f>'COTAÇÕES ATUALIZADAS 10-2020'!B73</f>
        <v>CURVA 11°15' COM BOLSAS JUNTA ELÁSTICA JGS DN150 FD</v>
      </c>
      <c r="F17739" s="178" t="str">
        <f>'COTAÇÕES ATUALIZADAS 10-2020'!C73</f>
        <v>UN</v>
      </c>
      <c r="G17739" s="372">
        <f>'COTAÇÕES ATUALIZADAS 10-2020'!F73</f>
        <v>231.88</v>
      </c>
    </row>
    <row r="17740" spans="1:7">
      <c r="A17740" s="178" t="str">
        <f t="shared" si="278"/>
        <v>5 - C121</v>
      </c>
      <c r="B17740" s="178">
        <v>5</v>
      </c>
      <c r="C17740" s="286" t="str">
        <f>'COTAÇÕES ATUALIZADAS 10-2020'!A74</f>
        <v>C121</v>
      </c>
      <c r="D17740" s="286" t="str">
        <f t="shared" si="279"/>
        <v>CURVA 11°15' COM BOLSAS JUNTA ELÁSTICA JGS DN200 FD</v>
      </c>
      <c r="E17740" s="286" t="str">
        <f>'COTAÇÕES ATUALIZADAS 10-2020'!B74</f>
        <v>CURVA 11°15' COM BOLSAS JUNTA ELÁSTICA JGS DN200 FD</v>
      </c>
      <c r="F17740" s="178" t="str">
        <f>'COTAÇÕES ATUALIZADAS 10-2020'!C74</f>
        <v>UN</v>
      </c>
      <c r="G17740" s="372">
        <f>'COTAÇÕES ATUALIZADAS 10-2020'!F74</f>
        <v>512.95000000000005</v>
      </c>
    </row>
    <row r="17741" spans="1:7">
      <c r="A17741" s="178" t="str">
        <f t="shared" si="278"/>
        <v>5 - C122</v>
      </c>
      <c r="B17741" s="178">
        <v>5</v>
      </c>
      <c r="C17741" s="286" t="str">
        <f>'COTAÇÕES ATUALIZADAS 10-2020'!A75</f>
        <v>C122</v>
      </c>
      <c r="D17741" s="286" t="str">
        <f t="shared" si="279"/>
        <v>CURVA 11°15' COM BOLSAS JUNTA ELÁSTICA JGS DN300 FD</v>
      </c>
      <c r="E17741" s="286" t="str">
        <f>'COTAÇÕES ATUALIZADAS 10-2020'!B75</f>
        <v>CURVA 11°15' COM BOLSAS JUNTA ELÁSTICA JGS DN300 FD</v>
      </c>
      <c r="F17741" s="178" t="str">
        <f>'COTAÇÕES ATUALIZADAS 10-2020'!C75</f>
        <v>UN</v>
      </c>
      <c r="G17741" s="372">
        <f>'COTAÇÕES ATUALIZADAS 10-2020'!F75</f>
        <v>615.96</v>
      </c>
    </row>
    <row r="17742" spans="1:7">
      <c r="A17742" s="178" t="str">
        <f t="shared" si="278"/>
        <v>5 - C123</v>
      </c>
      <c r="B17742" s="178">
        <v>5</v>
      </c>
      <c r="C17742" s="286" t="str">
        <f>'COTAÇÕES ATUALIZADAS 10-2020'!A76</f>
        <v>C123</v>
      </c>
      <c r="D17742" s="286" t="str">
        <f t="shared" si="279"/>
        <v>CURVA 11°15' COM BOLSAS JUNTA TRAVADA EXTERNA JTE DN800 FD</v>
      </c>
      <c r="E17742" s="286" t="str">
        <f>'COTAÇÕES ATUALIZADAS 10-2020'!B76</f>
        <v>CURVA 11°15' COM BOLSAS JUNTA TRAVADA EXTERNA JTE DN800 FD</v>
      </c>
      <c r="F17742" s="178" t="str">
        <f>'COTAÇÕES ATUALIZADAS 10-2020'!C76</f>
        <v>UN</v>
      </c>
      <c r="G17742" s="372">
        <f>'COTAÇÕES ATUALIZADAS 10-2020'!F76</f>
        <v>22612.244999999999</v>
      </c>
    </row>
    <row r="17743" spans="1:7" ht="25.5">
      <c r="A17743" s="178" t="str">
        <f t="shared" si="278"/>
        <v>5 - C124</v>
      </c>
      <c r="B17743" s="178">
        <v>5</v>
      </c>
      <c r="C17743" s="286" t="str">
        <f>'COTAÇÕES ATUALIZADAS 10-2020'!A77</f>
        <v>C124</v>
      </c>
      <c r="D17743" s="286" t="str">
        <f t="shared" si="279"/>
        <v>CURVA 11°15' COM BOLSAS JUNTA TRAVADA INTERNA JTI DN300 FD ANTERIOR DUCASS 861,30</v>
      </c>
      <c r="E17743" s="286" t="str">
        <f>'COTAÇÕES ATUALIZADAS 10-2020'!B77</f>
        <v>CURVA 11°15' COM BOLSAS JUNTA TRAVADA INTERNA JTI DN300 FD ANTERIOR DUCASS 861,30</v>
      </c>
      <c r="F17743" s="178" t="str">
        <f>'COTAÇÕES ATUALIZADAS 10-2020'!C77</f>
        <v>UN</v>
      </c>
      <c r="G17743" s="372">
        <f>'COTAÇÕES ATUALIZADAS 10-2020'!F77</f>
        <v>3160.88</v>
      </c>
    </row>
    <row r="17744" spans="1:7" ht="25.5">
      <c r="A17744" s="178" t="str">
        <f t="shared" si="278"/>
        <v>5 - C357</v>
      </c>
      <c r="B17744" s="178">
        <v>5</v>
      </c>
      <c r="C17744" s="286" t="str">
        <f>'COTAÇÕES ATUALIZADAS 10-2020'!A78</f>
        <v>C357</v>
      </c>
      <c r="D17744" s="286" t="str">
        <f t="shared" si="279"/>
        <v>CURVA 11°15' COM BOLSAS JUNTA TRAVADA INTERNA JTI DN400 FD ANTERIOR DUCASS 1.713,60</v>
      </c>
      <c r="E17744" s="286" t="str">
        <f>'COTAÇÕES ATUALIZADAS 10-2020'!B78</f>
        <v>CURVA 11°15' COM BOLSAS JUNTA TRAVADA INTERNA JTI DN400 FD ANTERIOR DUCASS 1.713,60</v>
      </c>
      <c r="F17744" s="178" t="str">
        <f>'COTAÇÕES ATUALIZADAS 10-2020'!C78</f>
        <v>UN</v>
      </c>
      <c r="G17744" s="372">
        <f>'COTAÇÕES ATUALIZADAS 10-2020'!F78</f>
        <v>8946.66</v>
      </c>
    </row>
    <row r="17745" spans="1:7">
      <c r="A17745" s="178" t="str">
        <f t="shared" si="278"/>
        <v>5 - C381</v>
      </c>
      <c r="B17745" s="178">
        <v>5</v>
      </c>
      <c r="C17745" s="286" t="str">
        <f>'COTAÇÕES ATUALIZADAS 10-2020'!A79</f>
        <v>C381</v>
      </c>
      <c r="D17745" s="286" t="str">
        <f t="shared" si="279"/>
        <v>CURVA 11°15' COM FLANGES PN10 DN200 FD ANTERIOR DUCASS 1.372,00</v>
      </c>
      <c r="E17745" s="286" t="str">
        <f>'COTAÇÕES ATUALIZADAS 10-2020'!B79</f>
        <v>CURVA 11°15' COM FLANGES PN10 DN200 FD ANTERIOR DUCASS 1.372,00</v>
      </c>
      <c r="F17745" s="178" t="str">
        <f>'COTAÇÕES ATUALIZADAS 10-2020'!C79</f>
        <v>UN</v>
      </c>
      <c r="G17745" s="372">
        <f>'COTAÇÕES ATUALIZADAS 10-2020'!F79</f>
        <v>538.03</v>
      </c>
    </row>
    <row r="17746" spans="1:7">
      <c r="A17746" s="178" t="str">
        <f t="shared" si="278"/>
        <v>5 - C405</v>
      </c>
      <c r="B17746" s="178">
        <v>5</v>
      </c>
      <c r="C17746" s="286" t="str">
        <f>'COTAÇÕES ATUALIZADAS 10-2020'!A80</f>
        <v>C405</v>
      </c>
      <c r="D17746" s="286" t="str">
        <f t="shared" si="279"/>
        <v>CURVA 11°15' COM FLANGES PN10 DN300 FD ANTERIOR DUCASS 1.737,74</v>
      </c>
      <c r="E17746" s="286" t="str">
        <f>'COTAÇÕES ATUALIZADAS 10-2020'!B80</f>
        <v>CURVA 11°15' COM FLANGES PN10 DN300 FD ANTERIOR DUCASS 1.737,74</v>
      </c>
      <c r="F17746" s="178" t="str">
        <f>'COTAÇÕES ATUALIZADAS 10-2020'!C80</f>
        <v>UN</v>
      </c>
      <c r="G17746" s="372">
        <f>'COTAÇÕES ATUALIZADAS 10-2020'!F80</f>
        <v>1149.98</v>
      </c>
    </row>
    <row r="17747" spans="1:7">
      <c r="A17747" s="178" t="str">
        <f t="shared" si="278"/>
        <v>5 - C125</v>
      </c>
      <c r="B17747" s="178">
        <v>5</v>
      </c>
      <c r="C17747" s="286" t="str">
        <f>'COTAÇÕES ATUALIZADAS 10-2020'!A81</f>
        <v>C125</v>
      </c>
      <c r="D17747" s="286" t="str">
        <f t="shared" si="279"/>
        <v>CURVA 22°30' COM BOLSAS JUNTA ELÁSTICA JGS DN100 FD</v>
      </c>
      <c r="E17747" s="286" t="str">
        <f>'COTAÇÕES ATUALIZADAS 10-2020'!B81</f>
        <v>CURVA 22°30' COM BOLSAS JUNTA ELÁSTICA JGS DN100 FD</v>
      </c>
      <c r="F17747" s="178" t="str">
        <f>'COTAÇÕES ATUALIZADAS 10-2020'!C81</f>
        <v>UN</v>
      </c>
      <c r="G17747" s="372">
        <f>'COTAÇÕES ATUALIZADAS 10-2020'!F81</f>
        <v>186.91</v>
      </c>
    </row>
    <row r="17748" spans="1:7">
      <c r="A17748" s="178" t="str">
        <f t="shared" si="278"/>
        <v>5 - C126</v>
      </c>
      <c r="B17748" s="178">
        <v>5</v>
      </c>
      <c r="C17748" s="286" t="str">
        <f>'COTAÇÕES ATUALIZADAS 10-2020'!A82</f>
        <v>C126</v>
      </c>
      <c r="D17748" s="286" t="str">
        <f t="shared" si="279"/>
        <v>CURVA 22°30' COM BOLSAS JUNTA ELÁSTICA JGS DN150 FD</v>
      </c>
      <c r="E17748" s="286" t="str">
        <f>'COTAÇÕES ATUALIZADAS 10-2020'!B82</f>
        <v>CURVA 22°30' COM BOLSAS JUNTA ELÁSTICA JGS DN150 FD</v>
      </c>
      <c r="F17748" s="178" t="str">
        <f>'COTAÇÕES ATUALIZADAS 10-2020'!C82</f>
        <v>UN</v>
      </c>
      <c r="G17748" s="372">
        <f>'COTAÇÕES ATUALIZADAS 10-2020'!F82</f>
        <v>233.64</v>
      </c>
    </row>
    <row r="17749" spans="1:7">
      <c r="A17749" s="178" t="str">
        <f t="shared" si="278"/>
        <v>5 - C127</v>
      </c>
      <c r="B17749" s="178">
        <v>5</v>
      </c>
      <c r="C17749" s="286" t="str">
        <f>'COTAÇÕES ATUALIZADAS 10-2020'!A83</f>
        <v>C127</v>
      </c>
      <c r="D17749" s="286" t="str">
        <f t="shared" si="279"/>
        <v>CURVA 22°30' COM BOLSAS JUNTA ELÁSTICA JGS DN200 FD</v>
      </c>
      <c r="E17749" s="286" t="str">
        <f>'COTAÇÕES ATUALIZADAS 10-2020'!B83</f>
        <v>CURVA 22°30' COM BOLSAS JUNTA ELÁSTICA JGS DN200 FD</v>
      </c>
      <c r="F17749" s="178" t="str">
        <f>'COTAÇÕES ATUALIZADAS 10-2020'!C83</f>
        <v>UN</v>
      </c>
      <c r="G17749" s="372">
        <f>'COTAÇÕES ATUALIZADAS 10-2020'!F83</f>
        <v>361.08</v>
      </c>
    </row>
    <row r="17750" spans="1:7">
      <c r="A17750" s="178" t="str">
        <f t="shared" si="278"/>
        <v>5 - C128</v>
      </c>
      <c r="B17750" s="178">
        <v>5</v>
      </c>
      <c r="C17750" s="286" t="str">
        <f>'COTAÇÕES ATUALIZADAS 10-2020'!A84</f>
        <v>C128</v>
      </c>
      <c r="D17750" s="286" t="str">
        <f t="shared" si="279"/>
        <v>CURVA 22°30' COM BOLSAS JUNTA ELÁSTICA JGS DN300 FD</v>
      </c>
      <c r="E17750" s="286" t="str">
        <f>'COTAÇÕES ATUALIZADAS 10-2020'!B84</f>
        <v>CURVA 22°30' COM BOLSAS JUNTA ELÁSTICA JGS DN300 FD</v>
      </c>
      <c r="F17750" s="178" t="str">
        <f>'COTAÇÕES ATUALIZADAS 10-2020'!C84</f>
        <v>UN</v>
      </c>
      <c r="G17750" s="372">
        <f>'COTAÇÕES ATUALIZADAS 10-2020'!F84</f>
        <v>679.68</v>
      </c>
    </row>
    <row r="17751" spans="1:7" ht="25.5">
      <c r="A17751" s="178" t="str">
        <f t="shared" si="278"/>
        <v>5 - C129</v>
      </c>
      <c r="B17751" s="178">
        <v>5</v>
      </c>
      <c r="C17751" s="286" t="str">
        <f>'COTAÇÕES ATUALIZADAS 10-2020'!A85</f>
        <v>C129</v>
      </c>
      <c r="D17751" s="286" t="str">
        <f t="shared" si="279"/>
        <v>CURVA 22°30' COM BOLSAS JUNTA TRAVADA EXTERNA JTE DN300 FD ANTERIOR DUCASS 5.915,20</v>
      </c>
      <c r="E17751" s="286" t="str">
        <f>'COTAÇÕES ATUALIZADAS 10-2020'!B85</f>
        <v>CURVA 22°30' COM BOLSAS JUNTA TRAVADA EXTERNA JTE DN300 FD ANTERIOR DUCASS 5.915,20</v>
      </c>
      <c r="F17751" s="178" t="str">
        <f>'COTAÇÕES ATUALIZADAS 10-2020'!C85</f>
        <v>UN</v>
      </c>
      <c r="G17751" s="372">
        <f>'COTAÇÕES ATUALIZADAS 10-2020'!F85</f>
        <v>807.12</v>
      </c>
    </row>
    <row r="17752" spans="1:7" ht="25.5">
      <c r="A17752" s="178" t="str">
        <f t="shared" si="278"/>
        <v>5 - C130</v>
      </c>
      <c r="B17752" s="178">
        <v>5</v>
      </c>
      <c r="C17752" s="286" t="str">
        <f>'COTAÇÕES ATUALIZADAS 10-2020'!A86</f>
        <v>C130</v>
      </c>
      <c r="D17752" s="286" t="str">
        <f t="shared" si="279"/>
        <v>CURVA 22°30' COM BOLSAS JUNTA TRAVADA INTERNA JTI DN300 FD ANTERIOR DUCASS 950,40</v>
      </c>
      <c r="E17752" s="286" t="str">
        <f>'COTAÇÕES ATUALIZADAS 10-2020'!B86</f>
        <v>CURVA 22°30' COM BOLSAS JUNTA TRAVADA INTERNA JTI DN300 FD ANTERIOR DUCASS 950,40</v>
      </c>
      <c r="F17752" s="178" t="str">
        <f>'COTAÇÕES ATUALIZADAS 10-2020'!C86</f>
        <v>UN</v>
      </c>
      <c r="G17752" s="372">
        <f>'COTAÇÕES ATUALIZADAS 10-2020'!F86</f>
        <v>3221.9049999999997</v>
      </c>
    </row>
    <row r="17753" spans="1:7" ht="25.5">
      <c r="A17753" s="178" t="str">
        <f t="shared" si="278"/>
        <v>5 - C358</v>
      </c>
      <c r="B17753" s="178">
        <v>5</v>
      </c>
      <c r="C17753" s="286" t="str">
        <f>'COTAÇÕES ATUALIZADAS 10-2020'!A87</f>
        <v>C358</v>
      </c>
      <c r="D17753" s="286" t="str">
        <f t="shared" si="279"/>
        <v>CURVA 22°30' COM BOLSAS JUNTA TRAVADA INTERNA JTI DN400 FD ANTERIOR DUCASS 1.836,00</v>
      </c>
      <c r="E17753" s="286" t="str">
        <f>'COTAÇÕES ATUALIZADAS 10-2020'!B87</f>
        <v>CURVA 22°30' COM BOLSAS JUNTA TRAVADA INTERNA JTI DN400 FD ANTERIOR DUCASS 1.836,00</v>
      </c>
      <c r="F17753" s="178" t="str">
        <f>'COTAÇÕES ATUALIZADAS 10-2020'!C87</f>
        <v>UN</v>
      </c>
      <c r="G17753" s="372">
        <f>'COTAÇÕES ATUALIZADAS 10-2020'!F87</f>
        <v>9175.2000000000007</v>
      </c>
    </row>
    <row r="17754" spans="1:7">
      <c r="A17754" s="178" t="str">
        <f t="shared" si="278"/>
        <v>5 - C407</v>
      </c>
      <c r="B17754" s="178">
        <v>5</v>
      </c>
      <c r="C17754" s="286" t="str">
        <f>'COTAÇÕES ATUALIZADAS 10-2020'!A88</f>
        <v>C407</v>
      </c>
      <c r="D17754" s="286" t="str">
        <f t="shared" si="279"/>
        <v>CURVA 22°30' COM FLANGES PN10 DN250 FD</v>
      </c>
      <c r="E17754" s="286" t="str">
        <f>'COTAÇÕES ATUALIZADAS 10-2020'!B88</f>
        <v>CURVA 22°30' COM FLANGES PN10 DN250 FD</v>
      </c>
      <c r="F17754" s="178" t="str">
        <f>'COTAÇÕES ATUALIZADAS 10-2020'!C88</f>
        <v>UN</v>
      </c>
      <c r="G17754" s="372">
        <f>'COTAÇÕES ATUALIZADAS 10-2020'!F88</f>
        <v>1146.96</v>
      </c>
    </row>
    <row r="17755" spans="1:7">
      <c r="A17755" s="178" t="str">
        <f t="shared" si="278"/>
        <v>5 - C300</v>
      </c>
      <c r="B17755" s="178">
        <v>5</v>
      </c>
      <c r="C17755" s="286" t="str">
        <f>'COTAÇÕES ATUALIZADAS 10-2020'!A89</f>
        <v>C300</v>
      </c>
      <c r="D17755" s="286" t="str">
        <f t="shared" si="279"/>
        <v>CURVA 22°30' COM FLANGES PN10 DN300 FD</v>
      </c>
      <c r="E17755" s="286" t="str">
        <f>'COTAÇÕES ATUALIZADAS 10-2020'!B89</f>
        <v>CURVA 22°30' COM FLANGES PN10 DN300 FD</v>
      </c>
      <c r="F17755" s="178" t="str">
        <f>'COTAÇÕES ATUALIZADAS 10-2020'!C89</f>
        <v>UN</v>
      </c>
      <c r="G17755" s="372">
        <f>'COTAÇÕES ATUALIZADAS 10-2020'!F89</f>
        <v>579.37</v>
      </c>
    </row>
    <row r="17756" spans="1:7">
      <c r="A17756" s="178" t="str">
        <f t="shared" si="278"/>
        <v>5 - C459</v>
      </c>
      <c r="B17756" s="178">
        <v>5</v>
      </c>
      <c r="C17756" s="286" t="str">
        <f>'COTAÇÕES ATUALIZADAS 10-2020'!A90</f>
        <v>C459</v>
      </c>
      <c r="D17756" s="286" t="str">
        <f t="shared" si="279"/>
        <v>CURVA 22°30' COM FLANGES PN16 DN200 FD</v>
      </c>
      <c r="E17756" s="286" t="str">
        <f>'COTAÇÕES ATUALIZADAS 10-2020'!B90</f>
        <v>CURVA 22°30' COM FLANGES PN16 DN200 FD</v>
      </c>
      <c r="F17756" s="178" t="str">
        <f>'COTAÇÕES ATUALIZADAS 10-2020'!C90</f>
        <v>UN</v>
      </c>
      <c r="G17756" s="372">
        <f>'COTAÇÕES ATUALIZADAS 10-2020'!F90</f>
        <v>978.87</v>
      </c>
    </row>
    <row r="17757" spans="1:7">
      <c r="A17757" s="178" t="str">
        <f t="shared" si="278"/>
        <v>5 - C131</v>
      </c>
      <c r="B17757" s="178">
        <v>5</v>
      </c>
      <c r="C17757" s="286" t="str">
        <f>'COTAÇÕES ATUALIZADAS 10-2020'!A91</f>
        <v>C131</v>
      </c>
      <c r="D17757" s="286" t="str">
        <f t="shared" si="279"/>
        <v>CURVA 45° COM BOLSAS JUNTA ELÁSTICA JGS DN100 FD</v>
      </c>
      <c r="E17757" s="286" t="str">
        <f>'COTAÇÕES ATUALIZADAS 10-2020'!B91</f>
        <v>CURVA 45° COM BOLSAS JUNTA ELÁSTICA JGS DN100 FD</v>
      </c>
      <c r="F17757" s="178" t="str">
        <f>'COTAÇÕES ATUALIZADAS 10-2020'!C91</f>
        <v>UN</v>
      </c>
      <c r="G17757" s="372">
        <f>'COTAÇÕES ATUALIZADAS 10-2020'!F91</f>
        <v>180.54</v>
      </c>
    </row>
    <row r="17758" spans="1:7">
      <c r="A17758" s="178" t="str">
        <f t="shared" si="278"/>
        <v>5 - C132</v>
      </c>
      <c r="B17758" s="178">
        <v>5</v>
      </c>
      <c r="C17758" s="286" t="str">
        <f>'COTAÇÕES ATUALIZADAS 10-2020'!A92</f>
        <v>C132</v>
      </c>
      <c r="D17758" s="286" t="str">
        <f t="shared" si="279"/>
        <v>CURVA 45° COM BOLSAS JUNTA ELÁSTICA JGS DN150 FD</v>
      </c>
      <c r="E17758" s="286" t="str">
        <f>'COTAÇÕES ATUALIZADAS 10-2020'!B92</f>
        <v>CURVA 45° COM BOLSAS JUNTA ELÁSTICA JGS DN150 FD</v>
      </c>
      <c r="F17758" s="178" t="str">
        <f>'COTAÇÕES ATUALIZADAS 10-2020'!C92</f>
        <v>UN</v>
      </c>
      <c r="G17758" s="372">
        <f>'COTAÇÕES ATUALIZADAS 10-2020'!F92</f>
        <v>254.88</v>
      </c>
    </row>
    <row r="17759" spans="1:7">
      <c r="A17759" s="178" t="str">
        <f t="shared" si="278"/>
        <v>5 - C133</v>
      </c>
      <c r="B17759" s="178">
        <v>5</v>
      </c>
      <c r="C17759" s="286" t="str">
        <f>'COTAÇÕES ATUALIZADAS 10-2020'!A93</f>
        <v>C133</v>
      </c>
      <c r="D17759" s="286" t="str">
        <f t="shared" si="279"/>
        <v>CURVA 45° COM BOLSAS JUNTA ELÁSTICA JGS DN200 FD</v>
      </c>
      <c r="E17759" s="286" t="str">
        <f>'COTAÇÕES ATUALIZADAS 10-2020'!B93</f>
        <v>CURVA 45° COM BOLSAS JUNTA ELÁSTICA JGS DN200 FD</v>
      </c>
      <c r="F17759" s="178" t="str">
        <f>'COTAÇÕES ATUALIZADAS 10-2020'!C93</f>
        <v>UN</v>
      </c>
      <c r="G17759" s="372">
        <f>'COTAÇÕES ATUALIZADAS 10-2020'!F93</f>
        <v>424.8</v>
      </c>
    </row>
    <row r="17760" spans="1:7">
      <c r="A17760" s="178" t="str">
        <f t="shared" si="278"/>
        <v>5 - C291</v>
      </c>
      <c r="B17760" s="178">
        <v>5</v>
      </c>
      <c r="C17760" s="286" t="str">
        <f>'COTAÇÕES ATUALIZADAS 10-2020'!A94</f>
        <v>C291</v>
      </c>
      <c r="D17760" s="286" t="str">
        <f t="shared" si="279"/>
        <v>CURVA 45° COM BOLSAS JUNTA ELÁSTICA JGS DN300 FD</v>
      </c>
      <c r="E17760" s="286" t="str">
        <f>'COTAÇÕES ATUALIZADAS 10-2020'!B94</f>
        <v>CURVA 45° COM BOLSAS JUNTA ELÁSTICA JGS DN300 FD</v>
      </c>
      <c r="F17760" s="178" t="str">
        <f>'COTAÇÕES ATUALIZADAS 10-2020'!C94</f>
        <v>UN</v>
      </c>
      <c r="G17760" s="372">
        <f>'COTAÇÕES ATUALIZADAS 10-2020'!F94</f>
        <v>684</v>
      </c>
    </row>
    <row r="17761" spans="1:7">
      <c r="A17761" s="178" t="str">
        <f t="shared" si="278"/>
        <v>5 - C363</v>
      </c>
      <c r="B17761" s="178">
        <v>5</v>
      </c>
      <c r="C17761" s="286" t="str">
        <f>'COTAÇÕES ATUALIZADAS 10-2020'!A95</f>
        <v>C363</v>
      </c>
      <c r="D17761" s="286" t="str">
        <f t="shared" si="279"/>
        <v>CURVA 45° COM BOLSAS JUNTA ELÁSTICA JGS DN400 FD</v>
      </c>
      <c r="E17761" s="286" t="str">
        <f>'COTAÇÕES ATUALIZADAS 10-2020'!B95</f>
        <v>CURVA 45° COM BOLSAS JUNTA ELÁSTICA JGS DN400 FD</v>
      </c>
      <c r="F17761" s="178" t="str">
        <f>'COTAÇÕES ATUALIZADAS 10-2020'!C95</f>
        <v>UN</v>
      </c>
      <c r="G17761" s="372">
        <f>'COTAÇÕES ATUALIZADAS 10-2020'!F95</f>
        <v>1443.82</v>
      </c>
    </row>
    <row r="17762" spans="1:7" ht="25.5">
      <c r="A17762" s="178" t="str">
        <f t="shared" si="278"/>
        <v>5 - C134</v>
      </c>
      <c r="B17762" s="178">
        <v>5</v>
      </c>
      <c r="C17762" s="286" t="str">
        <f>'COTAÇÕES ATUALIZADAS 10-2020'!A96</f>
        <v>C134</v>
      </c>
      <c r="D17762" s="286" t="str">
        <f t="shared" si="279"/>
        <v>CURVA 45° COM BOLSAS JUNTA TRAVADA EXTERNA JTE DN300 FD ANTERIOR DUCASS 6.004,30</v>
      </c>
      <c r="E17762" s="286" t="str">
        <f>'COTAÇÕES ATUALIZADAS 10-2020'!B96</f>
        <v>CURVA 45° COM BOLSAS JUNTA TRAVADA EXTERNA JTE DN300 FD ANTERIOR DUCASS 6.004,30</v>
      </c>
      <c r="F17762" s="178" t="str">
        <f>'COTAÇÕES ATUALIZADAS 10-2020'!C96</f>
        <v>UN</v>
      </c>
      <c r="G17762" s="372">
        <f>'COTAÇÕES ATUALIZADAS 10-2020'!F96</f>
        <v>807.12</v>
      </c>
    </row>
    <row r="17763" spans="1:7">
      <c r="A17763" s="178" t="str">
        <f t="shared" si="278"/>
        <v>5 - C310</v>
      </c>
      <c r="B17763" s="178">
        <v>5</v>
      </c>
      <c r="C17763" s="286" t="str">
        <f>'COTAÇÕES ATUALIZADAS 10-2020'!A97</f>
        <v>C310</v>
      </c>
      <c r="D17763" s="286" t="str">
        <f t="shared" si="279"/>
        <v>CURVA 45° COM BOLSAS JUNTA TRAVADA EXTERNA JTE DN800 FD</v>
      </c>
      <c r="E17763" s="286" t="str">
        <f>'COTAÇÕES ATUALIZADAS 10-2020'!B97</f>
        <v>CURVA 45° COM BOLSAS JUNTA TRAVADA EXTERNA JTE DN800 FD</v>
      </c>
      <c r="F17763" s="178" t="str">
        <f>'COTAÇÕES ATUALIZADAS 10-2020'!C97</f>
        <v>UN</v>
      </c>
      <c r="G17763" s="372">
        <f>'COTAÇÕES ATUALIZADAS 10-2020'!F97</f>
        <v>26230.415000000001</v>
      </c>
    </row>
    <row r="17764" spans="1:7" ht="25.5">
      <c r="A17764" s="178" t="str">
        <f t="shared" si="278"/>
        <v>5 - C359</v>
      </c>
      <c r="B17764" s="178">
        <v>5</v>
      </c>
      <c r="C17764" s="286" t="str">
        <f>'COTAÇÕES ATUALIZADAS 10-2020'!A98</f>
        <v>C359</v>
      </c>
      <c r="D17764" s="286" t="str">
        <f t="shared" si="279"/>
        <v>CURVA 45° COM BOLSAS JUNTA TRAVADA INTERNA JTI DN400 FD  ANTERIOR DUCASS 2.619,36</v>
      </c>
      <c r="E17764" s="286" t="str">
        <f>'COTAÇÕES ATUALIZADAS 10-2020'!B98</f>
        <v>CURVA 45° COM BOLSAS JUNTA TRAVADA INTERNA JTI DN400 FD  ANTERIOR DUCASS 2.619,36</v>
      </c>
      <c r="F17764" s="178" t="str">
        <f>'COTAÇÕES ATUALIZADAS 10-2020'!C98</f>
        <v>UN</v>
      </c>
      <c r="G17764" s="372">
        <f>'COTAÇÕES ATUALIZADAS 10-2020'!F98</f>
        <v>3113.83</v>
      </c>
    </row>
    <row r="17765" spans="1:7">
      <c r="A17765" s="178" t="str">
        <f t="shared" si="278"/>
        <v>5 - C379</v>
      </c>
      <c r="B17765" s="178">
        <v>5</v>
      </c>
      <c r="C17765" s="286" t="str">
        <f>'COTAÇÕES ATUALIZADAS 10-2020'!A99</f>
        <v>C379</v>
      </c>
      <c r="D17765" s="286" t="str">
        <f t="shared" si="279"/>
        <v>CURVA 45° COM FLANGES PN10 DN200 FD</v>
      </c>
      <c r="E17765" s="286" t="str">
        <f>'COTAÇÕES ATUALIZADAS 10-2020'!B99</f>
        <v>CURVA 45° COM FLANGES PN10 DN200 FD</v>
      </c>
      <c r="F17765" s="178" t="str">
        <f>'COTAÇÕES ATUALIZADAS 10-2020'!C99</f>
        <v>UN</v>
      </c>
      <c r="G17765" s="372">
        <f>'COTAÇÕES ATUALIZADAS 10-2020'!F99</f>
        <v>518.89</v>
      </c>
    </row>
    <row r="17766" spans="1:7">
      <c r="A17766" s="178" t="str">
        <f t="shared" si="278"/>
        <v>5 - C414</v>
      </c>
      <c r="B17766" s="178">
        <v>5</v>
      </c>
      <c r="C17766" s="286" t="str">
        <f>'COTAÇÕES ATUALIZADAS 10-2020'!A100</f>
        <v>C414</v>
      </c>
      <c r="D17766" s="286" t="str">
        <f t="shared" si="279"/>
        <v>CURVA 45° COM FLANGES PN10 DN250 FD</v>
      </c>
      <c r="E17766" s="286" t="str">
        <f>'COTAÇÕES ATUALIZADAS 10-2020'!B100</f>
        <v>CURVA 45° COM FLANGES PN10 DN250 FD</v>
      </c>
      <c r="F17766" s="178" t="str">
        <f>'COTAÇÕES ATUALIZADAS 10-2020'!C100</f>
        <v>UN</v>
      </c>
      <c r="G17766" s="372">
        <f>'COTAÇÕES ATUALIZADAS 10-2020'!F100</f>
        <v>1152.58</v>
      </c>
    </row>
    <row r="17767" spans="1:7">
      <c r="A17767" s="178" t="str">
        <f t="shared" si="278"/>
        <v>5 - C301</v>
      </c>
      <c r="B17767" s="178">
        <v>5</v>
      </c>
      <c r="C17767" s="286" t="str">
        <f>'COTAÇÕES ATUALIZADAS 10-2020'!A101</f>
        <v>C301</v>
      </c>
      <c r="D17767" s="286" t="str">
        <f t="shared" si="279"/>
        <v>CURVA 45° COM FLANGES PN10 DN300 FD</v>
      </c>
      <c r="E17767" s="286" t="str">
        <f>'COTAÇÕES ATUALIZADAS 10-2020'!B101</f>
        <v>CURVA 45° COM FLANGES PN10 DN300 FD</v>
      </c>
      <c r="F17767" s="178" t="str">
        <f>'COTAÇÕES ATUALIZADAS 10-2020'!C101</f>
        <v>UN</v>
      </c>
      <c r="G17767" s="372">
        <f>'COTAÇÕES ATUALIZADAS 10-2020'!F101</f>
        <v>1520.07</v>
      </c>
    </row>
    <row r="17768" spans="1:7">
      <c r="A17768" s="178" t="str">
        <f t="shared" si="278"/>
        <v>5 - C441</v>
      </c>
      <c r="B17768" s="178">
        <v>5</v>
      </c>
      <c r="C17768" s="286" t="str">
        <f>'COTAÇÕES ATUALIZADAS 10-2020'!A102</f>
        <v>C441</v>
      </c>
      <c r="D17768" s="286" t="str">
        <f t="shared" si="279"/>
        <v>CURVA 45° COM FLANGES PN16 DN200 FD</v>
      </c>
      <c r="E17768" s="286" t="str">
        <f>'COTAÇÕES ATUALIZADAS 10-2020'!B102</f>
        <v>CURVA 45° COM FLANGES PN16 DN200 FD</v>
      </c>
      <c r="F17768" s="178" t="str">
        <f>'COTAÇÕES ATUALIZADAS 10-2020'!C102</f>
        <v>UN</v>
      </c>
      <c r="G17768" s="372">
        <f>'COTAÇÕES ATUALIZADAS 10-2020'!F102</f>
        <v>623.42499999999995</v>
      </c>
    </row>
    <row r="17769" spans="1:7">
      <c r="A17769" s="178" t="str">
        <f t="shared" si="278"/>
        <v>5 - C135</v>
      </c>
      <c r="B17769" s="178">
        <v>5</v>
      </c>
      <c r="C17769" s="286" t="str">
        <f>'COTAÇÕES ATUALIZADAS 10-2020'!A103</f>
        <v>C135</v>
      </c>
      <c r="D17769" s="286" t="str">
        <f t="shared" si="279"/>
        <v>CURVA 90° COM BOLSAS JUNTA ELÁSTICA JGS DN100 FD</v>
      </c>
      <c r="E17769" s="286" t="str">
        <f>'COTAÇÕES ATUALIZADAS 10-2020'!B103</f>
        <v>CURVA 90° COM BOLSAS JUNTA ELÁSTICA JGS DN100 FD</v>
      </c>
      <c r="F17769" s="178" t="str">
        <f>'COTAÇÕES ATUALIZADAS 10-2020'!C103</f>
        <v>UN</v>
      </c>
      <c r="G17769" s="372">
        <f>'COTAÇÕES ATUALIZADAS 10-2020'!F103</f>
        <v>212.4</v>
      </c>
    </row>
    <row r="17770" spans="1:7">
      <c r="A17770" s="178" t="str">
        <f t="shared" si="278"/>
        <v>5 - C489</v>
      </c>
      <c r="B17770" s="178">
        <v>5</v>
      </c>
      <c r="C17770" s="286" t="str">
        <f>'COTAÇÕES ATUALIZADAS 10-2020'!A104</f>
        <v>C489</v>
      </c>
      <c r="D17770" s="286" t="str">
        <f t="shared" si="279"/>
        <v>CURVA 90° COM BOLSAS JUNTA ELÁSTICA JGS DN150 FD</v>
      </c>
      <c r="E17770" s="286" t="str">
        <f>'COTAÇÕES ATUALIZADAS 10-2020'!B104</f>
        <v>CURVA 90° COM BOLSAS JUNTA ELÁSTICA JGS DN150 FD</v>
      </c>
      <c r="F17770" s="178" t="str">
        <f>'COTAÇÕES ATUALIZADAS 10-2020'!C104</f>
        <v>UN</v>
      </c>
      <c r="G17770" s="372">
        <f>'COTAÇÕES ATUALIZADAS 10-2020'!F104</f>
        <v>283.86500000000001</v>
      </c>
    </row>
    <row r="17771" spans="1:7">
      <c r="A17771" s="178" t="str">
        <f t="shared" si="278"/>
        <v>5 - C136</v>
      </c>
      <c r="B17771" s="178">
        <v>5</v>
      </c>
      <c r="C17771" s="286" t="str">
        <f>'COTAÇÕES ATUALIZADAS 10-2020'!A105</f>
        <v>C136</v>
      </c>
      <c r="D17771" s="286" t="str">
        <f t="shared" si="279"/>
        <v>CURVA 90° COM BOLSAS JUNTA ELÁSTICA JGS DN200 FD</v>
      </c>
      <c r="E17771" s="286" t="str">
        <f>'COTAÇÕES ATUALIZADAS 10-2020'!B105</f>
        <v>CURVA 90° COM BOLSAS JUNTA ELÁSTICA JGS DN200 FD</v>
      </c>
      <c r="F17771" s="178" t="str">
        <f>'COTAÇÕES ATUALIZADAS 10-2020'!C105</f>
        <v>UN</v>
      </c>
      <c r="G17771" s="372">
        <f>'COTAÇÕES ATUALIZADAS 10-2020'!F105</f>
        <v>552.24</v>
      </c>
    </row>
    <row r="17772" spans="1:7">
      <c r="A17772" s="178" t="str">
        <f t="shared" si="278"/>
        <v>5 - C137</v>
      </c>
      <c r="B17772" s="178">
        <v>5</v>
      </c>
      <c r="C17772" s="286" t="str">
        <f>'COTAÇÕES ATUALIZADAS 10-2020'!A106</f>
        <v>C137</v>
      </c>
      <c r="D17772" s="286" t="str">
        <f t="shared" si="279"/>
        <v>CURVA 90° COM BOLSAS JUNTA ELÁSTICA JGS DN300 FD</v>
      </c>
      <c r="E17772" s="286" t="str">
        <f>'COTAÇÕES ATUALIZADAS 10-2020'!B106</f>
        <v>CURVA 90° COM BOLSAS JUNTA ELÁSTICA JGS DN300 FD</v>
      </c>
      <c r="F17772" s="178" t="str">
        <f>'COTAÇÕES ATUALIZADAS 10-2020'!C106</f>
        <v>UN</v>
      </c>
      <c r="G17772" s="372">
        <f>'COTAÇÕES ATUALIZADAS 10-2020'!F106</f>
        <v>1347.8</v>
      </c>
    </row>
    <row r="17773" spans="1:7" ht="25.5">
      <c r="A17773" s="178" t="str">
        <f t="shared" si="278"/>
        <v>5 - C138</v>
      </c>
      <c r="B17773" s="178">
        <v>5</v>
      </c>
      <c r="C17773" s="286" t="str">
        <f>'COTAÇÕES ATUALIZADAS 10-2020'!A107</f>
        <v>C138</v>
      </c>
      <c r="D17773" s="286" t="str">
        <f t="shared" si="279"/>
        <v>CURVA 90° COM BOLSAS JUNTA TRAVADA EXTERNA JTE DN300 FD ANTERIOR DUCASS 6.407,73</v>
      </c>
      <c r="E17773" s="286" t="str">
        <f>'COTAÇÕES ATUALIZADAS 10-2020'!B107</f>
        <v>CURVA 90° COM BOLSAS JUNTA TRAVADA EXTERNA JTE DN300 FD ANTERIOR DUCASS 6.407,73</v>
      </c>
      <c r="F17773" s="178" t="str">
        <f>'COTAÇÕES ATUALIZADAS 10-2020'!C107</f>
        <v>UN</v>
      </c>
      <c r="G17773" s="372">
        <f>'COTAÇÕES ATUALIZADAS 10-2020'!F107</f>
        <v>3571.8900000000003</v>
      </c>
    </row>
    <row r="17774" spans="1:7" ht="25.5">
      <c r="A17774" s="178" t="str">
        <f t="shared" si="278"/>
        <v>5 - C139</v>
      </c>
      <c r="B17774" s="178">
        <v>5</v>
      </c>
      <c r="C17774" s="286" t="str">
        <f>'COTAÇÕES ATUALIZADAS 10-2020'!A108</f>
        <v>C139</v>
      </c>
      <c r="D17774" s="286" t="str">
        <f t="shared" si="279"/>
        <v>CURVA 90° COM BOLSAS JUNTA TRAVADA INTERNA JTI DN300 FD ANTERIOR DUCASS 1.935,45</v>
      </c>
      <c r="E17774" s="286" t="str">
        <f>'COTAÇÕES ATUALIZADAS 10-2020'!B108</f>
        <v>CURVA 90° COM BOLSAS JUNTA TRAVADA INTERNA JTI DN300 FD ANTERIOR DUCASS 1.935,45</v>
      </c>
      <c r="F17774" s="178" t="str">
        <f>'COTAÇÕES ATUALIZADAS 10-2020'!C108</f>
        <v>UN</v>
      </c>
      <c r="G17774" s="372">
        <f>'COTAÇÕES ATUALIZADAS 10-2020'!F108</f>
        <v>3879.6549999999997</v>
      </c>
    </row>
    <row r="17775" spans="1:7">
      <c r="A17775" s="178" t="str">
        <f t="shared" si="278"/>
        <v>5 - C140</v>
      </c>
      <c r="B17775" s="178">
        <v>5</v>
      </c>
      <c r="C17775" s="286" t="str">
        <f>'COTAÇÕES ATUALIZADAS 10-2020'!A109</f>
        <v>C140</v>
      </c>
      <c r="D17775" s="286" t="str">
        <f t="shared" si="279"/>
        <v>CURVA 90° COM FLANGES E PÉ PN10 DN100 FD</v>
      </c>
      <c r="E17775" s="286" t="str">
        <f>'COTAÇÕES ATUALIZADAS 10-2020'!B109</f>
        <v>CURVA 90° COM FLANGES E PÉ PN10 DN100 FD</v>
      </c>
      <c r="F17775" s="178" t="str">
        <f>'COTAÇÕES ATUALIZADAS 10-2020'!C109</f>
        <v>UN</v>
      </c>
      <c r="G17775" s="372">
        <f>'COTAÇÕES ATUALIZADAS 10-2020'!F109</f>
        <v>457.98</v>
      </c>
    </row>
    <row r="17776" spans="1:7">
      <c r="A17776" s="178" t="str">
        <f t="shared" si="278"/>
        <v>5 - C377</v>
      </c>
      <c r="B17776" s="178">
        <v>5</v>
      </c>
      <c r="C17776" s="286" t="str">
        <f>'COTAÇÕES ATUALIZADAS 10-2020'!A110</f>
        <v>C377</v>
      </c>
      <c r="D17776" s="286" t="str">
        <f t="shared" si="279"/>
        <v>CURVA 90° COM FLANGES E PÉ PN10 DN200 FD</v>
      </c>
      <c r="E17776" s="286" t="str">
        <f>'COTAÇÕES ATUALIZADAS 10-2020'!B110</f>
        <v>CURVA 90° COM FLANGES E PÉ PN10 DN200 FD</v>
      </c>
      <c r="F17776" s="178" t="str">
        <f>'COTAÇÕES ATUALIZADAS 10-2020'!C110</f>
        <v>UN</v>
      </c>
      <c r="G17776" s="372">
        <f>'COTAÇÕES ATUALIZADAS 10-2020'!F110</f>
        <v>721.42499999999995</v>
      </c>
    </row>
    <row r="17777" spans="1:7">
      <c r="A17777" s="178" t="str">
        <f t="shared" si="278"/>
        <v>5 - C439</v>
      </c>
      <c r="B17777" s="178">
        <v>5</v>
      </c>
      <c r="C17777" s="286" t="str">
        <f>'COTAÇÕES ATUALIZADAS 10-2020'!A111</f>
        <v>C439</v>
      </c>
      <c r="D17777" s="286" t="str">
        <f t="shared" si="279"/>
        <v>CURVA 90° COM FLANGES E PÉ PN16 DN200 FD</v>
      </c>
      <c r="E17777" s="286" t="str">
        <f>'COTAÇÕES ATUALIZADAS 10-2020'!B111</f>
        <v>CURVA 90° COM FLANGES E PÉ PN16 DN200 FD</v>
      </c>
      <c r="F17777" s="178" t="str">
        <f>'COTAÇÕES ATUALIZADAS 10-2020'!C111</f>
        <v>UN</v>
      </c>
      <c r="G17777" s="372">
        <f>'COTAÇÕES ATUALIZADAS 10-2020'!F111</f>
        <v>851.81500000000005</v>
      </c>
    </row>
    <row r="17778" spans="1:7">
      <c r="A17778" s="178" t="str">
        <f t="shared" si="278"/>
        <v>5 - C141</v>
      </c>
      <c r="B17778" s="178">
        <v>5</v>
      </c>
      <c r="C17778" s="286" t="str">
        <f>'COTAÇÕES ATUALIZADAS 10-2020'!A112</f>
        <v>C141</v>
      </c>
      <c r="D17778" s="286" t="str">
        <f t="shared" si="279"/>
        <v>CURVA 90° COM FLANGES PN10 DN100 FD</v>
      </c>
      <c r="E17778" s="286" t="str">
        <f>'COTAÇÕES ATUALIZADAS 10-2020'!B112</f>
        <v>CURVA 90° COM FLANGES PN10 DN100 FD</v>
      </c>
      <c r="F17778" s="178" t="str">
        <f>'COTAÇÕES ATUALIZADAS 10-2020'!C112</f>
        <v>UN</v>
      </c>
      <c r="G17778" s="372">
        <f>'COTAÇÕES ATUALIZADAS 10-2020'!F112</f>
        <v>278</v>
      </c>
    </row>
    <row r="17779" spans="1:7">
      <c r="A17779" s="178" t="str">
        <f t="shared" si="278"/>
        <v>5 - C142</v>
      </c>
      <c r="B17779" s="178">
        <v>5</v>
      </c>
      <c r="C17779" s="286" t="str">
        <f>'COTAÇÕES ATUALIZADAS 10-2020'!A113</f>
        <v>C142</v>
      </c>
      <c r="D17779" s="286" t="str">
        <f t="shared" si="279"/>
        <v>CURVA 90° COM FLANGES PN10 DN150 FD</v>
      </c>
      <c r="E17779" s="286" t="str">
        <f>'COTAÇÕES ATUALIZADAS 10-2020'!B113</f>
        <v>CURVA 90° COM FLANGES PN10 DN150 FD</v>
      </c>
      <c r="F17779" s="178" t="str">
        <f>'COTAÇÕES ATUALIZADAS 10-2020'!C113</f>
        <v>UN</v>
      </c>
      <c r="G17779" s="372">
        <f>'COTAÇÕES ATUALIZADAS 10-2020'!F113</f>
        <v>420</v>
      </c>
    </row>
    <row r="17780" spans="1:7">
      <c r="A17780" s="178" t="str">
        <f t="shared" si="278"/>
        <v>5 - C143</v>
      </c>
      <c r="B17780" s="178">
        <v>5</v>
      </c>
      <c r="C17780" s="286" t="str">
        <f>'COTAÇÕES ATUALIZADAS 10-2020'!A114</f>
        <v>C143</v>
      </c>
      <c r="D17780" s="286" t="str">
        <f t="shared" si="279"/>
        <v>CURVA 90° COM FLANGES PN10 DN200 FD</v>
      </c>
      <c r="E17780" s="286" t="str">
        <f>'COTAÇÕES ATUALIZADAS 10-2020'!B114</f>
        <v>CURVA 90° COM FLANGES PN10 DN200 FD</v>
      </c>
      <c r="F17780" s="178" t="str">
        <f>'COTAÇÕES ATUALIZADAS 10-2020'!C114</f>
        <v>UN</v>
      </c>
      <c r="G17780" s="372">
        <f>'COTAÇÕES ATUALIZADAS 10-2020'!F114</f>
        <v>722.16</v>
      </c>
    </row>
    <row r="17781" spans="1:7">
      <c r="A17781" s="178" t="str">
        <f t="shared" si="278"/>
        <v>5 - C496</v>
      </c>
      <c r="B17781" s="178">
        <v>5</v>
      </c>
      <c r="C17781" s="286" t="str">
        <f>'COTAÇÕES ATUALIZADAS 10-2020'!A115</f>
        <v>C496</v>
      </c>
      <c r="D17781" s="286" t="str">
        <f t="shared" si="279"/>
        <v>CURVA 90° COM FLANGES PN10 DN300 FD</v>
      </c>
      <c r="E17781" s="286" t="str">
        <f>'COTAÇÕES ATUALIZADAS 10-2020'!B115</f>
        <v>CURVA 90° COM FLANGES PN10 DN300 FD</v>
      </c>
      <c r="F17781" s="178" t="str">
        <f>'COTAÇÕES ATUALIZADAS 10-2020'!C115</f>
        <v>UN</v>
      </c>
      <c r="G17781" s="372">
        <f>'COTAÇÕES ATUALIZADAS 10-2020'!F115</f>
        <v>1329.96</v>
      </c>
    </row>
    <row r="17782" spans="1:7">
      <c r="A17782" s="178" t="str">
        <f t="shared" si="278"/>
        <v>5 - C504</v>
      </c>
      <c r="B17782" s="178">
        <v>5</v>
      </c>
      <c r="C17782" s="286" t="str">
        <f>'COTAÇÕES ATUALIZADAS 10-2020'!A116</f>
        <v>C504</v>
      </c>
      <c r="D17782" s="286" t="str">
        <f t="shared" si="279"/>
        <v>CURVA 90° COM FLANGES PN16 DN100 FD</v>
      </c>
      <c r="E17782" s="286" t="str">
        <f>'COTAÇÕES ATUALIZADAS 10-2020'!B116</f>
        <v>CURVA 90° COM FLANGES PN16 DN100 FD</v>
      </c>
      <c r="F17782" s="178" t="str">
        <f>'COTAÇÕES ATUALIZADAS 10-2020'!C116</f>
        <v>UN</v>
      </c>
      <c r="G17782" s="372">
        <f>'COTAÇÕES ATUALIZADAS 10-2020'!F116</f>
        <v>286.98500000000001</v>
      </c>
    </row>
    <row r="17783" spans="1:7">
      <c r="A17783" s="178" t="str">
        <f t="shared" si="278"/>
        <v>5 - C144</v>
      </c>
      <c r="B17783" s="178">
        <v>5</v>
      </c>
      <c r="C17783" s="286" t="str">
        <f>'COTAÇÕES ATUALIZADAS 10-2020'!A117</f>
        <v>C144</v>
      </c>
      <c r="D17783" s="286" t="str">
        <f t="shared" si="279"/>
        <v>CURVA 90° COM FLANGES PN16 DN150 FD</v>
      </c>
      <c r="E17783" s="286" t="str">
        <f>'COTAÇÕES ATUALIZADAS 10-2020'!B117</f>
        <v>CURVA 90° COM FLANGES PN16 DN150 FD</v>
      </c>
      <c r="F17783" s="178" t="str">
        <f>'COTAÇÕES ATUALIZADAS 10-2020'!C117</f>
        <v>UN</v>
      </c>
      <c r="G17783" s="372">
        <f>'COTAÇÕES ATUALIZADAS 10-2020'!F117</f>
        <v>598</v>
      </c>
    </row>
    <row r="17784" spans="1:7">
      <c r="A17784" s="178" t="str">
        <f t="shared" si="278"/>
        <v>5 - E133</v>
      </c>
      <c r="B17784" s="178">
        <v>5</v>
      </c>
      <c r="C17784" s="286" t="str">
        <f>'COTAÇÕES ATUALIZADAS 10-2020'!A118</f>
        <v>E133</v>
      </c>
      <c r="D17784" s="286" t="str">
        <f t="shared" si="279"/>
        <v>CURVA DE AÇO GALVANIZADO 90° - 100MM</v>
      </c>
      <c r="E17784" s="286" t="str">
        <f>'COTAÇÕES ATUALIZADAS 10-2020'!B118</f>
        <v>CURVA DE AÇO GALVANIZADO 90° - 100MM</v>
      </c>
      <c r="F17784" s="178" t="str">
        <f>'COTAÇÕES ATUALIZADAS 10-2020'!C118</f>
        <v>UN</v>
      </c>
      <c r="G17784" s="372">
        <f>'COTAÇÕES ATUALIZADAS 10-2020'!F118</f>
        <v>131.31</v>
      </c>
    </row>
    <row r="17785" spans="1:7">
      <c r="A17785" s="178" t="str">
        <f t="shared" si="278"/>
        <v>5 - E155</v>
      </c>
      <c r="B17785" s="178">
        <v>5</v>
      </c>
      <c r="C17785" s="286" t="str">
        <f>'COTAÇÕES ATUALIZADAS 10-2020'!A119</f>
        <v>E155</v>
      </c>
      <c r="D17785" s="286" t="str">
        <f t="shared" si="279"/>
        <v>CURVA DE FERRO GALVANIZADO  90 ° - 3/4"</v>
      </c>
      <c r="E17785" s="286" t="str">
        <f>'COTAÇÕES ATUALIZADAS 10-2020'!B119</f>
        <v>CURVA DE FERRO GALVANIZADO  90 ° - 3/4"</v>
      </c>
      <c r="F17785" s="178" t="str">
        <f>'COTAÇÕES ATUALIZADAS 10-2020'!C119</f>
        <v>UN</v>
      </c>
      <c r="G17785" s="372">
        <f>'COTAÇÕES ATUALIZADAS 10-2020'!F119</f>
        <v>7.9</v>
      </c>
    </row>
    <row r="17786" spans="1:7">
      <c r="A17786" s="178" t="str">
        <f t="shared" si="278"/>
        <v>5 - E171</v>
      </c>
      <c r="B17786" s="178">
        <v>5</v>
      </c>
      <c r="C17786" s="286" t="str">
        <f>'COTAÇÕES ATUALIZADAS 10-2020'!A120</f>
        <v>E171</v>
      </c>
      <c r="D17786" s="286" t="str">
        <f t="shared" si="279"/>
        <v>CURVA DE FERRO GALVANIZADO 90° - 1"</v>
      </c>
      <c r="E17786" s="286" t="str">
        <f>'COTAÇÕES ATUALIZADAS 10-2020'!B120</f>
        <v>CURVA DE FERRO GALVANIZADO 90° - 1"</v>
      </c>
      <c r="F17786" s="178" t="str">
        <f>'COTAÇÕES ATUALIZADAS 10-2020'!C120</f>
        <v>UN</v>
      </c>
      <c r="G17786" s="372">
        <f>'COTAÇÕES ATUALIZADAS 10-2020'!F120</f>
        <v>7.15</v>
      </c>
    </row>
    <row r="17787" spans="1:7" ht="25.5">
      <c r="A17787" s="178" t="str">
        <f t="shared" si="278"/>
        <v>5 - C518</v>
      </c>
      <c r="B17787" s="178">
        <v>5</v>
      </c>
      <c r="C17787" s="286" t="str">
        <f>'COTAÇÕES ATUALIZADAS 10-2020'!A121</f>
        <v>C518</v>
      </c>
      <c r="D17787" s="286" t="str">
        <f t="shared" si="279"/>
        <v>CURVA EM AÇO COM FLANGES PN16 E REDUÇÃO CONCÊNTRICA DN200x150 AÇO - VER DETALHE PEÇA 03</v>
      </c>
      <c r="E17787" s="286" t="str">
        <f>'COTAÇÕES ATUALIZADAS 10-2020'!B121</f>
        <v>CURVA EM AÇO COM FLANGES PN16 E REDUÇÃO CONCÊNTRICA DN200x150 AÇO - VER DETALHE PEÇA 03</v>
      </c>
      <c r="F17787" s="178" t="str">
        <f>'COTAÇÕES ATUALIZADAS 10-2020'!C121</f>
        <v>UN</v>
      </c>
      <c r="G17787" s="372">
        <f>'COTAÇÕES ATUALIZADAS 10-2020'!F121</f>
        <v>0</v>
      </c>
    </row>
    <row r="17788" spans="1:7" ht="25.5">
      <c r="A17788" s="178" t="str">
        <f t="shared" si="278"/>
        <v>5 - C519</v>
      </c>
      <c r="B17788" s="178">
        <v>5</v>
      </c>
      <c r="C17788" s="286" t="str">
        <f>'COTAÇÕES ATUALIZADAS 10-2020'!A122</f>
        <v>C519</v>
      </c>
      <c r="D17788" s="286" t="str">
        <f t="shared" si="279"/>
        <v>CURVA EM AÇO COM FLANGES PN16 E REDUÇÃO CONCÊNTRICA DN200x150 AÇO - VER DETALHE PEÇA 04</v>
      </c>
      <c r="E17788" s="286" t="str">
        <f>'COTAÇÕES ATUALIZADAS 10-2020'!B122</f>
        <v>CURVA EM AÇO COM FLANGES PN16 E REDUÇÃO CONCÊNTRICA DN200x150 AÇO - VER DETALHE PEÇA 04</v>
      </c>
      <c r="F17788" s="178" t="str">
        <f>'COTAÇÕES ATUALIZADAS 10-2020'!C122</f>
        <v>UN</v>
      </c>
      <c r="G17788" s="372">
        <f>'COTAÇÕES ATUALIZADAS 10-2020'!F122</f>
        <v>0</v>
      </c>
    </row>
    <row r="17789" spans="1:7" ht="25.5">
      <c r="A17789" s="178" t="str">
        <f t="shared" si="278"/>
        <v>5 - C516</v>
      </c>
      <c r="B17789" s="178">
        <v>5</v>
      </c>
      <c r="C17789" s="286" t="str">
        <f>'COTAÇÕES ATUALIZADAS 10-2020'!A123</f>
        <v>C516</v>
      </c>
      <c r="D17789" s="286" t="str">
        <f t="shared" si="279"/>
        <v>CURVA EM AÇO COM FLANGES PN16 E REDUÇÃO EXCÊNTRICA DN250x200 AÇO - VER DETALHE PEÇA 01</v>
      </c>
      <c r="E17789" s="286" t="str">
        <f>'COTAÇÕES ATUALIZADAS 10-2020'!B123</f>
        <v>CURVA EM AÇO COM FLANGES PN16 E REDUÇÃO EXCÊNTRICA DN250x200 AÇO - VER DETALHE PEÇA 01</v>
      </c>
      <c r="F17789" s="178" t="str">
        <f>'COTAÇÕES ATUALIZADAS 10-2020'!C123</f>
        <v>UN</v>
      </c>
      <c r="G17789" s="372">
        <f>'COTAÇÕES ATUALIZADAS 10-2020'!F123</f>
        <v>7357.3649999999998</v>
      </c>
    </row>
    <row r="17790" spans="1:7" ht="25.5">
      <c r="A17790" s="178" t="str">
        <f t="shared" si="278"/>
        <v>5 - C517</v>
      </c>
      <c r="B17790" s="178">
        <v>5</v>
      </c>
      <c r="C17790" s="286" t="str">
        <f>'COTAÇÕES ATUALIZADAS 10-2020'!A124</f>
        <v>C517</v>
      </c>
      <c r="D17790" s="286" t="str">
        <f t="shared" si="279"/>
        <v>CURVA EM AÇO COM FLANGES PN16 E REDUÇÃO EXCÊNTRICA DN250x200 AÇO - VER DETALHE PEÇA 02</v>
      </c>
      <c r="E17790" s="286" t="str">
        <f>'COTAÇÕES ATUALIZADAS 10-2020'!B124</f>
        <v>CURVA EM AÇO COM FLANGES PN16 E REDUÇÃO EXCÊNTRICA DN250x200 AÇO - VER DETALHE PEÇA 02</v>
      </c>
      <c r="F17790" s="178" t="str">
        <f>'COTAÇÕES ATUALIZADAS 10-2020'!C124</f>
        <v>UN</v>
      </c>
      <c r="G17790" s="372">
        <f>'COTAÇÕES ATUALIZADAS 10-2020'!F124</f>
        <v>0</v>
      </c>
    </row>
    <row r="17791" spans="1:7">
      <c r="A17791" s="178" t="str">
        <f t="shared" si="278"/>
        <v>5 - E132</v>
      </c>
      <c r="B17791" s="178">
        <v>5</v>
      </c>
      <c r="C17791" s="286" t="str">
        <f>'COTAÇÕES ATUALIZADAS 10-2020'!A125</f>
        <v>E132</v>
      </c>
      <c r="D17791" s="286" t="str">
        <f t="shared" si="279"/>
        <v>ELETRODUTO DE AÇO ZINCADO 100MM</v>
      </c>
      <c r="E17791" s="286" t="str">
        <f>'COTAÇÕES ATUALIZADAS 10-2020'!B125</f>
        <v>ELETRODUTO DE AÇO ZINCADO 100MM</v>
      </c>
      <c r="F17791" s="178" t="str">
        <f>'COTAÇÕES ATUALIZADAS 10-2020'!C125</f>
        <v>M</v>
      </c>
      <c r="G17791" s="372">
        <f>'COTAÇÕES ATUALIZADAS 10-2020'!F125</f>
        <v>4081.99</v>
      </c>
    </row>
    <row r="17792" spans="1:7">
      <c r="A17792" s="178" t="str">
        <f t="shared" si="278"/>
        <v>5 - E154</v>
      </c>
      <c r="B17792" s="178">
        <v>5</v>
      </c>
      <c r="C17792" s="286" t="str">
        <f>'COTAÇÕES ATUALIZADAS 10-2020'!A126</f>
        <v>E154</v>
      </c>
      <c r="D17792" s="286" t="str">
        <f t="shared" si="279"/>
        <v>ELETRODUTO DE FERRO GALVANIZADO 3/4"</v>
      </c>
      <c r="E17792" s="286" t="str">
        <f>'COTAÇÕES ATUALIZADAS 10-2020'!B126</f>
        <v>ELETRODUTO DE FERRO GALVANIZADO 3/4"</v>
      </c>
      <c r="F17792" s="178" t="str">
        <f>'COTAÇÕES ATUALIZADAS 10-2020'!C126</f>
        <v>M</v>
      </c>
      <c r="G17792" s="372">
        <f>'COTAÇÕES ATUALIZADAS 10-2020'!F126</f>
        <v>6200</v>
      </c>
    </row>
    <row r="17793" spans="1:7">
      <c r="A17793" s="178" t="str">
        <f t="shared" si="278"/>
        <v>5 - E169</v>
      </c>
      <c r="B17793" s="178">
        <v>5</v>
      </c>
      <c r="C17793" s="286" t="str">
        <f>'COTAÇÕES ATUALIZADAS 10-2020'!A127</f>
        <v>E169</v>
      </c>
      <c r="D17793" s="286" t="str">
        <f t="shared" si="279"/>
        <v>ELETRODUTO DE FERRO GALVANIZADO Ø 1" - 3M</v>
      </c>
      <c r="E17793" s="286" t="str">
        <f>'COTAÇÕES ATUALIZADAS 10-2020'!B127</f>
        <v>ELETRODUTO DE FERRO GALVANIZADO Ø 1" - 3M</v>
      </c>
      <c r="F17793" s="178" t="str">
        <f>'COTAÇÕES ATUALIZADAS 10-2020'!C127</f>
        <v>UN</v>
      </c>
      <c r="G17793" s="372">
        <f>'COTAÇÕES ATUALIZADAS 10-2020'!F127</f>
        <v>7044.73</v>
      </c>
    </row>
    <row r="17794" spans="1:7">
      <c r="A17794" s="178" t="str">
        <f t="shared" si="278"/>
        <v>5 - E110</v>
      </c>
      <c r="B17794" s="178">
        <v>5</v>
      </c>
      <c r="C17794" s="286" t="str">
        <f>'COTAÇÕES ATUALIZADAS 10-2020'!A128</f>
        <v>E110</v>
      </c>
      <c r="D17794" s="286" t="str">
        <f t="shared" si="279"/>
        <v>ELETRODUTO TIPO PEAD Ø 2"</v>
      </c>
      <c r="E17794" s="286" t="str">
        <f>'COTAÇÕES ATUALIZADAS 10-2020'!B128</f>
        <v>ELETRODUTO TIPO PEAD Ø 2"</v>
      </c>
      <c r="F17794" s="178" t="str">
        <f>'COTAÇÕES ATUALIZADAS 10-2020'!C128</f>
        <v>M</v>
      </c>
      <c r="G17794" s="372">
        <f>'COTAÇÕES ATUALIZADAS 10-2020'!F128</f>
        <v>11390</v>
      </c>
    </row>
    <row r="17795" spans="1:7">
      <c r="A17795" s="178" t="str">
        <f t="shared" si="278"/>
        <v>5 - E153</v>
      </c>
      <c r="B17795" s="178">
        <v>5</v>
      </c>
      <c r="C17795" s="286" t="str">
        <f>'COTAÇÕES ATUALIZADAS 10-2020'!A129</f>
        <v>E153</v>
      </c>
      <c r="D17795" s="286" t="str">
        <f t="shared" si="279"/>
        <v>ELETRODUTO TIPO PEAD Ø 3"</v>
      </c>
      <c r="E17795" s="286" t="str">
        <f>'COTAÇÕES ATUALIZADAS 10-2020'!B129</f>
        <v>ELETRODUTO TIPO PEAD Ø 3"</v>
      </c>
      <c r="F17795" s="178" t="str">
        <f>'COTAÇÕES ATUALIZADAS 10-2020'!C129</f>
        <v>M</v>
      </c>
      <c r="G17795" s="372">
        <f>'COTAÇÕES ATUALIZADAS 10-2020'!F129</f>
        <v>4.5</v>
      </c>
    </row>
    <row r="17796" spans="1:7">
      <c r="A17796" s="178" t="str">
        <f t="shared" si="278"/>
        <v>5 - E173</v>
      </c>
      <c r="B17796" s="178">
        <v>5</v>
      </c>
      <c r="C17796" s="286" t="str">
        <f>'COTAÇÕES ATUALIZADAS 10-2020'!A130</f>
        <v>E173</v>
      </c>
      <c r="D17796" s="286" t="str">
        <f t="shared" si="279"/>
        <v>EMENDA DE FERRO GALVANIZADO 1"</v>
      </c>
      <c r="E17796" s="286" t="str">
        <f>'COTAÇÕES ATUALIZADAS 10-2020'!B130</f>
        <v>EMENDA DE FERRO GALVANIZADO 1"</v>
      </c>
      <c r="F17796" s="178" t="str">
        <f>'COTAÇÕES ATUALIZADAS 10-2020'!C130</f>
        <v>UN</v>
      </c>
      <c r="G17796" s="372">
        <f>'COTAÇÕES ATUALIZADAS 10-2020'!F130</f>
        <v>3.09</v>
      </c>
    </row>
    <row r="17797" spans="1:7">
      <c r="A17797" s="178" t="str">
        <f t="shared" si="278"/>
        <v>5 - E165</v>
      </c>
      <c r="B17797" s="178">
        <v>5</v>
      </c>
      <c r="C17797" s="286" t="str">
        <f>'COTAÇÕES ATUALIZADAS 10-2020'!A131</f>
        <v>E165</v>
      </c>
      <c r="D17797" s="286" t="str">
        <f t="shared" si="279"/>
        <v>EMENDA DE FERRO GALVANIZADO 3/4"</v>
      </c>
      <c r="E17797" s="286" t="str">
        <f>'COTAÇÕES ATUALIZADAS 10-2020'!B131</f>
        <v>EMENDA DE FERRO GALVANIZADO 3/4"</v>
      </c>
      <c r="F17797" s="178" t="str">
        <f>'COTAÇÕES ATUALIZADAS 10-2020'!C131</f>
        <v>UN</v>
      </c>
      <c r="G17797" s="372">
        <f>'COTAÇÕES ATUALIZADAS 10-2020'!F131</f>
        <v>2.89</v>
      </c>
    </row>
    <row r="17798" spans="1:7">
      <c r="A17798" s="178" t="str">
        <f t="shared" si="278"/>
        <v>5 - C147</v>
      </c>
      <c r="B17798" s="178">
        <v>5</v>
      </c>
      <c r="C17798" s="286" t="str">
        <f>'COTAÇÕES ATUALIZADAS 10-2020'!A132</f>
        <v>C147</v>
      </c>
      <c r="D17798" s="286" t="str">
        <f t="shared" si="279"/>
        <v>EXTREMIDADE FLANGE E BOLSA JUNTA ELÁSTICA JGS DN100 FD</v>
      </c>
      <c r="E17798" s="286" t="str">
        <f>'COTAÇÕES ATUALIZADAS 10-2020'!B132</f>
        <v>EXTREMIDADE FLANGE E BOLSA JUNTA ELÁSTICA JGS DN100 FD</v>
      </c>
      <c r="F17798" s="178" t="str">
        <f>'COTAÇÕES ATUALIZADAS 10-2020'!C132</f>
        <v>UN</v>
      </c>
      <c r="G17798" s="372">
        <f>'COTAÇÕES ATUALIZADAS 10-2020'!F132</f>
        <v>339.185</v>
      </c>
    </row>
    <row r="17799" spans="1:7">
      <c r="A17799" s="178" t="str">
        <f t="shared" ref="A17799:A17862" si="280">B17799&amp;" - "&amp;C17799</f>
        <v>5 - C148</v>
      </c>
      <c r="B17799" s="178">
        <v>5</v>
      </c>
      <c r="C17799" s="286" t="str">
        <f>'COTAÇÕES ATUALIZADAS 10-2020'!A133</f>
        <v>C148</v>
      </c>
      <c r="D17799" s="286" t="str">
        <f t="shared" ref="D17799:D17862" si="281">E17799</f>
        <v>EXTREMIDADE FLANGE E PONTA COM ABA DE VEDAÇÃO PN10 DN100x0,70m FD</v>
      </c>
      <c r="E17799" s="286" t="str">
        <f>'COTAÇÕES ATUALIZADAS 10-2020'!B133</f>
        <v>EXTREMIDADE FLANGE E PONTA COM ABA DE VEDAÇÃO PN10 DN100x0,70m FD</v>
      </c>
      <c r="F17799" s="178" t="str">
        <f>'COTAÇÕES ATUALIZADAS 10-2020'!C133</f>
        <v>UN</v>
      </c>
      <c r="G17799" s="372">
        <f>'COTAÇÕES ATUALIZADAS 10-2020'!F133</f>
        <v>420</v>
      </c>
    </row>
    <row r="17800" spans="1:7">
      <c r="A17800" s="178" t="str">
        <f t="shared" si="280"/>
        <v>5 - C286</v>
      </c>
      <c r="B17800" s="178">
        <v>5</v>
      </c>
      <c r="C17800" s="286" t="str">
        <f>'COTAÇÕES ATUALIZADAS 10-2020'!A134</f>
        <v>C286</v>
      </c>
      <c r="D17800" s="286" t="str">
        <f t="shared" si="281"/>
        <v>EXTREMIDADE FLANGE E PONTA COM ABA DE VEDAÇÃO PN10 DN200x0,70m FD</v>
      </c>
      <c r="E17800" s="286" t="str">
        <f>'COTAÇÕES ATUALIZADAS 10-2020'!B134</f>
        <v>EXTREMIDADE FLANGE E PONTA COM ABA DE VEDAÇÃO PN10 DN200x0,70m FD</v>
      </c>
      <c r="F17800" s="178" t="str">
        <f>'COTAÇÕES ATUALIZADAS 10-2020'!C134</f>
        <v>UN</v>
      </c>
      <c r="G17800" s="372">
        <f>'COTAÇÕES ATUALIZADAS 10-2020'!F134</f>
        <v>871.2</v>
      </c>
    </row>
    <row r="17801" spans="1:7">
      <c r="A17801" s="178" t="str">
        <f t="shared" si="280"/>
        <v>5 - C149</v>
      </c>
      <c r="B17801" s="178">
        <v>5</v>
      </c>
      <c r="C17801" s="286" t="str">
        <f>'COTAÇÕES ATUALIZADAS 10-2020'!A135</f>
        <v>C149</v>
      </c>
      <c r="D17801" s="286" t="str">
        <f t="shared" si="281"/>
        <v>FILTRO Y COM FLANGES PN16 DN300 FD ANTERIOR DUCASS 8.772,00</v>
      </c>
      <c r="E17801" s="286" t="str">
        <f>'COTAÇÕES ATUALIZADAS 10-2020'!B135</f>
        <v>FILTRO Y COM FLANGES PN16 DN300 FD ANTERIOR DUCASS 8.772,00</v>
      </c>
      <c r="F17801" s="178" t="str">
        <f>'COTAÇÕES ATUALIZADAS 10-2020'!C135</f>
        <v>UN</v>
      </c>
      <c r="G17801" s="372">
        <f>'COTAÇÕES ATUALIZADAS 10-2020'!F135</f>
        <v>9463.41</v>
      </c>
    </row>
    <row r="17802" spans="1:7">
      <c r="A17802" s="178" t="str">
        <f t="shared" si="280"/>
        <v>5 - E141</v>
      </c>
      <c r="B17802" s="178">
        <v>5</v>
      </c>
      <c r="C17802" s="286" t="str">
        <f>'COTAÇÕES ATUALIZADAS 10-2020'!A136</f>
        <v>E141</v>
      </c>
      <c r="D17802" s="286" t="str">
        <f t="shared" si="281"/>
        <v>FIO DE COBRE , 4MM², ISOLADO , MINIMO 8 VOLTAS</v>
      </c>
      <c r="E17802" s="286" t="str">
        <f>'COTAÇÕES ATUALIZADAS 10-2020'!B136</f>
        <v>FIO DE COBRE , 4MM², ISOLADO , MINIMO 8 VOLTAS</v>
      </c>
      <c r="F17802" s="178" t="str">
        <f>'COTAÇÕES ATUALIZADAS 10-2020'!C136</f>
        <v>M</v>
      </c>
      <c r="G17802" s="372">
        <f>'COTAÇÕES ATUALIZADAS 10-2020'!F136</f>
        <v>1.6</v>
      </c>
    </row>
    <row r="17803" spans="1:7">
      <c r="A17803" s="178" t="str">
        <f t="shared" si="280"/>
        <v>5 - C492</v>
      </c>
      <c r="B17803" s="178">
        <v>5</v>
      </c>
      <c r="C17803" s="286" t="str">
        <f>'COTAÇÕES ATUALIZADAS 10-2020'!A137</f>
        <v>C492</v>
      </c>
      <c r="D17803" s="286" t="str">
        <f t="shared" si="281"/>
        <v>FLANGE AVULSO PN10 Ø8" AÇO</v>
      </c>
      <c r="E17803" s="286" t="str">
        <f>'COTAÇÕES ATUALIZADAS 10-2020'!B137</f>
        <v>FLANGE AVULSO PN10 Ø8" AÇO</v>
      </c>
      <c r="F17803" s="178" t="str">
        <f>'COTAÇÕES ATUALIZADAS 10-2020'!C137</f>
        <v>UN</v>
      </c>
      <c r="G17803" s="372">
        <f>'COTAÇÕES ATUALIZADAS 10-2020'!F137</f>
        <v>0</v>
      </c>
    </row>
    <row r="17804" spans="1:7">
      <c r="A17804" s="178" t="str">
        <f t="shared" si="280"/>
        <v>5 - C417</v>
      </c>
      <c r="B17804" s="178">
        <v>5</v>
      </c>
      <c r="C17804" s="286" t="str">
        <f>'COTAÇÕES ATUALIZADAS 10-2020'!A138</f>
        <v>C417</v>
      </c>
      <c r="D17804" s="286" t="str">
        <f t="shared" si="281"/>
        <v>FLANGE CEGO PN10 DN250 FD</v>
      </c>
      <c r="E17804" s="286" t="str">
        <f>'COTAÇÕES ATUALIZADAS 10-2020'!B138</f>
        <v>FLANGE CEGO PN10 DN250 FD</v>
      </c>
      <c r="F17804" s="178" t="str">
        <f>'COTAÇÕES ATUALIZADAS 10-2020'!C138</f>
        <v>UN</v>
      </c>
      <c r="G17804" s="372">
        <f>'COTAÇÕES ATUALIZADAS 10-2020'!F138</f>
        <v>247.405</v>
      </c>
    </row>
    <row r="17805" spans="1:7">
      <c r="A17805" s="178" t="str">
        <f t="shared" si="280"/>
        <v>5 - C430</v>
      </c>
      <c r="B17805" s="178">
        <v>5</v>
      </c>
      <c r="C17805" s="286" t="str">
        <f>'COTAÇÕES ATUALIZADAS 10-2020'!A139</f>
        <v>C430</v>
      </c>
      <c r="D17805" s="286" t="str">
        <f t="shared" si="281"/>
        <v>FLANGE CEGO PN16 DN200 FD</v>
      </c>
      <c r="E17805" s="286" t="str">
        <f>'COTAÇÕES ATUALIZADAS 10-2020'!B139</f>
        <v>FLANGE CEGO PN16 DN200 FD</v>
      </c>
      <c r="F17805" s="178" t="str">
        <f>'COTAÇÕES ATUALIZADAS 10-2020'!C139</f>
        <v>UN</v>
      </c>
      <c r="G17805" s="372">
        <f>'COTAÇÕES ATUALIZADAS 10-2020'!F139</f>
        <v>218.4</v>
      </c>
    </row>
    <row r="17806" spans="1:7">
      <c r="A17806" s="178" t="str">
        <f t="shared" si="280"/>
        <v>5 - E122</v>
      </c>
      <c r="B17806" s="178">
        <v>5</v>
      </c>
      <c r="C17806" s="286" t="str">
        <f>'COTAÇÕES ATUALIZADAS 10-2020'!A140</f>
        <v>E122</v>
      </c>
      <c r="D17806" s="286" t="str">
        <f t="shared" si="281"/>
        <v>GANCHO OLHAL</v>
      </c>
      <c r="E17806" s="286" t="str">
        <f>'COTAÇÕES ATUALIZADAS 10-2020'!B140</f>
        <v>GANCHO OLHAL</v>
      </c>
      <c r="F17806" s="178" t="str">
        <f>'COTAÇÕES ATUALIZADAS 10-2020'!C140</f>
        <v>UN</v>
      </c>
      <c r="G17806" s="372">
        <f>'COTAÇÕES ATUALIZADAS 10-2020'!F140</f>
        <v>10</v>
      </c>
    </row>
    <row r="17807" spans="1:7">
      <c r="A17807" s="178" t="str">
        <f t="shared" si="280"/>
        <v>5 - E100</v>
      </c>
      <c r="B17807" s="178">
        <v>5</v>
      </c>
      <c r="C17807" s="286" t="str">
        <f>'COTAÇÕES ATUALIZADAS 10-2020'!A141</f>
        <v>E100</v>
      </c>
      <c r="D17807" s="286" t="str">
        <f t="shared" si="281"/>
        <v>HASTE COPERWELD 3/4" X 2400M COM CONECTOR</v>
      </c>
      <c r="E17807" s="286" t="str">
        <f>'COTAÇÕES ATUALIZADAS 10-2020'!B141</f>
        <v>HASTE COPERWELD 3/4" X 2400M COM CONECTOR</v>
      </c>
      <c r="F17807" s="178" t="str">
        <f>'COTAÇÕES ATUALIZADAS 10-2020'!C141</f>
        <v>M</v>
      </c>
      <c r="G17807" s="372">
        <f>'COTAÇÕES ATUALIZADAS 10-2020'!F141</f>
        <v>68.900000000000006</v>
      </c>
    </row>
    <row r="17808" spans="1:7" ht="25.5">
      <c r="A17808" s="178" t="str">
        <f t="shared" si="280"/>
        <v>5 - C466</v>
      </c>
      <c r="B17808" s="178">
        <v>5</v>
      </c>
      <c r="C17808" s="286" t="str">
        <f>'COTAÇÕES ATUALIZADAS 10-2020'!A142</f>
        <v>C466</v>
      </c>
      <c r="D17808" s="286" t="str">
        <f t="shared" si="281"/>
        <v>HASTE DE PROLONGAMENTO COM QUADRADO E BOCA DE CHAVA Ø1.1/8"x0,50m FD</v>
      </c>
      <c r="E17808" s="286" t="str">
        <f>'COTAÇÕES ATUALIZADAS 10-2020'!B142</f>
        <v>HASTE DE PROLONGAMENTO COM QUADRADO E BOCA DE CHAVA Ø1.1/8"x0,50m FD</v>
      </c>
      <c r="F17808" s="178" t="str">
        <f>'COTAÇÕES ATUALIZADAS 10-2020'!C142</f>
        <v>UN</v>
      </c>
      <c r="G17808" s="372">
        <f>'COTAÇÕES ATUALIZADAS 10-2020'!F142</f>
        <v>180</v>
      </c>
    </row>
    <row r="17809" spans="1:7" ht="25.5">
      <c r="A17809" s="178" t="str">
        <f t="shared" si="280"/>
        <v>5 - C467</v>
      </c>
      <c r="B17809" s="178">
        <v>5</v>
      </c>
      <c r="C17809" s="286" t="str">
        <f>'COTAÇÕES ATUALIZADAS 10-2020'!A143</f>
        <v>C467</v>
      </c>
      <c r="D17809" s="286" t="str">
        <f t="shared" si="281"/>
        <v>HASTE DE PROLONGAMENTO COM QUADRADO E BOCA DE CHAVA Ø1.1/8"x0,75m FD</v>
      </c>
      <c r="E17809" s="286" t="str">
        <f>'COTAÇÕES ATUALIZADAS 10-2020'!B143</f>
        <v>HASTE DE PROLONGAMENTO COM QUADRADO E BOCA DE CHAVA Ø1.1/8"x0,75m FD</v>
      </c>
      <c r="F17809" s="178" t="str">
        <f>'COTAÇÕES ATUALIZADAS 10-2020'!C143</f>
        <v>UN</v>
      </c>
      <c r="G17809" s="372">
        <f>'COTAÇÕES ATUALIZADAS 10-2020'!F143</f>
        <v>438.995</v>
      </c>
    </row>
    <row r="17810" spans="1:7" ht="25.5">
      <c r="A17810" s="178" t="str">
        <f t="shared" si="280"/>
        <v>5 - C389</v>
      </c>
      <c r="B17810" s="178">
        <v>5</v>
      </c>
      <c r="C17810" s="286" t="str">
        <f>'COTAÇÕES ATUALIZADAS 10-2020'!A144</f>
        <v>C389</v>
      </c>
      <c r="D17810" s="286" t="str">
        <f t="shared" si="281"/>
        <v>HASTE DE PROLONGAMENTO COM QUADRADO E BOCA DE CHAVA Ø1.1/8"x1,08m FD</v>
      </c>
      <c r="E17810" s="286" t="str">
        <f>'COTAÇÕES ATUALIZADAS 10-2020'!B144</f>
        <v>HASTE DE PROLONGAMENTO COM QUADRADO E BOCA DE CHAVA Ø1.1/8"x1,08m FD</v>
      </c>
      <c r="F17810" s="178" t="str">
        <f>'COTAÇÕES ATUALIZADAS 10-2020'!C144</f>
        <v>UN</v>
      </c>
      <c r="G17810" s="372">
        <f>'COTAÇÕES ATUALIZADAS 10-2020'!F144</f>
        <v>526.245</v>
      </c>
    </row>
    <row r="17811" spans="1:7" ht="25.5">
      <c r="A17811" s="178" t="str">
        <f t="shared" si="280"/>
        <v>5 - C419</v>
      </c>
      <c r="B17811" s="178">
        <v>5</v>
      </c>
      <c r="C17811" s="286" t="str">
        <f>'COTAÇÕES ATUALIZADAS 10-2020'!A145</f>
        <v>C419</v>
      </c>
      <c r="D17811" s="286" t="str">
        <f t="shared" si="281"/>
        <v>HASTE DE PROLONGAMENTO COM QUADRADO E BOCA DE CHAVA Ø1.1/8"x1,57m FD</v>
      </c>
      <c r="E17811" s="286" t="str">
        <f>'COTAÇÕES ATUALIZADAS 10-2020'!B145</f>
        <v>HASTE DE PROLONGAMENTO COM QUADRADO E BOCA DE CHAVA Ø1.1/8"x1,57m FD</v>
      </c>
      <c r="F17811" s="178" t="str">
        <f>'COTAÇÕES ATUALIZADAS 10-2020'!C145</f>
        <v>UN</v>
      </c>
      <c r="G17811" s="372">
        <f>'COTAÇÕES ATUALIZADAS 10-2020'!F145</f>
        <v>616.245</v>
      </c>
    </row>
    <row r="17812" spans="1:7">
      <c r="A17812" s="178" t="str">
        <f t="shared" si="280"/>
        <v>5 - C150</v>
      </c>
      <c r="B17812" s="178">
        <v>5</v>
      </c>
      <c r="C17812" s="286" t="str">
        <f>'COTAÇÕES ATUALIZADAS 10-2020'!A146</f>
        <v>C150</v>
      </c>
      <c r="D17812" s="286" t="str">
        <f t="shared" si="281"/>
        <v>HIDRANTE DE COLUNA SIMPLES PN10 DN100 FD</v>
      </c>
      <c r="E17812" s="286" t="str">
        <f>'COTAÇÕES ATUALIZADAS 10-2020'!B146</f>
        <v>HIDRANTE DE COLUNA SIMPLES PN10 DN100 FD</v>
      </c>
      <c r="F17812" s="178" t="str">
        <f>'COTAÇÕES ATUALIZADAS 10-2020'!C146</f>
        <v>UN</v>
      </c>
      <c r="G17812" s="372">
        <f>'COTAÇÕES ATUALIZADAS 10-2020'!F146</f>
        <v>3645.9088000000002</v>
      </c>
    </row>
    <row r="17813" spans="1:7">
      <c r="A17813" s="178" t="str">
        <f t="shared" si="280"/>
        <v>5 - C151</v>
      </c>
      <c r="B17813" s="178">
        <v>5</v>
      </c>
      <c r="C17813" s="286" t="str">
        <f>'COTAÇÕES ATUALIZADAS 10-2020'!A147</f>
        <v>C151</v>
      </c>
      <c r="D17813" s="286" t="str">
        <f t="shared" si="281"/>
        <v>HIDRÔMETRO - A SER DEFINIDO PELA CESAMA DN100 FD</v>
      </c>
      <c r="E17813" s="286" t="str">
        <f>'COTAÇÕES ATUALIZADAS 10-2020'!B147</f>
        <v>HIDRÔMETRO - A SER DEFINIDO PELA CESAMA DN100 FD</v>
      </c>
      <c r="F17813" s="178" t="str">
        <f>'COTAÇÕES ATUALIZADAS 10-2020'!C147</f>
        <v>UN</v>
      </c>
      <c r="G17813" s="372">
        <f>'COTAÇÕES ATUALIZADAS 10-2020'!F147</f>
        <v>1859</v>
      </c>
    </row>
    <row r="17814" spans="1:7">
      <c r="A17814" s="178" t="str">
        <f t="shared" si="280"/>
        <v>5 - E159</v>
      </c>
      <c r="B17814" s="178">
        <v>5</v>
      </c>
      <c r="C17814" s="286" t="str">
        <f>'COTAÇÕES ATUALIZADAS 10-2020'!A148</f>
        <v>E159</v>
      </c>
      <c r="D17814" s="286" t="str">
        <f t="shared" si="281"/>
        <v>INTERRUPTOR 2 SIMPLES + TOMADA 2P+t 10A</v>
      </c>
      <c r="E17814" s="286" t="str">
        <f>'COTAÇÕES ATUALIZADAS 10-2020'!B148</f>
        <v>INTERRUPTOR 2 SIMPLES + TOMADA 2P+t 10A</v>
      </c>
      <c r="F17814" s="178" t="str">
        <f>'COTAÇÕES ATUALIZADAS 10-2020'!C148</f>
        <v>UN</v>
      </c>
      <c r="G17814" s="372">
        <f>'COTAÇÕES ATUALIZADAS 10-2020'!F148</f>
        <v>18.899999999999999</v>
      </c>
    </row>
    <row r="17815" spans="1:7">
      <c r="A17815" s="178" t="str">
        <f t="shared" si="280"/>
        <v>5 - E177</v>
      </c>
      <c r="B17815" s="178">
        <v>5</v>
      </c>
      <c r="C17815" s="286" t="str">
        <f>'COTAÇÕES ATUALIZADAS 10-2020'!A149</f>
        <v>E177</v>
      </c>
      <c r="D17815" s="286" t="str">
        <f t="shared" si="281"/>
        <v>INTERRUPTOR DUAS TECLAS SIMPLES</v>
      </c>
      <c r="E17815" s="286" t="str">
        <f>'COTAÇÕES ATUALIZADAS 10-2020'!B149</f>
        <v>INTERRUPTOR DUAS TECLAS SIMPLES</v>
      </c>
      <c r="F17815" s="178" t="str">
        <f>'COTAÇÕES ATUALIZADAS 10-2020'!C149</f>
        <v>UN</v>
      </c>
      <c r="G17815" s="372">
        <f>'COTAÇÕES ATUALIZADAS 10-2020'!F149</f>
        <v>5.44</v>
      </c>
    </row>
    <row r="17816" spans="1:7">
      <c r="A17816" s="178" t="str">
        <f t="shared" si="280"/>
        <v>5 - E123</v>
      </c>
      <c r="B17816" s="178">
        <v>5</v>
      </c>
      <c r="C17816" s="286" t="str">
        <f>'COTAÇÕES ATUALIZADAS 10-2020'!A150</f>
        <v>E123</v>
      </c>
      <c r="D17816" s="286" t="str">
        <f t="shared" si="281"/>
        <v>ISOLADOR DE DISCO GARFO OLHAL DE VIDRO</v>
      </c>
      <c r="E17816" s="286" t="str">
        <f>'COTAÇÕES ATUALIZADAS 10-2020'!B150</f>
        <v>ISOLADOR DE DISCO GARFO OLHAL DE VIDRO</v>
      </c>
      <c r="F17816" s="178" t="str">
        <f>'COTAÇÕES ATUALIZADAS 10-2020'!C150</f>
        <v>UN</v>
      </c>
      <c r="G17816" s="372">
        <f>'COTAÇÕES ATUALIZADAS 10-2020'!F150</f>
        <v>62.01</v>
      </c>
    </row>
    <row r="17817" spans="1:7">
      <c r="A17817" s="178" t="str">
        <f t="shared" si="280"/>
        <v>5 - C494</v>
      </c>
      <c r="B17817" s="178">
        <v>5</v>
      </c>
      <c r="C17817" s="286" t="str">
        <f>'COTAÇÕES ATUALIZADAS 10-2020'!A151</f>
        <v>C494</v>
      </c>
      <c r="D17817" s="286" t="str">
        <f t="shared" si="281"/>
        <v>JUNÇÃO 45° COM FLANGES PN10 DN200 FD</v>
      </c>
      <c r="E17817" s="286" t="str">
        <f>'COTAÇÕES ATUALIZADAS 10-2020'!B151</f>
        <v>JUNÇÃO 45° COM FLANGES PN10 DN200 FD</v>
      </c>
      <c r="F17817" s="178" t="str">
        <f>'COTAÇÕES ATUALIZADAS 10-2020'!C151</f>
        <v>UN</v>
      </c>
      <c r="G17817" s="372">
        <f>'COTAÇÕES ATUALIZADAS 10-2020'!F151</f>
        <v>1017.5650000000001</v>
      </c>
    </row>
    <row r="17818" spans="1:7">
      <c r="A17818" s="178" t="str">
        <f t="shared" si="280"/>
        <v>5 - C403</v>
      </c>
      <c r="B17818" s="178">
        <v>5</v>
      </c>
      <c r="C17818" s="286" t="str">
        <f>'COTAÇÕES ATUALIZADAS 10-2020'!A152</f>
        <v>C403</v>
      </c>
      <c r="D17818" s="286" t="str">
        <f t="shared" si="281"/>
        <v>JUNÇÃO 45° COM FLANGES PN10 DN300 FD</v>
      </c>
      <c r="E17818" s="286" t="str">
        <f>'COTAÇÕES ATUALIZADAS 10-2020'!B152</f>
        <v>JUNÇÃO 45° COM FLANGES PN10 DN300 FD</v>
      </c>
      <c r="F17818" s="178" t="str">
        <f>'COTAÇÕES ATUALIZADAS 10-2020'!C152</f>
        <v>UN</v>
      </c>
      <c r="G17818" s="372">
        <f>'COTAÇÕES ATUALIZADAS 10-2020'!F152</f>
        <v>3018.8649999999998</v>
      </c>
    </row>
    <row r="17819" spans="1:7" ht="25.5">
      <c r="A17819" s="178" t="str">
        <f t="shared" si="280"/>
        <v>5 - C152</v>
      </c>
      <c r="B17819" s="178">
        <v>5</v>
      </c>
      <c r="C17819" s="286" t="str">
        <f>'COTAÇÕES ATUALIZADAS 10-2020'!A153</f>
        <v>C152</v>
      </c>
      <c r="D17819" s="286" t="str">
        <f t="shared" si="281"/>
        <v>JUNTA DE DESMONTAGEM TRAVADA AXIALMENTE PN10 DN100 FD ANTERIOR PAMCORE 404,91</v>
      </c>
      <c r="E17819" s="286" t="str">
        <f>'COTAÇÕES ATUALIZADAS 10-2020'!B153</f>
        <v>JUNTA DE DESMONTAGEM TRAVADA AXIALMENTE PN10 DN100 FD ANTERIOR PAMCORE 404,91</v>
      </c>
      <c r="F17819" s="178" t="str">
        <f>'COTAÇÕES ATUALIZADAS 10-2020'!C153</f>
        <v>UN</v>
      </c>
      <c r="G17819" s="372">
        <f>'COTAÇÕES ATUALIZADAS 10-2020'!F153</f>
        <v>789</v>
      </c>
    </row>
    <row r="17820" spans="1:7">
      <c r="A17820" s="178" t="str">
        <f t="shared" si="280"/>
        <v>5 - C287</v>
      </c>
      <c r="B17820" s="178">
        <v>5</v>
      </c>
      <c r="C17820" s="286" t="str">
        <f>'COTAÇÕES ATUALIZADAS 10-2020'!A154</f>
        <v>C287</v>
      </c>
      <c r="D17820" s="286" t="str">
        <f t="shared" si="281"/>
        <v>JUNTA DE DESMONTAGEM TRAVADA AXIALMENTE PN10 DN200 FD</v>
      </c>
      <c r="E17820" s="286" t="str">
        <f>'COTAÇÕES ATUALIZADAS 10-2020'!B154</f>
        <v>JUNTA DE DESMONTAGEM TRAVADA AXIALMENTE PN10 DN200 FD</v>
      </c>
      <c r="F17820" s="178" t="str">
        <f>'COTAÇÕES ATUALIZADAS 10-2020'!C154</f>
        <v>UN</v>
      </c>
      <c r="G17820" s="372">
        <f>'COTAÇÕES ATUALIZADAS 10-2020'!F154</f>
        <v>1035</v>
      </c>
    </row>
    <row r="17821" spans="1:7">
      <c r="A17821" s="178" t="str">
        <f t="shared" si="280"/>
        <v>5 - C422</v>
      </c>
      <c r="B17821" s="178">
        <v>5</v>
      </c>
      <c r="C17821" s="286" t="str">
        <f>'COTAÇÕES ATUALIZADAS 10-2020'!A155</f>
        <v>C422</v>
      </c>
      <c r="D17821" s="286" t="str">
        <f t="shared" si="281"/>
        <v xml:space="preserve">JUNTA DE DESMONTAGEM TRAVADA AXIALMENTE PN10 DN250 FD </v>
      </c>
      <c r="E17821" s="286" t="str">
        <f>'COTAÇÕES ATUALIZADAS 10-2020'!B155</f>
        <v xml:space="preserve">JUNTA DE DESMONTAGEM TRAVADA AXIALMENTE PN10 DN250 FD </v>
      </c>
      <c r="F17821" s="178" t="str">
        <f>'COTAÇÕES ATUALIZADAS 10-2020'!C155</f>
        <v>UN</v>
      </c>
      <c r="G17821" s="372">
        <f>'COTAÇÕES ATUALIZADAS 10-2020'!F155</f>
        <v>1390.91</v>
      </c>
    </row>
    <row r="17822" spans="1:7" ht="25.5">
      <c r="A17822" s="178" t="str">
        <f t="shared" si="280"/>
        <v>5 - C153</v>
      </c>
      <c r="B17822" s="178">
        <v>5</v>
      </c>
      <c r="C17822" s="286" t="str">
        <f>'COTAÇÕES ATUALIZADAS 10-2020'!A156</f>
        <v>C153</v>
      </c>
      <c r="D17822" s="286" t="str">
        <f t="shared" si="281"/>
        <v>JUNTA DE DESMONTAGEM TRAVADA AXIALMENTE PN10 DN300 FD ANTERIOR ITA 1.769,00</v>
      </c>
      <c r="E17822" s="286" t="str">
        <f>'COTAÇÕES ATUALIZADAS 10-2020'!B156</f>
        <v>JUNTA DE DESMONTAGEM TRAVADA AXIALMENTE PN10 DN300 FD ANTERIOR ITA 1.769,00</v>
      </c>
      <c r="F17822" s="178" t="str">
        <f>'COTAÇÕES ATUALIZADAS 10-2020'!C156</f>
        <v>UN</v>
      </c>
      <c r="G17822" s="372">
        <f>'COTAÇÕES ATUALIZADAS 10-2020'!F156</f>
        <v>2262.2199999999998</v>
      </c>
    </row>
    <row r="17823" spans="1:7">
      <c r="A17823" s="178" t="str">
        <f t="shared" si="280"/>
        <v>5 - C364</v>
      </c>
      <c r="B17823" s="178">
        <v>5</v>
      </c>
      <c r="C17823" s="286" t="str">
        <f>'COTAÇÕES ATUALIZADAS 10-2020'!A157</f>
        <v>C364</v>
      </c>
      <c r="D17823" s="286" t="str">
        <f t="shared" si="281"/>
        <v>JUNTA DE DESMONTAGEM TRAVADA AXIALMENTE PN10 DN400 FD</v>
      </c>
      <c r="E17823" s="286" t="str">
        <f>'COTAÇÕES ATUALIZADAS 10-2020'!B157</f>
        <v>JUNTA DE DESMONTAGEM TRAVADA AXIALMENTE PN10 DN400 FD</v>
      </c>
      <c r="F17823" s="178" t="str">
        <f>'COTAÇÕES ATUALIZADAS 10-2020'!C157</f>
        <v>UN</v>
      </c>
      <c r="G17823" s="372">
        <f>'COTAÇÕES ATUALIZADAS 10-2020'!F157</f>
        <v>3787.3</v>
      </c>
    </row>
    <row r="17824" spans="1:7" ht="25.5">
      <c r="A17824" s="178" t="str">
        <f t="shared" si="280"/>
        <v>5 - C370</v>
      </c>
      <c r="B17824" s="178">
        <v>5</v>
      </c>
      <c r="C17824" s="286" t="str">
        <f>'COTAÇÕES ATUALIZADAS 10-2020'!A158</f>
        <v>C370</v>
      </c>
      <c r="D17824" s="286" t="str">
        <f t="shared" si="281"/>
        <v>JUNTA DE DESMONTAGEM TRAVADA AXIALMENTE PN10 DN500 FD ANTERIOR DUCASS 3.780,62</v>
      </c>
      <c r="E17824" s="286" t="str">
        <f>'COTAÇÕES ATUALIZADAS 10-2020'!B158</f>
        <v>JUNTA DE DESMONTAGEM TRAVADA AXIALMENTE PN10 DN500 FD ANTERIOR DUCASS 3.780,62</v>
      </c>
      <c r="F17824" s="178" t="str">
        <f>'COTAÇÕES ATUALIZADAS 10-2020'!C158</f>
        <v>UN</v>
      </c>
      <c r="G17824" s="372">
        <f>'COTAÇÕES ATUALIZADAS 10-2020'!F158</f>
        <v>5610.1149999999998</v>
      </c>
    </row>
    <row r="17825" spans="1:7">
      <c r="A17825" s="178" t="str">
        <f t="shared" si="280"/>
        <v>5 - C330</v>
      </c>
      <c r="B17825" s="178">
        <v>5</v>
      </c>
      <c r="C17825" s="286" t="str">
        <f>'COTAÇÕES ATUALIZADAS 10-2020'!A159</f>
        <v>C330</v>
      </c>
      <c r="D17825" s="286" t="str">
        <f t="shared" si="281"/>
        <v>JUNTA DE DESMONTAGEM TRAVADA AXIALMENTE PN10 DN600 FD</v>
      </c>
      <c r="E17825" s="286" t="str">
        <f>'COTAÇÕES ATUALIZADAS 10-2020'!B159</f>
        <v>JUNTA DE DESMONTAGEM TRAVADA AXIALMENTE PN10 DN600 FD</v>
      </c>
      <c r="F17825" s="178" t="str">
        <f>'COTAÇÕES ATUALIZADAS 10-2020'!C159</f>
        <v>UN</v>
      </c>
      <c r="G17825" s="372">
        <f>'COTAÇÕES ATUALIZADAS 10-2020'!F159</f>
        <v>4956.08</v>
      </c>
    </row>
    <row r="17826" spans="1:7">
      <c r="A17826" s="178" t="str">
        <f t="shared" si="280"/>
        <v>5 - C314</v>
      </c>
      <c r="B17826" s="178">
        <v>5</v>
      </c>
      <c r="C17826" s="286" t="str">
        <f>'COTAÇÕES ATUALIZADAS 10-2020'!A160</f>
        <v>C314</v>
      </c>
      <c r="D17826" s="286" t="str">
        <f t="shared" si="281"/>
        <v>JUNTA DE DESMONTAGEM TRAVADA AXIALMENTE PN10 DN800 FD</v>
      </c>
      <c r="E17826" s="286" t="str">
        <f>'COTAÇÕES ATUALIZADAS 10-2020'!B160</f>
        <v>JUNTA DE DESMONTAGEM TRAVADA AXIALMENTE PN10 DN800 FD</v>
      </c>
      <c r="F17826" s="178" t="str">
        <f>'COTAÇÕES ATUALIZADAS 10-2020'!C160</f>
        <v>UN</v>
      </c>
      <c r="G17826" s="372">
        <f>'COTAÇÕES ATUALIZADAS 10-2020'!F160</f>
        <v>13951.88</v>
      </c>
    </row>
    <row r="17827" spans="1:7">
      <c r="A17827" s="178" t="str">
        <f t="shared" si="280"/>
        <v>5 - C425</v>
      </c>
      <c r="B17827" s="178">
        <v>5</v>
      </c>
      <c r="C17827" s="286" t="str">
        <f>'COTAÇÕES ATUALIZADAS 10-2020'!A161</f>
        <v>C425</v>
      </c>
      <c r="D17827" s="286" t="str">
        <f t="shared" si="281"/>
        <v>JUNTA DE DESMONTAGEM TRAVADA AXIALMENTE PN16 DN150 FD</v>
      </c>
      <c r="E17827" s="286" t="str">
        <f>'COTAÇÕES ATUALIZADAS 10-2020'!B161</f>
        <v>JUNTA DE DESMONTAGEM TRAVADA AXIALMENTE PN16 DN150 FD</v>
      </c>
      <c r="F17827" s="178" t="str">
        <f>'COTAÇÕES ATUALIZADAS 10-2020'!C161</f>
        <v>UN</v>
      </c>
      <c r="G17827" s="372">
        <f>'COTAÇÕES ATUALIZADAS 10-2020'!F161</f>
        <v>1483.0650000000001</v>
      </c>
    </row>
    <row r="17828" spans="1:7">
      <c r="A17828" s="178" t="str">
        <f t="shared" si="280"/>
        <v>5 - C438</v>
      </c>
      <c r="B17828" s="178">
        <v>5</v>
      </c>
      <c r="C17828" s="286" t="str">
        <f>'COTAÇÕES ATUALIZADAS 10-2020'!A162</f>
        <v>C438</v>
      </c>
      <c r="D17828" s="286" t="str">
        <f t="shared" si="281"/>
        <v>JUNTA DE DESMONTAGEM TRAVADA AXIALMENTE PN16 DN200 FD</v>
      </c>
      <c r="E17828" s="286" t="str">
        <f>'COTAÇÕES ATUALIZADAS 10-2020'!B162</f>
        <v>JUNTA DE DESMONTAGEM TRAVADA AXIALMENTE PN16 DN200 FD</v>
      </c>
      <c r="F17828" s="178" t="str">
        <f>'COTAÇÕES ATUALIZADAS 10-2020'!C162</f>
        <v>UN</v>
      </c>
      <c r="G17828" s="372">
        <f>'COTAÇÕES ATUALIZADAS 10-2020'!F162</f>
        <v>1605.0549999999998</v>
      </c>
    </row>
    <row r="17829" spans="1:7">
      <c r="A17829" s="178" t="str">
        <f t="shared" si="280"/>
        <v>5 - C154</v>
      </c>
      <c r="B17829" s="178">
        <v>5</v>
      </c>
      <c r="C17829" s="286" t="str">
        <f>'COTAÇÕES ATUALIZADAS 10-2020'!A163</f>
        <v>C154</v>
      </c>
      <c r="D17829" s="286" t="str">
        <f t="shared" si="281"/>
        <v>JUNTA DE DESMONTAGEM TRAVADA AXIALMENTE PN16 DN300 FD</v>
      </c>
      <c r="E17829" s="286" t="str">
        <f>'COTAÇÕES ATUALIZADAS 10-2020'!B163</f>
        <v>JUNTA DE DESMONTAGEM TRAVADA AXIALMENTE PN16 DN300 FD</v>
      </c>
      <c r="F17829" s="178" t="str">
        <f>'COTAÇÕES ATUALIZADAS 10-2020'!C163</f>
        <v>UN</v>
      </c>
      <c r="G17829" s="372">
        <f>'COTAÇÕES ATUALIZADAS 10-2020'!F163</f>
        <v>2940.89</v>
      </c>
    </row>
    <row r="17830" spans="1:7">
      <c r="A17830" s="178" t="str">
        <f t="shared" si="280"/>
        <v>5 - C378</v>
      </c>
      <c r="B17830" s="178">
        <v>5</v>
      </c>
      <c r="C17830" s="286" t="str">
        <f>'COTAÇÕES ATUALIZADAS 10-2020'!A164</f>
        <v>C378</v>
      </c>
      <c r="D17830" s="286" t="str">
        <f t="shared" si="281"/>
        <v>JUNTA DE EXPANSÃO DE BORRACHA PN10 DN200 FD ANTERIOR DUCASS 4,79</v>
      </c>
      <c r="E17830" s="286" t="str">
        <f>'COTAÇÕES ATUALIZADAS 10-2020'!B164</f>
        <v>JUNTA DE EXPANSÃO DE BORRACHA PN10 DN200 FD ANTERIOR DUCASS 4,79</v>
      </c>
      <c r="F17830" s="178" t="str">
        <f>'COTAÇÕES ATUALIZADAS 10-2020'!C164</f>
        <v>UN</v>
      </c>
      <c r="G17830" s="372">
        <f>'COTAÇÕES ATUALIZADAS 10-2020'!F164</f>
        <v>287.63</v>
      </c>
    </row>
    <row r="17831" spans="1:7">
      <c r="A17831" s="178" t="str">
        <f t="shared" si="280"/>
        <v>5 - C412</v>
      </c>
      <c r="B17831" s="178">
        <v>5</v>
      </c>
      <c r="C17831" s="286" t="str">
        <f>'COTAÇÕES ATUALIZADAS 10-2020'!A165</f>
        <v>C412</v>
      </c>
      <c r="D17831" s="286" t="str">
        <f t="shared" si="281"/>
        <v>JUNTA DE EXPANSÃO DE BORRACHA PN10 DN250 FD ANTERIOR DUCASS 6,01</v>
      </c>
      <c r="E17831" s="286" t="str">
        <f>'COTAÇÕES ATUALIZADAS 10-2020'!B165</f>
        <v>JUNTA DE EXPANSÃO DE BORRACHA PN10 DN250 FD ANTERIOR DUCASS 6,01</v>
      </c>
      <c r="F17831" s="178" t="str">
        <f>'COTAÇÕES ATUALIZADAS 10-2020'!C165</f>
        <v>UN</v>
      </c>
      <c r="G17831" s="372">
        <f>'COTAÇÕES ATUALIZADAS 10-2020'!F165</f>
        <v>334.53</v>
      </c>
    </row>
    <row r="17832" spans="1:7">
      <c r="A17832" s="178" t="str">
        <f t="shared" si="280"/>
        <v>5 - C399</v>
      </c>
      <c r="B17832" s="178">
        <v>5</v>
      </c>
      <c r="C17832" s="286" t="str">
        <f>'COTAÇÕES ATUALIZADAS 10-2020'!A166</f>
        <v>C399</v>
      </c>
      <c r="D17832" s="286" t="str">
        <f t="shared" si="281"/>
        <v>JUNTA DE EXPANSÃO DE BORRACHA PN10 DN300 FD ANTERIOR DUCASS 9,81</v>
      </c>
      <c r="E17832" s="286" t="str">
        <f>'COTAÇÕES ATUALIZADAS 10-2020'!B166</f>
        <v>JUNTA DE EXPANSÃO DE BORRACHA PN10 DN300 FD ANTERIOR DUCASS 9,81</v>
      </c>
      <c r="F17832" s="178" t="str">
        <f>'COTAÇÕES ATUALIZADAS 10-2020'!C166</f>
        <v>UN</v>
      </c>
      <c r="G17832" s="372">
        <f>'COTAÇÕES ATUALIZADAS 10-2020'!F166</f>
        <v>359.22</v>
      </c>
    </row>
    <row r="17833" spans="1:7">
      <c r="A17833" s="178" t="str">
        <f t="shared" si="280"/>
        <v>5 - E164</v>
      </c>
      <c r="B17833" s="178">
        <v>5</v>
      </c>
      <c r="C17833" s="286" t="str">
        <f>'COTAÇÕES ATUALIZADAS 10-2020'!A167</f>
        <v>E164</v>
      </c>
      <c r="D17833" s="286" t="str">
        <f t="shared" si="281"/>
        <v>LAMPADA LED BULBO - 9W</v>
      </c>
      <c r="E17833" s="286" t="str">
        <f>'COTAÇÕES ATUALIZADAS 10-2020'!B167</f>
        <v>LAMPADA LED BULBO - 9W</v>
      </c>
      <c r="F17833" s="178" t="str">
        <f>'COTAÇÕES ATUALIZADAS 10-2020'!C167</f>
        <v>UN</v>
      </c>
      <c r="G17833" s="372">
        <f>'COTAÇÕES ATUALIZADAS 10-2020'!F167</f>
        <v>6.99</v>
      </c>
    </row>
    <row r="17834" spans="1:7">
      <c r="A17834" s="178" t="str">
        <f t="shared" si="280"/>
        <v>5 - E166</v>
      </c>
      <c r="B17834" s="178">
        <v>5</v>
      </c>
      <c r="C17834" s="286" t="str">
        <f>'COTAÇÕES ATUALIZADAS 10-2020'!A168</f>
        <v>E166</v>
      </c>
      <c r="D17834" s="286" t="str">
        <f t="shared" si="281"/>
        <v>LAMPADA TUBULAR 10W -  LED</v>
      </c>
      <c r="E17834" s="286" t="str">
        <f>'COTAÇÕES ATUALIZADAS 10-2020'!B168</f>
        <v>LAMPADA TUBULAR 10W -  LED</v>
      </c>
      <c r="F17834" s="178" t="str">
        <f>'COTAÇÕES ATUALIZADAS 10-2020'!C168</f>
        <v>UN</v>
      </c>
      <c r="G17834" s="372">
        <f>'COTAÇÕES ATUALIZADAS 10-2020'!F168</f>
        <v>8.3800000000000008</v>
      </c>
    </row>
    <row r="17835" spans="1:7">
      <c r="A17835" s="178" t="str">
        <f t="shared" si="280"/>
        <v>5 - E162</v>
      </c>
      <c r="B17835" s="178">
        <v>5</v>
      </c>
      <c r="C17835" s="286" t="str">
        <f>'COTAÇÕES ATUALIZADAS 10-2020'!A169</f>
        <v>E162</v>
      </c>
      <c r="D17835" s="286" t="str">
        <f t="shared" si="281"/>
        <v>LUMINARIA HERMETICA IP 65 - 1X10W</v>
      </c>
      <c r="E17835" s="286" t="str">
        <f>'COTAÇÕES ATUALIZADAS 10-2020'!B169</f>
        <v>LUMINARIA HERMETICA IP 65 - 1X10W</v>
      </c>
      <c r="F17835" s="178" t="str">
        <f>'COTAÇÕES ATUALIZADAS 10-2020'!C169</f>
        <v>UN</v>
      </c>
      <c r="G17835" s="372">
        <f>'COTAÇÕES ATUALIZADAS 10-2020'!F169</f>
        <v>56</v>
      </c>
    </row>
    <row r="17836" spans="1:7" ht="38.25">
      <c r="A17836" s="178" t="str">
        <f t="shared" si="280"/>
        <v>5 - E115</v>
      </c>
      <c r="B17836" s="178">
        <v>5</v>
      </c>
      <c r="C17836" s="286" t="str">
        <f>'COTAÇÕES ATUALIZADAS 10-2020'!A170</f>
        <v>E115</v>
      </c>
      <c r="D17836" s="286" t="str">
        <f t="shared" si="281"/>
        <v>LUMINARIA PUBLICA LED 75W LUZ BRANCA 6500K, FLUXO LUMINOSO 11250 LUMENS, ABERTURA DE FACHO 120°, TENSÃO BIVOLT AUTOMATICO, GRAL DE PROTEÇÃO IP 66, CORPO EM ALUMINIO NA COR PRETA.</v>
      </c>
      <c r="E17836" s="286" t="str">
        <f>'COTAÇÕES ATUALIZADAS 10-2020'!B170</f>
        <v>LUMINARIA PUBLICA LED 75W LUZ BRANCA 6500K, FLUXO LUMINOSO 11250 LUMENS, ABERTURA DE FACHO 120°, TENSÃO BIVOLT AUTOMATICO, GRAL DE PROTEÇÃO IP 66, CORPO EM ALUMINIO NA COR PRETA.</v>
      </c>
      <c r="F17836" s="178" t="str">
        <f>'COTAÇÕES ATUALIZADAS 10-2020'!C170</f>
        <v>UN</v>
      </c>
      <c r="G17836" s="372">
        <f>'COTAÇÕES ATUALIZADAS 10-2020'!F170</f>
        <v>372</v>
      </c>
    </row>
    <row r="17837" spans="1:7">
      <c r="A17837" s="178" t="str">
        <f t="shared" si="280"/>
        <v>5 - C155</v>
      </c>
      <c r="B17837" s="178">
        <v>5</v>
      </c>
      <c r="C17837" s="286" t="str">
        <f>'COTAÇÕES ATUALIZADAS 10-2020'!A171</f>
        <v>C155</v>
      </c>
      <c r="D17837" s="286" t="str">
        <f t="shared" si="281"/>
        <v>LUVA COM BOLSAS JUNTA ELÁSTICA JGS DN100 FD</v>
      </c>
      <c r="E17837" s="286" t="str">
        <f>'COTAÇÕES ATUALIZADAS 10-2020'!B171</f>
        <v>LUVA COM BOLSAS JUNTA ELÁSTICA JGS DN100 FD</v>
      </c>
      <c r="F17837" s="178" t="str">
        <f>'COTAÇÕES ATUALIZADAS 10-2020'!C171</f>
        <v>UN</v>
      </c>
      <c r="G17837" s="372">
        <f>'COTAÇÕES ATUALIZADAS 10-2020'!F171</f>
        <v>191.16</v>
      </c>
    </row>
    <row r="17838" spans="1:7">
      <c r="A17838" s="178" t="str">
        <f t="shared" si="280"/>
        <v>5 - C156</v>
      </c>
      <c r="B17838" s="178">
        <v>5</v>
      </c>
      <c r="C17838" s="286" t="str">
        <f>'COTAÇÕES ATUALIZADAS 10-2020'!A172</f>
        <v>C156</v>
      </c>
      <c r="D17838" s="286" t="str">
        <f t="shared" si="281"/>
        <v>LUVA COM BOLSAS JUNTA ELÁSTICA JGS DN150 FD</v>
      </c>
      <c r="E17838" s="286" t="str">
        <f>'COTAÇÕES ATUALIZADAS 10-2020'!B172</f>
        <v>LUVA COM BOLSAS JUNTA ELÁSTICA JGS DN150 FD</v>
      </c>
      <c r="F17838" s="178" t="str">
        <f>'COTAÇÕES ATUALIZADAS 10-2020'!C172</f>
        <v>UN</v>
      </c>
      <c r="G17838" s="372">
        <f>'COTAÇÕES ATUALIZADAS 10-2020'!F172</f>
        <v>290.99</v>
      </c>
    </row>
    <row r="17839" spans="1:7">
      <c r="A17839" s="178" t="str">
        <f t="shared" si="280"/>
        <v>5 - C157</v>
      </c>
      <c r="B17839" s="178">
        <v>5</v>
      </c>
      <c r="C17839" s="286" t="str">
        <f>'COTAÇÕES ATUALIZADAS 10-2020'!A173</f>
        <v>C157</v>
      </c>
      <c r="D17839" s="286" t="str">
        <f t="shared" si="281"/>
        <v>LUVA COM BOLSAS JUNTA ELÁSTICA JGS DN200 FD</v>
      </c>
      <c r="E17839" s="286" t="str">
        <f>'COTAÇÕES ATUALIZADAS 10-2020'!B173</f>
        <v>LUVA COM BOLSAS JUNTA ELÁSTICA JGS DN200 FD</v>
      </c>
      <c r="F17839" s="178" t="str">
        <f>'COTAÇÕES ATUALIZADAS 10-2020'!C173</f>
        <v>UN</v>
      </c>
      <c r="G17839" s="372">
        <f>'COTAÇÕES ATUALIZADAS 10-2020'!F173</f>
        <v>392.94</v>
      </c>
    </row>
    <row r="17840" spans="1:7">
      <c r="A17840" s="178" t="str">
        <f t="shared" si="280"/>
        <v>5 - C158</v>
      </c>
      <c r="B17840" s="178">
        <v>5</v>
      </c>
      <c r="C17840" s="286" t="str">
        <f>'COTAÇÕES ATUALIZADAS 10-2020'!A174</f>
        <v>C158</v>
      </c>
      <c r="D17840" s="286" t="str">
        <f t="shared" si="281"/>
        <v xml:space="preserve">LUVA COM BOLSAS JUNTA ELÁSTICA JGS DN300 FD </v>
      </c>
      <c r="E17840" s="286" t="str">
        <f>'COTAÇÕES ATUALIZADAS 10-2020'!B174</f>
        <v xml:space="preserve">LUVA COM BOLSAS JUNTA ELÁSTICA JGS DN300 FD </v>
      </c>
      <c r="F17840" s="178" t="str">
        <f>'COTAÇÕES ATUALIZADAS 10-2020'!C174</f>
        <v>UN</v>
      </c>
      <c r="G17840" s="372">
        <f>'COTAÇÕES ATUALIZADAS 10-2020'!F174</f>
        <v>700.92</v>
      </c>
    </row>
    <row r="17841" spans="1:7">
      <c r="A17841" s="178" t="str">
        <f t="shared" si="280"/>
        <v>5 - C311</v>
      </c>
      <c r="B17841" s="178">
        <v>5</v>
      </c>
      <c r="C17841" s="286" t="str">
        <f>'COTAÇÕES ATUALIZADAS 10-2020'!A175</f>
        <v>C311</v>
      </c>
      <c r="D17841" s="286" t="str">
        <f t="shared" si="281"/>
        <v>LUVA COM BOLSAS JUNTA ELÁSTICA JGS DN800 FD</v>
      </c>
      <c r="E17841" s="286" t="str">
        <f>'COTAÇÕES ATUALIZADAS 10-2020'!B175</f>
        <v>LUVA COM BOLSAS JUNTA ELÁSTICA JGS DN800 FD</v>
      </c>
      <c r="F17841" s="178" t="str">
        <f>'COTAÇÕES ATUALIZADAS 10-2020'!C175</f>
        <v>UN</v>
      </c>
      <c r="G17841" s="372">
        <f>'COTAÇÕES ATUALIZADAS 10-2020'!F175</f>
        <v>6840</v>
      </c>
    </row>
    <row r="17842" spans="1:7">
      <c r="A17842" s="178" t="str">
        <f t="shared" si="280"/>
        <v>5 - E134</v>
      </c>
      <c r="B17842" s="178">
        <v>5</v>
      </c>
      <c r="C17842" s="286" t="str">
        <f>'COTAÇÕES ATUALIZADAS 10-2020'!A176</f>
        <v>E134</v>
      </c>
      <c r="D17842" s="286" t="str">
        <f t="shared" si="281"/>
        <v>LUVA DE AÇO  GAVANIZADO 100MM</v>
      </c>
      <c r="E17842" s="286" t="str">
        <f>'COTAÇÕES ATUALIZADAS 10-2020'!B176</f>
        <v>LUVA DE AÇO  GAVANIZADO 100MM</v>
      </c>
      <c r="F17842" s="178" t="str">
        <f>'COTAÇÕES ATUALIZADAS 10-2020'!C176</f>
        <v>UN</v>
      </c>
      <c r="G17842" s="372">
        <f>'COTAÇÕES ATUALIZADAS 10-2020'!F176</f>
        <v>29.15</v>
      </c>
    </row>
    <row r="17843" spans="1:7">
      <c r="A17843" s="178" t="str">
        <f t="shared" si="280"/>
        <v>5 - C159</v>
      </c>
      <c r="B17843" s="178">
        <v>5</v>
      </c>
      <c r="C17843" s="286" t="str">
        <f>'COTAÇÕES ATUALIZADAS 10-2020'!A177</f>
        <v>C159</v>
      </c>
      <c r="D17843" s="286" t="str">
        <f t="shared" si="281"/>
        <v>LUVA DE CORRER COM BOLSAS JUNTA MECÂNICA JM DN100 FD</v>
      </c>
      <c r="E17843" s="286" t="str">
        <f>'COTAÇÕES ATUALIZADAS 10-2020'!B177</f>
        <v>LUVA DE CORRER COM BOLSAS JUNTA MECÂNICA JM DN100 FD</v>
      </c>
      <c r="F17843" s="178" t="str">
        <f>'COTAÇÕES ATUALIZADAS 10-2020'!C177</f>
        <v>UN</v>
      </c>
      <c r="G17843" s="372">
        <f>'COTAÇÕES ATUALIZADAS 10-2020'!F177</f>
        <v>409.87</v>
      </c>
    </row>
    <row r="17844" spans="1:7">
      <c r="A17844" s="178" t="str">
        <f t="shared" si="280"/>
        <v>5 - C160</v>
      </c>
      <c r="B17844" s="178">
        <v>5</v>
      </c>
      <c r="C17844" s="286" t="str">
        <f>'COTAÇÕES ATUALIZADAS 10-2020'!A178</f>
        <v>C160</v>
      </c>
      <c r="D17844" s="286" t="str">
        <f t="shared" si="281"/>
        <v>LUVA DE CORRER COM BOLSAS JUNTA MECÂNICA JM DN150 FD</v>
      </c>
      <c r="E17844" s="286" t="str">
        <f>'COTAÇÕES ATUALIZADAS 10-2020'!B178</f>
        <v>LUVA DE CORRER COM BOLSAS JUNTA MECÂNICA JM DN150 FD</v>
      </c>
      <c r="F17844" s="178" t="str">
        <f>'COTAÇÕES ATUALIZADAS 10-2020'!C178</f>
        <v>UN</v>
      </c>
      <c r="G17844" s="372">
        <f>'COTAÇÕES ATUALIZADAS 10-2020'!F178</f>
        <v>522.41</v>
      </c>
    </row>
    <row r="17845" spans="1:7">
      <c r="A17845" s="178" t="str">
        <f t="shared" si="280"/>
        <v>5 - C161</v>
      </c>
      <c r="B17845" s="178">
        <v>5</v>
      </c>
      <c r="C17845" s="286" t="str">
        <f>'COTAÇÕES ATUALIZADAS 10-2020'!A179</f>
        <v>C161</v>
      </c>
      <c r="D17845" s="286" t="str">
        <f t="shared" si="281"/>
        <v>LUVA DE CORRER COM BOLSAS JUNTA MECÂNICA JM DN200 FD</v>
      </c>
      <c r="E17845" s="286" t="str">
        <f>'COTAÇÕES ATUALIZADAS 10-2020'!B179</f>
        <v>LUVA DE CORRER COM BOLSAS JUNTA MECÂNICA JM DN200 FD</v>
      </c>
      <c r="F17845" s="178" t="str">
        <f>'COTAÇÕES ATUALIZADAS 10-2020'!C179</f>
        <v>UN</v>
      </c>
      <c r="G17845" s="372">
        <f>'COTAÇÕES ATUALIZADAS 10-2020'!F179</f>
        <v>1150</v>
      </c>
    </row>
    <row r="17846" spans="1:7">
      <c r="A17846" s="178" t="str">
        <f t="shared" si="280"/>
        <v>5 - C162</v>
      </c>
      <c r="B17846" s="178">
        <v>5</v>
      </c>
      <c r="C17846" s="286" t="str">
        <f>'COTAÇÕES ATUALIZADAS 10-2020'!A180</f>
        <v>C162</v>
      </c>
      <c r="D17846" s="286" t="str">
        <f t="shared" si="281"/>
        <v>LUVA DE CORRER COM BOLSAS JUNTA MECÂNICA JM DN250 FD</v>
      </c>
      <c r="E17846" s="286" t="str">
        <f>'COTAÇÕES ATUALIZADAS 10-2020'!B180</f>
        <v>LUVA DE CORRER COM BOLSAS JUNTA MECÂNICA JM DN250 FD</v>
      </c>
      <c r="F17846" s="178" t="str">
        <f>'COTAÇÕES ATUALIZADAS 10-2020'!C180</f>
        <v>UN</v>
      </c>
      <c r="G17846" s="372">
        <f>'COTAÇÕES ATUALIZADAS 10-2020'!F180</f>
        <v>923.78</v>
      </c>
    </row>
    <row r="17847" spans="1:7">
      <c r="A17847" s="178" t="str">
        <f t="shared" si="280"/>
        <v>5 - C163</v>
      </c>
      <c r="B17847" s="178">
        <v>5</v>
      </c>
      <c r="C17847" s="286" t="str">
        <f>'COTAÇÕES ATUALIZADAS 10-2020'!A181</f>
        <v>C163</v>
      </c>
      <c r="D17847" s="286" t="str">
        <f t="shared" si="281"/>
        <v>LUVA DE CORRER COM BOLSAS JUNTA MECÂNICA JM DN300 FD</v>
      </c>
      <c r="E17847" s="286" t="str">
        <f>'COTAÇÕES ATUALIZADAS 10-2020'!B181</f>
        <v>LUVA DE CORRER COM BOLSAS JUNTA MECÂNICA JM DN300 FD</v>
      </c>
      <c r="F17847" s="178" t="str">
        <f>'COTAÇÕES ATUALIZADAS 10-2020'!C181</f>
        <v>UN</v>
      </c>
      <c r="G17847" s="372">
        <f>'COTAÇÕES ATUALIZADAS 10-2020'!F181</f>
        <v>1115</v>
      </c>
    </row>
    <row r="17848" spans="1:7">
      <c r="A17848" s="178" t="str">
        <f t="shared" si="280"/>
        <v>5 - C164</v>
      </c>
      <c r="B17848" s="178">
        <v>5</v>
      </c>
      <c r="C17848" s="286" t="str">
        <f>'COTAÇÕES ATUALIZADAS 10-2020'!A182</f>
        <v>C164</v>
      </c>
      <c r="D17848" s="286" t="str">
        <f t="shared" si="281"/>
        <v>LUVA DE CORRER COM BOLSAS JUNTA MECÂNICA JM DN400 FD</v>
      </c>
      <c r="E17848" s="286" t="str">
        <f>'COTAÇÕES ATUALIZADAS 10-2020'!B182</f>
        <v>LUVA DE CORRER COM BOLSAS JUNTA MECÂNICA JM DN400 FD</v>
      </c>
      <c r="F17848" s="178" t="str">
        <f>'COTAÇÕES ATUALIZADAS 10-2020'!C182</f>
        <v>UN</v>
      </c>
      <c r="G17848" s="372">
        <f>'COTAÇÕES ATUALIZADAS 10-2020'!F182</f>
        <v>1813.3</v>
      </c>
    </row>
    <row r="17849" spans="1:7">
      <c r="A17849" s="178" t="str">
        <f t="shared" si="280"/>
        <v>5 - C367</v>
      </c>
      <c r="B17849" s="178">
        <v>5</v>
      </c>
      <c r="C17849" s="286" t="str">
        <f>'COTAÇÕES ATUALIZADAS 10-2020'!A183</f>
        <v>C367</v>
      </c>
      <c r="D17849" s="286" t="str">
        <f t="shared" si="281"/>
        <v>LUVA DE CORRER COM BOLSAS JUNTA MECÂNICA JM DN500 FD</v>
      </c>
      <c r="E17849" s="286" t="str">
        <f>'COTAÇÕES ATUALIZADAS 10-2020'!B183</f>
        <v>LUVA DE CORRER COM BOLSAS JUNTA MECÂNICA JM DN500 FD</v>
      </c>
      <c r="F17849" s="178" t="str">
        <f>'COTAÇÕES ATUALIZADAS 10-2020'!C183</f>
        <v>UN</v>
      </c>
      <c r="G17849" s="372">
        <f>'COTAÇÕES ATUALIZADAS 10-2020'!F183</f>
        <v>2681.6849999999999</v>
      </c>
    </row>
    <row r="17850" spans="1:7">
      <c r="A17850" s="178" t="str">
        <f t="shared" si="280"/>
        <v>5 - C334</v>
      </c>
      <c r="B17850" s="178">
        <v>5</v>
      </c>
      <c r="C17850" s="286" t="str">
        <f>'COTAÇÕES ATUALIZADAS 10-2020'!A184</f>
        <v>C334</v>
      </c>
      <c r="D17850" s="286" t="str">
        <f t="shared" si="281"/>
        <v>LUVA DE CORRER COM BOLSAS JUNTA MECÂNICA JM DN600 FD</v>
      </c>
      <c r="E17850" s="286" t="str">
        <f>'COTAÇÕES ATUALIZADAS 10-2020'!B184</f>
        <v>LUVA DE CORRER COM BOLSAS JUNTA MECÂNICA JM DN600 FD</v>
      </c>
      <c r="F17850" s="178" t="str">
        <f>'COTAÇÕES ATUALIZADAS 10-2020'!C184</f>
        <v>UN</v>
      </c>
      <c r="G17850" s="372">
        <f>'COTAÇÕES ATUALIZADAS 10-2020'!F184</f>
        <v>5104</v>
      </c>
    </row>
    <row r="17851" spans="1:7">
      <c r="A17851" s="178" t="str">
        <f t="shared" si="280"/>
        <v>5 - C312</v>
      </c>
      <c r="B17851" s="178">
        <v>5</v>
      </c>
      <c r="C17851" s="286" t="str">
        <f>'COTAÇÕES ATUALIZADAS 10-2020'!A185</f>
        <v>C312</v>
      </c>
      <c r="D17851" s="286" t="str">
        <f t="shared" si="281"/>
        <v>LUVA DE CORRER COM BOLSAS JUNTA MECÂNICA JM DN800 FD</v>
      </c>
      <c r="E17851" s="286" t="str">
        <f>'COTAÇÕES ATUALIZADAS 10-2020'!B185</f>
        <v>LUVA DE CORRER COM BOLSAS JUNTA MECÂNICA JM DN800 FD</v>
      </c>
      <c r="F17851" s="178" t="str">
        <f>'COTAÇÕES ATUALIZADAS 10-2020'!C185</f>
        <v>UN</v>
      </c>
      <c r="G17851" s="372">
        <f>'COTAÇÕES ATUALIZADAS 10-2020'!F185</f>
        <v>8840</v>
      </c>
    </row>
    <row r="17852" spans="1:7">
      <c r="A17852" s="178" t="str">
        <f t="shared" si="280"/>
        <v>5 - C470</v>
      </c>
      <c r="B17852" s="178">
        <v>5</v>
      </c>
      <c r="C17852" s="286" t="str">
        <f>'COTAÇÕES ATUALIZADAS 10-2020'!A186</f>
        <v>C470</v>
      </c>
      <c r="D17852" s="286" t="str">
        <f t="shared" si="281"/>
        <v>LUVA DE TRANSIÇÃO FÊMEA ELETROFUSÃO/BRONZE DE20mm 1/2" PEAD</v>
      </c>
      <c r="E17852" s="286" t="str">
        <f>'COTAÇÕES ATUALIZADAS 10-2020'!B186</f>
        <v>LUVA DE TRANSIÇÃO FÊMEA ELETROFUSÃO/BRONZE DE20mm 1/2" PEAD</v>
      </c>
      <c r="F17852" s="178" t="str">
        <f>'COTAÇÕES ATUALIZADAS 10-2020'!C186</f>
        <v>UN</v>
      </c>
      <c r="G17852" s="372">
        <f>'COTAÇÕES ATUALIZADAS 10-2020'!F186</f>
        <v>0</v>
      </c>
    </row>
    <row r="17853" spans="1:7">
      <c r="A17853" s="178" t="str">
        <f t="shared" si="280"/>
        <v>5 - C490</v>
      </c>
      <c r="B17853" s="178">
        <v>5</v>
      </c>
      <c r="C17853" s="286" t="str">
        <f>'COTAÇÕES ATUALIZADAS 10-2020'!A187</f>
        <v>C490</v>
      </c>
      <c r="D17853" s="286" t="str">
        <f t="shared" si="281"/>
        <v xml:space="preserve">LUVA ULTRALINK - TIPO H DN200 AÇO </v>
      </c>
      <c r="E17853" s="286" t="str">
        <f>'COTAÇÕES ATUALIZADAS 10-2020'!B187</f>
        <v xml:space="preserve">LUVA ULTRALINK - TIPO H DN200 AÇO </v>
      </c>
      <c r="F17853" s="178" t="str">
        <f>'COTAÇÕES ATUALIZADAS 10-2020'!C187</f>
        <v>UN</v>
      </c>
      <c r="G17853" s="372">
        <f>'COTAÇÕES ATUALIZADAS 10-2020'!F187</f>
        <v>1400</v>
      </c>
    </row>
    <row r="17854" spans="1:7">
      <c r="A17854" s="178" t="str">
        <f t="shared" si="280"/>
        <v>5 - E124</v>
      </c>
      <c r="B17854" s="178">
        <v>5</v>
      </c>
      <c r="C17854" s="286" t="str">
        <f>'COTAÇÕES ATUALIZADAS 10-2020'!A188</f>
        <v>E124</v>
      </c>
      <c r="D17854" s="286" t="str">
        <f t="shared" si="281"/>
        <v>MÃO FRANCESA PERFILADA NORMAL</v>
      </c>
      <c r="E17854" s="286" t="str">
        <f>'COTAÇÕES ATUALIZADAS 10-2020'!B188</f>
        <v>MÃO FRANCESA PERFILADA NORMAL</v>
      </c>
      <c r="F17854" s="178" t="str">
        <f>'COTAÇÕES ATUALIZADAS 10-2020'!C188</f>
        <v>UN</v>
      </c>
      <c r="G17854" s="372">
        <f>'COTAÇÕES ATUALIZADAS 10-2020'!F188</f>
        <v>25.39</v>
      </c>
    </row>
    <row r="17855" spans="1:7">
      <c r="A17855" s="178" t="str">
        <f t="shared" si="280"/>
        <v>5 - E170</v>
      </c>
      <c r="B17855" s="178">
        <v>5</v>
      </c>
      <c r="C17855" s="286" t="str">
        <f>'COTAÇÕES ATUALIZADAS 10-2020'!A189</f>
        <v>E170</v>
      </c>
      <c r="D17855" s="286" t="str">
        <f t="shared" si="281"/>
        <v>MÃO FRANCESA SIMPLES PARA PERFILADO 50MM</v>
      </c>
      <c r="E17855" s="286" t="str">
        <f>'COTAÇÕES ATUALIZADAS 10-2020'!B189</f>
        <v>MÃO FRANCESA SIMPLES PARA PERFILADO 50MM</v>
      </c>
      <c r="F17855" s="178" t="str">
        <f>'COTAÇÕES ATUALIZADAS 10-2020'!C189</f>
        <v>UN</v>
      </c>
      <c r="G17855" s="372">
        <f>'COTAÇÕES ATUALIZADAS 10-2020'!F189</f>
        <v>15</v>
      </c>
    </row>
    <row r="17856" spans="1:7">
      <c r="A17856" s="178" t="str">
        <f t="shared" si="280"/>
        <v>5 - E140</v>
      </c>
      <c r="B17856" s="178">
        <v>5</v>
      </c>
      <c r="C17856" s="286" t="str">
        <f>'COTAÇÕES ATUALIZADAS 10-2020'!A190</f>
        <v>E140</v>
      </c>
      <c r="D17856" s="286" t="str">
        <f t="shared" si="281"/>
        <v>MASSA DE CALAFETAR</v>
      </c>
      <c r="E17856" s="286" t="str">
        <f>'COTAÇÕES ATUALIZADAS 10-2020'!B190</f>
        <v>MASSA DE CALAFETAR</v>
      </c>
      <c r="F17856" s="178" t="str">
        <f>'COTAÇÕES ATUALIZADAS 10-2020'!C190</f>
        <v>CX</v>
      </c>
      <c r="G17856" s="372">
        <f>'COTAÇÕES ATUALIZADAS 10-2020'!F190</f>
        <v>2280</v>
      </c>
    </row>
    <row r="17857" spans="1:7" ht="25.5">
      <c r="A17857" s="178" t="str">
        <f t="shared" si="280"/>
        <v>5 - E191</v>
      </c>
      <c r="B17857" s="178">
        <v>5</v>
      </c>
      <c r="C17857" s="286" t="str">
        <f>'COTAÇÕES ATUALIZADAS 10-2020'!A191</f>
        <v>E191</v>
      </c>
      <c r="D17857" s="286" t="str">
        <f t="shared" si="281"/>
        <v xml:space="preserve">MEDIDOR DE VAZÃO -  MEDIDOR TRANSMISSOR DE VAZÃO ELETROMAGNÉTICO
</v>
      </c>
      <c r="E17857" s="286" t="str">
        <f>'COTAÇÕES ATUALIZADAS 10-2020'!B191</f>
        <v xml:space="preserve">MEDIDOR DE VAZÃO -  MEDIDOR TRANSMISSOR DE VAZÃO ELETROMAGNÉTICO
</v>
      </c>
      <c r="F17857" s="178" t="str">
        <f>'COTAÇÕES ATUALIZADAS 10-2020'!C191</f>
        <v>UN</v>
      </c>
      <c r="G17857" s="372">
        <f>'COTAÇÕES ATUALIZADAS 10-2020'!F191</f>
        <v>12740</v>
      </c>
    </row>
    <row r="17858" spans="1:7">
      <c r="A17858" s="178" t="str">
        <f t="shared" si="280"/>
        <v>5 - C386</v>
      </c>
      <c r="B17858" s="178">
        <v>5</v>
      </c>
      <c r="C17858" s="286" t="str">
        <f>'COTAÇÕES ATUALIZADAS 10-2020'!A192</f>
        <v>C386</v>
      </c>
      <c r="D17858" s="286" t="str">
        <f t="shared" si="281"/>
        <v>MEDIDOR DE VAZÃO ELETROMAGNÉTICO COM FLANGES PN10 DN200 FD</v>
      </c>
      <c r="E17858" s="286" t="str">
        <f>'COTAÇÕES ATUALIZADAS 10-2020'!B192</f>
        <v>MEDIDOR DE VAZÃO ELETROMAGNÉTICO COM FLANGES PN10 DN200 FD</v>
      </c>
      <c r="F17858" s="178" t="str">
        <f>'COTAÇÕES ATUALIZADAS 10-2020'!C192</f>
        <v>UN</v>
      </c>
      <c r="G17858" s="372">
        <f>'COTAÇÕES ATUALIZADAS 10-2020'!F192</f>
        <v>15205</v>
      </c>
    </row>
    <row r="17859" spans="1:7" ht="25.5">
      <c r="A17859" s="178" t="str">
        <f t="shared" si="280"/>
        <v>5 - C457</v>
      </c>
      <c r="B17859" s="178">
        <v>5</v>
      </c>
      <c r="C17859" s="286" t="str">
        <f>'COTAÇÕES ATUALIZADAS 10-2020'!A193</f>
        <v>C457</v>
      </c>
      <c r="D17859" s="286" t="str">
        <f t="shared" si="281"/>
        <v>MEDIDOR DE VAZÃO ELETROMAGNÉTICO COM FLANGES SEM NECESSIDADE DE TRECHOS RETOS (0D:0D) PN10 DN200 FD</v>
      </c>
      <c r="E17859" s="286" t="str">
        <f>'COTAÇÕES ATUALIZADAS 10-2020'!B193</f>
        <v>MEDIDOR DE VAZÃO ELETROMAGNÉTICO COM FLANGES SEM NECESSIDADE DE TRECHOS RETOS (0D:0D) PN10 DN200 FD</v>
      </c>
      <c r="F17859" s="178" t="str">
        <f>'COTAÇÕES ATUALIZADAS 10-2020'!C193</f>
        <v>UN</v>
      </c>
      <c r="G17859" s="372">
        <f>'COTAÇÕES ATUALIZADAS 10-2020'!F193</f>
        <v>17220</v>
      </c>
    </row>
    <row r="17860" spans="1:7" ht="25.5">
      <c r="A17860" s="178" t="str">
        <f t="shared" si="280"/>
        <v>5 - C455</v>
      </c>
      <c r="B17860" s="178">
        <v>5</v>
      </c>
      <c r="C17860" s="286" t="str">
        <f>'COTAÇÕES ATUALIZADAS 10-2020'!A194</f>
        <v>C455</v>
      </c>
      <c r="D17860" s="286" t="str">
        <f t="shared" si="281"/>
        <v>MEDIDOR DE VAZÃO ELETROMAGNÉTICO COM FLANGES SEM NECESSIDADE DE TRECHOS RETOS (0D:0D) PN16 DN200 FD</v>
      </c>
      <c r="E17860" s="286" t="str">
        <f>'COTAÇÕES ATUALIZADAS 10-2020'!B194</f>
        <v>MEDIDOR DE VAZÃO ELETROMAGNÉTICO COM FLANGES SEM NECESSIDADE DE TRECHOS RETOS (0D:0D) PN16 DN200 FD</v>
      </c>
      <c r="F17860" s="178" t="str">
        <f>'COTAÇÕES ATUALIZADAS 10-2020'!C194</f>
        <v>UN</v>
      </c>
      <c r="G17860" s="372">
        <f>'COTAÇÕES ATUALIZADAS 10-2020'!F194</f>
        <v>17437.5</v>
      </c>
    </row>
    <row r="17861" spans="1:7" ht="25.5">
      <c r="A17861" s="178" t="str">
        <f t="shared" si="280"/>
        <v>5 - E103</v>
      </c>
      <c r="B17861" s="178">
        <v>5</v>
      </c>
      <c r="C17861" s="286" t="str">
        <f>'COTAÇÕES ATUALIZADAS 10-2020'!A195</f>
        <v>E103</v>
      </c>
      <c r="D17861" s="286" t="str">
        <f t="shared" si="281"/>
        <v>MOLDE DE GRAFITE PARA CONEXÃO CABO PASSANTE HORIZONTAL 50 MM² À HASTE DE ATERRAMENTO</v>
      </c>
      <c r="E17861" s="286" t="str">
        <f>'COTAÇÕES ATUALIZADAS 10-2020'!B195</f>
        <v>MOLDE DE GRAFITE PARA CONEXÃO CABO PASSANTE HORIZONTAL 50 MM² À HASTE DE ATERRAMENTO</v>
      </c>
      <c r="F17861" s="178" t="str">
        <f>'COTAÇÕES ATUALIZADAS 10-2020'!C195</f>
        <v>UN</v>
      </c>
      <c r="G17861" s="372">
        <f>'COTAÇÕES ATUALIZADAS 10-2020'!F195</f>
        <v>4327.4549999999999</v>
      </c>
    </row>
    <row r="17862" spans="1:7">
      <c r="A17862" s="178" t="str">
        <f t="shared" si="280"/>
        <v>5 - E104</v>
      </c>
      <c r="B17862" s="178">
        <v>5</v>
      </c>
      <c r="C17862" s="286" t="str">
        <f>'COTAÇÕES ATUALIZADAS 10-2020'!A196</f>
        <v>E104</v>
      </c>
      <c r="D17862" s="286" t="str">
        <f t="shared" si="281"/>
        <v>MOLDE DE GRAFITE PARA CONEXÃO CABO/CABO - 50/25MM²</v>
      </c>
      <c r="E17862" s="286" t="str">
        <f>'COTAÇÕES ATUALIZADAS 10-2020'!B196</f>
        <v>MOLDE DE GRAFITE PARA CONEXÃO CABO/CABO - 50/25MM²</v>
      </c>
      <c r="F17862" s="178" t="str">
        <f>'COTAÇÕES ATUALIZADAS 10-2020'!C196</f>
        <v>UN</v>
      </c>
      <c r="G17862" s="372">
        <f>'COTAÇÕES ATUALIZADAS 10-2020'!F196</f>
        <v>154.1</v>
      </c>
    </row>
    <row r="17863" spans="1:7" ht="25.5">
      <c r="A17863" s="178" t="str">
        <f t="shared" ref="A17863:A17926" si="282">B17863&amp;" - "&amp;C17863</f>
        <v>5 - C514</v>
      </c>
      <c r="B17863" s="178">
        <v>5</v>
      </c>
      <c r="C17863" s="286" t="str">
        <f>'COTAÇÕES ATUALIZADAS 10-2020'!A197</f>
        <v>C514</v>
      </c>
      <c r="D17863" s="286" t="str">
        <f t="shared" ref="D17863:D17926" si="283">E17863</f>
        <v xml:space="preserve">MONOVIA E TROLLEY MANUAL CAPACIDADE 1,2T, INCLUSIVE TRANSPORTE E INSTALAÇÃO </v>
      </c>
      <c r="E17863" s="286" t="str">
        <f>'COTAÇÕES ATUALIZADAS 10-2020'!B197</f>
        <v xml:space="preserve">MONOVIA E TROLLEY MANUAL CAPACIDADE 1,2T, INCLUSIVE TRANSPORTE E INSTALAÇÃO </v>
      </c>
      <c r="F17863" s="178" t="str">
        <f>'COTAÇÕES ATUALIZADAS 10-2020'!C197</f>
        <v>UN</v>
      </c>
      <c r="G17863" s="372">
        <f>'COTAÇÕES ATUALIZADAS 10-2020'!F197</f>
        <v>35700</v>
      </c>
    </row>
    <row r="17864" spans="1:7">
      <c r="A17864" s="178" t="str">
        <f t="shared" si="282"/>
        <v>5 - E142</v>
      </c>
      <c r="B17864" s="178">
        <v>5</v>
      </c>
      <c r="C17864" s="286" t="str">
        <f>'COTAÇÕES ATUALIZADAS 10-2020'!A198</f>
        <v>E142</v>
      </c>
      <c r="D17864" s="286" t="str">
        <f t="shared" si="283"/>
        <v>MONTAGEM DA ESTRUTURA E COLOCAÇÃO DO POSTE</v>
      </c>
      <c r="E17864" s="286" t="str">
        <f>'COTAÇÕES ATUALIZADAS 10-2020'!B198</f>
        <v>MONTAGEM DA ESTRUTURA E COLOCAÇÃO DO POSTE</v>
      </c>
      <c r="F17864" s="178" t="str">
        <f>'COTAÇÕES ATUALIZADAS 10-2020'!C198</f>
        <v>GL</v>
      </c>
      <c r="G17864" s="372">
        <f>'COTAÇÕES ATUALIZADAS 10-2020'!F198</f>
        <v>4220</v>
      </c>
    </row>
    <row r="17865" spans="1:7">
      <c r="A17865" s="178" t="str">
        <f t="shared" si="282"/>
        <v>5 - E139</v>
      </c>
      <c r="B17865" s="178">
        <v>5</v>
      </c>
      <c r="C17865" s="286" t="str">
        <f>'COTAÇÕES ATUALIZADAS 10-2020'!A199</f>
        <v>E139</v>
      </c>
      <c r="D17865" s="286" t="str">
        <f t="shared" si="283"/>
        <v>MUFLAS DO RAMAL DE ENTRADA - CLIENTE</v>
      </c>
      <c r="E17865" s="286" t="str">
        <f>'COTAÇÕES ATUALIZADAS 10-2020'!B199</f>
        <v>MUFLAS DO RAMAL DE ENTRADA - CLIENTE</v>
      </c>
      <c r="F17865" s="178" t="str">
        <f>'COTAÇÕES ATUALIZADAS 10-2020'!C199</f>
        <v>UN</v>
      </c>
      <c r="G17865" s="372">
        <f>'COTAÇÕES ATUALIZADAS 10-2020'!F199</f>
        <v>98.29</v>
      </c>
    </row>
    <row r="17866" spans="1:7">
      <c r="A17866" s="178" t="str">
        <f t="shared" si="282"/>
        <v>5 - E138</v>
      </c>
      <c r="B17866" s="178">
        <v>5</v>
      </c>
      <c r="C17866" s="286" t="str">
        <f>'COTAÇÕES ATUALIZADAS 10-2020'!A200</f>
        <v>E138</v>
      </c>
      <c r="D17866" s="286" t="str">
        <f t="shared" si="283"/>
        <v>MUFLAS DO RAMAL DE LIGAÇÃO  - CEMIG</v>
      </c>
      <c r="E17866" s="286" t="str">
        <f>'COTAÇÕES ATUALIZADAS 10-2020'!B200</f>
        <v>MUFLAS DO RAMAL DE LIGAÇÃO  - CEMIG</v>
      </c>
      <c r="F17866" s="178" t="str">
        <f>'COTAÇÕES ATUALIZADAS 10-2020'!C200</f>
        <v>UN</v>
      </c>
      <c r="G17866" s="372">
        <f>'COTAÇÕES ATUALIZADAS 10-2020'!F200</f>
        <v>0</v>
      </c>
    </row>
    <row r="17867" spans="1:7">
      <c r="A17867" s="178" t="str">
        <f t="shared" si="282"/>
        <v>5 - E125</v>
      </c>
      <c r="B17867" s="178">
        <v>5</v>
      </c>
      <c r="C17867" s="286" t="str">
        <f>'COTAÇÕES ATUALIZADAS 10-2020'!A201</f>
        <v>E125</v>
      </c>
      <c r="D17867" s="286" t="str">
        <f t="shared" si="283"/>
        <v>OLHAL</v>
      </c>
      <c r="E17867" s="286" t="str">
        <f>'COTAÇÕES ATUALIZADAS 10-2020'!B201</f>
        <v>OLHAL</v>
      </c>
      <c r="F17867" s="178" t="str">
        <f>'COTAÇÕES ATUALIZADAS 10-2020'!C201</f>
        <v>UN</v>
      </c>
      <c r="G17867" s="372">
        <f>'COTAÇÕES ATUALIZADAS 10-2020'!F201</f>
        <v>16.64</v>
      </c>
    </row>
    <row r="17868" spans="1:7" ht="25.5">
      <c r="A17868" s="178" t="str">
        <f t="shared" si="282"/>
        <v>5 - C546</v>
      </c>
      <c r="B17868" s="178">
        <v>5</v>
      </c>
      <c r="C17868" s="286" t="str">
        <f>'COTAÇÕES ATUALIZADAS 10-2020'!A202</f>
        <v>C546</v>
      </c>
      <c r="D17868" s="286" t="str">
        <f t="shared" si="283"/>
        <v>OPERACIONALIZAÇÃO DE ATERRO DE RESÍDUOS SÓLIDOS DA CONSTRUÇÃO CIVIL</v>
      </c>
      <c r="E17868" s="286" t="str">
        <f>'COTAÇÕES ATUALIZADAS 10-2020'!B202</f>
        <v>OPERACIONALIZAÇÃO DE ATERRO DE RESÍDUOS SÓLIDOS DA CONSTRUÇÃO CIVIL</v>
      </c>
      <c r="F17868" s="178" t="str">
        <f>'COTAÇÕES ATUALIZADAS 10-2020'!C202</f>
        <v>M3</v>
      </c>
      <c r="G17868" s="372">
        <f>'COTAÇÕES ATUALIZADAS 10-2020'!F202</f>
        <v>16.010000000000002</v>
      </c>
    </row>
    <row r="17869" spans="1:7">
      <c r="A17869" s="178" t="str">
        <f t="shared" si="282"/>
        <v>5 - E194</v>
      </c>
      <c r="B17869" s="178">
        <v>5</v>
      </c>
      <c r="C17869" s="286" t="str">
        <f>'COTAÇÕES ATUALIZADAS 10-2020'!A203</f>
        <v>E194</v>
      </c>
      <c r="D17869" s="286" t="str">
        <f t="shared" si="283"/>
        <v>PAINEL DE AUTOMAÇÃO (INCLUSO NO CCM)</v>
      </c>
      <c r="E17869" s="286" t="str">
        <f>'COTAÇÕES ATUALIZADAS 10-2020'!B203</f>
        <v>PAINEL DE AUTOMAÇÃO (INCLUSO NO CCM)</v>
      </c>
      <c r="F17869" s="178" t="str">
        <f>'COTAÇÕES ATUALIZADAS 10-2020'!C203</f>
        <v>UN</v>
      </c>
      <c r="G17869" s="372">
        <f>'COTAÇÕES ATUALIZADAS 10-2020'!F203</f>
        <v>0</v>
      </c>
    </row>
    <row r="17870" spans="1:7">
      <c r="A17870" s="178" t="str">
        <f t="shared" si="282"/>
        <v>5 - E126</v>
      </c>
      <c r="B17870" s="178">
        <v>5</v>
      </c>
      <c r="C17870" s="286" t="str">
        <f>'COTAÇÕES ATUALIZADAS 10-2020'!A204</f>
        <v>E126</v>
      </c>
      <c r="D17870" s="286" t="str">
        <f t="shared" si="283"/>
        <v>PARAFUSO CABEÇA QUADRADA M16X 150MM</v>
      </c>
      <c r="E17870" s="286" t="str">
        <f>'COTAÇÕES ATUALIZADAS 10-2020'!B204</f>
        <v>PARAFUSO CABEÇA QUADRADA M16X 150MM</v>
      </c>
      <c r="F17870" s="178" t="str">
        <f>'COTAÇÕES ATUALIZADAS 10-2020'!C204</f>
        <v>UN</v>
      </c>
      <c r="G17870" s="372">
        <f>'COTAÇÕES ATUALIZADAS 10-2020'!F204</f>
        <v>4.3099999999999996</v>
      </c>
    </row>
    <row r="17871" spans="1:7">
      <c r="A17871" s="178" t="str">
        <f t="shared" si="282"/>
        <v>5 - E127</v>
      </c>
      <c r="B17871" s="178">
        <v>5</v>
      </c>
      <c r="C17871" s="286" t="str">
        <f>'COTAÇÕES ATUALIZADAS 10-2020'!A205</f>
        <v>E127</v>
      </c>
      <c r="D17871" s="286" t="str">
        <f t="shared" si="283"/>
        <v>PARAFUSO CABEÇA QUADRADA M16X TA</v>
      </c>
      <c r="E17871" s="286" t="str">
        <f>'COTAÇÕES ATUALIZADAS 10-2020'!B205</f>
        <v>PARAFUSO CABEÇA QUADRADA M16X TA</v>
      </c>
      <c r="F17871" s="178" t="str">
        <f>'COTAÇÕES ATUALIZADAS 10-2020'!C205</f>
        <v>UN</v>
      </c>
      <c r="G17871" s="372">
        <f>'COTAÇÕES ATUALIZADAS 10-2020'!F205</f>
        <v>17539.004999999997</v>
      </c>
    </row>
    <row r="17872" spans="1:7" ht="25.5">
      <c r="A17872" s="178" t="str">
        <f t="shared" si="282"/>
        <v>5 - C166</v>
      </c>
      <c r="B17872" s="178">
        <v>5</v>
      </c>
      <c r="C17872" s="286" t="str">
        <f>'COTAÇÕES ATUALIZADAS 10-2020'!A206</f>
        <v>C166</v>
      </c>
      <c r="D17872" s="286" t="str">
        <f t="shared" si="283"/>
        <v>PARAFUSOS COM PORCAS SEXTAVADAS E ARRUELAS METÁLICAS PN10 Ø16mmx80mm DN100 AÇO</v>
      </c>
      <c r="E17872" s="286" t="str">
        <f>'COTAÇÕES ATUALIZADAS 10-2020'!B206</f>
        <v>PARAFUSOS COM PORCAS SEXTAVADAS E ARRUELAS METÁLICAS PN10 Ø16mmx80mm DN100 AÇO</v>
      </c>
      <c r="F17872" s="178" t="str">
        <f>'COTAÇÕES ATUALIZADAS 10-2020'!C206</f>
        <v>UN</v>
      </c>
      <c r="G17872" s="372">
        <f>'COTAÇÕES ATUALIZADAS 10-2020'!F206</f>
        <v>6</v>
      </c>
    </row>
    <row r="17873" spans="1:7" ht="25.5">
      <c r="A17873" s="178" t="str">
        <f t="shared" si="282"/>
        <v>5 - C167</v>
      </c>
      <c r="B17873" s="178">
        <v>5</v>
      </c>
      <c r="C17873" s="286" t="str">
        <f>'COTAÇÕES ATUALIZADAS 10-2020'!A207</f>
        <v>C167</v>
      </c>
      <c r="D17873" s="286" t="str">
        <f t="shared" si="283"/>
        <v>PARAFUSOS COM PORCAS SEXTAVADAS E ARRUELAS METÁLICAS PN10 Ø16mmx80mm DN50 AÇO</v>
      </c>
      <c r="E17873" s="286" t="str">
        <f>'COTAÇÕES ATUALIZADAS 10-2020'!B207</f>
        <v>PARAFUSOS COM PORCAS SEXTAVADAS E ARRUELAS METÁLICAS PN10 Ø16mmx80mm DN50 AÇO</v>
      </c>
      <c r="F17873" s="178" t="str">
        <f>'COTAÇÕES ATUALIZADAS 10-2020'!C207</f>
        <v>UN</v>
      </c>
      <c r="G17873" s="372">
        <f>'COTAÇÕES ATUALIZADAS 10-2020'!F207</f>
        <v>6</v>
      </c>
    </row>
    <row r="17874" spans="1:7" ht="25.5">
      <c r="A17874" s="178" t="str">
        <f t="shared" si="282"/>
        <v>5 - C446</v>
      </c>
      <c r="B17874" s="178">
        <v>5</v>
      </c>
      <c r="C17874" s="286" t="str">
        <f>'COTAÇÕES ATUALIZADAS 10-2020'!A208</f>
        <v>C446</v>
      </c>
      <c r="D17874" s="286" t="str">
        <f t="shared" si="283"/>
        <v>PARAFUSOS COM PORCAS SEXTAVADAS E ARRUELAS METÁLICAS PN10 Ø16mmx80mm DN65 AÇO</v>
      </c>
      <c r="E17874" s="286" t="str">
        <f>'COTAÇÕES ATUALIZADAS 10-2020'!B208</f>
        <v>PARAFUSOS COM PORCAS SEXTAVADAS E ARRUELAS METÁLICAS PN10 Ø16mmx80mm DN65 AÇO</v>
      </c>
      <c r="F17874" s="178" t="str">
        <f>'COTAÇÕES ATUALIZADAS 10-2020'!C208</f>
        <v>UN</v>
      </c>
      <c r="G17874" s="372">
        <f>'COTAÇÕES ATUALIZADAS 10-2020'!F208</f>
        <v>7.6550000000000002</v>
      </c>
    </row>
    <row r="17875" spans="1:7" ht="25.5">
      <c r="A17875" s="178" t="str">
        <f t="shared" si="282"/>
        <v>5 - C168</v>
      </c>
      <c r="B17875" s="178">
        <v>5</v>
      </c>
      <c r="C17875" s="286" t="str">
        <f>'COTAÇÕES ATUALIZADAS 10-2020'!A209</f>
        <v>C168</v>
      </c>
      <c r="D17875" s="286" t="str">
        <f t="shared" si="283"/>
        <v>PARAFUSOS COM PORCAS SEXTAVADAS E ARRUELAS METÁLICAS PN10 Ø20mmx100mm DN300 AÇO</v>
      </c>
      <c r="E17875" s="286" t="str">
        <f>'COTAÇÕES ATUALIZADAS 10-2020'!B209</f>
        <v>PARAFUSOS COM PORCAS SEXTAVADAS E ARRUELAS METÁLICAS PN10 Ø20mmx100mm DN300 AÇO</v>
      </c>
      <c r="F17875" s="178" t="str">
        <f>'COTAÇÕES ATUALIZADAS 10-2020'!C209</f>
        <v>UN</v>
      </c>
      <c r="G17875" s="372">
        <f>'COTAÇÕES ATUALIZADAS 10-2020'!F209</f>
        <v>10.15</v>
      </c>
    </row>
    <row r="17876" spans="1:7" ht="25.5">
      <c r="A17876" s="178" t="str">
        <f t="shared" si="282"/>
        <v>5 - C169</v>
      </c>
      <c r="B17876" s="178">
        <v>5</v>
      </c>
      <c r="C17876" s="286" t="str">
        <f>'COTAÇÕES ATUALIZADAS 10-2020'!A210</f>
        <v>C169</v>
      </c>
      <c r="D17876" s="286" t="str">
        <f t="shared" si="283"/>
        <v>PARAFUSOS COM PORCAS SEXTAVADAS E ARRUELAS METÁLICAS PN10 Ø20mmx90mm DN150 AÇO</v>
      </c>
      <c r="E17876" s="286" t="str">
        <f>'COTAÇÕES ATUALIZADAS 10-2020'!B210</f>
        <v>PARAFUSOS COM PORCAS SEXTAVADAS E ARRUELAS METÁLICAS PN10 Ø20mmx90mm DN150 AÇO</v>
      </c>
      <c r="F17876" s="178" t="str">
        <f>'COTAÇÕES ATUALIZADAS 10-2020'!C210</f>
        <v>UN</v>
      </c>
      <c r="G17876" s="372">
        <f>'COTAÇÕES ATUALIZADAS 10-2020'!F210</f>
        <v>9.9</v>
      </c>
    </row>
    <row r="17877" spans="1:7" ht="25.5">
      <c r="A17877" s="178" t="str">
        <f t="shared" si="282"/>
        <v>5 - C170</v>
      </c>
      <c r="B17877" s="178">
        <v>5</v>
      </c>
      <c r="C17877" s="286" t="str">
        <f>'COTAÇÕES ATUALIZADAS 10-2020'!A211</f>
        <v>C170</v>
      </c>
      <c r="D17877" s="286" t="str">
        <f t="shared" si="283"/>
        <v>PARAFUSOS COM PORCAS SEXTAVADAS E ARRUELAS METÁLICAS PN10 Ø20mmx90mm DN200 AÇO</v>
      </c>
      <c r="E17877" s="286" t="str">
        <f>'COTAÇÕES ATUALIZADAS 10-2020'!B211</f>
        <v>PARAFUSOS COM PORCAS SEXTAVADAS E ARRUELAS METÁLICAS PN10 Ø20mmx90mm DN200 AÇO</v>
      </c>
      <c r="F17877" s="178" t="str">
        <f>'COTAÇÕES ATUALIZADAS 10-2020'!C211</f>
        <v>UN</v>
      </c>
      <c r="G17877" s="372">
        <f>'COTAÇÕES ATUALIZADAS 10-2020'!F211</f>
        <v>9.9</v>
      </c>
    </row>
    <row r="17878" spans="1:7" ht="25.5">
      <c r="A17878" s="178" t="str">
        <f t="shared" si="282"/>
        <v>5 - C171</v>
      </c>
      <c r="B17878" s="178">
        <v>5</v>
      </c>
      <c r="C17878" s="286" t="str">
        <f>'COTAÇÕES ATUALIZADAS 10-2020'!A212</f>
        <v>C171</v>
      </c>
      <c r="D17878" s="286" t="str">
        <f t="shared" si="283"/>
        <v>PARAFUSOS COM PORCAS SEXTAVADAS E ARRUELAS METÁLICAS PN10 Ø20mmx90mm DN250 AÇO</v>
      </c>
      <c r="E17878" s="286" t="str">
        <f>'COTAÇÕES ATUALIZADAS 10-2020'!B212</f>
        <v>PARAFUSOS COM PORCAS SEXTAVADAS E ARRUELAS METÁLICAS PN10 Ø20mmx90mm DN250 AÇO</v>
      </c>
      <c r="F17878" s="178" t="str">
        <f>'COTAÇÕES ATUALIZADAS 10-2020'!C212</f>
        <v>UN</v>
      </c>
      <c r="G17878" s="372">
        <f>'COTAÇÕES ATUALIZADAS 10-2020'!F212</f>
        <v>9.9</v>
      </c>
    </row>
    <row r="17879" spans="1:7" ht="25.5">
      <c r="A17879" s="178" t="str">
        <f t="shared" si="282"/>
        <v>5 - C172</v>
      </c>
      <c r="B17879" s="178">
        <v>5</v>
      </c>
      <c r="C17879" s="286" t="str">
        <f>'COTAÇÕES ATUALIZADAS 10-2020'!A213</f>
        <v>C172</v>
      </c>
      <c r="D17879" s="286" t="str">
        <f t="shared" si="283"/>
        <v>PARAFUSOS COM PORCAS SEXTAVADAS E ARRUELAS METÁLICAS PN10 Ø24mmx110mm DN400 AÇO</v>
      </c>
      <c r="E17879" s="286" t="str">
        <f>'COTAÇÕES ATUALIZADAS 10-2020'!B213</f>
        <v>PARAFUSOS COM PORCAS SEXTAVADAS E ARRUELAS METÁLICAS PN10 Ø24mmx110mm DN400 AÇO</v>
      </c>
      <c r="F17879" s="178" t="str">
        <f>'COTAÇÕES ATUALIZADAS 10-2020'!C213</f>
        <v>UN</v>
      </c>
      <c r="G17879" s="372">
        <f>'COTAÇÕES ATUALIZADAS 10-2020'!F213</f>
        <v>19.47</v>
      </c>
    </row>
    <row r="17880" spans="1:7" ht="25.5">
      <c r="A17880" s="178" t="str">
        <f t="shared" si="282"/>
        <v>5 - C373</v>
      </c>
      <c r="B17880" s="178">
        <v>5</v>
      </c>
      <c r="C17880" s="286" t="str">
        <f>'COTAÇÕES ATUALIZADAS 10-2020'!A214</f>
        <v>C373</v>
      </c>
      <c r="D17880" s="286" t="str">
        <f t="shared" si="283"/>
        <v>PARAFUSOS COM PORCAS SEXTAVADAS E ARRUELAS METÁLICAS PN10 Ø24mmx110mm DN500 AÇO</v>
      </c>
      <c r="E17880" s="286" t="str">
        <f>'COTAÇÕES ATUALIZADAS 10-2020'!B214</f>
        <v>PARAFUSOS COM PORCAS SEXTAVADAS E ARRUELAS METÁLICAS PN10 Ø24mmx110mm DN500 AÇO</v>
      </c>
      <c r="F17880" s="178" t="str">
        <f>'COTAÇÕES ATUALIZADAS 10-2020'!C214</f>
        <v>UN</v>
      </c>
      <c r="G17880" s="372">
        <f>'COTAÇÕES ATUALIZADAS 10-2020'!F214</f>
        <v>19.634999999999998</v>
      </c>
    </row>
    <row r="17881" spans="1:7" ht="25.5">
      <c r="A17881" s="178" t="str">
        <f t="shared" si="282"/>
        <v>5 - C338</v>
      </c>
      <c r="B17881" s="178">
        <v>5</v>
      </c>
      <c r="C17881" s="286" t="str">
        <f>'COTAÇÕES ATUALIZADAS 10-2020'!A215</f>
        <v>C338</v>
      </c>
      <c r="D17881" s="286" t="str">
        <f t="shared" si="283"/>
        <v>PARAFUSOS COM PORCAS SEXTAVADAS E ARRUELAS METÁLICAS PN10 Ø27mmx120mm DN600 AÇO</v>
      </c>
      <c r="E17881" s="286" t="str">
        <f>'COTAÇÕES ATUALIZADAS 10-2020'!B215</f>
        <v>PARAFUSOS COM PORCAS SEXTAVADAS E ARRUELAS METÁLICAS PN10 Ø27mmx120mm DN600 AÇO</v>
      </c>
      <c r="F17881" s="178" t="str">
        <f>'COTAÇÕES ATUALIZADAS 10-2020'!C215</f>
        <v>UN</v>
      </c>
      <c r="G17881" s="372">
        <f>'COTAÇÕES ATUALIZADAS 10-2020'!F215</f>
        <v>21.64</v>
      </c>
    </row>
    <row r="17882" spans="1:7" ht="25.5">
      <c r="A17882" s="178" t="str">
        <f t="shared" si="282"/>
        <v>5 - C337</v>
      </c>
      <c r="B17882" s="178">
        <v>5</v>
      </c>
      <c r="C17882" s="286" t="str">
        <f>'COTAÇÕES ATUALIZADAS 10-2020'!A216</f>
        <v>C337</v>
      </c>
      <c r="D17882" s="286" t="str">
        <f t="shared" si="283"/>
        <v>PARAFUSOS COM PORCAS SEXTAVADAS E ARRUELAS METÁLICAS PN10 Ø27mmx130mm DN700 AÇO</v>
      </c>
      <c r="E17882" s="286" t="str">
        <f>'COTAÇÕES ATUALIZADAS 10-2020'!B216</f>
        <v>PARAFUSOS COM PORCAS SEXTAVADAS E ARRUELAS METÁLICAS PN10 Ø27mmx130mm DN700 AÇO</v>
      </c>
      <c r="F17882" s="178" t="str">
        <f>'COTAÇÕES ATUALIZADAS 10-2020'!C216</f>
        <v>UN</v>
      </c>
      <c r="G17882" s="372">
        <f>'COTAÇÕES ATUALIZADAS 10-2020'!F216</f>
        <v>24.02</v>
      </c>
    </row>
    <row r="17883" spans="1:7" ht="25.5">
      <c r="A17883" s="178" t="str">
        <f t="shared" si="282"/>
        <v>5 - C324</v>
      </c>
      <c r="B17883" s="178">
        <v>5</v>
      </c>
      <c r="C17883" s="286" t="str">
        <f>'COTAÇÕES ATUALIZADAS 10-2020'!A217</f>
        <v>C324</v>
      </c>
      <c r="D17883" s="286" t="str">
        <f t="shared" si="283"/>
        <v>PARAFUSOS COM PORCAS SEXTAVADAS E ARRUELAS METÁLICAS PN10 Ø30mmx140mm DN800 AÇO</v>
      </c>
      <c r="E17883" s="286" t="str">
        <f>'COTAÇÕES ATUALIZADAS 10-2020'!B217</f>
        <v>PARAFUSOS COM PORCAS SEXTAVADAS E ARRUELAS METÁLICAS PN10 Ø30mmx140mm DN800 AÇO</v>
      </c>
      <c r="F17883" s="178" t="str">
        <f>'COTAÇÕES ATUALIZADAS 10-2020'!C217</f>
        <v>UN</v>
      </c>
      <c r="G17883" s="372">
        <f>'COTAÇÕES ATUALIZADAS 10-2020'!F217</f>
        <v>29.18</v>
      </c>
    </row>
    <row r="17884" spans="1:7" ht="25.5">
      <c r="A17884" s="178" t="str">
        <f t="shared" si="282"/>
        <v>5 - C173</v>
      </c>
      <c r="B17884" s="178">
        <v>5</v>
      </c>
      <c r="C17884" s="286" t="str">
        <f>'COTAÇÕES ATUALIZADAS 10-2020'!A218</f>
        <v>C173</v>
      </c>
      <c r="D17884" s="286" t="str">
        <f t="shared" si="283"/>
        <v>PARAFUSOS COM PORCAS SEXTAVADAS E ARRUELAS METÁLICAS PN16 Ø16mmx80mm DN100 AÇO</v>
      </c>
      <c r="E17884" s="286" t="str">
        <f>'COTAÇÕES ATUALIZADAS 10-2020'!B218</f>
        <v>PARAFUSOS COM PORCAS SEXTAVADAS E ARRUELAS METÁLICAS PN16 Ø16mmx80mm DN100 AÇO</v>
      </c>
      <c r="F17884" s="178" t="str">
        <f>'COTAÇÕES ATUALIZADAS 10-2020'!C218</f>
        <v>UN</v>
      </c>
      <c r="G17884" s="372">
        <f>'COTAÇÕES ATUALIZADAS 10-2020'!F218</f>
        <v>6</v>
      </c>
    </row>
    <row r="17885" spans="1:7" ht="25.5">
      <c r="A17885" s="178" t="str">
        <f t="shared" si="282"/>
        <v>5 - C448</v>
      </c>
      <c r="B17885" s="178">
        <v>5</v>
      </c>
      <c r="C17885" s="286" t="str">
        <f>'COTAÇÕES ATUALIZADAS 10-2020'!A219</f>
        <v>C448</v>
      </c>
      <c r="D17885" s="286" t="str">
        <f t="shared" si="283"/>
        <v>PARAFUSOS COM PORCAS SEXTAVADAS E ARRUELAS METÁLICAS PN16 Ø16mmx80mm DN50 AÇO</v>
      </c>
      <c r="E17885" s="286" t="str">
        <f>'COTAÇÕES ATUALIZADAS 10-2020'!B219</f>
        <v>PARAFUSOS COM PORCAS SEXTAVADAS E ARRUELAS METÁLICAS PN16 Ø16mmx80mm DN50 AÇO</v>
      </c>
      <c r="F17885" s="178" t="str">
        <f>'COTAÇÕES ATUALIZADAS 10-2020'!C219</f>
        <v>UN</v>
      </c>
      <c r="G17885" s="372">
        <f>'COTAÇÕES ATUALIZADAS 10-2020'!F219</f>
        <v>7.5549999999999997</v>
      </c>
    </row>
    <row r="17886" spans="1:7" ht="25.5">
      <c r="A17886" s="178" t="str">
        <f t="shared" si="282"/>
        <v>5 - C174</v>
      </c>
      <c r="B17886" s="178">
        <v>5</v>
      </c>
      <c r="C17886" s="286" t="str">
        <f>'COTAÇÕES ATUALIZADAS 10-2020'!A220</f>
        <v>C174</v>
      </c>
      <c r="D17886" s="286" t="str">
        <f t="shared" si="283"/>
        <v>PARAFUSOS COM PORCAS SEXTAVADAS E ARRUELAS METÁLICAS PN16 Ø20mmx90mm DN150 AÇO</v>
      </c>
      <c r="E17886" s="286" t="str">
        <f>'COTAÇÕES ATUALIZADAS 10-2020'!B220</f>
        <v>PARAFUSOS COM PORCAS SEXTAVADAS E ARRUELAS METÁLICAS PN16 Ø20mmx90mm DN150 AÇO</v>
      </c>
      <c r="F17886" s="178" t="str">
        <f>'COTAÇÕES ATUALIZADAS 10-2020'!C220</f>
        <v>UN</v>
      </c>
      <c r="G17886" s="372">
        <f>'COTAÇÕES ATUALIZADAS 10-2020'!F220</f>
        <v>9.9</v>
      </c>
    </row>
    <row r="17887" spans="1:7" ht="25.5">
      <c r="A17887" s="178" t="str">
        <f t="shared" si="282"/>
        <v>5 - C175</v>
      </c>
      <c r="B17887" s="178">
        <v>5</v>
      </c>
      <c r="C17887" s="286" t="str">
        <f>'COTAÇÕES ATUALIZADAS 10-2020'!A221</f>
        <v>C175</v>
      </c>
      <c r="D17887" s="286" t="str">
        <f t="shared" si="283"/>
        <v>PARAFUSOS COM PORCAS SEXTAVADAS E ARRUELAS METÁLICAS PN16 Ø20mmx90mm DN200 AÇO</v>
      </c>
      <c r="E17887" s="286" t="str">
        <f>'COTAÇÕES ATUALIZADAS 10-2020'!B221</f>
        <v>PARAFUSOS COM PORCAS SEXTAVADAS E ARRUELAS METÁLICAS PN16 Ø20mmx90mm DN200 AÇO</v>
      </c>
      <c r="F17887" s="178" t="str">
        <f>'COTAÇÕES ATUALIZADAS 10-2020'!C221</f>
        <v>UN</v>
      </c>
      <c r="G17887" s="372">
        <f>'COTAÇÕES ATUALIZADAS 10-2020'!F221</f>
        <v>9.9</v>
      </c>
    </row>
    <row r="17888" spans="1:7" ht="25.5">
      <c r="A17888" s="178" t="str">
        <f t="shared" si="282"/>
        <v>5 - C449</v>
      </c>
      <c r="B17888" s="178">
        <v>5</v>
      </c>
      <c r="C17888" s="286" t="str">
        <f>'COTAÇÕES ATUALIZADAS 10-2020'!A222</f>
        <v>C449</v>
      </c>
      <c r="D17888" s="286" t="str">
        <f t="shared" si="283"/>
        <v>PARAFUSOS COM PORCAS SEXTAVADAS E ARRUELAS METÁLICAS PN16 Ø24mmx100mm DN250 AÇO</v>
      </c>
      <c r="E17888" s="286" t="str">
        <f>'COTAÇÕES ATUALIZADAS 10-2020'!B222</f>
        <v>PARAFUSOS COM PORCAS SEXTAVADAS E ARRUELAS METÁLICAS PN16 Ø24mmx100mm DN250 AÇO</v>
      </c>
      <c r="F17888" s="178" t="str">
        <f>'COTAÇÕES ATUALIZADAS 10-2020'!C222</f>
        <v>UN</v>
      </c>
      <c r="G17888" s="372">
        <f>'COTAÇÕES ATUALIZADAS 10-2020'!F222</f>
        <v>21.369999999999997</v>
      </c>
    </row>
    <row r="17889" spans="1:7" ht="25.5">
      <c r="A17889" s="178" t="str">
        <f t="shared" si="282"/>
        <v>5 - C176</v>
      </c>
      <c r="B17889" s="178">
        <v>5</v>
      </c>
      <c r="C17889" s="286" t="str">
        <f>'COTAÇÕES ATUALIZADAS 10-2020'!A223</f>
        <v>C176</v>
      </c>
      <c r="D17889" s="286" t="str">
        <f t="shared" si="283"/>
        <v>PARAFUSOS COM PORCAS SEXTAVADAS E ARRUELAS METÁLICAS PN16 Ø24mmx100mm DN300 AÇO</v>
      </c>
      <c r="E17889" s="286" t="str">
        <f>'COTAÇÕES ATUALIZADAS 10-2020'!B223</f>
        <v>PARAFUSOS COM PORCAS SEXTAVADAS E ARRUELAS METÁLICAS PN16 Ø24mmx100mm DN300 AÇO</v>
      </c>
      <c r="F17889" s="178" t="str">
        <f>'COTAÇÕES ATUALIZADAS 10-2020'!C223</f>
        <v>UN</v>
      </c>
      <c r="G17889" s="372">
        <f>'COTAÇÕES ATUALIZADAS 10-2020'!F223</f>
        <v>18</v>
      </c>
    </row>
    <row r="17890" spans="1:7" ht="25.5">
      <c r="A17890" s="178" t="str">
        <f t="shared" si="282"/>
        <v>5 - C447</v>
      </c>
      <c r="B17890" s="178">
        <v>5</v>
      </c>
      <c r="C17890" s="286" t="str">
        <f>'COTAÇÕES ATUALIZADAS 10-2020'!A224</f>
        <v>C447</v>
      </c>
      <c r="D17890" s="286" t="str">
        <f t="shared" si="283"/>
        <v>PARAFUSOS COM PORCAS SEXTAVADAS E ARRUELAS METÁLICAS PN16 Ø3/4"mmx3.1/2"mm DN65 AÇO</v>
      </c>
      <c r="E17890" s="286" t="str">
        <f>'COTAÇÕES ATUALIZADAS 10-2020'!B224</f>
        <v>PARAFUSOS COM PORCAS SEXTAVADAS E ARRUELAS METÁLICAS PN16 Ø3/4"mmx3.1/2"mm DN65 AÇO</v>
      </c>
      <c r="F17890" s="178" t="str">
        <f>'COTAÇÕES ATUALIZADAS 10-2020'!C224</f>
        <v>UN</v>
      </c>
      <c r="G17890" s="372">
        <f>'COTAÇÕES ATUALIZADAS 10-2020'!F224</f>
        <v>9</v>
      </c>
    </row>
    <row r="17891" spans="1:7" ht="25.5">
      <c r="A17891" s="178" t="str">
        <f t="shared" si="282"/>
        <v>5 - C510</v>
      </c>
      <c r="B17891" s="178">
        <v>5</v>
      </c>
      <c r="C17891" s="286" t="str">
        <f>'COTAÇÕES ATUALIZADAS 10-2020'!A225</f>
        <v>C510</v>
      </c>
      <c r="D17891" s="286" t="str">
        <f t="shared" si="283"/>
        <v>PARAFUSOS COM PORCAS SEXTAVADAS E ARRUELAS METÁLICAS PN16 Ø3/4"mmx4"mm DN100 AÇO</v>
      </c>
      <c r="E17891" s="286" t="str">
        <f>'COTAÇÕES ATUALIZADAS 10-2020'!B225</f>
        <v>PARAFUSOS COM PORCAS SEXTAVADAS E ARRUELAS METÁLICAS PN16 Ø3/4"mmx4"mm DN100 AÇO</v>
      </c>
      <c r="F17891" s="178" t="str">
        <f>'COTAÇÕES ATUALIZADAS 10-2020'!C225</f>
        <v>UN</v>
      </c>
      <c r="G17891" s="372">
        <f>'COTAÇÕES ATUALIZADAS 10-2020'!F225</f>
        <v>9</v>
      </c>
    </row>
    <row r="17892" spans="1:7">
      <c r="A17892" s="178" t="str">
        <f t="shared" si="282"/>
        <v>5 - C392</v>
      </c>
      <c r="B17892" s="178">
        <v>5</v>
      </c>
      <c r="C17892" s="286" t="str">
        <f>'COTAÇÕES ATUALIZADAS 10-2020'!A226</f>
        <v>C392</v>
      </c>
      <c r="D17892" s="286" t="str">
        <f t="shared" si="283"/>
        <v xml:space="preserve">PEÇA ESPECIAL Ø12" AÇO </v>
      </c>
      <c r="E17892" s="286" t="str">
        <f>'COTAÇÕES ATUALIZADAS 10-2020'!B226</f>
        <v xml:space="preserve">PEÇA ESPECIAL Ø12" AÇO </v>
      </c>
      <c r="F17892" s="178" t="str">
        <f>'COTAÇÕES ATUALIZADAS 10-2020'!C226</f>
        <v>UN</v>
      </c>
      <c r="G17892" s="372">
        <f>'COTAÇÕES ATUALIZADAS 10-2020'!F226</f>
        <v>0</v>
      </c>
    </row>
    <row r="17893" spans="1:7">
      <c r="A17893" s="178" t="str">
        <f t="shared" si="282"/>
        <v>5 - C472</v>
      </c>
      <c r="B17893" s="178">
        <v>5</v>
      </c>
      <c r="C17893" s="286" t="str">
        <f>'COTAÇÕES ATUALIZADAS 10-2020'!A227</f>
        <v>C472</v>
      </c>
      <c r="D17893" s="286" t="str">
        <f t="shared" si="283"/>
        <v xml:space="preserve">PEÇA ESPECIAL Ø16" AÇO </v>
      </c>
      <c r="E17893" s="286" t="str">
        <f>'COTAÇÕES ATUALIZADAS 10-2020'!B227</f>
        <v xml:space="preserve">PEÇA ESPECIAL Ø16" AÇO </v>
      </c>
      <c r="F17893" s="178" t="str">
        <f>'COTAÇÕES ATUALIZADAS 10-2020'!C227</f>
        <v>UN</v>
      </c>
      <c r="G17893" s="372">
        <f>'COTAÇÕES ATUALIZADAS 10-2020'!F227</f>
        <v>0</v>
      </c>
    </row>
    <row r="17894" spans="1:7">
      <c r="A17894" s="178" t="str">
        <f t="shared" si="282"/>
        <v>5 - C491</v>
      </c>
      <c r="B17894" s="178">
        <v>5</v>
      </c>
      <c r="C17894" s="286" t="str">
        <f>'COTAÇÕES ATUALIZADAS 10-2020'!A228</f>
        <v>C491</v>
      </c>
      <c r="D17894" s="286" t="str">
        <f t="shared" si="283"/>
        <v xml:space="preserve">PEÇA ESPECIAL Ø8" AÇO </v>
      </c>
      <c r="E17894" s="286" t="str">
        <f>'COTAÇÕES ATUALIZADAS 10-2020'!B228</f>
        <v xml:space="preserve">PEÇA ESPECIAL Ø8" AÇO </v>
      </c>
      <c r="F17894" s="178" t="str">
        <f>'COTAÇÕES ATUALIZADAS 10-2020'!C228</f>
        <v>UN</v>
      </c>
      <c r="G17894" s="372">
        <f>'COTAÇÕES ATUALIZADAS 10-2020'!F228</f>
        <v>0</v>
      </c>
    </row>
    <row r="17895" spans="1:7">
      <c r="A17895" s="178" t="str">
        <f t="shared" si="282"/>
        <v>5 - C434</v>
      </c>
      <c r="B17895" s="178">
        <v>5</v>
      </c>
      <c r="C17895" s="286" t="str">
        <f>'COTAÇÕES ATUALIZADAS 10-2020'!A229</f>
        <v>C434</v>
      </c>
      <c r="D17895" s="286" t="str">
        <f t="shared" si="283"/>
        <v>PLACA DE REDUÇÃO PN16 DN100x50 FD</v>
      </c>
      <c r="E17895" s="286" t="str">
        <f>'COTAÇÕES ATUALIZADAS 10-2020'!B229</f>
        <v>PLACA DE REDUÇÃO PN16 DN100x50 FD</v>
      </c>
      <c r="F17895" s="178" t="str">
        <f>'COTAÇÕES ATUALIZADAS 10-2020'!C229</f>
        <v>UN</v>
      </c>
      <c r="G17895" s="372">
        <f>'COTAÇÕES ATUALIZADAS 10-2020'!F229</f>
        <v>127.86</v>
      </c>
    </row>
    <row r="17896" spans="1:7">
      <c r="A17896" s="178" t="str">
        <f t="shared" si="282"/>
        <v>5 - C433</v>
      </c>
      <c r="B17896" s="178">
        <v>5</v>
      </c>
      <c r="C17896" s="286" t="str">
        <f>'COTAÇÕES ATUALIZADAS 10-2020'!A230</f>
        <v>C433</v>
      </c>
      <c r="D17896" s="286" t="str">
        <f t="shared" si="283"/>
        <v>PLACA DE REDUÇÃO PN16 DN200x100 FD</v>
      </c>
      <c r="E17896" s="286" t="str">
        <f>'COTAÇÕES ATUALIZADAS 10-2020'!B230</f>
        <v>PLACA DE REDUÇÃO PN16 DN200x100 FD</v>
      </c>
      <c r="F17896" s="178" t="str">
        <f>'COTAÇÕES ATUALIZADAS 10-2020'!C230</f>
        <v>UN</v>
      </c>
      <c r="G17896" s="372">
        <f>'COTAÇÕES ATUALIZADAS 10-2020'!F230</f>
        <v>364.36500000000001</v>
      </c>
    </row>
    <row r="17897" spans="1:7">
      <c r="A17897" s="178" t="str">
        <f t="shared" si="282"/>
        <v>5 - E128</v>
      </c>
      <c r="B17897" s="178">
        <v>5</v>
      </c>
      <c r="C17897" s="286" t="str">
        <f>'COTAÇÕES ATUALIZADAS 10-2020'!A231</f>
        <v>E128</v>
      </c>
      <c r="D17897" s="286" t="str">
        <f t="shared" si="283"/>
        <v>PORCA QUADRADA DE AÇO M16</v>
      </c>
      <c r="E17897" s="286" t="str">
        <f>'COTAÇÕES ATUALIZADAS 10-2020'!B231</f>
        <v>PORCA QUADRADA DE AÇO M16</v>
      </c>
      <c r="F17897" s="178" t="str">
        <f>'COTAÇÕES ATUALIZADAS 10-2020'!C231</f>
        <v>UN</v>
      </c>
      <c r="G17897" s="372">
        <f>'COTAÇÕES ATUALIZADAS 10-2020'!F231</f>
        <v>0.76</v>
      </c>
    </row>
    <row r="17898" spans="1:7">
      <c r="A17898" s="178" t="str">
        <f t="shared" si="282"/>
        <v>5 - E114</v>
      </c>
      <c r="B17898" s="178">
        <v>5</v>
      </c>
      <c r="C17898" s="286" t="str">
        <f>'COTAÇÕES ATUALIZADAS 10-2020'!A232</f>
        <v>E114</v>
      </c>
      <c r="D17898" s="286" t="str">
        <f t="shared" si="283"/>
        <v>POSTE CONICO METALICO PARA DUAS PETALAS, FLANGEADO.</v>
      </c>
      <c r="E17898" s="286" t="str">
        <f>'COTAÇÕES ATUALIZADAS 10-2020'!B232</f>
        <v>POSTE CONICO METALICO PARA DUAS PETALAS, FLANGEADO.</v>
      </c>
      <c r="F17898" s="178" t="str">
        <f>'COTAÇÕES ATUALIZADAS 10-2020'!C232</f>
        <v>UN</v>
      </c>
      <c r="G17898" s="372">
        <f>'COTAÇÕES ATUALIZADAS 10-2020'!F232</f>
        <v>597.70000000000005</v>
      </c>
    </row>
    <row r="17899" spans="1:7">
      <c r="A17899" s="178" t="str">
        <f t="shared" si="282"/>
        <v>5 - E116</v>
      </c>
      <c r="B17899" s="178">
        <v>5</v>
      </c>
      <c r="C17899" s="286" t="str">
        <f>'COTAÇÕES ATUALIZADAS 10-2020'!A233</f>
        <v>E116</v>
      </c>
      <c r="D17899" s="286" t="str">
        <f t="shared" si="283"/>
        <v>POSTE DE CONCRETO CIRCULAR - 11M/600dAN</v>
      </c>
      <c r="E17899" s="286" t="str">
        <f>'COTAÇÕES ATUALIZADAS 10-2020'!B233</f>
        <v>POSTE DE CONCRETO CIRCULAR - 11M/600dAN</v>
      </c>
      <c r="F17899" s="178" t="str">
        <f>'COTAÇÕES ATUALIZADAS 10-2020'!C233</f>
        <v>UN</v>
      </c>
      <c r="G17899" s="372">
        <f>'COTAÇÕES ATUALIZADAS 10-2020'!F233</f>
        <v>1064.44</v>
      </c>
    </row>
    <row r="17900" spans="1:7">
      <c r="A17900" s="178" t="str">
        <f t="shared" si="282"/>
        <v>5 - E180</v>
      </c>
      <c r="B17900" s="178">
        <v>5</v>
      </c>
      <c r="C17900" s="286" t="str">
        <f>'COTAÇÕES ATUALIZADAS 10-2020'!A234</f>
        <v>E180</v>
      </c>
      <c r="D17900" s="286" t="str">
        <f t="shared" si="283"/>
        <v>PROJETOR DE LED - 50W</v>
      </c>
      <c r="E17900" s="286" t="str">
        <f>'COTAÇÕES ATUALIZADAS 10-2020'!B234</f>
        <v>PROJETOR DE LED - 50W</v>
      </c>
      <c r="F17900" s="178" t="str">
        <f>'COTAÇÕES ATUALIZADAS 10-2020'!C234</f>
        <v>UN</v>
      </c>
      <c r="G17900" s="372">
        <f>'COTAÇÕES ATUALIZADAS 10-2020'!F234</f>
        <v>512</v>
      </c>
    </row>
    <row r="17901" spans="1:7">
      <c r="A17901" s="178" t="str">
        <f t="shared" si="282"/>
        <v>5 - E181</v>
      </c>
      <c r="B17901" s="178">
        <v>5</v>
      </c>
      <c r="C17901" s="286" t="str">
        <f>'COTAÇÕES ATUALIZADAS 10-2020'!A235</f>
        <v>E181</v>
      </c>
      <c r="D17901" s="286" t="str">
        <f t="shared" si="283"/>
        <v>PROJETOR DE LED -30W</v>
      </c>
      <c r="E17901" s="286" t="str">
        <f>'COTAÇÕES ATUALIZADAS 10-2020'!B235</f>
        <v>PROJETOR DE LED -30W</v>
      </c>
      <c r="F17901" s="178" t="str">
        <f>'COTAÇÕES ATUALIZADAS 10-2020'!C235</f>
        <v>UN</v>
      </c>
      <c r="G17901" s="372">
        <f>'COTAÇÕES ATUALIZADAS 10-2020'!F235</f>
        <v>512</v>
      </c>
    </row>
    <row r="17902" spans="1:7" ht="76.5">
      <c r="A17902" s="178" t="str">
        <f t="shared" si="282"/>
        <v>5 - E167</v>
      </c>
      <c r="B17902" s="178">
        <v>5</v>
      </c>
      <c r="C17902" s="286" t="str">
        <f>'COTAÇÕES ATUALIZADAS 10-2020'!A236</f>
        <v>E167</v>
      </c>
      <c r="D17902" s="286" t="str">
        <f t="shared" si="283"/>
        <v>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v>
      </c>
      <c r="E17902" s="286" t="str">
        <f>'COTAÇÕES ATUALIZADAS 10-2020'!B236</f>
        <v>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v>
      </c>
      <c r="F17902" s="178" t="str">
        <f>'COTAÇÕES ATUALIZADAS 10-2020'!C236</f>
        <v>UN</v>
      </c>
      <c r="G17902" s="372">
        <f>'COTAÇÕES ATUALIZADAS 10-2020'!F236</f>
        <v>1600</v>
      </c>
    </row>
    <row r="17903" spans="1:7">
      <c r="A17903" s="178" t="str">
        <f t="shared" si="282"/>
        <v>5 - C177</v>
      </c>
      <c r="B17903" s="178">
        <v>5</v>
      </c>
      <c r="C17903" s="286" t="str">
        <f>'COTAÇÕES ATUALIZADAS 10-2020'!A237</f>
        <v>C177</v>
      </c>
      <c r="D17903" s="286" t="str">
        <f t="shared" si="283"/>
        <v>REDUÇÃO COM FLANGES PN10 DN200x150 FD</v>
      </c>
      <c r="E17903" s="286" t="str">
        <f>'COTAÇÕES ATUALIZADAS 10-2020'!B237</f>
        <v>REDUÇÃO COM FLANGES PN10 DN200x150 FD</v>
      </c>
      <c r="F17903" s="178" t="str">
        <f>'COTAÇÕES ATUALIZADAS 10-2020'!C237</f>
        <v>UN</v>
      </c>
      <c r="G17903" s="372">
        <f>'COTAÇÕES ATUALIZADAS 10-2020'!F237</f>
        <v>503.39</v>
      </c>
    </row>
    <row r="17904" spans="1:7">
      <c r="A17904" s="178" t="str">
        <f t="shared" si="282"/>
        <v>5 - C299</v>
      </c>
      <c r="B17904" s="178">
        <v>5</v>
      </c>
      <c r="C17904" s="286" t="str">
        <f>'COTAÇÕES ATUALIZADAS 10-2020'!A238</f>
        <v>C299</v>
      </c>
      <c r="D17904" s="286" t="str">
        <f t="shared" si="283"/>
        <v>REDUÇÃO COM FLANGES PN10 DN300x200 FD</v>
      </c>
      <c r="E17904" s="286" t="str">
        <f>'COTAÇÕES ATUALIZADAS 10-2020'!B238</f>
        <v>REDUÇÃO COM FLANGES PN10 DN300x200 FD</v>
      </c>
      <c r="F17904" s="178" t="str">
        <f>'COTAÇÕES ATUALIZADAS 10-2020'!C238</f>
        <v>UN</v>
      </c>
      <c r="G17904" s="372">
        <f>'COTAÇÕES ATUALIZADAS 10-2020'!F238</f>
        <v>1175.6400000000001</v>
      </c>
    </row>
    <row r="17905" spans="1:7">
      <c r="A17905" s="178" t="str">
        <f t="shared" si="282"/>
        <v>5 - C328</v>
      </c>
      <c r="B17905" s="178">
        <v>5</v>
      </c>
      <c r="C17905" s="286" t="str">
        <f>'COTAÇÕES ATUALIZADAS 10-2020'!A239</f>
        <v>C328</v>
      </c>
      <c r="D17905" s="286" t="str">
        <f t="shared" si="283"/>
        <v>REDUÇÃO COM FLANGES PN10 DN700x600 FD</v>
      </c>
      <c r="E17905" s="286" t="str">
        <f>'COTAÇÕES ATUALIZADAS 10-2020'!B239</f>
        <v>REDUÇÃO COM FLANGES PN10 DN700x600 FD</v>
      </c>
      <c r="F17905" s="178" t="str">
        <f>'COTAÇÕES ATUALIZADAS 10-2020'!C239</f>
        <v>UN</v>
      </c>
      <c r="G17905" s="372">
        <f>'COTAÇÕES ATUALIZADAS 10-2020'!F239</f>
        <v>5320</v>
      </c>
    </row>
    <row r="17906" spans="1:7">
      <c r="A17906" s="178" t="str">
        <f t="shared" si="282"/>
        <v>5 - C327</v>
      </c>
      <c r="B17906" s="178">
        <v>5</v>
      </c>
      <c r="C17906" s="286" t="str">
        <f>'COTAÇÕES ATUALIZADAS 10-2020'!A240</f>
        <v>C327</v>
      </c>
      <c r="D17906" s="286" t="str">
        <f t="shared" si="283"/>
        <v>REDUÇÃO COM FLANGES PN10 DN800x700 FD</v>
      </c>
      <c r="E17906" s="286" t="str">
        <f>'COTAÇÕES ATUALIZADAS 10-2020'!B240</f>
        <v>REDUÇÃO COM FLANGES PN10 DN800x700 FD</v>
      </c>
      <c r="F17906" s="178" t="str">
        <f>'COTAÇÕES ATUALIZADAS 10-2020'!C240</f>
        <v>UN</v>
      </c>
      <c r="G17906" s="372">
        <f>'COTAÇÕES ATUALIZADAS 10-2020'!F240</f>
        <v>6430</v>
      </c>
    </row>
    <row r="17907" spans="1:7">
      <c r="A17907" s="178" t="str">
        <f t="shared" si="282"/>
        <v>5 - C178</v>
      </c>
      <c r="B17907" s="178">
        <v>5</v>
      </c>
      <c r="C17907" s="286" t="str">
        <f>'COTAÇÕES ATUALIZADAS 10-2020'!A241</f>
        <v>C178</v>
      </c>
      <c r="D17907" s="286" t="str">
        <f t="shared" si="283"/>
        <v>REDUÇÃO COM FLANGES PN16 DN200x150 FD</v>
      </c>
      <c r="E17907" s="286" t="str">
        <f>'COTAÇÕES ATUALIZADAS 10-2020'!B241</f>
        <v>REDUÇÃO COM FLANGES PN16 DN200x150 FD</v>
      </c>
      <c r="F17907" s="178" t="str">
        <f>'COTAÇÕES ATUALIZADAS 10-2020'!C241</f>
        <v>UN</v>
      </c>
      <c r="G17907" s="372">
        <f>'COTAÇÕES ATUALIZADAS 10-2020'!F241</f>
        <v>654.4</v>
      </c>
    </row>
    <row r="17908" spans="1:7">
      <c r="A17908" s="178" t="str">
        <f t="shared" si="282"/>
        <v>5 - C179</v>
      </c>
      <c r="B17908" s="178">
        <v>5</v>
      </c>
      <c r="C17908" s="286" t="str">
        <f>'COTAÇÕES ATUALIZADAS 10-2020'!A242</f>
        <v>C179</v>
      </c>
      <c r="D17908" s="286" t="str">
        <f t="shared" si="283"/>
        <v>REDUÇÃO COM PONTA E BOLSA JUNTA ELÁSTICA JGS DN150x100 FD</v>
      </c>
      <c r="E17908" s="286" t="str">
        <f>'COTAÇÕES ATUALIZADAS 10-2020'!B242</f>
        <v>REDUÇÃO COM PONTA E BOLSA JUNTA ELÁSTICA JGS DN150x100 FD</v>
      </c>
      <c r="F17908" s="178" t="str">
        <f>'COTAÇÕES ATUALIZADAS 10-2020'!C242</f>
        <v>UN</v>
      </c>
      <c r="G17908" s="372">
        <f>'COTAÇÕES ATUALIZADAS 10-2020'!F242</f>
        <v>178.56</v>
      </c>
    </row>
    <row r="17909" spans="1:7">
      <c r="A17909" s="178" t="str">
        <f t="shared" si="282"/>
        <v>5 - C351</v>
      </c>
      <c r="B17909" s="178">
        <v>5</v>
      </c>
      <c r="C17909" s="286" t="str">
        <f>'COTAÇÕES ATUALIZADAS 10-2020'!A243</f>
        <v>C351</v>
      </c>
      <c r="D17909" s="286" t="str">
        <f t="shared" si="283"/>
        <v>REDUÇÃO COM PONTA E BOLSA JUNTA ELÁSTICA JGS DN150x80 FD</v>
      </c>
      <c r="E17909" s="286" t="str">
        <f>'COTAÇÕES ATUALIZADAS 10-2020'!B243</f>
        <v>REDUÇÃO COM PONTA E BOLSA JUNTA ELÁSTICA JGS DN150x80 FD</v>
      </c>
      <c r="F17909" s="178" t="str">
        <f>'COTAÇÕES ATUALIZADAS 10-2020'!C243</f>
        <v>UN</v>
      </c>
      <c r="G17909" s="372">
        <f>'COTAÇÕES ATUALIZADAS 10-2020'!F243</f>
        <v>194.10500000000002</v>
      </c>
    </row>
    <row r="17910" spans="1:7">
      <c r="A17910" s="178" t="str">
        <f t="shared" si="282"/>
        <v>5 - C180</v>
      </c>
      <c r="B17910" s="178">
        <v>5</v>
      </c>
      <c r="C17910" s="286" t="str">
        <f>'COTAÇÕES ATUALIZADAS 10-2020'!A244</f>
        <v>C180</v>
      </c>
      <c r="D17910" s="286" t="str">
        <f t="shared" si="283"/>
        <v>REDUÇÃO COM PONTA E BOLSA JUNTA ELÁSTICA JGS DN200x150 FD</v>
      </c>
      <c r="E17910" s="286" t="str">
        <f>'COTAÇÕES ATUALIZADAS 10-2020'!B244</f>
        <v>REDUÇÃO COM PONTA E BOLSA JUNTA ELÁSTICA JGS DN200x150 FD</v>
      </c>
      <c r="F17910" s="178" t="str">
        <f>'COTAÇÕES ATUALIZADAS 10-2020'!C244</f>
        <v>UN</v>
      </c>
      <c r="G17910" s="372">
        <f>'COTAÇÕES ATUALIZADAS 10-2020'!F244</f>
        <v>284.62</v>
      </c>
    </row>
    <row r="17911" spans="1:7">
      <c r="A17911" s="178" t="str">
        <f t="shared" si="282"/>
        <v>5 - C181</v>
      </c>
      <c r="B17911" s="178">
        <v>5</v>
      </c>
      <c r="C17911" s="286" t="str">
        <f>'COTAÇÕES ATUALIZADAS 10-2020'!A245</f>
        <v>C181</v>
      </c>
      <c r="D17911" s="286" t="str">
        <f t="shared" si="283"/>
        <v>REDUÇÃO COM PONTA E BOLSA JUNTA ELÁSTICA JGS DN300x150 FD</v>
      </c>
      <c r="E17911" s="286" t="str">
        <f>'COTAÇÕES ATUALIZADAS 10-2020'!B245</f>
        <v>REDUÇÃO COM PONTA E BOLSA JUNTA ELÁSTICA JGS DN300x150 FD</v>
      </c>
      <c r="F17911" s="178" t="str">
        <f>'COTAÇÕES ATUALIZADAS 10-2020'!C245</f>
        <v>UN</v>
      </c>
      <c r="G17911" s="372">
        <f>'COTAÇÕES ATUALIZADAS 10-2020'!F245</f>
        <v>658.44</v>
      </c>
    </row>
    <row r="17912" spans="1:7">
      <c r="A17912" s="178" t="str">
        <f t="shared" si="282"/>
        <v>5 - C306</v>
      </c>
      <c r="B17912" s="178">
        <v>5</v>
      </c>
      <c r="C17912" s="286" t="str">
        <f>'COTAÇÕES ATUALIZADAS 10-2020'!A246</f>
        <v>C306</v>
      </c>
      <c r="D17912" s="286" t="str">
        <f t="shared" si="283"/>
        <v>REDUÇÃO COM PONTA E BOLSA JUNTA ELÁSTICA JGS DN300x200 FD</v>
      </c>
      <c r="E17912" s="286" t="str">
        <f>'COTAÇÕES ATUALIZADAS 10-2020'!B246</f>
        <v>REDUÇÃO COM PONTA E BOLSA JUNTA ELÁSTICA JGS DN300x200 FD</v>
      </c>
      <c r="F17912" s="178" t="str">
        <f>'COTAÇÕES ATUALIZADAS 10-2020'!C246</f>
        <v>UN</v>
      </c>
      <c r="G17912" s="372">
        <f>'COTAÇÕES ATUALIZADAS 10-2020'!F246</f>
        <v>486</v>
      </c>
    </row>
    <row r="17913" spans="1:7">
      <c r="A17913" s="178" t="str">
        <f t="shared" si="282"/>
        <v>5 - C424</v>
      </c>
      <c r="B17913" s="178">
        <v>5</v>
      </c>
      <c r="C17913" s="286" t="str">
        <f>'COTAÇÕES ATUALIZADAS 10-2020'!A247</f>
        <v>C424</v>
      </c>
      <c r="D17913" s="286" t="str">
        <f t="shared" si="283"/>
        <v>REDUÇÃO CONCÊNTRICA COM FLANGES PN16 DN150x65 AÇO</v>
      </c>
      <c r="E17913" s="286" t="str">
        <f>'COTAÇÕES ATUALIZADAS 10-2020'!B247</f>
        <v>REDUÇÃO CONCÊNTRICA COM FLANGES PN16 DN150x65 AÇO</v>
      </c>
      <c r="F17913" s="178" t="str">
        <f>'COTAÇÕES ATUALIZADAS 10-2020'!C247</f>
        <v>UN</v>
      </c>
      <c r="G17913" s="372">
        <f>'COTAÇÕES ATUALIZADAS 10-2020'!F247</f>
        <v>0</v>
      </c>
    </row>
    <row r="17914" spans="1:7">
      <c r="A17914" s="178" t="str">
        <f t="shared" si="282"/>
        <v>5 - C508</v>
      </c>
      <c r="B17914" s="178">
        <v>5</v>
      </c>
      <c r="C17914" s="286" t="str">
        <f>'COTAÇÕES ATUALIZADAS 10-2020'!A248</f>
        <v>C508</v>
      </c>
      <c r="D17914" s="286" t="str">
        <f t="shared" si="283"/>
        <v>REDUÇÃO EXCÊNTRICA COM FLANGES PN10 CLASSE 300 DN250x100 AÇO</v>
      </c>
      <c r="E17914" s="286" t="str">
        <f>'COTAÇÕES ATUALIZADAS 10-2020'!B248</f>
        <v>REDUÇÃO EXCÊNTRICA COM FLANGES PN10 CLASSE 300 DN250x100 AÇO</v>
      </c>
      <c r="F17914" s="178" t="str">
        <f>'COTAÇÕES ATUALIZADAS 10-2020'!C248</f>
        <v>UN</v>
      </c>
      <c r="G17914" s="372">
        <f>'COTAÇÕES ATUALIZADAS 10-2020'!F248</f>
        <v>0</v>
      </c>
    </row>
    <row r="17915" spans="1:7">
      <c r="A17915" s="178" t="str">
        <f t="shared" si="282"/>
        <v>5 - C423</v>
      </c>
      <c r="B17915" s="178">
        <v>5</v>
      </c>
      <c r="C17915" s="286" t="str">
        <f>'COTAÇÕES ATUALIZADAS 10-2020'!A249</f>
        <v>C423</v>
      </c>
      <c r="D17915" s="286" t="str">
        <f t="shared" si="283"/>
        <v>REDUÇÃO EXCÊNTRICA COM FLANGES PN10 DN250x100 FD</v>
      </c>
      <c r="E17915" s="286" t="str">
        <f>'COTAÇÕES ATUALIZADAS 10-2020'!B249</f>
        <v>REDUÇÃO EXCÊNTRICA COM FLANGES PN10 DN250x100 FD</v>
      </c>
      <c r="F17915" s="178" t="str">
        <f>'COTAÇÕES ATUALIZADAS 10-2020'!C249</f>
        <v>UN</v>
      </c>
      <c r="G17915" s="372">
        <f>'COTAÇÕES ATUALIZADAS 10-2020'!F249</f>
        <v>971.73</v>
      </c>
    </row>
    <row r="17916" spans="1:7">
      <c r="A17916" s="178" t="str">
        <f t="shared" si="282"/>
        <v>5 - C476</v>
      </c>
      <c r="B17916" s="178">
        <v>5</v>
      </c>
      <c r="C17916" s="286" t="str">
        <f>'COTAÇÕES ATUALIZADAS 10-2020'!A250</f>
        <v>C476</v>
      </c>
      <c r="D17916" s="286" t="str">
        <f t="shared" si="283"/>
        <v>REDUÇÃO EXCÊNTRICA COM FLANGES PN10 DN300x250 FD</v>
      </c>
      <c r="E17916" s="286" t="str">
        <f>'COTAÇÕES ATUALIZADAS 10-2020'!B250</f>
        <v>REDUÇÃO EXCÊNTRICA COM FLANGES PN10 DN300x250 FD</v>
      </c>
      <c r="F17916" s="178" t="str">
        <f>'COTAÇÕES ATUALIZADAS 10-2020'!C250</f>
        <v>UN</v>
      </c>
      <c r="G17916" s="372">
        <f>'COTAÇÕES ATUALIZADAS 10-2020'!F250</f>
        <v>934.5</v>
      </c>
    </row>
    <row r="17917" spans="1:7">
      <c r="A17917" s="178" t="str">
        <f t="shared" si="282"/>
        <v>5 - C100</v>
      </c>
      <c r="B17917" s="178">
        <v>5</v>
      </c>
      <c r="C17917" s="286" t="str">
        <f>'COTAÇÕES ATUALIZADAS 10-2020'!A251</f>
        <v>C100</v>
      </c>
      <c r="D17917" s="286" t="str">
        <f t="shared" si="283"/>
        <v>REGISTRO PROFISSIONAL (EXECUÇÃO DA OBRA)</v>
      </c>
      <c r="E17917" s="286" t="str">
        <f>'COTAÇÕES ATUALIZADAS 10-2020'!B251</f>
        <v>REGISTRO PROFISSIONAL (EXECUÇÃO DA OBRA)</v>
      </c>
      <c r="F17917" s="178" t="str">
        <f>'COTAÇÕES ATUALIZADAS 10-2020'!C251</f>
        <v>UN</v>
      </c>
      <c r="G17917" s="372">
        <f>'COTAÇÕES ATUALIZADAS 10-2020'!F251</f>
        <v>83.8</v>
      </c>
    </row>
    <row r="17918" spans="1:7">
      <c r="A17918" s="178" t="str">
        <f t="shared" si="282"/>
        <v>5 - C101</v>
      </c>
      <c r="B17918" s="178">
        <v>5</v>
      </c>
      <c r="C17918" s="286" t="str">
        <f>'COTAÇÕES ATUALIZADAS 10-2020'!A252</f>
        <v>C101</v>
      </c>
      <c r="D17918" s="286" t="str">
        <f t="shared" si="283"/>
        <v>REGISTRO PROFISSIONAL (RESPONSÁVEL TÉCNICO  DO CONTRATO)</v>
      </c>
      <c r="E17918" s="286" t="str">
        <f>'COTAÇÕES ATUALIZADAS 10-2020'!B252</f>
        <v>REGISTRO PROFISSIONAL (RESPONSÁVEL TÉCNICO  DO CONTRATO)</v>
      </c>
      <c r="F17918" s="178" t="str">
        <f>'COTAÇÕES ATUALIZADAS 10-2020'!C252</f>
        <v>UN</v>
      </c>
      <c r="G17918" s="372">
        <f>'COTAÇÕES ATUALIZADAS 10-2020'!F252</f>
        <v>257.45999999999998</v>
      </c>
    </row>
    <row r="17919" spans="1:7">
      <c r="A17919" s="178" t="str">
        <f t="shared" si="282"/>
        <v>5 - C397</v>
      </c>
      <c r="B17919" s="178">
        <v>5</v>
      </c>
      <c r="C17919" s="286" t="str">
        <f>'COTAÇÕES ATUALIZADAS 10-2020'!A253</f>
        <v>C397</v>
      </c>
      <c r="D17919" s="286" t="str">
        <f t="shared" si="283"/>
        <v>RESERVATÓRIO 1.000m³</v>
      </c>
      <c r="E17919" s="286" t="str">
        <f>'COTAÇÕES ATUALIZADAS 10-2020'!B253</f>
        <v>RESERVATÓRIO 1.000m³</v>
      </c>
      <c r="F17919" s="178" t="str">
        <f>'COTAÇÕES ATUALIZADAS 10-2020'!C253</f>
        <v>UN</v>
      </c>
      <c r="G17919" s="372">
        <f>'COTAÇÕES ATUALIZADAS 10-2020'!F253</f>
        <v>433718</v>
      </c>
    </row>
    <row r="17920" spans="1:7">
      <c r="A17920" s="178" t="str">
        <f t="shared" si="282"/>
        <v>5 - C396</v>
      </c>
      <c r="B17920" s="178">
        <v>5</v>
      </c>
      <c r="C17920" s="286" t="str">
        <f>'COTAÇÕES ATUALIZADAS 10-2020'!A254</f>
        <v>C396</v>
      </c>
      <c r="D17920" s="286" t="str">
        <f t="shared" si="283"/>
        <v>RESERVATÓRIO 400m³</v>
      </c>
      <c r="E17920" s="286" t="str">
        <f>'COTAÇÕES ATUALIZADAS 10-2020'!B254</f>
        <v>RESERVATÓRIO 400m³</v>
      </c>
      <c r="F17920" s="178" t="str">
        <f>'COTAÇÕES ATUALIZADAS 10-2020'!C254</f>
        <v>UN</v>
      </c>
      <c r="G17920" s="372">
        <f>'COTAÇÕES ATUALIZADAS 10-2020'!F254</f>
        <v>296784.5</v>
      </c>
    </row>
    <row r="17921" spans="1:7">
      <c r="A17921" s="178" t="str">
        <f t="shared" si="282"/>
        <v>5 - E129</v>
      </c>
      <c r="B17921" s="178">
        <v>5</v>
      </c>
      <c r="C17921" s="286" t="str">
        <f>'COTAÇÕES ATUALIZADAS 10-2020'!A255</f>
        <v>E129</v>
      </c>
      <c r="D17921" s="286" t="str">
        <f t="shared" si="283"/>
        <v>SAPATILHA</v>
      </c>
      <c r="E17921" s="286" t="str">
        <f>'COTAÇÕES ATUALIZADAS 10-2020'!B255</f>
        <v>SAPATILHA</v>
      </c>
      <c r="F17921" s="178" t="str">
        <f>'COTAÇÕES ATUALIZADAS 10-2020'!C255</f>
        <v>UN</v>
      </c>
      <c r="G17921" s="372">
        <f>'COTAÇÕES ATUALIZADAS 10-2020'!F255</f>
        <v>4361.2249999999995</v>
      </c>
    </row>
    <row r="17922" spans="1:7">
      <c r="A17922" s="178" t="str">
        <f t="shared" si="282"/>
        <v>5 - E182</v>
      </c>
      <c r="B17922" s="178">
        <v>5</v>
      </c>
      <c r="C17922" s="286" t="str">
        <f>'COTAÇÕES ATUALIZADAS 10-2020'!A256</f>
        <v>E182</v>
      </c>
      <c r="D17922" s="286" t="str">
        <f t="shared" si="283"/>
        <v>SENSOR CREPUSCULAR - 1000W</v>
      </c>
      <c r="E17922" s="286" t="str">
        <f>'COTAÇÕES ATUALIZADAS 10-2020'!B256</f>
        <v>SENSOR CREPUSCULAR - 1000W</v>
      </c>
      <c r="F17922" s="178" t="str">
        <f>'COTAÇÕES ATUALIZADAS 10-2020'!C256</f>
        <v>UN</v>
      </c>
      <c r="G17922" s="372">
        <f>'COTAÇÕES ATUALIZADAS 10-2020'!F256</f>
        <v>41.78</v>
      </c>
    </row>
    <row r="17923" spans="1:7" ht="25.5">
      <c r="A17923" s="178" t="str">
        <f t="shared" si="282"/>
        <v>5 - E148</v>
      </c>
      <c r="B17923" s="178">
        <v>5</v>
      </c>
      <c r="C17923" s="286" t="str">
        <f>'COTAÇÕES ATUALIZADAS 10-2020'!A257</f>
        <v>E148</v>
      </c>
      <c r="D17923" s="286" t="str">
        <f t="shared" si="283"/>
        <v>SERVIÇO DE INSTALAÇÃO ELETRICA E INFRAESTRUTURA: TOMADAS , INTERRUPTORES, ELETRODUTOS E ILUMINAÇÃO.</v>
      </c>
      <c r="E17923" s="286" t="str">
        <f>'COTAÇÕES ATUALIZADAS 10-2020'!B257</f>
        <v>SERVIÇO DE INSTALAÇÃO ELETRICA E INFRAESTRUTURA: TOMADAS , INTERRUPTORES, ELETRODUTOS E ILUMINAÇÃO.</v>
      </c>
      <c r="F17923" s="178" t="str">
        <f>'COTAÇÕES ATUALIZADAS 10-2020'!C257</f>
        <v>GL</v>
      </c>
      <c r="G17923" s="372">
        <f>'COTAÇÕES ATUALIZADAS 10-2020'!F257</f>
        <v>1200</v>
      </c>
    </row>
    <row r="17924" spans="1:7">
      <c r="A17924" s="178" t="str">
        <f t="shared" si="282"/>
        <v>5 - E193</v>
      </c>
      <c r="B17924" s="178">
        <v>5</v>
      </c>
      <c r="C17924" s="286" t="str">
        <f>'COTAÇÕES ATUALIZADAS 10-2020'!A258</f>
        <v>E193</v>
      </c>
      <c r="D17924" s="286" t="str">
        <f t="shared" si="283"/>
        <v>SERVIÇOS DE AUTOMAÇÃO( PROGRAMAÇÃO)</v>
      </c>
      <c r="E17924" s="286" t="str">
        <f>'COTAÇÕES ATUALIZADAS 10-2020'!B258</f>
        <v>SERVIÇOS DE AUTOMAÇÃO( PROGRAMAÇÃO)</v>
      </c>
      <c r="F17924" s="178" t="str">
        <f>'COTAÇÕES ATUALIZADAS 10-2020'!C258</f>
        <v>GL</v>
      </c>
      <c r="G17924" s="372">
        <f>'COTAÇÕES ATUALIZADAS 10-2020'!F258</f>
        <v>1400</v>
      </c>
    </row>
    <row r="17925" spans="1:7">
      <c r="A17925" s="178" t="str">
        <f t="shared" si="282"/>
        <v>5 - E192</v>
      </c>
      <c r="B17925" s="178">
        <v>5</v>
      </c>
      <c r="C17925" s="286" t="str">
        <f>'COTAÇÕES ATUALIZADAS 10-2020'!A259</f>
        <v>E192</v>
      </c>
      <c r="D17925" s="286" t="str">
        <f t="shared" si="283"/>
        <v>SERVIÇOS DE CAMPO(INSTALAÇÃO DO PAINEL)</v>
      </c>
      <c r="E17925" s="286" t="str">
        <f>'COTAÇÕES ATUALIZADAS 10-2020'!B259</f>
        <v>SERVIÇOS DE CAMPO(INSTALAÇÃO DO PAINEL)</v>
      </c>
      <c r="F17925" s="178" t="str">
        <f>'COTAÇÕES ATUALIZADAS 10-2020'!C259</f>
        <v>GL</v>
      </c>
      <c r="G17925" s="372">
        <f>'COTAÇÕES ATUALIZADAS 10-2020'!F259</f>
        <v>10527.439999999999</v>
      </c>
    </row>
    <row r="17926" spans="1:7" ht="89.25">
      <c r="A17926" s="178" t="str">
        <f t="shared" si="282"/>
        <v>5 - E143</v>
      </c>
      <c r="B17926" s="178">
        <v>5</v>
      </c>
      <c r="C17926" s="286" t="str">
        <f>'COTAÇÕES ATUALIZADAS 10-2020'!A260</f>
        <v>E143</v>
      </c>
      <c r="D17926" s="286" t="str">
        <f t="shared" si="283"/>
        <v>SUBESTAÇÃO COMPOSTA POR, TRASFORMADOR DE 112,5kVA - 440/254V, CHAVE FUSÍVEL DE ABERTURA TRIPLOALR SOB CARAGA - 15 kV, TC DE  15kV, TP DE 15 kV, ELETRODUTO DE PVC REGIDO ANTI CHAMA  Ø75MM, CAIXA CM - 4, GRADE DE PROTEÇÃO, OLHAL DE  Ø13MM PARA ANCAORAGEM, ELETRODUTO EM AÇO DE 50MM, PALATAFORMA BASCULATANTE DE MADEIRA OU MATEAL - 500X500MM - PARA ATÉ 20daN  - CONFORME DESENHO N°14 DA NORMA DA CEMIG ND5-3 - SUBESTAÇÃO Nº5. COM MÃO DE OBRA.</v>
      </c>
      <c r="E17926" s="286" t="str">
        <f>'COTAÇÕES ATUALIZADAS 10-2020'!B260</f>
        <v>SUBESTAÇÃO COMPOSTA POR, TRASFORMADOR DE 112,5kVA - 440/254V, CHAVE FUSÍVEL DE ABERTURA TRIPLOALR SOB CARAGA - 15 kV, TC DE  15kV, TP DE 15 kV, ELETRODUTO DE PVC REGIDO ANTI CHAMA  Ø75MM, CAIXA CM - 4, GRADE DE PROTEÇÃO, OLHAL DE  Ø13MM PARA ANCAORAGEM, ELETRODUTO EM AÇO DE 50MM, PALATAFORMA BASCULATANTE DE MADEIRA OU MATEAL - 500X500MM - PARA ATÉ 20daN  - CONFORME DESENHO N°14 DA NORMA DA CEMIG ND5-3 - SUBESTAÇÃO Nº5. COM MÃO DE OBRA.</v>
      </c>
      <c r="F17926" s="178" t="str">
        <f>'COTAÇÕES ATUALIZADAS 10-2020'!C260</f>
        <v>UN</v>
      </c>
      <c r="G17926" s="372">
        <f>'COTAÇÕES ATUALIZADAS 10-2020'!F260</f>
        <v>56220</v>
      </c>
    </row>
    <row r="17927" spans="1:7">
      <c r="A17927" s="178" t="str">
        <f t="shared" ref="A17927:A17990" si="284">B17927&amp;" - "&amp;C17927</f>
        <v>5 - E118</v>
      </c>
      <c r="B17927" s="178">
        <v>5</v>
      </c>
      <c r="C17927" s="286" t="str">
        <f>'COTAÇÕES ATUALIZADAS 10-2020'!A261</f>
        <v>E118</v>
      </c>
      <c r="D17927" s="286" t="str">
        <f t="shared" ref="D17927:D17990" si="285">E17927</f>
        <v>SUPORTE L P/CRUZETA</v>
      </c>
      <c r="E17927" s="286" t="str">
        <f>'COTAÇÕES ATUALIZADAS 10-2020'!B261</f>
        <v>SUPORTE L P/CRUZETA</v>
      </c>
      <c r="F17927" s="178" t="str">
        <f>'COTAÇÕES ATUALIZADAS 10-2020'!C261</f>
        <v>UN</v>
      </c>
      <c r="G17927" s="372">
        <f>'COTAÇÕES ATUALIZADAS 10-2020'!F261</f>
        <v>29.44</v>
      </c>
    </row>
    <row r="17928" spans="1:7">
      <c r="A17928" s="178" t="str">
        <f t="shared" si="284"/>
        <v>5 - E131</v>
      </c>
      <c r="B17928" s="178">
        <v>5</v>
      </c>
      <c r="C17928" s="286" t="str">
        <f>'COTAÇÕES ATUALIZADAS 10-2020'!A262</f>
        <v>E131</v>
      </c>
      <c r="D17928" s="286" t="str">
        <f t="shared" si="285"/>
        <v>SUPORTE TIPO Z</v>
      </c>
      <c r="E17928" s="286" t="str">
        <f>'COTAÇÕES ATUALIZADAS 10-2020'!B262</f>
        <v>SUPORTE TIPO Z</v>
      </c>
      <c r="F17928" s="178" t="str">
        <f>'COTAÇÕES ATUALIZADAS 10-2020'!C262</f>
        <v>UN</v>
      </c>
      <c r="G17928" s="372">
        <f>'COTAÇÕES ATUALIZADAS 10-2020'!F262</f>
        <v>17.87</v>
      </c>
    </row>
    <row r="17929" spans="1:7">
      <c r="A17929" s="178" t="str">
        <f t="shared" si="284"/>
        <v>5 - E176</v>
      </c>
      <c r="B17929" s="178">
        <v>5</v>
      </c>
      <c r="C17929" s="286" t="str">
        <f>'COTAÇÕES ATUALIZADAS 10-2020'!A263</f>
        <v>E176</v>
      </c>
      <c r="D17929" s="286" t="str">
        <f t="shared" si="285"/>
        <v>TAMPA EM ALUMINIO PARA CONDULETE 1" - 1 MODULOS</v>
      </c>
      <c r="E17929" s="286" t="str">
        <f>'COTAÇÕES ATUALIZADAS 10-2020'!B263</f>
        <v>TAMPA EM ALUMINIO PARA CONDULETE 1" - 1 MODULOS</v>
      </c>
      <c r="F17929" s="178" t="str">
        <f>'COTAÇÕES ATUALIZADAS 10-2020'!C263</f>
        <v>UN</v>
      </c>
      <c r="G17929" s="372">
        <f>'COTAÇÕES ATUALIZADAS 10-2020'!F263</f>
        <v>3.87</v>
      </c>
    </row>
    <row r="17930" spans="1:7">
      <c r="A17930" s="178" t="str">
        <f t="shared" si="284"/>
        <v>5 - E175</v>
      </c>
      <c r="B17930" s="178">
        <v>5</v>
      </c>
      <c r="C17930" s="286" t="str">
        <f>'COTAÇÕES ATUALIZADAS 10-2020'!A264</f>
        <v>E175</v>
      </c>
      <c r="D17930" s="286" t="str">
        <f t="shared" si="285"/>
        <v>TAMPA EM ALUMINIO PARA CONDULETE 1" - 2 MODULOS</v>
      </c>
      <c r="E17930" s="286" t="str">
        <f>'COTAÇÕES ATUALIZADAS 10-2020'!B264</f>
        <v>TAMPA EM ALUMINIO PARA CONDULETE 1" - 2 MODULOS</v>
      </c>
      <c r="F17930" s="178" t="str">
        <f>'COTAÇÕES ATUALIZADAS 10-2020'!C264</f>
        <v>UN</v>
      </c>
      <c r="G17930" s="372">
        <f>'COTAÇÕES ATUALIZADAS 10-2020'!F264</f>
        <v>3.87</v>
      </c>
    </row>
    <row r="17931" spans="1:7">
      <c r="A17931" s="178" t="str">
        <f t="shared" si="284"/>
        <v>5 - E174</v>
      </c>
      <c r="B17931" s="178">
        <v>5</v>
      </c>
      <c r="C17931" s="286" t="str">
        <f>'COTAÇÕES ATUALIZADAS 10-2020'!A265</f>
        <v>E174</v>
      </c>
      <c r="D17931" s="286" t="str">
        <f t="shared" si="285"/>
        <v>TAMPA EM ALUMINIO PARA CONDULETE 1" - CEGA</v>
      </c>
      <c r="E17931" s="286" t="str">
        <f>'COTAÇÕES ATUALIZADAS 10-2020'!B265</f>
        <v>TAMPA EM ALUMINIO PARA CONDULETE 1" - CEGA</v>
      </c>
      <c r="F17931" s="178" t="str">
        <f>'COTAÇÕES ATUALIZADAS 10-2020'!C265</f>
        <v>UN</v>
      </c>
      <c r="G17931" s="372">
        <f>'COTAÇÕES ATUALIZADAS 10-2020'!F265</f>
        <v>2.72</v>
      </c>
    </row>
    <row r="17932" spans="1:7">
      <c r="A17932" s="178" t="str">
        <f t="shared" si="284"/>
        <v>5 - E161</v>
      </c>
      <c r="B17932" s="178">
        <v>5</v>
      </c>
      <c r="C17932" s="286" t="str">
        <f>'COTAÇÕES ATUALIZADAS 10-2020'!A266</f>
        <v>E161</v>
      </c>
      <c r="D17932" s="286" t="str">
        <f t="shared" si="285"/>
        <v>TAMPA EM ALUMINIO PARA CONDULETE 3/4" - 3 MODULOS</v>
      </c>
      <c r="E17932" s="286" t="str">
        <f>'COTAÇÕES ATUALIZADAS 10-2020'!B266</f>
        <v>TAMPA EM ALUMINIO PARA CONDULETE 3/4" - 3 MODULOS</v>
      </c>
      <c r="F17932" s="178" t="str">
        <f>'COTAÇÕES ATUALIZADAS 10-2020'!C266</f>
        <v>UN</v>
      </c>
      <c r="G17932" s="372">
        <f>'COTAÇÕES ATUALIZADAS 10-2020'!F266</f>
        <v>3.59</v>
      </c>
    </row>
    <row r="17933" spans="1:7">
      <c r="A17933" s="178" t="str">
        <f t="shared" si="284"/>
        <v>5 - E160</v>
      </c>
      <c r="B17933" s="178">
        <v>5</v>
      </c>
      <c r="C17933" s="286" t="str">
        <f>'COTAÇÕES ATUALIZADAS 10-2020'!A267</f>
        <v>E160</v>
      </c>
      <c r="D17933" s="286" t="str">
        <f t="shared" si="285"/>
        <v>TAMPA EM ALUMINIO PARA CONDULETE 3/4" - CEGA</v>
      </c>
      <c r="E17933" s="286" t="str">
        <f>'COTAÇÕES ATUALIZADAS 10-2020'!B267</f>
        <v>TAMPA EM ALUMINIO PARA CONDULETE 3/4" - CEGA</v>
      </c>
      <c r="F17933" s="178" t="str">
        <f>'COTAÇÕES ATUALIZADAS 10-2020'!C267</f>
        <v>UN</v>
      </c>
      <c r="G17933" s="372">
        <f>'COTAÇÕES ATUALIZADAS 10-2020'!F267</f>
        <v>3.28</v>
      </c>
    </row>
    <row r="17934" spans="1:7">
      <c r="A17934" s="178" t="str">
        <f t="shared" si="284"/>
        <v>5 - C394</v>
      </c>
      <c r="B17934" s="178">
        <v>5</v>
      </c>
      <c r="C17934" s="286" t="str">
        <f>'COTAÇÕES ATUALIZADAS 10-2020'!A268</f>
        <v>C394</v>
      </c>
      <c r="D17934" s="286" t="str">
        <f t="shared" si="285"/>
        <v>TAMPA PULTRUDADA 1,46x1,46m FIBRA DE VIDRO</v>
      </c>
      <c r="E17934" s="286" t="str">
        <f>'COTAÇÕES ATUALIZADAS 10-2020'!B268</f>
        <v>TAMPA PULTRUDADA 1,46x1,46m FIBRA DE VIDRO</v>
      </c>
      <c r="F17934" s="178" t="str">
        <f>'COTAÇÕES ATUALIZADAS 10-2020'!C268</f>
        <v>UN</v>
      </c>
      <c r="G17934" s="372">
        <f>'COTAÇÕES ATUALIZADAS 10-2020'!F268</f>
        <v>1830.06125</v>
      </c>
    </row>
    <row r="17935" spans="1:7">
      <c r="A17935" s="178" t="str">
        <f t="shared" si="284"/>
        <v>5 - C515</v>
      </c>
      <c r="B17935" s="178">
        <v>5</v>
      </c>
      <c r="C17935" s="286" t="str">
        <f>'COTAÇÕES ATUALIZADAS 10-2020'!A269</f>
        <v>C515</v>
      </c>
      <c r="D17935" s="286" t="str">
        <f t="shared" si="285"/>
        <v>TAMPA PULTRUDADA 1,60x1,90m FIBRA DE VIDRO</v>
      </c>
      <c r="E17935" s="286" t="str">
        <f>'COTAÇÕES ATUALIZADAS 10-2020'!B269</f>
        <v>TAMPA PULTRUDADA 1,60x1,90m FIBRA DE VIDRO</v>
      </c>
      <c r="F17935" s="178" t="str">
        <f>'COTAÇÕES ATUALIZADAS 10-2020'!C269</f>
        <v>UN</v>
      </c>
      <c r="G17935" s="372">
        <f>'COTAÇÕES ATUALIZADAS 10-2020'!F269</f>
        <v>2433.3027499999998</v>
      </c>
    </row>
    <row r="17936" spans="1:7">
      <c r="A17936" s="178" t="str">
        <f t="shared" si="284"/>
        <v>5 - C395</v>
      </c>
      <c r="B17936" s="178">
        <v>5</v>
      </c>
      <c r="C17936" s="286" t="str">
        <f>'COTAÇÕES ATUALIZADAS 10-2020'!A270</f>
        <v>C395</v>
      </c>
      <c r="D17936" s="286" t="str">
        <f t="shared" si="285"/>
        <v>TAMPA PULTRUDADA BIPARTIDA 1,46x1,26m FIBRA DE VIDRO</v>
      </c>
      <c r="E17936" s="286" t="str">
        <f>'COTAÇÕES ATUALIZADAS 10-2020'!B270</f>
        <v>TAMPA PULTRUDADA BIPARTIDA 1,46x1,26m FIBRA DE VIDRO</v>
      </c>
      <c r="F17936" s="178" t="str">
        <f>'COTAÇÕES ATUALIZADAS 10-2020'!C270</f>
        <v>UN</v>
      </c>
      <c r="G17936" s="372">
        <f>'COTAÇÕES ATUALIZADAS 10-2020'!F270</f>
        <v>2763.2365</v>
      </c>
    </row>
    <row r="17937" spans="1:7">
      <c r="A17937" s="178" t="str">
        <f t="shared" si="284"/>
        <v>5 - C322</v>
      </c>
      <c r="B17937" s="178">
        <v>5</v>
      </c>
      <c r="C17937" s="286" t="str">
        <f>'COTAÇÕES ATUALIZADAS 10-2020'!A271</f>
        <v>C322</v>
      </c>
      <c r="D17937" s="286" t="str">
        <f t="shared" si="285"/>
        <v>TAMPÃO 3 SEÇÕES CL400 - SIMPLES ABERTURA 144x85cm FD</v>
      </c>
      <c r="E17937" s="286" t="str">
        <f>'COTAÇÕES ATUALIZADAS 10-2020'!B271</f>
        <v>TAMPÃO 3 SEÇÕES CL400 - SIMPLES ABERTURA 144x85cm FD</v>
      </c>
      <c r="F17937" s="178" t="str">
        <f>'COTAÇÕES ATUALIZADAS 10-2020'!C271</f>
        <v>UN</v>
      </c>
      <c r="G17937" s="372">
        <f>'COTAÇÕES ATUALIZADAS 10-2020'!F271</f>
        <v>420</v>
      </c>
    </row>
    <row r="17938" spans="1:7" ht="25.5">
      <c r="A17938" s="178" t="str">
        <f t="shared" si="284"/>
        <v>5 - C183</v>
      </c>
      <c r="B17938" s="178">
        <v>5</v>
      </c>
      <c r="C17938" s="286" t="str">
        <f>'COTAÇÕES ATUALIZADAS 10-2020'!A272</f>
        <v>C183</v>
      </c>
      <c r="D17938" s="286" t="str">
        <f t="shared" si="285"/>
        <v>TAMPÃO FD VENTILADO, ARTICULADO CLASSE D-400 ABERTURA MÍNIMA 600mm FD</v>
      </c>
      <c r="E17938" s="286" t="str">
        <f>'COTAÇÕES ATUALIZADAS 10-2020'!B272</f>
        <v>TAMPÃO FD VENTILADO, ARTICULADO CLASSE D-400 ABERTURA MÍNIMA 600mm FD</v>
      </c>
      <c r="F17938" s="178" t="str">
        <f>'COTAÇÕES ATUALIZADAS 10-2020'!C272</f>
        <v>UN</v>
      </c>
      <c r="G17938" s="372">
        <f>'COTAÇÕES ATUALIZADAS 10-2020'!F272</f>
        <v>555.375</v>
      </c>
    </row>
    <row r="17939" spans="1:7">
      <c r="A17939" s="178" t="str">
        <f t="shared" si="284"/>
        <v>5 - C184</v>
      </c>
      <c r="B17939" s="178">
        <v>5</v>
      </c>
      <c r="C17939" s="286" t="str">
        <f>'COTAÇÕES ATUALIZADAS 10-2020'!A273</f>
        <v>C184</v>
      </c>
      <c r="D17939" s="286" t="str">
        <f t="shared" si="285"/>
        <v>TAMPÃO PARA ACESSO AO REGISTRO, ABERTURA MÍNIMA 100mm FD</v>
      </c>
      <c r="E17939" s="286" t="str">
        <f>'COTAÇÕES ATUALIZADAS 10-2020'!B273</f>
        <v>TAMPÃO PARA ACESSO AO REGISTRO, ABERTURA MÍNIMA 100mm FD</v>
      </c>
      <c r="F17939" s="178" t="str">
        <f>'COTAÇÕES ATUALIZADAS 10-2020'!C273</f>
        <v>UN</v>
      </c>
      <c r="G17939" s="372">
        <f>'COTAÇÕES ATUALIZADAS 10-2020'!F273</f>
        <v>128.405</v>
      </c>
    </row>
    <row r="17940" spans="1:7" ht="38.25">
      <c r="A17940" s="178" t="str">
        <f t="shared" si="284"/>
        <v>5 - C185</v>
      </c>
      <c r="B17940" s="178">
        <v>5</v>
      </c>
      <c r="C17940" s="286" t="str">
        <f>'COTAÇÕES ATUALIZADAS 10-2020'!A274</f>
        <v>C185</v>
      </c>
      <c r="D17940" s="286" t="str">
        <f t="shared" si="285"/>
        <v>TAMPÃO PARA TRÁFEGO INTENSO, COM ABERTURA ARTICULADA DUPLA E POR RÓTULA ÚNICA, TRAVA DE SEGURANÇA E ANEL DE APOIO INTEGRADO AO TELAR CONFORME NBR10160, CLASSE D400 PARA VÃO Ø60cm FD</v>
      </c>
      <c r="E17940" s="286" t="str">
        <f>'COTAÇÕES ATUALIZADAS 10-2020'!B274</f>
        <v>TAMPÃO PARA TRÁFEGO INTENSO, COM ABERTURA ARTICULADA DUPLA E POR RÓTULA ÚNICA, TRAVA DE SEGURANÇA E ANEL DE APOIO INTEGRADO AO TELAR CONFORME NBR10160, CLASSE D400 PARA VÃO Ø60cm FD</v>
      </c>
      <c r="F17940" s="178" t="str">
        <f>'COTAÇÕES ATUALIZADAS 10-2020'!C274</f>
        <v>UN</v>
      </c>
      <c r="G17940" s="372">
        <f>'COTAÇÕES ATUALIZADAS 10-2020'!F274</f>
        <v>555.375</v>
      </c>
    </row>
    <row r="17941" spans="1:7" ht="38.25">
      <c r="A17941" s="178" t="str">
        <f t="shared" si="284"/>
        <v>5 - C186</v>
      </c>
      <c r="B17941" s="178">
        <v>5</v>
      </c>
      <c r="C17941" s="286" t="str">
        <f>'COTAÇÕES ATUALIZADAS 10-2020'!A275</f>
        <v>C186</v>
      </c>
      <c r="D17941" s="286" t="str">
        <f t="shared" si="285"/>
        <v>TAMPÃO PARA TRÁFEGO INTENSO, COM ABERTURA ARTICULADA DUPLA E POR RÓTULA ÚNICA, TRAVA DE SEGURANÇA E ANEL DE APOIO INTEGRADO AO TELAR CONFORME NBR10160, CLASSE D400 PARA VÃO Ø80cm FD</v>
      </c>
      <c r="E17941" s="286" t="str">
        <f>'COTAÇÕES ATUALIZADAS 10-2020'!B275</f>
        <v>TAMPÃO PARA TRÁFEGO INTENSO, COM ABERTURA ARTICULADA DUPLA E POR RÓTULA ÚNICA, TRAVA DE SEGURANÇA E ANEL DE APOIO INTEGRADO AO TELAR CONFORME NBR10160, CLASSE D400 PARA VÃO Ø80cm FD</v>
      </c>
      <c r="F17941" s="178" t="str">
        <f>'COTAÇÕES ATUALIZADAS 10-2020'!C275</f>
        <v>UN</v>
      </c>
      <c r="G17941" s="372">
        <f>'COTAÇÕES ATUALIZADAS 10-2020'!F275</f>
        <v>1525.8</v>
      </c>
    </row>
    <row r="17942" spans="1:7">
      <c r="A17942" s="178" t="str">
        <f t="shared" si="284"/>
        <v>5 - C187</v>
      </c>
      <c r="B17942" s="178">
        <v>5</v>
      </c>
      <c r="C17942" s="286" t="str">
        <f>'COTAÇÕES ATUALIZADAS 10-2020'!A276</f>
        <v>C187</v>
      </c>
      <c r="D17942" s="286" t="str">
        <f t="shared" si="285"/>
        <v>TÊ COM BOLSAS JUNTA ELÁSTICA JGS DN100 FD</v>
      </c>
      <c r="E17942" s="286" t="str">
        <f>'COTAÇÕES ATUALIZADAS 10-2020'!B276</f>
        <v>TÊ COM BOLSAS JUNTA ELÁSTICA JGS DN100 FD</v>
      </c>
      <c r="F17942" s="178" t="str">
        <f>'COTAÇÕES ATUALIZADAS 10-2020'!C276</f>
        <v>UN</v>
      </c>
      <c r="G17942" s="372">
        <f>'COTAÇÕES ATUALIZADAS 10-2020'!F276</f>
        <v>265.5</v>
      </c>
    </row>
    <row r="17943" spans="1:7">
      <c r="A17943" s="178" t="str">
        <f t="shared" si="284"/>
        <v>5 - C188</v>
      </c>
      <c r="B17943" s="178">
        <v>5</v>
      </c>
      <c r="C17943" s="286" t="str">
        <f>'COTAÇÕES ATUALIZADAS 10-2020'!A277</f>
        <v>C188</v>
      </c>
      <c r="D17943" s="286" t="str">
        <f t="shared" si="285"/>
        <v>TÊ COM BOLSAS JUNTA ELÁSTICA JGS DN150 FD</v>
      </c>
      <c r="E17943" s="286" t="str">
        <f>'COTAÇÕES ATUALIZADAS 10-2020'!B277</f>
        <v>TÊ COM BOLSAS JUNTA ELÁSTICA JGS DN150 FD</v>
      </c>
      <c r="F17943" s="178" t="str">
        <f>'COTAÇÕES ATUALIZADAS 10-2020'!C277</f>
        <v>UN</v>
      </c>
      <c r="G17943" s="372">
        <f>'COTAÇÕES ATUALIZADAS 10-2020'!F277</f>
        <v>403.56</v>
      </c>
    </row>
    <row r="17944" spans="1:7">
      <c r="A17944" s="178" t="str">
        <f t="shared" si="284"/>
        <v>5 - C282</v>
      </c>
      <c r="B17944" s="178">
        <v>5</v>
      </c>
      <c r="C17944" s="286" t="str">
        <f>'COTAÇÕES ATUALIZADAS 10-2020'!A278</f>
        <v>C282</v>
      </c>
      <c r="D17944" s="286" t="str">
        <f t="shared" si="285"/>
        <v>TÊ COM BOLSAS JUNTA ELÁSTICA JGS DN200 FD</v>
      </c>
      <c r="E17944" s="286" t="str">
        <f>'COTAÇÕES ATUALIZADAS 10-2020'!B278</f>
        <v>TÊ COM BOLSAS JUNTA ELÁSTICA JGS DN200 FD</v>
      </c>
      <c r="F17944" s="178" t="str">
        <f>'COTAÇÕES ATUALIZADAS 10-2020'!C278</f>
        <v>UN</v>
      </c>
      <c r="G17944" s="372">
        <f>'COTAÇÕES ATUALIZADAS 10-2020'!F278</f>
        <v>576</v>
      </c>
    </row>
    <row r="17945" spans="1:7">
      <c r="A17945" s="178" t="str">
        <f t="shared" si="284"/>
        <v>5 - C189</v>
      </c>
      <c r="B17945" s="178">
        <v>5</v>
      </c>
      <c r="C17945" s="286" t="str">
        <f>'COTAÇÕES ATUALIZADAS 10-2020'!A279</f>
        <v>C189</v>
      </c>
      <c r="D17945" s="286" t="str">
        <f t="shared" si="285"/>
        <v>TÊ COM BOLSAS JUNTA ELÁSTICA JGS DN300 FD</v>
      </c>
      <c r="E17945" s="286" t="str">
        <f>'COTAÇÕES ATUALIZADAS 10-2020'!B279</f>
        <v>TÊ COM BOLSAS JUNTA ELÁSTICA JGS DN300 FD</v>
      </c>
      <c r="F17945" s="178" t="str">
        <f>'COTAÇÕES ATUALIZADAS 10-2020'!C279</f>
        <v>UN</v>
      </c>
      <c r="G17945" s="372">
        <f>'COTAÇÕES ATUALIZADAS 10-2020'!F279</f>
        <v>1359.52</v>
      </c>
    </row>
    <row r="17946" spans="1:7" ht="25.5">
      <c r="A17946" s="178" t="str">
        <f t="shared" si="284"/>
        <v>5 - C190</v>
      </c>
      <c r="B17946" s="178">
        <v>5</v>
      </c>
      <c r="C17946" s="286" t="str">
        <f>'COTAÇÕES ATUALIZADAS 10-2020'!A280</f>
        <v>C190</v>
      </c>
      <c r="D17946" s="286" t="str">
        <f t="shared" si="285"/>
        <v>TÊ COM BOLSAS JUNTA TRAVADA INTERNA JTI DN300 FD ANTERIOR DECASS 1.722,60</v>
      </c>
      <c r="E17946" s="286" t="str">
        <f>'COTAÇÕES ATUALIZADAS 10-2020'!B280</f>
        <v>TÊ COM BOLSAS JUNTA TRAVADA INTERNA JTI DN300 FD ANTERIOR DECASS 1.722,60</v>
      </c>
      <c r="F17946" s="178" t="str">
        <f>'COTAÇÕES ATUALIZADAS 10-2020'!C280</f>
        <v>UN</v>
      </c>
      <c r="G17946" s="372">
        <f>'COTAÇÕES ATUALIZADAS 10-2020'!F280</f>
        <v>5206.45</v>
      </c>
    </row>
    <row r="17947" spans="1:7">
      <c r="A17947" s="178" t="str">
        <f t="shared" si="284"/>
        <v>5 - C192</v>
      </c>
      <c r="B17947" s="178">
        <v>5</v>
      </c>
      <c r="C17947" s="286" t="str">
        <f>'COTAÇÕES ATUALIZADAS 10-2020'!A281</f>
        <v>C192</v>
      </c>
      <c r="D17947" s="286" t="str">
        <f t="shared" si="285"/>
        <v>TÊ COM FLANGES PN10 DN100 FD</v>
      </c>
      <c r="E17947" s="286" t="str">
        <f>'COTAÇÕES ATUALIZADAS 10-2020'!B281</f>
        <v>TÊ COM FLANGES PN10 DN100 FD</v>
      </c>
      <c r="F17947" s="178" t="str">
        <f>'COTAÇÕES ATUALIZADAS 10-2020'!C281</f>
        <v>UN</v>
      </c>
      <c r="G17947" s="372">
        <f>'COTAÇÕES ATUALIZADAS 10-2020'!F281</f>
        <v>453.47</v>
      </c>
    </row>
    <row r="17948" spans="1:7">
      <c r="A17948" s="178" t="str">
        <f t="shared" si="284"/>
        <v>5 - C297</v>
      </c>
      <c r="B17948" s="178">
        <v>5</v>
      </c>
      <c r="C17948" s="286" t="str">
        <f>'COTAÇÕES ATUALIZADAS 10-2020'!A282</f>
        <v>C297</v>
      </c>
      <c r="D17948" s="286" t="str">
        <f t="shared" si="285"/>
        <v>TÊ COM FLANGES PN10 DN200 FD</v>
      </c>
      <c r="E17948" s="286" t="str">
        <f>'COTAÇÕES ATUALIZADAS 10-2020'!B282</f>
        <v>TÊ COM FLANGES PN10 DN200 FD</v>
      </c>
      <c r="F17948" s="178" t="str">
        <f>'COTAÇÕES ATUALIZADAS 10-2020'!C282</f>
        <v>UN</v>
      </c>
      <c r="G17948" s="372">
        <f>'COTAÇÕES ATUALIZADAS 10-2020'!F282</f>
        <v>936</v>
      </c>
    </row>
    <row r="17949" spans="1:7">
      <c r="A17949" s="178" t="str">
        <f t="shared" si="284"/>
        <v>5 - C416</v>
      </c>
      <c r="B17949" s="178">
        <v>5</v>
      </c>
      <c r="C17949" s="286" t="str">
        <f>'COTAÇÕES ATUALIZADAS 10-2020'!A283</f>
        <v>C416</v>
      </c>
      <c r="D17949" s="286" t="str">
        <f t="shared" si="285"/>
        <v>TÊ COM FLANGES PN10 DN250 FD</v>
      </c>
      <c r="E17949" s="286" t="str">
        <f>'COTAÇÕES ATUALIZADAS 10-2020'!B283</f>
        <v>TÊ COM FLANGES PN10 DN250 FD</v>
      </c>
      <c r="F17949" s="178" t="str">
        <f>'COTAÇÕES ATUALIZADAS 10-2020'!C283</f>
        <v>UN</v>
      </c>
      <c r="G17949" s="372">
        <f>'COTAÇÕES ATUALIZADAS 10-2020'!F283</f>
        <v>1579.405</v>
      </c>
    </row>
    <row r="17950" spans="1:7">
      <c r="A17950" s="178" t="str">
        <f t="shared" si="284"/>
        <v>5 - C331</v>
      </c>
      <c r="B17950" s="178">
        <v>5</v>
      </c>
      <c r="C17950" s="286" t="str">
        <f>'COTAÇÕES ATUALIZADAS 10-2020'!A284</f>
        <v>C331</v>
      </c>
      <c r="D17950" s="286" t="str">
        <f t="shared" si="285"/>
        <v>TÊ COM FLANGES PN10 DN600 FD</v>
      </c>
      <c r="E17950" s="286" t="str">
        <f>'COTAÇÕES ATUALIZADAS 10-2020'!B284</f>
        <v>TÊ COM FLANGES PN10 DN600 FD</v>
      </c>
      <c r="F17950" s="178" t="str">
        <f>'COTAÇÕES ATUALIZADAS 10-2020'!C284</f>
        <v>UN</v>
      </c>
      <c r="G17950" s="372">
        <f>'COTAÇÕES ATUALIZADAS 10-2020'!F284</f>
        <v>8594</v>
      </c>
    </row>
    <row r="17951" spans="1:7">
      <c r="A17951" s="178" t="str">
        <f t="shared" si="284"/>
        <v>5 - C316</v>
      </c>
      <c r="B17951" s="178">
        <v>5</v>
      </c>
      <c r="C17951" s="286" t="str">
        <f>'COTAÇÕES ATUALIZADAS 10-2020'!A285</f>
        <v>C316</v>
      </c>
      <c r="D17951" s="286" t="str">
        <f t="shared" si="285"/>
        <v>TÊ COM FLANGES PN10 DN800 FD</v>
      </c>
      <c r="E17951" s="286" t="str">
        <f>'COTAÇÕES ATUALIZADAS 10-2020'!B285</f>
        <v>TÊ COM FLANGES PN10 DN800 FD</v>
      </c>
      <c r="F17951" s="178" t="str">
        <f>'COTAÇÕES ATUALIZADAS 10-2020'!C285</f>
        <v>UN</v>
      </c>
      <c r="G17951" s="372">
        <f>'COTAÇÕES ATUALIZADAS 10-2020'!F285</f>
        <v>14410</v>
      </c>
    </row>
    <row r="17952" spans="1:7">
      <c r="A17952" s="178" t="str">
        <f t="shared" si="284"/>
        <v>5 - C451</v>
      </c>
      <c r="B17952" s="178">
        <v>5</v>
      </c>
      <c r="C17952" s="286" t="str">
        <f>'COTAÇÕES ATUALIZADAS 10-2020'!A286</f>
        <v>C451</v>
      </c>
      <c r="D17952" s="286" t="str">
        <f t="shared" si="285"/>
        <v>TÊ COM FLANGES PN16 DN200 FD</v>
      </c>
      <c r="E17952" s="286" t="str">
        <f>'COTAÇÕES ATUALIZADAS 10-2020'!B286</f>
        <v>TÊ COM FLANGES PN16 DN200 FD</v>
      </c>
      <c r="F17952" s="178" t="str">
        <f>'COTAÇÕES ATUALIZADAS 10-2020'!C286</f>
        <v>UN</v>
      </c>
      <c r="G17952" s="372">
        <f>'COTAÇÕES ATUALIZADAS 10-2020'!F286</f>
        <v>1016.9349999999999</v>
      </c>
    </row>
    <row r="17953" spans="1:7">
      <c r="A17953" s="178" t="str">
        <f t="shared" si="284"/>
        <v>5 - C463</v>
      </c>
      <c r="B17953" s="178">
        <v>5</v>
      </c>
      <c r="C17953" s="286" t="str">
        <f>'COTAÇÕES ATUALIZADAS 10-2020'!A287</f>
        <v>C463</v>
      </c>
      <c r="D17953" s="286" t="str">
        <f t="shared" si="285"/>
        <v>TÊ COM FLANGES PN16 DN250 FD</v>
      </c>
      <c r="E17953" s="286" t="str">
        <f>'COTAÇÕES ATUALIZADAS 10-2020'!B287</f>
        <v>TÊ COM FLANGES PN16 DN250 FD</v>
      </c>
      <c r="F17953" s="178" t="str">
        <f>'COTAÇÕES ATUALIZADAS 10-2020'!C287</f>
        <v>UN</v>
      </c>
      <c r="G17953" s="372">
        <f>'COTAÇÕES ATUALIZADAS 10-2020'!F287</f>
        <v>1895.79</v>
      </c>
    </row>
    <row r="17954" spans="1:7">
      <c r="A17954" s="178" t="str">
        <f t="shared" si="284"/>
        <v>5 - C193</v>
      </c>
      <c r="B17954" s="178">
        <v>5</v>
      </c>
      <c r="C17954" s="286" t="str">
        <f>'COTAÇÕES ATUALIZADAS 10-2020'!A288</f>
        <v>C193</v>
      </c>
      <c r="D17954" s="286" t="str">
        <f t="shared" si="285"/>
        <v>TÊ DE REDUÇÃO COM BOLSAS JUNTA ELÁSTICA JGS DN150x100 FD</v>
      </c>
      <c r="E17954" s="286" t="str">
        <f>'COTAÇÕES ATUALIZADAS 10-2020'!B288</f>
        <v>TÊ DE REDUÇÃO COM BOLSAS JUNTA ELÁSTICA JGS DN150x100 FD</v>
      </c>
      <c r="F17954" s="178" t="str">
        <f>'COTAÇÕES ATUALIZADAS 10-2020'!C288</f>
        <v>UN</v>
      </c>
      <c r="G17954" s="372">
        <f>'COTAÇÕES ATUALIZADAS 10-2020'!F288</f>
        <v>318.60000000000002</v>
      </c>
    </row>
    <row r="17955" spans="1:7">
      <c r="A17955" s="178" t="str">
        <f t="shared" si="284"/>
        <v>5 - C352</v>
      </c>
      <c r="B17955" s="178">
        <v>5</v>
      </c>
      <c r="C17955" s="286" t="str">
        <f>'COTAÇÕES ATUALIZADAS 10-2020'!A289</f>
        <v>C352</v>
      </c>
      <c r="D17955" s="286" t="str">
        <f t="shared" si="285"/>
        <v>TÊ DE REDUÇÃO COM BOLSAS JUNTA ELÁSTICA JGS DN150x80 FD</v>
      </c>
      <c r="E17955" s="286" t="str">
        <f>'COTAÇÕES ATUALIZADAS 10-2020'!B289</f>
        <v>TÊ DE REDUÇÃO COM BOLSAS JUNTA ELÁSTICA JGS DN150x80 FD</v>
      </c>
      <c r="F17955" s="178" t="str">
        <f>'COTAÇÕES ATUALIZADAS 10-2020'!C289</f>
        <v>UN</v>
      </c>
      <c r="G17955" s="372">
        <f>'COTAÇÕES ATUALIZADAS 10-2020'!F289</f>
        <v>293.90499999999997</v>
      </c>
    </row>
    <row r="17956" spans="1:7">
      <c r="A17956" s="178" t="str">
        <f t="shared" si="284"/>
        <v>5 - C194</v>
      </c>
      <c r="B17956" s="178">
        <v>5</v>
      </c>
      <c r="C17956" s="286" t="str">
        <f>'COTAÇÕES ATUALIZADAS 10-2020'!A290</f>
        <v>C194</v>
      </c>
      <c r="D17956" s="286" t="str">
        <f t="shared" si="285"/>
        <v>TÊ DE REDUÇÃO COM BOLSAS JUNTA ELÁSTICA JGS DN200x100 FD</v>
      </c>
      <c r="E17956" s="286" t="str">
        <f>'COTAÇÕES ATUALIZADAS 10-2020'!B290</f>
        <v>TÊ DE REDUÇÃO COM BOLSAS JUNTA ELÁSTICA JGS DN200x100 FD</v>
      </c>
      <c r="F17956" s="178" t="str">
        <f>'COTAÇÕES ATUALIZADAS 10-2020'!C290</f>
        <v>UN</v>
      </c>
      <c r="G17956" s="372">
        <f>'COTAÇÕES ATUALIZADAS 10-2020'!F290</f>
        <v>552.24</v>
      </c>
    </row>
    <row r="17957" spans="1:7">
      <c r="A17957" s="178" t="str">
        <f t="shared" si="284"/>
        <v>5 - C195</v>
      </c>
      <c r="B17957" s="178">
        <v>5</v>
      </c>
      <c r="C17957" s="286" t="str">
        <f>'COTAÇÕES ATUALIZADAS 10-2020'!A291</f>
        <v>C195</v>
      </c>
      <c r="D17957" s="286" t="str">
        <f t="shared" si="285"/>
        <v>TÊ DE REDUÇÃO COM BOLSAS JUNTA ELÁSTICA JGS DN200x150 FD</v>
      </c>
      <c r="E17957" s="286" t="str">
        <f>'COTAÇÕES ATUALIZADAS 10-2020'!B291</f>
        <v>TÊ DE REDUÇÃO COM BOLSAS JUNTA ELÁSTICA JGS DN200x150 FD</v>
      </c>
      <c r="F17957" s="178" t="str">
        <f>'COTAÇÕES ATUALIZADAS 10-2020'!C291</f>
        <v>UN</v>
      </c>
      <c r="G17957" s="372">
        <f>'COTAÇÕES ATUALIZADAS 10-2020'!F291</f>
        <v>594.72</v>
      </c>
    </row>
    <row r="17958" spans="1:7">
      <c r="A17958" s="178" t="str">
        <f t="shared" si="284"/>
        <v>5 - C196</v>
      </c>
      <c r="B17958" s="178">
        <v>5</v>
      </c>
      <c r="C17958" s="286" t="str">
        <f>'COTAÇÕES ATUALIZADAS 10-2020'!A292</f>
        <v>C196</v>
      </c>
      <c r="D17958" s="286" t="str">
        <f t="shared" si="285"/>
        <v>TÊ DE REDUÇÃO COM BOLSAS JUNTA ELÁSTICA JGS DN250x100 FD</v>
      </c>
      <c r="E17958" s="286" t="str">
        <f>'COTAÇÕES ATUALIZADAS 10-2020'!B292</f>
        <v>TÊ DE REDUÇÃO COM BOLSAS JUNTA ELÁSTICA JGS DN250x100 FD</v>
      </c>
      <c r="F17958" s="178" t="str">
        <f>'COTAÇÕES ATUALIZADAS 10-2020'!C292</f>
        <v>UN</v>
      </c>
      <c r="G17958" s="372">
        <f>'COTAÇÕES ATUALIZADAS 10-2020'!F292</f>
        <v>637.20000000000005</v>
      </c>
    </row>
    <row r="17959" spans="1:7">
      <c r="A17959" s="178" t="str">
        <f t="shared" si="284"/>
        <v>5 - C197</v>
      </c>
      <c r="B17959" s="178">
        <v>5</v>
      </c>
      <c r="C17959" s="286" t="str">
        <f>'COTAÇÕES ATUALIZADAS 10-2020'!A293</f>
        <v>C197</v>
      </c>
      <c r="D17959" s="286" t="str">
        <f t="shared" si="285"/>
        <v>TÊ DE REDUÇÃO COM BOLSAS JUNTA ELÁSTICA JGS DN300x100 FD</v>
      </c>
      <c r="E17959" s="286" t="str">
        <f>'COTAÇÕES ATUALIZADAS 10-2020'!B293</f>
        <v>TÊ DE REDUÇÃO COM BOLSAS JUNTA ELÁSTICA JGS DN300x100 FD</v>
      </c>
      <c r="F17959" s="178" t="str">
        <f>'COTAÇÕES ATUALIZADAS 10-2020'!C293</f>
        <v>UN</v>
      </c>
      <c r="G17959" s="372">
        <f>'COTAÇÕES ATUALIZADAS 10-2020'!F293</f>
        <v>892.08</v>
      </c>
    </row>
    <row r="17960" spans="1:7">
      <c r="A17960" s="178" t="str">
        <f t="shared" si="284"/>
        <v>5 - C198</v>
      </c>
      <c r="B17960" s="178">
        <v>5</v>
      </c>
      <c r="C17960" s="286" t="str">
        <f>'COTAÇÕES ATUALIZADAS 10-2020'!A294</f>
        <v>C198</v>
      </c>
      <c r="D17960" s="286" t="str">
        <f t="shared" si="285"/>
        <v>TÊ DE REDUÇÃO COM BOLSAS JUNTA ELÁSTICA JGS DN300x150 FD</v>
      </c>
      <c r="E17960" s="286" t="str">
        <f>'COTAÇÕES ATUALIZADAS 10-2020'!B294</f>
        <v>TÊ DE REDUÇÃO COM BOLSAS JUNTA ELÁSTICA JGS DN300x150 FD</v>
      </c>
      <c r="F17960" s="178" t="str">
        <f>'COTAÇÕES ATUALIZADAS 10-2020'!C294</f>
        <v>UN</v>
      </c>
      <c r="G17960" s="372">
        <f>'COTAÇÕES ATUALIZADAS 10-2020'!F294</f>
        <v>955.8</v>
      </c>
    </row>
    <row r="17961" spans="1:7">
      <c r="A17961" s="178" t="str">
        <f t="shared" si="284"/>
        <v>5 - C344</v>
      </c>
      <c r="B17961" s="178">
        <v>5</v>
      </c>
      <c r="C17961" s="286" t="str">
        <f>'COTAÇÕES ATUALIZADAS 10-2020'!A295</f>
        <v>C344</v>
      </c>
      <c r="D17961" s="286" t="str">
        <f t="shared" si="285"/>
        <v>TÊ DE REDUÇÃO COM BOLSAS JUNTA ELÁSTICA JGS DN300x200 FD</v>
      </c>
      <c r="E17961" s="286" t="str">
        <f>'COTAÇÕES ATUALIZADAS 10-2020'!B295</f>
        <v>TÊ DE REDUÇÃO COM BOLSAS JUNTA ELÁSTICA JGS DN300x200 FD</v>
      </c>
      <c r="F17961" s="178" t="str">
        <f>'COTAÇÕES ATUALIZADAS 10-2020'!C295</f>
        <v>UN</v>
      </c>
      <c r="G17961" s="372">
        <f>'COTAÇÕES ATUALIZADAS 10-2020'!F295</f>
        <v>975.58</v>
      </c>
    </row>
    <row r="17962" spans="1:7">
      <c r="A17962" s="178" t="str">
        <f t="shared" si="284"/>
        <v>5 - C481</v>
      </c>
      <c r="B17962" s="178">
        <v>5</v>
      </c>
      <c r="C17962" s="286" t="str">
        <f>'COTAÇÕES ATUALIZADAS 10-2020'!A296</f>
        <v>C481</v>
      </c>
      <c r="D17962" s="286" t="str">
        <f t="shared" si="285"/>
        <v>TÊ DE REDUÇÃO COM BOLSAS JUNTA ELÁSTICA JGS DN400x100 FD</v>
      </c>
      <c r="E17962" s="286" t="str">
        <f>'COTAÇÕES ATUALIZADAS 10-2020'!B296</f>
        <v>TÊ DE REDUÇÃO COM BOLSAS JUNTA ELÁSTICA JGS DN400x100 FD</v>
      </c>
      <c r="F17962" s="178" t="str">
        <f>'COTAÇÕES ATUALIZADAS 10-2020'!C296</f>
        <v>UN</v>
      </c>
      <c r="G17962" s="372">
        <f>'COTAÇÕES ATUALIZADAS 10-2020'!F296</f>
        <v>1417.905</v>
      </c>
    </row>
    <row r="17963" spans="1:7" ht="25.5">
      <c r="A17963" s="178" t="str">
        <f t="shared" si="284"/>
        <v>5 - C361</v>
      </c>
      <c r="B17963" s="178">
        <v>5</v>
      </c>
      <c r="C17963" s="286" t="str">
        <f>'COTAÇÕES ATUALIZADAS 10-2020'!A297</f>
        <v>C361</v>
      </c>
      <c r="D17963" s="286" t="str">
        <f t="shared" si="285"/>
        <v>TÊ DE REDUÇÃO COM BOLSAS JUNTA ELÁSTICA JGS DN600x400 FD ANTERIOR DUCASS 8.722,00</v>
      </c>
      <c r="E17963" s="286" t="str">
        <f>'COTAÇÕES ATUALIZADAS 10-2020'!B297</f>
        <v>TÊ DE REDUÇÃO COM BOLSAS JUNTA ELÁSTICA JGS DN600x400 FD ANTERIOR DUCASS 8.722,00</v>
      </c>
      <c r="F17963" s="178" t="str">
        <f>'COTAÇÕES ATUALIZADAS 10-2020'!C297</f>
        <v>UN</v>
      </c>
      <c r="G17963" s="372">
        <f>'COTAÇÕES ATUALIZADAS 10-2020'!F297</f>
        <v>5243.9</v>
      </c>
    </row>
    <row r="17964" spans="1:7" ht="25.5">
      <c r="A17964" s="178" t="str">
        <f t="shared" si="284"/>
        <v>5 - C345</v>
      </c>
      <c r="B17964" s="178">
        <v>5</v>
      </c>
      <c r="C17964" s="286" t="str">
        <f>'COTAÇÕES ATUALIZADAS 10-2020'!A298</f>
        <v>C345</v>
      </c>
      <c r="D17964" s="286" t="str">
        <f t="shared" si="285"/>
        <v>TÊ DE REDUÇÃO COM BOLSAS JUNTA ELÁSTICA JGS E FLANGE PN10 DN800x200 FD</v>
      </c>
      <c r="E17964" s="286" t="str">
        <f>'COTAÇÕES ATUALIZADAS 10-2020'!B298</f>
        <v>TÊ DE REDUÇÃO COM BOLSAS JUNTA ELÁSTICA JGS E FLANGE PN10 DN800x200 FD</v>
      </c>
      <c r="F17964" s="178" t="str">
        <f>'COTAÇÕES ATUALIZADAS 10-2020'!C298</f>
        <v>UN</v>
      </c>
      <c r="G17964" s="372">
        <f>'COTAÇÕES ATUALIZADAS 10-2020'!F298</f>
        <v>11312.45</v>
      </c>
    </row>
    <row r="17965" spans="1:7" ht="25.5">
      <c r="A17965" s="178" t="str">
        <f t="shared" si="284"/>
        <v>5 - C199</v>
      </c>
      <c r="B17965" s="178">
        <v>5</v>
      </c>
      <c r="C17965" s="286" t="str">
        <f>'COTAÇÕES ATUALIZADAS 10-2020'!A299</f>
        <v>C199</v>
      </c>
      <c r="D17965" s="286" t="str">
        <f t="shared" si="285"/>
        <v>TÊ DE REDUÇÃO COM BOLSAS JUNTA TRAVADA INTERNA JTI DN300x150 FD ANTERIOR DUCASS 1.336,50</v>
      </c>
      <c r="E17965" s="286" t="str">
        <f>'COTAÇÕES ATUALIZADAS 10-2020'!B299</f>
        <v>TÊ DE REDUÇÃO COM BOLSAS JUNTA TRAVADA INTERNA JTI DN300x150 FD ANTERIOR DUCASS 1.336,50</v>
      </c>
      <c r="F17965" s="178" t="str">
        <f>'COTAÇÕES ATUALIZADAS 10-2020'!C299</f>
        <v>UN</v>
      </c>
      <c r="G17965" s="372">
        <f>'COTAÇÕES ATUALIZADAS 10-2020'!F299</f>
        <v>4625.58</v>
      </c>
    </row>
    <row r="17966" spans="1:7">
      <c r="A17966" s="178" t="str">
        <f t="shared" si="284"/>
        <v>5 - C200</v>
      </c>
      <c r="B17966" s="178">
        <v>5</v>
      </c>
      <c r="C17966" s="286" t="str">
        <f>'COTAÇÕES ATUALIZADAS 10-2020'!A300</f>
        <v>C200</v>
      </c>
      <c r="D17966" s="286" t="str">
        <f t="shared" si="285"/>
        <v>TÊ DE REDUÇÃO COM FLANGES PN10 DN100X50 FD</v>
      </c>
      <c r="E17966" s="286" t="str">
        <f>'COTAÇÕES ATUALIZADAS 10-2020'!B300</f>
        <v>TÊ DE REDUÇÃO COM FLANGES PN10 DN100X50 FD</v>
      </c>
      <c r="F17966" s="178" t="str">
        <f>'COTAÇÕES ATUALIZADAS 10-2020'!C300</f>
        <v>UN</v>
      </c>
      <c r="G17966" s="372">
        <f>'COTAÇÕES ATUALIZADAS 10-2020'!F300</f>
        <v>420.55</v>
      </c>
    </row>
    <row r="17967" spans="1:7">
      <c r="A17967" s="178" t="str">
        <f t="shared" si="284"/>
        <v>5 - C201</v>
      </c>
      <c r="B17967" s="178">
        <v>5</v>
      </c>
      <c r="C17967" s="286" t="str">
        <f>'COTAÇÕES ATUALIZADAS 10-2020'!A301</f>
        <v>C201</v>
      </c>
      <c r="D17967" s="286" t="str">
        <f t="shared" si="285"/>
        <v>TÊ DE REDUÇÃO COM FLANGES PN10 DN150x100 FD</v>
      </c>
      <c r="E17967" s="286" t="str">
        <f>'COTAÇÕES ATUALIZADAS 10-2020'!B301</f>
        <v>TÊ DE REDUÇÃO COM FLANGES PN10 DN150x100 FD</v>
      </c>
      <c r="F17967" s="178" t="str">
        <f>'COTAÇÕES ATUALIZADAS 10-2020'!C301</f>
        <v>UN</v>
      </c>
      <c r="G17967" s="372">
        <f>'COTAÇÕES ATUALIZADAS 10-2020'!F301</f>
        <v>590.47</v>
      </c>
    </row>
    <row r="17968" spans="1:7">
      <c r="A17968" s="178" t="str">
        <f t="shared" si="284"/>
        <v>5 - C202</v>
      </c>
      <c r="B17968" s="178">
        <v>5</v>
      </c>
      <c r="C17968" s="286" t="str">
        <f>'COTAÇÕES ATUALIZADAS 10-2020'!A302</f>
        <v>C202</v>
      </c>
      <c r="D17968" s="286" t="str">
        <f t="shared" si="285"/>
        <v>TÊ DE REDUÇÃO COM FLANGES PN10 DN150X50 FD</v>
      </c>
      <c r="E17968" s="286" t="str">
        <f>'COTAÇÕES ATUALIZADAS 10-2020'!B302</f>
        <v>TÊ DE REDUÇÃO COM FLANGES PN10 DN150X50 FD</v>
      </c>
      <c r="F17968" s="178" t="str">
        <f>'COTAÇÕES ATUALIZADAS 10-2020'!C302</f>
        <v>UN</v>
      </c>
      <c r="G17968" s="372">
        <f>'COTAÇÕES ATUALIZADAS 10-2020'!F302</f>
        <v>602.15</v>
      </c>
    </row>
    <row r="17969" spans="1:7">
      <c r="A17969" s="178" t="str">
        <f t="shared" si="284"/>
        <v>5 - C203</v>
      </c>
      <c r="B17969" s="178">
        <v>5</v>
      </c>
      <c r="C17969" s="286" t="str">
        <f>'COTAÇÕES ATUALIZADAS 10-2020'!A303</f>
        <v>C203</v>
      </c>
      <c r="D17969" s="286" t="str">
        <f t="shared" si="285"/>
        <v>TÊ DE REDUÇÃO COM FLANGES PN10 DN200x100 FD</v>
      </c>
      <c r="E17969" s="286" t="str">
        <f>'COTAÇÕES ATUALIZADAS 10-2020'!B303</f>
        <v>TÊ DE REDUÇÃO COM FLANGES PN10 DN200x100 FD</v>
      </c>
      <c r="F17969" s="178" t="str">
        <f>'COTAÇÕES ATUALIZADAS 10-2020'!C303</f>
        <v>UN</v>
      </c>
      <c r="G17969" s="372">
        <f>'COTAÇÕES ATUALIZADAS 10-2020'!F303</f>
        <v>896.33</v>
      </c>
    </row>
    <row r="17970" spans="1:7">
      <c r="A17970" s="178" t="str">
        <f t="shared" si="284"/>
        <v>5 - C204</v>
      </c>
      <c r="B17970" s="178">
        <v>5</v>
      </c>
      <c r="C17970" s="286" t="str">
        <f>'COTAÇÕES ATUALIZADAS 10-2020'!A304</f>
        <v>C204</v>
      </c>
      <c r="D17970" s="286" t="str">
        <f t="shared" si="285"/>
        <v>TÊ DE REDUÇÃO COM FLANGES PN10 DN200x50 FD</v>
      </c>
      <c r="E17970" s="286" t="str">
        <f>'COTAÇÕES ATUALIZADAS 10-2020'!B304</f>
        <v>TÊ DE REDUÇÃO COM FLANGES PN10 DN200x50 FD</v>
      </c>
      <c r="F17970" s="178" t="str">
        <f>'COTAÇÕES ATUALIZADAS 10-2020'!C304</f>
        <v>UN</v>
      </c>
      <c r="G17970" s="372">
        <f>'COTAÇÕES ATUALIZADAS 10-2020'!F304</f>
        <v>798</v>
      </c>
    </row>
    <row r="17971" spans="1:7">
      <c r="A17971" s="178" t="str">
        <f t="shared" si="284"/>
        <v>5 - C205</v>
      </c>
      <c r="B17971" s="178">
        <v>5</v>
      </c>
      <c r="C17971" s="286" t="str">
        <f>'COTAÇÕES ATUALIZADAS 10-2020'!A305</f>
        <v>C205</v>
      </c>
      <c r="D17971" s="286" t="str">
        <f t="shared" si="285"/>
        <v>TÊ DE REDUÇÃO COM FLANGES PN10 DN250x150 FD</v>
      </c>
      <c r="E17971" s="286" t="str">
        <f>'COTAÇÕES ATUALIZADAS 10-2020'!B305</f>
        <v>TÊ DE REDUÇÃO COM FLANGES PN10 DN250x150 FD</v>
      </c>
      <c r="F17971" s="178" t="str">
        <f>'COTAÇÕES ATUALIZADAS 10-2020'!C305</f>
        <v>UN</v>
      </c>
      <c r="G17971" s="372">
        <f>'COTAÇÕES ATUALIZADAS 10-2020'!F305</f>
        <v>1903.4</v>
      </c>
    </row>
    <row r="17972" spans="1:7">
      <c r="A17972" s="178" t="str">
        <f t="shared" si="284"/>
        <v>5 - C513</v>
      </c>
      <c r="B17972" s="178">
        <v>5</v>
      </c>
      <c r="C17972" s="286" t="str">
        <f>'COTAÇÕES ATUALIZADAS 10-2020'!A306</f>
        <v>C513</v>
      </c>
      <c r="D17972" s="286" t="str">
        <f t="shared" si="285"/>
        <v>TÊ DE REDUÇÃO COM FLANGES PN10 DN250x200 FD</v>
      </c>
      <c r="E17972" s="286" t="str">
        <f>'COTAÇÕES ATUALIZADAS 10-2020'!B306</f>
        <v>TÊ DE REDUÇÃO COM FLANGES PN10 DN250x200 FD</v>
      </c>
      <c r="F17972" s="178" t="str">
        <f>'COTAÇÕES ATUALIZADAS 10-2020'!C306</f>
        <v>UN</v>
      </c>
      <c r="G17972" s="372">
        <f>'COTAÇÕES ATUALIZADAS 10-2020'!F306</f>
        <v>1926.9</v>
      </c>
    </row>
    <row r="17973" spans="1:7">
      <c r="A17973" s="178" t="str">
        <f t="shared" si="284"/>
        <v>5 - C206</v>
      </c>
      <c r="B17973" s="178">
        <v>5</v>
      </c>
      <c r="C17973" s="286" t="str">
        <f>'COTAÇÕES ATUALIZADAS 10-2020'!A307</f>
        <v>C206</v>
      </c>
      <c r="D17973" s="286" t="str">
        <f t="shared" si="285"/>
        <v>TÊ DE REDUÇÃO COM FLANGES PN10 DN250x50 FD</v>
      </c>
      <c r="E17973" s="286" t="str">
        <f>'COTAÇÕES ATUALIZADAS 10-2020'!B307</f>
        <v>TÊ DE REDUÇÃO COM FLANGES PN10 DN250x50 FD</v>
      </c>
      <c r="F17973" s="178" t="str">
        <f>'COTAÇÕES ATUALIZADAS 10-2020'!C307</f>
        <v>UN</v>
      </c>
      <c r="G17973" s="372">
        <f>'COTAÇÕES ATUALIZADAS 10-2020'!F307</f>
        <v>1879.9</v>
      </c>
    </row>
    <row r="17974" spans="1:7">
      <c r="A17974" s="178" t="str">
        <f t="shared" si="284"/>
        <v>5 - C207</v>
      </c>
      <c r="B17974" s="178">
        <v>5</v>
      </c>
      <c r="C17974" s="286" t="str">
        <f>'COTAÇÕES ATUALIZADAS 10-2020'!A308</f>
        <v>C207</v>
      </c>
      <c r="D17974" s="286" t="str">
        <f t="shared" si="285"/>
        <v>TÊ DE REDUÇÃO COM FLANGES PN10 DN300x100 FD</v>
      </c>
      <c r="E17974" s="286" t="str">
        <f>'COTAÇÕES ATUALIZADAS 10-2020'!B308</f>
        <v>TÊ DE REDUÇÃO COM FLANGES PN10 DN300x100 FD</v>
      </c>
      <c r="F17974" s="178" t="str">
        <f>'COTAÇÕES ATUALIZADAS 10-2020'!C308</f>
        <v>UN</v>
      </c>
      <c r="G17974" s="372">
        <f>'COTAÇÕES ATUALIZADAS 10-2020'!F308</f>
        <v>2455</v>
      </c>
    </row>
    <row r="17975" spans="1:7">
      <c r="A17975" s="178" t="str">
        <f t="shared" si="284"/>
        <v>5 - C208</v>
      </c>
      <c r="B17975" s="178">
        <v>5</v>
      </c>
      <c r="C17975" s="286" t="str">
        <f>'COTAÇÕES ATUALIZADAS 10-2020'!A309</f>
        <v>C208</v>
      </c>
      <c r="D17975" s="286" t="str">
        <f t="shared" si="285"/>
        <v>TÊ DE REDUÇÃO COM FLANGES PN10 DN300x200 FD</v>
      </c>
      <c r="E17975" s="286" t="str">
        <f>'COTAÇÕES ATUALIZADAS 10-2020'!B309</f>
        <v>TÊ DE REDUÇÃO COM FLANGES PN10 DN300x200 FD</v>
      </c>
      <c r="F17975" s="178" t="str">
        <f>'COTAÇÕES ATUALIZADAS 10-2020'!C309</f>
        <v>UN</v>
      </c>
      <c r="G17975" s="372">
        <f>'COTAÇÕES ATUALIZADAS 10-2020'!F309</f>
        <v>1989</v>
      </c>
    </row>
    <row r="17976" spans="1:7">
      <c r="A17976" s="178" t="str">
        <f t="shared" si="284"/>
        <v>5 - C209</v>
      </c>
      <c r="B17976" s="178">
        <v>5</v>
      </c>
      <c r="C17976" s="286" t="str">
        <f>'COTAÇÕES ATUALIZADAS 10-2020'!A310</f>
        <v>C209</v>
      </c>
      <c r="D17976" s="286" t="str">
        <f t="shared" si="285"/>
        <v>TÊ DE REDUÇÃO COM FLANGES PN10 DN400x100 FD</v>
      </c>
      <c r="E17976" s="286" t="str">
        <f>'COTAÇÕES ATUALIZADAS 10-2020'!B310</f>
        <v>TÊ DE REDUÇÃO COM FLANGES PN10 DN400x100 FD</v>
      </c>
      <c r="F17976" s="178" t="str">
        <f>'COTAÇÕES ATUALIZADAS 10-2020'!C310</f>
        <v>UN</v>
      </c>
      <c r="G17976" s="372">
        <f>'COTAÇÕES ATUALIZADAS 10-2020'!F310</f>
        <v>3586.32</v>
      </c>
    </row>
    <row r="17977" spans="1:7">
      <c r="A17977" s="178" t="str">
        <f t="shared" si="284"/>
        <v>5 - C374</v>
      </c>
      <c r="B17977" s="178">
        <v>5</v>
      </c>
      <c r="C17977" s="286" t="str">
        <f>'COTAÇÕES ATUALIZADAS 10-2020'!A311</f>
        <v>C374</v>
      </c>
      <c r="D17977" s="286" t="str">
        <f t="shared" si="285"/>
        <v>TÊ DE REDUÇÃO COM FLANGES PN10 DN400x150 FD</v>
      </c>
      <c r="E17977" s="286" t="str">
        <f>'COTAÇÕES ATUALIZADAS 10-2020'!B311</f>
        <v>TÊ DE REDUÇÃO COM FLANGES PN10 DN400x150 FD</v>
      </c>
      <c r="F17977" s="178" t="str">
        <f>'COTAÇÕES ATUALIZADAS 10-2020'!C311</f>
        <v>UN</v>
      </c>
      <c r="G17977" s="372">
        <f>'COTAÇÕES ATUALIZADAS 10-2020'!F311</f>
        <v>8051.9650000000001</v>
      </c>
    </row>
    <row r="17978" spans="1:7">
      <c r="A17978" s="178" t="str">
        <f t="shared" si="284"/>
        <v>5 - C210</v>
      </c>
      <c r="B17978" s="178">
        <v>5</v>
      </c>
      <c r="C17978" s="286" t="str">
        <f>'COTAÇÕES ATUALIZADAS 10-2020'!A312</f>
        <v>C210</v>
      </c>
      <c r="D17978" s="286" t="str">
        <f t="shared" si="285"/>
        <v>TÊ DE REDUÇÃO COM FLANGES PN10 DN400x200 FD</v>
      </c>
      <c r="E17978" s="286" t="str">
        <f>'COTAÇÕES ATUALIZADAS 10-2020'!B312</f>
        <v>TÊ DE REDUÇÃO COM FLANGES PN10 DN400x200 FD</v>
      </c>
      <c r="F17978" s="178" t="str">
        <f>'COTAÇÕES ATUALIZADAS 10-2020'!C312</f>
        <v>UN</v>
      </c>
      <c r="G17978" s="372">
        <f>'COTAÇÕES ATUALIZADAS 10-2020'!F312</f>
        <v>4270</v>
      </c>
    </row>
    <row r="17979" spans="1:7">
      <c r="A17979" s="178" t="str">
        <f t="shared" si="284"/>
        <v>5 - C371</v>
      </c>
      <c r="B17979" s="178">
        <v>5</v>
      </c>
      <c r="C17979" s="286" t="str">
        <f>'COTAÇÕES ATUALIZADAS 10-2020'!A313</f>
        <v>C371</v>
      </c>
      <c r="D17979" s="286" t="str">
        <f t="shared" si="285"/>
        <v>TÊ DE REDUÇÃO COM FLANGES PN10 DN500x400 FD</v>
      </c>
      <c r="E17979" s="286" t="str">
        <f>'COTAÇÕES ATUALIZADAS 10-2020'!B313</f>
        <v>TÊ DE REDUÇÃO COM FLANGES PN10 DN500x400 FD</v>
      </c>
      <c r="F17979" s="178" t="str">
        <f>'COTAÇÕES ATUALIZADAS 10-2020'!C313</f>
        <v>UN</v>
      </c>
      <c r="G17979" s="372">
        <f>'COTAÇÕES ATUALIZADAS 10-2020'!F313</f>
        <v>10331.315000000001</v>
      </c>
    </row>
    <row r="17980" spans="1:7">
      <c r="A17980" s="178" t="str">
        <f t="shared" si="284"/>
        <v>5 - C317</v>
      </c>
      <c r="B17980" s="178">
        <v>5</v>
      </c>
      <c r="C17980" s="286" t="str">
        <f>'COTAÇÕES ATUALIZADAS 10-2020'!A314</f>
        <v>C317</v>
      </c>
      <c r="D17980" s="286" t="str">
        <f t="shared" si="285"/>
        <v>TÊ DE REDUÇÃO COM FLANGES PN10 DN800x200 FD</v>
      </c>
      <c r="E17980" s="286" t="str">
        <f>'COTAÇÕES ATUALIZADAS 10-2020'!B314</f>
        <v>TÊ DE REDUÇÃO COM FLANGES PN10 DN800x200 FD</v>
      </c>
      <c r="F17980" s="178" t="str">
        <f>'COTAÇÕES ATUALIZADAS 10-2020'!C314</f>
        <v>UN</v>
      </c>
      <c r="G17980" s="372">
        <f>'COTAÇÕES ATUALIZADAS 10-2020'!F314</f>
        <v>8647.58</v>
      </c>
    </row>
    <row r="17981" spans="1:7">
      <c r="A17981" s="178" t="str">
        <f t="shared" si="284"/>
        <v>5 - C503</v>
      </c>
      <c r="B17981" s="178">
        <v>5</v>
      </c>
      <c r="C17981" s="286" t="str">
        <f>'COTAÇÕES ATUALIZADAS 10-2020'!A315</f>
        <v>C503</v>
      </c>
      <c r="D17981" s="286" t="str">
        <f t="shared" si="285"/>
        <v>TÊ DE REDUÇÃO COM FLANGES PN16 DN200x100 FD</v>
      </c>
      <c r="E17981" s="286" t="str">
        <f>'COTAÇÕES ATUALIZADAS 10-2020'!B315</f>
        <v>TÊ DE REDUÇÃO COM FLANGES PN16 DN200x100 FD</v>
      </c>
      <c r="F17981" s="178" t="str">
        <f>'COTAÇÕES ATUALIZADAS 10-2020'!C315</f>
        <v>UN</v>
      </c>
      <c r="G17981" s="372">
        <f>'COTAÇÕES ATUALIZADAS 10-2020'!F315</f>
        <v>1165.23</v>
      </c>
    </row>
    <row r="17982" spans="1:7">
      <c r="A17982" s="178" t="str">
        <f t="shared" si="284"/>
        <v>5 - C428</v>
      </c>
      <c r="B17982" s="178">
        <v>5</v>
      </c>
      <c r="C17982" s="286" t="str">
        <f>'COTAÇÕES ATUALIZADAS 10-2020'!A316</f>
        <v>C428</v>
      </c>
      <c r="D17982" s="286" t="str">
        <f t="shared" si="285"/>
        <v>TÊ DE REDUÇÃO COM FLANGES PN16 DN200x150 FD</v>
      </c>
      <c r="E17982" s="286" t="str">
        <f>'COTAÇÕES ATUALIZADAS 10-2020'!B316</f>
        <v>TÊ DE REDUÇÃO COM FLANGES PN16 DN200x150 FD</v>
      </c>
      <c r="F17982" s="178" t="str">
        <f>'COTAÇÕES ATUALIZADAS 10-2020'!C316</f>
        <v>UN</v>
      </c>
      <c r="G17982" s="372">
        <f>'COTAÇÕES ATUALIZADAS 10-2020'!F316</f>
        <v>1311.57</v>
      </c>
    </row>
    <row r="17983" spans="1:7">
      <c r="A17983" s="178" t="str">
        <f t="shared" si="284"/>
        <v>5 - C502</v>
      </c>
      <c r="B17983" s="178">
        <v>5</v>
      </c>
      <c r="C17983" s="286" t="str">
        <f>'COTAÇÕES ATUALIZADAS 10-2020'!A317</f>
        <v>C502</v>
      </c>
      <c r="D17983" s="286" t="str">
        <f t="shared" si="285"/>
        <v>TÊ DE REDUÇÃO COM FLANGES PN16 DN200x50 FD</v>
      </c>
      <c r="E17983" s="286" t="str">
        <f>'COTAÇÕES ATUALIZADAS 10-2020'!B317</f>
        <v>TÊ DE REDUÇÃO COM FLANGES PN16 DN200x50 FD</v>
      </c>
      <c r="F17983" s="178" t="str">
        <f>'COTAÇÕES ATUALIZADAS 10-2020'!C317</f>
        <v>UN</v>
      </c>
      <c r="G17983" s="372">
        <f>'COTAÇÕES ATUALIZADAS 10-2020'!F317</f>
        <v>1132.0899999999999</v>
      </c>
    </row>
    <row r="17984" spans="1:7">
      <c r="A17984" s="178" t="str">
        <f t="shared" si="284"/>
        <v>5 - C211</v>
      </c>
      <c r="B17984" s="178">
        <v>5</v>
      </c>
      <c r="C17984" s="286" t="str">
        <f>'COTAÇÕES ATUALIZADAS 10-2020'!A318</f>
        <v>C211</v>
      </c>
      <c r="D17984" s="286" t="str">
        <f t="shared" si="285"/>
        <v>TÊ DE REDUÇÃO COM FLANGES PN16 DN300x100 FD</v>
      </c>
      <c r="E17984" s="286" t="str">
        <f>'COTAÇÕES ATUALIZADAS 10-2020'!B318</f>
        <v>TÊ DE REDUÇÃO COM FLANGES PN16 DN300x100 FD</v>
      </c>
      <c r="F17984" s="178" t="str">
        <f>'COTAÇÕES ATUALIZADAS 10-2020'!C318</f>
        <v>UN</v>
      </c>
      <c r="G17984" s="372">
        <f>'COTAÇÕES ATUALIZADAS 10-2020'!F318</f>
        <v>2525</v>
      </c>
    </row>
    <row r="17985" spans="1:7">
      <c r="A17985" s="178" t="str">
        <f t="shared" si="284"/>
        <v>5 - C212</v>
      </c>
      <c r="B17985" s="178">
        <v>5</v>
      </c>
      <c r="C17985" s="286" t="str">
        <f>'COTAÇÕES ATUALIZADAS 10-2020'!A319</f>
        <v>C212</v>
      </c>
      <c r="D17985" s="286" t="str">
        <f t="shared" si="285"/>
        <v>TÊ DE REDUÇÃO COM FLANGES PN16 DN300x200 FD</v>
      </c>
      <c r="E17985" s="286" t="str">
        <f>'COTAÇÕES ATUALIZADAS 10-2020'!B319</f>
        <v>TÊ DE REDUÇÃO COM FLANGES PN16 DN300x200 FD</v>
      </c>
      <c r="F17985" s="178" t="str">
        <f>'COTAÇÕES ATUALIZADAS 10-2020'!C319</f>
        <v>UN</v>
      </c>
      <c r="G17985" s="372">
        <f>'COTAÇÕES ATUALIZADAS 10-2020'!F319</f>
        <v>2511.62</v>
      </c>
    </row>
    <row r="17986" spans="1:7">
      <c r="A17986" s="178" t="str">
        <f t="shared" si="284"/>
        <v>5 - C480</v>
      </c>
      <c r="B17986" s="178">
        <v>5</v>
      </c>
      <c r="C17986" s="286" t="str">
        <f>'COTAÇÕES ATUALIZADAS 10-2020'!A320</f>
        <v>C480</v>
      </c>
      <c r="D17986" s="286" t="str">
        <f t="shared" si="285"/>
        <v>TÊ TRIPARTIDO COM SAÍDA EM FLANGE PN10 DN400x300 FD</v>
      </c>
      <c r="E17986" s="286" t="str">
        <f>'COTAÇÕES ATUALIZADAS 10-2020'!B320</f>
        <v>TÊ TRIPARTIDO COM SAÍDA EM FLANGE PN10 DN400x300 FD</v>
      </c>
      <c r="F17986" s="178" t="str">
        <f>'COTAÇÕES ATUALIZADAS 10-2020'!C320</f>
        <v>UN</v>
      </c>
      <c r="G17986" s="372">
        <f>'COTAÇÕES ATUALIZADAS 10-2020'!F320</f>
        <v>7993.0515000000005</v>
      </c>
    </row>
    <row r="17987" spans="1:7">
      <c r="A17987" s="178" t="str">
        <f t="shared" si="284"/>
        <v>5 - E107</v>
      </c>
      <c r="B17987" s="178">
        <v>5</v>
      </c>
      <c r="C17987" s="286" t="str">
        <f>'COTAÇÕES ATUALIZADAS 10-2020'!A321</f>
        <v>E107</v>
      </c>
      <c r="D17987" s="286" t="str">
        <f t="shared" si="285"/>
        <v>TERMINAL DE PRESSÃO EM LATÃO PARA CABO #25mm²</v>
      </c>
      <c r="E17987" s="286" t="str">
        <f>'COTAÇÕES ATUALIZADAS 10-2020'!B321</f>
        <v>TERMINAL DE PRESSÃO EM LATÃO PARA CABO #25mm²</v>
      </c>
      <c r="F17987" s="178" t="str">
        <f>'COTAÇÕES ATUALIZADAS 10-2020'!C321</f>
        <v>UN</v>
      </c>
      <c r="G17987" s="372">
        <f>'COTAÇÕES ATUALIZADAS 10-2020'!F321</f>
        <v>3.82</v>
      </c>
    </row>
    <row r="17988" spans="1:7">
      <c r="A17988" s="178" t="str">
        <f t="shared" si="284"/>
        <v>5 - C375</v>
      </c>
      <c r="B17988" s="178">
        <v>5</v>
      </c>
      <c r="C17988" s="286" t="str">
        <f>'COTAÇÕES ATUALIZADAS 10-2020'!A322</f>
        <v>C375</v>
      </c>
      <c r="D17988" s="286" t="str">
        <f t="shared" si="285"/>
        <v>TOCO COM FLANGES PN10 DN150x0,25m FD</v>
      </c>
      <c r="E17988" s="286" t="str">
        <f>'COTAÇÕES ATUALIZADAS 10-2020'!B322</f>
        <v>TOCO COM FLANGES PN10 DN150x0,25m FD</v>
      </c>
      <c r="F17988" s="178" t="str">
        <f>'COTAÇÕES ATUALIZADAS 10-2020'!C322</f>
        <v>UN</v>
      </c>
      <c r="G17988" s="372">
        <f>'COTAÇÕES ATUALIZADAS 10-2020'!F322</f>
        <v>422.16999999999996</v>
      </c>
    </row>
    <row r="17989" spans="1:7">
      <c r="A17989" s="178" t="str">
        <f t="shared" si="284"/>
        <v>5 - C321</v>
      </c>
      <c r="B17989" s="178">
        <v>5</v>
      </c>
      <c r="C17989" s="286" t="str">
        <f>'COTAÇÕES ATUALIZADAS 10-2020'!A323</f>
        <v>C321</v>
      </c>
      <c r="D17989" s="286" t="str">
        <f t="shared" si="285"/>
        <v>TOCO COM FLANGES PN10 DN200x0,50m FD</v>
      </c>
      <c r="E17989" s="286" t="str">
        <f>'COTAÇÕES ATUALIZADAS 10-2020'!B323</f>
        <v>TOCO COM FLANGES PN10 DN200x0,50m FD</v>
      </c>
      <c r="F17989" s="178" t="str">
        <f>'COTAÇÕES ATUALIZADAS 10-2020'!C323</f>
        <v>UN</v>
      </c>
      <c r="G17989" s="372">
        <f>'COTAÇÕES ATUALIZADAS 10-2020'!F323</f>
        <v>739.2</v>
      </c>
    </row>
    <row r="17990" spans="1:7">
      <c r="A17990" s="178" t="str">
        <f t="shared" si="284"/>
        <v>5 - C213</v>
      </c>
      <c r="B17990" s="178">
        <v>5</v>
      </c>
      <c r="C17990" s="286" t="str">
        <f>'COTAÇÕES ATUALIZADAS 10-2020'!A324</f>
        <v>C213</v>
      </c>
      <c r="D17990" s="286" t="str">
        <f t="shared" si="285"/>
        <v>TOCO COM FLANGES PN16 DN300x0,25m FD</v>
      </c>
      <c r="E17990" s="286" t="str">
        <f>'COTAÇÕES ATUALIZADAS 10-2020'!B324</f>
        <v>TOCO COM FLANGES PN16 DN300x0,25m FD</v>
      </c>
      <c r="F17990" s="178" t="str">
        <f>'COTAÇÕES ATUALIZADAS 10-2020'!C324</f>
        <v>UN</v>
      </c>
      <c r="G17990" s="372">
        <f>'COTAÇÕES ATUALIZADAS 10-2020'!F324</f>
        <v>1150.05</v>
      </c>
    </row>
    <row r="17991" spans="1:7">
      <c r="A17991" s="178" t="str">
        <f t="shared" ref="A17991:A18054" si="286">B17991&amp;" - "&amp;C17991</f>
        <v>5 - C511</v>
      </c>
      <c r="B17991" s="178">
        <v>5</v>
      </c>
      <c r="C17991" s="286" t="str">
        <f>'COTAÇÕES ATUALIZADAS 10-2020'!A325</f>
        <v>C511</v>
      </c>
      <c r="D17991" s="286" t="str">
        <f t="shared" ref="D17991:D18054" si="287">E17991</f>
        <v>TOCO COM FLANGES PN16/10 DN200x0,50m FD</v>
      </c>
      <c r="E17991" s="286" t="str">
        <f>'COTAÇÕES ATUALIZADAS 10-2020'!B325</f>
        <v>TOCO COM FLANGES PN16/10 DN200x0,50m FD</v>
      </c>
      <c r="F17991" s="178" t="str">
        <f>'COTAÇÕES ATUALIZADAS 10-2020'!C325</f>
        <v>UN</v>
      </c>
      <c r="G17991" s="372">
        <f>'COTAÇÕES ATUALIZADAS 10-2020'!F325</f>
        <v>739.2</v>
      </c>
    </row>
    <row r="17992" spans="1:7">
      <c r="A17992" s="178" t="str">
        <f t="shared" si="286"/>
        <v>5 - E178</v>
      </c>
      <c r="B17992" s="178">
        <v>5</v>
      </c>
      <c r="C17992" s="286" t="str">
        <f>'COTAÇÕES ATUALIZADAS 10-2020'!A326</f>
        <v>E178</v>
      </c>
      <c r="D17992" s="286" t="str">
        <f t="shared" si="287"/>
        <v>TOMADA 2P+t 10A</v>
      </c>
      <c r="E17992" s="286" t="str">
        <f>'COTAÇÕES ATUALIZADAS 10-2020'!B326</f>
        <v>TOMADA 2P+t 10A</v>
      </c>
      <c r="F17992" s="178" t="str">
        <f>'COTAÇÕES ATUALIZADAS 10-2020'!C326</f>
        <v>UN</v>
      </c>
      <c r="G17992" s="372">
        <f>'COTAÇÕES ATUALIZADAS 10-2020'!F326</f>
        <v>6.76</v>
      </c>
    </row>
    <row r="17993" spans="1:7">
      <c r="A17993" s="178" t="str">
        <f t="shared" si="286"/>
        <v>5 - E179</v>
      </c>
      <c r="B17993" s="178">
        <v>5</v>
      </c>
      <c r="C17993" s="286" t="str">
        <f>'COTAÇÕES ATUALIZADAS 10-2020'!A327</f>
        <v>E179</v>
      </c>
      <c r="D17993" s="286" t="str">
        <f t="shared" si="287"/>
        <v>TOMADA INDUSTRIAL DE SOBREPOR 3P +T - 16A</v>
      </c>
      <c r="E17993" s="286" t="str">
        <f>'COTAÇÕES ATUALIZADAS 10-2020'!B327</f>
        <v>TOMADA INDUSTRIAL DE SOBREPOR 3P +T - 16A</v>
      </c>
      <c r="F17993" s="178" t="str">
        <f>'COTAÇÕES ATUALIZADAS 10-2020'!C327</f>
        <v>UN</v>
      </c>
      <c r="G17993" s="372">
        <f>'COTAÇÕES ATUALIZADAS 10-2020'!F327</f>
        <v>26.75</v>
      </c>
    </row>
    <row r="17994" spans="1:7">
      <c r="A17994" s="178" t="str">
        <f t="shared" si="286"/>
        <v>5 - E190</v>
      </c>
      <c r="B17994" s="178">
        <v>5</v>
      </c>
      <c r="C17994" s="286" t="str">
        <f>'COTAÇÕES ATUALIZADAS 10-2020'!A328</f>
        <v>E190</v>
      </c>
      <c r="D17994" s="286" t="str">
        <f t="shared" si="287"/>
        <v xml:space="preserve">TRANSMISSOR DE NIVEL </v>
      </c>
      <c r="E17994" s="286" t="str">
        <f>'COTAÇÕES ATUALIZADAS 10-2020'!B328</f>
        <v xml:space="preserve">TRANSMISSOR DE NIVEL </v>
      </c>
      <c r="F17994" s="178" t="str">
        <f>'COTAÇÕES ATUALIZADAS 10-2020'!C328</f>
        <v>UN</v>
      </c>
      <c r="G17994" s="372">
        <f>'COTAÇÕES ATUALIZADAS 10-2020'!F328</f>
        <v>1580</v>
      </c>
    </row>
    <row r="17995" spans="1:7">
      <c r="A17995" s="178" t="str">
        <f t="shared" si="286"/>
        <v>5 - E189</v>
      </c>
      <c r="B17995" s="178">
        <v>5</v>
      </c>
      <c r="C17995" s="286" t="str">
        <f>'COTAÇÕES ATUALIZADAS 10-2020'!A329</f>
        <v>E189</v>
      </c>
      <c r="D17995" s="286" t="str">
        <f t="shared" si="287"/>
        <v>TRANSMISSOR DE PRESSÃO</v>
      </c>
      <c r="E17995" s="286" t="str">
        <f>'COTAÇÕES ATUALIZADAS 10-2020'!B329</f>
        <v>TRANSMISSOR DE PRESSÃO</v>
      </c>
      <c r="F17995" s="178" t="str">
        <f>'COTAÇÕES ATUALIZADAS 10-2020'!C329</f>
        <v>UN</v>
      </c>
      <c r="G17995" s="372">
        <f>'COTAÇÕES ATUALIZADAS 10-2020'!F329</f>
        <v>2980</v>
      </c>
    </row>
    <row r="17996" spans="1:7" ht="25.5">
      <c r="A17996" s="178" t="str">
        <f t="shared" si="286"/>
        <v>5 - C320</v>
      </c>
      <c r="B17996" s="178">
        <v>5</v>
      </c>
      <c r="C17996" s="286" t="str">
        <f>'COTAÇÕES ATUALIZADAS 10-2020'!A330</f>
        <v>C320</v>
      </c>
      <c r="D17996" s="286" t="str">
        <f t="shared" si="287"/>
        <v>TUBO CILINDRICO K7 COM PONTAS PARA JUNTA TRAVADA EXTERNA JTE DN800x1,25m FD</v>
      </c>
      <c r="E17996" s="286" t="str">
        <f>'COTAÇÕES ATUALIZADAS 10-2020'!B330</f>
        <v>TUBO CILINDRICO K7 COM PONTAS PARA JUNTA TRAVADA EXTERNA JTE DN800x1,25m FD</v>
      </c>
      <c r="F17996" s="178" t="str">
        <f>'COTAÇÕES ATUALIZADAS 10-2020'!C330</f>
        <v>UN</v>
      </c>
      <c r="G17996" s="372">
        <f>'COTAÇÕES ATUALIZADAS 10-2020'!F330</f>
        <v>11732</v>
      </c>
    </row>
    <row r="17997" spans="1:7">
      <c r="A17997" s="178" t="str">
        <f t="shared" si="286"/>
        <v>5 - C215</v>
      </c>
      <c r="B17997" s="178">
        <v>5</v>
      </c>
      <c r="C17997" s="286" t="str">
        <f>'COTAÇÕES ATUALIZADAS 10-2020'!A331</f>
        <v>C215</v>
      </c>
      <c r="D17997" s="286" t="str">
        <f t="shared" si="287"/>
        <v>TUBO COM FLANGE E PONTA PN10 DN100x0,90m FD ANTERIOR ITA 1.960,00</v>
      </c>
      <c r="E17997" s="286" t="str">
        <f>'COTAÇÕES ATUALIZADAS 10-2020'!B331</f>
        <v>TUBO COM FLANGE E PONTA PN10 DN100x0,90m FD ANTERIOR ITA 1.960,00</v>
      </c>
      <c r="F17997" s="178" t="str">
        <f>'COTAÇÕES ATUALIZADAS 10-2020'!C331</f>
        <v>UN</v>
      </c>
      <c r="G17997" s="372">
        <f>'COTAÇÕES ATUALIZADAS 10-2020'!F331</f>
        <v>770</v>
      </c>
    </row>
    <row r="17998" spans="1:7">
      <c r="A17998" s="178" t="str">
        <f t="shared" si="286"/>
        <v>5 - C216</v>
      </c>
      <c r="B17998" s="178">
        <v>5</v>
      </c>
      <c r="C17998" s="286" t="str">
        <f>'COTAÇÕES ATUALIZADAS 10-2020'!A332</f>
        <v>C216</v>
      </c>
      <c r="D17998" s="286" t="str">
        <f t="shared" si="287"/>
        <v>TUBO COM FLANGE E PONTA PN10 DN100x1,00m FD</v>
      </c>
      <c r="E17998" s="286" t="str">
        <f>'COTAÇÕES ATUALIZADAS 10-2020'!B332</f>
        <v>TUBO COM FLANGE E PONTA PN10 DN100x1,00m FD</v>
      </c>
      <c r="F17998" s="178" t="str">
        <f>'COTAÇÕES ATUALIZADAS 10-2020'!C332</f>
        <v>UN</v>
      </c>
      <c r="G17998" s="372">
        <f>'COTAÇÕES ATUALIZADAS 10-2020'!F332</f>
        <v>790</v>
      </c>
    </row>
    <row r="17999" spans="1:7">
      <c r="A17999" s="178" t="str">
        <f t="shared" si="286"/>
        <v>5 - C217</v>
      </c>
      <c r="B17999" s="178">
        <v>5</v>
      </c>
      <c r="C17999" s="286" t="str">
        <f>'COTAÇÕES ATUALIZADAS 10-2020'!A333</f>
        <v>C217</v>
      </c>
      <c r="D17999" s="286" t="str">
        <f t="shared" si="287"/>
        <v>TUBO COM FLANGE E PONTA PN10 DN100x1,15m FD</v>
      </c>
      <c r="E17999" s="286" t="str">
        <f>'COTAÇÕES ATUALIZADAS 10-2020'!B333</f>
        <v>TUBO COM FLANGE E PONTA PN10 DN100x1,15m FD</v>
      </c>
      <c r="F17999" s="178" t="str">
        <f>'COTAÇÕES ATUALIZADAS 10-2020'!C333</f>
        <v>UN</v>
      </c>
      <c r="G17999" s="372">
        <f>'COTAÇÕES ATUALIZADAS 10-2020'!F333</f>
        <v>815</v>
      </c>
    </row>
    <row r="18000" spans="1:7">
      <c r="A18000" s="178" t="str">
        <f t="shared" si="286"/>
        <v>5 - C218</v>
      </c>
      <c r="B18000" s="178">
        <v>5</v>
      </c>
      <c r="C18000" s="286" t="str">
        <f>'COTAÇÕES ATUALIZADAS 10-2020'!A334</f>
        <v>C218</v>
      </c>
      <c r="D18000" s="286" t="str">
        <f t="shared" si="287"/>
        <v>TUBO COM FLANGE E PONTA PN10 DN100x1,50m FD</v>
      </c>
      <c r="E18000" s="286" t="str">
        <f>'COTAÇÕES ATUALIZADAS 10-2020'!B334</f>
        <v>TUBO COM FLANGE E PONTA PN10 DN100x1,50m FD</v>
      </c>
      <c r="F18000" s="178" t="str">
        <f>'COTAÇÕES ATUALIZADAS 10-2020'!C334</f>
        <v>UN</v>
      </c>
      <c r="G18000" s="372">
        <f>'COTAÇÕES ATUALIZADAS 10-2020'!F334</f>
        <v>1078</v>
      </c>
    </row>
    <row r="18001" spans="1:7">
      <c r="A18001" s="178" t="str">
        <f t="shared" si="286"/>
        <v>5 - C219</v>
      </c>
      <c r="B18001" s="178">
        <v>5</v>
      </c>
      <c r="C18001" s="286" t="str">
        <f>'COTAÇÕES ATUALIZADAS 10-2020'!A335</f>
        <v>C219</v>
      </c>
      <c r="D18001" s="286" t="str">
        <f t="shared" si="287"/>
        <v>TUBO COM FLANGE E PONTA PN10 DN100x5,80m FD</v>
      </c>
      <c r="E18001" s="286" t="str">
        <f>'COTAÇÕES ATUALIZADAS 10-2020'!B335</f>
        <v>TUBO COM FLANGE E PONTA PN10 DN100x5,80m FD</v>
      </c>
      <c r="F18001" s="178" t="str">
        <f>'COTAÇÕES ATUALIZADAS 10-2020'!C335</f>
        <v>UN</v>
      </c>
      <c r="G18001" s="372">
        <f>'COTAÇÕES ATUALIZADAS 10-2020'!F335</f>
        <v>2551.25</v>
      </c>
    </row>
    <row r="18002" spans="1:7">
      <c r="A18002" s="178" t="str">
        <f t="shared" si="286"/>
        <v>5 - C220</v>
      </c>
      <c r="B18002" s="178">
        <v>5</v>
      </c>
      <c r="C18002" s="286" t="str">
        <f>'COTAÇÕES ATUALIZADAS 10-2020'!A336</f>
        <v>C220</v>
      </c>
      <c r="D18002" s="286" t="str">
        <f t="shared" si="287"/>
        <v>TUBO COM FLANGE E PONTA PN10 DN150x1,00m FD</v>
      </c>
      <c r="E18002" s="286" t="str">
        <f>'COTAÇÕES ATUALIZADAS 10-2020'!B336</f>
        <v>TUBO COM FLANGE E PONTA PN10 DN150x1,00m FD</v>
      </c>
      <c r="F18002" s="178" t="str">
        <f>'COTAÇÕES ATUALIZADAS 10-2020'!C336</f>
        <v>UN</v>
      </c>
      <c r="G18002" s="372">
        <f>'COTAÇÕES ATUALIZADAS 10-2020'!F336</f>
        <v>898</v>
      </c>
    </row>
    <row r="18003" spans="1:7">
      <c r="A18003" s="178" t="str">
        <f t="shared" si="286"/>
        <v>5 - C279</v>
      </c>
      <c r="B18003" s="178">
        <v>5</v>
      </c>
      <c r="C18003" s="286" t="str">
        <f>'COTAÇÕES ATUALIZADAS 10-2020'!A337</f>
        <v>C279</v>
      </c>
      <c r="D18003" s="286" t="str">
        <f t="shared" si="287"/>
        <v>TUBO COM FLANGE E PONTA PN10 DN150x1,10m FD</v>
      </c>
      <c r="E18003" s="286" t="str">
        <f>'COTAÇÕES ATUALIZADAS 10-2020'!B337</f>
        <v>TUBO COM FLANGE E PONTA PN10 DN150x1,10m FD</v>
      </c>
      <c r="F18003" s="178" t="str">
        <f>'COTAÇÕES ATUALIZADAS 10-2020'!C337</f>
        <v>UN</v>
      </c>
      <c r="G18003" s="372">
        <f>'COTAÇÕES ATUALIZADAS 10-2020'!F337</f>
        <v>820</v>
      </c>
    </row>
    <row r="18004" spans="1:7">
      <c r="A18004" s="178" t="str">
        <f t="shared" si="286"/>
        <v>5 - C221</v>
      </c>
      <c r="B18004" s="178">
        <v>5</v>
      </c>
      <c r="C18004" s="286" t="str">
        <f>'COTAÇÕES ATUALIZADAS 10-2020'!A338</f>
        <v>C221</v>
      </c>
      <c r="D18004" s="286" t="str">
        <f t="shared" si="287"/>
        <v>TUBO COM FLANGE E PONTA PN10 DN150x1,15m FD</v>
      </c>
      <c r="E18004" s="286" t="str">
        <f>'COTAÇÕES ATUALIZADAS 10-2020'!B338</f>
        <v>TUBO COM FLANGE E PONTA PN10 DN150x1,15m FD</v>
      </c>
      <c r="F18004" s="178" t="str">
        <f>'COTAÇÕES ATUALIZADAS 10-2020'!C338</f>
        <v>UN</v>
      </c>
      <c r="G18004" s="372">
        <f>'COTAÇÕES ATUALIZADAS 10-2020'!F338</f>
        <v>980</v>
      </c>
    </row>
    <row r="18005" spans="1:7">
      <c r="A18005" s="178" t="str">
        <f t="shared" si="286"/>
        <v>5 - C222</v>
      </c>
      <c r="B18005" s="178">
        <v>5</v>
      </c>
      <c r="C18005" s="286" t="str">
        <f>'COTAÇÕES ATUALIZADAS 10-2020'!A339</f>
        <v>C222</v>
      </c>
      <c r="D18005" s="286" t="str">
        <f t="shared" si="287"/>
        <v>TUBO COM FLANGE E PONTA PN10 DN150x1,50m FD</v>
      </c>
      <c r="E18005" s="286" t="str">
        <f>'COTAÇÕES ATUALIZADAS 10-2020'!B339</f>
        <v>TUBO COM FLANGE E PONTA PN10 DN150x1,50m FD</v>
      </c>
      <c r="F18005" s="178" t="str">
        <f>'COTAÇÕES ATUALIZADAS 10-2020'!C339</f>
        <v>UN</v>
      </c>
      <c r="G18005" s="372">
        <f>'COTAÇÕES ATUALIZADAS 10-2020'!F339</f>
        <v>1150</v>
      </c>
    </row>
    <row r="18006" spans="1:7">
      <c r="A18006" s="178" t="str">
        <f t="shared" si="286"/>
        <v>5 - C525</v>
      </c>
      <c r="B18006" s="178">
        <v>5</v>
      </c>
      <c r="C18006" s="286" t="str">
        <f>'COTAÇÕES ATUALIZADAS 10-2020'!A340</f>
        <v>C525</v>
      </c>
      <c r="D18006" s="286" t="str">
        <f t="shared" si="287"/>
        <v>TUBO COM FLANGE E PONTA PN10 DN150x3,00m FD</v>
      </c>
      <c r="E18006" s="286" t="str">
        <f>'COTAÇÕES ATUALIZADAS 10-2020'!B340</f>
        <v>TUBO COM FLANGE E PONTA PN10 DN150x3,00m FD</v>
      </c>
      <c r="F18006" s="178" t="str">
        <f>'COTAÇÕES ATUALIZADAS 10-2020'!C340</f>
        <v>UN</v>
      </c>
      <c r="G18006" s="372">
        <f>'COTAÇÕES ATUALIZADAS 10-2020'!F340</f>
        <v>2100</v>
      </c>
    </row>
    <row r="18007" spans="1:7">
      <c r="A18007" s="178" t="str">
        <f t="shared" si="286"/>
        <v>5 - C283</v>
      </c>
      <c r="B18007" s="178">
        <v>5</v>
      </c>
      <c r="C18007" s="286" t="str">
        <f>'COTAÇÕES ATUALIZADAS 10-2020'!A341</f>
        <v>C283</v>
      </c>
      <c r="D18007" s="286" t="str">
        <f t="shared" si="287"/>
        <v>TUBO COM FLANGE E PONTA PN10 DN200x0,75m FD</v>
      </c>
      <c r="E18007" s="286" t="str">
        <f>'COTAÇÕES ATUALIZADAS 10-2020'!B341</f>
        <v>TUBO COM FLANGE E PONTA PN10 DN200x0,75m FD</v>
      </c>
      <c r="F18007" s="178" t="str">
        <f>'COTAÇÕES ATUALIZADAS 10-2020'!C341</f>
        <v>UN</v>
      </c>
      <c r="G18007" s="372">
        <f>'COTAÇÕES ATUALIZADAS 10-2020'!F341</f>
        <v>860</v>
      </c>
    </row>
    <row r="18008" spans="1:7">
      <c r="A18008" s="178" t="str">
        <f t="shared" si="286"/>
        <v>5 - C285</v>
      </c>
      <c r="B18008" s="178">
        <v>5</v>
      </c>
      <c r="C18008" s="286" t="str">
        <f>'COTAÇÕES ATUALIZADAS 10-2020'!A342</f>
        <v>C285</v>
      </c>
      <c r="D18008" s="286" t="str">
        <f t="shared" si="287"/>
        <v>TUBO COM FLANGE E PONTA PN10 DN200x1,00m FD</v>
      </c>
      <c r="E18008" s="286" t="str">
        <f>'COTAÇÕES ATUALIZADAS 10-2020'!B342</f>
        <v>TUBO COM FLANGE E PONTA PN10 DN200x1,00m FD</v>
      </c>
      <c r="F18008" s="178" t="str">
        <f>'COTAÇÕES ATUALIZADAS 10-2020'!C342</f>
        <v>UN</v>
      </c>
      <c r="G18008" s="372">
        <f>'COTAÇÕES ATUALIZADAS 10-2020'!F342</f>
        <v>1054</v>
      </c>
    </row>
    <row r="18009" spans="1:7">
      <c r="A18009" s="178" t="str">
        <f t="shared" si="286"/>
        <v>5 - C223</v>
      </c>
      <c r="B18009" s="178">
        <v>5</v>
      </c>
      <c r="C18009" s="286" t="str">
        <f>'COTAÇÕES ATUALIZADAS 10-2020'!A343</f>
        <v>C223</v>
      </c>
      <c r="D18009" s="286" t="str">
        <f t="shared" si="287"/>
        <v>TUBO COM FLANGE E PONTA PN10 DN200x1,10m FD</v>
      </c>
      <c r="E18009" s="286" t="str">
        <f>'COTAÇÕES ATUALIZADAS 10-2020'!B343</f>
        <v>TUBO COM FLANGE E PONTA PN10 DN200x1,10m FD</v>
      </c>
      <c r="F18009" s="178" t="str">
        <f>'COTAÇÕES ATUALIZADAS 10-2020'!C343</f>
        <v>UN</v>
      </c>
      <c r="G18009" s="372">
        <f>'COTAÇÕES ATUALIZADAS 10-2020'!F343</f>
        <v>1412.98</v>
      </c>
    </row>
    <row r="18010" spans="1:7">
      <c r="A18010" s="178" t="str">
        <f t="shared" si="286"/>
        <v>5 - C224</v>
      </c>
      <c r="B18010" s="178">
        <v>5</v>
      </c>
      <c r="C18010" s="286" t="str">
        <f>'COTAÇÕES ATUALIZADAS 10-2020'!A344</f>
        <v>C224</v>
      </c>
      <c r="D18010" s="286" t="str">
        <f t="shared" si="287"/>
        <v>TUBO COM FLANGE E PONTA PN10 DN200x1,15m FD</v>
      </c>
      <c r="E18010" s="286" t="str">
        <f>'COTAÇÕES ATUALIZADAS 10-2020'!B344</f>
        <v>TUBO COM FLANGE E PONTA PN10 DN200x1,15m FD</v>
      </c>
      <c r="F18010" s="178" t="str">
        <f>'COTAÇÕES ATUALIZADAS 10-2020'!C344</f>
        <v>UN</v>
      </c>
      <c r="G18010" s="372">
        <f>'COTAÇÕES ATUALIZADAS 10-2020'!F344</f>
        <v>1210</v>
      </c>
    </row>
    <row r="18011" spans="1:7">
      <c r="A18011" s="178" t="str">
        <f t="shared" si="286"/>
        <v>5 - C289</v>
      </c>
      <c r="B18011" s="178">
        <v>5</v>
      </c>
      <c r="C18011" s="286" t="str">
        <f>'COTAÇÕES ATUALIZADAS 10-2020'!A345</f>
        <v>C289</v>
      </c>
      <c r="D18011" s="286" t="str">
        <f t="shared" si="287"/>
        <v>TUBO COM FLANGE E PONTA PN10 DN200x1,20m FD</v>
      </c>
      <c r="E18011" s="286" t="str">
        <f>'COTAÇÕES ATUALIZADAS 10-2020'!B345</f>
        <v>TUBO COM FLANGE E PONTA PN10 DN200x1,20m FD</v>
      </c>
      <c r="F18011" s="178" t="str">
        <f>'COTAÇÕES ATUALIZADAS 10-2020'!C345</f>
        <v>UN</v>
      </c>
      <c r="G18011" s="372">
        <f>'COTAÇÕES ATUALIZADAS 10-2020'!F345</f>
        <v>1291.9949999999999</v>
      </c>
    </row>
    <row r="18012" spans="1:7">
      <c r="A18012" s="178" t="str">
        <f t="shared" si="286"/>
        <v>5 - C225</v>
      </c>
      <c r="B18012" s="178">
        <v>5</v>
      </c>
      <c r="C18012" s="286" t="str">
        <f>'COTAÇÕES ATUALIZADAS 10-2020'!A346</f>
        <v>C225</v>
      </c>
      <c r="D18012" s="286" t="str">
        <f t="shared" si="287"/>
        <v>TUBO COM FLANGE E PONTA PN10 DN200x1,35m FD</v>
      </c>
      <c r="E18012" s="286" t="str">
        <f>'COTAÇÕES ATUALIZADAS 10-2020'!B346</f>
        <v>TUBO COM FLANGE E PONTA PN10 DN200x1,35m FD</v>
      </c>
      <c r="F18012" s="178" t="str">
        <f>'COTAÇÕES ATUALIZADAS 10-2020'!C346</f>
        <v>UN</v>
      </c>
      <c r="G18012" s="372">
        <f>'COTAÇÕES ATUALIZADAS 10-2020'!F346</f>
        <v>1358</v>
      </c>
    </row>
    <row r="18013" spans="1:7">
      <c r="A18013" s="178" t="str">
        <f t="shared" si="286"/>
        <v>5 - C307</v>
      </c>
      <c r="B18013" s="178">
        <v>5</v>
      </c>
      <c r="C18013" s="286" t="str">
        <f>'COTAÇÕES ATUALIZADAS 10-2020'!A347</f>
        <v>C307</v>
      </c>
      <c r="D18013" s="286" t="str">
        <f t="shared" si="287"/>
        <v>TUBO COM FLANGE E PONTA PN10 DN200x1,50m FD</v>
      </c>
      <c r="E18013" s="286" t="str">
        <f>'COTAÇÕES ATUALIZADAS 10-2020'!B347</f>
        <v>TUBO COM FLANGE E PONTA PN10 DN200x1,50m FD</v>
      </c>
      <c r="F18013" s="178" t="str">
        <f>'COTAÇÕES ATUALIZADAS 10-2020'!C347</f>
        <v>UN</v>
      </c>
      <c r="G18013" s="372">
        <f>'COTAÇÕES ATUALIZADAS 10-2020'!F347</f>
        <v>1373.99</v>
      </c>
    </row>
    <row r="18014" spans="1:7">
      <c r="A18014" s="178" t="str">
        <f t="shared" si="286"/>
        <v>5 - C382</v>
      </c>
      <c r="B18014" s="178">
        <v>5</v>
      </c>
      <c r="C18014" s="286" t="str">
        <f>'COTAÇÕES ATUALIZADAS 10-2020'!A348</f>
        <v>C382</v>
      </c>
      <c r="D18014" s="286" t="str">
        <f t="shared" si="287"/>
        <v>TUBO COM FLANGE E PONTA PN10 DN200x2,00m FD</v>
      </c>
      <c r="E18014" s="286" t="str">
        <f>'COTAÇÕES ATUALIZADAS 10-2020'!B348</f>
        <v>TUBO COM FLANGE E PONTA PN10 DN200x2,00m FD</v>
      </c>
      <c r="F18014" s="178" t="str">
        <f>'COTAÇÕES ATUALIZADAS 10-2020'!C348</f>
        <v>UN</v>
      </c>
      <c r="G18014" s="372">
        <f>'COTAÇÕES ATUALIZADAS 10-2020'!F348</f>
        <v>1496.7750000000001</v>
      </c>
    </row>
    <row r="18015" spans="1:7">
      <c r="A18015" s="178" t="str">
        <f t="shared" si="286"/>
        <v>5 - C541</v>
      </c>
      <c r="B18015" s="178">
        <v>5</v>
      </c>
      <c r="C18015" s="286" t="str">
        <f>'COTAÇÕES ATUALIZADAS 10-2020'!A349</f>
        <v>C541</v>
      </c>
      <c r="D18015" s="286" t="str">
        <f t="shared" si="287"/>
        <v>TUBO COM FLANGE E PONTA PN10 DN200x3,20m FD</v>
      </c>
      <c r="E18015" s="286" t="str">
        <f>'COTAÇÕES ATUALIZADAS 10-2020'!B349</f>
        <v>TUBO COM FLANGE E PONTA PN10 DN200x3,20m FD</v>
      </c>
      <c r="F18015" s="178" t="str">
        <f>'COTAÇÕES ATUALIZADAS 10-2020'!C349</f>
        <v>UN</v>
      </c>
      <c r="G18015" s="372">
        <f>'COTAÇÕES ATUALIZADAS 10-2020'!F349</f>
        <v>2417.79</v>
      </c>
    </row>
    <row r="18016" spans="1:7">
      <c r="A18016" s="178" t="str">
        <f t="shared" si="286"/>
        <v>5 - C298</v>
      </c>
      <c r="B18016" s="178">
        <v>5</v>
      </c>
      <c r="C18016" s="286" t="str">
        <f>'COTAÇÕES ATUALIZADAS 10-2020'!A350</f>
        <v>C298</v>
      </c>
      <c r="D18016" s="286" t="str">
        <f t="shared" si="287"/>
        <v>TUBO COM FLANGE E PONTA PN10 DN200x3,40m FD</v>
      </c>
      <c r="E18016" s="286" t="str">
        <f>'COTAÇÕES ATUALIZADAS 10-2020'!B350</f>
        <v>TUBO COM FLANGE E PONTA PN10 DN200x3,40m FD</v>
      </c>
      <c r="F18016" s="178" t="str">
        <f>'COTAÇÕES ATUALIZADAS 10-2020'!C350</f>
        <v>UN</v>
      </c>
      <c r="G18016" s="372">
        <f>'COTAÇÕES ATUALIZADAS 10-2020'!F350</f>
        <v>2417.79</v>
      </c>
    </row>
    <row r="18017" spans="1:7">
      <c r="A18017" s="178" t="str">
        <f t="shared" si="286"/>
        <v>5 - C528</v>
      </c>
      <c r="B18017" s="178">
        <v>5</v>
      </c>
      <c r="C18017" s="286" t="str">
        <f>'COTAÇÕES ATUALIZADAS 10-2020'!A351</f>
        <v>C528</v>
      </c>
      <c r="D18017" s="286" t="str">
        <f t="shared" si="287"/>
        <v>TUBO COM FLANGE E PONTA PN10 DN200x3,75m FD</v>
      </c>
      <c r="E18017" s="286" t="str">
        <f>'COTAÇÕES ATUALIZADAS 10-2020'!B351</f>
        <v>TUBO COM FLANGE E PONTA PN10 DN200x3,75m FD</v>
      </c>
      <c r="F18017" s="178" t="str">
        <f>'COTAÇÕES ATUALIZADAS 10-2020'!C351</f>
        <v>UN</v>
      </c>
      <c r="G18017" s="372">
        <f>'COTAÇÕES ATUALIZADAS 10-2020'!F351</f>
        <v>0</v>
      </c>
    </row>
    <row r="18018" spans="1:7">
      <c r="A18018" s="178" t="str">
        <f t="shared" si="286"/>
        <v>5 - C526</v>
      </c>
      <c r="B18018" s="178">
        <v>5</v>
      </c>
      <c r="C18018" s="286" t="str">
        <f>'COTAÇÕES ATUALIZADAS 10-2020'!A352</f>
        <v>C526</v>
      </c>
      <c r="D18018" s="286" t="str">
        <f t="shared" si="287"/>
        <v>TUBO COM FLANGE E PONTA PN10 DN200x5,30m FD</v>
      </c>
      <c r="E18018" s="286" t="str">
        <f>'COTAÇÕES ATUALIZADAS 10-2020'!B352</f>
        <v>TUBO COM FLANGE E PONTA PN10 DN200x5,30m FD</v>
      </c>
      <c r="F18018" s="178" t="str">
        <f>'COTAÇÕES ATUALIZADAS 10-2020'!C352</f>
        <v>UN</v>
      </c>
      <c r="G18018" s="372">
        <f>'COTAÇÕES ATUALIZADAS 10-2020'!F352</f>
        <v>3527.07</v>
      </c>
    </row>
    <row r="18019" spans="1:7">
      <c r="A18019" s="178" t="str">
        <f t="shared" si="286"/>
        <v>5 - C347</v>
      </c>
      <c r="B18019" s="178">
        <v>5</v>
      </c>
      <c r="C18019" s="286" t="str">
        <f>'COTAÇÕES ATUALIZADAS 10-2020'!A353</f>
        <v>C347</v>
      </c>
      <c r="D18019" s="286" t="str">
        <f t="shared" si="287"/>
        <v>TUBO COM FLANGE E PONTA PN10 DN200x5,80m FD</v>
      </c>
      <c r="E18019" s="286" t="str">
        <f>'COTAÇÕES ATUALIZADAS 10-2020'!B353</f>
        <v>TUBO COM FLANGE E PONTA PN10 DN200x5,80m FD</v>
      </c>
      <c r="F18019" s="178" t="str">
        <f>'COTAÇÕES ATUALIZADAS 10-2020'!C353</f>
        <v>UN</v>
      </c>
      <c r="G18019" s="372">
        <f>'COTAÇÕES ATUALIZADAS 10-2020'!F353</f>
        <v>3527.07</v>
      </c>
    </row>
    <row r="18020" spans="1:7">
      <c r="A18020" s="178" t="str">
        <f t="shared" si="286"/>
        <v>5 - C474</v>
      </c>
      <c r="B18020" s="178">
        <v>5</v>
      </c>
      <c r="C18020" s="286" t="str">
        <f>'COTAÇÕES ATUALIZADAS 10-2020'!A354</f>
        <v>C474</v>
      </c>
      <c r="D18020" s="286" t="str">
        <f t="shared" si="287"/>
        <v>TUBO COM FLANGE E PONTA PN10 DN250x0,25m FD</v>
      </c>
      <c r="E18020" s="286" t="str">
        <f>'COTAÇÕES ATUALIZADAS 10-2020'!B354</f>
        <v>TUBO COM FLANGE E PONTA PN10 DN250x0,25m FD</v>
      </c>
      <c r="F18020" s="178" t="str">
        <f>'COTAÇÕES ATUALIZADAS 10-2020'!C354</f>
        <v>UN</v>
      </c>
      <c r="G18020" s="372">
        <f>'COTAÇÕES ATUALIZADAS 10-2020'!F354</f>
        <v>1226.675</v>
      </c>
    </row>
    <row r="18021" spans="1:7">
      <c r="A18021" s="178" t="str">
        <f t="shared" si="286"/>
        <v>5 - C226</v>
      </c>
      <c r="B18021" s="178">
        <v>5</v>
      </c>
      <c r="C18021" s="286" t="str">
        <f>'COTAÇÕES ATUALIZADAS 10-2020'!A355</f>
        <v>C226</v>
      </c>
      <c r="D18021" s="286" t="str">
        <f t="shared" si="287"/>
        <v>TUBO COM FLANGE E PONTA PN10 DN250x1,00m FD</v>
      </c>
      <c r="E18021" s="286" t="str">
        <f>'COTAÇÕES ATUALIZADAS 10-2020'!B355</f>
        <v>TUBO COM FLANGE E PONTA PN10 DN250x1,00m FD</v>
      </c>
      <c r="F18021" s="178" t="str">
        <f>'COTAÇÕES ATUALIZADAS 10-2020'!C355</f>
        <v>UN</v>
      </c>
      <c r="G18021" s="372">
        <f>'COTAÇÕES ATUALIZADAS 10-2020'!F355</f>
        <v>1298</v>
      </c>
    </row>
    <row r="18022" spans="1:7">
      <c r="A18022" s="178" t="str">
        <f t="shared" si="286"/>
        <v>5 - C227</v>
      </c>
      <c r="B18022" s="178">
        <v>5</v>
      </c>
      <c r="C18022" s="286" t="str">
        <f>'COTAÇÕES ATUALIZADAS 10-2020'!A356</f>
        <v>C227</v>
      </c>
      <c r="D18022" s="286" t="str">
        <f t="shared" si="287"/>
        <v>TUBO COM FLANGE E PONTA PN10 DN250x1,10m FD</v>
      </c>
      <c r="E18022" s="286" t="str">
        <f>'COTAÇÕES ATUALIZADAS 10-2020'!B356</f>
        <v>TUBO COM FLANGE E PONTA PN10 DN250x1,10m FD</v>
      </c>
      <c r="F18022" s="178" t="str">
        <f>'COTAÇÕES ATUALIZADAS 10-2020'!C356</f>
        <v>UN</v>
      </c>
      <c r="G18022" s="372">
        <f>'COTAÇÕES ATUALIZADAS 10-2020'!F356</f>
        <v>1415</v>
      </c>
    </row>
    <row r="18023" spans="1:7">
      <c r="A18023" s="178" t="str">
        <f t="shared" si="286"/>
        <v>5 - C228</v>
      </c>
      <c r="B18023" s="178">
        <v>5</v>
      </c>
      <c r="C18023" s="286" t="str">
        <f>'COTAÇÕES ATUALIZADAS 10-2020'!A357</f>
        <v>C228</v>
      </c>
      <c r="D18023" s="286" t="str">
        <f t="shared" si="287"/>
        <v>TUBO COM FLANGE E PONTA PN10 DN250x1,25m FD</v>
      </c>
      <c r="E18023" s="286" t="str">
        <f>'COTAÇÕES ATUALIZADAS 10-2020'!B357</f>
        <v>TUBO COM FLANGE E PONTA PN10 DN250x1,25m FD</v>
      </c>
      <c r="F18023" s="178" t="str">
        <f>'COTAÇÕES ATUALIZADAS 10-2020'!C357</f>
        <v>UN</v>
      </c>
      <c r="G18023" s="372">
        <f>'COTAÇÕES ATUALIZADAS 10-2020'!F357</f>
        <v>1498</v>
      </c>
    </row>
    <row r="18024" spans="1:7">
      <c r="A18024" s="178" t="str">
        <f t="shared" si="286"/>
        <v>5 - C418</v>
      </c>
      <c r="B18024" s="178">
        <v>5</v>
      </c>
      <c r="C18024" s="286" t="str">
        <f>'COTAÇÕES ATUALIZADAS 10-2020'!A358</f>
        <v>C418</v>
      </c>
      <c r="D18024" s="286" t="str">
        <f t="shared" si="287"/>
        <v>TUBO COM FLANGE E PONTA PN10 DN250x2,40m FD</v>
      </c>
      <c r="E18024" s="286" t="str">
        <f>'COTAÇÕES ATUALIZADAS 10-2020'!B358</f>
        <v>TUBO COM FLANGE E PONTA PN10 DN250x2,40m FD</v>
      </c>
      <c r="F18024" s="178" t="str">
        <f>'COTAÇÕES ATUALIZADAS 10-2020'!C358</f>
        <v>UN</v>
      </c>
      <c r="G18024" s="372">
        <f>'COTAÇÕES ATUALIZADAS 10-2020'!F358</f>
        <v>2099.59</v>
      </c>
    </row>
    <row r="18025" spans="1:7">
      <c r="A18025" s="178" t="str">
        <f t="shared" si="286"/>
        <v>5 - C408</v>
      </c>
      <c r="B18025" s="178">
        <v>5</v>
      </c>
      <c r="C18025" s="286" t="str">
        <f>'COTAÇÕES ATUALIZADAS 10-2020'!A359</f>
        <v>C408</v>
      </c>
      <c r="D18025" s="286" t="str">
        <f t="shared" si="287"/>
        <v>TUBO COM FLANGE E PONTA PN10 DN250x3,98m FD</v>
      </c>
      <c r="E18025" s="286" t="str">
        <f>'COTAÇÕES ATUALIZADAS 10-2020'!B359</f>
        <v>TUBO COM FLANGE E PONTA PN10 DN250x3,98m FD</v>
      </c>
      <c r="F18025" s="178" t="str">
        <f>'COTAÇÕES ATUALIZADAS 10-2020'!C359</f>
        <v>UN</v>
      </c>
      <c r="G18025" s="372">
        <f>'COTAÇÕES ATUALIZADAS 10-2020'!F359</f>
        <v>0</v>
      </c>
    </row>
    <row r="18026" spans="1:7">
      <c r="A18026" s="178" t="str">
        <f t="shared" si="286"/>
        <v>5 - C485</v>
      </c>
      <c r="B18026" s="178">
        <v>5</v>
      </c>
      <c r="C18026" s="286" t="str">
        <f>'COTAÇÕES ATUALIZADAS 10-2020'!A360</f>
        <v>C485</v>
      </c>
      <c r="D18026" s="286" t="str">
        <f t="shared" si="287"/>
        <v>TUBO COM FLANGE E PONTA PN10 DN300x0,90m FD</v>
      </c>
      <c r="E18026" s="286" t="str">
        <f>'COTAÇÕES ATUALIZADAS 10-2020'!B360</f>
        <v>TUBO COM FLANGE E PONTA PN10 DN300x0,90m FD</v>
      </c>
      <c r="F18026" s="178" t="str">
        <f>'COTAÇÕES ATUALIZADAS 10-2020'!C360</f>
        <v>UN</v>
      </c>
      <c r="G18026" s="372">
        <f>'COTAÇÕES ATUALIZADAS 10-2020'!F360</f>
        <v>1465.5749999999998</v>
      </c>
    </row>
    <row r="18027" spans="1:7">
      <c r="A18027" s="178" t="str">
        <f t="shared" si="286"/>
        <v>5 - C229</v>
      </c>
      <c r="B18027" s="178">
        <v>5</v>
      </c>
      <c r="C18027" s="286" t="str">
        <f>'COTAÇÕES ATUALIZADAS 10-2020'!A361</f>
        <v>C229</v>
      </c>
      <c r="D18027" s="286" t="str">
        <f t="shared" si="287"/>
        <v>TUBO COM FLANGE E PONTA PN10 DN300x1,00m FD</v>
      </c>
      <c r="E18027" s="286" t="str">
        <f>'COTAÇÕES ATUALIZADAS 10-2020'!B361</f>
        <v>TUBO COM FLANGE E PONTA PN10 DN300x1,00m FD</v>
      </c>
      <c r="F18027" s="178" t="str">
        <f>'COTAÇÕES ATUALIZADAS 10-2020'!C361</f>
        <v>UN</v>
      </c>
      <c r="G18027" s="372">
        <f>'COTAÇÕES ATUALIZADAS 10-2020'!F361</f>
        <v>1545</v>
      </c>
    </row>
    <row r="18028" spans="1:7">
      <c r="A18028" s="178" t="str">
        <f t="shared" si="286"/>
        <v>5 - C230</v>
      </c>
      <c r="B18028" s="178">
        <v>5</v>
      </c>
      <c r="C18028" s="286" t="str">
        <f>'COTAÇÕES ATUALIZADAS 10-2020'!A362</f>
        <v>C230</v>
      </c>
      <c r="D18028" s="286" t="str">
        <f t="shared" si="287"/>
        <v>TUBO COM FLANGE E PONTA PN10 DN300x1,15m FD</v>
      </c>
      <c r="E18028" s="286" t="str">
        <f>'COTAÇÕES ATUALIZADAS 10-2020'!B362</f>
        <v>TUBO COM FLANGE E PONTA PN10 DN300x1,15m FD</v>
      </c>
      <c r="F18028" s="178" t="str">
        <f>'COTAÇÕES ATUALIZADAS 10-2020'!C362</f>
        <v>UN</v>
      </c>
      <c r="G18028" s="372">
        <f>'COTAÇÕES ATUALIZADAS 10-2020'!F362</f>
        <v>1990</v>
      </c>
    </row>
    <row r="18029" spans="1:7">
      <c r="A18029" s="178" t="str">
        <f t="shared" si="286"/>
        <v>5 - C231</v>
      </c>
      <c r="B18029" s="178">
        <v>5</v>
      </c>
      <c r="C18029" s="286" t="str">
        <f>'COTAÇÕES ATUALIZADAS 10-2020'!A363</f>
        <v>C231</v>
      </c>
      <c r="D18029" s="286" t="str">
        <f t="shared" si="287"/>
        <v>TUBO COM FLANGE E PONTA PN10 DN300x1,25m FD</v>
      </c>
      <c r="E18029" s="286" t="str">
        <f>'COTAÇÕES ATUALIZADAS 10-2020'!B363</f>
        <v>TUBO COM FLANGE E PONTA PN10 DN300x1,25m FD</v>
      </c>
      <c r="F18029" s="178" t="str">
        <f>'COTAÇÕES ATUALIZADAS 10-2020'!C363</f>
        <v>UN</v>
      </c>
      <c r="G18029" s="372">
        <f>'COTAÇÕES ATUALIZADAS 10-2020'!F363</f>
        <v>2094.3450000000003</v>
      </c>
    </row>
    <row r="18030" spans="1:7">
      <c r="A18030" s="178" t="str">
        <f t="shared" si="286"/>
        <v>5 - C232</v>
      </c>
      <c r="B18030" s="178">
        <v>5</v>
      </c>
      <c r="C18030" s="286" t="str">
        <f>'COTAÇÕES ATUALIZADAS 10-2020'!A364</f>
        <v>C232</v>
      </c>
      <c r="D18030" s="286" t="str">
        <f t="shared" si="287"/>
        <v>TUBO COM FLANGE E PONTA PN10 DN300x1,50m FD</v>
      </c>
      <c r="E18030" s="286" t="str">
        <f>'COTAÇÕES ATUALIZADAS 10-2020'!B364</f>
        <v>TUBO COM FLANGE E PONTA PN10 DN300x1,50m FD</v>
      </c>
      <c r="F18030" s="178" t="str">
        <f>'COTAÇÕES ATUALIZADAS 10-2020'!C364</f>
        <v>UN</v>
      </c>
      <c r="G18030" s="372">
        <f>'COTAÇÕES ATUALIZADAS 10-2020'!F364</f>
        <v>1990</v>
      </c>
    </row>
    <row r="18031" spans="1:7">
      <c r="A18031" s="178" t="str">
        <f t="shared" si="286"/>
        <v>5 - C305</v>
      </c>
      <c r="B18031" s="178">
        <v>5</v>
      </c>
      <c r="C18031" s="286" t="str">
        <f>'COTAÇÕES ATUALIZADAS 10-2020'!A365</f>
        <v>C305</v>
      </c>
      <c r="D18031" s="286" t="str">
        <f t="shared" si="287"/>
        <v>TUBO COM FLANGE E PONTA PN10 DN300x1,80m FD</v>
      </c>
      <c r="E18031" s="286" t="str">
        <f>'COTAÇÕES ATUALIZADAS 10-2020'!B365</f>
        <v>TUBO COM FLANGE E PONTA PN10 DN300x1,80m FD</v>
      </c>
      <c r="F18031" s="178" t="str">
        <f>'COTAÇÕES ATUALIZADAS 10-2020'!C365</f>
        <v>UN</v>
      </c>
      <c r="G18031" s="372">
        <f>'COTAÇÕES ATUALIZADAS 10-2020'!F365</f>
        <v>2418.7800000000002</v>
      </c>
    </row>
    <row r="18032" spans="1:7">
      <c r="A18032" s="178" t="str">
        <f t="shared" si="286"/>
        <v>5 - C497</v>
      </c>
      <c r="B18032" s="178">
        <v>5</v>
      </c>
      <c r="C18032" s="286" t="str">
        <f>'COTAÇÕES ATUALIZADAS 10-2020'!A366</f>
        <v>C497</v>
      </c>
      <c r="D18032" s="286" t="str">
        <f t="shared" si="287"/>
        <v>TUBO COM FLANGE E PONTA PN10 DN300x2,35m FD</v>
      </c>
      <c r="E18032" s="286" t="str">
        <f>'COTAÇÕES ATUALIZADAS 10-2020'!B366</f>
        <v>TUBO COM FLANGE E PONTA PN10 DN300x2,35m FD</v>
      </c>
      <c r="F18032" s="178" t="str">
        <f>'COTAÇÕES ATUALIZADAS 10-2020'!C366</f>
        <v>UN</v>
      </c>
      <c r="G18032" s="372">
        <f>'COTAÇÕES ATUALIZADAS 10-2020'!F366</f>
        <v>2524.625</v>
      </c>
    </row>
    <row r="18033" spans="1:7">
      <c r="A18033" s="178" t="str">
        <f t="shared" si="286"/>
        <v>5 - C478</v>
      </c>
      <c r="B18033" s="178">
        <v>5</v>
      </c>
      <c r="C18033" s="286" t="str">
        <f>'COTAÇÕES ATUALIZADAS 10-2020'!A367</f>
        <v>C478</v>
      </c>
      <c r="D18033" s="286" t="str">
        <f t="shared" si="287"/>
        <v>TUBO COM FLANGE E PONTA PN10 DN300x2,70m FD</v>
      </c>
      <c r="E18033" s="286" t="str">
        <f>'COTAÇÕES ATUALIZADAS 10-2020'!B367</f>
        <v>TUBO COM FLANGE E PONTA PN10 DN300x2,70m FD</v>
      </c>
      <c r="F18033" s="178" t="str">
        <f>'COTAÇÕES ATUALIZADAS 10-2020'!C367</f>
        <v>UN</v>
      </c>
      <c r="G18033" s="372">
        <f>'COTAÇÕES ATUALIZADAS 10-2020'!F367</f>
        <v>2877.0299999999997</v>
      </c>
    </row>
    <row r="18034" spans="1:7">
      <c r="A18034" s="178" t="str">
        <f t="shared" si="286"/>
        <v>5 - C486</v>
      </c>
      <c r="B18034" s="178">
        <v>5</v>
      </c>
      <c r="C18034" s="286" t="str">
        <f>'COTAÇÕES ATUALIZADAS 10-2020'!A368</f>
        <v>C486</v>
      </c>
      <c r="D18034" s="286" t="str">
        <f t="shared" si="287"/>
        <v>TUBO COM FLANGE E PONTA PN10 DN300x2,81m FD</v>
      </c>
      <c r="E18034" s="286" t="str">
        <f>'COTAÇÕES ATUALIZADAS 10-2020'!B368</f>
        <v>TUBO COM FLANGE E PONTA PN10 DN300x2,81m FD</v>
      </c>
      <c r="F18034" s="178" t="str">
        <f>'COTAÇÕES ATUALIZADAS 10-2020'!C368</f>
        <v>UN</v>
      </c>
      <c r="G18034" s="372">
        <f>'COTAÇÕES ATUALIZADAS 10-2020'!F368</f>
        <v>2877.0299999999997</v>
      </c>
    </row>
    <row r="18035" spans="1:7">
      <c r="A18035" s="178" t="str">
        <f t="shared" si="286"/>
        <v>5 - C533</v>
      </c>
      <c r="B18035" s="178">
        <v>5</v>
      </c>
      <c r="C18035" s="286" t="str">
        <f>'COTAÇÕES ATUALIZADAS 10-2020'!A369</f>
        <v>C533</v>
      </c>
      <c r="D18035" s="286" t="str">
        <f t="shared" si="287"/>
        <v>TUBO COM FLANGE E PONTA PN10 DN300x3,10m FD</v>
      </c>
      <c r="E18035" s="286" t="str">
        <f>'COTAÇÕES ATUALIZADAS 10-2020'!B369</f>
        <v>TUBO COM FLANGE E PONTA PN10 DN300x3,10m FD</v>
      </c>
      <c r="F18035" s="178" t="str">
        <f>'COTAÇÕES ATUALIZADAS 10-2020'!C369</f>
        <v>UN</v>
      </c>
      <c r="G18035" s="372">
        <f>'COTAÇÕES ATUALIZADAS 10-2020'!F369</f>
        <v>4539.6000000000004</v>
      </c>
    </row>
    <row r="18036" spans="1:7">
      <c r="A18036" s="178" t="str">
        <f t="shared" si="286"/>
        <v>5 - C536</v>
      </c>
      <c r="B18036" s="178">
        <v>5</v>
      </c>
      <c r="C18036" s="286" t="str">
        <f>'COTAÇÕES ATUALIZADAS 10-2020'!A370</f>
        <v>C536</v>
      </c>
      <c r="D18036" s="286" t="str">
        <f t="shared" si="287"/>
        <v>TUBO COM FLANGE E PONTA PN10 DN300x3,25m FD</v>
      </c>
      <c r="E18036" s="286" t="str">
        <f>'COTAÇÕES ATUALIZADAS 10-2020'!B370</f>
        <v>TUBO COM FLANGE E PONTA PN10 DN300x3,25m FD</v>
      </c>
      <c r="F18036" s="178" t="str">
        <f>'COTAÇÕES ATUALIZADAS 10-2020'!C370</f>
        <v>UN</v>
      </c>
      <c r="G18036" s="372">
        <f>'COTAÇÕES ATUALIZADAS 10-2020'!F370</f>
        <v>4539.6000000000004</v>
      </c>
    </row>
    <row r="18037" spans="1:7">
      <c r="A18037" s="178" t="str">
        <f t="shared" si="286"/>
        <v>5 - C540</v>
      </c>
      <c r="B18037" s="178">
        <v>5</v>
      </c>
      <c r="C18037" s="286" t="str">
        <f>'COTAÇÕES ATUALIZADAS 10-2020'!A371</f>
        <v>C540</v>
      </c>
      <c r="D18037" s="286" t="str">
        <f t="shared" si="287"/>
        <v>TUBO COM FLANGE E PONTA PN10 DN300x3,35m FD</v>
      </c>
      <c r="E18037" s="286" t="str">
        <f>'COTAÇÕES ATUALIZADAS 10-2020'!B371</f>
        <v>TUBO COM FLANGE E PONTA PN10 DN300x3,35m FD</v>
      </c>
      <c r="F18037" s="178" t="str">
        <f>'COTAÇÕES ATUALIZADAS 10-2020'!C371</f>
        <v>UN</v>
      </c>
      <c r="G18037" s="372">
        <f>'COTAÇÕES ATUALIZADAS 10-2020'!F371</f>
        <v>4539.6000000000004</v>
      </c>
    </row>
    <row r="18038" spans="1:7">
      <c r="A18038" s="178" t="str">
        <f t="shared" si="286"/>
        <v>5 - C302</v>
      </c>
      <c r="B18038" s="178">
        <v>5</v>
      </c>
      <c r="C18038" s="286" t="str">
        <f>'COTAÇÕES ATUALIZADAS 10-2020'!A372</f>
        <v>C302</v>
      </c>
      <c r="D18038" s="286" t="str">
        <f t="shared" si="287"/>
        <v>TUBO COM FLANGE E PONTA PN10 DN300x3,65m FD</v>
      </c>
      <c r="E18038" s="286" t="str">
        <f>'COTAÇÕES ATUALIZADAS 10-2020'!B372</f>
        <v>TUBO COM FLANGE E PONTA PN10 DN300x3,65m FD</v>
      </c>
      <c r="F18038" s="178" t="str">
        <f>'COTAÇÕES ATUALIZADAS 10-2020'!C372</f>
        <v>UN</v>
      </c>
      <c r="G18038" s="372">
        <f>'COTAÇÕES ATUALIZADAS 10-2020'!F372</f>
        <v>4539.6000000000004</v>
      </c>
    </row>
    <row r="18039" spans="1:7">
      <c r="A18039" s="178" t="str">
        <f t="shared" si="286"/>
        <v>5 - C339</v>
      </c>
      <c r="B18039" s="178">
        <v>5</v>
      </c>
      <c r="C18039" s="286" t="str">
        <f>'COTAÇÕES ATUALIZADAS 10-2020'!A373</f>
        <v>C339</v>
      </c>
      <c r="D18039" s="286" t="str">
        <f t="shared" si="287"/>
        <v>TUBO COM FLANGE E PONTA PN10 DN300x3,85m FD</v>
      </c>
      <c r="E18039" s="286" t="str">
        <f>'COTAÇÕES ATUALIZADAS 10-2020'!B373</f>
        <v>TUBO COM FLANGE E PONTA PN10 DN300x3,85m FD</v>
      </c>
      <c r="F18039" s="178" t="str">
        <f>'COTAÇÕES ATUALIZADAS 10-2020'!C373</f>
        <v>UN</v>
      </c>
      <c r="G18039" s="372">
        <f>'COTAÇÕES ATUALIZADAS 10-2020'!F373</f>
        <v>4026.2</v>
      </c>
    </row>
    <row r="18040" spans="1:7">
      <c r="A18040" s="178" t="str">
        <f t="shared" si="286"/>
        <v>5 - C537</v>
      </c>
      <c r="B18040" s="178">
        <v>5</v>
      </c>
      <c r="C18040" s="286" t="str">
        <f>'COTAÇÕES ATUALIZADAS 10-2020'!A374</f>
        <v>C537</v>
      </c>
      <c r="D18040" s="286" t="str">
        <f t="shared" si="287"/>
        <v>TUBO COM FLANGE E PONTA PN10 DN300x4,10m FD</v>
      </c>
      <c r="E18040" s="286" t="str">
        <f>'COTAÇÕES ATUALIZADAS 10-2020'!B374</f>
        <v>TUBO COM FLANGE E PONTA PN10 DN300x4,10m FD</v>
      </c>
      <c r="F18040" s="178" t="str">
        <f>'COTAÇÕES ATUALIZADAS 10-2020'!C374</f>
        <v>UN</v>
      </c>
      <c r="G18040" s="372">
        <f>'COTAÇÕES ATUALIZADAS 10-2020'!F374</f>
        <v>5067.38</v>
      </c>
    </row>
    <row r="18041" spans="1:7">
      <c r="A18041" s="178" t="str">
        <f t="shared" si="286"/>
        <v>5 - C342</v>
      </c>
      <c r="B18041" s="178">
        <v>5</v>
      </c>
      <c r="C18041" s="286" t="str">
        <f>'COTAÇÕES ATUALIZADAS 10-2020'!A375</f>
        <v>C342</v>
      </c>
      <c r="D18041" s="286" t="str">
        <f t="shared" si="287"/>
        <v>TUBO COM FLANGE E PONTA PN10 DN300x4,55m FD</v>
      </c>
      <c r="E18041" s="286" t="str">
        <f>'COTAÇÕES ATUALIZADAS 10-2020'!B375</f>
        <v>TUBO COM FLANGE E PONTA PN10 DN300x4,55m FD</v>
      </c>
      <c r="F18041" s="178" t="str">
        <f>'COTAÇÕES ATUALIZADAS 10-2020'!C375</f>
        <v>UN</v>
      </c>
      <c r="G18041" s="372">
        <f>'COTAÇÕES ATUALIZADAS 10-2020'!F375</f>
        <v>5067.38</v>
      </c>
    </row>
    <row r="18042" spans="1:7">
      <c r="A18042" s="178" t="str">
        <f t="shared" si="286"/>
        <v>5 - C293</v>
      </c>
      <c r="B18042" s="178">
        <v>5</v>
      </c>
      <c r="C18042" s="286" t="str">
        <f>'COTAÇÕES ATUALIZADAS 10-2020'!A376</f>
        <v>C293</v>
      </c>
      <c r="D18042" s="286" t="str">
        <f t="shared" si="287"/>
        <v>TUBO COM FLANGE E PONTA PN10 DN300x5,80m FD</v>
      </c>
      <c r="E18042" s="286" t="str">
        <f>'COTAÇÕES ATUALIZADAS 10-2020'!B376</f>
        <v>TUBO COM FLANGE E PONTA PN10 DN300x5,80m FD</v>
      </c>
      <c r="F18042" s="178" t="str">
        <f>'COTAÇÕES ATUALIZADAS 10-2020'!C376</f>
        <v>UN</v>
      </c>
      <c r="G18042" s="372">
        <f>'COTAÇÕES ATUALIZADAS 10-2020'!F376</f>
        <v>5333.1</v>
      </c>
    </row>
    <row r="18043" spans="1:7">
      <c r="A18043" s="178" t="str">
        <f t="shared" si="286"/>
        <v>5 - C233</v>
      </c>
      <c r="B18043" s="178">
        <v>5</v>
      </c>
      <c r="C18043" s="286" t="str">
        <f>'COTAÇÕES ATUALIZADAS 10-2020'!A377</f>
        <v>C233</v>
      </c>
      <c r="D18043" s="286" t="str">
        <f t="shared" si="287"/>
        <v>TUBO COM FLANGE E PONTA PN10 DN400x1,00m FD</v>
      </c>
      <c r="E18043" s="286" t="str">
        <f>'COTAÇÕES ATUALIZADAS 10-2020'!B377</f>
        <v>TUBO COM FLANGE E PONTA PN10 DN400x1,00m FD</v>
      </c>
      <c r="F18043" s="178" t="str">
        <f>'COTAÇÕES ATUALIZADAS 10-2020'!C377</f>
        <v>UN</v>
      </c>
      <c r="G18043" s="372">
        <f>'COTAÇÕES ATUALIZADAS 10-2020'!F377</f>
        <v>1989</v>
      </c>
    </row>
    <row r="18044" spans="1:7">
      <c r="A18044" s="178" t="str">
        <f t="shared" si="286"/>
        <v>5 - C234</v>
      </c>
      <c r="B18044" s="178">
        <v>5</v>
      </c>
      <c r="C18044" s="286" t="str">
        <f>'COTAÇÕES ATUALIZADAS 10-2020'!A378</f>
        <v>C234</v>
      </c>
      <c r="D18044" s="286" t="str">
        <f t="shared" si="287"/>
        <v>TUBO COM FLANGE E PONTA PN10 DN400x1,30m FD</v>
      </c>
      <c r="E18044" s="286" t="str">
        <f>'COTAÇÕES ATUALIZADAS 10-2020'!B378</f>
        <v>TUBO COM FLANGE E PONTA PN10 DN400x1,30m FD</v>
      </c>
      <c r="F18044" s="178" t="str">
        <f>'COTAÇÕES ATUALIZADAS 10-2020'!C378</f>
        <v>UN</v>
      </c>
      <c r="G18044" s="372">
        <f>'COTAÇÕES ATUALIZADAS 10-2020'!F378</f>
        <v>2585</v>
      </c>
    </row>
    <row r="18045" spans="1:7">
      <c r="A18045" s="178" t="str">
        <f t="shared" si="286"/>
        <v>5 - C366</v>
      </c>
      <c r="B18045" s="178">
        <v>5</v>
      </c>
      <c r="C18045" s="286" t="str">
        <f>'COTAÇÕES ATUALIZADAS 10-2020'!A379</f>
        <v>C366</v>
      </c>
      <c r="D18045" s="286" t="str">
        <f t="shared" si="287"/>
        <v>TUBO COM FLANGE E PONTA PN10 DN400x1,50m FD</v>
      </c>
      <c r="E18045" s="286" t="str">
        <f>'COTAÇÕES ATUALIZADAS 10-2020'!B379</f>
        <v>TUBO COM FLANGE E PONTA PN10 DN400x1,50m FD</v>
      </c>
      <c r="F18045" s="178" t="str">
        <f>'COTAÇÕES ATUALIZADAS 10-2020'!C379</f>
        <v>UN</v>
      </c>
      <c r="G18045" s="372">
        <f>'COTAÇÕES ATUALIZADAS 10-2020'!F379</f>
        <v>2137.5149999999999</v>
      </c>
    </row>
    <row r="18046" spans="1:7">
      <c r="A18046" s="178" t="str">
        <f t="shared" si="286"/>
        <v>5 - C368</v>
      </c>
      <c r="B18046" s="178">
        <v>5</v>
      </c>
      <c r="C18046" s="286" t="str">
        <f>'COTAÇÕES ATUALIZADAS 10-2020'!A380</f>
        <v>C368</v>
      </c>
      <c r="D18046" s="286" t="str">
        <f t="shared" si="287"/>
        <v>TUBO COM FLANGE E PONTA PN10 DN500x1,00m FD</v>
      </c>
      <c r="E18046" s="286" t="str">
        <f>'COTAÇÕES ATUALIZADAS 10-2020'!B380</f>
        <v>TUBO COM FLANGE E PONTA PN10 DN500x1,00m FD</v>
      </c>
      <c r="F18046" s="178" t="str">
        <f>'COTAÇÕES ATUALIZADAS 10-2020'!C380</f>
        <v>UN</v>
      </c>
      <c r="G18046" s="372">
        <f>'COTAÇÕES ATUALIZADAS 10-2020'!F380</f>
        <v>2243.44</v>
      </c>
    </row>
    <row r="18047" spans="1:7" ht="25.5">
      <c r="A18047" s="178" t="str">
        <f t="shared" si="286"/>
        <v>5 - C332</v>
      </c>
      <c r="B18047" s="178">
        <v>5</v>
      </c>
      <c r="C18047" s="286" t="str">
        <f>'COTAÇÕES ATUALIZADAS 10-2020'!A381</f>
        <v>C332</v>
      </c>
      <c r="D18047" s="286" t="str">
        <f t="shared" si="287"/>
        <v>TUBO COM FLANGE E PONTA PN10 DN600x1,50m PEÇA ESPECIAL COM ABA DE VEDAÇÃO A 0,52m DO FLANGE FD</v>
      </c>
      <c r="E18047" s="286" t="str">
        <f>'COTAÇÕES ATUALIZADAS 10-2020'!B381</f>
        <v>TUBO COM FLANGE E PONTA PN10 DN600x1,50m PEÇA ESPECIAL COM ABA DE VEDAÇÃO A 0,52m DO FLANGE FD</v>
      </c>
      <c r="F18047" s="178" t="str">
        <f>'COTAÇÕES ATUALIZADAS 10-2020'!C381</f>
        <v>UN</v>
      </c>
      <c r="G18047" s="372">
        <f>'COTAÇÕES ATUALIZADAS 10-2020'!F381</f>
        <v>5672.94</v>
      </c>
    </row>
    <row r="18048" spans="1:7" ht="25.5">
      <c r="A18048" s="178" t="str">
        <f t="shared" si="286"/>
        <v>5 - C333</v>
      </c>
      <c r="B18048" s="178">
        <v>5</v>
      </c>
      <c r="C18048" s="286" t="str">
        <f>'COTAÇÕES ATUALIZADAS 10-2020'!A382</f>
        <v>C333</v>
      </c>
      <c r="D18048" s="286" t="str">
        <f t="shared" si="287"/>
        <v>TUBO COM FLANGE E PONTA PN10 DN600x1,50m PEÇA ESPECIAL COM ABA DE VEDAÇÃO A 0,58m DO FLANGE FD</v>
      </c>
      <c r="E18048" s="286" t="str">
        <f>'COTAÇÕES ATUALIZADAS 10-2020'!B382</f>
        <v>TUBO COM FLANGE E PONTA PN10 DN600x1,50m PEÇA ESPECIAL COM ABA DE VEDAÇÃO A 0,58m DO FLANGE FD</v>
      </c>
      <c r="F18048" s="178" t="str">
        <f>'COTAÇÕES ATUALIZADAS 10-2020'!C382</f>
        <v>UN</v>
      </c>
      <c r="G18048" s="372">
        <f>'COTAÇÕES ATUALIZADAS 10-2020'!F382</f>
        <v>5672.94</v>
      </c>
    </row>
    <row r="18049" spans="1:7" ht="25.5">
      <c r="A18049" s="178" t="str">
        <f t="shared" si="286"/>
        <v>5 - C318</v>
      </c>
      <c r="B18049" s="178">
        <v>5</v>
      </c>
      <c r="C18049" s="286" t="str">
        <f>'COTAÇÕES ATUALIZADAS 10-2020'!A383</f>
        <v>C318</v>
      </c>
      <c r="D18049" s="286" t="str">
        <f t="shared" si="287"/>
        <v>TUBO COM FLANGE E PONTA PN10 DN800x1,50m PEÇA ESPECIAL COM ABA DE VEDAÇÃO A 0,45m DO FLANGE FD</v>
      </c>
      <c r="E18049" s="286" t="str">
        <f>'COTAÇÕES ATUALIZADAS 10-2020'!B383</f>
        <v>TUBO COM FLANGE E PONTA PN10 DN800x1,50m PEÇA ESPECIAL COM ABA DE VEDAÇÃO A 0,45m DO FLANGE FD</v>
      </c>
      <c r="F18049" s="178" t="str">
        <f>'COTAÇÕES ATUALIZADAS 10-2020'!C383</f>
        <v>UN</v>
      </c>
      <c r="G18049" s="372">
        <f>'COTAÇÕES ATUALIZADAS 10-2020'!F383</f>
        <v>12060</v>
      </c>
    </row>
    <row r="18050" spans="1:7" ht="25.5">
      <c r="A18050" s="178" t="str">
        <f t="shared" si="286"/>
        <v>5 - C325</v>
      </c>
      <c r="B18050" s="178">
        <v>5</v>
      </c>
      <c r="C18050" s="286" t="str">
        <f>'COTAÇÕES ATUALIZADAS 10-2020'!A384</f>
        <v>C325</v>
      </c>
      <c r="D18050" s="286" t="str">
        <f t="shared" si="287"/>
        <v>TUBO COM FLANGE E PONTA PN10 DN800x1,50m PEÇA ESPECIAL COM ABA DE VEDAÇÃO A 0,49m DO FLANGE FD</v>
      </c>
      <c r="E18050" s="286" t="str">
        <f>'COTAÇÕES ATUALIZADAS 10-2020'!B384</f>
        <v>TUBO COM FLANGE E PONTA PN10 DN800x1,50m PEÇA ESPECIAL COM ABA DE VEDAÇÃO A 0,49m DO FLANGE FD</v>
      </c>
      <c r="F18050" s="178" t="str">
        <f>'COTAÇÕES ATUALIZADAS 10-2020'!C384</f>
        <v>UN</v>
      </c>
      <c r="G18050" s="372">
        <f>'COTAÇÕES ATUALIZADAS 10-2020'!F384</f>
        <v>12922.994999999999</v>
      </c>
    </row>
    <row r="18051" spans="1:7" ht="25.5">
      <c r="A18051" s="178" t="str">
        <f t="shared" si="286"/>
        <v>5 - C313</v>
      </c>
      <c r="B18051" s="178">
        <v>5</v>
      </c>
      <c r="C18051" s="286" t="str">
        <f>'COTAÇÕES ATUALIZADAS 10-2020'!A385</f>
        <v>C313</v>
      </c>
      <c r="D18051" s="286" t="str">
        <f t="shared" si="287"/>
        <v>TUBO COM FLANGE E PONTA PN10 DN800x1,50m PEÇA ESPECIAL COM ABA DE VEDAÇÃO A 0,55m DO FLANGE FD</v>
      </c>
      <c r="E18051" s="286" t="str">
        <f>'COTAÇÕES ATUALIZADAS 10-2020'!B385</f>
        <v>TUBO COM FLANGE E PONTA PN10 DN800x1,50m PEÇA ESPECIAL COM ABA DE VEDAÇÃO A 0,55m DO FLANGE FD</v>
      </c>
      <c r="F18051" s="178" t="str">
        <f>'COTAÇÕES ATUALIZADAS 10-2020'!C385</f>
        <v>UN</v>
      </c>
      <c r="G18051" s="372">
        <f>'COTAÇÕES ATUALIZADAS 10-2020'!F385</f>
        <v>12060</v>
      </c>
    </row>
    <row r="18052" spans="1:7" ht="25.5">
      <c r="A18052" s="178" t="str">
        <f t="shared" si="286"/>
        <v>5 - C319</v>
      </c>
      <c r="B18052" s="178">
        <v>5</v>
      </c>
      <c r="C18052" s="286" t="str">
        <f>'COTAÇÕES ATUALIZADAS 10-2020'!A386</f>
        <v>C319</v>
      </c>
      <c r="D18052" s="286" t="str">
        <f t="shared" si="287"/>
        <v>TUBO COM FLANGE E PONTA PN10 DN800x1,75m PEÇA ESPECIAL COM ABA DE VEDAÇÃO A 0,94m DO FLANGE FD</v>
      </c>
      <c r="E18052" s="286" t="str">
        <f>'COTAÇÕES ATUALIZADAS 10-2020'!B386</f>
        <v>TUBO COM FLANGE E PONTA PN10 DN800x1,75m PEÇA ESPECIAL COM ABA DE VEDAÇÃO A 0,94m DO FLANGE FD</v>
      </c>
      <c r="F18052" s="178" t="str">
        <f>'COTAÇÕES ATUALIZADAS 10-2020'!C386</f>
        <v>UN</v>
      </c>
      <c r="G18052" s="372">
        <f>'COTAÇÕES ATUALIZADAS 10-2020'!F386</f>
        <v>11229.85</v>
      </c>
    </row>
    <row r="18053" spans="1:7">
      <c r="A18053" s="178" t="str">
        <f t="shared" si="286"/>
        <v>5 - C505</v>
      </c>
      <c r="B18053" s="178">
        <v>5</v>
      </c>
      <c r="C18053" s="286" t="str">
        <f>'COTAÇÕES ATUALIZADAS 10-2020'!A387</f>
        <v>C505</v>
      </c>
      <c r="D18053" s="286" t="str">
        <f t="shared" si="287"/>
        <v>TUBO COM FLANGE E PONTA PN16 DN100x1,15m FD</v>
      </c>
      <c r="E18053" s="286" t="str">
        <f>'COTAÇÕES ATUALIZADAS 10-2020'!B387</f>
        <v>TUBO COM FLANGE E PONTA PN16 DN100x1,15m FD</v>
      </c>
      <c r="F18053" s="178" t="str">
        <f>'COTAÇÕES ATUALIZADAS 10-2020'!C387</f>
        <v>UN</v>
      </c>
      <c r="G18053" s="372">
        <f>'COTAÇÕES ATUALIZADAS 10-2020'!F387</f>
        <v>728.8599999999999</v>
      </c>
    </row>
    <row r="18054" spans="1:7">
      <c r="A18054" s="178" t="str">
        <f t="shared" si="286"/>
        <v>5 - C235</v>
      </c>
      <c r="B18054" s="178">
        <v>5</v>
      </c>
      <c r="C18054" s="286" t="str">
        <f>'COTAÇÕES ATUALIZADAS 10-2020'!A388</f>
        <v>C235</v>
      </c>
      <c r="D18054" s="286" t="str">
        <f t="shared" si="287"/>
        <v>TUBO COM FLANGE E PONTA PN16 DN150x1,00m FD</v>
      </c>
      <c r="E18054" s="286" t="str">
        <f>'COTAÇÕES ATUALIZADAS 10-2020'!B388</f>
        <v>TUBO COM FLANGE E PONTA PN16 DN150x1,00m FD</v>
      </c>
      <c r="F18054" s="178" t="str">
        <f>'COTAÇÕES ATUALIZADAS 10-2020'!C388</f>
        <v>UN</v>
      </c>
      <c r="G18054" s="372">
        <f>'COTAÇÕES ATUALIZADAS 10-2020'!F388</f>
        <v>938</v>
      </c>
    </row>
    <row r="18055" spans="1:7">
      <c r="A18055" s="178" t="str">
        <f t="shared" ref="A18055:A18118" si="288">B18055&amp;" - "&amp;C18055</f>
        <v>5 - C236</v>
      </c>
      <c r="B18055" s="178">
        <v>5</v>
      </c>
      <c r="C18055" s="286" t="str">
        <f>'COTAÇÕES ATUALIZADAS 10-2020'!A389</f>
        <v>C236</v>
      </c>
      <c r="D18055" s="286" t="str">
        <f t="shared" ref="D18055:D18118" si="289">E18055</f>
        <v>TUBO COM FLANGE E PONTA PN16 DN150x1,15m FD</v>
      </c>
      <c r="E18055" s="286" t="str">
        <f>'COTAÇÕES ATUALIZADAS 10-2020'!B389</f>
        <v>TUBO COM FLANGE E PONTA PN16 DN150x1,15m FD</v>
      </c>
      <c r="F18055" s="178" t="str">
        <f>'COTAÇÕES ATUALIZADAS 10-2020'!C389</f>
        <v>UN</v>
      </c>
      <c r="G18055" s="372">
        <f>'COTAÇÕES ATUALIZADAS 10-2020'!F389</f>
        <v>989</v>
      </c>
    </row>
    <row r="18056" spans="1:7">
      <c r="A18056" s="178" t="str">
        <f t="shared" si="288"/>
        <v>5 - C501</v>
      </c>
      <c r="B18056" s="178">
        <v>5</v>
      </c>
      <c r="C18056" s="286" t="str">
        <f>'COTAÇÕES ATUALIZADAS 10-2020'!A390</f>
        <v>C501</v>
      </c>
      <c r="D18056" s="286" t="str">
        <f t="shared" si="289"/>
        <v>TUBO COM FLANGE E PONTA PN16 DN200x1,10m FD</v>
      </c>
      <c r="E18056" s="286" t="str">
        <f>'COTAÇÕES ATUALIZADAS 10-2020'!B390</f>
        <v>TUBO COM FLANGE E PONTA PN16 DN200x1,10m FD</v>
      </c>
      <c r="F18056" s="178" t="str">
        <f>'COTAÇÕES ATUALIZADAS 10-2020'!C390</f>
        <v>UN</v>
      </c>
      <c r="G18056" s="372">
        <f>'COTAÇÕES ATUALIZADAS 10-2020'!F390</f>
        <v>889.2</v>
      </c>
    </row>
    <row r="18057" spans="1:7">
      <c r="A18057" s="178" t="str">
        <f t="shared" si="288"/>
        <v>5 - C453</v>
      </c>
      <c r="B18057" s="178">
        <v>5</v>
      </c>
      <c r="C18057" s="286" t="str">
        <f>'COTAÇÕES ATUALIZADAS 10-2020'!A391</f>
        <v>C453</v>
      </c>
      <c r="D18057" s="286" t="str">
        <f t="shared" si="289"/>
        <v>TUBO COM FLANGE E PONTA PN16 DN200x1,32m FD</v>
      </c>
      <c r="E18057" s="286" t="str">
        <f>'COTAÇÕES ATUALIZADAS 10-2020'!B391</f>
        <v>TUBO COM FLANGE E PONTA PN16 DN200x1,32m FD</v>
      </c>
      <c r="F18057" s="178" t="str">
        <f>'COTAÇÕES ATUALIZADAS 10-2020'!C391</f>
        <v>UN</v>
      </c>
      <c r="G18057" s="372">
        <f>'COTAÇÕES ATUALIZADAS 10-2020'!F391</f>
        <v>889.2</v>
      </c>
    </row>
    <row r="18058" spans="1:7">
      <c r="A18058" s="178" t="str">
        <f t="shared" si="288"/>
        <v>5 - C454</v>
      </c>
      <c r="B18058" s="178">
        <v>5</v>
      </c>
      <c r="C18058" s="286" t="str">
        <f>'COTAÇÕES ATUALIZADAS 10-2020'!A392</f>
        <v>C454</v>
      </c>
      <c r="D18058" s="286" t="str">
        <f t="shared" si="289"/>
        <v>TUBO COM FLANGE E PONTA PN16 DN200x1,60m FD</v>
      </c>
      <c r="E18058" s="286" t="str">
        <f>'COTAÇÕES ATUALIZADAS 10-2020'!B392</f>
        <v>TUBO COM FLANGE E PONTA PN16 DN200x1,60m FD</v>
      </c>
      <c r="F18058" s="178" t="str">
        <f>'COTAÇÕES ATUALIZADAS 10-2020'!C392</f>
        <v>UN</v>
      </c>
      <c r="G18058" s="372">
        <f>'COTAÇÕES ATUALIZADAS 10-2020'!F392</f>
        <v>1115.4000000000001</v>
      </c>
    </row>
    <row r="18059" spans="1:7">
      <c r="A18059" s="178" t="str">
        <f t="shared" si="288"/>
        <v>5 - C458</v>
      </c>
      <c r="B18059" s="178">
        <v>5</v>
      </c>
      <c r="C18059" s="286" t="str">
        <f>'COTAÇÕES ATUALIZADAS 10-2020'!A393</f>
        <v>C458</v>
      </c>
      <c r="D18059" s="286" t="str">
        <f t="shared" si="289"/>
        <v>TUBO COM FLANGE E PONTA PN16 DN200x5,80m FD</v>
      </c>
      <c r="E18059" s="286" t="str">
        <f>'COTAÇÕES ATUALIZADAS 10-2020'!B393</f>
        <v>TUBO COM FLANGE E PONTA PN16 DN200x5,80m FD</v>
      </c>
      <c r="F18059" s="178" t="str">
        <f>'COTAÇÕES ATUALIZADAS 10-2020'!C393</f>
        <v>UN</v>
      </c>
      <c r="G18059" s="372">
        <f>'COTAÇÕES ATUALIZADAS 10-2020'!F393</f>
        <v>2834.52</v>
      </c>
    </row>
    <row r="18060" spans="1:7">
      <c r="A18060" s="178" t="str">
        <f t="shared" si="288"/>
        <v>5 - C462</v>
      </c>
      <c r="B18060" s="178">
        <v>5</v>
      </c>
      <c r="C18060" s="286" t="str">
        <f>'COTAÇÕES ATUALIZADAS 10-2020'!A394</f>
        <v>C462</v>
      </c>
      <c r="D18060" s="286" t="str">
        <f t="shared" si="289"/>
        <v>TUBO COM FLANGE E PONTA PN16 DN250x1,00m FD</v>
      </c>
      <c r="E18060" s="286" t="str">
        <f>'COTAÇÕES ATUALIZADAS 10-2020'!B394</f>
        <v>TUBO COM FLANGE E PONTA PN16 DN250x1,00m FD</v>
      </c>
      <c r="F18060" s="178" t="str">
        <f>'COTAÇÕES ATUALIZADAS 10-2020'!C394</f>
        <v>UN</v>
      </c>
      <c r="G18060" s="372">
        <f>'COTAÇÕES ATUALIZADAS 10-2020'!F394</f>
        <v>850.2</v>
      </c>
    </row>
    <row r="18061" spans="1:7">
      <c r="A18061" s="178" t="str">
        <f t="shared" si="288"/>
        <v>5 - C237</v>
      </c>
      <c r="B18061" s="178">
        <v>5</v>
      </c>
      <c r="C18061" s="286" t="str">
        <f>'COTAÇÕES ATUALIZADAS 10-2020'!A395</f>
        <v>C237</v>
      </c>
      <c r="D18061" s="286" t="str">
        <f t="shared" si="289"/>
        <v>TUBO COM FLANGE E PONTA PN16 DN300x0,95m FD</v>
      </c>
      <c r="E18061" s="286" t="str">
        <f>'COTAÇÕES ATUALIZADAS 10-2020'!B395</f>
        <v>TUBO COM FLANGE E PONTA PN16 DN300x0,95m FD</v>
      </c>
      <c r="F18061" s="178" t="str">
        <f>'COTAÇÕES ATUALIZADAS 10-2020'!C395</f>
        <v>UN</v>
      </c>
      <c r="G18061" s="372">
        <f>'COTAÇÕES ATUALIZADAS 10-2020'!F395</f>
        <v>1150</v>
      </c>
    </row>
    <row r="18062" spans="1:7">
      <c r="A18062" s="178" t="str">
        <f t="shared" si="288"/>
        <v>5 - C238</v>
      </c>
      <c r="B18062" s="178">
        <v>5</v>
      </c>
      <c r="C18062" s="286" t="str">
        <f>'COTAÇÕES ATUALIZADAS 10-2020'!A396</f>
        <v>C238</v>
      </c>
      <c r="D18062" s="286" t="str">
        <f t="shared" si="289"/>
        <v>TUBO COM FLANGE E PONTA PN16 DN300x1,00m FD</v>
      </c>
      <c r="E18062" s="286" t="str">
        <f>'COTAÇÕES ATUALIZADAS 10-2020'!B396</f>
        <v>TUBO COM FLANGE E PONTA PN16 DN300x1,00m FD</v>
      </c>
      <c r="F18062" s="178" t="str">
        <f>'COTAÇÕES ATUALIZADAS 10-2020'!C396</f>
        <v>UN</v>
      </c>
      <c r="G18062" s="372">
        <f>'COTAÇÕES ATUALIZADAS 10-2020'!F396</f>
        <v>1590</v>
      </c>
    </row>
    <row r="18063" spans="1:7">
      <c r="A18063" s="178" t="str">
        <f t="shared" si="288"/>
        <v>5 - C239</v>
      </c>
      <c r="B18063" s="178">
        <v>5</v>
      </c>
      <c r="C18063" s="286" t="str">
        <f>'COTAÇÕES ATUALIZADAS 10-2020'!A397</f>
        <v>C239</v>
      </c>
      <c r="D18063" s="286" t="str">
        <f t="shared" si="289"/>
        <v>TUBO COM FLANGE E PONTA PN16 DN300x1,15m FD</v>
      </c>
      <c r="E18063" s="286" t="str">
        <f>'COTAÇÕES ATUALIZADAS 10-2020'!B397</f>
        <v>TUBO COM FLANGE E PONTA PN16 DN300x1,15m FD</v>
      </c>
      <c r="F18063" s="178" t="str">
        <f>'COTAÇÕES ATUALIZADAS 10-2020'!C397</f>
        <v>UN</v>
      </c>
      <c r="G18063" s="372">
        <f>'COTAÇÕES ATUALIZADAS 10-2020'!F397</f>
        <v>1980</v>
      </c>
    </row>
    <row r="18064" spans="1:7">
      <c r="A18064" s="178" t="str">
        <f t="shared" si="288"/>
        <v>5 - C240</v>
      </c>
      <c r="B18064" s="178">
        <v>5</v>
      </c>
      <c r="C18064" s="286" t="str">
        <f>'COTAÇÕES ATUALIZADAS 10-2020'!A398</f>
        <v>C240</v>
      </c>
      <c r="D18064" s="286" t="str">
        <f t="shared" si="289"/>
        <v>TUBO COM FLANGE E PONTA PN16 DN300x1,50m FD</v>
      </c>
      <c r="E18064" s="286" t="str">
        <f>'COTAÇÕES ATUALIZADAS 10-2020'!B398</f>
        <v>TUBO COM FLANGE E PONTA PN16 DN300x1,50m FD</v>
      </c>
      <c r="F18064" s="178" t="str">
        <f>'COTAÇÕES ATUALIZADAS 10-2020'!C398</f>
        <v>UN</v>
      </c>
      <c r="G18064" s="372">
        <f>'COTAÇÕES ATUALIZADAS 10-2020'!F398</f>
        <v>2350</v>
      </c>
    </row>
    <row r="18065" spans="1:7">
      <c r="A18065" s="178" t="str">
        <f t="shared" si="288"/>
        <v>5 - C529</v>
      </c>
      <c r="B18065" s="178">
        <v>5</v>
      </c>
      <c r="C18065" s="286" t="str">
        <f>'COTAÇÕES ATUALIZADAS 10-2020'!A399</f>
        <v>C529</v>
      </c>
      <c r="D18065" s="286" t="str">
        <f t="shared" si="289"/>
        <v>TUBO COM FLANGE PN10 E BOLSA JGS DN200x5,80m FD</v>
      </c>
      <c r="E18065" s="286" t="str">
        <f>'COTAÇÕES ATUALIZADAS 10-2020'!B399</f>
        <v>TUBO COM FLANGE PN10 E BOLSA JGS DN200x5,80m FD</v>
      </c>
      <c r="F18065" s="178" t="str">
        <f>'COTAÇÕES ATUALIZADAS 10-2020'!C399</f>
        <v>UN</v>
      </c>
      <c r="G18065" s="372">
        <f>'COTAÇÕES ATUALIZADAS 10-2020'!F399</f>
        <v>5458.64</v>
      </c>
    </row>
    <row r="18066" spans="1:7">
      <c r="A18066" s="178" t="str">
        <f t="shared" si="288"/>
        <v>5 - C292</v>
      </c>
      <c r="B18066" s="178">
        <v>5</v>
      </c>
      <c r="C18066" s="286" t="str">
        <f>'COTAÇÕES ATUALIZADAS 10-2020'!A400</f>
        <v>C292</v>
      </c>
      <c r="D18066" s="286" t="str">
        <f t="shared" si="289"/>
        <v>TUBO COM FLANGE PN10 E BOLSA JGS DN300x5,27m FD</v>
      </c>
      <c r="E18066" s="286" t="str">
        <f>'COTAÇÕES ATUALIZADAS 10-2020'!B400</f>
        <v>TUBO COM FLANGE PN10 E BOLSA JGS DN300x5,27m FD</v>
      </c>
      <c r="F18066" s="178" t="str">
        <f>'COTAÇÕES ATUALIZADAS 10-2020'!C400</f>
        <v>UN</v>
      </c>
      <c r="G18066" s="372">
        <f>'COTAÇÕES ATUALIZADAS 10-2020'!F400</f>
        <v>5362.97</v>
      </c>
    </row>
    <row r="18067" spans="1:7">
      <c r="A18067" s="178" t="str">
        <f t="shared" si="288"/>
        <v>5 - C304</v>
      </c>
      <c r="B18067" s="178">
        <v>5</v>
      </c>
      <c r="C18067" s="286" t="str">
        <f>'COTAÇÕES ATUALIZADAS 10-2020'!A401</f>
        <v>C304</v>
      </c>
      <c r="D18067" s="286" t="str">
        <f t="shared" si="289"/>
        <v>TUBO COM FLANGE PN10 E BOLSA JGS DN300x5,80m FD</v>
      </c>
      <c r="E18067" s="286" t="str">
        <f>'COTAÇÕES ATUALIZADAS 10-2020'!B401</f>
        <v>TUBO COM FLANGE PN10 E BOLSA JGS DN300x5,80m FD</v>
      </c>
      <c r="F18067" s="178" t="str">
        <f>'COTAÇÕES ATUALIZADAS 10-2020'!C401</f>
        <v>UN</v>
      </c>
      <c r="G18067" s="372">
        <f>'COTAÇÕES ATUALIZADAS 10-2020'!F401</f>
        <v>5458.64</v>
      </c>
    </row>
    <row r="18068" spans="1:7">
      <c r="A18068" s="178" t="str">
        <f t="shared" si="288"/>
        <v>5 - C241</v>
      </c>
      <c r="B18068" s="178">
        <v>5</v>
      </c>
      <c r="C18068" s="286" t="str">
        <f>'COTAÇÕES ATUALIZADAS 10-2020'!A402</f>
        <v>C241</v>
      </c>
      <c r="D18068" s="286" t="str">
        <f t="shared" si="289"/>
        <v>TUBO COM FLANGES PN10 DN100x0,65m FD</v>
      </c>
      <c r="E18068" s="286" t="str">
        <f>'COTAÇÕES ATUALIZADAS 10-2020'!B402</f>
        <v>TUBO COM FLANGES PN10 DN100x0,65m FD</v>
      </c>
      <c r="F18068" s="178" t="str">
        <f>'COTAÇÕES ATUALIZADAS 10-2020'!C402</f>
        <v>UN</v>
      </c>
      <c r="G18068" s="372">
        <f>'COTAÇÕES ATUALIZADAS 10-2020'!F402</f>
        <v>695</v>
      </c>
    </row>
    <row r="18069" spans="1:7">
      <c r="A18069" s="178" t="str">
        <f t="shared" si="288"/>
        <v>5 - C308</v>
      </c>
      <c r="B18069" s="178">
        <v>5</v>
      </c>
      <c r="C18069" s="286" t="str">
        <f>'COTAÇÕES ATUALIZADAS 10-2020'!A403</f>
        <v>C308</v>
      </c>
      <c r="D18069" s="286" t="str">
        <f t="shared" si="289"/>
        <v>TUBO COM FLANGES PN10 DN100x0,70m FD</v>
      </c>
      <c r="E18069" s="286" t="str">
        <f>'COTAÇÕES ATUALIZADAS 10-2020'!B403</f>
        <v>TUBO COM FLANGES PN10 DN100x0,70m FD</v>
      </c>
      <c r="F18069" s="178" t="str">
        <f>'COTAÇÕES ATUALIZADAS 10-2020'!C403</f>
        <v>UN</v>
      </c>
      <c r="G18069" s="372">
        <f>'COTAÇÕES ATUALIZADAS 10-2020'!F403</f>
        <v>589</v>
      </c>
    </row>
    <row r="18070" spans="1:7">
      <c r="A18070" s="178" t="str">
        <f t="shared" si="288"/>
        <v>5 - C294</v>
      </c>
      <c r="B18070" s="178">
        <v>5</v>
      </c>
      <c r="C18070" s="286" t="str">
        <f>'COTAÇÕES ATUALIZADAS 10-2020'!A404</f>
        <v>C294</v>
      </c>
      <c r="D18070" s="286" t="str">
        <f t="shared" si="289"/>
        <v>TUBO COM FLANGES PN10 DN100x0,75m FD</v>
      </c>
      <c r="E18070" s="286" t="str">
        <f>'COTAÇÕES ATUALIZADAS 10-2020'!B404</f>
        <v>TUBO COM FLANGES PN10 DN100x0,75m FD</v>
      </c>
      <c r="F18070" s="178" t="str">
        <f>'COTAÇÕES ATUALIZADAS 10-2020'!C404</f>
        <v>UN</v>
      </c>
      <c r="G18070" s="372">
        <f>'COTAÇÕES ATUALIZADAS 10-2020'!F404</f>
        <v>614</v>
      </c>
    </row>
    <row r="18071" spans="1:7">
      <c r="A18071" s="178" t="str">
        <f t="shared" si="288"/>
        <v>5 - C500</v>
      </c>
      <c r="B18071" s="178">
        <v>5</v>
      </c>
      <c r="C18071" s="286" t="str">
        <f>'COTAÇÕES ATUALIZADAS 10-2020'!A405</f>
        <v>C500</v>
      </c>
      <c r="D18071" s="286" t="str">
        <f t="shared" si="289"/>
        <v>TUBO COM FLANGES PN10 DN100x0,76m FD</v>
      </c>
      <c r="E18071" s="286" t="str">
        <f>'COTAÇÕES ATUALIZADAS 10-2020'!B405</f>
        <v>TUBO COM FLANGES PN10 DN100x0,76m FD</v>
      </c>
      <c r="F18071" s="178" t="str">
        <f>'COTAÇÕES ATUALIZADAS 10-2020'!C405</f>
        <v>UN</v>
      </c>
      <c r="G18071" s="372">
        <f>'COTAÇÕES ATUALIZADAS 10-2020'!F405</f>
        <v>957.05500000000006</v>
      </c>
    </row>
    <row r="18072" spans="1:7">
      <c r="A18072" s="178" t="str">
        <f t="shared" si="288"/>
        <v>5 - C506</v>
      </c>
      <c r="B18072" s="178">
        <v>5</v>
      </c>
      <c r="C18072" s="286" t="str">
        <f>'COTAÇÕES ATUALIZADAS 10-2020'!A406</f>
        <v>C506</v>
      </c>
      <c r="D18072" s="286" t="str">
        <f t="shared" si="289"/>
        <v>TUBO COM FLANGES PN10 DN100x0,85m FD</v>
      </c>
      <c r="E18072" s="286" t="str">
        <f>'COTAÇÕES ATUALIZADAS 10-2020'!B406</f>
        <v>TUBO COM FLANGES PN10 DN100x0,85m FD</v>
      </c>
      <c r="F18072" s="178" t="str">
        <f>'COTAÇÕES ATUALIZADAS 10-2020'!C406</f>
        <v>UN</v>
      </c>
      <c r="G18072" s="372">
        <f>'COTAÇÕES ATUALIZADAS 10-2020'!F406</f>
        <v>957.05500000000006</v>
      </c>
    </row>
    <row r="18073" spans="1:7">
      <c r="A18073" s="178" t="str">
        <f t="shared" si="288"/>
        <v>5 - C295</v>
      </c>
      <c r="B18073" s="178">
        <v>5</v>
      </c>
      <c r="C18073" s="286" t="str">
        <f>'COTAÇÕES ATUALIZADAS 10-2020'!A407</f>
        <v>C295</v>
      </c>
      <c r="D18073" s="286" t="str">
        <f t="shared" si="289"/>
        <v>TUBO COM FLANGES PN10 DN100x0,90m FD</v>
      </c>
      <c r="E18073" s="286" t="str">
        <f>'COTAÇÕES ATUALIZADAS 10-2020'!B407</f>
        <v>TUBO COM FLANGES PN10 DN100x0,90m FD</v>
      </c>
      <c r="F18073" s="178" t="str">
        <f>'COTAÇÕES ATUALIZADAS 10-2020'!C407</f>
        <v>UN</v>
      </c>
      <c r="G18073" s="372">
        <f>'COTAÇÕES ATUALIZADAS 10-2020'!F407</f>
        <v>689</v>
      </c>
    </row>
    <row r="18074" spans="1:7">
      <c r="A18074" s="178" t="str">
        <f t="shared" si="288"/>
        <v>5 - C242</v>
      </c>
      <c r="B18074" s="178">
        <v>5</v>
      </c>
      <c r="C18074" s="286" t="str">
        <f>'COTAÇÕES ATUALIZADAS 10-2020'!A408</f>
        <v>C242</v>
      </c>
      <c r="D18074" s="286" t="str">
        <f t="shared" si="289"/>
        <v>TUBO COM FLANGES PN10 DN100x1,00m FD</v>
      </c>
      <c r="E18074" s="286" t="str">
        <f>'COTAÇÕES ATUALIZADAS 10-2020'!B408</f>
        <v>TUBO COM FLANGES PN10 DN100x1,00m FD</v>
      </c>
      <c r="F18074" s="178" t="str">
        <f>'COTAÇÕES ATUALIZADAS 10-2020'!C408</f>
        <v>UN</v>
      </c>
      <c r="G18074" s="372">
        <f>'COTAÇÕES ATUALIZADAS 10-2020'!F408</f>
        <v>895</v>
      </c>
    </row>
    <row r="18075" spans="1:7">
      <c r="A18075" s="178" t="str">
        <f t="shared" si="288"/>
        <v>5 - C547</v>
      </c>
      <c r="B18075" s="178">
        <v>5</v>
      </c>
      <c r="C18075" s="286" t="str">
        <f>'COTAÇÕES ATUALIZADAS 10-2020'!A409</f>
        <v>C547</v>
      </c>
      <c r="D18075" s="286" t="str">
        <f t="shared" si="289"/>
        <v>TUBO COM FLANGES PN10 DN100x1,10m FD</v>
      </c>
      <c r="E18075" s="286" t="str">
        <f>'COTAÇÕES ATUALIZADAS 10-2020'!B409</f>
        <v>TUBO COM FLANGES PN10 DN100x1,10m FD</v>
      </c>
      <c r="F18075" s="178" t="str">
        <f>'COTAÇÕES ATUALIZADAS 10-2020'!C409</f>
        <v>UN</v>
      </c>
      <c r="G18075" s="372">
        <f>'COTAÇÕES ATUALIZADAS 10-2020'!F409</f>
        <v>690</v>
      </c>
    </row>
    <row r="18076" spans="1:7">
      <c r="A18076" s="178" t="str">
        <f t="shared" si="288"/>
        <v>5 - C350</v>
      </c>
      <c r="B18076" s="178">
        <v>5</v>
      </c>
      <c r="C18076" s="286" t="str">
        <f>'COTAÇÕES ATUALIZADAS 10-2020'!A410</f>
        <v>C350</v>
      </c>
      <c r="D18076" s="286" t="str">
        <f t="shared" si="289"/>
        <v>TUBO COM FLANGES PN10 DN100x1,15m FD</v>
      </c>
      <c r="E18076" s="286" t="str">
        <f>'COTAÇÕES ATUALIZADAS 10-2020'!B410</f>
        <v>TUBO COM FLANGES PN10 DN100x1,15m FD</v>
      </c>
      <c r="F18076" s="178" t="str">
        <f>'COTAÇÕES ATUALIZADAS 10-2020'!C410</f>
        <v>UN</v>
      </c>
      <c r="G18076" s="372">
        <f>'COTAÇÕES ATUALIZADAS 10-2020'!F410</f>
        <v>690</v>
      </c>
    </row>
    <row r="18077" spans="1:7">
      <c r="A18077" s="178" t="str">
        <f t="shared" si="288"/>
        <v>5 - C482</v>
      </c>
      <c r="B18077" s="178">
        <v>5</v>
      </c>
      <c r="C18077" s="286" t="str">
        <f>'COTAÇÕES ATUALIZADAS 10-2020'!A411</f>
        <v>C482</v>
      </c>
      <c r="D18077" s="286" t="str">
        <f t="shared" si="289"/>
        <v>TUBO COM FLANGES PN10 DN100x1,20m FD</v>
      </c>
      <c r="E18077" s="286" t="str">
        <f>'COTAÇÕES ATUALIZADAS 10-2020'!B411</f>
        <v>TUBO COM FLANGES PN10 DN100x1,20m FD</v>
      </c>
      <c r="F18077" s="178" t="str">
        <f>'COTAÇÕES ATUALIZADAS 10-2020'!C411</f>
        <v>UN</v>
      </c>
      <c r="G18077" s="372">
        <f>'COTAÇÕES ATUALIZADAS 10-2020'!F411</f>
        <v>1108.9250000000002</v>
      </c>
    </row>
    <row r="18078" spans="1:7">
      <c r="A18078" s="178" t="str">
        <f t="shared" si="288"/>
        <v>5 - C349</v>
      </c>
      <c r="B18078" s="178">
        <v>5</v>
      </c>
      <c r="C18078" s="286" t="str">
        <f>'COTAÇÕES ATUALIZADAS 10-2020'!A412</f>
        <v>C349</v>
      </c>
      <c r="D18078" s="286" t="str">
        <f t="shared" si="289"/>
        <v>TUBO COM FLANGES PN10 DN100x1,25m FD</v>
      </c>
      <c r="E18078" s="286" t="str">
        <f>'COTAÇÕES ATUALIZADAS 10-2020'!B412</f>
        <v>TUBO COM FLANGES PN10 DN100x1,25m FD</v>
      </c>
      <c r="F18078" s="178" t="str">
        <f>'COTAÇÕES ATUALIZADAS 10-2020'!C412</f>
        <v>UN</v>
      </c>
      <c r="G18078" s="372">
        <f>'COTAÇÕES ATUALIZADAS 10-2020'!F412</f>
        <v>769</v>
      </c>
    </row>
    <row r="18079" spans="1:7">
      <c r="A18079" s="178" t="str">
        <f t="shared" si="288"/>
        <v>5 - C348</v>
      </c>
      <c r="B18079" s="178">
        <v>5</v>
      </c>
      <c r="C18079" s="286" t="str">
        <f>'COTAÇÕES ATUALIZADAS 10-2020'!A413</f>
        <v>C348</v>
      </c>
      <c r="D18079" s="286" t="str">
        <f t="shared" si="289"/>
        <v>TUBO COM FLANGES PN10 DN100x1,30m FD</v>
      </c>
      <c r="E18079" s="286" t="str">
        <f>'COTAÇÕES ATUALIZADAS 10-2020'!B413</f>
        <v>TUBO COM FLANGES PN10 DN100x1,30m FD</v>
      </c>
      <c r="F18079" s="178" t="str">
        <f>'COTAÇÕES ATUALIZADAS 10-2020'!C413</f>
        <v>UN</v>
      </c>
      <c r="G18079" s="372">
        <f>'COTAÇÕES ATUALIZADAS 10-2020'!F413</f>
        <v>798</v>
      </c>
    </row>
    <row r="18080" spans="1:7">
      <c r="A18080" s="178" t="str">
        <f t="shared" si="288"/>
        <v>5 - C548</v>
      </c>
      <c r="B18080" s="178">
        <v>5</v>
      </c>
      <c r="C18080" s="286" t="str">
        <f>'COTAÇÕES ATUALIZADAS 10-2020'!A414</f>
        <v>C548</v>
      </c>
      <c r="D18080" s="286" t="str">
        <f t="shared" si="289"/>
        <v>TUBO COM FLANGES PN10 DN100x1,50m FD</v>
      </c>
      <c r="E18080" s="286" t="str">
        <f>'COTAÇÕES ATUALIZADAS 10-2020'!B414</f>
        <v>TUBO COM FLANGES PN10 DN100x1,50m FD</v>
      </c>
      <c r="F18080" s="178" t="str">
        <f>'COTAÇÕES ATUALIZADAS 10-2020'!C414</f>
        <v>UN</v>
      </c>
      <c r="G18080" s="372">
        <f>'COTAÇÕES ATUALIZADAS 10-2020'!F414</f>
        <v>798</v>
      </c>
    </row>
    <row r="18081" spans="1:7">
      <c r="A18081" s="178" t="str">
        <f t="shared" si="288"/>
        <v>5 - C542</v>
      </c>
      <c r="B18081" s="178">
        <v>5</v>
      </c>
      <c r="C18081" s="286" t="str">
        <f>'COTAÇÕES ATUALIZADAS 10-2020'!A415</f>
        <v>C542</v>
      </c>
      <c r="D18081" s="286" t="str">
        <f t="shared" si="289"/>
        <v>TUBO COM FLANGES PN10 DN200x0,45m FD</v>
      </c>
      <c r="E18081" s="286" t="str">
        <f>'COTAÇÕES ATUALIZADAS 10-2020'!B415</f>
        <v>TUBO COM FLANGES PN10 DN200x0,45m FD</v>
      </c>
      <c r="F18081" s="178" t="str">
        <f>'COTAÇÕES ATUALIZADAS 10-2020'!C415</f>
        <v>UN</v>
      </c>
      <c r="G18081" s="372">
        <f>'COTAÇÕES ATUALIZADAS 10-2020'!F415</f>
        <v>1698</v>
      </c>
    </row>
    <row r="18082" spans="1:7">
      <c r="A18082" s="178" t="str">
        <f t="shared" si="288"/>
        <v>5 - C527</v>
      </c>
      <c r="B18082" s="178">
        <v>5</v>
      </c>
      <c r="C18082" s="286" t="str">
        <f>'COTAÇÕES ATUALIZADAS 10-2020'!A416</f>
        <v>C527</v>
      </c>
      <c r="D18082" s="286" t="str">
        <f t="shared" si="289"/>
        <v>TUBO COM FLANGES PN10 DN200x0,75m FD</v>
      </c>
      <c r="E18082" s="286" t="str">
        <f>'COTAÇÕES ATUALIZADAS 10-2020'!B416</f>
        <v>TUBO COM FLANGES PN10 DN200x0,75m FD</v>
      </c>
      <c r="F18082" s="178" t="str">
        <f>'COTAÇÕES ATUALIZADAS 10-2020'!C416</f>
        <v>UN</v>
      </c>
      <c r="G18082" s="372">
        <f>'COTAÇÕES ATUALIZADAS 10-2020'!F416</f>
        <v>1698</v>
      </c>
    </row>
    <row r="18083" spans="1:7">
      <c r="A18083" s="178" t="str">
        <f t="shared" si="288"/>
        <v>5 - C523</v>
      </c>
      <c r="B18083" s="178">
        <v>5</v>
      </c>
      <c r="C18083" s="286" t="str">
        <f>'COTAÇÕES ATUALIZADAS 10-2020'!A417</f>
        <v>C523</v>
      </c>
      <c r="D18083" s="286" t="str">
        <f t="shared" si="289"/>
        <v>TUBO COM FLANGES PN10 DN200x1,00m FD</v>
      </c>
      <c r="E18083" s="286" t="str">
        <f>'COTAÇÕES ATUALIZADAS 10-2020'!B417</f>
        <v>TUBO COM FLANGES PN10 DN200x1,00m FD</v>
      </c>
      <c r="F18083" s="178" t="str">
        <f>'COTAÇÕES ATUALIZADAS 10-2020'!C417</f>
        <v>UN</v>
      </c>
      <c r="G18083" s="372">
        <f>'COTAÇÕES ATUALIZADAS 10-2020'!F417</f>
        <v>1698</v>
      </c>
    </row>
    <row r="18084" spans="1:7">
      <c r="A18084" s="178" t="str">
        <f t="shared" si="288"/>
        <v>5 - C296</v>
      </c>
      <c r="B18084" s="178">
        <v>5</v>
      </c>
      <c r="C18084" s="286" t="str">
        <f>'COTAÇÕES ATUALIZADAS 10-2020'!A418</f>
        <v>C296</v>
      </c>
      <c r="D18084" s="286" t="str">
        <f t="shared" si="289"/>
        <v>TUBO COM FLANGES PN10 DN200x1,50m FD</v>
      </c>
      <c r="E18084" s="286" t="str">
        <f>'COTAÇÕES ATUALIZADAS 10-2020'!B418</f>
        <v>TUBO COM FLANGES PN10 DN200x1,50m FD</v>
      </c>
      <c r="F18084" s="178" t="str">
        <f>'COTAÇÕES ATUALIZADAS 10-2020'!C418</f>
        <v>UN</v>
      </c>
      <c r="G18084" s="372">
        <f>'COTAÇÕES ATUALIZADAS 10-2020'!F418</f>
        <v>1698</v>
      </c>
    </row>
    <row r="18085" spans="1:7">
      <c r="A18085" s="178" t="str">
        <f t="shared" si="288"/>
        <v>5 - C380</v>
      </c>
      <c r="B18085" s="178">
        <v>5</v>
      </c>
      <c r="C18085" s="286" t="str">
        <f>'COTAÇÕES ATUALIZADAS 10-2020'!A419</f>
        <v>C380</v>
      </c>
      <c r="D18085" s="286" t="str">
        <f t="shared" si="289"/>
        <v>TUBO COM FLANGES PN10 DN200x2,00m FD</v>
      </c>
      <c r="E18085" s="286" t="str">
        <f>'COTAÇÕES ATUALIZADAS 10-2020'!B419</f>
        <v>TUBO COM FLANGES PN10 DN200x2,00m FD</v>
      </c>
      <c r="F18085" s="178" t="str">
        <f>'COTAÇÕES ATUALIZADAS 10-2020'!C419</f>
        <v>UN</v>
      </c>
      <c r="G18085" s="372">
        <f>'COTAÇÕES ATUALIZADAS 10-2020'!F419</f>
        <v>1928.68</v>
      </c>
    </row>
    <row r="18086" spans="1:7">
      <c r="A18086" s="178" t="str">
        <f t="shared" si="288"/>
        <v>5 - C376</v>
      </c>
      <c r="B18086" s="178">
        <v>5</v>
      </c>
      <c r="C18086" s="286" t="str">
        <f>'COTAÇÕES ATUALIZADAS 10-2020'!A420</f>
        <v>C376</v>
      </c>
      <c r="D18086" s="286" t="str">
        <f t="shared" si="289"/>
        <v>TUBO COM FLANGES PN10 DN200x3,57m FD</v>
      </c>
      <c r="E18086" s="286" t="str">
        <f>'COTAÇÕES ATUALIZADAS 10-2020'!B420</f>
        <v>TUBO COM FLANGES PN10 DN200x3,57m FD</v>
      </c>
      <c r="F18086" s="178" t="str">
        <f>'COTAÇÕES ATUALIZADAS 10-2020'!C420</f>
        <v>UN</v>
      </c>
      <c r="G18086" s="372">
        <f>'COTAÇÕES ATUALIZADAS 10-2020'!F420</f>
        <v>2370.64</v>
      </c>
    </row>
    <row r="18087" spans="1:7">
      <c r="A18087" s="178" t="str">
        <f t="shared" si="288"/>
        <v>5 - C532</v>
      </c>
      <c r="B18087" s="178">
        <v>5</v>
      </c>
      <c r="C18087" s="286" t="str">
        <f>'COTAÇÕES ATUALIZADAS 10-2020'!A421</f>
        <v>C532</v>
      </c>
      <c r="D18087" s="286" t="str">
        <f t="shared" si="289"/>
        <v>TUBO COM FLANGES PN10 DN200x3,75m FD</v>
      </c>
      <c r="E18087" s="286" t="str">
        <f>'COTAÇÕES ATUALIZADAS 10-2020'!B421</f>
        <v>TUBO COM FLANGES PN10 DN200x3,75m FD</v>
      </c>
      <c r="F18087" s="178" t="str">
        <f>'COTAÇÕES ATUALIZADAS 10-2020'!C421</f>
        <v>UN</v>
      </c>
      <c r="G18087" s="372">
        <f>'COTAÇÕES ATUALIZADAS 10-2020'!F421</f>
        <v>2539.3050000000003</v>
      </c>
    </row>
    <row r="18088" spans="1:7">
      <c r="A18088" s="178" t="str">
        <f t="shared" si="288"/>
        <v>5 - C543</v>
      </c>
      <c r="B18088" s="178">
        <v>5</v>
      </c>
      <c r="C18088" s="286" t="str">
        <f>'COTAÇÕES ATUALIZADAS 10-2020'!A422</f>
        <v>C543</v>
      </c>
      <c r="D18088" s="286" t="str">
        <f t="shared" si="289"/>
        <v>TUBO COM FLANGES PN10 DN200x4,45m FD</v>
      </c>
      <c r="E18088" s="286" t="str">
        <f>'COTAÇÕES ATUALIZADAS 10-2020'!B422</f>
        <v>TUBO COM FLANGES PN10 DN200x4,45m FD</v>
      </c>
      <c r="F18088" s="178" t="str">
        <f>'COTAÇÕES ATUALIZADAS 10-2020'!C422</f>
        <v>UN</v>
      </c>
      <c r="G18088" s="372">
        <f>'COTAÇÕES ATUALIZADAS 10-2020'!F422</f>
        <v>2539.3050000000003</v>
      </c>
    </row>
    <row r="18089" spans="1:7">
      <c r="A18089" s="178" t="str">
        <f t="shared" si="288"/>
        <v>5 - C507</v>
      </c>
      <c r="B18089" s="178">
        <v>5</v>
      </c>
      <c r="C18089" s="286" t="str">
        <f>'COTAÇÕES ATUALIZADAS 10-2020'!A423</f>
        <v>C507</v>
      </c>
      <c r="D18089" s="286" t="str">
        <f t="shared" si="289"/>
        <v>TUBO COM FLANGES PN10 DN250x1,00m FD</v>
      </c>
      <c r="E18089" s="286" t="str">
        <f>'COTAÇÕES ATUALIZADAS 10-2020'!B423</f>
        <v>TUBO COM FLANGES PN10 DN250x1,00m FD</v>
      </c>
      <c r="F18089" s="178" t="str">
        <f>'COTAÇÕES ATUALIZADAS 10-2020'!C423</f>
        <v>UN</v>
      </c>
      <c r="G18089" s="372">
        <f>'COTAÇÕES ATUALIZADAS 10-2020'!F423</f>
        <v>1742.9949999999999</v>
      </c>
    </row>
    <row r="18090" spans="1:7">
      <c r="A18090" s="178" t="str">
        <f t="shared" si="288"/>
        <v>5 - C420</v>
      </c>
      <c r="B18090" s="178">
        <v>5</v>
      </c>
      <c r="C18090" s="286" t="str">
        <f>'COTAÇÕES ATUALIZADAS 10-2020'!A424</f>
        <v>C420</v>
      </c>
      <c r="D18090" s="286" t="str">
        <f t="shared" si="289"/>
        <v>TUBO COM FLANGES PN10 DN250x1,15m FD</v>
      </c>
      <c r="E18090" s="286" t="str">
        <f>'COTAÇÕES ATUALIZADAS 10-2020'!B424</f>
        <v>TUBO COM FLANGES PN10 DN250x1,15m FD</v>
      </c>
      <c r="F18090" s="178" t="str">
        <f>'COTAÇÕES ATUALIZADAS 10-2020'!C424</f>
        <v>UN</v>
      </c>
      <c r="G18090" s="372">
        <f>'COTAÇÕES ATUALIZADAS 10-2020'!F424</f>
        <v>2034.5450000000001</v>
      </c>
    </row>
    <row r="18091" spans="1:7">
      <c r="A18091" s="178" t="str">
        <f t="shared" si="288"/>
        <v>5 - C415</v>
      </c>
      <c r="B18091" s="178">
        <v>5</v>
      </c>
      <c r="C18091" s="286" t="str">
        <f>'COTAÇÕES ATUALIZADAS 10-2020'!A425</f>
        <v>C415</v>
      </c>
      <c r="D18091" s="286" t="str">
        <f t="shared" si="289"/>
        <v>TUBO COM FLANGES PN10 DN250x2,45m FD</v>
      </c>
      <c r="E18091" s="286" t="str">
        <f>'COTAÇÕES ATUALIZADAS 10-2020'!B425</f>
        <v>TUBO COM FLANGES PN10 DN250x2,45m FD</v>
      </c>
      <c r="F18091" s="178" t="str">
        <f>'COTAÇÕES ATUALIZADAS 10-2020'!C425</f>
        <v>UN</v>
      </c>
      <c r="G18091" s="372">
        <f>'COTAÇÕES ATUALIZADAS 10-2020'!F425</f>
        <v>2615.915</v>
      </c>
    </row>
    <row r="18092" spans="1:7">
      <c r="A18092" s="178" t="str">
        <f t="shared" si="288"/>
        <v>5 - C413</v>
      </c>
      <c r="B18092" s="178">
        <v>5</v>
      </c>
      <c r="C18092" s="286" t="str">
        <f>'COTAÇÕES ATUALIZADAS 10-2020'!A426</f>
        <v>C413</v>
      </c>
      <c r="D18092" s="286" t="str">
        <f t="shared" si="289"/>
        <v>TUBO COM FLANGES PN10 DN250x3,10m FD</v>
      </c>
      <c r="E18092" s="286" t="str">
        <f>'COTAÇÕES ATUALIZADAS 10-2020'!B426</f>
        <v>TUBO COM FLANGES PN10 DN250x3,10m FD</v>
      </c>
      <c r="F18092" s="178" t="str">
        <f>'COTAÇÕES ATUALIZADAS 10-2020'!C426</f>
        <v>UN</v>
      </c>
      <c r="G18092" s="372">
        <f>'COTAÇÕES ATUALIZADAS 10-2020'!F426</f>
        <v>3082.25</v>
      </c>
    </row>
    <row r="18093" spans="1:7">
      <c r="A18093" s="178" t="str">
        <f t="shared" si="288"/>
        <v>5 - C538</v>
      </c>
      <c r="B18093" s="178">
        <v>5</v>
      </c>
      <c r="C18093" s="286" t="str">
        <f>'COTAÇÕES ATUALIZADAS 10-2020'!A427</f>
        <v>C538</v>
      </c>
      <c r="D18093" s="286" t="str">
        <f t="shared" si="289"/>
        <v>TUBO COM FLANGES PN10 DN300x0,30m FD</v>
      </c>
      <c r="E18093" s="286" t="str">
        <f>'COTAÇÕES ATUALIZADAS 10-2020'!B427</f>
        <v>TUBO COM FLANGES PN10 DN300x0,30m FD</v>
      </c>
      <c r="F18093" s="178" t="str">
        <f>'COTAÇÕES ATUALIZADAS 10-2020'!C427</f>
        <v>UN</v>
      </c>
      <c r="G18093" s="372">
        <f>'COTAÇÕES ATUALIZADAS 10-2020'!F427</f>
        <v>1733.915</v>
      </c>
    </row>
    <row r="18094" spans="1:7">
      <c r="A18094" s="178" t="str">
        <f t="shared" si="288"/>
        <v>5 - C479</v>
      </c>
      <c r="B18094" s="178">
        <v>5</v>
      </c>
      <c r="C18094" s="286" t="str">
        <f>'COTAÇÕES ATUALIZADAS 10-2020'!A428</f>
        <v>C479</v>
      </c>
      <c r="D18094" s="286" t="str">
        <f t="shared" si="289"/>
        <v>TUBO COM FLANGES PN10 DN300x0,37m FD</v>
      </c>
      <c r="E18094" s="286" t="str">
        <f>'COTAÇÕES ATUALIZADAS 10-2020'!B428</f>
        <v>TUBO COM FLANGES PN10 DN300x0,37m FD</v>
      </c>
      <c r="F18094" s="178" t="str">
        <f>'COTAÇÕES ATUALIZADAS 10-2020'!C428</f>
        <v>UN</v>
      </c>
      <c r="G18094" s="372">
        <f>'COTAÇÕES ATUALIZADAS 10-2020'!F428</f>
        <v>2096.1149999999998</v>
      </c>
    </row>
    <row r="18095" spans="1:7">
      <c r="A18095" s="178" t="str">
        <f t="shared" si="288"/>
        <v>5 - C404</v>
      </c>
      <c r="B18095" s="178">
        <v>5</v>
      </c>
      <c r="C18095" s="286" t="str">
        <f>'COTAÇÕES ATUALIZADAS 10-2020'!A429</f>
        <v>C404</v>
      </c>
      <c r="D18095" s="286" t="str">
        <f t="shared" si="289"/>
        <v>TUBO COM FLANGES PN10 DN300x0,38m FD</v>
      </c>
      <c r="E18095" s="286" t="str">
        <f>'COTAÇÕES ATUALIZADAS 10-2020'!B429</f>
        <v>TUBO COM FLANGES PN10 DN300x0,38m FD</v>
      </c>
      <c r="F18095" s="178" t="str">
        <f>'COTAÇÕES ATUALIZADAS 10-2020'!C429</f>
        <v>UN</v>
      </c>
      <c r="G18095" s="372">
        <f>'COTAÇÕES ATUALIZADAS 10-2020'!F429</f>
        <v>2096.1149999999998</v>
      </c>
    </row>
    <row r="18096" spans="1:7">
      <c r="A18096" s="178" t="str">
        <f t="shared" si="288"/>
        <v>5 - C544</v>
      </c>
      <c r="B18096" s="178">
        <v>5</v>
      </c>
      <c r="C18096" s="286" t="str">
        <f>'COTAÇÕES ATUALIZADAS 10-2020'!A430</f>
        <v>C544</v>
      </c>
      <c r="D18096" s="286" t="str">
        <f t="shared" si="289"/>
        <v>TUBO COM FLANGES PN10 DN300x0,40m FD</v>
      </c>
      <c r="E18096" s="286" t="str">
        <f>'COTAÇÕES ATUALIZADAS 10-2020'!B430</f>
        <v>TUBO COM FLANGES PN10 DN300x0,40m FD</v>
      </c>
      <c r="F18096" s="178" t="str">
        <f>'COTAÇÕES ATUALIZADAS 10-2020'!C430</f>
        <v>UN</v>
      </c>
      <c r="G18096" s="372">
        <f>'COTAÇÕES ATUALIZADAS 10-2020'!F430</f>
        <v>2096.1149999999998</v>
      </c>
    </row>
    <row r="18097" spans="1:7">
      <c r="A18097" s="178" t="str">
        <f t="shared" si="288"/>
        <v>5 - C401</v>
      </c>
      <c r="B18097" s="178">
        <v>5</v>
      </c>
      <c r="C18097" s="286" t="str">
        <f>'COTAÇÕES ATUALIZADAS 10-2020'!A431</f>
        <v>C401</v>
      </c>
      <c r="D18097" s="286" t="str">
        <f t="shared" si="289"/>
        <v>TUBO COM FLANGES PN10 DN300x0,46m FD</v>
      </c>
      <c r="E18097" s="286" t="str">
        <f>'COTAÇÕES ATUALIZADAS 10-2020'!B431</f>
        <v>TUBO COM FLANGES PN10 DN300x0,46m FD</v>
      </c>
      <c r="F18097" s="178" t="str">
        <f>'COTAÇÕES ATUALIZADAS 10-2020'!C431</f>
        <v>UN</v>
      </c>
      <c r="G18097" s="372">
        <f>'COTAÇÕES ATUALIZADAS 10-2020'!F431</f>
        <v>2096.1149999999998</v>
      </c>
    </row>
    <row r="18098" spans="1:7">
      <c r="A18098" s="178" t="str">
        <f t="shared" si="288"/>
        <v>5 - C534</v>
      </c>
      <c r="B18098" s="178">
        <v>5</v>
      </c>
      <c r="C18098" s="286" t="str">
        <f>'COTAÇÕES ATUALIZADAS 10-2020'!A432</f>
        <v>C534</v>
      </c>
      <c r="D18098" s="286" t="str">
        <f t="shared" si="289"/>
        <v>TUBO COM FLANGES PN10 DN300x0,50m FD</v>
      </c>
      <c r="E18098" s="286" t="str">
        <f>'COTAÇÕES ATUALIZADAS 10-2020'!B432</f>
        <v>TUBO COM FLANGES PN10 DN300x0,50m FD</v>
      </c>
      <c r="F18098" s="178" t="str">
        <f>'COTAÇÕES ATUALIZADAS 10-2020'!C432</f>
        <v>UN</v>
      </c>
      <c r="G18098" s="372">
        <f>'COTAÇÕES ATUALIZADAS 10-2020'!F432</f>
        <v>1733.915</v>
      </c>
    </row>
    <row r="18099" spans="1:7">
      <c r="A18099" s="178" t="str">
        <f t="shared" si="288"/>
        <v>5 - C477</v>
      </c>
      <c r="B18099" s="178">
        <v>5</v>
      </c>
      <c r="C18099" s="286" t="str">
        <f>'COTAÇÕES ATUALIZADAS 10-2020'!A433</f>
        <v>C477</v>
      </c>
      <c r="D18099" s="286" t="str">
        <f t="shared" si="289"/>
        <v>TUBO COM FLANGES PN10 DN300x0,60m FD</v>
      </c>
      <c r="E18099" s="286" t="str">
        <f>'COTAÇÕES ATUALIZADAS 10-2020'!B433</f>
        <v>TUBO COM FLANGES PN10 DN300x0,60m FD</v>
      </c>
      <c r="F18099" s="178" t="str">
        <f>'COTAÇÕES ATUALIZADAS 10-2020'!C433</f>
        <v>UN</v>
      </c>
      <c r="G18099" s="372">
        <f>'COTAÇÕES ATUALIZADAS 10-2020'!F433</f>
        <v>2096.1149999999998</v>
      </c>
    </row>
    <row r="18100" spans="1:7">
      <c r="A18100" s="178" t="str">
        <f t="shared" si="288"/>
        <v>5 - C410</v>
      </c>
      <c r="B18100" s="178">
        <v>5</v>
      </c>
      <c r="C18100" s="286" t="str">
        <f>'COTAÇÕES ATUALIZADAS 10-2020'!A434</f>
        <v>C410</v>
      </c>
      <c r="D18100" s="286" t="str">
        <f t="shared" si="289"/>
        <v>TUBO COM FLANGES PN10 DN300x0,85m FD</v>
      </c>
      <c r="E18100" s="286" t="str">
        <f>'COTAÇÕES ATUALIZADAS 10-2020'!B434</f>
        <v>TUBO COM FLANGES PN10 DN300x0,85m FD</v>
      </c>
      <c r="F18100" s="178" t="str">
        <f>'COTAÇÕES ATUALIZADAS 10-2020'!C434</f>
        <v>UN</v>
      </c>
      <c r="G18100" s="372">
        <f>'COTAÇÕES ATUALIZADAS 10-2020'!F434</f>
        <v>2096.1149999999998</v>
      </c>
    </row>
    <row r="18101" spans="1:7">
      <c r="A18101" s="178" t="str">
        <f t="shared" si="288"/>
        <v>5 - C346</v>
      </c>
      <c r="B18101" s="178">
        <v>5</v>
      </c>
      <c r="C18101" s="286" t="str">
        <f>'COTAÇÕES ATUALIZADAS 10-2020'!A435</f>
        <v>C346</v>
      </c>
      <c r="D18101" s="286" t="str">
        <f t="shared" si="289"/>
        <v>TUBO COM FLANGES PN10 DN300x1,00m FD</v>
      </c>
      <c r="E18101" s="286" t="str">
        <f>'COTAÇÕES ATUALIZADAS 10-2020'!B435</f>
        <v>TUBO COM FLANGES PN10 DN300x1,00m FD</v>
      </c>
      <c r="F18101" s="178" t="str">
        <f>'COTAÇÕES ATUALIZADAS 10-2020'!C435</f>
        <v>UN</v>
      </c>
      <c r="G18101" s="372">
        <f>'COTAÇÕES ATUALIZADAS 10-2020'!F435</f>
        <v>2040</v>
      </c>
    </row>
    <row r="18102" spans="1:7">
      <c r="A18102" s="178" t="str">
        <f t="shared" si="288"/>
        <v>5 - C539</v>
      </c>
      <c r="B18102" s="178">
        <v>5</v>
      </c>
      <c r="C18102" s="286" t="str">
        <f>'COTAÇÕES ATUALIZADAS 10-2020'!A436</f>
        <v>C539</v>
      </c>
      <c r="D18102" s="286" t="str">
        <f t="shared" si="289"/>
        <v>TUBO COM FLANGES PN10 DN300x1,50m FD</v>
      </c>
      <c r="E18102" s="286" t="str">
        <f>'COTAÇÕES ATUALIZADAS 10-2020'!B436</f>
        <v>TUBO COM FLANGES PN10 DN300x1,50m FD</v>
      </c>
      <c r="F18102" s="178" t="str">
        <f>'COTAÇÕES ATUALIZADAS 10-2020'!C436</f>
        <v>UN</v>
      </c>
      <c r="G18102" s="372">
        <f>'COTAÇÕES ATUALIZADAS 10-2020'!F436</f>
        <v>2421.7749999999996</v>
      </c>
    </row>
    <row r="18103" spans="1:7">
      <c r="A18103" s="178" t="str">
        <f t="shared" si="288"/>
        <v>5 - C495</v>
      </c>
      <c r="B18103" s="178">
        <v>5</v>
      </c>
      <c r="C18103" s="286" t="str">
        <f>'COTAÇÕES ATUALIZADAS 10-2020'!A437</f>
        <v>C495</v>
      </c>
      <c r="D18103" s="286" t="str">
        <f t="shared" si="289"/>
        <v>TUBO COM FLANGES PN10 DN300x2,00m FD</v>
      </c>
      <c r="E18103" s="286" t="str">
        <f>'COTAÇÕES ATUALIZADAS 10-2020'!B437</f>
        <v>TUBO COM FLANGES PN10 DN300x2,00m FD</v>
      </c>
      <c r="F18103" s="178" t="str">
        <f>'COTAÇÕES ATUALIZADAS 10-2020'!C437</f>
        <v>UN</v>
      </c>
      <c r="G18103" s="372">
        <f>'COTAÇÕES ATUALIZADAS 10-2020'!F437</f>
        <v>2800.9650000000001</v>
      </c>
    </row>
    <row r="18104" spans="1:7">
      <c r="A18104" s="178" t="str">
        <f t="shared" si="288"/>
        <v>5 - C545</v>
      </c>
      <c r="B18104" s="178">
        <v>5</v>
      </c>
      <c r="C18104" s="286" t="str">
        <f>'COTAÇÕES ATUALIZADAS 10-2020'!A438</f>
        <v>C545</v>
      </c>
      <c r="D18104" s="286" t="str">
        <f t="shared" si="289"/>
        <v>TUBO COM FLANGES PN10 DN300x3,05m FD</v>
      </c>
      <c r="E18104" s="286" t="str">
        <f>'COTAÇÕES ATUALIZADAS 10-2020'!B438</f>
        <v>TUBO COM FLANGES PN10 DN300x3,05m FD</v>
      </c>
      <c r="F18104" s="178" t="str">
        <f>'COTAÇÕES ATUALIZADAS 10-2020'!C438</f>
        <v>UN</v>
      </c>
      <c r="G18104" s="372">
        <f>'COTAÇÕES ATUALIZADAS 10-2020'!F438</f>
        <v>3453.585</v>
      </c>
    </row>
    <row r="18105" spans="1:7">
      <c r="A18105" s="178" t="str">
        <f t="shared" si="288"/>
        <v>5 - C402</v>
      </c>
      <c r="B18105" s="178">
        <v>5</v>
      </c>
      <c r="C18105" s="286" t="str">
        <f>'COTAÇÕES ATUALIZADAS 10-2020'!A439</f>
        <v>C402</v>
      </c>
      <c r="D18105" s="286" t="str">
        <f t="shared" si="289"/>
        <v>TUBO COM FLANGES PN10 DN300x3,23m FD</v>
      </c>
      <c r="E18105" s="286" t="str">
        <f>'COTAÇÕES ATUALIZADAS 10-2020'!B439</f>
        <v>TUBO COM FLANGES PN10 DN300x3,23m FD</v>
      </c>
      <c r="F18105" s="178" t="str">
        <f>'COTAÇÕES ATUALIZADAS 10-2020'!C439</f>
        <v>UN</v>
      </c>
      <c r="G18105" s="372">
        <f>'COTAÇÕES ATUALIZADAS 10-2020'!F439</f>
        <v>3858.2200000000003</v>
      </c>
    </row>
    <row r="18106" spans="1:7">
      <c r="A18106" s="178" t="str">
        <f t="shared" si="288"/>
        <v>5 - C341</v>
      </c>
      <c r="B18106" s="178">
        <v>5</v>
      </c>
      <c r="C18106" s="286" t="str">
        <f>'COTAÇÕES ATUALIZADAS 10-2020'!A440</f>
        <v>C341</v>
      </c>
      <c r="D18106" s="286" t="str">
        <f t="shared" si="289"/>
        <v>TUBO COM FLANGES PN10 DN300x3,60m FD</v>
      </c>
      <c r="E18106" s="286" t="str">
        <f>'COTAÇÕES ATUALIZADAS 10-2020'!B440</f>
        <v>TUBO COM FLANGES PN10 DN300x3,60m FD</v>
      </c>
      <c r="F18106" s="178" t="str">
        <f>'COTAÇÕES ATUALIZADAS 10-2020'!C440</f>
        <v>UN</v>
      </c>
      <c r="G18106" s="372">
        <f>'COTAÇÕES ATUALIZADAS 10-2020'!F440</f>
        <v>4680.72</v>
      </c>
    </row>
    <row r="18107" spans="1:7">
      <c r="A18107" s="178" t="str">
        <f t="shared" si="288"/>
        <v>5 - C535</v>
      </c>
      <c r="B18107" s="178">
        <v>5</v>
      </c>
      <c r="C18107" s="286" t="str">
        <f>'COTAÇÕES ATUALIZADAS 10-2020'!A441</f>
        <v>C535</v>
      </c>
      <c r="D18107" s="286" t="str">
        <f t="shared" si="289"/>
        <v>TUBO COM FLANGES PN10 DN300x4,25m FD</v>
      </c>
      <c r="E18107" s="286" t="str">
        <f>'COTAÇÕES ATUALIZADAS 10-2020'!B441</f>
        <v>TUBO COM FLANGES PN10 DN300x4,25m FD</v>
      </c>
      <c r="F18107" s="178" t="str">
        <f>'COTAÇÕES ATUALIZADAS 10-2020'!C441</f>
        <v>UN</v>
      </c>
      <c r="G18107" s="372">
        <f>'COTAÇÕES ATUALIZADAS 10-2020'!F441</f>
        <v>5988.89</v>
      </c>
    </row>
    <row r="18108" spans="1:7">
      <c r="A18108" s="178" t="str">
        <f t="shared" si="288"/>
        <v>5 - C340</v>
      </c>
      <c r="B18108" s="178">
        <v>5</v>
      </c>
      <c r="C18108" s="286" t="str">
        <f>'COTAÇÕES ATUALIZADAS 10-2020'!A442</f>
        <v>C340</v>
      </c>
      <c r="D18108" s="286" t="str">
        <f t="shared" si="289"/>
        <v>TUBO COM FLANGES PN10 DN300x5,80m FD</v>
      </c>
      <c r="E18108" s="286" t="str">
        <f>'COTAÇÕES ATUALIZADAS 10-2020'!B442</f>
        <v>TUBO COM FLANGES PN10 DN300x5,80m FD</v>
      </c>
      <c r="F18108" s="178" t="str">
        <f>'COTAÇÕES ATUALIZADAS 10-2020'!C442</f>
        <v>UN</v>
      </c>
      <c r="G18108" s="372">
        <f>'COTAÇÕES ATUALIZADAS 10-2020'!F442</f>
        <v>5988.89</v>
      </c>
    </row>
    <row r="18109" spans="1:7">
      <c r="A18109" s="178" t="str">
        <f t="shared" si="288"/>
        <v>5 - C426</v>
      </c>
      <c r="B18109" s="178">
        <v>5</v>
      </c>
      <c r="C18109" s="286" t="str">
        <f>'COTAÇÕES ATUALIZADAS 10-2020'!A443</f>
        <v>C426</v>
      </c>
      <c r="D18109" s="286" t="str">
        <f t="shared" si="289"/>
        <v>TUBO COM FLANGES PN16 DN150x0,30m FD</v>
      </c>
      <c r="E18109" s="286" t="str">
        <f>'COTAÇÕES ATUALIZADAS 10-2020'!B443</f>
        <v>TUBO COM FLANGES PN16 DN150x0,30m FD</v>
      </c>
      <c r="F18109" s="178" t="str">
        <f>'COTAÇÕES ATUALIZADAS 10-2020'!C443</f>
        <v>UN</v>
      </c>
      <c r="G18109" s="372">
        <f>'COTAÇÕES ATUALIZADAS 10-2020'!F443</f>
        <v>986.83999999999992</v>
      </c>
    </row>
    <row r="18110" spans="1:7">
      <c r="A18110" s="178" t="str">
        <f t="shared" si="288"/>
        <v>5 - C442</v>
      </c>
      <c r="B18110" s="178">
        <v>5</v>
      </c>
      <c r="C18110" s="286" t="str">
        <f>'COTAÇÕES ATUALIZADAS 10-2020'!A444</f>
        <v>C442</v>
      </c>
      <c r="D18110" s="286" t="str">
        <f t="shared" si="289"/>
        <v>TUBO COM FLANGES PN16 DN200x0,25m FD</v>
      </c>
      <c r="E18110" s="286" t="str">
        <f>'COTAÇÕES ATUALIZADAS 10-2020'!B444</f>
        <v>TUBO COM FLANGES PN16 DN200x0,25m FD</v>
      </c>
      <c r="F18110" s="178" t="str">
        <f>'COTAÇÕES ATUALIZADAS 10-2020'!C444</f>
        <v>UN</v>
      </c>
      <c r="G18110" s="372">
        <f>'COTAÇÕES ATUALIZADAS 10-2020'!F444</f>
        <v>1230.95</v>
      </c>
    </row>
    <row r="18111" spans="1:7">
      <c r="A18111" s="178" t="str">
        <f t="shared" si="288"/>
        <v>5 - C429</v>
      </c>
      <c r="B18111" s="178">
        <v>5</v>
      </c>
      <c r="C18111" s="286" t="str">
        <f>'COTAÇÕES ATUALIZADAS 10-2020'!A445</f>
        <v>C429</v>
      </c>
      <c r="D18111" s="286" t="str">
        <f t="shared" si="289"/>
        <v>TUBO COM FLANGES PN16 DN200x0,57m FD</v>
      </c>
      <c r="E18111" s="286" t="str">
        <f>'COTAÇÕES ATUALIZADAS 10-2020'!B445</f>
        <v>TUBO COM FLANGES PN16 DN200x0,57m FD</v>
      </c>
      <c r="F18111" s="178" t="str">
        <f>'COTAÇÕES ATUALIZADAS 10-2020'!C445</f>
        <v>UN</v>
      </c>
      <c r="G18111" s="372">
        <f>'COTAÇÕES ATUALIZADAS 10-2020'!F445</f>
        <v>1230.95</v>
      </c>
    </row>
    <row r="18112" spans="1:7">
      <c r="A18112" s="178" t="str">
        <f t="shared" si="288"/>
        <v>5 - C450</v>
      </c>
      <c r="B18112" s="178">
        <v>5</v>
      </c>
      <c r="C18112" s="286" t="str">
        <f>'COTAÇÕES ATUALIZADAS 10-2020'!A446</f>
        <v>C450</v>
      </c>
      <c r="D18112" s="286" t="str">
        <f t="shared" si="289"/>
        <v>TUBO COM FLANGES PN16 DN200x0,80m FD</v>
      </c>
      <c r="E18112" s="286" t="str">
        <f>'COTAÇÕES ATUALIZADAS 10-2020'!B446</f>
        <v>TUBO COM FLANGES PN16 DN200x0,80m FD</v>
      </c>
      <c r="F18112" s="178" t="str">
        <f>'COTAÇÕES ATUALIZADAS 10-2020'!C446</f>
        <v>UN</v>
      </c>
      <c r="G18112" s="372">
        <f>'COTAÇÕES ATUALIZADAS 10-2020'!F446</f>
        <v>1230.95</v>
      </c>
    </row>
    <row r="18113" spans="1:7">
      <c r="A18113" s="178" t="str">
        <f t="shared" si="288"/>
        <v>5 - C431</v>
      </c>
      <c r="B18113" s="178">
        <v>5</v>
      </c>
      <c r="C18113" s="286" t="str">
        <f>'COTAÇÕES ATUALIZADAS 10-2020'!A447</f>
        <v>C431</v>
      </c>
      <c r="D18113" s="286" t="str">
        <f t="shared" si="289"/>
        <v>TUBO COM FLANGES PN16 DN200x0,88m FD</v>
      </c>
      <c r="E18113" s="286" t="str">
        <f>'COTAÇÕES ATUALIZADAS 10-2020'!B447</f>
        <v>TUBO COM FLANGES PN16 DN200x0,88m FD</v>
      </c>
      <c r="F18113" s="178" t="str">
        <f>'COTAÇÕES ATUALIZADAS 10-2020'!C447</f>
        <v>UN</v>
      </c>
      <c r="G18113" s="372">
        <f>'COTAÇÕES ATUALIZADAS 10-2020'!F447</f>
        <v>1230.95</v>
      </c>
    </row>
    <row r="18114" spans="1:7">
      <c r="A18114" s="178" t="str">
        <f t="shared" si="288"/>
        <v>5 - C440</v>
      </c>
      <c r="B18114" s="178">
        <v>5</v>
      </c>
      <c r="C18114" s="286" t="str">
        <f>'COTAÇÕES ATUALIZADAS 10-2020'!A448</f>
        <v>C440</v>
      </c>
      <c r="D18114" s="286" t="str">
        <f t="shared" si="289"/>
        <v>TUBO COM FLANGES PN16 DN200x1,00m FD</v>
      </c>
      <c r="E18114" s="286" t="str">
        <f>'COTAÇÕES ATUALIZADAS 10-2020'!B448</f>
        <v>TUBO COM FLANGES PN16 DN200x1,00m FD</v>
      </c>
      <c r="F18114" s="178" t="str">
        <f>'COTAÇÕES ATUALIZADAS 10-2020'!C448</f>
        <v>UN</v>
      </c>
      <c r="G18114" s="372">
        <f>'COTAÇÕES ATUALIZADAS 10-2020'!F448</f>
        <v>1230.95</v>
      </c>
    </row>
    <row r="18115" spans="1:7">
      <c r="A18115" s="178" t="str">
        <f t="shared" si="288"/>
        <v>5 - C437</v>
      </c>
      <c r="B18115" s="178">
        <v>5</v>
      </c>
      <c r="C18115" s="286" t="str">
        <f>'COTAÇÕES ATUALIZADAS 10-2020'!A449</f>
        <v>C437</v>
      </c>
      <c r="D18115" s="286" t="str">
        <f t="shared" si="289"/>
        <v>TUBO COM FLANGES PN16 DN200x1,75m FD</v>
      </c>
      <c r="E18115" s="286" t="str">
        <f>'COTAÇÕES ATUALIZADAS 10-2020'!B449</f>
        <v>TUBO COM FLANGES PN16 DN200x1,75m FD</v>
      </c>
      <c r="F18115" s="178" t="str">
        <f>'COTAÇÕES ATUALIZADAS 10-2020'!C449</f>
        <v>UN</v>
      </c>
      <c r="G18115" s="372">
        <f>'COTAÇÕES ATUALIZADAS 10-2020'!F449</f>
        <v>1723.4549999999999</v>
      </c>
    </row>
    <row r="18116" spans="1:7">
      <c r="A18116" s="178" t="str">
        <f t="shared" si="288"/>
        <v>5 - C456</v>
      </c>
      <c r="B18116" s="178">
        <v>5</v>
      </c>
      <c r="C18116" s="286" t="str">
        <f>'COTAÇÕES ATUALIZADAS 10-2020'!A450</f>
        <v>C456</v>
      </c>
      <c r="D18116" s="286" t="str">
        <f t="shared" si="289"/>
        <v>TUBO COM FLANGES PN16 DN200x1,90m FD</v>
      </c>
      <c r="E18116" s="286" t="str">
        <f>'COTAÇÕES ATUALIZADAS 10-2020'!B450</f>
        <v>TUBO COM FLANGES PN16 DN200x1,90m FD</v>
      </c>
      <c r="F18116" s="178" t="str">
        <f>'COTAÇÕES ATUALIZADAS 10-2020'!C450</f>
        <v>UN</v>
      </c>
      <c r="G18116" s="372">
        <f>'COTAÇÕES ATUALIZADAS 10-2020'!F450</f>
        <v>1723.4549999999999</v>
      </c>
    </row>
    <row r="18117" spans="1:7">
      <c r="A18117" s="178" t="str">
        <f t="shared" si="288"/>
        <v>5 - C520</v>
      </c>
      <c r="B18117" s="178">
        <v>5</v>
      </c>
      <c r="C18117" s="286" t="str">
        <f>'COTAÇÕES ATUALIZADAS 10-2020'!A451</f>
        <v>C520</v>
      </c>
      <c r="D18117" s="286" t="str">
        <f t="shared" si="289"/>
        <v>TUBO COM FLANGES PN16 DN250x2,30m FD</v>
      </c>
      <c r="E18117" s="286" t="str">
        <f>'COTAÇÕES ATUALIZADAS 10-2020'!B451</f>
        <v>TUBO COM FLANGES PN16 DN250x2,30m FD</v>
      </c>
      <c r="F18117" s="178" t="str">
        <f>'COTAÇÕES ATUALIZADAS 10-2020'!C451</f>
        <v>UN</v>
      </c>
      <c r="G18117" s="372">
        <f>'COTAÇÕES ATUALIZADAS 10-2020'!F451</f>
        <v>2452.04</v>
      </c>
    </row>
    <row r="18118" spans="1:7">
      <c r="A18118" s="178" t="str">
        <f t="shared" si="288"/>
        <v>5 - C243</v>
      </c>
      <c r="B18118" s="178">
        <v>5</v>
      </c>
      <c r="C18118" s="286" t="str">
        <f>'COTAÇÕES ATUALIZADAS 10-2020'!A452</f>
        <v>C243</v>
      </c>
      <c r="D18118" s="286" t="str">
        <f t="shared" si="289"/>
        <v>TUBO COM PONTA E BOLSA JUNTA ELÁSTICA JGS K7 DN150 FD</v>
      </c>
      <c r="E18118" s="286" t="str">
        <f>'COTAÇÕES ATUALIZADAS 10-2020'!B452</f>
        <v>TUBO COM PONTA E BOLSA JUNTA ELÁSTICA JGS K7 DN150 FD</v>
      </c>
      <c r="F18118" s="178" t="str">
        <f>'COTAÇÕES ATUALIZADAS 10-2020'!C452</f>
        <v>M</v>
      </c>
      <c r="G18118" s="372">
        <f>'COTAÇÕES ATUALIZADAS 10-2020'!F452</f>
        <v>303.12</v>
      </c>
    </row>
    <row r="18119" spans="1:7">
      <c r="A18119" s="178" t="str">
        <f t="shared" ref="A18119:A18159" si="290">B18119&amp;" - "&amp;C18119</f>
        <v>5 - C244</v>
      </c>
      <c r="B18119" s="178">
        <v>5</v>
      </c>
      <c r="C18119" s="286" t="str">
        <f>'COTAÇÕES ATUALIZADAS 10-2020'!A453</f>
        <v>C244</v>
      </c>
      <c r="D18119" s="286" t="str">
        <f t="shared" ref="D18119:D18182" si="291">E18119</f>
        <v>TUBO COM PONTA E BOLSA JUNTA ELÁSTICA JGS K7 DN200 FD</v>
      </c>
      <c r="E18119" s="286" t="str">
        <f>'COTAÇÕES ATUALIZADAS 10-2020'!B453</f>
        <v>TUBO COM PONTA E BOLSA JUNTA ELÁSTICA JGS K7 DN200 FD</v>
      </c>
      <c r="F18119" s="178" t="str">
        <f>'COTAÇÕES ATUALIZADAS 10-2020'!C453</f>
        <v>M</v>
      </c>
      <c r="G18119" s="372">
        <f>'COTAÇÕES ATUALIZADAS 10-2020'!F453</f>
        <v>349.97</v>
      </c>
    </row>
    <row r="18120" spans="1:7">
      <c r="A18120" s="178" t="str">
        <f t="shared" si="290"/>
        <v>5 - C245</v>
      </c>
      <c r="B18120" s="178">
        <v>5</v>
      </c>
      <c r="C18120" s="286" t="str">
        <f>'COTAÇÕES ATUALIZADAS 10-2020'!A454</f>
        <v>C245</v>
      </c>
      <c r="D18120" s="286" t="str">
        <f t="shared" si="291"/>
        <v>TUBO COM PONTA E BOLSA JUNTA ELÁSTICA JGS K7 DN300 FD</v>
      </c>
      <c r="E18120" s="286" t="str">
        <f>'COTAÇÕES ATUALIZADAS 10-2020'!B454</f>
        <v>TUBO COM PONTA E BOLSA JUNTA ELÁSTICA JGS K7 DN300 FD</v>
      </c>
      <c r="F18120" s="178" t="str">
        <f>'COTAÇÕES ATUALIZADAS 10-2020'!C454</f>
        <v>M</v>
      </c>
      <c r="G18120" s="372">
        <f>'COTAÇÕES ATUALIZADAS 10-2020'!F454</f>
        <v>493.74</v>
      </c>
    </row>
    <row r="18121" spans="1:7" ht="25.5">
      <c r="A18121" s="178" t="str">
        <f t="shared" si="290"/>
        <v>5 - C355</v>
      </c>
      <c r="B18121" s="178">
        <v>5</v>
      </c>
      <c r="C18121" s="286" t="str">
        <f>'COTAÇÕES ATUALIZADAS 10-2020'!A455</f>
        <v>C355</v>
      </c>
      <c r="D18121" s="286" t="str">
        <f t="shared" si="291"/>
        <v>TUBO COM PONTA E BOLSA JUNTA ELÁSTICA JGS K7 DN400 FD ANTERIOR DUCASS 4.540,20 PREÇO DE 6M</v>
      </c>
      <c r="E18121" s="286" t="str">
        <f>'COTAÇÕES ATUALIZADAS 10-2020'!B455</f>
        <v>TUBO COM PONTA E BOLSA JUNTA ELÁSTICA JGS K7 DN400 FD ANTERIOR DUCASS 4.540,20 PREÇO DE 6M</v>
      </c>
      <c r="F18121" s="178" t="str">
        <f>'COTAÇÕES ATUALIZADAS 10-2020'!C455</f>
        <v>M</v>
      </c>
      <c r="G18121" s="372">
        <f>'COTAÇÕES ATUALIZADAS 10-2020'!F455</f>
        <v>759.41499999999996</v>
      </c>
    </row>
    <row r="18122" spans="1:7">
      <c r="A18122" s="178" t="str">
        <f t="shared" si="290"/>
        <v>5 - C309</v>
      </c>
      <c r="B18122" s="178">
        <v>5</v>
      </c>
      <c r="C18122" s="286" t="str">
        <f>'COTAÇÕES ATUALIZADAS 10-2020'!A456</f>
        <v>C309</v>
      </c>
      <c r="D18122" s="286" t="str">
        <f t="shared" si="291"/>
        <v>TUBO COM PONTA E BOLSA JUNTA ELÁSTICA JGS K7 DN800 FD</v>
      </c>
      <c r="E18122" s="286" t="str">
        <f>'COTAÇÕES ATUALIZADAS 10-2020'!B456</f>
        <v>TUBO COM PONTA E BOLSA JUNTA ELÁSTICA JGS K7 DN800 FD</v>
      </c>
      <c r="F18122" s="178" t="str">
        <f>'COTAÇÕES ATUALIZADAS 10-2020'!C456</f>
        <v>M</v>
      </c>
      <c r="G18122" s="372">
        <f>'COTAÇÕES ATUALIZADAS 10-2020'!F456</f>
        <v>2110</v>
      </c>
    </row>
    <row r="18123" spans="1:7">
      <c r="A18123" s="178" t="str">
        <f t="shared" si="290"/>
        <v>5 - C524</v>
      </c>
      <c r="B18123" s="178">
        <v>5</v>
      </c>
      <c r="C18123" s="286" t="str">
        <f>'COTAÇÕES ATUALIZADAS 10-2020'!A457</f>
        <v>C524</v>
      </c>
      <c r="D18123" s="286" t="str">
        <f t="shared" si="291"/>
        <v>TUBO COM PONTA E BOLSA JUNTA ELÁSTICA JGS K9 DN100 FD</v>
      </c>
      <c r="E18123" s="286" t="str">
        <f>'COTAÇÕES ATUALIZADAS 10-2020'!B457</f>
        <v>TUBO COM PONTA E BOLSA JUNTA ELÁSTICA JGS K9 DN100 FD</v>
      </c>
      <c r="F18123" s="178" t="str">
        <f>'COTAÇÕES ATUALIZADAS 10-2020'!C457</f>
        <v>M</v>
      </c>
      <c r="G18123" s="372">
        <f>'COTAÇÕES ATUALIZADAS 10-2020'!F457</f>
        <v>303.12</v>
      </c>
    </row>
    <row r="18124" spans="1:7" ht="25.5">
      <c r="A18124" s="178" t="str">
        <f t="shared" si="290"/>
        <v>5 - C246</v>
      </c>
      <c r="B18124" s="178">
        <v>5</v>
      </c>
      <c r="C18124" s="286" t="str">
        <f>'COTAÇÕES ATUALIZADAS 10-2020'!A458</f>
        <v>C246</v>
      </c>
      <c r="D18124" s="286" t="str">
        <f t="shared" si="291"/>
        <v>TUBO COM PONTA E BOLSA JUNTA TRAVADA EXTERNA JTE K7 DN800 FD  ANTERIOR DUCASS 4.166,83</v>
      </c>
      <c r="E18124" s="286" t="str">
        <f>'COTAÇÕES ATUALIZADAS 10-2020'!B458</f>
        <v>TUBO COM PONTA E BOLSA JUNTA TRAVADA EXTERNA JTE K7 DN800 FD  ANTERIOR DUCASS 4.166,83</v>
      </c>
      <c r="F18124" s="178" t="str">
        <f>'COTAÇÕES ATUALIZADAS 10-2020'!C458</f>
        <v>M</v>
      </c>
      <c r="G18124" s="372">
        <f>'COTAÇÕES ATUALIZADAS 10-2020'!F458</f>
        <v>3063.02</v>
      </c>
    </row>
    <row r="18125" spans="1:7" ht="25.5">
      <c r="A18125" s="178" t="str">
        <f t="shared" si="290"/>
        <v>5 - C247</v>
      </c>
      <c r="B18125" s="178">
        <v>5</v>
      </c>
      <c r="C18125" s="286" t="str">
        <f>'COTAÇÕES ATUALIZADAS 10-2020'!A459</f>
        <v>C247</v>
      </c>
      <c r="D18125" s="286" t="str">
        <f t="shared" si="291"/>
        <v>TUBO COM PONTA E BOLSA JUNTA TRAVADA EXTERNA JTE K9 DN800 FD ANTERIOR DUCASS 4.166,83</v>
      </c>
      <c r="E18125" s="286" t="str">
        <f>'COTAÇÕES ATUALIZADAS 10-2020'!B459</f>
        <v>TUBO COM PONTA E BOLSA JUNTA TRAVADA EXTERNA JTE K9 DN800 FD ANTERIOR DUCASS 4.166,83</v>
      </c>
      <c r="F18125" s="178" t="str">
        <f>'COTAÇÕES ATUALIZADAS 10-2020'!C459</f>
        <v>M</v>
      </c>
      <c r="G18125" s="372">
        <f>'COTAÇÕES ATUALIZADAS 10-2020'!F459</f>
        <v>3226.5699999999997</v>
      </c>
    </row>
    <row r="18126" spans="1:7">
      <c r="A18126" s="178" t="str">
        <f t="shared" si="290"/>
        <v>5 - C248</v>
      </c>
      <c r="B18126" s="178">
        <v>5</v>
      </c>
      <c r="C18126" s="286" t="str">
        <f>'COTAÇÕES ATUALIZADAS 10-2020'!A460</f>
        <v>C248</v>
      </c>
      <c r="D18126" s="286" t="str">
        <f t="shared" si="291"/>
        <v>TUBO COM PONTA E BOLSA JUNTA TRAVADA INTERNA JTI K7 DN300 FD</v>
      </c>
      <c r="E18126" s="286" t="str">
        <f>'COTAÇÕES ATUALIZADAS 10-2020'!B460</f>
        <v>TUBO COM PONTA E BOLSA JUNTA TRAVADA INTERNA JTI K7 DN300 FD</v>
      </c>
      <c r="F18126" s="178" t="str">
        <f>'COTAÇÕES ATUALIZADAS 10-2020'!C460</f>
        <v>M</v>
      </c>
      <c r="G18126" s="372">
        <f>'COTAÇÕES ATUALIZADAS 10-2020'!F460</f>
        <v>598.31500000000005</v>
      </c>
    </row>
    <row r="18127" spans="1:7" ht="25.5">
      <c r="A18127" s="178" t="str">
        <f t="shared" si="290"/>
        <v>5 - C356</v>
      </c>
      <c r="B18127" s="178">
        <v>5</v>
      </c>
      <c r="C18127" s="286" t="str">
        <f>'COTAÇÕES ATUALIZADAS 10-2020'!A461</f>
        <v>C356</v>
      </c>
      <c r="D18127" s="286" t="str">
        <f t="shared" si="291"/>
        <v>TUBO COM PONTA E BOLSA JUNTA TRAVADA INTERNA JTI K7 DN400 FD ANTERIOR DUCASS 5.675,25</v>
      </c>
      <c r="E18127" s="286" t="str">
        <f>'COTAÇÕES ATUALIZADAS 10-2020'!B461</f>
        <v>TUBO COM PONTA E BOLSA JUNTA TRAVADA INTERNA JTI K7 DN400 FD ANTERIOR DUCASS 5.675,25</v>
      </c>
      <c r="F18127" s="178" t="str">
        <f>'COTAÇÕES ATUALIZADAS 10-2020'!C461</f>
        <v>M</v>
      </c>
      <c r="G18127" s="372">
        <f>'COTAÇÕES ATUALIZADAS 10-2020'!F461</f>
        <v>1137.77</v>
      </c>
    </row>
    <row r="18128" spans="1:7">
      <c r="A18128" s="178" t="str">
        <f t="shared" si="290"/>
        <v>5 - C249</v>
      </c>
      <c r="B18128" s="178">
        <v>5</v>
      </c>
      <c r="C18128" s="286" t="str">
        <f>'COTAÇÕES ATUALIZADAS 10-2020'!A462</f>
        <v>C249</v>
      </c>
      <c r="D18128" s="286" t="str">
        <f t="shared" si="291"/>
        <v>TUBO COM PONTA E BOLSA JUNTA TRAVADA INTERNA JTI K9 DN300 FD</v>
      </c>
      <c r="E18128" s="286" t="str">
        <f>'COTAÇÕES ATUALIZADAS 10-2020'!B462</f>
        <v>TUBO COM PONTA E BOLSA JUNTA TRAVADA INTERNA JTI K9 DN300 FD</v>
      </c>
      <c r="F18128" s="178" t="str">
        <f>'COTAÇÕES ATUALIZADAS 10-2020'!C462</f>
        <v>M</v>
      </c>
      <c r="G18128" s="372">
        <f>'COTAÇÕES ATUALIZADAS 10-2020'!F462</f>
        <v>539</v>
      </c>
    </row>
    <row r="18129" spans="1:7">
      <c r="A18129" s="178" t="str">
        <f t="shared" si="290"/>
        <v>5 - C281</v>
      </c>
      <c r="B18129" s="178">
        <v>5</v>
      </c>
      <c r="C18129" s="286" t="str">
        <f>'COTAÇÕES ATUALIZADAS 10-2020'!A463</f>
        <v>C281</v>
      </c>
      <c r="D18129" s="286" t="str">
        <f t="shared" si="291"/>
        <v>TUBO COM PONTA E BOLSA MPVC JEI 1,6MPA DEFOFO DN150</v>
      </c>
      <c r="E18129" s="286" t="str">
        <f>'COTAÇÕES ATUALIZADAS 10-2020'!B463</f>
        <v>TUBO COM PONTA E BOLSA MPVC JEI 1,6MPA DEFOFO DN150</v>
      </c>
      <c r="F18129" s="178" t="str">
        <f>'COTAÇÕES ATUALIZADAS 10-2020'!C463</f>
        <v>M</v>
      </c>
      <c r="G18129" s="372">
        <f>'COTAÇÕES ATUALIZADAS 10-2020'!F463</f>
        <v>118</v>
      </c>
    </row>
    <row r="18130" spans="1:7">
      <c r="A18130" s="178" t="str">
        <f t="shared" si="290"/>
        <v>5 - C255</v>
      </c>
      <c r="B18130" s="178">
        <v>5</v>
      </c>
      <c r="C18130" s="286" t="str">
        <f>'COTAÇÕES ATUALIZADAS 10-2020'!A464</f>
        <v>C255</v>
      </c>
      <c r="D18130" s="286" t="str">
        <f t="shared" si="291"/>
        <v>TUBO COM PONTAS DN100x5,80m FD</v>
      </c>
      <c r="E18130" s="286" t="str">
        <f>'COTAÇÕES ATUALIZADAS 10-2020'!B464</f>
        <v>TUBO COM PONTAS DN100x5,80m FD</v>
      </c>
      <c r="F18130" s="178" t="str">
        <f>'COTAÇÕES ATUALIZADAS 10-2020'!C464</f>
        <v>UN</v>
      </c>
      <c r="G18130" s="372">
        <f>'COTAÇÕES ATUALIZADAS 10-2020'!F464</f>
        <v>2254</v>
      </c>
    </row>
    <row r="18131" spans="1:7">
      <c r="A18131" s="178" t="str">
        <f t="shared" si="290"/>
        <v>5 - C531</v>
      </c>
      <c r="B18131" s="178">
        <v>5</v>
      </c>
      <c r="C18131" s="286" t="str">
        <f>'COTAÇÕES ATUALIZADAS 10-2020'!A465</f>
        <v>C531</v>
      </c>
      <c r="D18131" s="286" t="str">
        <f t="shared" si="291"/>
        <v>TUBO COM PONTAS DN150x5,80m FD</v>
      </c>
      <c r="E18131" s="286" t="str">
        <f>'COTAÇÕES ATUALIZADAS 10-2020'!B465</f>
        <v>TUBO COM PONTAS DN150x5,80m FD</v>
      </c>
      <c r="F18131" s="178" t="str">
        <f>'COTAÇÕES ATUALIZADAS 10-2020'!C465</f>
        <v>UN</v>
      </c>
      <c r="G18131" s="372">
        <f>'COTAÇÕES ATUALIZADAS 10-2020'!F465</f>
        <v>3076</v>
      </c>
    </row>
    <row r="18132" spans="1:7">
      <c r="A18132" s="178" t="str">
        <f t="shared" si="290"/>
        <v>5 - C384</v>
      </c>
      <c r="B18132" s="178">
        <v>5</v>
      </c>
      <c r="C18132" s="286" t="str">
        <f>'COTAÇÕES ATUALIZADAS 10-2020'!A466</f>
        <v>C384</v>
      </c>
      <c r="D18132" s="286" t="str">
        <f t="shared" si="291"/>
        <v>TUBO COM PONTAS DN200x2,00m FD</v>
      </c>
      <c r="E18132" s="286" t="str">
        <f>'COTAÇÕES ATUALIZADAS 10-2020'!B466</f>
        <v>TUBO COM PONTAS DN200x2,00m FD</v>
      </c>
      <c r="F18132" s="178" t="str">
        <f>'COTAÇÕES ATUALIZADAS 10-2020'!C466</f>
        <v>UN</v>
      </c>
      <c r="G18132" s="372">
        <f>'COTAÇÕES ATUALIZADAS 10-2020'!F466</f>
        <v>812.83500000000004</v>
      </c>
    </row>
    <row r="18133" spans="1:7">
      <c r="A18133" s="178" t="str">
        <f t="shared" si="290"/>
        <v>5 - C387</v>
      </c>
      <c r="B18133" s="178">
        <v>5</v>
      </c>
      <c r="C18133" s="286" t="str">
        <f>'COTAÇÕES ATUALIZADAS 10-2020'!A467</f>
        <v>C387</v>
      </c>
      <c r="D18133" s="286" t="str">
        <f t="shared" si="291"/>
        <v>TUBO COM PONTAS DN200x2,20m FD</v>
      </c>
      <c r="E18133" s="286" t="str">
        <f>'COTAÇÕES ATUALIZADAS 10-2020'!B467</f>
        <v>TUBO COM PONTAS DN200x2,20m FD</v>
      </c>
      <c r="F18133" s="178" t="str">
        <f>'COTAÇÕES ATUALIZADAS 10-2020'!C467</f>
        <v>UN</v>
      </c>
      <c r="G18133" s="372">
        <f>'COTAÇÕES ATUALIZADAS 10-2020'!F467</f>
        <v>1435.9</v>
      </c>
    </row>
    <row r="18134" spans="1:7">
      <c r="A18134" s="178" t="str">
        <f t="shared" si="290"/>
        <v>5 - C460</v>
      </c>
      <c r="B18134" s="178">
        <v>5</v>
      </c>
      <c r="C18134" s="286" t="str">
        <f>'COTAÇÕES ATUALIZADAS 10-2020'!A468</f>
        <v>C460</v>
      </c>
      <c r="D18134" s="286" t="str">
        <f t="shared" si="291"/>
        <v>TUBO COM PONTAS DN200x2,94m FD</v>
      </c>
      <c r="E18134" s="286" t="str">
        <f>'COTAÇÕES ATUALIZADAS 10-2020'!B468</f>
        <v>TUBO COM PONTAS DN200x2,94m FD</v>
      </c>
      <c r="F18134" s="178" t="str">
        <f>'COTAÇÕES ATUALIZADAS 10-2020'!C468</f>
        <v>UN</v>
      </c>
      <c r="G18134" s="372">
        <f>'COTAÇÕES ATUALIZADAS 10-2020'!F468</f>
        <v>1534.56</v>
      </c>
    </row>
    <row r="18135" spans="1:7">
      <c r="A18135" s="178" t="str">
        <f t="shared" si="290"/>
        <v>5 - C383</v>
      </c>
      <c r="B18135" s="178">
        <v>5</v>
      </c>
      <c r="C18135" s="286" t="str">
        <f>'COTAÇÕES ATUALIZADAS 10-2020'!A469</f>
        <v>C383</v>
      </c>
      <c r="D18135" s="286" t="str">
        <f t="shared" si="291"/>
        <v>TUBO COM PONTAS DN200x3,20m FD</v>
      </c>
      <c r="E18135" s="286" t="str">
        <f>'COTAÇÕES ATUALIZADAS 10-2020'!B469</f>
        <v>TUBO COM PONTAS DN200x3,20m FD</v>
      </c>
      <c r="F18135" s="178" t="str">
        <f>'COTAÇÕES ATUALIZADAS 10-2020'!C469</f>
        <v>UN</v>
      </c>
      <c r="G18135" s="372">
        <f>'COTAÇÕES ATUALIZADAS 10-2020'!F469</f>
        <v>1901.5</v>
      </c>
    </row>
    <row r="18136" spans="1:7">
      <c r="A18136" s="178" t="str">
        <f t="shared" si="290"/>
        <v>5 - C530</v>
      </c>
      <c r="B18136" s="178">
        <v>5</v>
      </c>
      <c r="C18136" s="286" t="str">
        <f>'COTAÇÕES ATUALIZADAS 10-2020'!A470</f>
        <v>C530</v>
      </c>
      <c r="D18136" s="286" t="str">
        <f t="shared" si="291"/>
        <v>TUBO COM PONTAS DN200x3,62m FD</v>
      </c>
      <c r="E18136" s="286" t="str">
        <f>'COTAÇÕES ATUALIZADAS 10-2020'!B470</f>
        <v>TUBO COM PONTAS DN200x3,62m FD</v>
      </c>
      <c r="F18136" s="178" t="str">
        <f>'COTAÇÕES ATUALIZADAS 10-2020'!C470</f>
        <v>UN</v>
      </c>
      <c r="G18136" s="372">
        <f>'COTAÇÕES ATUALIZADAS 10-2020'!F470</f>
        <v>3076</v>
      </c>
    </row>
    <row r="18137" spans="1:7">
      <c r="A18137" s="178" t="str">
        <f t="shared" si="290"/>
        <v>5 - C461</v>
      </c>
      <c r="B18137" s="178">
        <v>5</v>
      </c>
      <c r="C18137" s="286" t="str">
        <f>'COTAÇÕES ATUALIZADAS 10-2020'!A471</f>
        <v>C461</v>
      </c>
      <c r="D18137" s="286" t="str">
        <f t="shared" si="291"/>
        <v>TUBO COM PONTAS DN200x5,80m FD</v>
      </c>
      <c r="E18137" s="286" t="str">
        <f>'COTAÇÕES ATUALIZADAS 10-2020'!B471</f>
        <v>TUBO COM PONTAS DN200x5,80m FD</v>
      </c>
      <c r="F18137" s="178" t="str">
        <f>'COTAÇÕES ATUALIZADAS 10-2020'!C471</f>
        <v>UN</v>
      </c>
      <c r="G18137" s="372">
        <f>'COTAÇÕES ATUALIZADAS 10-2020'!F471</f>
        <v>2815.3649999999998</v>
      </c>
    </row>
    <row r="18138" spans="1:7">
      <c r="A18138" s="178" t="str">
        <f t="shared" si="290"/>
        <v>5 - C498</v>
      </c>
      <c r="B18138" s="178">
        <v>5</v>
      </c>
      <c r="C18138" s="286" t="str">
        <f>'COTAÇÕES ATUALIZADAS 10-2020'!A472</f>
        <v>C498</v>
      </c>
      <c r="D18138" s="286" t="str">
        <f t="shared" si="291"/>
        <v>TUBO COM PONTAS DN300x0,50m FD</v>
      </c>
      <c r="E18138" s="286" t="str">
        <f>'COTAÇÕES ATUALIZADAS 10-2020'!B472</f>
        <v>TUBO COM PONTAS DN300x0,50m FD</v>
      </c>
      <c r="F18138" s="178" t="str">
        <f>'COTAÇÕES ATUALIZADAS 10-2020'!C472</f>
        <v>UN</v>
      </c>
      <c r="G18138" s="372">
        <f>'COTAÇÕES ATUALIZADAS 10-2020'!F472</f>
        <v>831.22500000000002</v>
      </c>
    </row>
    <row r="18139" spans="1:7">
      <c r="A18139" s="178" t="str">
        <f t="shared" si="290"/>
        <v>5 - C343</v>
      </c>
      <c r="B18139" s="178">
        <v>5</v>
      </c>
      <c r="C18139" s="286" t="str">
        <f>'COTAÇÕES ATUALIZADAS 10-2020'!A473</f>
        <v>C343</v>
      </c>
      <c r="D18139" s="286" t="str">
        <f t="shared" si="291"/>
        <v>TUBO COM PONTAS DN300x0,91m FD</v>
      </c>
      <c r="E18139" s="286" t="str">
        <f>'COTAÇÕES ATUALIZADAS 10-2020'!B473</f>
        <v>TUBO COM PONTAS DN300x0,91m FD</v>
      </c>
      <c r="F18139" s="178" t="str">
        <f>'COTAÇÕES ATUALIZADAS 10-2020'!C473</f>
        <v>UN</v>
      </c>
      <c r="G18139" s="372">
        <f>'COTAÇÕES ATUALIZADAS 10-2020'!F473</f>
        <v>1169</v>
      </c>
    </row>
    <row r="18140" spans="1:7">
      <c r="A18140" s="178" t="str">
        <f t="shared" si="290"/>
        <v>5 - C487</v>
      </c>
      <c r="B18140" s="178">
        <v>5</v>
      </c>
      <c r="C18140" s="286" t="str">
        <f>'COTAÇÕES ATUALIZADAS 10-2020'!A474</f>
        <v>C487</v>
      </c>
      <c r="D18140" s="286" t="str">
        <f t="shared" si="291"/>
        <v>TUBO COM PONTAS DN300x1,07m FD</v>
      </c>
      <c r="E18140" s="286" t="str">
        <f>'COTAÇÕES ATUALIZADAS 10-2020'!B474</f>
        <v>TUBO COM PONTAS DN300x1,07m FD</v>
      </c>
      <c r="F18140" s="178" t="str">
        <f>'COTAÇÕES ATUALIZADAS 10-2020'!C474</f>
        <v>UN</v>
      </c>
      <c r="G18140" s="372">
        <f>'COTAÇÕES ATUALIZADAS 10-2020'!F474</f>
        <v>1249.895</v>
      </c>
    </row>
    <row r="18141" spans="1:7">
      <c r="A18141" s="178" t="str">
        <f t="shared" si="290"/>
        <v>5 - C406</v>
      </c>
      <c r="B18141" s="178">
        <v>5</v>
      </c>
      <c r="C18141" s="286" t="str">
        <f>'COTAÇÕES ATUALIZADAS 10-2020'!A475</f>
        <v>C406</v>
      </c>
      <c r="D18141" s="286" t="str">
        <f t="shared" si="291"/>
        <v>TUBO COM PONTAS DN300x1,28m FD</v>
      </c>
      <c r="E18141" s="286" t="str">
        <f>'COTAÇÕES ATUALIZADAS 10-2020'!B475</f>
        <v>TUBO COM PONTAS DN300x1,28m FD</v>
      </c>
      <c r="F18141" s="178" t="str">
        <f>'COTAÇÕES ATUALIZADAS 10-2020'!C475</f>
        <v>UN</v>
      </c>
      <c r="G18141" s="372">
        <f>'COTAÇÕES ATUALIZADAS 10-2020'!F475</f>
        <v>1387.19</v>
      </c>
    </row>
    <row r="18142" spans="1:7">
      <c r="A18142" s="178" t="str">
        <f t="shared" si="290"/>
        <v>5 - C483</v>
      </c>
      <c r="B18142" s="178">
        <v>5</v>
      </c>
      <c r="C18142" s="286" t="str">
        <f>'COTAÇÕES ATUALIZADAS 10-2020'!A476</f>
        <v>C483</v>
      </c>
      <c r="D18142" s="286" t="str">
        <f t="shared" si="291"/>
        <v>TUBO COM PONTAS DN300x1,72m FD</v>
      </c>
      <c r="E18142" s="286" t="str">
        <f>'COTAÇÕES ATUALIZADAS 10-2020'!B476</f>
        <v>TUBO COM PONTAS DN300x1,72m FD</v>
      </c>
      <c r="F18142" s="178" t="str">
        <f>'COTAÇÕES ATUALIZADAS 10-2020'!C476</f>
        <v>UN</v>
      </c>
      <c r="G18142" s="372">
        <f>'COTAÇÕES ATUALIZADAS 10-2020'!F476</f>
        <v>1528.74</v>
      </c>
    </row>
    <row r="18143" spans="1:7">
      <c r="A18143" s="178" t="str">
        <f t="shared" si="290"/>
        <v>5 - C303</v>
      </c>
      <c r="B18143" s="178">
        <v>5</v>
      </c>
      <c r="C18143" s="286" t="str">
        <f>'COTAÇÕES ATUALIZADAS 10-2020'!A477</f>
        <v>C303</v>
      </c>
      <c r="D18143" s="286" t="str">
        <f t="shared" si="291"/>
        <v>TUBO COM PONTAS DN300x3,90m FD</v>
      </c>
      <c r="E18143" s="286" t="str">
        <f>'COTAÇÕES ATUALIZADAS 10-2020'!B477</f>
        <v>TUBO COM PONTAS DN300x3,90m FD</v>
      </c>
      <c r="F18143" s="178" t="str">
        <f>'COTAÇÕES ATUALIZADAS 10-2020'!C477</f>
        <v>UN</v>
      </c>
      <c r="G18143" s="372">
        <f>'COTAÇÕES ATUALIZADAS 10-2020'!F477</f>
        <v>4366.09</v>
      </c>
    </row>
    <row r="18144" spans="1:7">
      <c r="A18144" s="178" t="str">
        <f t="shared" si="290"/>
        <v>5 - C488</v>
      </c>
      <c r="B18144" s="178">
        <v>5</v>
      </c>
      <c r="C18144" s="286" t="str">
        <f>'COTAÇÕES ATUALIZADAS 10-2020'!A478</f>
        <v>C488</v>
      </c>
      <c r="D18144" s="286" t="str">
        <f t="shared" si="291"/>
        <v>TUBO COM PONTAS DN300x4,33m FD</v>
      </c>
      <c r="E18144" s="286" t="str">
        <f>'COTAÇÕES ATUALIZADAS 10-2020'!B478</f>
        <v>TUBO COM PONTAS DN300x4,33m FD</v>
      </c>
      <c r="F18144" s="178" t="str">
        <f>'COTAÇÕES ATUALIZADAS 10-2020'!C478</f>
        <v>UN</v>
      </c>
      <c r="G18144" s="372">
        <f>'COTAÇÕES ATUALIZADAS 10-2020'!F478</f>
        <v>3618.23</v>
      </c>
    </row>
    <row r="18145" spans="1:7">
      <c r="A18145" s="178" t="str">
        <f t="shared" si="290"/>
        <v>5 - C362</v>
      </c>
      <c r="B18145" s="178">
        <v>5</v>
      </c>
      <c r="C18145" s="286" t="str">
        <f>'COTAÇÕES ATUALIZADAS 10-2020'!A479</f>
        <v>C362</v>
      </c>
      <c r="D18145" s="286" t="str">
        <f t="shared" si="291"/>
        <v>TUBO COM PONTAS DN400x0,50m FD</v>
      </c>
      <c r="E18145" s="286" t="str">
        <f>'COTAÇÕES ATUALIZADAS 10-2020'!B479</f>
        <v>TUBO COM PONTAS DN400x0,50m FD</v>
      </c>
      <c r="F18145" s="178" t="str">
        <f>'COTAÇÕES ATUALIZADAS 10-2020'!C479</f>
        <v>UN</v>
      </c>
      <c r="G18145" s="372">
        <f>'COTAÇÕES ATUALIZADAS 10-2020'!F479</f>
        <v>1195.7049999999999</v>
      </c>
    </row>
    <row r="18146" spans="1:7">
      <c r="A18146" s="178" t="str">
        <f t="shared" si="290"/>
        <v>5 - C360</v>
      </c>
      <c r="B18146" s="178">
        <v>5</v>
      </c>
      <c r="C18146" s="286" t="str">
        <f>'COTAÇÕES ATUALIZADAS 10-2020'!A480</f>
        <v>C360</v>
      </c>
      <c r="D18146" s="286" t="str">
        <f t="shared" si="291"/>
        <v>TUBO COM PONTAS DN600x0,50m FD</v>
      </c>
      <c r="E18146" s="286" t="str">
        <f>'COTAÇÕES ATUALIZADAS 10-2020'!B480</f>
        <v>TUBO COM PONTAS DN600x0,50m FD</v>
      </c>
      <c r="F18146" s="178" t="str">
        <f>'COTAÇÕES ATUALIZADAS 10-2020'!C480</f>
        <v>UN</v>
      </c>
      <c r="G18146" s="372">
        <f>'COTAÇÕES ATUALIZADAS 10-2020'!F480</f>
        <v>1988.0150000000001</v>
      </c>
    </row>
    <row r="18147" spans="1:7">
      <c r="A18147" s="178" t="str">
        <f t="shared" si="290"/>
        <v>5 - C393</v>
      </c>
      <c r="B18147" s="178">
        <v>5</v>
      </c>
      <c r="C18147" s="286" t="str">
        <f>'COTAÇÕES ATUALIZADAS 10-2020'!A481</f>
        <v>C393</v>
      </c>
      <c r="D18147" s="286" t="str">
        <f t="shared" si="291"/>
        <v xml:space="preserve">TUBO DE AÇO Ø12"x3,80m AÇO </v>
      </c>
      <c r="E18147" s="286" t="str">
        <f>'COTAÇÕES ATUALIZADAS 10-2020'!B481</f>
        <v xml:space="preserve">TUBO DE AÇO Ø12"x3,80m AÇO </v>
      </c>
      <c r="F18147" s="178" t="str">
        <f>'COTAÇÕES ATUALIZADAS 10-2020'!C481</f>
        <v>UN</v>
      </c>
      <c r="G18147" s="372">
        <f>'COTAÇÕES ATUALIZADAS 10-2020'!F481</f>
        <v>0</v>
      </c>
    </row>
    <row r="18148" spans="1:7">
      <c r="A18148" s="178" t="str">
        <f t="shared" si="290"/>
        <v>5 - C473</v>
      </c>
      <c r="B18148" s="178">
        <v>5</v>
      </c>
      <c r="C18148" s="286" t="str">
        <f>'COTAÇÕES ATUALIZADAS 10-2020'!A482</f>
        <v>C473</v>
      </c>
      <c r="D18148" s="286" t="str">
        <f t="shared" si="291"/>
        <v xml:space="preserve">TUBO DE AÇO Ø16"x4,00m AÇO </v>
      </c>
      <c r="E18148" s="286" t="str">
        <f>'COTAÇÕES ATUALIZADAS 10-2020'!B482</f>
        <v xml:space="preserve">TUBO DE AÇO Ø16"x4,00m AÇO </v>
      </c>
      <c r="F18148" s="178" t="str">
        <f>'COTAÇÕES ATUALIZADAS 10-2020'!C482</f>
        <v>UN</v>
      </c>
      <c r="G18148" s="372">
        <f>'COTAÇÕES ATUALIZADAS 10-2020'!F482</f>
        <v>0</v>
      </c>
    </row>
    <row r="18149" spans="1:7">
      <c r="A18149" s="178" t="str">
        <f t="shared" si="290"/>
        <v>5 - C471</v>
      </c>
      <c r="B18149" s="178">
        <v>5</v>
      </c>
      <c r="C18149" s="286" t="str">
        <f>'COTAÇÕES ATUALIZADAS 10-2020'!A483</f>
        <v>C471</v>
      </c>
      <c r="D18149" s="286" t="str">
        <f t="shared" si="291"/>
        <v>TUBO POLIETILENO PE100 DE20mm PEAD</v>
      </c>
      <c r="E18149" s="286" t="str">
        <f>'COTAÇÕES ATUALIZADAS 10-2020'!B483</f>
        <v>TUBO POLIETILENO PE100 DE20mm PEAD</v>
      </c>
      <c r="F18149" s="178" t="str">
        <f>'COTAÇÕES ATUALIZADAS 10-2020'!C483</f>
        <v>M</v>
      </c>
      <c r="G18149" s="372">
        <f>'COTAÇÕES ATUALIZADAS 10-2020'!F483</f>
        <v>0</v>
      </c>
    </row>
    <row r="18150" spans="1:7" ht="38.25">
      <c r="A18150" s="178" t="str">
        <f t="shared" si="290"/>
        <v>5 - C257</v>
      </c>
      <c r="B18150" s="178">
        <v>5</v>
      </c>
      <c r="C18150" s="286" t="str">
        <f>'COTAÇÕES ATUALIZADAS 10-2020'!A484</f>
        <v>C257</v>
      </c>
      <c r="D18150" s="286" t="str">
        <f t="shared" si="291"/>
        <v>VÁLVULA BORBOLETA FLANGEADA COM CABEÇOTE E MECANISMO DE REDUÇÃO TIPO PORCA VIAJANTE COM A POSSIBILIDADE DE MOTORIZAÇÃO FUTURA COM ACIONAMENTO VERTICAL VOLTADO PARA CIMA PN10 DN300 FD</v>
      </c>
      <c r="E18150" s="286" t="str">
        <f>'COTAÇÕES ATUALIZADAS 10-2020'!B484</f>
        <v>VÁLVULA BORBOLETA FLANGEADA COM CABEÇOTE E MECANISMO DE REDUÇÃO TIPO PORCA VIAJANTE COM A POSSIBILIDADE DE MOTORIZAÇÃO FUTURA COM ACIONAMENTO VERTICAL VOLTADO PARA CIMA PN10 DN300 FD</v>
      </c>
      <c r="F18150" s="178" t="str">
        <f>'COTAÇÕES ATUALIZADAS 10-2020'!C484</f>
        <v>UN</v>
      </c>
      <c r="G18150" s="372">
        <f>'COTAÇÕES ATUALIZADAS 10-2020'!F484</f>
        <v>5752.5</v>
      </c>
    </row>
    <row r="18151" spans="1:7" ht="38.25">
      <c r="A18151" s="178" t="str">
        <f t="shared" si="290"/>
        <v>5 - C258</v>
      </c>
      <c r="B18151" s="178">
        <v>5</v>
      </c>
      <c r="C18151" s="286" t="str">
        <f>'COTAÇÕES ATUALIZADAS 10-2020'!A485</f>
        <v>C258</v>
      </c>
      <c r="D18151" s="286" t="str">
        <f t="shared" si="291"/>
        <v>VÁLVULA BORBOLETA FLANGEADA COM CABEÇOTE E MECANISMO DE REDUÇÃO TIPO PORCA VIAJANTE COM A POSSIBILIDADE DE MOTORIZAÇÃO FUTURA COM ACIONAMENTO VERTICAL VOLTADO PARA CIMA PN16 DN300 FD</v>
      </c>
      <c r="E18151" s="286" t="str">
        <f>'COTAÇÕES ATUALIZADAS 10-2020'!B485</f>
        <v>VÁLVULA BORBOLETA FLANGEADA COM CABEÇOTE E MECANISMO DE REDUÇÃO TIPO PORCA VIAJANTE COM A POSSIBILIDADE DE MOTORIZAÇÃO FUTURA COM ACIONAMENTO VERTICAL VOLTADO PARA CIMA PN16 DN300 FD</v>
      </c>
      <c r="F18151" s="178" t="str">
        <f>'COTAÇÕES ATUALIZADAS 10-2020'!C485</f>
        <v>UN</v>
      </c>
      <c r="G18151" s="372">
        <f>'COTAÇÕES ATUALIZADAS 10-2020'!F485</f>
        <v>6085.37</v>
      </c>
    </row>
    <row r="18152" spans="1:7" ht="38.25">
      <c r="A18152" s="178" t="str">
        <f t="shared" si="290"/>
        <v>5 - C280</v>
      </c>
      <c r="B18152" s="178">
        <v>5</v>
      </c>
      <c r="C18152" s="286" t="str">
        <f>'COTAÇÕES ATUALIZADAS 10-2020'!A486</f>
        <v>C280</v>
      </c>
      <c r="D18152" s="286" t="str">
        <f t="shared" si="291"/>
        <v>VÁLVULA BORBOLETA FLANGEADA COM VOLANTE E MECANISMO DE REDUÇÃO TIPO COROA SEM FIM COM A POSSIBILIDADE DE MOTORIZAÇÃO FUTURA COM ACIONAMENTO VERTICAL VOLTADO PARA CIMA PN10 DN150 FD</v>
      </c>
      <c r="E18152" s="286" t="str">
        <f>'COTAÇÕES ATUALIZADAS 10-2020'!B486</f>
        <v>VÁLVULA BORBOLETA FLANGEADA COM VOLANTE E MECANISMO DE REDUÇÃO TIPO COROA SEM FIM COM A POSSIBILIDADE DE MOTORIZAÇÃO FUTURA COM ACIONAMENTO VERTICAL VOLTADO PARA CIMA PN10 DN150 FD</v>
      </c>
      <c r="F18152" s="178" t="str">
        <f>'COTAÇÕES ATUALIZADAS 10-2020'!C486</f>
        <v>UN</v>
      </c>
      <c r="G18152" s="372">
        <f>'COTAÇÕES ATUALIZADAS 10-2020'!F486</f>
        <v>3160</v>
      </c>
    </row>
    <row r="18153" spans="1:7" ht="38.25">
      <c r="A18153" s="178" t="str">
        <f t="shared" si="290"/>
        <v>5 - C260</v>
      </c>
      <c r="B18153" s="178">
        <v>5</v>
      </c>
      <c r="C18153" s="286" t="str">
        <f>'COTAÇÕES ATUALIZADAS 10-2020'!A487</f>
        <v>C260</v>
      </c>
      <c r="D18153" s="286" t="str">
        <f t="shared" si="291"/>
        <v>VÁLVULA BORBOLETA FLANGEADA COM VOLANTE E MECANISMO DE REDUÇÃO TIPO COROA SEM FIM COM A POSSIBILIDADE DE MOTORIZAÇÃO FUTURA COM ACIONAMENTO VERTICAL VOLTADO PARA CIMA PN10 DN200 FD</v>
      </c>
      <c r="E18153" s="286" t="str">
        <f>'COTAÇÕES ATUALIZADAS 10-2020'!B487</f>
        <v>VÁLVULA BORBOLETA FLANGEADA COM VOLANTE E MECANISMO DE REDUÇÃO TIPO COROA SEM FIM COM A POSSIBILIDADE DE MOTORIZAÇÃO FUTURA COM ACIONAMENTO VERTICAL VOLTADO PARA CIMA PN10 DN200 FD</v>
      </c>
      <c r="F18153" s="178" t="str">
        <f>'COTAÇÕES ATUALIZADAS 10-2020'!C487</f>
        <v>UN</v>
      </c>
      <c r="G18153" s="372">
        <f>'COTAÇÕES ATUALIZADAS 10-2020'!F487</f>
        <v>3270</v>
      </c>
    </row>
    <row r="18154" spans="1:7" ht="38.25">
      <c r="A18154" s="178" t="str">
        <f t="shared" si="290"/>
        <v>5 - C261</v>
      </c>
      <c r="B18154" s="178">
        <v>5</v>
      </c>
      <c r="C18154" s="286" t="str">
        <f>'COTAÇÕES ATUALIZADAS 10-2020'!A488</f>
        <v>C261</v>
      </c>
      <c r="D18154" s="286" t="str">
        <f t="shared" si="291"/>
        <v>VÁLVULA BORBOLETA FLANGEADA COM VOLANTE E MECANISMO DE REDUÇÃO TIPO COROA SEM FIM COM A POSSIBILIDADE DE MOTORIZAÇÃO FUTURA COM ACIONAMENTO VERTICAL VOLTADO PARA CIMA PN10 DN250 FD</v>
      </c>
      <c r="E18154" s="286" t="str">
        <f>'COTAÇÕES ATUALIZADAS 10-2020'!B488</f>
        <v>VÁLVULA BORBOLETA FLANGEADA COM VOLANTE E MECANISMO DE REDUÇÃO TIPO COROA SEM FIM COM A POSSIBILIDADE DE MOTORIZAÇÃO FUTURA COM ACIONAMENTO VERTICAL VOLTADO PARA CIMA PN10 DN250 FD</v>
      </c>
      <c r="F18154" s="178" t="str">
        <f>'COTAÇÕES ATUALIZADAS 10-2020'!C488</f>
        <v>UN</v>
      </c>
      <c r="G18154" s="372">
        <f>'COTAÇÕES ATUALIZADAS 10-2020'!F488</f>
        <v>4740.0249999999996</v>
      </c>
    </row>
    <row r="18155" spans="1:7" ht="38.25">
      <c r="A18155" s="178" t="str">
        <f t="shared" si="290"/>
        <v>5 - C262</v>
      </c>
      <c r="B18155" s="178">
        <v>5</v>
      </c>
      <c r="C18155" s="286" t="str">
        <f>'COTAÇÕES ATUALIZADAS 10-2020'!A489</f>
        <v>C262</v>
      </c>
      <c r="D18155" s="286" t="str">
        <f t="shared" si="291"/>
        <v>VÁLVULA BORBOLETA FLANGEADA COM VOLANTE E MECANISMO DE REDUÇÃO TIPO COROA SEM FIM COM A POSSIBILIDADE DE MOTORIZAÇÃO FUTURA COM ACIONAMENTO VERTICAL VOLTADO PARA CIMA PN10 DN300 FD</v>
      </c>
      <c r="E18155" s="286" t="str">
        <f>'COTAÇÕES ATUALIZADAS 10-2020'!B489</f>
        <v>VÁLVULA BORBOLETA FLANGEADA COM VOLANTE E MECANISMO DE REDUÇÃO TIPO COROA SEM FIM COM A POSSIBILIDADE DE MOTORIZAÇÃO FUTURA COM ACIONAMENTO VERTICAL VOLTADO PARA CIMA PN10 DN300 FD</v>
      </c>
      <c r="F18155" s="178" t="str">
        <f>'COTAÇÕES ATUALIZADAS 10-2020'!C489</f>
        <v>UN</v>
      </c>
      <c r="G18155" s="372">
        <f>'COTAÇÕES ATUALIZADAS 10-2020'!F489</f>
        <v>5772.59</v>
      </c>
    </row>
    <row r="18156" spans="1:7" ht="38.25">
      <c r="A18156" s="178" t="str">
        <f t="shared" si="290"/>
        <v>5 - C263</v>
      </c>
      <c r="B18156" s="178">
        <v>5</v>
      </c>
      <c r="C18156" s="286" t="str">
        <f>'COTAÇÕES ATUALIZADAS 10-2020'!A490</f>
        <v>C263</v>
      </c>
      <c r="D18156" s="286" t="str">
        <f t="shared" si="291"/>
        <v>VÁLVULA BORBOLETA FLANGEADA COM VOLANTE E MECANISMO DE REDUÇÃO TIPO COROA SEM FIM COM A POSSIBILIDADE DE MOTORIZAÇÃO FUTURA COM ACIONAMENTO VERTICAL VOLTADO PARA CIMA PN10 DN400 FD</v>
      </c>
      <c r="E18156" s="286" t="str">
        <f>'COTAÇÕES ATUALIZADAS 10-2020'!B490</f>
        <v>VÁLVULA BORBOLETA FLANGEADA COM VOLANTE E MECANISMO DE REDUÇÃO TIPO COROA SEM FIM COM A POSSIBILIDADE DE MOTORIZAÇÃO FUTURA COM ACIONAMENTO VERTICAL VOLTADO PARA CIMA PN10 DN400 FD</v>
      </c>
      <c r="F18156" s="178" t="str">
        <f>'COTAÇÕES ATUALIZADAS 10-2020'!C490</f>
        <v>UN</v>
      </c>
      <c r="G18156" s="372">
        <f>'COTAÇÕES ATUALIZADAS 10-2020'!F490</f>
        <v>10123.17</v>
      </c>
    </row>
    <row r="18157" spans="1:7" ht="38.25">
      <c r="A18157" s="178" t="str">
        <f t="shared" si="290"/>
        <v>5 - C259</v>
      </c>
      <c r="B18157" s="178">
        <v>5</v>
      </c>
      <c r="C18157" s="286" t="str">
        <f>'COTAÇÕES ATUALIZADAS 10-2020'!A491</f>
        <v>C259</v>
      </c>
      <c r="D18157" s="286" t="str">
        <f t="shared" si="291"/>
        <v>VÁLVULA BORBOLETA FLANGEADA COM VOLANTE E MECANISMO DE REDUÇÃO TIPO COROA SEM FIM COM A POSSIBILIDADE DE MOTORIZAÇÃO FUTURA COM ACIONAMENTO VERTICAL VOLTADO PARA CIMA PN16 DN150 FD</v>
      </c>
      <c r="E18157" s="286" t="str">
        <f>'COTAÇÕES ATUALIZADAS 10-2020'!B491</f>
        <v>VÁLVULA BORBOLETA FLANGEADA COM VOLANTE E MECANISMO DE REDUÇÃO TIPO COROA SEM FIM COM A POSSIBILIDADE DE MOTORIZAÇÃO FUTURA COM ACIONAMENTO VERTICAL VOLTADO PARA CIMA PN16 DN150 FD</v>
      </c>
      <c r="F18157" s="178" t="str">
        <f>'COTAÇÕES ATUALIZADAS 10-2020'!C491</f>
        <v>UN</v>
      </c>
      <c r="G18157" s="372">
        <f>'COTAÇÕES ATUALIZADAS 10-2020'!F491</f>
        <v>2212.5</v>
      </c>
    </row>
    <row r="18158" spans="1:7" ht="38.25">
      <c r="A18158" s="178" t="str">
        <f t="shared" si="290"/>
        <v>5 - C493</v>
      </c>
      <c r="B18158" s="178">
        <v>5</v>
      </c>
      <c r="C18158" s="286" t="str">
        <f>'COTAÇÕES ATUALIZADAS 10-2020'!A492</f>
        <v>C493</v>
      </c>
      <c r="D18158" s="286" t="str">
        <f t="shared" si="291"/>
        <v>VÁLVULA BORBOLETA FLANGEADA COM VOLANTE E MECANISMO DE REDUÇÃO TIPO PORCA VIAJANTE COM A POSSIBILIDADE DE MOTORIZAÇÃO FUTURA COM ACIONAMENTO VERTICAL VOLTADO PARA CIMA PN10 DN200 FD</v>
      </c>
      <c r="E18158" s="286" t="str">
        <f>'COTAÇÕES ATUALIZADAS 10-2020'!B492</f>
        <v>VÁLVULA BORBOLETA FLANGEADA COM VOLANTE E MECANISMO DE REDUÇÃO TIPO PORCA VIAJANTE COM A POSSIBILIDADE DE MOTORIZAÇÃO FUTURA COM ACIONAMENTO VERTICAL VOLTADO PARA CIMA PN10 DN200 FD</v>
      </c>
      <c r="F18158" s="178" t="str">
        <f>'COTAÇÕES ATUALIZADAS 10-2020'!C492</f>
        <v>UN</v>
      </c>
      <c r="G18158" s="372">
        <f>'COTAÇÕES ATUALIZADAS 10-2020'!F492</f>
        <v>4030.9949999999999</v>
      </c>
    </row>
    <row r="18159" spans="1:7" ht="38.25">
      <c r="A18159" s="178" t="str">
        <f t="shared" si="290"/>
        <v>5 - C475</v>
      </c>
      <c r="B18159" s="178">
        <v>5</v>
      </c>
      <c r="C18159" s="286" t="str">
        <f>'COTAÇÕES ATUALIZADAS 10-2020'!A493</f>
        <v>C475</v>
      </c>
      <c r="D18159" s="286" t="str">
        <f t="shared" si="291"/>
        <v>VÁLVULA BORBOLETA FLANGEADA COM VOLANTE E MECANISMO DE REDUÇÃO TIPO PORCA VIAJANTE COM A POSSIBILIDADE DE MOTORIZAÇÃO FUTURA COM ACIONAMENTO VERTICAL VOLTADO PARA CIMA PN10 DN250 FD</v>
      </c>
      <c r="E18159" s="286" t="str">
        <f>'COTAÇÕES ATUALIZADAS 10-2020'!B493</f>
        <v>VÁLVULA BORBOLETA FLANGEADA COM VOLANTE E MECANISMO DE REDUÇÃO TIPO PORCA VIAJANTE COM A POSSIBILIDADE DE MOTORIZAÇÃO FUTURA COM ACIONAMENTO VERTICAL VOLTADO PARA CIMA PN10 DN250 FD</v>
      </c>
      <c r="F18159" s="178" t="str">
        <f>'COTAÇÕES ATUALIZADAS 10-2020'!C493</f>
        <v>UN</v>
      </c>
      <c r="G18159" s="372">
        <f>'COTAÇÕES ATUALIZADAS 10-2020'!F493</f>
        <v>5979.6350000000002</v>
      </c>
    </row>
    <row r="18160" spans="1:7" ht="38.25">
      <c r="A18160" s="178" t="str">
        <f t="shared" ref="A18160:A18184" si="292">B18160&amp;" - "&amp;C18160</f>
        <v>5 - C499</v>
      </c>
      <c r="B18160" s="178">
        <v>5</v>
      </c>
      <c r="C18160" s="286" t="str">
        <f>'COTAÇÕES ATUALIZADAS 10-2020'!A494</f>
        <v>C499</v>
      </c>
      <c r="D18160" s="286" t="str">
        <f t="shared" si="291"/>
        <v>VÁLVULA BORBOLETA FLANGEADA COM VOLANTE E MECANISMO DE REDUÇÃO TIPO PORCA VIAJANTE COM A POSSIBILIDADE DE MOTORIZAÇÃO FUTURA COM ACIONAMENTO VERTICAL VOLTADO PARA CIMA PN10 DN300 FD</v>
      </c>
      <c r="E18160" s="286" t="str">
        <f>'COTAÇÕES ATUALIZADAS 10-2020'!B494</f>
        <v>VÁLVULA BORBOLETA FLANGEADA COM VOLANTE E MECANISMO DE REDUÇÃO TIPO PORCA VIAJANTE COM A POSSIBILIDADE DE MOTORIZAÇÃO FUTURA COM ACIONAMENTO VERTICAL VOLTADO PARA CIMA PN10 DN300 FD</v>
      </c>
      <c r="F18160" s="178" t="str">
        <f>'COTAÇÕES ATUALIZADAS 10-2020'!C494</f>
        <v>UN</v>
      </c>
      <c r="G18160" s="372">
        <f>'COTAÇÕES ATUALIZADAS 10-2020'!F494</f>
        <v>6732.3649999999998</v>
      </c>
    </row>
    <row r="18161" spans="1:7" ht="38.25">
      <c r="A18161" s="178" t="str">
        <f t="shared" si="292"/>
        <v>5 - C365</v>
      </c>
      <c r="B18161" s="178">
        <v>5</v>
      </c>
      <c r="C18161" s="286" t="str">
        <f>'COTAÇÕES ATUALIZADAS 10-2020'!A495</f>
        <v>C365</v>
      </c>
      <c r="D18161" s="286" t="str">
        <f t="shared" si="291"/>
        <v>VÁLVULA BORBOLETA FLANGEADA COM VOLANTE E MECANISMO DE REDUÇÃO TIPO PORCA VIAJANTE COM A POSSIBILIDADE DE MOTORIZAÇÃO FUTURA COM ACIONAMENTO VERTICAL VOLTADO PARA CIMA PN10 DN400 FD</v>
      </c>
      <c r="E18161" s="286" t="str">
        <f>'COTAÇÕES ATUALIZADAS 10-2020'!B495</f>
        <v>VÁLVULA BORBOLETA FLANGEADA COM VOLANTE E MECANISMO DE REDUÇÃO TIPO PORCA VIAJANTE COM A POSSIBILIDADE DE MOTORIZAÇÃO FUTURA COM ACIONAMENTO VERTICAL VOLTADO PARA CIMA PN10 DN400 FD</v>
      </c>
      <c r="F18161" s="178" t="str">
        <f>'COTAÇÕES ATUALIZADAS 10-2020'!C495</f>
        <v>UN</v>
      </c>
      <c r="G18161" s="372">
        <f>'COTAÇÕES ATUALIZADAS 10-2020'!F495</f>
        <v>10835.494999999999</v>
      </c>
    </row>
    <row r="18162" spans="1:7" ht="38.25">
      <c r="A18162" s="178" t="str">
        <f t="shared" si="292"/>
        <v>5 - C369</v>
      </c>
      <c r="B18162" s="178">
        <v>5</v>
      </c>
      <c r="C18162" s="286" t="str">
        <f>'COTAÇÕES ATUALIZADAS 10-2020'!A496</f>
        <v>C369</v>
      </c>
      <c r="D18162" s="286" t="str">
        <f t="shared" si="291"/>
        <v>VÁLVULA BORBOLETA FLANGEADA COM VOLANTE E MECANISMO DE REDUÇÃO TIPO PORCA VIAJANTE COM A POSSIBILIDADE DE MOTORIZAÇÃO FUTURA COM ACIONAMENTO VERTICAL VOLTADO PARA CIMA PN10 DN500 FD</v>
      </c>
      <c r="E18162" s="286" t="str">
        <f>'COTAÇÕES ATUALIZADAS 10-2020'!B496</f>
        <v>VÁLVULA BORBOLETA FLANGEADA COM VOLANTE E MECANISMO DE REDUÇÃO TIPO PORCA VIAJANTE COM A POSSIBILIDADE DE MOTORIZAÇÃO FUTURA COM ACIONAMENTO VERTICAL VOLTADO PARA CIMA PN10 DN500 FD</v>
      </c>
      <c r="F18162" s="178" t="str">
        <f>'COTAÇÕES ATUALIZADAS 10-2020'!C496</f>
        <v>UN</v>
      </c>
      <c r="G18162" s="372">
        <f>'COTAÇÕES ATUALIZADAS 10-2020'!F496</f>
        <v>16070</v>
      </c>
    </row>
    <row r="18163" spans="1:7" ht="38.25">
      <c r="A18163" s="178" t="str">
        <f t="shared" si="292"/>
        <v>5 - C329</v>
      </c>
      <c r="B18163" s="178">
        <v>5</v>
      </c>
      <c r="C18163" s="286" t="str">
        <f>'COTAÇÕES ATUALIZADAS 10-2020'!A497</f>
        <v>C329</v>
      </c>
      <c r="D18163" s="286" t="str">
        <f t="shared" si="291"/>
        <v>VÁLVULA BORBOLETA FLANGEADA COM VOLANTE E MECANISMO DE REDUÇÃO TIPO PORCA VIAJANTE COM A POSSIBILIDADE DE MOTORIZAÇÃO FUTURA COM ACIONAMENTO VERTICAL VOLTADO PARA CIMA PN10 DN600 FD</v>
      </c>
      <c r="E18163" s="286" t="str">
        <f>'COTAÇÕES ATUALIZADAS 10-2020'!B497</f>
        <v>VÁLVULA BORBOLETA FLANGEADA COM VOLANTE E MECANISMO DE REDUÇÃO TIPO PORCA VIAJANTE COM A POSSIBILIDADE DE MOTORIZAÇÃO FUTURA COM ACIONAMENTO VERTICAL VOLTADO PARA CIMA PN10 DN600 FD</v>
      </c>
      <c r="F18163" s="178" t="str">
        <f>'COTAÇÕES ATUALIZADAS 10-2020'!C497</f>
        <v>UN</v>
      </c>
      <c r="G18163" s="372">
        <f>'COTAÇÕES ATUALIZADAS 10-2020'!F497</f>
        <v>19027.5</v>
      </c>
    </row>
    <row r="18164" spans="1:7" ht="38.25">
      <c r="A18164" s="178" t="str">
        <f t="shared" si="292"/>
        <v>5 - C315</v>
      </c>
      <c r="B18164" s="178">
        <v>5</v>
      </c>
      <c r="C18164" s="286" t="str">
        <f>'COTAÇÕES ATUALIZADAS 10-2020'!A498</f>
        <v>C315</v>
      </c>
      <c r="D18164" s="286" t="str">
        <f t="shared" si="291"/>
        <v>VÁLVULA BORBOLETA FLANGEADA COM VOLANTE E MECANISMO DE REDUÇÃO TIPO PORCA VIAJANTE COM A POSSIBILIDADE DE MOTORIZAÇÃO FUTURA COM ACIONAMENTO VERTICAL VOLTADO PARA CIMA PN10 DN800 FD</v>
      </c>
      <c r="E18164" s="286" t="str">
        <f>'COTAÇÕES ATUALIZADAS 10-2020'!B498</f>
        <v>VÁLVULA BORBOLETA FLANGEADA COM VOLANTE E MECANISMO DE REDUÇÃO TIPO PORCA VIAJANTE COM A POSSIBILIDADE DE MOTORIZAÇÃO FUTURA COM ACIONAMENTO VERTICAL VOLTADO PARA CIMA PN10 DN800 FD</v>
      </c>
      <c r="F18164" s="178" t="str">
        <f>'COTAÇÕES ATUALIZADAS 10-2020'!C498</f>
        <v>UN</v>
      </c>
      <c r="G18164" s="372">
        <f>'COTAÇÕES ATUALIZADAS 10-2020'!F498</f>
        <v>38400</v>
      </c>
    </row>
    <row r="18165" spans="1:7" ht="25.5">
      <c r="A18165" s="178" t="str">
        <f t="shared" si="292"/>
        <v>5 - C400</v>
      </c>
      <c r="B18165" s="178">
        <v>5</v>
      </c>
      <c r="C18165" s="286" t="str">
        <f>'COTAÇÕES ATUALIZADAS 10-2020'!A499</f>
        <v>C400</v>
      </c>
      <c r="D18165" s="286" t="str">
        <f t="shared" si="291"/>
        <v>VÁLVULA CONTROLADORA DE NÍVEL COM PILOTO DE ALTITUDE BIDIRECIONAL DN300</v>
      </c>
      <c r="E18165" s="286" t="str">
        <f>'COTAÇÕES ATUALIZADAS 10-2020'!B499</f>
        <v>VÁLVULA CONTROLADORA DE NÍVEL COM PILOTO DE ALTITUDE BIDIRECIONAL DN300</v>
      </c>
      <c r="F18165" s="178" t="str">
        <f>'COTAÇÕES ATUALIZADAS 10-2020'!C499</f>
        <v>UN</v>
      </c>
      <c r="G18165" s="372">
        <f>'COTAÇÕES ATUALIZADAS 10-2020'!F499</f>
        <v>30085.4</v>
      </c>
    </row>
    <row r="18166" spans="1:7">
      <c r="A18166" s="178" t="str">
        <f t="shared" si="292"/>
        <v>5 - C288</v>
      </c>
      <c r="B18166" s="178">
        <v>5</v>
      </c>
      <c r="C18166" s="286" t="str">
        <f>'COTAÇÕES ATUALIZADAS 10-2020'!A500</f>
        <v>C288</v>
      </c>
      <c r="D18166" s="286" t="str">
        <f t="shared" si="291"/>
        <v>VÁLVULA DE CONTROLE - FUNÇÃO REDUTORA DE PRESSÃO PN10 DN200</v>
      </c>
      <c r="E18166" s="286" t="str">
        <f>'COTAÇÕES ATUALIZADAS 10-2020'!B500</f>
        <v>VÁLVULA DE CONTROLE - FUNÇÃO REDUTORA DE PRESSÃO PN10 DN200</v>
      </c>
      <c r="F18166" s="178" t="str">
        <f>'COTAÇÕES ATUALIZADAS 10-2020'!C500</f>
        <v>UN</v>
      </c>
      <c r="G18166" s="372">
        <f>'COTAÇÕES ATUALIZADAS 10-2020'!F500</f>
        <v>12062</v>
      </c>
    </row>
    <row r="18167" spans="1:7">
      <c r="A18167" s="178" t="str">
        <f t="shared" si="292"/>
        <v>5 - C264</v>
      </c>
      <c r="B18167" s="178">
        <v>5</v>
      </c>
      <c r="C18167" s="286" t="str">
        <f>'COTAÇÕES ATUALIZADAS 10-2020'!A501</f>
        <v>C264</v>
      </c>
      <c r="D18167" s="286" t="str">
        <f t="shared" si="291"/>
        <v xml:space="preserve">VÁLVULA DE CONTROLE - FUNÇÃO REDUTORA DE PRESSÃO PN16 DN300 </v>
      </c>
      <c r="E18167" s="286" t="str">
        <f>'COTAÇÕES ATUALIZADAS 10-2020'!B501</f>
        <v xml:space="preserve">VÁLVULA DE CONTROLE - FUNÇÃO REDUTORA DE PRESSÃO PN16 DN300 </v>
      </c>
      <c r="F18167" s="178" t="str">
        <f>'COTAÇÕES ATUALIZADAS 10-2020'!C501</f>
        <v>UN</v>
      </c>
      <c r="G18167" s="372">
        <f>'COTAÇÕES ATUALIZADAS 10-2020'!F501</f>
        <v>32600</v>
      </c>
    </row>
    <row r="18168" spans="1:7" ht="25.5">
      <c r="A18168" s="178" t="str">
        <f t="shared" si="292"/>
        <v>5 - C468</v>
      </c>
      <c r="B18168" s="178">
        <v>5</v>
      </c>
      <c r="C18168" s="286" t="str">
        <f>'COTAÇÕES ATUALIZADAS 10-2020'!A502</f>
        <v>C468</v>
      </c>
      <c r="D18168" s="286" t="str">
        <f t="shared" si="291"/>
        <v>VÁLVULA DE GAVETA COM BOLSAS E CUNHA DE BORRACHA CORPO CURTO COM CABEÇOTE DN200 FD</v>
      </c>
      <c r="E18168" s="286" t="str">
        <f>'COTAÇÕES ATUALIZADAS 10-2020'!B502</f>
        <v>VÁLVULA DE GAVETA COM BOLSAS E CUNHA DE BORRACHA CORPO CURTO COM CABEÇOTE DN200 FD</v>
      </c>
      <c r="F18168" s="178" t="str">
        <f>'COTAÇÕES ATUALIZADAS 10-2020'!C502</f>
        <v>UN</v>
      </c>
      <c r="G18168" s="372">
        <f>'COTAÇÕES ATUALIZADAS 10-2020'!F502</f>
        <v>1573</v>
      </c>
    </row>
    <row r="18169" spans="1:7" ht="25.5">
      <c r="A18169" s="178" t="str">
        <f t="shared" si="292"/>
        <v>5 - C265</v>
      </c>
      <c r="B18169" s="178">
        <v>5</v>
      </c>
      <c r="C18169" s="286" t="str">
        <f>'COTAÇÕES ATUALIZADAS 10-2020'!A503</f>
        <v>C265</v>
      </c>
      <c r="D18169" s="286" t="str">
        <f t="shared" si="291"/>
        <v xml:space="preserve">VÁLVULA DE GAVETA COM BOLSAS E CUNHA DE BORRACHA PARA TUBOS DE PVC/PBA COM CABEÇOTE DN75 FD </v>
      </c>
      <c r="E18169" s="286" t="str">
        <f>'COTAÇÕES ATUALIZADAS 10-2020'!B503</f>
        <v xml:space="preserve">VÁLVULA DE GAVETA COM BOLSAS E CUNHA DE BORRACHA PARA TUBOS DE PVC/PBA COM CABEÇOTE DN75 FD </v>
      </c>
      <c r="F18169" s="178" t="str">
        <f>'COTAÇÕES ATUALIZADAS 10-2020'!C503</f>
        <v>UN</v>
      </c>
      <c r="G18169" s="372">
        <f>'COTAÇÕES ATUALIZADAS 10-2020'!F503</f>
        <v>542</v>
      </c>
    </row>
    <row r="18170" spans="1:7" ht="25.5">
      <c r="A18170" s="178" t="str">
        <f t="shared" si="292"/>
        <v>5 - C266</v>
      </c>
      <c r="B18170" s="178">
        <v>5</v>
      </c>
      <c r="C18170" s="286" t="str">
        <f>'COTAÇÕES ATUALIZADAS 10-2020'!A504</f>
        <v>C266</v>
      </c>
      <c r="D18170" s="286" t="str">
        <f t="shared" si="291"/>
        <v>VÁLVULA DE GAVETA COM FLANGES E CUNHA DE BORRACHA CORPO CURTO COM CABEÇOTE PN10 DN100 FD</v>
      </c>
      <c r="E18170" s="286" t="str">
        <f>'COTAÇÕES ATUALIZADAS 10-2020'!B504</f>
        <v>VÁLVULA DE GAVETA COM FLANGES E CUNHA DE BORRACHA CORPO CURTO COM CABEÇOTE PN10 DN100 FD</v>
      </c>
      <c r="F18170" s="178" t="str">
        <f>'COTAÇÕES ATUALIZADAS 10-2020'!C504</f>
        <v>UN</v>
      </c>
      <c r="G18170" s="372">
        <f>'COTAÇÕES ATUALIZADAS 10-2020'!F504</f>
        <v>856</v>
      </c>
    </row>
    <row r="18171" spans="1:7" ht="25.5">
      <c r="A18171" s="178" t="str">
        <f t="shared" si="292"/>
        <v>5 - C267</v>
      </c>
      <c r="B18171" s="178">
        <v>5</v>
      </c>
      <c r="C18171" s="286" t="str">
        <f>'COTAÇÕES ATUALIZADAS 10-2020'!A505</f>
        <v>C267</v>
      </c>
      <c r="D18171" s="286" t="str">
        <f t="shared" si="291"/>
        <v>VÁLVULA DE GAVETA COM FLANGES E CUNHA DE BORRACHA CORPO CURTO COM CABEÇOTE PN10 DN150 FD</v>
      </c>
      <c r="E18171" s="286" t="str">
        <f>'COTAÇÕES ATUALIZADAS 10-2020'!B505</f>
        <v>VÁLVULA DE GAVETA COM FLANGES E CUNHA DE BORRACHA CORPO CURTO COM CABEÇOTE PN10 DN150 FD</v>
      </c>
      <c r="F18171" s="178" t="str">
        <f>'COTAÇÕES ATUALIZADAS 10-2020'!C505</f>
        <v>UN</v>
      </c>
      <c r="G18171" s="372">
        <f>'COTAÇÕES ATUALIZADAS 10-2020'!F505</f>
        <v>1320</v>
      </c>
    </row>
    <row r="18172" spans="1:7" ht="25.5">
      <c r="A18172" s="178" t="str">
        <f t="shared" si="292"/>
        <v>5 - C385</v>
      </c>
      <c r="B18172" s="178">
        <v>5</v>
      </c>
      <c r="C18172" s="286" t="str">
        <f>'COTAÇÕES ATUALIZADAS 10-2020'!A506</f>
        <v>C385</v>
      </c>
      <c r="D18172" s="286" t="str">
        <f t="shared" si="291"/>
        <v>VÁLVULA DE GAVETA COM FLANGES E CUNHA DE BORRACHA CORPO CURTO COM CABEÇOTE PN10 DN200 FD</v>
      </c>
      <c r="E18172" s="286" t="str">
        <f>'COTAÇÕES ATUALIZADAS 10-2020'!B506</f>
        <v>VÁLVULA DE GAVETA COM FLANGES E CUNHA DE BORRACHA CORPO CURTO COM CABEÇOTE PN10 DN200 FD</v>
      </c>
      <c r="F18172" s="178" t="str">
        <f>'COTAÇÕES ATUALIZADAS 10-2020'!C506</f>
        <v>UN</v>
      </c>
      <c r="G18172" s="372">
        <f>'COTAÇÕES ATUALIZADAS 10-2020'!F506</f>
        <v>1950.335</v>
      </c>
    </row>
    <row r="18173" spans="1:7" ht="25.5">
      <c r="A18173" s="178" t="str">
        <f t="shared" si="292"/>
        <v>5 - C411</v>
      </c>
      <c r="B18173" s="178">
        <v>5</v>
      </c>
      <c r="C18173" s="286" t="str">
        <f>'COTAÇÕES ATUALIZADAS 10-2020'!A507</f>
        <v>C411</v>
      </c>
      <c r="D18173" s="286" t="str">
        <f t="shared" si="291"/>
        <v>VÁLVULA DE GAVETA COM FLANGES E CUNHA DE BORRACHA CORPO CURTO COM CABEÇOTE PN10 DN250 FD</v>
      </c>
      <c r="E18173" s="286" t="str">
        <f>'COTAÇÕES ATUALIZADAS 10-2020'!B507</f>
        <v>VÁLVULA DE GAVETA COM FLANGES E CUNHA DE BORRACHA CORPO CURTO COM CABEÇOTE PN10 DN250 FD</v>
      </c>
      <c r="F18173" s="178" t="str">
        <f>'COTAÇÕES ATUALIZADAS 10-2020'!C507</f>
        <v>UN</v>
      </c>
      <c r="G18173" s="372">
        <f>'COTAÇÕES ATUALIZADAS 10-2020'!F507</f>
        <v>2410.0700000000002</v>
      </c>
    </row>
    <row r="18174" spans="1:7" ht="25.5">
      <c r="A18174" s="178" t="str">
        <f t="shared" si="292"/>
        <v>5 - C268</v>
      </c>
      <c r="B18174" s="178">
        <v>5</v>
      </c>
      <c r="C18174" s="286" t="str">
        <f>'COTAÇÕES ATUALIZADAS 10-2020'!A508</f>
        <v>C268</v>
      </c>
      <c r="D18174" s="286" t="str">
        <f t="shared" si="291"/>
        <v>VÁLVULA DE GAVETA COM FLANGES E CUNHA DE BORRACHA CORPO CURTO COM CABEÇOTE PN10 DN50 FD</v>
      </c>
      <c r="E18174" s="286" t="str">
        <f>'COTAÇÕES ATUALIZADAS 10-2020'!B508</f>
        <v>VÁLVULA DE GAVETA COM FLANGES E CUNHA DE BORRACHA CORPO CURTO COM CABEÇOTE PN10 DN50 FD</v>
      </c>
      <c r="F18174" s="178" t="str">
        <f>'COTAÇÕES ATUALIZADAS 10-2020'!C508</f>
        <v>UN</v>
      </c>
      <c r="G18174" s="372">
        <f>'COTAÇÕES ATUALIZADAS 10-2020'!F508</f>
        <v>520</v>
      </c>
    </row>
    <row r="18175" spans="1:7" ht="25.5">
      <c r="A18175" s="178" t="str">
        <f t="shared" si="292"/>
        <v>5 - C269</v>
      </c>
      <c r="B18175" s="178">
        <v>5</v>
      </c>
      <c r="C18175" s="286" t="str">
        <f>'COTAÇÕES ATUALIZADAS 10-2020'!A509</f>
        <v>C269</v>
      </c>
      <c r="D18175" s="286" t="str">
        <f t="shared" si="291"/>
        <v>VÁLVULA DE GAVETA COM FLANGES E CUNHA DE BORRACHA CORPO CURTO COM CABEÇOTE PN16 DN150 FD</v>
      </c>
      <c r="E18175" s="286" t="str">
        <f>'COTAÇÕES ATUALIZADAS 10-2020'!B509</f>
        <v>VÁLVULA DE GAVETA COM FLANGES E CUNHA DE BORRACHA CORPO CURTO COM CABEÇOTE PN16 DN150 FD</v>
      </c>
      <c r="F18175" s="178" t="str">
        <f>'COTAÇÕES ATUALIZADAS 10-2020'!C509</f>
        <v>UN</v>
      </c>
      <c r="G18175" s="372">
        <f>'COTAÇÕES ATUALIZADAS 10-2020'!F509</f>
        <v>1698</v>
      </c>
    </row>
    <row r="18176" spans="1:7" ht="25.5">
      <c r="A18176" s="178" t="str">
        <f t="shared" si="292"/>
        <v>5 - C452</v>
      </c>
      <c r="B18176" s="178">
        <v>5</v>
      </c>
      <c r="C18176" s="286" t="str">
        <f>'COTAÇÕES ATUALIZADAS 10-2020'!A510</f>
        <v>C452</v>
      </c>
      <c r="D18176" s="286" t="str">
        <f t="shared" si="291"/>
        <v>VÁLVULA DE GAVETA COM FLANGES E CUNHA DE BORRACHA CORPO CURTO COM CABEÇOTE PN16 DN200 FD</v>
      </c>
      <c r="E18176" s="286" t="str">
        <f>'COTAÇÕES ATUALIZADAS 10-2020'!B510</f>
        <v>VÁLVULA DE GAVETA COM FLANGES E CUNHA DE BORRACHA CORPO CURTO COM CABEÇOTE PN16 DN200 FD</v>
      </c>
      <c r="F18176" s="178" t="str">
        <f>'COTAÇÕES ATUALIZADAS 10-2020'!C510</f>
        <v>UN</v>
      </c>
      <c r="G18176" s="372">
        <f>'COTAÇÕES ATUALIZADAS 10-2020'!F510</f>
        <v>1836.67</v>
      </c>
    </row>
    <row r="18177" spans="1:7" ht="25.5">
      <c r="A18177" s="178" t="str">
        <f t="shared" si="292"/>
        <v>5 - C464</v>
      </c>
      <c r="B18177" s="178">
        <v>5</v>
      </c>
      <c r="C18177" s="286" t="str">
        <f>'COTAÇÕES ATUALIZADAS 10-2020'!A511</f>
        <v>C464</v>
      </c>
      <c r="D18177" s="286" t="str">
        <f t="shared" si="291"/>
        <v>VÁLVULA DE GAVETA COM FLANGES E CUNHA DE BORRACHA CORPO CURTO COM CABEÇOTE PN16 DN250 FD</v>
      </c>
      <c r="E18177" s="286" t="str">
        <f>'COTAÇÕES ATUALIZADAS 10-2020'!B511</f>
        <v>VÁLVULA DE GAVETA COM FLANGES E CUNHA DE BORRACHA CORPO CURTO COM CABEÇOTE PN16 DN250 FD</v>
      </c>
      <c r="F18177" s="178" t="str">
        <f>'COTAÇÕES ATUALIZADAS 10-2020'!C511</f>
        <v>UN</v>
      </c>
      <c r="G18177" s="372">
        <f>'COTAÇÕES ATUALIZADAS 10-2020'!F511</f>
        <v>2410.02</v>
      </c>
    </row>
    <row r="18178" spans="1:7" ht="25.5">
      <c r="A18178" s="178" t="str">
        <f t="shared" si="292"/>
        <v>5 - C270</v>
      </c>
      <c r="B18178" s="178">
        <v>5</v>
      </c>
      <c r="C18178" s="286" t="str">
        <f>'COTAÇÕES ATUALIZADAS 10-2020'!A512</f>
        <v>C270</v>
      </c>
      <c r="D18178" s="286" t="str">
        <f t="shared" si="291"/>
        <v>VÁLVULA DE GAVETA COM FLANGES E CUNHA DE BORRACHA CORPO CURTO COM VOLANTE PN10 DN100 FD</v>
      </c>
      <c r="E18178" s="286" t="str">
        <f>'COTAÇÕES ATUALIZADAS 10-2020'!B512</f>
        <v>VÁLVULA DE GAVETA COM FLANGES E CUNHA DE BORRACHA CORPO CURTO COM VOLANTE PN10 DN100 FD</v>
      </c>
      <c r="F18178" s="178" t="str">
        <f>'COTAÇÕES ATUALIZADAS 10-2020'!C512</f>
        <v>UN</v>
      </c>
      <c r="G18178" s="372">
        <f>'COTAÇÕES ATUALIZADAS 10-2020'!F512</f>
        <v>856</v>
      </c>
    </row>
    <row r="18179" spans="1:7" ht="25.5">
      <c r="A18179" s="178" t="str">
        <f t="shared" si="292"/>
        <v>5 - C271</v>
      </c>
      <c r="B18179" s="178">
        <v>5</v>
      </c>
      <c r="C18179" s="286" t="str">
        <f>'COTAÇÕES ATUALIZADAS 10-2020'!A513</f>
        <v>C271</v>
      </c>
      <c r="D18179" s="286" t="str">
        <f t="shared" si="291"/>
        <v>VÁLVULA DE GAVETA COM FLANGES E CUNHA DE BORRACHA CORPO CURTO COM VOLANTE PN10 DN150 FD</v>
      </c>
      <c r="E18179" s="286" t="str">
        <f>'COTAÇÕES ATUALIZADAS 10-2020'!B513</f>
        <v>VÁLVULA DE GAVETA COM FLANGES E CUNHA DE BORRACHA CORPO CURTO COM VOLANTE PN10 DN150 FD</v>
      </c>
      <c r="F18179" s="178" t="str">
        <f>'COTAÇÕES ATUALIZADAS 10-2020'!C513</f>
        <v>UN</v>
      </c>
      <c r="G18179" s="372">
        <f>'COTAÇÕES ATUALIZADAS 10-2020'!F513</f>
        <v>1320</v>
      </c>
    </row>
    <row r="18180" spans="1:7" ht="25.5">
      <c r="A18180" s="178" t="str">
        <f t="shared" si="292"/>
        <v>5 - C284</v>
      </c>
      <c r="B18180" s="178">
        <v>5</v>
      </c>
      <c r="C18180" s="286" t="str">
        <f>'COTAÇÕES ATUALIZADAS 10-2020'!A514</f>
        <v>C284</v>
      </c>
      <c r="D18180" s="286" t="str">
        <f t="shared" si="291"/>
        <v>VÁLVULA DE GAVETA COM FLANGES E CUNHA DE BORRACHA CORPO CURTO COM VOLANTE PN10 DN200 FD</v>
      </c>
      <c r="E18180" s="286" t="str">
        <f>'COTAÇÕES ATUALIZADAS 10-2020'!B514</f>
        <v>VÁLVULA DE GAVETA COM FLANGES E CUNHA DE BORRACHA CORPO CURTO COM VOLANTE PN10 DN200 FD</v>
      </c>
      <c r="F18180" s="178" t="str">
        <f>'COTAÇÕES ATUALIZADAS 10-2020'!C514</f>
        <v>UN</v>
      </c>
      <c r="G18180" s="372">
        <f>'COTAÇÕES ATUALIZADAS 10-2020'!F514</f>
        <v>1836.67</v>
      </c>
    </row>
    <row r="18181" spans="1:7" ht="25.5">
      <c r="A18181" s="178" t="str">
        <f t="shared" si="292"/>
        <v>5 - C421</v>
      </c>
      <c r="B18181" s="178">
        <v>5</v>
      </c>
      <c r="C18181" s="286" t="str">
        <f>'COTAÇÕES ATUALIZADAS 10-2020'!A515</f>
        <v>C421</v>
      </c>
      <c r="D18181" s="286" t="str">
        <f t="shared" si="291"/>
        <v>VÁLVULA DE GAVETA COM FLANGES E CUNHA DE BORRACHA CORPO CURTO COM VOLANTE PN10 DN250 FD</v>
      </c>
      <c r="E18181" s="286" t="str">
        <f>'COTAÇÕES ATUALIZADAS 10-2020'!B515</f>
        <v>VÁLVULA DE GAVETA COM FLANGES E CUNHA DE BORRACHA CORPO CURTO COM VOLANTE PN10 DN250 FD</v>
      </c>
      <c r="F18181" s="178" t="str">
        <f>'COTAÇÕES ATUALIZADAS 10-2020'!C515</f>
        <v>UN</v>
      </c>
      <c r="G18181" s="372">
        <f>'COTAÇÕES ATUALIZADAS 10-2020'!F515</f>
        <v>2410.0700000000002</v>
      </c>
    </row>
    <row r="18182" spans="1:7" ht="25.5">
      <c r="A18182" s="178" t="str">
        <f t="shared" si="292"/>
        <v>5 - C398</v>
      </c>
      <c r="B18182" s="178">
        <v>5</v>
      </c>
      <c r="C18182" s="286" t="str">
        <f>'COTAÇÕES ATUALIZADAS 10-2020'!A516</f>
        <v>C398</v>
      </c>
      <c r="D18182" s="286" t="str">
        <f t="shared" si="291"/>
        <v>VÁLVULA DE GAVETA COM FLANGES E CUNHA DE BORRACHA CORPO CURTO COM VOLANTE PN10 DN300 FD</v>
      </c>
      <c r="E18182" s="286" t="str">
        <f>'COTAÇÕES ATUALIZADAS 10-2020'!B516</f>
        <v>VÁLVULA DE GAVETA COM FLANGES E CUNHA DE BORRACHA CORPO CURTO COM VOLANTE PN10 DN300 FD</v>
      </c>
      <c r="F18182" s="178" t="str">
        <f>'COTAÇÕES ATUALIZADAS 10-2020'!C516</f>
        <v>UN</v>
      </c>
      <c r="G18182" s="372">
        <f>'COTAÇÕES ATUALIZADAS 10-2020'!F516</f>
        <v>4156</v>
      </c>
    </row>
    <row r="18183" spans="1:7" ht="25.5">
      <c r="A18183" s="178" t="str">
        <f t="shared" si="292"/>
        <v>5 - C272</v>
      </c>
      <c r="B18183" s="178">
        <v>5</v>
      </c>
      <c r="C18183" s="286" t="str">
        <f>'COTAÇÕES ATUALIZADAS 10-2020'!A517</f>
        <v>C272</v>
      </c>
      <c r="D18183" s="286" t="str">
        <f>E18183</f>
        <v>VÁLVULA DE GAVETA COM FLANGES E CUNHA DE BORRACHA CORPO CURTO COM VOLANTE PN10 DN50 FD</v>
      </c>
      <c r="E18183" s="286" t="str">
        <f>'COTAÇÕES ATUALIZADAS 10-2020'!B517</f>
        <v>VÁLVULA DE GAVETA COM FLANGES E CUNHA DE BORRACHA CORPO CURTO COM VOLANTE PN10 DN50 FD</v>
      </c>
      <c r="F18183" s="178" t="str">
        <f>'COTAÇÕES ATUALIZADAS 10-2020'!C517</f>
        <v>UN</v>
      </c>
      <c r="G18183" s="372">
        <f>'COTAÇÕES ATUALIZADAS 10-2020'!F517</f>
        <v>520</v>
      </c>
    </row>
    <row r="18184" spans="1:7" ht="25.5">
      <c r="A18184" s="178" t="str">
        <f t="shared" si="292"/>
        <v>5 - C273</v>
      </c>
      <c r="B18184" s="178">
        <v>5</v>
      </c>
      <c r="C18184" s="286" t="str">
        <f>'COTAÇÕES ATUALIZADAS 10-2020'!A518</f>
        <v>C273</v>
      </c>
      <c r="D18184" s="286" t="str">
        <f>E18184</f>
        <v>VÁLVULA DE GAVETA COM FLANGES E CUNHA DE BORRACHA CORPO CURTO COM VOLANTE PN16 DN100 FD</v>
      </c>
      <c r="E18184" s="286" t="str">
        <f>'COTAÇÕES ATUALIZADAS 10-2020'!B518</f>
        <v>VÁLVULA DE GAVETA COM FLANGES E CUNHA DE BORRACHA CORPO CURTO COM VOLANTE PN16 DN100 FD</v>
      </c>
      <c r="F18184" s="178" t="str">
        <f>'COTAÇÕES ATUALIZADAS 10-2020'!C518</f>
        <v>UN</v>
      </c>
      <c r="G18184" s="372">
        <f>'COTAÇÕES ATUALIZADAS 10-2020'!F518</f>
        <v>1112.8</v>
      </c>
    </row>
    <row r="18185" spans="1:7" ht="25.5">
      <c r="A18185" s="178" t="str">
        <f t="shared" ref="A18185:A18203" si="293">B18185&amp;" - "&amp;C18185</f>
        <v>5 - C274</v>
      </c>
      <c r="B18185" s="178">
        <v>5</v>
      </c>
      <c r="C18185" s="286" t="str">
        <f>'COTAÇÕES ATUALIZADAS 10-2020'!A519</f>
        <v>C274</v>
      </c>
      <c r="D18185" s="286" t="str">
        <f t="shared" ref="D18185:D18203" si="294">E18185</f>
        <v>VÁLVULA DE GAVETA COM FLANGES E CUNHA DE BORRACHA CORPO CURTO COM VOLANTE PN16 DN150 FD</v>
      </c>
      <c r="E18185" s="286" t="str">
        <f>'COTAÇÕES ATUALIZADAS 10-2020'!B519</f>
        <v>VÁLVULA DE GAVETA COM FLANGES E CUNHA DE BORRACHA CORPO CURTO COM VOLANTE PN16 DN150 FD</v>
      </c>
      <c r="F18185" s="178" t="str">
        <f>'COTAÇÕES ATUALIZADAS 10-2020'!C519</f>
        <v>UN</v>
      </c>
      <c r="G18185" s="372">
        <f>'COTAÇÕES ATUALIZADAS 10-2020'!F519</f>
        <v>1698</v>
      </c>
    </row>
    <row r="18186" spans="1:7" ht="25.5">
      <c r="A18186" s="178" t="str">
        <f t="shared" si="293"/>
        <v>5 - C435</v>
      </c>
      <c r="B18186" s="178">
        <v>5</v>
      </c>
      <c r="C18186" s="286" t="str">
        <f>'COTAÇÕES ATUALIZADAS 10-2020'!A520</f>
        <v>C435</v>
      </c>
      <c r="D18186" s="286" t="str">
        <f t="shared" si="294"/>
        <v>VÁLVULA DE GAVETA COM FLANGES E CUNHA DE BORRACHA CORPO CURTO COM VOLANTE PN16 DN50 FD</v>
      </c>
      <c r="E18186" s="286" t="str">
        <f>'COTAÇÕES ATUALIZADAS 10-2020'!B520</f>
        <v>VÁLVULA DE GAVETA COM FLANGES E CUNHA DE BORRACHA CORPO CURTO COM VOLANTE PN16 DN50 FD</v>
      </c>
      <c r="F18186" s="178" t="str">
        <f>'COTAÇÕES ATUALIZADAS 10-2020'!C520</f>
        <v>UN</v>
      </c>
      <c r="G18186" s="372">
        <f>'COTAÇÕES ATUALIZADAS 10-2020'!F520</f>
        <v>320</v>
      </c>
    </row>
    <row r="18187" spans="1:7" ht="25.5">
      <c r="A18187" s="178" t="str">
        <f t="shared" si="293"/>
        <v>5 - C465</v>
      </c>
      <c r="B18187" s="178">
        <v>5</v>
      </c>
      <c r="C18187" s="286" t="str">
        <f>'COTAÇÕES ATUALIZADAS 10-2020'!A521</f>
        <v>C465</v>
      </c>
      <c r="D18187" s="286" t="str">
        <f t="shared" si="294"/>
        <v>VÁLVULA DE RETENÇÃO DE FECHAMENTO RÁPIDO COM DESLOCAMENTO AXIAL TIPO WAFER COM TIRANTES PN10 DN200</v>
      </c>
      <c r="E18187" s="286" t="str">
        <f>'COTAÇÕES ATUALIZADAS 10-2020'!B521</f>
        <v>VÁLVULA DE RETENÇÃO DE FECHAMENTO RÁPIDO COM DESLOCAMENTO AXIAL TIPO WAFER COM TIRANTES PN10 DN200</v>
      </c>
      <c r="F18187" s="178" t="str">
        <f>'COTAÇÕES ATUALIZADAS 10-2020'!C521</f>
        <v>UN</v>
      </c>
      <c r="G18187" s="372">
        <f>'COTAÇÕES ATUALIZADAS 10-2020'!F521</f>
        <v>1677.0650000000001</v>
      </c>
    </row>
    <row r="18188" spans="1:7" ht="25.5">
      <c r="A18188" s="178" t="str">
        <f t="shared" si="293"/>
        <v>5 - C427</v>
      </c>
      <c r="B18188" s="178">
        <v>5</v>
      </c>
      <c r="C18188" s="286" t="str">
        <f>'COTAÇÕES ATUALIZADAS 10-2020'!A522</f>
        <v>C427</v>
      </c>
      <c r="D18188" s="286" t="str">
        <f t="shared" si="294"/>
        <v>VÁLVULA DE RETENÇÃO DE FECHAMENTO RÁPIDO COM DESLOCAMENTO AXIAL TIPO WAFER COM TIRANTES PN16 DN150</v>
      </c>
      <c r="E18188" s="286" t="str">
        <f>'COTAÇÕES ATUALIZADAS 10-2020'!B522</f>
        <v>VÁLVULA DE RETENÇÃO DE FECHAMENTO RÁPIDO COM DESLOCAMENTO AXIAL TIPO WAFER COM TIRANTES PN16 DN150</v>
      </c>
      <c r="F18188" s="178" t="str">
        <f>'COTAÇÕES ATUALIZADAS 10-2020'!C522</f>
        <v>UN</v>
      </c>
      <c r="G18188" s="372">
        <f>'COTAÇÕES ATUALIZADAS 10-2020'!F522</f>
        <v>1156.7550000000001</v>
      </c>
    </row>
    <row r="18189" spans="1:7" ht="25.5">
      <c r="A18189" s="178" t="str">
        <f t="shared" si="293"/>
        <v>5 - C512</v>
      </c>
      <c r="B18189" s="178">
        <v>5</v>
      </c>
      <c r="C18189" s="286" t="str">
        <f>'COTAÇÕES ATUALIZADAS 10-2020'!A523</f>
        <v>C512</v>
      </c>
      <c r="D18189" s="286" t="str">
        <f t="shared" si="294"/>
        <v>VÁLVULA DE RETENÇÃO DE FECHAMENTO RÁPIDO COM DESLOCAMENTO AXIAL TIPO WAFER COM TIRANTES PN16 DN200</v>
      </c>
      <c r="E18189" s="286" t="str">
        <f>'COTAÇÕES ATUALIZADAS 10-2020'!B523</f>
        <v>VÁLVULA DE RETENÇÃO DE FECHAMENTO RÁPIDO COM DESLOCAMENTO AXIAL TIPO WAFER COM TIRANTES PN16 DN200</v>
      </c>
      <c r="F18189" s="178" t="str">
        <f>'COTAÇÕES ATUALIZADAS 10-2020'!C523</f>
        <v>UN</v>
      </c>
      <c r="G18189" s="372">
        <f>'COTAÇÕES ATUALIZADAS 10-2020'!F523</f>
        <v>1794.98</v>
      </c>
    </row>
    <row r="18190" spans="1:7">
      <c r="A18190" s="178" t="str">
        <f t="shared" si="293"/>
        <v>5 - C275</v>
      </c>
      <c r="B18190" s="178">
        <v>5</v>
      </c>
      <c r="C18190" s="286" t="str">
        <f>'COTAÇÕES ATUALIZADAS 10-2020'!A524</f>
        <v>C275</v>
      </c>
      <c r="D18190" s="286" t="str">
        <f t="shared" si="294"/>
        <v>VENTOSA TRÍPLICE FUNÇÃO COM FLANGES PN10 DN100 FD</v>
      </c>
      <c r="E18190" s="286" t="str">
        <f>'COTAÇÕES ATUALIZADAS 10-2020'!B524</f>
        <v>VENTOSA TRÍPLICE FUNÇÃO COM FLANGES PN10 DN100 FD</v>
      </c>
      <c r="F18190" s="178" t="str">
        <f>'COTAÇÕES ATUALIZADAS 10-2020'!C524</f>
        <v>UN</v>
      </c>
      <c r="G18190" s="372">
        <f>'COTAÇÕES ATUALIZADAS 10-2020'!F524</f>
        <v>1650</v>
      </c>
    </row>
    <row r="18191" spans="1:7">
      <c r="A18191" s="178" t="str">
        <f t="shared" si="293"/>
        <v>5 - C326</v>
      </c>
      <c r="B18191" s="178">
        <v>5</v>
      </c>
      <c r="C18191" s="286" t="str">
        <f>'COTAÇÕES ATUALIZADAS 10-2020'!A525</f>
        <v>C326</v>
      </c>
      <c r="D18191" s="286" t="str">
        <f t="shared" si="294"/>
        <v>VENTOSA TRÍPLICE FUNÇÃO COM FLANGES PN10 DN200 FD</v>
      </c>
      <c r="E18191" s="286" t="str">
        <f>'COTAÇÕES ATUALIZADAS 10-2020'!B525</f>
        <v>VENTOSA TRÍPLICE FUNÇÃO COM FLANGES PN10 DN200 FD</v>
      </c>
      <c r="F18191" s="178" t="str">
        <f>'COTAÇÕES ATUALIZADAS 10-2020'!C525</f>
        <v>UN</v>
      </c>
      <c r="G18191" s="372">
        <f>'COTAÇÕES ATUALIZADAS 10-2020'!F525</f>
        <v>3474.79</v>
      </c>
    </row>
    <row r="18192" spans="1:7">
      <c r="A18192" s="178" t="str">
        <f t="shared" si="293"/>
        <v>5 - C276</v>
      </c>
      <c r="B18192" s="178">
        <v>5</v>
      </c>
      <c r="C18192" s="286" t="str">
        <f>'COTAÇÕES ATUALIZADAS 10-2020'!A526</f>
        <v>C276</v>
      </c>
      <c r="D18192" s="286" t="str">
        <f t="shared" si="294"/>
        <v>VENTOSA TRÍPLICE FUNÇÃO COM FLANGES PN10 DN50 FD</v>
      </c>
      <c r="E18192" s="286" t="str">
        <f>'COTAÇÕES ATUALIZADAS 10-2020'!B526</f>
        <v>VENTOSA TRÍPLICE FUNÇÃO COM FLANGES PN10 DN50 FD</v>
      </c>
      <c r="F18192" s="178" t="str">
        <f>'COTAÇÕES ATUALIZADAS 10-2020'!C526</f>
        <v>UN</v>
      </c>
      <c r="G18192" s="372">
        <f>'COTAÇÕES ATUALIZADAS 10-2020'!F526</f>
        <v>1070</v>
      </c>
    </row>
    <row r="18193" spans="1:7">
      <c r="A18193" s="178" t="str">
        <f t="shared" si="293"/>
        <v>5 - C277</v>
      </c>
      <c r="B18193" s="178">
        <v>5</v>
      </c>
      <c r="C18193" s="286" t="str">
        <f>'COTAÇÕES ATUALIZADAS 10-2020'!A527</f>
        <v>C277</v>
      </c>
      <c r="D18193" s="286" t="str">
        <f t="shared" si="294"/>
        <v>VENTOSA TRÍPLICE FUNÇÃO COM FLANGES PN16 DN100 FD</v>
      </c>
      <c r="E18193" s="286" t="str">
        <f>'COTAÇÕES ATUALIZADAS 10-2020'!B527</f>
        <v>VENTOSA TRÍPLICE FUNÇÃO COM FLANGES PN16 DN100 FD</v>
      </c>
      <c r="F18193" s="178" t="str">
        <f>'COTAÇÕES ATUALIZADAS 10-2020'!C527</f>
        <v>UN</v>
      </c>
      <c r="G18193" s="372">
        <f>'COTAÇÕES ATUALIZADAS 10-2020'!F527</f>
        <v>1685</v>
      </c>
    </row>
    <row r="18194" spans="1:7">
      <c r="A18194" s="178" t="str">
        <f t="shared" si="293"/>
        <v>5 - C436</v>
      </c>
      <c r="B18194" s="178">
        <v>5</v>
      </c>
      <c r="C18194" s="286" t="str">
        <f>'COTAÇÕES ATUALIZADAS 10-2020'!A528</f>
        <v>C436</v>
      </c>
      <c r="D18194" s="286" t="str">
        <f t="shared" si="294"/>
        <v>VENTOSA TRÍPLICE FUNÇÃO COM FLANGES PN16 DN50 FD</v>
      </c>
      <c r="E18194" s="286" t="str">
        <f>'COTAÇÕES ATUALIZADAS 10-2020'!B528</f>
        <v>VENTOSA TRÍPLICE FUNÇÃO COM FLANGES PN16 DN50 FD</v>
      </c>
      <c r="F18194" s="178" t="str">
        <f>'COTAÇÕES ATUALIZADAS 10-2020'!C528</f>
        <v>UN</v>
      </c>
      <c r="G18194" s="372">
        <f>'COTAÇÕES ATUALIZADAS 10-2020'!F528</f>
        <v>1149.865</v>
      </c>
    </row>
    <row r="18195" spans="1:7">
      <c r="A18195" s="178" t="str">
        <f t="shared" si="293"/>
        <v>5 - C278</v>
      </c>
      <c r="B18195" s="178">
        <v>5</v>
      </c>
      <c r="C18195" s="286" t="str">
        <f>'COTAÇÕES ATUALIZADAS 10-2020'!A529</f>
        <v>C278</v>
      </c>
      <c r="D18195" s="286" t="str">
        <f t="shared" si="294"/>
        <v>VENTOSA TRÍPLICE FUNÇÃO ROSCÁVEL DN3/4" PVC</v>
      </c>
      <c r="E18195" s="286" t="str">
        <f>'COTAÇÕES ATUALIZADAS 10-2020'!B529</f>
        <v>VENTOSA TRÍPLICE FUNÇÃO ROSCÁVEL DN3/4" PVC</v>
      </c>
      <c r="F18195" s="178" t="str">
        <f>'COTAÇÕES ATUALIZADAS 10-2020'!C529</f>
        <v>UN</v>
      </c>
      <c r="G18195" s="372">
        <f>'COTAÇÕES ATUALIZADAS 10-2020'!F529</f>
        <v>37.44</v>
      </c>
    </row>
    <row r="18196" spans="1:7">
      <c r="A18196" s="178" t="str">
        <f t="shared" si="293"/>
        <v>5 - 0</v>
      </c>
      <c r="B18196" s="178">
        <v>5</v>
      </c>
      <c r="C18196" s="286">
        <f>'COTAÇÕES ATUALIZADAS 10-2020'!A530</f>
        <v>0</v>
      </c>
      <c r="D18196" s="286">
        <f t="shared" si="294"/>
        <v>0</v>
      </c>
      <c r="E18196" s="286">
        <f>'COTAÇÕES ATUALIZADAS 10-2020'!B530</f>
        <v>0</v>
      </c>
      <c r="F18196" s="178">
        <f>'COTAÇÕES ATUALIZADAS 10-2020'!C530</f>
        <v>0</v>
      </c>
      <c r="G18196" s="372">
        <f>'COTAÇÕES ATUALIZADAS 10-2020'!F530</f>
        <v>0</v>
      </c>
    </row>
    <row r="18197" spans="1:7">
      <c r="A18197" s="178" t="str">
        <f t="shared" si="293"/>
        <v>5 - 0</v>
      </c>
      <c r="B18197" s="178">
        <v>5</v>
      </c>
      <c r="C18197" s="286">
        <f>'COTAÇÕES ATUALIZADAS 10-2020'!A531</f>
        <v>0</v>
      </c>
      <c r="D18197" s="286">
        <f t="shared" si="294"/>
        <v>0</v>
      </c>
      <c r="E18197" s="286">
        <f>'COTAÇÕES ATUALIZADAS 10-2020'!B531</f>
        <v>0</v>
      </c>
      <c r="F18197" s="178">
        <f>'COTAÇÕES ATUALIZADAS 10-2020'!C531</f>
        <v>0</v>
      </c>
      <c r="G18197" s="372">
        <f>'COTAÇÕES ATUALIZADAS 10-2020'!F531</f>
        <v>0</v>
      </c>
    </row>
    <row r="18198" spans="1:7">
      <c r="A18198" s="178" t="str">
        <f t="shared" si="293"/>
        <v>5 - 0</v>
      </c>
      <c r="B18198" s="178">
        <v>5</v>
      </c>
      <c r="C18198" s="286">
        <f>'COTAÇÕES ATUALIZADAS 10-2020'!A532</f>
        <v>0</v>
      </c>
      <c r="D18198" s="286">
        <f t="shared" si="294"/>
        <v>0</v>
      </c>
      <c r="E18198" s="286">
        <f>'COTAÇÕES ATUALIZADAS 10-2020'!B532</f>
        <v>0</v>
      </c>
      <c r="F18198" s="178">
        <f>'COTAÇÕES ATUALIZADAS 10-2020'!C532</f>
        <v>0</v>
      </c>
      <c r="G18198" s="372">
        <f>'COTAÇÕES ATUALIZADAS 10-2020'!F532</f>
        <v>0</v>
      </c>
    </row>
    <row r="18199" spans="1:7">
      <c r="A18199" s="178" t="str">
        <f t="shared" si="293"/>
        <v>5 - 0</v>
      </c>
      <c r="B18199" s="178">
        <v>5</v>
      </c>
      <c r="C18199" s="286">
        <f>'COTAÇÕES ATUALIZADAS 10-2020'!A533</f>
        <v>0</v>
      </c>
      <c r="D18199" s="286">
        <f t="shared" si="294"/>
        <v>0</v>
      </c>
      <c r="E18199" s="286">
        <f>'COTAÇÕES ATUALIZADAS 10-2020'!B533</f>
        <v>0</v>
      </c>
      <c r="F18199" s="178">
        <f>'COTAÇÕES ATUALIZADAS 10-2020'!C533</f>
        <v>0</v>
      </c>
      <c r="G18199" s="372">
        <f>'COTAÇÕES ATUALIZADAS 10-2020'!F533</f>
        <v>0</v>
      </c>
    </row>
    <row r="18200" spans="1:7">
      <c r="A18200" s="178" t="str">
        <f t="shared" si="293"/>
        <v>5 - 0</v>
      </c>
      <c r="B18200" s="178">
        <v>5</v>
      </c>
      <c r="C18200" s="286">
        <f>'COTAÇÕES ATUALIZADAS 10-2020'!A534</f>
        <v>0</v>
      </c>
      <c r="D18200" s="286">
        <f t="shared" si="294"/>
        <v>0</v>
      </c>
      <c r="E18200" s="286">
        <f>'COTAÇÕES ATUALIZADAS 10-2020'!B534</f>
        <v>0</v>
      </c>
      <c r="F18200" s="178">
        <f>'COTAÇÕES ATUALIZADAS 10-2020'!C534</f>
        <v>0</v>
      </c>
      <c r="G18200" s="372">
        <f>'COTAÇÕES ATUALIZADAS 10-2020'!F534</f>
        <v>0</v>
      </c>
    </row>
    <row r="18201" spans="1:7">
      <c r="A18201" s="178" t="str">
        <f t="shared" si="293"/>
        <v>5 - 0</v>
      </c>
      <c r="B18201" s="178">
        <v>5</v>
      </c>
      <c r="C18201" s="286">
        <f>'COTAÇÕES ATUALIZADAS 10-2020'!A535</f>
        <v>0</v>
      </c>
      <c r="D18201" s="286">
        <f t="shared" si="294"/>
        <v>0</v>
      </c>
      <c r="E18201" s="286">
        <f>'COTAÇÕES ATUALIZADAS 10-2020'!B535</f>
        <v>0</v>
      </c>
      <c r="F18201" s="178">
        <f>'COTAÇÕES ATUALIZADAS 10-2020'!C535</f>
        <v>0</v>
      </c>
      <c r="G18201" s="372">
        <f>'COTAÇÕES ATUALIZADAS 10-2020'!F535</f>
        <v>0</v>
      </c>
    </row>
    <row r="18202" spans="1:7">
      <c r="A18202" s="178" t="str">
        <f t="shared" si="293"/>
        <v>5 - 0</v>
      </c>
      <c r="B18202" s="178">
        <v>5</v>
      </c>
      <c r="C18202" s="286">
        <f>'COTAÇÕES ATUALIZADAS 10-2020'!A536</f>
        <v>0</v>
      </c>
      <c r="D18202" s="286">
        <f t="shared" si="294"/>
        <v>0</v>
      </c>
      <c r="E18202" s="286">
        <f>'COTAÇÕES ATUALIZADAS 10-2020'!B536</f>
        <v>0</v>
      </c>
      <c r="F18202" s="178">
        <f>'COTAÇÕES ATUALIZADAS 10-2020'!C536</f>
        <v>0</v>
      </c>
      <c r="G18202" s="372">
        <f>'COTAÇÕES ATUALIZADAS 10-2020'!F536</f>
        <v>0</v>
      </c>
    </row>
    <row r="18203" spans="1:7">
      <c r="A18203" s="178" t="str">
        <f t="shared" si="293"/>
        <v>5 - 0</v>
      </c>
      <c r="B18203" s="178">
        <v>5</v>
      </c>
      <c r="C18203" s="286">
        <f>'COTAÇÕES ATUALIZADAS 10-2020'!A537</f>
        <v>0</v>
      </c>
      <c r="D18203" s="286">
        <f t="shared" si="294"/>
        <v>0</v>
      </c>
      <c r="E18203" s="286">
        <f>'COTAÇÕES ATUALIZADAS 10-2020'!B537</f>
        <v>0</v>
      </c>
      <c r="F18203" s="178">
        <f>'COTAÇÕES ATUALIZADAS 10-2020'!C537</f>
        <v>0</v>
      </c>
      <c r="G18203" s="372">
        <f>'COTAÇÕES ATUALIZADAS 10-2020'!F537</f>
        <v>0</v>
      </c>
    </row>
    <row r="18204" spans="1:7">
      <c r="C18204" s="286"/>
    </row>
    <row r="18205" spans="1:7">
      <c r="C18205" s="286"/>
    </row>
    <row r="18206" spans="1:7">
      <c r="C18206" s="286"/>
    </row>
    <row r="18207" spans="1:7" s="337" customFormat="1">
      <c r="C18207" s="338"/>
      <c r="D18207" s="339"/>
      <c r="E18207" s="339"/>
      <c r="G18207" s="374"/>
    </row>
    <row r="18208" spans="1:7">
      <c r="A18208" s="178" t="str">
        <f>B18208&amp;" - "&amp;C18208</f>
        <v>7 - 100</v>
      </c>
      <c r="B18208" s="178">
        <v>7</v>
      </c>
      <c r="C18208" s="178">
        <f>COMPOSIÇÕES!B3</f>
        <v>100</v>
      </c>
      <c r="D18208" s="286" t="str">
        <f>E18208</f>
        <v>ADMINISTRAÇÃO LOCAL</v>
      </c>
      <c r="E18208" s="286" t="str">
        <f>COMPOSIÇÕES!C3</f>
        <v>ADMINISTRAÇÃO LOCAL</v>
      </c>
      <c r="F18208" s="178" t="str">
        <f>COMPOSIÇÕES!D3</f>
        <v>VB</v>
      </c>
      <c r="G18208" s="372">
        <f>COMPOSIÇÕES!F3</f>
        <v>40374.46515625</v>
      </c>
    </row>
  </sheetData>
  <sheetProtection selectLockedCells="1" selectUnlockedCells="1"/>
  <autoFilter ref="A1:N17655"/>
  <phoneticPr fontId="28" type="noConversion"/>
  <dataValidations disablePrompts="1" count="2">
    <dataValidation type="list" allowBlank="1" showInputMessage="1" showErrorMessage="1" sqref="L1:L1217 L1219:L3570 L17656:L1048576">
      <formula1>$C$380:$C$409</formula1>
    </dataValidation>
    <dataValidation type="list" allowBlank="1" showInputMessage="1" showErrorMessage="1" sqref="L1218 L3571">
      <formula1>#N/A</formula1>
    </dataValidation>
  </dataValidations>
  <pageMargins left="0.51181102362204722" right="0.51181102362204722" top="0.78740157480314965" bottom="0.78740157480314965" header="0.31496062992125984" footer="0.31496062992125984"/>
  <pageSetup paperSize="9" orientation="portrait" r:id="rId1"/>
  <extLst xmlns:xr="http://schemas.microsoft.com/office/spreadsheetml/2014/revision">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A00-000002000000}">
          <x14:formula1>
            <xm:f>'F:\Joinville\Projetos\1 Prioridades 1\R1\[Planilha de orçamento - Prioridades 1 - 20170612.xlsb]DADOS BÁSICOS'!#REF!</xm:f>
          </x14:formula1>
          <xm:sqref>L3572:L17655</xm:sqref>
        </x14:dataValidation>
      </x14:dataValidations>
    </ext>
  </extLst>
</worksheet>
</file>

<file path=xl/worksheets/sheet13.xml><?xml version="1.0" encoding="utf-8"?>
<worksheet xmlns="http://schemas.openxmlformats.org/spreadsheetml/2006/main" xmlns:r="http://schemas.openxmlformats.org/officeDocument/2006/relationships">
  <dimension ref="A1:F67"/>
  <sheetViews>
    <sheetView topLeftCell="A63" zoomScale="90" zoomScaleNormal="90" workbookViewId="0">
      <selection activeCell="F66" sqref="A66:F67"/>
    </sheetView>
  </sheetViews>
  <sheetFormatPr defaultRowHeight="15"/>
  <cols>
    <col min="1" max="1" width="9.140625" style="489"/>
    <col min="2" max="2" width="9.85546875" style="489" bestFit="1" customWidth="1"/>
    <col min="3" max="3" width="14.140625" style="489" bestFit="1" customWidth="1"/>
    <col min="4" max="4" width="69.85546875" style="490" customWidth="1"/>
    <col min="5" max="5" width="9.140625" style="489"/>
    <col min="6" max="6" width="107" style="490" customWidth="1"/>
    <col min="7" max="16384" width="9.140625" style="488"/>
  </cols>
  <sheetData>
    <row r="1" spans="1:6" ht="15.75" thickBot="1">
      <c r="A1" s="485" t="s">
        <v>8</v>
      </c>
      <c r="B1" s="485" t="s">
        <v>36231</v>
      </c>
      <c r="C1" s="485" t="s">
        <v>36230</v>
      </c>
      <c r="D1" s="486" t="s">
        <v>15</v>
      </c>
      <c r="E1" s="485" t="s">
        <v>16</v>
      </c>
      <c r="F1" s="487" t="s">
        <v>15</v>
      </c>
    </row>
    <row r="2" spans="1:6" ht="15.75" thickTop="1">
      <c r="A2" s="489">
        <v>4</v>
      </c>
      <c r="B2" s="489" t="s">
        <v>35743</v>
      </c>
      <c r="C2" s="489" t="str">
        <f>IF(A2=1,"SINAPI",IF(A2=2,"COPASA",IF(A2=3,"SETOP",IF(A2=4,"COMPOSIÇÕES",0))))</f>
        <v>COMPOSIÇÕES</v>
      </c>
      <c r="D2" s="490" t="str">
        <f>VLOOKUP(CONCATENATE(A2 &amp;" - "&amp; B2),REF!A:G,4,FALSE)</f>
        <v>ADMINISTRAÇÃO LOCAL</v>
      </c>
      <c r="E2" s="489" t="str">
        <f>VLOOKUP(CONCATENATE(A2 &amp;" - "&amp; B2),REF!A:G,6,FALSE)</f>
        <v>VB</v>
      </c>
      <c r="F2" s="490">
        <v>1</v>
      </c>
    </row>
    <row r="3" spans="1:6">
      <c r="A3" s="489">
        <v>1</v>
      </c>
      <c r="B3" s="489">
        <v>10775</v>
      </c>
      <c r="C3" s="489" t="str">
        <f t="shared" ref="C3:C61" si="0">IF(A3=1,"SINAPI",IF(A3=2,"COPASA",IF(A3=3,"SETOP",IF(A3=4,"COMPOSIÇÕES",0))))</f>
        <v>SINAPI</v>
      </c>
      <c r="D3" s="490" t="str">
        <f>VLOOKUP(CONCATENATE(A3 &amp;" - "&amp; B3),REF!A:G,4,FALSE)</f>
        <v xml:space="preserve">LOCACAO DE CONTAINER COM 1 SANITARIO, PARA ESCRITORIO                                                                                                                   </v>
      </c>
      <c r="E3" s="489" t="str">
        <f>VLOOKUP(CONCATENATE(A3 &amp;" - "&amp; B3),REF!A:G,6,FALSE)</f>
        <v xml:space="preserve">MES   </v>
      </c>
      <c r="F3" s="490" t="s">
        <v>37493</v>
      </c>
    </row>
    <row r="4" spans="1:6">
      <c r="A4" s="489">
        <v>2</v>
      </c>
      <c r="B4" s="489">
        <v>65002504</v>
      </c>
      <c r="C4" s="489" t="str">
        <f t="shared" si="0"/>
        <v>COPASA</v>
      </c>
      <c r="D4" s="490" t="str">
        <f>VLOOKUP(CONCATENATE(A4 &amp;" - "&amp; B4),REF!A:G,4,FALSE)</f>
        <v>BANHEIRO QUÍMICO</v>
      </c>
      <c r="E4" s="489" t="str">
        <f>VLOOKUP(CONCATENATE(A4 &amp;" - "&amp; B4),REF!A:G,6,FALSE)</f>
        <v>MES</v>
      </c>
      <c r="F4" s="490" t="s">
        <v>37493</v>
      </c>
    </row>
    <row r="5" spans="1:6">
      <c r="A5" s="489">
        <v>2</v>
      </c>
      <c r="B5" s="489">
        <v>65003892</v>
      </c>
      <c r="C5" s="489" t="str">
        <f t="shared" si="0"/>
        <v>COPASA</v>
      </c>
      <c r="D5" s="490" t="str">
        <f>VLOOKUP(CONCATENATE(A5 &amp;" - "&amp; B5),REF!A:G,4,FALSE)</f>
        <v>LOCAÇÃO DE CONTAINER ALMOXARIFADO</v>
      </c>
      <c r="E5" s="489" t="str">
        <f>VLOOKUP(CONCATENATE(A5 &amp;" - "&amp; B5),REF!A:G,6,FALSE)</f>
        <v>MES</v>
      </c>
      <c r="F5" s="490" t="s">
        <v>37493</v>
      </c>
    </row>
    <row r="6" spans="1:6">
      <c r="A6" s="489">
        <v>1</v>
      </c>
      <c r="B6" s="489" t="s">
        <v>35688</v>
      </c>
      <c r="C6" s="489" t="str">
        <f t="shared" si="0"/>
        <v>SINAPI</v>
      </c>
      <c r="D6" s="490" t="str">
        <f>VLOOKUP(CONCATENATE(A6 &amp;" - "&amp; B6),REF!A:G,4,FALSE)</f>
        <v>PLACA DE IDENTIFICAÇÃO DA OBRA (2,5 X 3,0 M)</v>
      </c>
      <c r="E6" s="489" t="str">
        <f>VLOOKUP(CONCATENATE(A6 &amp;" - "&amp; B6),REF!A:G,6,FALSE)</f>
        <v>M2</v>
      </c>
      <c r="F6" s="490" t="s">
        <v>37494</v>
      </c>
    </row>
    <row r="7" spans="1:6">
      <c r="A7" s="489">
        <v>1</v>
      </c>
      <c r="B7" s="489">
        <v>34723</v>
      </c>
      <c r="C7" s="489" t="str">
        <f t="shared" si="0"/>
        <v>SINAPI</v>
      </c>
      <c r="D7" s="490" t="str">
        <f>VLOOKUP(CONCATENATE(A7 &amp;" - "&amp; B7),REF!A:G,4,FALSE)</f>
        <v>PLACA DE ADVERTÊNCIA</v>
      </c>
      <c r="E7" s="489" t="str">
        <f>VLOOKUP(CONCATENATE(A7 &amp;" - "&amp; B7),REF!A:G,6,FALSE)</f>
        <v xml:space="preserve">M2    </v>
      </c>
      <c r="F7" s="490" t="s">
        <v>37496</v>
      </c>
    </row>
    <row r="8" spans="1:6">
      <c r="A8" s="489">
        <v>1</v>
      </c>
      <c r="B8" s="489" t="s">
        <v>14661</v>
      </c>
      <c r="C8" s="489" t="str">
        <f t="shared" si="0"/>
        <v>SINAPI</v>
      </c>
      <c r="D8" s="490" t="str">
        <f>VLOOKUP(CONCATENATE(A8 &amp;" - "&amp; B8),REF!A:G,4,FALSE)</f>
        <v>LOCAÇÃO DE REDE</v>
      </c>
      <c r="E8" s="489" t="str">
        <f>VLOOKUP(CONCATENATE(A8 &amp;" - "&amp; B8),REF!A:G,6,FALSE)</f>
        <v>M</v>
      </c>
      <c r="F8" s="490" t="s">
        <v>37495</v>
      </c>
    </row>
    <row r="9" spans="1:6">
      <c r="A9" s="489">
        <v>1</v>
      </c>
      <c r="B9" s="489" t="s">
        <v>14653</v>
      </c>
      <c r="C9" s="489" t="str">
        <f t="shared" si="0"/>
        <v>SINAPI</v>
      </c>
      <c r="D9" s="490" t="str">
        <f>VLOOKUP(CONCATENATE(A9 &amp;" - "&amp; B9),REF!A:G,4,FALSE)</f>
        <v>FITA PLÁSTICA</v>
      </c>
      <c r="E9" s="489" t="str">
        <f>VLOOKUP(CONCATENATE(A9 &amp;" - "&amp; B9),REF!A:G,6,FALSE)</f>
        <v>M</v>
      </c>
      <c r="F9" s="675" t="s">
        <v>37498</v>
      </c>
    </row>
    <row r="10" spans="1:6" ht="30">
      <c r="A10" s="489">
        <v>1</v>
      </c>
      <c r="B10" s="489" t="s">
        <v>9705</v>
      </c>
      <c r="C10" s="489" t="str">
        <f t="shared" si="0"/>
        <v>SINAPI</v>
      </c>
      <c r="D10" s="490" t="str">
        <f>VLOOKUP(CONCATENATE(A10 &amp;" - "&amp; B10),REF!A:G,4,FALSE)</f>
        <v>DEMOLIÇÃO DE PAVIMENTAÇÃO ASFÁLTICA COM UTILIZAÇÃO DE MARTELO PERFURADOR</v>
      </c>
      <c r="E10" s="489" t="str">
        <f>VLOOKUP(CONCATENATE(A10 &amp;" - "&amp; B10),REF!A:G,6,FALSE)</f>
        <v>M2</v>
      </c>
      <c r="F10" s="490" t="s">
        <v>37497</v>
      </c>
    </row>
    <row r="11" spans="1:6" ht="30">
      <c r="A11" s="489">
        <v>1</v>
      </c>
      <c r="B11" s="489" t="s">
        <v>9231</v>
      </c>
      <c r="C11" s="489" t="str">
        <f t="shared" si="0"/>
        <v>SINAPI</v>
      </c>
      <c r="D11" s="490" t="str">
        <f>VLOOKUP(CONCATENATE(A11 &amp;" - "&amp; B11),REF!A:G,4,FALSE)</f>
        <v>CARGA E DESCARGA MECANIZADAS DE ENTULHO EM CAMINHAO BASCULANTE</v>
      </c>
      <c r="E11" s="489" t="str">
        <f>VLOOKUP(CONCATENATE(A11 &amp;" - "&amp; B11),REF!A:G,6,FALSE)</f>
        <v>M3</v>
      </c>
      <c r="F11" s="490" t="s">
        <v>37500</v>
      </c>
    </row>
    <row r="12" spans="1:6">
      <c r="A12" s="489">
        <v>1</v>
      </c>
      <c r="B12" s="489" t="s">
        <v>9738</v>
      </c>
      <c r="C12" s="489" t="str">
        <f t="shared" si="0"/>
        <v>SINAPI</v>
      </c>
      <c r="D12" s="490" t="str">
        <f>VLOOKUP(CONCATENATE(A12 &amp;" - "&amp; B12),REF!A:G,4,FALSE)</f>
        <v>EXECUÇÃO E COMPACTAÇÃO DE SUB BASE COM PEDRA RACHÃO</v>
      </c>
      <c r="E12" s="489" t="str">
        <f>VLOOKUP(CONCATENATE(A12 &amp;" - "&amp; B12),REF!A:G,6,FALSE)</f>
        <v>M3</v>
      </c>
      <c r="F12" s="490" t="s">
        <v>37501</v>
      </c>
    </row>
    <row r="13" spans="1:6">
      <c r="A13" s="489">
        <v>1</v>
      </c>
      <c r="B13" s="489" t="s">
        <v>9848</v>
      </c>
      <c r="C13" s="489" t="str">
        <f t="shared" si="0"/>
        <v>SINAPI</v>
      </c>
      <c r="D13" s="490" t="str">
        <f>VLOOKUP(CONCATENATE(A13 &amp;" - "&amp; B13),REF!A:G,4,FALSE)</f>
        <v>CONSTRUÇÃO DE PAVIMENTO COM APLICAÇÃO DE CBUQ</v>
      </c>
      <c r="E13" s="489" t="str">
        <f>VLOOKUP(CONCATENATE(A13 &amp;" - "&amp; B13),REF!A:G,6,FALSE)</f>
        <v>M3</v>
      </c>
      <c r="F13" s="490" t="s">
        <v>37502</v>
      </c>
    </row>
    <row r="14" spans="1:6">
      <c r="A14" s="489">
        <v>1</v>
      </c>
      <c r="B14" s="489" t="s">
        <v>9742</v>
      </c>
      <c r="C14" s="489" t="str">
        <f t="shared" si="0"/>
        <v>SINAPI</v>
      </c>
      <c r="D14" s="490" t="str">
        <f>VLOOKUP(CONCATENATE(A14 &amp;" - "&amp; B14),REF!A:G,4,FALSE)</f>
        <v>EXECUÇÃO DE IMPRIMAÇÃO COM ASFALTO DILUÍDO</v>
      </c>
      <c r="E14" s="489" t="str">
        <f>VLOOKUP(CONCATENATE(A14 &amp;" - "&amp; B14),REF!A:G,6,FALSE)</f>
        <v>M2</v>
      </c>
      <c r="F14" s="490" t="s">
        <v>37497</v>
      </c>
    </row>
    <row r="15" spans="1:6" ht="30">
      <c r="A15" s="489">
        <v>1</v>
      </c>
      <c r="B15" s="489" t="s">
        <v>9062</v>
      </c>
      <c r="C15" s="489" t="str">
        <f t="shared" si="0"/>
        <v>SINAPI</v>
      </c>
      <c r="D15" s="490" t="str">
        <f>VLOOKUP(CONCATENATE(A15 &amp;" - "&amp; B15),REF!A:G,4,FALSE)</f>
        <v>ESCAVAÇÃO MECANIZADA DE VALAS EM SOLO SECO - PROF. ATÉ 1,5 M</v>
      </c>
      <c r="E15" s="489" t="str">
        <f>VLOOKUP(CONCATENATE(A15 &amp;" - "&amp; B15),REF!A:G,6,FALSE)</f>
        <v>M3</v>
      </c>
      <c r="F15" s="490" t="s">
        <v>37504</v>
      </c>
    </row>
    <row r="16" spans="1:6" ht="30">
      <c r="A16" s="489">
        <v>1</v>
      </c>
      <c r="B16" s="489" t="s">
        <v>9066</v>
      </c>
      <c r="C16" s="489" t="str">
        <f t="shared" si="0"/>
        <v>SINAPI</v>
      </c>
      <c r="D16" s="490" t="str">
        <f>VLOOKUP(CONCATENATE(A16 &amp;" - "&amp; B16),REF!A:G,4,FALSE)</f>
        <v>ESCAVAÇÃO MECANIZADA DE VALA EM SOLO SECO - PROF. MAIOR QUE 1,5 M ATÉ 3,0 M</v>
      </c>
      <c r="E16" s="489" t="str">
        <f>VLOOKUP(CONCATENATE(A16 &amp;" - "&amp; B16),REF!A:G,6,FALSE)</f>
        <v>M3</v>
      </c>
      <c r="F16" s="490" t="s">
        <v>37505</v>
      </c>
    </row>
    <row r="17" spans="1:6" ht="30">
      <c r="A17" s="489">
        <v>2</v>
      </c>
      <c r="B17" s="489">
        <v>65000152</v>
      </c>
      <c r="C17" s="489" t="str">
        <f t="shared" si="0"/>
        <v>COPASA</v>
      </c>
      <c r="D17" s="490" t="str">
        <f>VLOOKUP(CONCATENATE(A17 &amp;" - "&amp; B17),REF!A:G,4,FALSE)</f>
        <v>ESCAVACAO MANUAL DE VALAS EM SOLO SECO, PROF. ATE 1.50 M</v>
      </c>
      <c r="E17" s="489" t="str">
        <f>VLOOKUP(CONCATENATE(A17 &amp;" - "&amp; B17),REF!A:G,6,FALSE)</f>
        <v>M3</v>
      </c>
      <c r="F17" s="490" t="s">
        <v>37506</v>
      </c>
    </row>
    <row r="18" spans="1:6" ht="30">
      <c r="A18" s="489">
        <v>2</v>
      </c>
      <c r="B18" s="489">
        <v>65000153</v>
      </c>
      <c r="C18" s="489" t="str">
        <f t="shared" si="0"/>
        <v>COPASA</v>
      </c>
      <c r="D18" s="490" t="str">
        <f>VLOOKUP(CONCATENATE(A18 &amp;" - "&amp; B18),REF!A:G,4,FALSE)</f>
        <v>ESCAVACAO MANUAL DE VALAS EM SOLO SECO, PROF. MAIOR QUE 1 ,50 M ATE 3,00 M</v>
      </c>
      <c r="E18" s="489" t="str">
        <f>VLOOKUP(CONCATENATE(A18 &amp;" - "&amp; B18),REF!A:G,6,FALSE)</f>
        <v>M3</v>
      </c>
      <c r="F18" s="490" t="s">
        <v>37507</v>
      </c>
    </row>
    <row r="19" spans="1:6" ht="30">
      <c r="A19" s="489">
        <v>2</v>
      </c>
      <c r="B19" s="489" t="s">
        <v>35697</v>
      </c>
      <c r="C19" s="489" t="str">
        <f t="shared" si="0"/>
        <v>COPASA</v>
      </c>
      <c r="D19" s="490" t="str">
        <f>VLOOKUP(CONCATENATE(A19 &amp;" - "&amp; B19),REF!A:G,4,FALSE)</f>
        <v>ESCAVACAO MECANICA DE VALAS EM SOLO COM AGUA, PROF. ATE 1 ,50 M</v>
      </c>
      <c r="E19" s="489" t="str">
        <f>VLOOKUP(CONCATENATE(A19 &amp;" - "&amp; B19),REF!A:G,6,FALSE)</f>
        <v>M3</v>
      </c>
      <c r="F19" s="490" t="s">
        <v>37508</v>
      </c>
    </row>
    <row r="20" spans="1:6" ht="30">
      <c r="A20" s="489">
        <v>2</v>
      </c>
      <c r="B20" s="489" t="s">
        <v>35695</v>
      </c>
      <c r="C20" s="489" t="str">
        <f t="shared" si="0"/>
        <v>COPASA</v>
      </c>
      <c r="D20" s="490" t="str">
        <f>VLOOKUP(CONCATENATE(A20 &amp;" - "&amp; B20),REF!A:G,4,FALSE)</f>
        <v>ESCAVACAO MECANICA DE VALAS EM SOLO COM AGUA, PROF. MAIOR QUE 1,50 M ATE 4,00 M</v>
      </c>
      <c r="E20" s="489" t="str">
        <f>VLOOKUP(CONCATENATE(A20 &amp;" - "&amp; B20),REF!A:G,6,FALSE)</f>
        <v>M3</v>
      </c>
      <c r="F20" s="490" t="s">
        <v>37509</v>
      </c>
    </row>
    <row r="21" spans="1:6" ht="30">
      <c r="A21" s="489">
        <v>2</v>
      </c>
      <c r="B21" s="489">
        <v>65000156</v>
      </c>
      <c r="C21" s="489" t="str">
        <f t="shared" si="0"/>
        <v>COPASA</v>
      </c>
      <c r="D21" s="490" t="str">
        <f>VLOOKUP(CONCATENATE(A21 &amp;" - "&amp; B21),REF!A:G,4,FALSE)</f>
        <v>ESCAVACAO MANUAL DE VALAS EM SOLO COM AGUA, PROF. ATE 1,50 M</v>
      </c>
      <c r="E21" s="489" t="str">
        <f>VLOOKUP(CONCATENATE(A21 &amp;" - "&amp; B21),REF!A:G,6,FALSE)</f>
        <v>M3</v>
      </c>
      <c r="F21" s="490" t="s">
        <v>37510</v>
      </c>
    </row>
    <row r="22" spans="1:6" ht="30">
      <c r="A22" s="489">
        <v>2</v>
      </c>
      <c r="B22" s="489">
        <v>65000157</v>
      </c>
      <c r="C22" s="489" t="str">
        <f t="shared" si="0"/>
        <v>COPASA</v>
      </c>
      <c r="D22" s="490" t="str">
        <f>VLOOKUP(CONCATENATE(A22 &amp;" - "&amp; B22),REF!A:G,4,FALSE)</f>
        <v>ESCAVACAO MANUAL DE VALAS EM SOLO COM AGUA, PROF. MAIOR QUE 1,50 M ATE 3,00 M</v>
      </c>
      <c r="E22" s="489" t="str">
        <f>VLOOKUP(CONCATENATE(A22 &amp;" - "&amp; B22),REF!A:G,6,FALSE)</f>
        <v>M3</v>
      </c>
      <c r="F22" s="490" t="s">
        <v>37511</v>
      </c>
    </row>
    <row r="23" spans="1:6" ht="30">
      <c r="A23" s="489">
        <v>1</v>
      </c>
      <c r="B23" s="489" t="s">
        <v>9017</v>
      </c>
      <c r="C23" s="489" t="str">
        <f t="shared" si="0"/>
        <v>SINAPI</v>
      </c>
      <c r="D23" s="490" t="str">
        <f>VLOOKUP(CONCATENATE(A23 &amp;" - "&amp; B23),REF!A:G,4,FALSE)</f>
        <v>ESCAVACAO MECANICA DE VALA EM MATERIAL DE 2A. CATEGORIA ATE 1,5 M DE PROFUNDIDADE</v>
      </c>
      <c r="E23" s="489" t="str">
        <f>VLOOKUP(CONCATENATE(A23 &amp;" - "&amp; B23),REF!A:G,6,FALSE)</f>
        <v>M3</v>
      </c>
      <c r="F23" s="490" t="s">
        <v>37512</v>
      </c>
    </row>
    <row r="24" spans="1:6" ht="30">
      <c r="A24" s="489">
        <v>1</v>
      </c>
      <c r="B24" s="489" t="s">
        <v>9020</v>
      </c>
      <c r="C24" s="489" t="str">
        <f t="shared" si="0"/>
        <v>SINAPI</v>
      </c>
      <c r="D24" s="490" t="str">
        <f>VLOOKUP(CONCATENATE(A24 &amp;" - "&amp; B24),REF!A:G,4,FALSE)</f>
        <v>ESCAVACAO MECANICA DE VALA EM MATERIAL 2A. CATEGORIA DE 1,51 ATE 3,00 M DE PROFUNDIDADE</v>
      </c>
      <c r="E24" s="489" t="str">
        <f>VLOOKUP(CONCATENATE(A24 &amp;" - "&amp; B24),REF!A:G,6,FALSE)</f>
        <v>M3</v>
      </c>
      <c r="F24" s="490" t="s">
        <v>37513</v>
      </c>
    </row>
    <row r="25" spans="1:6">
      <c r="A25" s="489">
        <v>2</v>
      </c>
      <c r="B25" s="489">
        <v>65000199</v>
      </c>
      <c r="C25" s="489" t="str">
        <f t="shared" si="0"/>
        <v>COPASA</v>
      </c>
      <c r="D25" s="490" t="str">
        <f>VLOOKUP(CONCATENATE(A25 &amp;" - "&amp; B25),REF!A:G,4,FALSE)</f>
        <v>ESCAVACAO MECANICA EM ROCHA DURA, A FRIO</v>
      </c>
      <c r="E25" s="489" t="str">
        <f>VLOOKUP(CONCATENATE(A25 &amp;" - "&amp; B25),REF!A:G,6,FALSE)</f>
        <v>M3</v>
      </c>
      <c r="F25" s="490" t="s">
        <v>37514</v>
      </c>
    </row>
    <row r="26" spans="1:6">
      <c r="A26" s="489">
        <v>1</v>
      </c>
      <c r="B26" s="489" t="s">
        <v>9250</v>
      </c>
      <c r="C26" s="489" t="str">
        <f t="shared" si="0"/>
        <v>SINAPI</v>
      </c>
      <c r="D26" s="490" t="str">
        <f>VLOOKUP(CONCATENATE(A26 &amp;" - "&amp; B26),REF!A:G,4,FALSE)</f>
        <v>ACERTO E NIVELAMENTO DE FUNDO DE VALA</v>
      </c>
      <c r="E26" s="489" t="str">
        <f>VLOOKUP(CONCATENATE(A26 &amp;" - "&amp; B26),REF!A:G,6,FALSE)</f>
        <v>M2</v>
      </c>
      <c r="F26" s="490" t="s">
        <v>37515</v>
      </c>
    </row>
    <row r="27" spans="1:6" ht="30">
      <c r="A27" s="489">
        <v>1</v>
      </c>
      <c r="B27" s="489" t="s">
        <v>9177</v>
      </c>
      <c r="C27" s="489" t="str">
        <f t="shared" si="0"/>
        <v>SINAPI</v>
      </c>
      <c r="D27" s="490" t="str">
        <f>VLOOKUP(CONCATENATE(A27 &amp;" - "&amp; B27),REF!A:G,4,FALSE)</f>
        <v>REATERRO MANUAL DE VALAS COM COMPACTAÇÃO MECANIZADA.</v>
      </c>
      <c r="E27" s="489" t="str">
        <f>VLOOKUP(CONCATENATE(A27 &amp;" - "&amp; B27),REF!A:G,6,FALSE)</f>
        <v>M3</v>
      </c>
      <c r="F27" s="490" t="s">
        <v>37516</v>
      </c>
    </row>
    <row r="28" spans="1:6">
      <c r="A28" s="489">
        <v>1</v>
      </c>
      <c r="B28" s="489" t="s">
        <v>9225</v>
      </c>
      <c r="C28" s="489" t="str">
        <f t="shared" si="0"/>
        <v>SINAPI</v>
      </c>
      <c r="D28" s="490" t="str">
        <f>VLOOKUP(CONCATENATE(A28 &amp;" - "&amp; B28),REF!A:G,4,FALSE)</f>
        <v>CARGA, MANOBRAS E DESCARGA DE SOLOS</v>
      </c>
      <c r="E28" s="489" t="str">
        <f>VLOOKUP(CONCATENATE(A28 &amp;" - "&amp; B28),REF!A:G,6,FALSE)</f>
        <v>M3</v>
      </c>
      <c r="F28" s="675" t="s">
        <v>37518</v>
      </c>
    </row>
    <row r="29" spans="1:6" ht="30">
      <c r="A29" s="489">
        <v>1</v>
      </c>
      <c r="B29" s="489" t="s">
        <v>14606</v>
      </c>
      <c r="C29" s="489" t="str">
        <f t="shared" si="0"/>
        <v>SINAPI</v>
      </c>
      <c r="D29" s="490" t="str">
        <f>VLOOKUP(CONCATENATE(A29 &amp;" - "&amp; B29),REF!A:G,4,FALSE)</f>
        <v>TRANSPORTE COM CAMINHÃO BASCULANTE PARA BOTA FORA, EM VIA URBANA PAVIMENTADA</v>
      </c>
      <c r="E29" s="489" t="str">
        <f>VLOOKUP(CONCATENATE(A29 &amp;" - "&amp; B29),REF!A:G,6,FALSE)</f>
        <v>M3XKM</v>
      </c>
      <c r="F29" s="490" t="s">
        <v>37499</v>
      </c>
    </row>
    <row r="30" spans="1:6" ht="30">
      <c r="A30" s="489">
        <v>2</v>
      </c>
      <c r="B30" s="489">
        <v>65000183</v>
      </c>
      <c r="C30" s="489" t="str">
        <f t="shared" si="0"/>
        <v>COPASA</v>
      </c>
      <c r="D30" s="490" t="str">
        <f>VLOOKUP(CONCATENATE(A30 &amp;" - "&amp; B30),REF!A:G,4,FALSE)</f>
        <v>CARGA MECANICA DE MATERIAL PROVENIENTE DE DESMONTE DE ROCHA EM VALA</v>
      </c>
      <c r="E30" s="489" t="str">
        <f>VLOOKUP(CONCATENATE(A30 &amp;" - "&amp; B30),REF!A:G,6,FALSE)</f>
        <v>M3</v>
      </c>
      <c r="F30" s="675" t="s">
        <v>37517</v>
      </c>
    </row>
    <row r="31" spans="1:6">
      <c r="A31" s="489">
        <v>2</v>
      </c>
      <c r="B31" s="489">
        <v>65000221</v>
      </c>
      <c r="C31" s="489" t="str">
        <f t="shared" si="0"/>
        <v>COPASA</v>
      </c>
      <c r="D31" s="490" t="str">
        <f>VLOOKUP(CONCATENATE(A31 &amp;" - "&amp; B31),REF!A:G,4,FALSE)</f>
        <v>ESGOTAMENTO DE AGUA COM BOMBAS</v>
      </c>
      <c r="E31" s="489" t="str">
        <f>VLOOKUP(CONCATENATE(A31 &amp;" - "&amp; B31),REF!A:G,6,FALSE)</f>
        <v>H</v>
      </c>
      <c r="F31" s="490" t="s">
        <v>37493</v>
      </c>
    </row>
    <row r="32" spans="1:6">
      <c r="A32" s="489">
        <v>1</v>
      </c>
      <c r="B32" s="489" t="s">
        <v>26</v>
      </c>
      <c r="C32" s="489" t="str">
        <f t="shared" si="0"/>
        <v>SINAPI</v>
      </c>
      <c r="D32" s="490" t="str">
        <f>VLOOKUP(CONCATENATE(A32 &amp;" - "&amp; B32),REF!A:G,4,FALSE)</f>
        <v>TIPO PONTALETEAMENTO</v>
      </c>
      <c r="E32" s="489" t="str">
        <f>VLOOKUP(CONCATENATE(A32 &amp;" - "&amp; B32),REF!A:G,6,FALSE)</f>
        <v>M2</v>
      </c>
      <c r="F32" s="490" t="s">
        <v>37520</v>
      </c>
    </row>
    <row r="33" spans="1:6">
      <c r="A33" s="489">
        <v>1</v>
      </c>
      <c r="B33" s="489" t="s">
        <v>3246</v>
      </c>
      <c r="C33" s="489" t="str">
        <f t="shared" si="0"/>
        <v>SINAPI</v>
      </c>
      <c r="D33" s="490" t="str">
        <f>VLOOKUP(CONCATENATE(A33 &amp;" - "&amp; B33),REF!A:G,4,FALSE)</f>
        <v>TIPO DESCONTÍNUO</v>
      </c>
      <c r="E33" s="489" t="str">
        <f>VLOOKUP(CONCATENATE(A33 &amp;" - "&amp; B33),REF!A:G,6,FALSE)</f>
        <v>M2</v>
      </c>
      <c r="F33" s="490" t="s">
        <v>37520</v>
      </c>
    </row>
    <row r="34" spans="1:6">
      <c r="A34" s="489">
        <v>1</v>
      </c>
      <c r="B34" s="489" t="s">
        <v>3272</v>
      </c>
      <c r="C34" s="489" t="str">
        <f t="shared" si="0"/>
        <v>SINAPI</v>
      </c>
      <c r="D34" s="490" t="str">
        <f>VLOOKUP(CONCATENATE(A34 &amp;" - "&amp; B34),REF!A:G,4,FALSE)</f>
        <v>ESCORAMENTO COTÍNUO DE VALAS</v>
      </c>
      <c r="E34" s="489" t="str">
        <f>VLOOKUP(CONCATENATE(A34 &amp;" - "&amp; B34),REF!A:G,6,FALSE)</f>
        <v>M2</v>
      </c>
      <c r="F34" s="490" t="s">
        <v>37520</v>
      </c>
    </row>
    <row r="35" spans="1:6">
      <c r="A35" s="489">
        <v>1</v>
      </c>
      <c r="B35" s="489" t="s">
        <v>400</v>
      </c>
      <c r="C35" s="489" t="str">
        <f t="shared" si="0"/>
        <v>SINAPI</v>
      </c>
      <c r="D35" s="490" t="str">
        <f>VLOOKUP(CONCATENATE(A35 &amp;" - "&amp; B35),REF!A:G,4,FALSE)</f>
        <v>ASSENTAMENTO DE TUBO DE PVC PBA DN75MM</v>
      </c>
      <c r="E35" s="489" t="str">
        <f>VLOOKUP(CONCATENATE(A35 &amp;" - "&amp; B35),REF!A:G,6,FALSE)</f>
        <v>M</v>
      </c>
      <c r="F35" s="490" t="s">
        <v>37531</v>
      </c>
    </row>
    <row r="36" spans="1:6">
      <c r="A36" s="489">
        <v>1</v>
      </c>
      <c r="B36" s="489" t="s">
        <v>403</v>
      </c>
      <c r="C36" s="489" t="str">
        <f t="shared" si="0"/>
        <v>SINAPI</v>
      </c>
      <c r="D36" s="490" t="str">
        <f>VLOOKUP(CONCATENATE(A36 &amp;" - "&amp; B36),REF!A:G,4,FALSE)</f>
        <v>ASSENTAMENTO DE TUBO DE PVC PBA DN100MM</v>
      </c>
      <c r="E36" s="489" t="str">
        <f>VLOOKUP(CONCATENATE(A36 &amp;" - "&amp; B36),REF!A:G,6,FALSE)</f>
        <v>M</v>
      </c>
      <c r="F36" s="490" t="s">
        <v>37532</v>
      </c>
    </row>
    <row r="37" spans="1:6">
      <c r="A37" s="489">
        <v>4</v>
      </c>
      <c r="B37" s="489" t="s">
        <v>36210</v>
      </c>
      <c r="C37" s="489" t="str">
        <f t="shared" si="0"/>
        <v>COMPOSIÇÕES</v>
      </c>
      <c r="D37" s="490" t="str">
        <f>VLOOKUP(CONCATENATE(A37 &amp;" - "&amp; B37),REF!A:G,4,FALSE)</f>
        <v>ASSENTAMENTO DE TUBO DE PVC DEFOFO DN100MM</v>
      </c>
      <c r="E37" s="489" t="str">
        <f>VLOOKUP(CONCATENATE(A37 &amp;" - "&amp; B37),REF!A:G,6,FALSE)</f>
        <v>M</v>
      </c>
      <c r="F37" s="490" t="s">
        <v>37533</v>
      </c>
    </row>
    <row r="38" spans="1:6">
      <c r="A38" s="489">
        <v>1</v>
      </c>
      <c r="B38" s="489" t="s">
        <v>593</v>
      </c>
      <c r="C38" s="489" t="str">
        <f t="shared" si="0"/>
        <v>SINAPI</v>
      </c>
      <c r="D38" s="490" t="str">
        <f>VLOOKUP(CONCATENATE(A38 &amp;" - "&amp; B38),REF!A:G,4,FALSE)</f>
        <v>ASSENTAMENTO DE TUBO DE PVC DEFOFO DN150MM</v>
      </c>
      <c r="E38" s="489" t="str">
        <f>VLOOKUP(CONCATENATE(A38 &amp;" - "&amp; B38),REF!A:G,6,FALSE)</f>
        <v>M</v>
      </c>
      <c r="F38" s="490" t="s">
        <v>37534</v>
      </c>
    </row>
    <row r="39" spans="1:6">
      <c r="A39" s="489">
        <v>1</v>
      </c>
      <c r="B39" s="489" t="s">
        <v>596</v>
      </c>
      <c r="C39" s="489" t="str">
        <f t="shared" si="0"/>
        <v>SINAPI</v>
      </c>
      <c r="D39" s="490" t="str">
        <f>VLOOKUP(CONCATENATE(A39 &amp;" - "&amp; B39),REF!A:G,4,FALSE)</f>
        <v>ASSENTAMENTO DE TUBO DE PVC DEFOFO DN200MM</v>
      </c>
      <c r="E39" s="489" t="str">
        <f>VLOOKUP(CONCATENATE(A39 &amp;" - "&amp; B39),REF!A:G,6,FALSE)</f>
        <v>M</v>
      </c>
      <c r="F39" s="490" t="s">
        <v>37535</v>
      </c>
    </row>
    <row r="40" spans="1:6">
      <c r="A40" s="489">
        <v>1</v>
      </c>
      <c r="B40" s="489" t="s">
        <v>599</v>
      </c>
      <c r="C40" s="489" t="str">
        <f t="shared" si="0"/>
        <v>SINAPI</v>
      </c>
      <c r="D40" s="490" t="str">
        <f>VLOOKUP(CONCATENATE(A40 &amp;" - "&amp; B40),REF!A:G,4,FALSE)</f>
        <v>ASSENTAMENTO DE TUBO DE PVC DEFOFO DN250MM</v>
      </c>
      <c r="E40" s="489" t="str">
        <f>VLOOKUP(CONCATENATE(A40 &amp;" - "&amp; B40),REF!A:G,6,FALSE)</f>
        <v>M</v>
      </c>
      <c r="F40" s="490" t="s">
        <v>37536</v>
      </c>
    </row>
    <row r="41" spans="1:6">
      <c r="A41" s="489">
        <v>1</v>
      </c>
      <c r="B41" s="489" t="s">
        <v>601</v>
      </c>
      <c r="C41" s="489" t="str">
        <f t="shared" si="0"/>
        <v>SINAPI</v>
      </c>
      <c r="D41" s="490" t="str">
        <f>VLOOKUP(CONCATENATE(A41 &amp;" - "&amp; B41),REF!A:G,4,FALSE)</f>
        <v>ASSENTAMENTO DE TUBO DE PVC DEFOFO DN300MM</v>
      </c>
      <c r="E41" s="489" t="str">
        <f>VLOOKUP(CONCATENATE(A41 &amp;" - "&amp; B41),REF!A:G,6,FALSE)</f>
        <v>M</v>
      </c>
      <c r="F41" s="490" t="s">
        <v>37537</v>
      </c>
    </row>
    <row r="42" spans="1:6">
      <c r="A42" s="489">
        <v>1</v>
      </c>
      <c r="B42" s="489" t="s">
        <v>9258</v>
      </c>
      <c r="C42" s="489" t="str">
        <f t="shared" si="0"/>
        <v>SINAPI</v>
      </c>
      <c r="D42" s="490" t="str">
        <f>VLOOKUP(CONCATENATE(A42 &amp;" - "&amp; B42),REF!A:G,4,FALSE)</f>
        <v>BERÇO DE AREIA</v>
      </c>
      <c r="E42" s="489" t="str">
        <f>VLOOKUP(CONCATENATE(A42 &amp;" - "&amp; B42),REF!A:G,6,FALSE)</f>
        <v>M3</v>
      </c>
      <c r="F42" s="490" t="s">
        <v>37530</v>
      </c>
    </row>
    <row r="43" spans="1:6">
      <c r="A43" s="489">
        <v>1</v>
      </c>
      <c r="B43" s="489" t="s">
        <v>9732</v>
      </c>
      <c r="C43" s="489" t="str">
        <f t="shared" si="0"/>
        <v>SINAPI</v>
      </c>
      <c r="D43" s="490" t="str">
        <f>VLOOKUP(CONCATENATE(A43 &amp;" - "&amp; B43),REF!A:G,4,FALSE)</f>
        <v>EXECUÇÃO E COMPACTAÇÃO DE BASE COM BRITA GRADUADA SIMPLES</v>
      </c>
      <c r="E43" s="489" t="str">
        <f>VLOOKUP(CONCATENATE(A43 &amp;" - "&amp; B43),REF!A:G,6,FALSE)</f>
        <v>M3</v>
      </c>
      <c r="F43" s="675" t="s">
        <v>37503</v>
      </c>
    </row>
    <row r="44" spans="1:6" ht="45">
      <c r="A44" s="489">
        <v>1</v>
      </c>
      <c r="B44" s="489" t="s">
        <v>9709</v>
      </c>
      <c r="C44" s="489" t="str">
        <f t="shared" si="0"/>
        <v>SINAPI</v>
      </c>
      <c r="D44" s="490" t="str">
        <f>VLOOKUP(CONCATENATE(A44 &amp;" - "&amp; B44),REF!A:G,4,FALSE)</f>
        <v>BASE DE SOLO CIMENTO 4% MISTURA EM USINA, COMPACTACAO 100% PROCTOR NORMAL, EXCLUSIVE ESCAVACAO, CARGA E TRANSPORTE DO SOLO</v>
      </c>
      <c r="E44" s="489" t="str">
        <f>VLOOKUP(CONCATENATE(A44 &amp;" - "&amp; B44),REF!A:G,6,FALSE)</f>
        <v>M3</v>
      </c>
      <c r="F44" s="490" t="s">
        <v>37523</v>
      </c>
    </row>
    <row r="45" spans="1:6">
      <c r="A45" s="489">
        <v>1</v>
      </c>
      <c r="B45" s="489" t="s">
        <v>4552</v>
      </c>
      <c r="C45" s="489" t="str">
        <f t="shared" si="0"/>
        <v>SINAPI</v>
      </c>
      <c r="D45" s="490" t="str">
        <f>VLOOKUP(CONCATENATE(A45 &amp;" - "&amp; B45),REF!A:G,4,FALSE)</f>
        <v>PREPARO DE CONCRETO C30</v>
      </c>
      <c r="E45" s="489" t="str">
        <f>VLOOKUP(CONCATENATE(A45 &amp;" - "&amp; B45),REF!A:G,6,FALSE)</f>
        <v>M3</v>
      </c>
      <c r="F45" s="490" t="s">
        <v>37525</v>
      </c>
    </row>
    <row r="46" spans="1:6">
      <c r="A46" s="489">
        <v>1</v>
      </c>
      <c r="B46" s="489" t="s">
        <v>35716</v>
      </c>
      <c r="C46" s="489" t="str">
        <f t="shared" si="0"/>
        <v>SINAPI</v>
      </c>
      <c r="D46" s="490" t="e">
        <f>VLOOKUP(CONCATENATE(A46 &amp;" - "&amp; B46),REF!A:G,4,FALSE)</f>
        <v>#N/A</v>
      </c>
      <c r="E46" s="489" t="e">
        <f>VLOOKUP(CONCATENATE(A46 &amp;" - "&amp; B46),REF!A:G,6,FALSE)</f>
        <v>#N/A</v>
      </c>
      <c r="F46" s="490" t="s">
        <v>37526</v>
      </c>
    </row>
    <row r="47" spans="1:6" ht="30">
      <c r="A47" s="489">
        <v>1</v>
      </c>
      <c r="B47" s="489" t="s">
        <v>3776</v>
      </c>
      <c r="C47" s="489" t="str">
        <f t="shared" si="0"/>
        <v>SINAPI</v>
      </c>
      <c r="D47" s="490" t="str">
        <f>VLOOKUP(CONCATENATE(A47 &amp;" - "&amp; B47),REF!A:G,4,FALSE)</f>
        <v>FABRICAÇÃO, MONTAGEM E DESMONTAGEM DE FORMA PARA RADIER, EM MADEIRA SERRADA, 4 UTILIZAÇÕES</v>
      </c>
      <c r="E47" s="489" t="str">
        <f>VLOOKUP(CONCATENATE(A47 &amp;" - "&amp; B47),REF!A:G,6,FALSE)</f>
        <v>M2</v>
      </c>
      <c r="F47" s="490" t="s">
        <v>37527</v>
      </c>
    </row>
    <row r="48" spans="1:6">
      <c r="A48" s="489">
        <v>2</v>
      </c>
      <c r="B48" s="489" t="s">
        <v>35719</v>
      </c>
      <c r="C48" s="489" t="str">
        <f t="shared" si="0"/>
        <v>COPASA</v>
      </c>
      <c r="D48" s="490" t="str">
        <f>VLOOKUP(CONCATENATE(A48 &amp;" - "&amp; B48),REF!A:G,4,FALSE)</f>
        <v>DESFORMA DE ESTRUTURA - ALTURA ATÉ 1,50 M</v>
      </c>
      <c r="E48" s="489" t="str">
        <f>VLOOKUP(CONCATENATE(A48 &amp;" - "&amp; B48),REF!A:G,6,FALSE)</f>
        <v>M2</v>
      </c>
      <c r="F48" s="490" t="s">
        <v>37528</v>
      </c>
    </row>
    <row r="49" spans="1:6">
      <c r="A49" s="489">
        <v>1</v>
      </c>
      <c r="B49" s="489" t="s">
        <v>29</v>
      </c>
      <c r="C49" s="489" t="str">
        <f t="shared" si="0"/>
        <v>SINAPI</v>
      </c>
      <c r="D49" s="490" t="str">
        <f>VLOOKUP(CONCATENATE(A49 &amp;" - "&amp; B49),REF!A:G,4,FALSE)</f>
        <v>PREPARO DE CONCRETO MAGRO</v>
      </c>
      <c r="E49" s="489" t="str">
        <f>VLOOKUP(CONCATENATE(A49 &amp;" - "&amp; B49),REF!A:G,6,FALSE)</f>
        <v>M3</v>
      </c>
      <c r="F49" s="490" t="s">
        <v>37521</v>
      </c>
    </row>
    <row r="50" spans="1:6" ht="30">
      <c r="A50" s="489">
        <v>1</v>
      </c>
      <c r="B50" s="489" t="s">
        <v>35811</v>
      </c>
      <c r="C50" s="489" t="str">
        <f t="shared" si="0"/>
        <v>SINAPI</v>
      </c>
      <c r="D50" s="490" t="str">
        <f>VLOOKUP(CONCATENATE(A50 &amp;" - "&amp; B50),REF!A:G,4,FALSE)</f>
        <v>LASTRO DE RACHÃO</v>
      </c>
      <c r="E50" s="489" t="str">
        <f>VLOOKUP(CONCATENATE(A50 &amp;" - "&amp; B50),REF!A:G,6,FALSE)</f>
        <v>M3</v>
      </c>
      <c r="F50" s="490" t="s">
        <v>37522</v>
      </c>
    </row>
    <row r="51" spans="1:6">
      <c r="A51" s="489">
        <v>1</v>
      </c>
      <c r="B51" s="489" t="s">
        <v>9578</v>
      </c>
      <c r="C51" s="489" t="str">
        <f t="shared" si="0"/>
        <v>SINAPI</v>
      </c>
      <c r="D51" s="490" t="str">
        <f>VLOOKUP(CONCATENATE(A51 &amp;" - "&amp; B51),REF!A:G,4,FALSE)</f>
        <v>ALVENARIA DE BLOCOS DE CONCRETO ESTRUTURAL</v>
      </c>
      <c r="E51" s="489" t="str">
        <f>VLOOKUP(CONCATENATE(A51 &amp;" - "&amp; B51),REF!A:G,6,FALSE)</f>
        <v>M2</v>
      </c>
      <c r="F51" s="490" t="s">
        <v>37527</v>
      </c>
    </row>
    <row r="52" spans="1:6">
      <c r="A52" s="489">
        <v>1</v>
      </c>
      <c r="B52" s="489" t="s">
        <v>4160</v>
      </c>
      <c r="C52" s="489" t="str">
        <f t="shared" si="0"/>
        <v>SINAPI</v>
      </c>
      <c r="D52" s="490" t="str">
        <f>VLOOKUP(CONCATENATE(A52 &amp;" - "&amp; B52),REF!A:G,4,FALSE)</f>
        <v>AÇO CA-60 DE 5,0 MM</v>
      </c>
      <c r="E52" s="489" t="str">
        <f>VLOOKUP(CONCATENATE(A52 &amp;" - "&amp; B52),REF!A:G,6,FALSE)</f>
        <v>KG</v>
      </c>
      <c r="F52" s="490" t="s">
        <v>37540</v>
      </c>
    </row>
    <row r="53" spans="1:6">
      <c r="A53" s="489">
        <v>1</v>
      </c>
      <c r="B53" s="489" t="s">
        <v>4435</v>
      </c>
      <c r="C53" s="489" t="str">
        <f t="shared" si="0"/>
        <v>SINAPI</v>
      </c>
      <c r="D53" s="490" t="str">
        <f>VLOOKUP(CONCATENATE(A53 &amp;" - "&amp; B53),REF!A:G,4,FALSE)</f>
        <v>AÇO CA-50 DE 6,3 MM</v>
      </c>
      <c r="E53" s="489" t="str">
        <f>VLOOKUP(CONCATENATE(A53 &amp;" - "&amp; B53),REF!A:G,6,FALSE)</f>
        <v>KG</v>
      </c>
      <c r="F53" s="490" t="s">
        <v>37541</v>
      </c>
    </row>
    <row r="54" spans="1:6">
      <c r="A54" s="489">
        <v>1</v>
      </c>
      <c r="B54" s="489" t="s">
        <v>4437</v>
      </c>
      <c r="C54" s="489" t="str">
        <f t="shared" si="0"/>
        <v>SINAPI</v>
      </c>
      <c r="D54" s="490" t="str">
        <f>VLOOKUP(CONCATENATE(A54 &amp;" - "&amp; B54),REF!A:G,4,FALSE)</f>
        <v>AÇO CA-50 DE 8,0 MM</v>
      </c>
      <c r="E54" s="489" t="str">
        <f>VLOOKUP(CONCATENATE(A54 &amp;" - "&amp; B54),REF!A:G,6,FALSE)</f>
        <v>KG</v>
      </c>
      <c r="F54" s="490" t="s">
        <v>37542</v>
      </c>
    </row>
    <row r="55" spans="1:6">
      <c r="A55" s="489">
        <v>1</v>
      </c>
      <c r="B55" s="489" t="s">
        <v>4439</v>
      </c>
      <c r="C55" s="489" t="str">
        <f t="shared" si="0"/>
        <v>SINAPI</v>
      </c>
      <c r="D55" s="490" t="str">
        <f>VLOOKUP(CONCATENATE(A55 &amp;" - "&amp; B55),REF!A:G,4,FALSE)</f>
        <v>AÇO CA-50 DE 10,0 MM</v>
      </c>
      <c r="E55" s="489" t="str">
        <f>VLOOKUP(CONCATENATE(A55 &amp;" - "&amp; B55),REF!A:G,6,FALSE)</f>
        <v>KG</v>
      </c>
      <c r="F55" s="490" t="s">
        <v>37543</v>
      </c>
    </row>
    <row r="56" spans="1:6" ht="45">
      <c r="A56" s="489">
        <v>1</v>
      </c>
      <c r="B56" s="489" t="s">
        <v>583</v>
      </c>
      <c r="C56" s="489" t="str">
        <f t="shared" si="0"/>
        <v>SINAPI</v>
      </c>
      <c r="D56" s="490" t="str">
        <f>VLOOKUP(CONCATENATE(A56 &amp;" - "&amp; B56),REF!A:G,4,FALSE)</f>
        <v>ASSENTAMENTO DE PECAS, CONEXOES, APARELHOS E ACESSORIOS DE FERRO FUNDIDO DUCTIL, JUNTA ELASTICA, MECANICA OU FLANGEADA, COM DIAMETROS DE 50 A 300 MM.</v>
      </c>
      <c r="E56" s="489" t="str">
        <f>VLOOKUP(CONCATENATE(A56 &amp;" - "&amp; B56),REF!A:G,6,FALSE)</f>
        <v>KG</v>
      </c>
      <c r="F56" s="490" t="s">
        <v>37524</v>
      </c>
    </row>
    <row r="57" spans="1:6">
      <c r="A57" s="489">
        <v>1</v>
      </c>
      <c r="B57" s="489" t="s">
        <v>573</v>
      </c>
      <c r="C57" s="489" t="str">
        <f t="shared" si="0"/>
        <v>SINAPI</v>
      </c>
      <c r="D57" s="490" t="str">
        <f>VLOOKUP(CONCATENATE(A57 &amp;" - "&amp; B57),REF!A:G,4,FALSE)</f>
        <v>ASSENTAMENTO DE TAMPAO DE FERRO FUNDIDO 600 MM</v>
      </c>
      <c r="E57" s="489" t="str">
        <f>VLOOKUP(CONCATENATE(A57 &amp;" - "&amp; B57),REF!A:G,6,FALSE)</f>
        <v>UN</v>
      </c>
      <c r="F57" s="490" t="s">
        <v>37538</v>
      </c>
    </row>
    <row r="58" spans="1:6">
      <c r="A58" s="489">
        <v>2</v>
      </c>
      <c r="B58" s="489">
        <v>65001147</v>
      </c>
      <c r="C58" s="489" t="str">
        <f t="shared" si="0"/>
        <v>COPASA</v>
      </c>
      <c r="D58" s="490" t="str">
        <f>VLOOKUP(CONCATENATE(A58 &amp;" - "&amp; B58),REF!A:G,4,FALSE)</f>
        <v>CADASTRO DE REDES COM APRESENTAÇÃO DE COTAS</v>
      </c>
      <c r="E58" s="489" t="str">
        <f>VLOOKUP(CONCATENATE(A58 &amp;" - "&amp; B58),REF!A:G,6,FALSE)</f>
        <v>KM</v>
      </c>
      <c r="F58" s="490" t="s">
        <v>37519</v>
      </c>
    </row>
    <row r="59" spans="1:6">
      <c r="A59" s="489">
        <v>1</v>
      </c>
      <c r="B59" s="489" t="s">
        <v>35724</v>
      </c>
      <c r="C59" s="489" t="str">
        <f t="shared" si="0"/>
        <v>SINAPI</v>
      </c>
      <c r="D59" s="490" t="str">
        <f>VLOOKUP(CONCATENATE(A59 &amp;" - "&amp; B59),REF!A:G,4,FALSE)</f>
        <v>PASSADICOS DE MADEIRA PARA PEDESTRES</v>
      </c>
      <c r="E59" s="489" t="str">
        <f>VLOOKUP(CONCATENATE(A59 &amp;" - "&amp; B59),REF!A:G,6,FALSE)</f>
        <v>M2</v>
      </c>
      <c r="F59" s="490" t="s">
        <v>37544</v>
      </c>
    </row>
    <row r="60" spans="1:6">
      <c r="A60" s="489">
        <v>1</v>
      </c>
      <c r="B60" s="489" t="s">
        <v>11116</v>
      </c>
      <c r="C60" s="489" t="str">
        <f t="shared" si="0"/>
        <v>SINAPI</v>
      </c>
      <c r="D60" s="490" t="str">
        <f>VLOOKUP(CONCATENATE(A60 &amp;" - "&amp; B60),REF!A:G,4,FALSE)</f>
        <v>PASSADICOS METÁLICO PARA VEICULOS</v>
      </c>
      <c r="E60" s="489" t="str">
        <f>VLOOKUP(CONCATENATE(A60 &amp;" - "&amp; B60),REF!A:G,6,FALSE)</f>
        <v>M2</v>
      </c>
      <c r="F60" s="490">
        <v>4.5</v>
      </c>
    </row>
    <row r="61" spans="1:6">
      <c r="A61" s="489">
        <v>3</v>
      </c>
      <c r="B61" s="489" t="s">
        <v>30180</v>
      </c>
      <c r="C61" s="489" t="str">
        <f t="shared" si="0"/>
        <v>SETOP</v>
      </c>
      <c r="D61" s="490" t="str">
        <f>VLOOKUP(CONCATENATE(A61 &amp;" - "&amp; B61),REF!A:G,4,FALSE)</f>
        <v>LIMPEZA GERAL DE OBRA</v>
      </c>
      <c r="E61" s="489" t="str">
        <f>VLOOKUP(CONCATENATE(A61 &amp;" - "&amp; B61),REF!A:G,6,FALSE)</f>
        <v>M2</v>
      </c>
      <c r="F61" s="490" t="s">
        <v>37529</v>
      </c>
    </row>
    <row r="62" spans="1:6" ht="30">
      <c r="A62" s="489">
        <v>5</v>
      </c>
      <c r="B62" s="489" t="s">
        <v>37609</v>
      </c>
      <c r="C62" s="489" t="str">
        <f>IF(A62=1,"SINAPI",IF(A62=2,"COPASA",IF(A62=3,"SETOP",IF(A62=5,"COTAÇÃO",0))))</f>
        <v>COTAÇÃO</v>
      </c>
      <c r="D62" s="490" t="str">
        <f>VLOOKUP(CONCATENATE(A62 &amp;" - "&amp; B62),REF!A:G,4,FALSE)</f>
        <v>OPERACIONALIZAÇÃO DE ATERRO DE RESÍDUOS SÓLIDOS DA CONSTRUÇÃO CIVIL</v>
      </c>
      <c r="E62" s="489" t="str">
        <f>VLOOKUP(CONCATENATE(A62 &amp;" - "&amp; B62),REF!A:G,6,FALSE)</f>
        <v>M3</v>
      </c>
      <c r="F62" s="490" t="s">
        <v>37644</v>
      </c>
    </row>
    <row r="63" spans="1:6" ht="45">
      <c r="A63" s="489">
        <v>1</v>
      </c>
      <c r="B63" s="489" t="s">
        <v>55</v>
      </c>
      <c r="C63" s="489" t="str">
        <f>IF(A63=1,"SINAPI",IF(A63=2,"COPASA",IF(A63=3,"SETOP",IF(A63=5,"COTAÇÃO",0))))</f>
        <v>SINAPI</v>
      </c>
      <c r="D63" s="490" t="str">
        <f>VLOOKUP(CONCATENATE(A63 &amp;" - "&amp; B63),REF!A:G,4,FALSE)</f>
        <v>ASSENTAMENTO DE TUBO DE FERRO FUNDIDO PARA REDE DE ÁGUA, DN 100 MM, JUNTA ELÁSTICA, INSTALADO EM LOCAL COM NÍVEL ALTO DE INTERFERÊNCIAS (NÃO INCLUI FORNECIMENTO)</v>
      </c>
      <c r="E63" s="489" t="str">
        <f>VLOOKUP(CONCATENATE(A63 &amp;" - "&amp; B63),REF!A:G,6,FALSE)</f>
        <v>M</v>
      </c>
      <c r="F63" s="490" t="s">
        <v>37658</v>
      </c>
    </row>
    <row r="64" spans="1:6" ht="45">
      <c r="A64" s="489">
        <v>1</v>
      </c>
      <c r="B64" s="489" t="s">
        <v>58</v>
      </c>
      <c r="C64" s="489" t="str">
        <f>IF(A64=1,"SINAPI",IF(A64=2,"COPASA",IF(A64=3,"SETOP",IF(A64=5,"COTAÇÃO",0))))</f>
        <v>SINAPI</v>
      </c>
      <c r="D64" s="490" t="str">
        <f>VLOOKUP(CONCATENATE(A64 &amp;" - "&amp; B64),REF!A:G,4,FALSE)</f>
        <v>ASSENTAMENTO DE TUBO DE FERRO FUNDIDO PARA REDE DE ÁGUA, DN 150 MM, JUNTA ELÁSTICA, INSTALADO EM LOCAL COM NÍVEL ALTO DE INTERFERÊNCIAS (NÃO INCLUI FORNECIMENTO)</v>
      </c>
      <c r="E64" s="489" t="str">
        <f>VLOOKUP(CONCATENATE(A64 &amp;" - "&amp; B64),REF!A:G,6,FALSE)</f>
        <v>M</v>
      </c>
      <c r="F64" s="490" t="s">
        <v>37659</v>
      </c>
    </row>
    <row r="65" spans="1:6" ht="45">
      <c r="A65" s="489">
        <v>1</v>
      </c>
      <c r="B65" s="489" t="s">
        <v>61</v>
      </c>
      <c r="C65" s="489" t="str">
        <f>IF(A65=1,"SINAPI",IF(A65=2,"COPASA",IF(A65=3,"SETOP",IF(A65=5,"COTAÇÃO",0))))</f>
        <v>SINAPI</v>
      </c>
      <c r="D65" s="490" t="str">
        <f>VLOOKUP(CONCATENATE(A65 &amp;" - "&amp; B65),REF!A:G,4,FALSE)</f>
        <v>ASSENTAMENTO DE TUBO DE FERRO FUNDIDO PARA REDE DE ÁGUA, DN 200 MM, JUNTA ELÁSTICA, INSTALADO EM LOCAL COM NÍVEL ALTO DE INTERFERÊNCIAS (NÃO INCLUI FORNECIMENTO)</v>
      </c>
      <c r="E65" s="489" t="str">
        <f>VLOOKUP(CONCATENATE(A65 &amp;" - "&amp; B65),REF!A:G,6,FALSE)</f>
        <v>M</v>
      </c>
      <c r="F65" s="490" t="s">
        <v>37660</v>
      </c>
    </row>
    <row r="66" spans="1:6" ht="30">
      <c r="A66" s="489">
        <v>2</v>
      </c>
      <c r="B66" s="489" t="s">
        <v>37673</v>
      </c>
      <c r="C66" s="489" t="str">
        <f t="shared" ref="C66:C67" si="1">IF(A66=1,"SINAPI",IF(A66=2,"COPASA",IF(A66=3,"SETOP",IF(A66=5,"COTAÇÃO",0))))</f>
        <v>COPASA</v>
      </c>
      <c r="D66" s="490" t="str">
        <f>VLOOKUP(CONCATENATE(A66 &amp;" - "&amp; B66),REF!A:G,4,FALSE)</f>
        <v>CARGA E DESCARGA (MATERIAL EM GERAL) COM MANUSEIO E ARRUMACAO DO MATERIAL</v>
      </c>
      <c r="E66" s="489" t="str">
        <f>VLOOKUP(CONCATENATE(A66 &amp;" - "&amp; B66),REF!A:G,6,FALSE)</f>
        <v>TO</v>
      </c>
      <c r="F66" s="490" t="s">
        <v>37677</v>
      </c>
    </row>
    <row r="67" spans="1:6" ht="30">
      <c r="A67" s="489">
        <v>1</v>
      </c>
      <c r="B67" s="489" t="s">
        <v>9186</v>
      </c>
      <c r="C67" s="489" t="str">
        <f t="shared" si="1"/>
        <v>SINAPI</v>
      </c>
      <c r="D67" s="490" t="str">
        <f>VLOOKUP(CONCATENATE(A67 &amp;" - "&amp; B67),REF!A:G,4,FALSE)</f>
        <v>TRANSPORTE COMERCIAL COM CAMINHAO CARROCERIA 9 T, RODOVIA PAVIMENTADA</v>
      </c>
      <c r="E67" s="489" t="str">
        <f>VLOOKUP(CONCATENATE(A67 &amp;" - "&amp; B67),REF!A:G,6,FALSE)</f>
        <v>TXKM</v>
      </c>
      <c r="F67" s="490" t="s">
        <v>37678</v>
      </c>
    </row>
  </sheetData>
  <phoneticPr fontId="28" type="noConversion"/>
  <conditionalFormatting sqref="A1:B1">
    <cfRule type="duplicateValues" dxfId="123" priority="2"/>
  </conditionalFormatting>
  <conditionalFormatting sqref="F1">
    <cfRule type="duplicateValues" dxfId="122" priority="3"/>
  </conditionalFormatting>
  <conditionalFormatting sqref="B1:B1048576">
    <cfRule type="duplicateValues" dxfId="121" priority="1"/>
  </conditionalFormatting>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sheetPr>
    <tabColor rgb="FFFF0000"/>
    <pageSetUpPr fitToPage="1"/>
  </sheetPr>
  <dimension ref="A1:X538"/>
  <sheetViews>
    <sheetView topLeftCell="C516" zoomScaleSheetLayoutView="70" workbookViewId="0">
      <selection activeCell="G130" sqref="G130:N532"/>
    </sheetView>
  </sheetViews>
  <sheetFormatPr defaultRowHeight="12.75"/>
  <cols>
    <col min="1" max="1" width="10.5703125" style="767" bestFit="1" customWidth="1"/>
    <col min="2" max="2" width="83.5703125" style="768" customWidth="1"/>
    <col min="3" max="3" width="14" style="767" customWidth="1"/>
    <col min="4" max="4" width="14.7109375" style="769" customWidth="1"/>
    <col min="5" max="5" width="14.42578125" style="770" customWidth="1"/>
    <col min="6" max="6" width="17.7109375" style="674" customWidth="1"/>
    <col min="7" max="7" width="22.85546875" style="670" customWidth="1"/>
    <col min="8" max="8" width="16.5703125" style="673" customWidth="1"/>
    <col min="9" max="9" width="17.42578125" style="670" customWidth="1"/>
    <col min="10" max="10" width="15.28515625" style="673" customWidth="1"/>
    <col min="11" max="11" width="14.85546875" style="670" customWidth="1"/>
    <col min="12" max="12" width="14.7109375" style="673" customWidth="1"/>
    <col min="13" max="13" width="14.85546875" style="670" customWidth="1"/>
    <col min="14" max="14" width="16.42578125" style="673" customWidth="1"/>
    <col min="15" max="15" width="14.85546875" style="670" customWidth="1"/>
    <col min="16" max="19" width="14.7109375" style="673" customWidth="1"/>
    <col min="20" max="20" width="14.85546875" style="670" customWidth="1"/>
    <col min="21" max="21" width="14.7109375" style="673" customWidth="1"/>
    <col min="22" max="22" width="14.85546875" style="670" customWidth="1"/>
    <col min="23" max="23" width="14.7109375" style="673" customWidth="1"/>
    <col min="24" max="24" width="11.7109375" style="672" bestFit="1" customWidth="1"/>
    <col min="25" max="16384" width="9.140625" style="759"/>
  </cols>
  <sheetData>
    <row r="1" spans="1:24" ht="14.25" customHeight="1">
      <c r="A1" s="1063" t="s">
        <v>37599</v>
      </c>
      <c r="B1" s="1064"/>
      <c r="C1" s="1064"/>
      <c r="D1" s="1064"/>
      <c r="E1" s="1064"/>
      <c r="F1" s="1064"/>
      <c r="G1" s="1064"/>
      <c r="H1" s="1064"/>
      <c r="I1" s="1064"/>
      <c r="J1" s="1064"/>
      <c r="K1" s="1064"/>
      <c r="L1" s="1064"/>
      <c r="M1" s="1064"/>
      <c r="N1" s="1064"/>
      <c r="O1" s="1064"/>
      <c r="P1" s="1064"/>
      <c r="Q1" s="1064"/>
      <c r="R1" s="1064"/>
      <c r="S1" s="1064"/>
      <c r="T1" s="1064"/>
      <c r="U1" s="1065"/>
    </row>
    <row r="2" spans="1:24">
      <c r="A2" s="796" t="s">
        <v>14</v>
      </c>
      <c r="B2" s="797" t="s">
        <v>15</v>
      </c>
      <c r="C2" s="797" t="s">
        <v>16</v>
      </c>
      <c r="D2" s="796" t="s">
        <v>12358</v>
      </c>
      <c r="E2" s="798" t="s">
        <v>5</v>
      </c>
      <c r="F2" s="799" t="s">
        <v>12359</v>
      </c>
      <c r="G2" s="796" t="s">
        <v>12360</v>
      </c>
      <c r="H2" s="799" t="s">
        <v>12361</v>
      </c>
      <c r="I2" s="796" t="s">
        <v>12362</v>
      </c>
      <c r="J2" s="799" t="s">
        <v>12363</v>
      </c>
      <c r="K2" s="796" t="s">
        <v>12364</v>
      </c>
      <c r="L2" s="799" t="s">
        <v>12365</v>
      </c>
      <c r="M2" s="796" t="s">
        <v>15193</v>
      </c>
      <c r="N2" s="799" t="s">
        <v>15194</v>
      </c>
      <c r="O2" s="796" t="s">
        <v>15206</v>
      </c>
      <c r="P2" s="799" t="s">
        <v>15207</v>
      </c>
      <c r="Q2" s="861"/>
      <c r="R2" s="861"/>
      <c r="S2" s="861"/>
      <c r="T2" s="796" t="s">
        <v>36233</v>
      </c>
      <c r="U2" s="799" t="s">
        <v>36234</v>
      </c>
      <c r="V2" s="757"/>
      <c r="W2" s="671"/>
      <c r="X2" s="672">
        <f>COUNT(G2:W2)</f>
        <v>0</v>
      </c>
    </row>
    <row r="3" spans="1:24" s="670" customFormat="1" ht="25.5">
      <c r="A3" s="800" t="s">
        <v>36753</v>
      </c>
      <c r="B3" s="801" t="s">
        <v>36754</v>
      </c>
      <c r="C3" s="802" t="s">
        <v>238</v>
      </c>
      <c r="D3" s="803">
        <v>3</v>
      </c>
      <c r="E3" s="804"/>
      <c r="F3" s="805">
        <f t="shared" ref="F3:F66" si="0">IFERROR(MEDIAN(G3:P3),0)</f>
        <v>23.91</v>
      </c>
      <c r="G3" s="906"/>
      <c r="H3" s="806">
        <v>23.91</v>
      </c>
      <c r="I3" s="804"/>
      <c r="J3" s="806"/>
      <c r="K3" s="804"/>
      <c r="L3" s="806"/>
      <c r="M3" s="807"/>
      <c r="N3" s="806"/>
      <c r="O3" s="807"/>
      <c r="P3" s="806"/>
      <c r="Q3" s="806"/>
      <c r="R3" s="806"/>
      <c r="S3" s="806"/>
      <c r="T3" s="807"/>
      <c r="U3" s="806"/>
      <c r="V3" s="179" t="s">
        <v>36235</v>
      </c>
      <c r="W3" s="183" t="s">
        <v>36236</v>
      </c>
      <c r="X3" s="669" t="s">
        <v>36237</v>
      </c>
    </row>
    <row r="4" spans="1:24" s="673" customFormat="1">
      <c r="A4" s="753" t="s">
        <v>36755</v>
      </c>
      <c r="B4" s="754" t="s">
        <v>36756</v>
      </c>
      <c r="C4" s="755" t="s">
        <v>238</v>
      </c>
      <c r="D4" s="756">
        <v>4</v>
      </c>
      <c r="E4" s="757"/>
      <c r="F4" s="671">
        <f t="shared" si="0"/>
        <v>0.44</v>
      </c>
      <c r="G4" s="757"/>
      <c r="H4" s="671">
        <v>0.44</v>
      </c>
      <c r="I4" s="757"/>
      <c r="J4" s="671"/>
      <c r="K4" s="757"/>
      <c r="L4" s="671"/>
      <c r="M4" s="760"/>
      <c r="N4" s="671"/>
      <c r="O4" s="760"/>
      <c r="P4" s="671"/>
      <c r="Q4" s="671"/>
      <c r="R4" s="671"/>
      <c r="S4" s="671"/>
      <c r="T4" s="760"/>
      <c r="U4" s="671"/>
      <c r="V4" s="757"/>
      <c r="W4" s="671"/>
      <c r="X4" s="672">
        <f>COUNT(G4:W4)</f>
        <v>1</v>
      </c>
    </row>
    <row r="5" spans="1:24" s="673" customFormat="1">
      <c r="A5" s="753" t="s">
        <v>36757</v>
      </c>
      <c r="B5" s="754" t="s">
        <v>36758</v>
      </c>
      <c r="C5" s="755" t="s">
        <v>238</v>
      </c>
      <c r="D5" s="756">
        <v>2</v>
      </c>
      <c r="E5" s="758">
        <v>2.9</v>
      </c>
      <c r="F5" s="671">
        <f t="shared" si="0"/>
        <v>88.14</v>
      </c>
      <c r="G5" s="909" t="s">
        <v>36224</v>
      </c>
      <c r="H5" s="908">
        <v>88.48</v>
      </c>
      <c r="I5" s="909" t="s">
        <v>36771</v>
      </c>
      <c r="J5" s="908">
        <v>87.8</v>
      </c>
      <c r="K5" s="909"/>
      <c r="L5" s="908"/>
      <c r="M5" s="760"/>
      <c r="N5" s="671"/>
      <c r="O5" s="760"/>
      <c r="P5" s="671"/>
      <c r="Q5" s="671"/>
      <c r="R5" s="671"/>
      <c r="S5" s="671"/>
      <c r="T5" s="760"/>
      <c r="U5" s="671"/>
      <c r="V5" s="757"/>
      <c r="W5" s="671"/>
      <c r="X5" s="672">
        <f t="shared" ref="X5:X68" si="1">COUNT(G5:W5)</f>
        <v>2</v>
      </c>
    </row>
    <row r="6" spans="1:24" s="673" customFormat="1">
      <c r="A6" s="753" t="s">
        <v>36759</v>
      </c>
      <c r="B6" s="754" t="s">
        <v>36760</v>
      </c>
      <c r="C6" s="755" t="s">
        <v>238</v>
      </c>
      <c r="D6" s="756">
        <v>8</v>
      </c>
      <c r="E6" s="757"/>
      <c r="F6" s="671">
        <f t="shared" si="0"/>
        <v>1.6</v>
      </c>
      <c r="G6" s="909"/>
      <c r="H6" s="908">
        <v>1.6</v>
      </c>
      <c r="I6" s="909"/>
      <c r="J6" s="908"/>
      <c r="K6" s="909"/>
      <c r="L6" s="908"/>
      <c r="M6" s="760"/>
      <c r="N6" s="671"/>
      <c r="O6" s="760"/>
      <c r="P6" s="671"/>
      <c r="Q6" s="671"/>
      <c r="R6" s="671"/>
      <c r="S6" s="671"/>
      <c r="T6" s="760"/>
      <c r="U6" s="671"/>
      <c r="V6" s="757"/>
      <c r="W6" s="671"/>
      <c r="X6" s="672">
        <f t="shared" si="1"/>
        <v>1</v>
      </c>
    </row>
    <row r="7" spans="1:24" s="673" customFormat="1">
      <c r="A7" s="753" t="s">
        <v>36761</v>
      </c>
      <c r="B7" s="754" t="s">
        <v>36762</v>
      </c>
      <c r="C7" s="755" t="s">
        <v>238</v>
      </c>
      <c r="D7" s="756">
        <v>4</v>
      </c>
      <c r="E7" s="757"/>
      <c r="F7" s="671">
        <f t="shared" si="0"/>
        <v>7.52</v>
      </c>
      <c r="G7" s="909"/>
      <c r="H7" s="908">
        <v>7.52</v>
      </c>
      <c r="I7" s="909"/>
      <c r="J7" s="908"/>
      <c r="K7" s="909"/>
      <c r="L7" s="908"/>
      <c r="M7" s="760"/>
      <c r="N7" s="671"/>
      <c r="O7" s="760"/>
      <c r="P7" s="671"/>
      <c r="Q7" s="671"/>
      <c r="R7" s="671"/>
      <c r="S7" s="671"/>
      <c r="T7" s="760"/>
      <c r="U7" s="671"/>
      <c r="V7" s="757"/>
      <c r="W7" s="671"/>
      <c r="X7" s="672">
        <f t="shared" si="1"/>
        <v>1</v>
      </c>
    </row>
    <row r="8" spans="1:24">
      <c r="A8" s="753" t="s">
        <v>36763</v>
      </c>
      <c r="B8" s="754" t="s">
        <v>36764</v>
      </c>
      <c r="C8" s="755" t="s">
        <v>585</v>
      </c>
      <c r="D8" s="756">
        <v>2</v>
      </c>
      <c r="E8" s="757"/>
      <c r="F8" s="671">
        <f t="shared" si="0"/>
        <v>9.48</v>
      </c>
      <c r="G8" s="909"/>
      <c r="H8" s="908">
        <v>9.48</v>
      </c>
      <c r="I8" s="909"/>
      <c r="J8" s="908"/>
      <c r="K8" s="909"/>
      <c r="L8" s="908"/>
      <c r="M8" s="760"/>
      <c r="N8" s="671"/>
      <c r="O8" s="760"/>
      <c r="P8" s="671"/>
      <c r="Q8" s="671"/>
      <c r="R8" s="671"/>
      <c r="S8" s="671"/>
      <c r="T8" s="760"/>
      <c r="U8" s="671"/>
      <c r="V8" s="757"/>
      <c r="W8" s="671"/>
      <c r="X8" s="672">
        <f t="shared" si="1"/>
        <v>1</v>
      </c>
    </row>
    <row r="9" spans="1:24">
      <c r="A9" s="753" t="s">
        <v>36765</v>
      </c>
      <c r="B9" s="754" t="s">
        <v>36766</v>
      </c>
      <c r="C9" s="755" t="s">
        <v>238</v>
      </c>
      <c r="D9" s="756">
        <v>1</v>
      </c>
      <c r="E9" s="757"/>
      <c r="F9" s="671">
        <f t="shared" si="0"/>
        <v>57.62</v>
      </c>
      <c r="G9" s="909"/>
      <c r="H9" s="908">
        <v>57.62</v>
      </c>
      <c r="I9" s="909"/>
      <c r="J9" s="908"/>
      <c r="K9" s="909"/>
      <c r="L9" s="908"/>
      <c r="M9" s="760"/>
      <c r="N9" s="671"/>
      <c r="O9" s="760"/>
      <c r="P9" s="671"/>
      <c r="Q9" s="671"/>
      <c r="R9" s="671"/>
      <c r="S9" s="671"/>
      <c r="T9" s="760"/>
      <c r="U9" s="671"/>
      <c r="V9" s="757"/>
      <c r="W9" s="671"/>
      <c r="X9" s="672">
        <f t="shared" si="1"/>
        <v>1</v>
      </c>
    </row>
    <row r="10" spans="1:24">
      <c r="A10" s="753" t="s">
        <v>36767</v>
      </c>
      <c r="B10" s="754" t="s">
        <v>36768</v>
      </c>
      <c r="C10" s="755" t="s">
        <v>238</v>
      </c>
      <c r="D10" s="756">
        <v>2</v>
      </c>
      <c r="E10" s="758"/>
      <c r="F10" s="671">
        <f t="shared" si="0"/>
        <v>11.7</v>
      </c>
      <c r="G10" s="909" t="s">
        <v>36224</v>
      </c>
      <c r="H10" s="908">
        <v>11.7</v>
      </c>
      <c r="I10" s="909"/>
      <c r="J10" s="908"/>
      <c r="K10" s="909"/>
      <c r="L10" s="908"/>
      <c r="M10" s="760"/>
      <c r="N10" s="671"/>
      <c r="O10" s="760"/>
      <c r="P10" s="671"/>
      <c r="Q10" s="671"/>
      <c r="R10" s="671"/>
      <c r="S10" s="671"/>
      <c r="T10" s="760"/>
      <c r="U10" s="671"/>
      <c r="V10" s="757"/>
      <c r="W10" s="671"/>
      <c r="X10" s="672">
        <f t="shared" si="1"/>
        <v>1</v>
      </c>
    </row>
    <row r="11" spans="1:24">
      <c r="A11" s="753" t="s">
        <v>36769</v>
      </c>
      <c r="B11" s="754" t="s">
        <v>36770</v>
      </c>
      <c r="C11" s="755" t="s">
        <v>238</v>
      </c>
      <c r="D11" s="756">
        <v>2</v>
      </c>
      <c r="E11" s="758"/>
      <c r="F11" s="671">
        <f t="shared" si="0"/>
        <v>11.7</v>
      </c>
      <c r="G11" s="909" t="s">
        <v>36224</v>
      </c>
      <c r="H11" s="908">
        <v>11.7</v>
      </c>
      <c r="I11" s="909"/>
      <c r="J11" s="908"/>
      <c r="K11" s="909"/>
      <c r="L11" s="908"/>
      <c r="M11" s="760"/>
      <c r="N11" s="671"/>
      <c r="O11" s="760"/>
      <c r="P11" s="671"/>
      <c r="Q11" s="671"/>
      <c r="R11" s="671"/>
      <c r="S11" s="671"/>
      <c r="T11" s="760"/>
      <c r="U11" s="671"/>
      <c r="V11" s="757"/>
      <c r="W11" s="671"/>
      <c r="X11" s="672">
        <f t="shared" si="1"/>
        <v>1</v>
      </c>
    </row>
    <row r="12" spans="1:24">
      <c r="A12" s="753" t="s">
        <v>36033</v>
      </c>
      <c r="B12" s="754" t="s">
        <v>35901</v>
      </c>
      <c r="C12" s="755" t="s">
        <v>238</v>
      </c>
      <c r="D12" s="756">
        <v>85</v>
      </c>
      <c r="E12" s="758"/>
      <c r="F12" s="671">
        <f t="shared" si="0"/>
        <v>2.9</v>
      </c>
      <c r="G12" s="909" t="s">
        <v>36224</v>
      </c>
      <c r="H12" s="908">
        <v>2.9</v>
      </c>
      <c r="I12" s="909" t="s">
        <v>36225</v>
      </c>
      <c r="J12" s="908">
        <v>2.1</v>
      </c>
      <c r="K12" s="909" t="s">
        <v>36771</v>
      </c>
      <c r="L12" s="908">
        <v>16.18</v>
      </c>
      <c r="M12" s="757"/>
      <c r="N12" s="671"/>
      <c r="O12" s="757"/>
      <c r="P12" s="671"/>
      <c r="Q12" s="671"/>
      <c r="R12" s="671"/>
      <c r="S12" s="671"/>
      <c r="T12" s="757"/>
      <c r="U12" s="671"/>
      <c r="V12" s="760"/>
      <c r="W12" s="671"/>
      <c r="X12" s="672">
        <f t="shared" si="1"/>
        <v>3</v>
      </c>
    </row>
    <row r="13" spans="1:24">
      <c r="A13" s="753" t="s">
        <v>36034</v>
      </c>
      <c r="B13" s="754" t="s">
        <v>35910</v>
      </c>
      <c r="C13" s="755" t="s">
        <v>238</v>
      </c>
      <c r="D13" s="761">
        <v>25</v>
      </c>
      <c r="E13" s="762"/>
      <c r="F13" s="671">
        <f t="shared" si="0"/>
        <v>3.96</v>
      </c>
      <c r="G13" s="909" t="s">
        <v>36224</v>
      </c>
      <c r="H13" s="908">
        <v>3.96</v>
      </c>
      <c r="I13" s="909" t="s">
        <v>36225</v>
      </c>
      <c r="J13" s="908">
        <v>2.8</v>
      </c>
      <c r="K13" s="909" t="s">
        <v>36771</v>
      </c>
      <c r="L13" s="908">
        <v>35.33</v>
      </c>
      <c r="M13" s="757"/>
      <c r="N13" s="671"/>
      <c r="O13" s="757"/>
      <c r="P13" s="671"/>
      <c r="Q13" s="671"/>
      <c r="R13" s="671"/>
      <c r="S13" s="671"/>
      <c r="T13" s="757"/>
      <c r="U13" s="671"/>
      <c r="V13" s="760"/>
      <c r="W13" s="671"/>
      <c r="X13" s="672">
        <f t="shared" si="1"/>
        <v>3</v>
      </c>
    </row>
    <row r="14" spans="1:24">
      <c r="A14" s="753" t="s">
        <v>36035</v>
      </c>
      <c r="B14" s="754" t="s">
        <v>35936</v>
      </c>
      <c r="C14" s="755" t="s">
        <v>238</v>
      </c>
      <c r="D14" s="756">
        <v>18</v>
      </c>
      <c r="E14" s="758"/>
      <c r="F14" s="671">
        <f t="shared" si="0"/>
        <v>5.75</v>
      </c>
      <c r="G14" s="909" t="s">
        <v>36224</v>
      </c>
      <c r="H14" s="908">
        <v>5.75</v>
      </c>
      <c r="I14" s="909" t="s">
        <v>36225</v>
      </c>
      <c r="J14" s="908">
        <v>4.0999999999999996</v>
      </c>
      <c r="K14" s="909" t="s">
        <v>36771</v>
      </c>
      <c r="L14" s="908">
        <v>34.29</v>
      </c>
      <c r="M14" s="757"/>
      <c r="N14" s="671"/>
      <c r="O14" s="757"/>
      <c r="P14" s="671"/>
      <c r="Q14" s="671"/>
      <c r="R14" s="671"/>
      <c r="S14" s="671"/>
      <c r="T14" s="757"/>
      <c r="U14" s="671"/>
      <c r="V14" s="760"/>
      <c r="W14" s="671"/>
      <c r="X14" s="672">
        <f t="shared" si="1"/>
        <v>3</v>
      </c>
    </row>
    <row r="15" spans="1:24">
      <c r="A15" s="753" t="s">
        <v>36036</v>
      </c>
      <c r="B15" s="754" t="s">
        <v>36000</v>
      </c>
      <c r="C15" s="755" t="s">
        <v>238</v>
      </c>
      <c r="D15" s="756">
        <v>6</v>
      </c>
      <c r="E15" s="758"/>
      <c r="F15" s="671">
        <f t="shared" si="0"/>
        <v>7.21</v>
      </c>
      <c r="G15" s="909" t="s">
        <v>36224</v>
      </c>
      <c r="H15" s="908">
        <v>7.21</v>
      </c>
      <c r="I15" s="909" t="s">
        <v>36225</v>
      </c>
      <c r="J15" s="908">
        <v>4.9800000000000004</v>
      </c>
      <c r="K15" s="909" t="s">
        <v>36771</v>
      </c>
      <c r="L15" s="908">
        <v>57.11</v>
      </c>
      <c r="M15" s="760"/>
      <c r="N15" s="671"/>
      <c r="O15" s="760"/>
      <c r="P15" s="671"/>
      <c r="Q15" s="671"/>
      <c r="R15" s="671"/>
      <c r="S15" s="671"/>
      <c r="T15" s="760"/>
      <c r="U15" s="671"/>
      <c r="V15" s="760"/>
      <c r="W15" s="671"/>
      <c r="X15" s="672">
        <f t="shared" si="1"/>
        <v>3</v>
      </c>
    </row>
    <row r="16" spans="1:24">
      <c r="A16" s="753" t="s">
        <v>36037</v>
      </c>
      <c r="B16" s="754" t="s">
        <v>35903</v>
      </c>
      <c r="C16" s="755" t="s">
        <v>238</v>
      </c>
      <c r="D16" s="756">
        <v>25</v>
      </c>
      <c r="E16" s="758"/>
      <c r="F16" s="671">
        <f t="shared" si="0"/>
        <v>11.77</v>
      </c>
      <c r="G16" s="909" t="s">
        <v>36224</v>
      </c>
      <c r="H16" s="908">
        <v>11.77</v>
      </c>
      <c r="I16" s="909" t="s">
        <v>36225</v>
      </c>
      <c r="J16" s="908">
        <v>9.1999999999999993</v>
      </c>
      <c r="K16" s="909" t="s">
        <v>36771</v>
      </c>
      <c r="L16" s="908">
        <v>89.93</v>
      </c>
      <c r="M16" s="760"/>
      <c r="N16" s="671"/>
      <c r="O16" s="760"/>
      <c r="P16" s="671"/>
      <c r="Q16" s="671"/>
      <c r="R16" s="671"/>
      <c r="S16" s="671"/>
      <c r="T16" s="760"/>
      <c r="U16" s="671"/>
      <c r="V16" s="760"/>
      <c r="W16" s="671"/>
      <c r="X16" s="672">
        <f t="shared" si="1"/>
        <v>3</v>
      </c>
    </row>
    <row r="17" spans="1:24">
      <c r="A17" s="753" t="s">
        <v>36038</v>
      </c>
      <c r="B17" s="754" t="s">
        <v>36006</v>
      </c>
      <c r="C17" s="755" t="s">
        <v>238</v>
      </c>
      <c r="D17" s="756">
        <v>6</v>
      </c>
      <c r="E17" s="758"/>
      <c r="F17" s="671">
        <f t="shared" si="0"/>
        <v>15.9</v>
      </c>
      <c r="G17" s="909" t="s">
        <v>36224</v>
      </c>
      <c r="H17" s="908">
        <v>15.9</v>
      </c>
      <c r="I17" s="909" t="s">
        <v>36225</v>
      </c>
      <c r="J17" s="908">
        <v>14.5</v>
      </c>
      <c r="K17" s="909" t="s">
        <v>36771</v>
      </c>
      <c r="L17" s="908">
        <v>114.49</v>
      </c>
      <c r="M17" s="760"/>
      <c r="N17" s="671"/>
      <c r="O17" s="760"/>
      <c r="P17" s="671"/>
      <c r="Q17" s="671"/>
      <c r="R17" s="671"/>
      <c r="S17" s="671"/>
      <c r="T17" s="760"/>
      <c r="U17" s="671"/>
      <c r="V17" s="760"/>
      <c r="W17" s="671"/>
      <c r="X17" s="672">
        <f t="shared" si="1"/>
        <v>3</v>
      </c>
    </row>
    <row r="18" spans="1:24">
      <c r="A18" s="753" t="s">
        <v>36039</v>
      </c>
      <c r="B18" s="754" t="s">
        <v>35965</v>
      </c>
      <c r="C18" s="755" t="s">
        <v>238</v>
      </c>
      <c r="D18" s="756">
        <v>18</v>
      </c>
      <c r="E18" s="758"/>
      <c r="F18" s="671">
        <f t="shared" si="0"/>
        <v>1.96</v>
      </c>
      <c r="G18" s="909" t="s">
        <v>36224</v>
      </c>
      <c r="H18" s="908">
        <v>1.96</v>
      </c>
      <c r="I18" s="909" t="s">
        <v>36225</v>
      </c>
      <c r="J18" s="908">
        <v>1.2</v>
      </c>
      <c r="K18" s="909" t="s">
        <v>36771</v>
      </c>
      <c r="L18" s="908">
        <v>11.31</v>
      </c>
      <c r="M18" s="760"/>
      <c r="N18" s="671"/>
      <c r="O18" s="760"/>
      <c r="P18" s="671"/>
      <c r="Q18" s="671"/>
      <c r="R18" s="671"/>
      <c r="S18" s="671"/>
      <c r="T18" s="760"/>
      <c r="U18" s="671"/>
      <c r="V18" s="760"/>
      <c r="W18" s="671"/>
      <c r="X18" s="672">
        <f t="shared" si="1"/>
        <v>3</v>
      </c>
    </row>
    <row r="19" spans="1:24">
      <c r="A19" s="753" t="s">
        <v>36772</v>
      </c>
      <c r="B19" s="754" t="s">
        <v>37708</v>
      </c>
      <c r="C19" s="755" t="s">
        <v>238</v>
      </c>
      <c r="D19" s="756">
        <v>3</v>
      </c>
      <c r="E19" s="758"/>
      <c r="F19" s="671">
        <f t="shared" si="0"/>
        <v>57.3</v>
      </c>
      <c r="G19" s="909" t="s">
        <v>36224</v>
      </c>
      <c r="H19" s="908">
        <v>25.8</v>
      </c>
      <c r="I19" s="909" t="s">
        <v>36771</v>
      </c>
      <c r="J19" s="908">
        <v>88.8</v>
      </c>
      <c r="K19" s="909"/>
      <c r="L19" s="908"/>
      <c r="M19" s="760"/>
      <c r="N19" s="671"/>
      <c r="O19" s="760"/>
      <c r="P19" s="671"/>
      <c r="Q19" s="671"/>
      <c r="R19" s="671"/>
      <c r="S19" s="671"/>
      <c r="T19" s="760"/>
      <c r="U19" s="671"/>
      <c r="V19" s="760"/>
      <c r="W19" s="671"/>
      <c r="X19" s="672">
        <f t="shared" si="1"/>
        <v>2</v>
      </c>
    </row>
    <row r="20" spans="1:24">
      <c r="A20" s="753" t="s">
        <v>36773</v>
      </c>
      <c r="B20" s="754" t="s">
        <v>36774</v>
      </c>
      <c r="C20" s="755" t="s">
        <v>238</v>
      </c>
      <c r="D20" s="756">
        <v>7</v>
      </c>
      <c r="E20" s="758"/>
      <c r="F20" s="671">
        <f t="shared" si="0"/>
        <v>61.97</v>
      </c>
      <c r="G20" s="909" t="s">
        <v>36224</v>
      </c>
      <c r="H20" s="908">
        <v>61.97</v>
      </c>
      <c r="I20" s="909" t="s">
        <v>36225</v>
      </c>
      <c r="J20" s="908">
        <v>38</v>
      </c>
      <c r="K20" s="909" t="s">
        <v>36771</v>
      </c>
      <c r="L20" s="908">
        <v>73.739999999999995</v>
      </c>
      <c r="M20" s="757"/>
      <c r="N20" s="671"/>
      <c r="O20" s="757"/>
      <c r="P20" s="671"/>
      <c r="Q20" s="671"/>
      <c r="R20" s="671"/>
      <c r="S20" s="671"/>
      <c r="T20" s="757"/>
      <c r="U20" s="671"/>
      <c r="V20" s="757"/>
      <c r="W20" s="671"/>
      <c r="X20" s="672">
        <f t="shared" si="1"/>
        <v>3</v>
      </c>
    </row>
    <row r="21" spans="1:24">
      <c r="A21" s="753" t="s">
        <v>36775</v>
      </c>
      <c r="B21" s="754" t="s">
        <v>36776</v>
      </c>
      <c r="C21" s="755" t="s">
        <v>238</v>
      </c>
      <c r="D21" s="756">
        <v>1</v>
      </c>
      <c r="E21" s="758"/>
      <c r="F21" s="671">
        <f t="shared" si="0"/>
        <v>139.62</v>
      </c>
      <c r="G21" s="909" t="s">
        <v>36224</v>
      </c>
      <c r="H21" s="908">
        <v>28.15</v>
      </c>
      <c r="I21" s="909" t="s">
        <v>36225</v>
      </c>
      <c r="J21" s="908">
        <v>190</v>
      </c>
      <c r="K21" s="909" t="s">
        <v>36771</v>
      </c>
      <c r="L21" s="908">
        <v>139.62</v>
      </c>
      <c r="M21" s="757"/>
      <c r="N21" s="671"/>
      <c r="O21" s="757"/>
      <c r="P21" s="671"/>
      <c r="Q21" s="671"/>
      <c r="R21" s="671"/>
      <c r="S21" s="671"/>
      <c r="T21" s="757"/>
      <c r="U21" s="671"/>
      <c r="V21" s="757"/>
      <c r="W21" s="671"/>
      <c r="X21" s="672">
        <f t="shared" si="1"/>
        <v>3</v>
      </c>
    </row>
    <row r="22" spans="1:24">
      <c r="A22" s="753" t="s">
        <v>36777</v>
      </c>
      <c r="B22" s="754" t="s">
        <v>36778</v>
      </c>
      <c r="C22" s="755" t="s">
        <v>238</v>
      </c>
      <c r="D22" s="756">
        <v>6</v>
      </c>
      <c r="E22" s="758"/>
      <c r="F22" s="671">
        <f t="shared" si="0"/>
        <v>169.14</v>
      </c>
      <c r="G22" s="909" t="s">
        <v>36224</v>
      </c>
      <c r="H22" s="908">
        <v>46.46</v>
      </c>
      <c r="I22" s="909" t="s">
        <v>36225</v>
      </c>
      <c r="J22" s="908">
        <v>210</v>
      </c>
      <c r="K22" s="909" t="s">
        <v>36771</v>
      </c>
      <c r="L22" s="908">
        <v>169.14</v>
      </c>
      <c r="M22" s="757"/>
      <c r="N22" s="671"/>
      <c r="O22" s="757"/>
      <c r="P22" s="671"/>
      <c r="Q22" s="671"/>
      <c r="R22" s="671"/>
      <c r="S22" s="671"/>
      <c r="T22" s="757"/>
      <c r="U22" s="671"/>
      <c r="V22" s="757"/>
      <c r="W22" s="671"/>
      <c r="X22" s="672">
        <f t="shared" si="1"/>
        <v>3</v>
      </c>
    </row>
    <row r="23" spans="1:24">
      <c r="A23" s="753" t="s">
        <v>36040</v>
      </c>
      <c r="B23" s="754" t="s">
        <v>35918</v>
      </c>
      <c r="C23" s="755" t="s">
        <v>238</v>
      </c>
      <c r="D23" s="763">
        <v>4</v>
      </c>
      <c r="E23" s="758"/>
      <c r="F23" s="671">
        <f t="shared" si="0"/>
        <v>2.9</v>
      </c>
      <c r="G23" s="909" t="s">
        <v>36224</v>
      </c>
      <c r="H23" s="908">
        <v>2.9</v>
      </c>
      <c r="I23" s="909" t="s">
        <v>36225</v>
      </c>
      <c r="J23" s="908">
        <v>2.1</v>
      </c>
      <c r="K23" s="909" t="s">
        <v>36771</v>
      </c>
      <c r="L23" s="908">
        <v>16.18</v>
      </c>
      <c r="M23" s="757"/>
      <c r="N23" s="671"/>
      <c r="O23" s="757"/>
      <c r="P23" s="671"/>
      <c r="Q23" s="671"/>
      <c r="R23" s="671"/>
      <c r="S23" s="671"/>
      <c r="T23" s="757"/>
      <c r="U23" s="671"/>
      <c r="V23" s="757"/>
      <c r="W23" s="671"/>
      <c r="X23" s="672">
        <f t="shared" si="1"/>
        <v>3</v>
      </c>
    </row>
    <row r="24" spans="1:24">
      <c r="A24" s="753" t="s">
        <v>36041</v>
      </c>
      <c r="B24" s="754" t="s">
        <v>35932</v>
      </c>
      <c r="C24" s="755" t="s">
        <v>238</v>
      </c>
      <c r="D24" s="756">
        <v>6</v>
      </c>
      <c r="E24" s="758"/>
      <c r="F24" s="671">
        <f t="shared" si="0"/>
        <v>3.96</v>
      </c>
      <c r="G24" s="909" t="s">
        <v>36224</v>
      </c>
      <c r="H24" s="908">
        <v>3.96</v>
      </c>
      <c r="I24" s="909" t="s">
        <v>36225</v>
      </c>
      <c r="J24" s="908">
        <v>2.8</v>
      </c>
      <c r="K24" s="909" t="s">
        <v>36771</v>
      </c>
      <c r="L24" s="908">
        <v>35.33</v>
      </c>
      <c r="M24" s="757"/>
      <c r="N24" s="671"/>
      <c r="O24" s="757"/>
      <c r="P24" s="671"/>
      <c r="Q24" s="671"/>
      <c r="R24" s="671"/>
      <c r="S24" s="671"/>
      <c r="T24" s="757"/>
      <c r="U24" s="671"/>
      <c r="V24" s="757"/>
      <c r="W24" s="671"/>
      <c r="X24" s="672">
        <f t="shared" si="1"/>
        <v>3</v>
      </c>
    </row>
    <row r="25" spans="1:24">
      <c r="A25" s="753" t="s">
        <v>36042</v>
      </c>
      <c r="B25" s="754" t="s">
        <v>35934</v>
      </c>
      <c r="C25" s="755" t="s">
        <v>238</v>
      </c>
      <c r="D25" s="756">
        <v>2</v>
      </c>
      <c r="E25" s="758"/>
      <c r="F25" s="671">
        <f t="shared" si="0"/>
        <v>5.75</v>
      </c>
      <c r="G25" s="909" t="s">
        <v>36224</v>
      </c>
      <c r="H25" s="908">
        <v>5.75</v>
      </c>
      <c r="I25" s="909" t="s">
        <v>36225</v>
      </c>
      <c r="J25" s="908">
        <v>4.0999999999999996</v>
      </c>
      <c r="K25" s="909" t="s">
        <v>36771</v>
      </c>
      <c r="L25" s="908">
        <v>64.290000000000006</v>
      </c>
      <c r="M25" s="757"/>
      <c r="N25" s="671"/>
      <c r="O25" s="757"/>
      <c r="P25" s="671"/>
      <c r="Q25" s="671"/>
      <c r="R25" s="671"/>
      <c r="S25" s="671"/>
      <c r="T25" s="757"/>
      <c r="U25" s="671"/>
      <c r="V25" s="757"/>
      <c r="W25" s="671"/>
      <c r="X25" s="672">
        <f t="shared" si="1"/>
        <v>3</v>
      </c>
    </row>
    <row r="26" spans="1:24">
      <c r="A26" s="753" t="s">
        <v>36779</v>
      </c>
      <c r="B26" s="754" t="s">
        <v>36780</v>
      </c>
      <c r="C26" s="755" t="s">
        <v>238</v>
      </c>
      <c r="D26" s="756">
        <v>5</v>
      </c>
      <c r="E26" s="758"/>
      <c r="F26" s="671">
        <f t="shared" si="0"/>
        <v>21.26</v>
      </c>
      <c r="G26" s="909" t="s">
        <v>36224</v>
      </c>
      <c r="H26" s="908">
        <v>7.21</v>
      </c>
      <c r="I26" s="909" t="s">
        <v>36771</v>
      </c>
      <c r="J26" s="908">
        <v>35.31</v>
      </c>
      <c r="K26" s="909"/>
      <c r="L26" s="908"/>
      <c r="M26" s="757"/>
      <c r="N26" s="671"/>
      <c r="O26" s="757"/>
      <c r="P26" s="671"/>
      <c r="Q26" s="671"/>
      <c r="R26" s="671"/>
      <c r="S26" s="671"/>
      <c r="T26" s="757"/>
      <c r="U26" s="671"/>
      <c r="V26" s="757"/>
      <c r="W26" s="671"/>
      <c r="X26" s="672">
        <f t="shared" si="1"/>
        <v>2</v>
      </c>
    </row>
    <row r="27" spans="1:24">
      <c r="A27" s="753" t="s">
        <v>36043</v>
      </c>
      <c r="B27" s="754" t="s">
        <v>35888</v>
      </c>
      <c r="C27" s="755" t="s">
        <v>238</v>
      </c>
      <c r="D27" s="756">
        <v>18</v>
      </c>
      <c r="E27" s="758"/>
      <c r="F27" s="671">
        <f t="shared" si="0"/>
        <v>50.850000000000009</v>
      </c>
      <c r="G27" s="909" t="s">
        <v>36224</v>
      </c>
      <c r="H27" s="908">
        <v>11.77</v>
      </c>
      <c r="I27" s="909" t="s">
        <v>36225</v>
      </c>
      <c r="J27" s="908">
        <v>9.1999999999999993</v>
      </c>
      <c r="K27" s="909" t="s">
        <v>36771</v>
      </c>
      <c r="L27" s="908">
        <v>89.93</v>
      </c>
      <c r="M27" s="757" t="s">
        <v>36226</v>
      </c>
      <c r="N27" s="671">
        <v>10833</v>
      </c>
      <c r="O27" s="757"/>
      <c r="P27" s="671"/>
      <c r="Q27" s="671"/>
      <c r="R27" s="671"/>
      <c r="S27" s="671"/>
      <c r="T27" s="757"/>
      <c r="U27" s="671"/>
      <c r="V27" s="757"/>
      <c r="W27" s="671"/>
      <c r="X27" s="672">
        <f t="shared" si="1"/>
        <v>4</v>
      </c>
    </row>
    <row r="28" spans="1:24">
      <c r="A28" s="753" t="s">
        <v>36781</v>
      </c>
      <c r="B28" s="754" t="s">
        <v>36782</v>
      </c>
      <c r="C28" s="755" t="s">
        <v>238</v>
      </c>
      <c r="D28" s="756">
        <v>1</v>
      </c>
      <c r="E28" s="758"/>
      <c r="F28" s="671">
        <f t="shared" si="0"/>
        <v>5.4450000000000003</v>
      </c>
      <c r="G28" s="909" t="s">
        <v>36224</v>
      </c>
      <c r="H28" s="908">
        <v>1.96</v>
      </c>
      <c r="I28" s="909" t="s">
        <v>36771</v>
      </c>
      <c r="J28" s="908">
        <v>8.93</v>
      </c>
      <c r="K28" s="909"/>
      <c r="L28" s="908"/>
      <c r="M28" s="757"/>
      <c r="N28" s="671"/>
      <c r="O28" s="757"/>
      <c r="P28" s="671"/>
      <c r="Q28" s="671"/>
      <c r="R28" s="671"/>
      <c r="S28" s="671"/>
      <c r="T28" s="757"/>
      <c r="U28" s="671"/>
      <c r="V28" s="760"/>
      <c r="W28" s="671"/>
      <c r="X28" s="672">
        <f t="shared" si="1"/>
        <v>2</v>
      </c>
    </row>
    <row r="29" spans="1:24">
      <c r="A29" s="753" t="s">
        <v>36783</v>
      </c>
      <c r="B29" s="754" t="s">
        <v>36784</v>
      </c>
      <c r="C29" s="755" t="s">
        <v>238</v>
      </c>
      <c r="D29" s="756">
        <v>10</v>
      </c>
      <c r="E29" s="757"/>
      <c r="F29" s="671">
        <f t="shared" si="0"/>
        <v>0.73599999999999999</v>
      </c>
      <c r="G29" s="909"/>
      <c r="H29" s="908">
        <v>0.73599999999999999</v>
      </c>
      <c r="I29" s="909"/>
      <c r="J29" s="908"/>
      <c r="K29" s="909"/>
      <c r="L29" s="908"/>
      <c r="M29" s="757"/>
      <c r="N29" s="671"/>
      <c r="O29" s="757"/>
      <c r="P29" s="671"/>
      <c r="Q29" s="671"/>
      <c r="R29" s="671"/>
      <c r="S29" s="671"/>
      <c r="T29" s="757"/>
      <c r="U29" s="671"/>
      <c r="V29" s="760"/>
      <c r="W29" s="671"/>
      <c r="X29" s="672">
        <f t="shared" si="1"/>
        <v>1</v>
      </c>
    </row>
    <row r="30" spans="1:24">
      <c r="A30" s="753" t="s">
        <v>36785</v>
      </c>
      <c r="B30" s="754" t="s">
        <v>36786</v>
      </c>
      <c r="C30" s="755" t="s">
        <v>238</v>
      </c>
      <c r="D30" s="756">
        <v>1</v>
      </c>
      <c r="E30" s="757"/>
      <c r="F30" s="671">
        <f t="shared" si="0"/>
        <v>5659.13</v>
      </c>
      <c r="G30" s="909"/>
      <c r="H30" s="908">
        <v>485.26</v>
      </c>
      <c r="I30" s="909"/>
      <c r="J30" s="908"/>
      <c r="K30" s="909"/>
      <c r="L30" s="908"/>
      <c r="M30" s="757" t="s">
        <v>36226</v>
      </c>
      <c r="N30" s="671">
        <v>10833</v>
      </c>
      <c r="O30" s="757"/>
      <c r="P30" s="671"/>
      <c r="Q30" s="671"/>
      <c r="R30" s="671"/>
      <c r="S30" s="671"/>
      <c r="T30" s="757"/>
      <c r="U30" s="671"/>
      <c r="V30" s="760"/>
      <c r="W30" s="671"/>
      <c r="X30" s="672">
        <f t="shared" si="1"/>
        <v>2</v>
      </c>
    </row>
    <row r="31" spans="1:24" ht="127.5">
      <c r="A31" s="753" t="s">
        <v>36787</v>
      </c>
      <c r="B31" s="754" t="s">
        <v>36788</v>
      </c>
      <c r="C31" s="757" t="s">
        <v>0</v>
      </c>
      <c r="D31" s="756">
        <v>30</v>
      </c>
      <c r="E31" s="757"/>
      <c r="F31" s="671">
        <f t="shared" si="0"/>
        <v>13.85</v>
      </c>
      <c r="G31" s="757"/>
      <c r="H31" s="671">
        <v>13.85</v>
      </c>
      <c r="I31" s="757"/>
      <c r="J31" s="671"/>
      <c r="K31" s="757"/>
      <c r="L31" s="671"/>
      <c r="M31" s="757"/>
      <c r="N31" s="671"/>
      <c r="O31" s="757"/>
      <c r="P31" s="671"/>
      <c r="Q31" s="671"/>
      <c r="R31" s="671"/>
      <c r="S31" s="671"/>
      <c r="T31" s="757"/>
      <c r="U31" s="671"/>
      <c r="V31" s="760"/>
      <c r="W31" s="671"/>
      <c r="X31" s="672">
        <f t="shared" si="1"/>
        <v>1</v>
      </c>
    </row>
    <row r="32" spans="1:24" ht="51">
      <c r="A32" s="753" t="s">
        <v>36789</v>
      </c>
      <c r="B32" s="754" t="s">
        <v>36790</v>
      </c>
      <c r="C32" s="755" t="s">
        <v>0</v>
      </c>
      <c r="D32" s="756">
        <v>70</v>
      </c>
      <c r="E32" s="757"/>
      <c r="F32" s="671">
        <f t="shared" si="0"/>
        <v>25.42</v>
      </c>
      <c r="G32" s="757"/>
      <c r="H32" s="671">
        <v>25.42</v>
      </c>
      <c r="I32" s="757"/>
      <c r="J32" s="671"/>
      <c r="K32" s="757"/>
      <c r="L32" s="671"/>
      <c r="M32" s="757"/>
      <c r="N32" s="671"/>
      <c r="O32" s="757"/>
      <c r="P32" s="671"/>
      <c r="Q32" s="671"/>
      <c r="R32" s="671"/>
      <c r="S32" s="671"/>
      <c r="T32" s="757"/>
      <c r="U32" s="671"/>
      <c r="V32" s="760"/>
      <c r="W32" s="671"/>
      <c r="X32" s="672">
        <f t="shared" si="1"/>
        <v>1</v>
      </c>
    </row>
    <row r="33" spans="1:24" ht="51">
      <c r="A33" s="753" t="s">
        <v>36791</v>
      </c>
      <c r="B33" s="754" t="s">
        <v>36792</v>
      </c>
      <c r="C33" s="755" t="s">
        <v>0</v>
      </c>
      <c r="D33" s="756">
        <v>45</v>
      </c>
      <c r="E33" s="757"/>
      <c r="F33" s="671">
        <f t="shared" si="0"/>
        <v>29.4</v>
      </c>
      <c r="G33" s="757"/>
      <c r="H33" s="671">
        <v>29.4</v>
      </c>
      <c r="I33" s="757"/>
      <c r="J33" s="671"/>
      <c r="K33" s="757"/>
      <c r="L33" s="671"/>
      <c r="M33" s="757"/>
      <c r="N33" s="671"/>
      <c r="O33" s="757"/>
      <c r="P33" s="671"/>
      <c r="Q33" s="671"/>
      <c r="R33" s="671"/>
      <c r="S33" s="671"/>
      <c r="T33" s="757"/>
      <c r="U33" s="671"/>
      <c r="V33" s="760"/>
      <c r="W33" s="671"/>
      <c r="X33" s="672">
        <f t="shared" si="1"/>
        <v>1</v>
      </c>
    </row>
    <row r="34" spans="1:24" ht="51">
      <c r="A34" s="753" t="s">
        <v>36793</v>
      </c>
      <c r="B34" s="754" t="s">
        <v>36794</v>
      </c>
      <c r="C34" s="755" t="s">
        <v>0</v>
      </c>
      <c r="D34" s="756">
        <v>20</v>
      </c>
      <c r="E34" s="757"/>
      <c r="F34" s="671">
        <f t="shared" si="0"/>
        <v>16.190000000000001</v>
      </c>
      <c r="G34" s="757"/>
      <c r="H34" s="671">
        <v>16.190000000000001</v>
      </c>
      <c r="I34" s="757"/>
      <c r="J34" s="671"/>
      <c r="K34" s="757"/>
      <c r="L34" s="671"/>
      <c r="M34" s="757"/>
      <c r="N34" s="671"/>
      <c r="O34" s="757"/>
      <c r="P34" s="671"/>
      <c r="Q34" s="671"/>
      <c r="R34" s="671"/>
      <c r="S34" s="671"/>
      <c r="T34" s="757"/>
      <c r="U34" s="671"/>
      <c r="V34" s="760"/>
      <c r="W34" s="671"/>
      <c r="X34" s="672">
        <f t="shared" si="1"/>
        <v>1</v>
      </c>
    </row>
    <row r="35" spans="1:24">
      <c r="A35" s="753" t="s">
        <v>36795</v>
      </c>
      <c r="B35" s="754" t="s">
        <v>36796</v>
      </c>
      <c r="C35" s="755" t="s">
        <v>0</v>
      </c>
      <c r="D35" s="756">
        <v>50</v>
      </c>
      <c r="E35" s="757"/>
      <c r="F35" s="671">
        <f t="shared" si="0"/>
        <v>7.05</v>
      </c>
      <c r="G35" s="757"/>
      <c r="H35" s="671">
        <v>7.05</v>
      </c>
      <c r="I35" s="757"/>
      <c r="J35" s="671"/>
      <c r="K35" s="757"/>
      <c r="L35" s="671"/>
      <c r="M35" s="757"/>
      <c r="N35" s="671"/>
      <c r="O35" s="757"/>
      <c r="P35" s="671"/>
      <c r="Q35" s="671"/>
      <c r="R35" s="671"/>
      <c r="S35" s="671"/>
      <c r="T35" s="757"/>
      <c r="U35" s="671"/>
      <c r="V35" s="760"/>
      <c r="W35" s="671"/>
      <c r="X35" s="672">
        <f t="shared" si="1"/>
        <v>1</v>
      </c>
    </row>
    <row r="36" spans="1:24">
      <c r="A36" s="753" t="s">
        <v>36797</v>
      </c>
      <c r="B36" s="754" t="s">
        <v>36798</v>
      </c>
      <c r="C36" s="755" t="s">
        <v>0</v>
      </c>
      <c r="D36" s="756">
        <v>130</v>
      </c>
      <c r="E36" s="757"/>
      <c r="F36" s="671">
        <f t="shared" si="0"/>
        <v>30.33</v>
      </c>
      <c r="G36" s="757"/>
      <c r="H36" s="671">
        <v>30.33</v>
      </c>
      <c r="I36" s="757"/>
      <c r="J36" s="671"/>
      <c r="K36" s="757"/>
      <c r="L36" s="671"/>
      <c r="M36" s="757"/>
      <c r="N36" s="671"/>
      <c r="O36" s="757"/>
      <c r="P36" s="671"/>
      <c r="Q36" s="671"/>
      <c r="R36" s="671"/>
      <c r="S36" s="671"/>
      <c r="T36" s="757"/>
      <c r="U36" s="671"/>
      <c r="V36" s="760"/>
      <c r="W36" s="671"/>
      <c r="X36" s="672">
        <f t="shared" si="1"/>
        <v>1</v>
      </c>
    </row>
    <row r="37" spans="1:24" ht="51">
      <c r="A37" s="753" t="s">
        <v>36799</v>
      </c>
      <c r="B37" s="754" t="s">
        <v>36800</v>
      </c>
      <c r="C37" s="755" t="s">
        <v>0</v>
      </c>
      <c r="D37" s="756">
        <v>25</v>
      </c>
      <c r="E37" s="757"/>
      <c r="F37" s="671">
        <f t="shared" si="0"/>
        <v>0.57999999999999996</v>
      </c>
      <c r="G37" s="757"/>
      <c r="H37" s="671">
        <v>0.57999999999999996</v>
      </c>
      <c r="I37" s="757"/>
      <c r="J37" s="671"/>
      <c r="K37" s="757"/>
      <c r="L37" s="671"/>
      <c r="M37" s="757"/>
      <c r="N37" s="671"/>
      <c r="O37" s="757"/>
      <c r="P37" s="671"/>
      <c r="Q37" s="671"/>
      <c r="R37" s="671"/>
      <c r="S37" s="671"/>
      <c r="T37" s="757"/>
      <c r="U37" s="671"/>
      <c r="V37" s="760"/>
      <c r="W37" s="671"/>
      <c r="X37" s="672">
        <f t="shared" si="1"/>
        <v>1</v>
      </c>
    </row>
    <row r="38" spans="1:24" ht="51">
      <c r="A38" s="753" t="s">
        <v>36801</v>
      </c>
      <c r="B38" s="754" t="s">
        <v>36802</v>
      </c>
      <c r="C38" s="755" t="s">
        <v>0</v>
      </c>
      <c r="D38" s="756">
        <v>25</v>
      </c>
      <c r="E38" s="757"/>
      <c r="F38" s="671">
        <f t="shared" si="0"/>
        <v>0.94</v>
      </c>
      <c r="G38" s="757"/>
      <c r="H38" s="671">
        <v>0.94</v>
      </c>
      <c r="I38" s="757"/>
      <c r="J38" s="671"/>
      <c r="K38" s="757"/>
      <c r="L38" s="671"/>
      <c r="M38" s="757"/>
      <c r="N38" s="671"/>
      <c r="O38" s="757"/>
      <c r="P38" s="671"/>
      <c r="Q38" s="671"/>
      <c r="R38" s="671"/>
      <c r="S38" s="671"/>
      <c r="T38" s="757"/>
      <c r="U38" s="671"/>
      <c r="V38" s="760"/>
      <c r="W38" s="671"/>
      <c r="X38" s="672">
        <f t="shared" si="1"/>
        <v>1</v>
      </c>
    </row>
    <row r="39" spans="1:24" ht="51">
      <c r="A39" s="753" t="s">
        <v>36803</v>
      </c>
      <c r="B39" s="754" t="s">
        <v>36804</v>
      </c>
      <c r="C39" s="755" t="s">
        <v>0</v>
      </c>
      <c r="D39" s="756">
        <v>10</v>
      </c>
      <c r="E39" s="757"/>
      <c r="F39" s="671">
        <f t="shared" si="0"/>
        <v>1.63</v>
      </c>
      <c r="G39" s="757"/>
      <c r="H39" s="671">
        <v>1.63</v>
      </c>
      <c r="I39" s="757"/>
      <c r="J39" s="671"/>
      <c r="K39" s="757"/>
      <c r="L39" s="671"/>
      <c r="M39" s="757"/>
      <c r="N39" s="671"/>
      <c r="O39" s="757"/>
      <c r="P39" s="671"/>
      <c r="Q39" s="671"/>
      <c r="R39" s="671"/>
      <c r="S39" s="671"/>
      <c r="T39" s="757"/>
      <c r="U39" s="671"/>
      <c r="V39" s="760"/>
      <c r="W39" s="671"/>
      <c r="X39" s="672">
        <f t="shared" si="1"/>
        <v>1</v>
      </c>
    </row>
    <row r="40" spans="1:24" ht="51">
      <c r="A40" s="753" t="s">
        <v>36805</v>
      </c>
      <c r="B40" s="754" t="s">
        <v>36806</v>
      </c>
      <c r="C40" s="755" t="s">
        <v>0</v>
      </c>
      <c r="D40" s="756">
        <v>6</v>
      </c>
      <c r="E40" s="757"/>
      <c r="F40" s="671">
        <f t="shared" si="0"/>
        <v>0.57999999999999996</v>
      </c>
      <c r="G40" s="757"/>
      <c r="H40" s="671">
        <v>0.57999999999999996</v>
      </c>
      <c r="I40" s="757"/>
      <c r="J40" s="671"/>
      <c r="K40" s="757"/>
      <c r="L40" s="671"/>
      <c r="M40" s="757"/>
      <c r="N40" s="671"/>
      <c r="O40" s="757"/>
      <c r="P40" s="671"/>
      <c r="Q40" s="671"/>
      <c r="R40" s="671"/>
      <c r="S40" s="671"/>
      <c r="T40" s="757"/>
      <c r="U40" s="671"/>
      <c r="V40" s="760"/>
      <c r="W40" s="671"/>
      <c r="X40" s="672">
        <f t="shared" si="1"/>
        <v>1</v>
      </c>
    </row>
    <row r="41" spans="1:24" ht="51">
      <c r="A41" s="753" t="s">
        <v>36807</v>
      </c>
      <c r="B41" s="754" t="s">
        <v>36808</v>
      </c>
      <c r="C41" s="755" t="s">
        <v>0</v>
      </c>
      <c r="D41" s="756">
        <v>25</v>
      </c>
      <c r="E41" s="757"/>
      <c r="F41" s="671">
        <f t="shared" si="0"/>
        <v>0.57999999999999996</v>
      </c>
      <c r="G41" s="757"/>
      <c r="H41" s="671">
        <v>0.57999999999999996</v>
      </c>
      <c r="I41" s="757"/>
      <c r="J41" s="671"/>
      <c r="K41" s="757"/>
      <c r="L41" s="671"/>
      <c r="M41" s="757"/>
      <c r="N41" s="671"/>
      <c r="O41" s="757"/>
      <c r="P41" s="671"/>
      <c r="Q41" s="671"/>
      <c r="R41" s="671"/>
      <c r="S41" s="671"/>
      <c r="T41" s="757"/>
      <c r="U41" s="671"/>
      <c r="V41" s="760"/>
      <c r="W41" s="671"/>
      <c r="X41" s="672">
        <f t="shared" si="1"/>
        <v>1</v>
      </c>
    </row>
    <row r="42" spans="1:24" ht="51">
      <c r="A42" s="753" t="s">
        <v>36809</v>
      </c>
      <c r="B42" s="754" t="s">
        <v>36810</v>
      </c>
      <c r="C42" s="757" t="s">
        <v>0</v>
      </c>
      <c r="D42" s="756">
        <v>50</v>
      </c>
      <c r="E42" s="757"/>
      <c r="F42" s="671">
        <f t="shared" si="0"/>
        <v>0.95</v>
      </c>
      <c r="G42" s="757"/>
      <c r="H42" s="671">
        <v>0.95</v>
      </c>
      <c r="I42" s="757"/>
      <c r="J42" s="671"/>
      <c r="K42" s="757"/>
      <c r="L42" s="671"/>
      <c r="M42" s="757"/>
      <c r="N42" s="671"/>
      <c r="O42" s="757"/>
      <c r="P42" s="671"/>
      <c r="Q42" s="671"/>
      <c r="R42" s="671"/>
      <c r="S42" s="671"/>
      <c r="T42" s="757"/>
      <c r="U42" s="671"/>
      <c r="V42" s="760"/>
      <c r="W42" s="671"/>
      <c r="X42" s="672">
        <f t="shared" si="1"/>
        <v>1</v>
      </c>
    </row>
    <row r="43" spans="1:24" ht="51">
      <c r="A43" s="753" t="s">
        <v>36811</v>
      </c>
      <c r="B43" s="754" t="s">
        <v>36812</v>
      </c>
      <c r="C43" s="755" t="s">
        <v>0</v>
      </c>
      <c r="D43" s="756">
        <v>30</v>
      </c>
      <c r="E43" s="757"/>
      <c r="F43" s="671">
        <f t="shared" si="0"/>
        <v>1.63</v>
      </c>
      <c r="G43" s="757"/>
      <c r="H43" s="671">
        <v>1.63</v>
      </c>
      <c r="I43" s="757"/>
      <c r="J43" s="671"/>
      <c r="K43" s="757"/>
      <c r="L43" s="671"/>
      <c r="M43" s="757"/>
      <c r="N43" s="671"/>
      <c r="O43" s="757"/>
      <c r="P43" s="671"/>
      <c r="Q43" s="671"/>
      <c r="R43" s="671"/>
      <c r="S43" s="671"/>
      <c r="T43" s="757"/>
      <c r="U43" s="671"/>
      <c r="V43" s="760"/>
      <c r="W43" s="671"/>
      <c r="X43" s="672">
        <f t="shared" si="1"/>
        <v>1</v>
      </c>
    </row>
    <row r="44" spans="1:24" ht="51">
      <c r="A44" s="753" t="s">
        <v>36813</v>
      </c>
      <c r="B44" s="754" t="s">
        <v>36814</v>
      </c>
      <c r="C44" s="757" t="s">
        <v>0</v>
      </c>
      <c r="D44" s="756">
        <v>25</v>
      </c>
      <c r="E44" s="757"/>
      <c r="F44" s="671">
        <f t="shared" si="0"/>
        <v>0.95</v>
      </c>
      <c r="G44" s="757"/>
      <c r="H44" s="671">
        <v>0.95</v>
      </c>
      <c r="I44" s="757"/>
      <c r="J44" s="671"/>
      <c r="K44" s="757"/>
      <c r="L44" s="671"/>
      <c r="M44" s="757"/>
      <c r="N44" s="671"/>
      <c r="O44" s="757"/>
      <c r="P44" s="671"/>
      <c r="Q44" s="671"/>
      <c r="R44" s="671"/>
      <c r="S44" s="671"/>
      <c r="T44" s="757"/>
      <c r="U44" s="671"/>
      <c r="V44" s="760"/>
      <c r="W44" s="671"/>
      <c r="X44" s="672">
        <f t="shared" si="1"/>
        <v>1</v>
      </c>
    </row>
    <row r="45" spans="1:24" ht="51">
      <c r="A45" s="753" t="s">
        <v>36815</v>
      </c>
      <c r="B45" s="754" t="s">
        <v>36816</v>
      </c>
      <c r="C45" s="755" t="s">
        <v>0</v>
      </c>
      <c r="D45" s="756">
        <v>25</v>
      </c>
      <c r="E45" s="757"/>
      <c r="F45" s="671">
        <f t="shared" si="0"/>
        <v>0.57999999999999996</v>
      </c>
      <c r="G45" s="757"/>
      <c r="H45" s="671">
        <v>0.57999999999999996</v>
      </c>
      <c r="I45" s="757"/>
      <c r="J45" s="671"/>
      <c r="K45" s="757"/>
      <c r="L45" s="671"/>
      <c r="M45" s="757"/>
      <c r="N45" s="671"/>
      <c r="O45" s="757"/>
      <c r="P45" s="671"/>
      <c r="Q45" s="671"/>
      <c r="R45" s="671"/>
      <c r="S45" s="671"/>
      <c r="T45" s="757"/>
      <c r="U45" s="671"/>
      <c r="V45" s="760"/>
      <c r="W45" s="671"/>
      <c r="X45" s="672">
        <f t="shared" si="1"/>
        <v>1</v>
      </c>
    </row>
    <row r="46" spans="1:24" ht="51">
      <c r="A46" s="753" t="s">
        <v>36817</v>
      </c>
      <c r="B46" s="754" t="s">
        <v>36818</v>
      </c>
      <c r="C46" s="755" t="s">
        <v>0</v>
      </c>
      <c r="D46" s="756">
        <v>25</v>
      </c>
      <c r="E46" s="757"/>
      <c r="F46" s="671">
        <f t="shared" si="0"/>
        <v>0.94</v>
      </c>
      <c r="G46" s="757"/>
      <c r="H46" s="671">
        <v>0.94</v>
      </c>
      <c r="I46" s="757"/>
      <c r="J46" s="671"/>
      <c r="K46" s="757"/>
      <c r="L46" s="671"/>
      <c r="M46" s="757"/>
      <c r="N46" s="671"/>
      <c r="O46" s="757"/>
      <c r="P46" s="671"/>
      <c r="Q46" s="671"/>
      <c r="R46" s="671"/>
      <c r="S46" s="671"/>
      <c r="T46" s="757"/>
      <c r="U46" s="671"/>
      <c r="V46" s="760"/>
      <c r="W46" s="671"/>
      <c r="X46" s="672">
        <f t="shared" si="1"/>
        <v>1</v>
      </c>
    </row>
    <row r="47" spans="1:24" ht="51">
      <c r="A47" s="753" t="s">
        <v>36819</v>
      </c>
      <c r="B47" s="754" t="s">
        <v>36820</v>
      </c>
      <c r="C47" s="755" t="s">
        <v>0</v>
      </c>
      <c r="D47" s="756">
        <v>10</v>
      </c>
      <c r="E47" s="757"/>
      <c r="F47" s="671">
        <f t="shared" si="0"/>
        <v>1.63</v>
      </c>
      <c r="G47" s="757"/>
      <c r="H47" s="671">
        <v>1.63</v>
      </c>
      <c r="I47" s="757"/>
      <c r="J47" s="671"/>
      <c r="K47" s="757"/>
      <c r="L47" s="671"/>
      <c r="M47" s="757"/>
      <c r="N47" s="671"/>
      <c r="O47" s="757"/>
      <c r="P47" s="671"/>
      <c r="Q47" s="671"/>
      <c r="R47" s="671"/>
      <c r="S47" s="671"/>
      <c r="T47" s="757"/>
      <c r="U47" s="671"/>
      <c r="V47" s="760"/>
      <c r="W47" s="671"/>
      <c r="X47" s="672">
        <f t="shared" si="1"/>
        <v>1</v>
      </c>
    </row>
    <row r="48" spans="1:24">
      <c r="A48" s="753" t="s">
        <v>36821</v>
      </c>
      <c r="B48" s="754" t="s">
        <v>36822</v>
      </c>
      <c r="C48" s="755" t="s">
        <v>0</v>
      </c>
      <c r="D48" s="756">
        <v>20</v>
      </c>
      <c r="E48" s="757"/>
      <c r="F48" s="671">
        <f t="shared" si="0"/>
        <v>127.76</v>
      </c>
      <c r="G48" s="757"/>
      <c r="H48" s="671">
        <v>127.76</v>
      </c>
      <c r="I48" s="757"/>
      <c r="J48" s="671"/>
      <c r="K48" s="757"/>
      <c r="L48" s="671"/>
      <c r="M48" s="757"/>
      <c r="N48" s="671"/>
      <c r="O48" s="757"/>
      <c r="P48" s="671"/>
      <c r="Q48" s="671"/>
      <c r="R48" s="671"/>
      <c r="S48" s="671"/>
      <c r="T48" s="757"/>
      <c r="U48" s="671"/>
      <c r="V48" s="760"/>
      <c r="W48" s="671"/>
      <c r="X48" s="672">
        <f t="shared" si="1"/>
        <v>1</v>
      </c>
    </row>
    <row r="49" spans="1:24">
      <c r="A49" s="753" t="s">
        <v>36823</v>
      </c>
      <c r="B49" s="754" t="s">
        <v>36824</v>
      </c>
      <c r="C49" s="755" t="s">
        <v>238</v>
      </c>
      <c r="D49" s="756">
        <v>3</v>
      </c>
      <c r="E49" s="757"/>
      <c r="F49" s="671">
        <f t="shared" si="0"/>
        <v>137.05000000000001</v>
      </c>
      <c r="G49" s="757"/>
      <c r="H49" s="671">
        <v>137.05000000000001</v>
      </c>
      <c r="I49" s="757"/>
      <c r="J49" s="671"/>
      <c r="K49" s="757"/>
      <c r="L49" s="671"/>
      <c r="M49" s="757"/>
      <c r="N49" s="671"/>
      <c r="O49" s="757"/>
      <c r="P49" s="671"/>
      <c r="Q49" s="671"/>
      <c r="R49" s="671"/>
      <c r="S49" s="671"/>
      <c r="T49" s="757"/>
      <c r="U49" s="671"/>
      <c r="V49" s="760"/>
      <c r="W49" s="671"/>
      <c r="X49" s="672">
        <f t="shared" si="1"/>
        <v>1</v>
      </c>
    </row>
    <row r="50" spans="1:24">
      <c r="A50" s="753" t="s">
        <v>36825</v>
      </c>
      <c r="B50" s="754" t="s">
        <v>36826</v>
      </c>
      <c r="C50" s="755" t="s">
        <v>238</v>
      </c>
      <c r="D50" s="756">
        <v>3</v>
      </c>
      <c r="E50" s="757"/>
      <c r="F50" s="671">
        <f t="shared" si="0"/>
        <v>650</v>
      </c>
      <c r="G50" s="757"/>
      <c r="H50" s="671">
        <v>650</v>
      </c>
      <c r="I50" s="757"/>
      <c r="J50" s="671"/>
      <c r="K50" s="757"/>
      <c r="L50" s="671"/>
      <c r="M50" s="757"/>
      <c r="N50" s="671"/>
      <c r="O50" s="757"/>
      <c r="P50" s="671"/>
      <c r="Q50" s="671"/>
      <c r="R50" s="671"/>
      <c r="S50" s="671"/>
      <c r="T50" s="757"/>
      <c r="U50" s="671"/>
      <c r="V50" s="760"/>
      <c r="W50" s="671"/>
      <c r="X50" s="672">
        <f t="shared" si="1"/>
        <v>1</v>
      </c>
    </row>
    <row r="51" spans="1:24">
      <c r="A51" s="753" t="s">
        <v>36827</v>
      </c>
      <c r="B51" s="754" t="s">
        <v>36828</v>
      </c>
      <c r="C51" s="755" t="s">
        <v>238</v>
      </c>
      <c r="D51" s="756">
        <v>5</v>
      </c>
      <c r="E51" s="757"/>
      <c r="F51" s="671">
        <f t="shared" si="0"/>
        <v>200</v>
      </c>
      <c r="G51" s="909"/>
      <c r="H51" s="908">
        <v>200</v>
      </c>
      <c r="I51" s="909"/>
      <c r="J51" s="908"/>
      <c r="K51" s="909"/>
      <c r="L51" s="908"/>
      <c r="M51" s="757"/>
      <c r="N51" s="671"/>
      <c r="O51" s="757"/>
      <c r="P51" s="671"/>
      <c r="Q51" s="671"/>
      <c r="R51" s="671"/>
      <c r="S51" s="671"/>
      <c r="T51" s="757"/>
      <c r="U51" s="671"/>
      <c r="V51" s="760"/>
      <c r="W51" s="671"/>
      <c r="X51" s="672">
        <f t="shared" si="1"/>
        <v>1</v>
      </c>
    </row>
    <row r="52" spans="1:24">
      <c r="A52" s="753" t="s">
        <v>36044</v>
      </c>
      <c r="B52" s="754" t="s">
        <v>35954</v>
      </c>
      <c r="C52" s="755" t="s">
        <v>238</v>
      </c>
      <c r="D52" s="756">
        <v>8</v>
      </c>
      <c r="E52" s="758"/>
      <c r="F52" s="671">
        <f t="shared" si="0"/>
        <v>84.96</v>
      </c>
      <c r="G52" s="909" t="s">
        <v>36224</v>
      </c>
      <c r="H52" s="908">
        <v>84.96</v>
      </c>
      <c r="I52" s="909" t="s">
        <v>36225</v>
      </c>
      <c r="J52" s="908">
        <v>170</v>
      </c>
      <c r="K52" s="909" t="s">
        <v>36771</v>
      </c>
      <c r="L52" s="908">
        <v>83.06</v>
      </c>
      <c r="M52" s="757"/>
      <c r="N52" s="671"/>
      <c r="O52" s="757"/>
      <c r="P52" s="671"/>
      <c r="Q52" s="671"/>
      <c r="R52" s="671"/>
      <c r="S52" s="671"/>
      <c r="T52" s="757"/>
      <c r="U52" s="671"/>
      <c r="V52" s="760"/>
      <c r="W52" s="671"/>
      <c r="X52" s="672">
        <f t="shared" si="1"/>
        <v>3</v>
      </c>
    </row>
    <row r="53" spans="1:24">
      <c r="A53" s="753" t="s">
        <v>36045</v>
      </c>
      <c r="B53" s="754" t="s">
        <v>35975</v>
      </c>
      <c r="C53" s="755" t="s">
        <v>238</v>
      </c>
      <c r="D53" s="756">
        <v>3</v>
      </c>
      <c r="E53" s="758"/>
      <c r="F53" s="671">
        <f t="shared" si="0"/>
        <v>133.81</v>
      </c>
      <c r="G53" s="909" t="s">
        <v>36224</v>
      </c>
      <c r="H53" s="908">
        <v>133.81</v>
      </c>
      <c r="I53" s="909" t="s">
        <v>36225</v>
      </c>
      <c r="J53" s="908">
        <v>290</v>
      </c>
      <c r="K53" s="909" t="s">
        <v>36771</v>
      </c>
      <c r="L53" s="908">
        <v>125.35</v>
      </c>
      <c r="M53" s="757"/>
      <c r="N53" s="671"/>
      <c r="O53" s="757"/>
      <c r="P53" s="671"/>
      <c r="Q53" s="671"/>
      <c r="R53" s="671"/>
      <c r="S53" s="671"/>
      <c r="T53" s="757"/>
      <c r="U53" s="671"/>
      <c r="V53" s="760"/>
      <c r="W53" s="671"/>
      <c r="X53" s="672">
        <f t="shared" si="1"/>
        <v>3</v>
      </c>
    </row>
    <row r="54" spans="1:24">
      <c r="A54" s="753" t="s">
        <v>36829</v>
      </c>
      <c r="B54" s="754" t="s">
        <v>36830</v>
      </c>
      <c r="C54" s="755" t="s">
        <v>238</v>
      </c>
      <c r="D54" s="756">
        <v>2</v>
      </c>
      <c r="E54" s="758"/>
      <c r="F54" s="671">
        <f t="shared" si="0"/>
        <v>179.51</v>
      </c>
      <c r="G54" s="909" t="s">
        <v>36224</v>
      </c>
      <c r="H54" s="908">
        <v>171</v>
      </c>
      <c r="I54" s="909" t="s">
        <v>36225</v>
      </c>
      <c r="J54" s="908">
        <v>715</v>
      </c>
      <c r="K54" s="909" t="s">
        <v>36771</v>
      </c>
      <c r="L54" s="908">
        <v>179.51</v>
      </c>
      <c r="M54" s="757"/>
      <c r="N54" s="671"/>
      <c r="O54" s="757"/>
      <c r="P54" s="671"/>
      <c r="Q54" s="671"/>
      <c r="R54" s="671"/>
      <c r="S54" s="671"/>
      <c r="T54" s="757"/>
      <c r="U54" s="671"/>
      <c r="V54" s="760"/>
      <c r="W54" s="671"/>
      <c r="X54" s="672">
        <f t="shared" si="1"/>
        <v>3</v>
      </c>
    </row>
    <row r="55" spans="1:24">
      <c r="A55" s="753" t="s">
        <v>36046</v>
      </c>
      <c r="B55" s="754" t="s">
        <v>35887</v>
      </c>
      <c r="C55" s="755" t="s">
        <v>238</v>
      </c>
      <c r="D55" s="756">
        <v>1</v>
      </c>
      <c r="E55" s="758"/>
      <c r="F55" s="671">
        <f t="shared" si="0"/>
        <v>596.19000000000005</v>
      </c>
      <c r="G55" s="909" t="s">
        <v>36224</v>
      </c>
      <c r="H55" s="908">
        <v>503.39</v>
      </c>
      <c r="I55" s="909" t="s">
        <v>36225</v>
      </c>
      <c r="J55" s="908">
        <v>630</v>
      </c>
      <c r="K55" s="909" t="s">
        <v>36771</v>
      </c>
      <c r="L55" s="908">
        <v>596.19000000000005</v>
      </c>
      <c r="M55" s="757"/>
      <c r="N55" s="671"/>
      <c r="O55" s="757"/>
      <c r="P55" s="671"/>
      <c r="Q55" s="671"/>
      <c r="R55" s="671"/>
      <c r="S55" s="671"/>
      <c r="T55" s="757"/>
      <c r="U55" s="671"/>
      <c r="V55" s="760"/>
      <c r="W55" s="671"/>
      <c r="X55" s="672">
        <f t="shared" si="1"/>
        <v>3</v>
      </c>
    </row>
    <row r="56" spans="1:24">
      <c r="A56" s="753" t="s">
        <v>36047</v>
      </c>
      <c r="B56" s="754" t="s">
        <v>37681</v>
      </c>
      <c r="C56" s="755" t="s">
        <v>238</v>
      </c>
      <c r="D56" s="756">
        <v>1</v>
      </c>
      <c r="E56" s="758"/>
      <c r="F56" s="671">
        <f t="shared" si="0"/>
        <v>2278.4899999999998</v>
      </c>
      <c r="G56" s="909" t="s">
        <v>36224</v>
      </c>
      <c r="H56" s="908">
        <v>3199.39</v>
      </c>
      <c r="I56" s="909"/>
      <c r="J56" s="908"/>
      <c r="K56" s="909" t="s">
        <v>36771</v>
      </c>
      <c r="L56" s="908">
        <v>1357.59</v>
      </c>
      <c r="M56" s="757"/>
      <c r="N56" s="671"/>
      <c r="O56" s="757"/>
      <c r="P56" s="671"/>
      <c r="Q56" s="671"/>
      <c r="R56" s="671"/>
      <c r="S56" s="671"/>
      <c r="T56" s="757"/>
      <c r="U56" s="671"/>
      <c r="V56" s="760"/>
      <c r="W56" s="671"/>
      <c r="X56" s="672">
        <f t="shared" si="1"/>
        <v>2</v>
      </c>
    </row>
    <row r="57" spans="1:24">
      <c r="A57" s="753" t="s">
        <v>36831</v>
      </c>
      <c r="B57" s="754" t="s">
        <v>36832</v>
      </c>
      <c r="C57" s="755" t="s">
        <v>238</v>
      </c>
      <c r="D57" s="756">
        <v>37</v>
      </c>
      <c r="E57" s="757"/>
      <c r="F57" s="671">
        <f t="shared" si="0"/>
        <v>7.4</v>
      </c>
      <c r="G57" s="909"/>
      <c r="H57" s="908">
        <v>7.4</v>
      </c>
      <c r="I57" s="909"/>
      <c r="J57" s="908"/>
      <c r="K57" s="909"/>
      <c r="L57" s="908"/>
      <c r="M57" s="757"/>
      <c r="N57" s="671"/>
      <c r="O57" s="757"/>
      <c r="P57" s="671"/>
      <c r="Q57" s="671"/>
      <c r="R57" s="671"/>
      <c r="S57" s="671"/>
      <c r="T57" s="757"/>
      <c r="U57" s="671"/>
      <c r="V57" s="760"/>
      <c r="W57" s="671"/>
      <c r="X57" s="672">
        <f t="shared" si="1"/>
        <v>1</v>
      </c>
    </row>
    <row r="58" spans="1:24" ht="102">
      <c r="A58" s="753" t="s">
        <v>36833</v>
      </c>
      <c r="B58" s="754" t="s">
        <v>36834</v>
      </c>
      <c r="C58" s="755" t="s">
        <v>238</v>
      </c>
      <c r="D58" s="756">
        <v>1</v>
      </c>
      <c r="E58" s="757"/>
      <c r="F58" s="671">
        <f t="shared" si="0"/>
        <v>0</v>
      </c>
      <c r="G58" s="909"/>
      <c r="H58" s="908"/>
      <c r="I58" s="909"/>
      <c r="J58" s="908"/>
      <c r="K58" s="909"/>
      <c r="L58" s="908"/>
      <c r="M58" s="757"/>
      <c r="N58" s="671"/>
      <c r="O58" s="757"/>
      <c r="P58" s="671"/>
      <c r="Q58" s="671"/>
      <c r="R58" s="671"/>
      <c r="S58" s="671"/>
      <c r="T58" s="757"/>
      <c r="U58" s="671"/>
      <c r="V58" s="760"/>
      <c r="W58" s="671"/>
      <c r="X58" s="672">
        <f t="shared" si="1"/>
        <v>0</v>
      </c>
    </row>
    <row r="59" spans="1:24" ht="102">
      <c r="A59" s="753" t="s">
        <v>36835</v>
      </c>
      <c r="B59" s="754" t="s">
        <v>36836</v>
      </c>
      <c r="C59" s="755" t="s">
        <v>238</v>
      </c>
      <c r="D59" s="756">
        <v>1</v>
      </c>
      <c r="E59" s="757"/>
      <c r="F59" s="671">
        <f t="shared" si="0"/>
        <v>0</v>
      </c>
      <c r="G59" s="909"/>
      <c r="H59" s="908"/>
      <c r="I59" s="909"/>
      <c r="J59" s="908"/>
      <c r="K59" s="909"/>
      <c r="L59" s="908"/>
      <c r="M59" s="757"/>
      <c r="N59" s="671"/>
      <c r="O59" s="757"/>
      <c r="P59" s="671"/>
      <c r="Q59" s="671"/>
      <c r="R59" s="671"/>
      <c r="S59" s="671"/>
      <c r="T59" s="757"/>
      <c r="U59" s="671"/>
      <c r="V59" s="760"/>
      <c r="W59" s="671"/>
      <c r="X59" s="672">
        <f t="shared" si="1"/>
        <v>0</v>
      </c>
    </row>
    <row r="60" spans="1:24">
      <c r="A60" s="753" t="s">
        <v>36837</v>
      </c>
      <c r="B60" s="754" t="s">
        <v>36838</v>
      </c>
      <c r="C60" s="755" t="s">
        <v>238</v>
      </c>
      <c r="D60" s="756">
        <v>3</v>
      </c>
      <c r="E60" s="757"/>
      <c r="F60" s="671">
        <f t="shared" si="0"/>
        <v>272.27999999999997</v>
      </c>
      <c r="G60" s="909"/>
      <c r="H60" s="908">
        <v>272.27999999999997</v>
      </c>
      <c r="I60" s="909"/>
      <c r="J60" s="908"/>
      <c r="K60" s="909"/>
      <c r="L60" s="908"/>
      <c r="M60" s="757"/>
      <c r="N60" s="671"/>
      <c r="O60" s="757"/>
      <c r="P60" s="671"/>
      <c r="Q60" s="671"/>
      <c r="R60" s="671"/>
      <c r="S60" s="671"/>
      <c r="T60" s="757"/>
      <c r="U60" s="671"/>
      <c r="V60" s="760"/>
      <c r="W60" s="671"/>
      <c r="X60" s="672">
        <f t="shared" si="1"/>
        <v>1</v>
      </c>
    </row>
    <row r="61" spans="1:24">
      <c r="A61" s="753" t="s">
        <v>36839</v>
      </c>
      <c r="B61" s="754" t="s">
        <v>36840</v>
      </c>
      <c r="C61" s="755" t="s">
        <v>238</v>
      </c>
      <c r="D61" s="756">
        <v>1</v>
      </c>
      <c r="E61" s="758"/>
      <c r="F61" s="671">
        <f t="shared" si="0"/>
        <v>200</v>
      </c>
      <c r="G61" s="909" t="s">
        <v>36224</v>
      </c>
      <c r="H61" s="908">
        <v>200</v>
      </c>
      <c r="I61" s="909"/>
      <c r="J61" s="908"/>
      <c r="K61" s="909"/>
      <c r="L61" s="908"/>
      <c r="M61" s="757"/>
      <c r="N61" s="671"/>
      <c r="O61" s="757"/>
      <c r="P61" s="671"/>
      <c r="Q61" s="671"/>
      <c r="R61" s="671"/>
      <c r="S61" s="671"/>
      <c r="T61" s="757"/>
      <c r="U61" s="671"/>
      <c r="V61" s="760"/>
      <c r="W61" s="671"/>
      <c r="X61" s="672">
        <f t="shared" si="1"/>
        <v>1</v>
      </c>
    </row>
    <row r="62" spans="1:24">
      <c r="A62" s="753" t="s">
        <v>36841</v>
      </c>
      <c r="B62" s="754" t="s">
        <v>36842</v>
      </c>
      <c r="C62" s="755" t="s">
        <v>238</v>
      </c>
      <c r="D62" s="756">
        <v>1</v>
      </c>
      <c r="E62" s="758"/>
      <c r="F62" s="671">
        <f t="shared" si="0"/>
        <v>190.14999999999998</v>
      </c>
      <c r="G62" s="909" t="s">
        <v>37603</v>
      </c>
      <c r="H62" s="908">
        <v>315</v>
      </c>
      <c r="I62" s="909" t="s">
        <v>37604</v>
      </c>
      <c r="J62" s="908">
        <v>65.3</v>
      </c>
      <c r="K62" s="909"/>
      <c r="L62" s="908"/>
      <c r="M62" s="757"/>
      <c r="N62" s="671"/>
      <c r="O62" s="757"/>
      <c r="P62" s="671"/>
      <c r="Q62" s="671"/>
      <c r="R62" s="671"/>
      <c r="S62" s="671"/>
      <c r="T62" s="757"/>
      <c r="U62" s="671"/>
      <c r="V62" s="760"/>
      <c r="W62" s="671"/>
      <c r="X62" s="672">
        <f t="shared" si="1"/>
        <v>2</v>
      </c>
    </row>
    <row r="63" spans="1:24">
      <c r="A63" s="753" t="s">
        <v>36843</v>
      </c>
      <c r="B63" s="754" t="s">
        <v>36844</v>
      </c>
      <c r="C63" s="755" t="s">
        <v>238</v>
      </c>
      <c r="D63" s="756">
        <v>1</v>
      </c>
      <c r="E63" s="758"/>
      <c r="F63" s="671">
        <f t="shared" si="0"/>
        <v>209.45000000000002</v>
      </c>
      <c r="G63" s="909" t="s">
        <v>37603</v>
      </c>
      <c r="H63" s="908">
        <v>340</v>
      </c>
      <c r="I63" s="909" t="s">
        <v>37604</v>
      </c>
      <c r="J63" s="908">
        <v>78.900000000000006</v>
      </c>
      <c r="K63" s="909"/>
      <c r="L63" s="908"/>
      <c r="M63" s="757"/>
      <c r="N63" s="671"/>
      <c r="O63" s="757"/>
      <c r="P63" s="671"/>
      <c r="Q63" s="671"/>
      <c r="R63" s="671"/>
      <c r="S63" s="671"/>
      <c r="T63" s="757"/>
      <c r="U63" s="671"/>
      <c r="V63" s="757"/>
      <c r="W63" s="671"/>
      <c r="X63" s="672">
        <f t="shared" si="1"/>
        <v>2</v>
      </c>
    </row>
    <row r="64" spans="1:24">
      <c r="A64" s="753" t="s">
        <v>36048</v>
      </c>
      <c r="B64" s="754" t="s">
        <v>36024</v>
      </c>
      <c r="C64" s="755" t="s">
        <v>238</v>
      </c>
      <c r="D64" s="756">
        <v>1</v>
      </c>
      <c r="E64" s="758"/>
      <c r="F64" s="671">
        <f t="shared" si="0"/>
        <v>16.05</v>
      </c>
      <c r="G64" s="909" t="s">
        <v>36193</v>
      </c>
      <c r="H64" s="908">
        <v>16.05</v>
      </c>
      <c r="I64" s="909" t="s">
        <v>36194</v>
      </c>
      <c r="J64" s="908">
        <v>14.3</v>
      </c>
      <c r="K64" s="909" t="s">
        <v>36195</v>
      </c>
      <c r="L64" s="908">
        <v>16.899999999999999</v>
      </c>
      <c r="M64" s="757"/>
      <c r="N64" s="671"/>
      <c r="O64" s="757"/>
      <c r="P64" s="671"/>
      <c r="Q64" s="671"/>
      <c r="R64" s="671"/>
      <c r="S64" s="671"/>
      <c r="T64" s="757"/>
      <c r="U64" s="671"/>
      <c r="V64" s="757"/>
      <c r="W64" s="671"/>
      <c r="X64" s="672">
        <f t="shared" si="1"/>
        <v>3</v>
      </c>
    </row>
    <row r="65" spans="1:24">
      <c r="A65" s="753" t="s">
        <v>36845</v>
      </c>
      <c r="B65" s="754" t="s">
        <v>36846</v>
      </c>
      <c r="C65" s="755" t="s">
        <v>238</v>
      </c>
      <c r="D65" s="756">
        <v>15</v>
      </c>
      <c r="E65" s="757"/>
      <c r="F65" s="671">
        <f t="shared" si="0"/>
        <v>11.032</v>
      </c>
      <c r="G65" s="909"/>
      <c r="H65" s="908">
        <v>11.032</v>
      </c>
      <c r="I65" s="909"/>
      <c r="J65" s="908"/>
      <c r="K65" s="909"/>
      <c r="L65" s="908"/>
      <c r="M65" s="757"/>
      <c r="N65" s="671"/>
      <c r="O65" s="757"/>
      <c r="P65" s="671"/>
      <c r="Q65" s="671"/>
      <c r="R65" s="671"/>
      <c r="S65" s="671"/>
      <c r="T65" s="757"/>
      <c r="U65" s="671"/>
      <c r="V65" s="757"/>
      <c r="W65" s="671"/>
      <c r="X65" s="672">
        <f t="shared" si="1"/>
        <v>1</v>
      </c>
    </row>
    <row r="66" spans="1:24">
      <c r="A66" s="753" t="s">
        <v>36847</v>
      </c>
      <c r="B66" s="754" t="s">
        <v>36848</v>
      </c>
      <c r="C66" s="755" t="s">
        <v>238</v>
      </c>
      <c r="D66" s="756">
        <v>4</v>
      </c>
      <c r="E66" s="757"/>
      <c r="F66" s="671">
        <f t="shared" si="0"/>
        <v>4.12</v>
      </c>
      <c r="G66" s="909"/>
      <c r="H66" s="908">
        <v>4.12</v>
      </c>
      <c r="I66" s="909"/>
      <c r="J66" s="908"/>
      <c r="K66" s="909"/>
      <c r="L66" s="908"/>
      <c r="M66" s="757"/>
      <c r="N66" s="671"/>
      <c r="O66" s="757"/>
      <c r="P66" s="671"/>
      <c r="Q66" s="671"/>
      <c r="R66" s="671"/>
      <c r="S66" s="671"/>
      <c r="T66" s="757"/>
      <c r="U66" s="671"/>
      <c r="V66" s="757"/>
      <c r="W66" s="671"/>
      <c r="X66" s="672">
        <f t="shared" si="1"/>
        <v>1</v>
      </c>
    </row>
    <row r="67" spans="1:24">
      <c r="A67" s="753" t="s">
        <v>36849</v>
      </c>
      <c r="B67" s="754" t="s">
        <v>36850</v>
      </c>
      <c r="C67" s="755" t="s">
        <v>238</v>
      </c>
      <c r="D67" s="756">
        <v>1</v>
      </c>
      <c r="E67" s="757"/>
      <c r="F67" s="671">
        <f t="shared" ref="F67:F130" si="2">IFERROR(MEDIAN(G67:P67),0)</f>
        <v>39814.86</v>
      </c>
      <c r="G67" s="909" t="s">
        <v>36851</v>
      </c>
      <c r="H67" s="908">
        <v>39756</v>
      </c>
      <c r="I67" s="909" t="s">
        <v>36852</v>
      </c>
      <c r="J67" s="908">
        <v>39873.72</v>
      </c>
      <c r="K67" s="909"/>
      <c r="L67" s="908"/>
      <c r="M67" s="757"/>
      <c r="N67" s="671"/>
      <c r="O67" s="757"/>
      <c r="P67" s="671"/>
      <c r="Q67" s="671"/>
      <c r="R67" s="671"/>
      <c r="S67" s="671"/>
      <c r="T67" s="757"/>
      <c r="U67" s="671"/>
      <c r="V67" s="757"/>
      <c r="W67" s="671"/>
      <c r="X67" s="672">
        <f t="shared" si="1"/>
        <v>2</v>
      </c>
    </row>
    <row r="68" spans="1:24">
      <c r="A68" s="753" t="s">
        <v>36853</v>
      </c>
      <c r="B68" s="754" t="s">
        <v>36854</v>
      </c>
      <c r="C68" s="755" t="s">
        <v>238</v>
      </c>
      <c r="D68" s="756">
        <v>1</v>
      </c>
      <c r="E68" s="757"/>
      <c r="F68" s="671">
        <f t="shared" si="2"/>
        <v>108999.42</v>
      </c>
      <c r="G68" s="909" t="s">
        <v>36851</v>
      </c>
      <c r="H68" s="908">
        <v>107247</v>
      </c>
      <c r="I68" s="909" t="s">
        <v>36852</v>
      </c>
      <c r="J68" s="908">
        <v>110751.84</v>
      </c>
      <c r="K68" s="909"/>
      <c r="L68" s="908"/>
      <c r="M68" s="757"/>
      <c r="N68" s="671"/>
      <c r="O68" s="757"/>
      <c r="P68" s="671"/>
      <c r="Q68" s="671"/>
      <c r="R68" s="671"/>
      <c r="S68" s="671"/>
      <c r="T68" s="757"/>
      <c r="U68" s="671"/>
      <c r="V68" s="757"/>
      <c r="W68" s="671"/>
      <c r="X68" s="672">
        <f t="shared" si="1"/>
        <v>2</v>
      </c>
    </row>
    <row r="69" spans="1:24">
      <c r="A69" s="753" t="s">
        <v>36855</v>
      </c>
      <c r="B69" s="754" t="s">
        <v>36856</v>
      </c>
      <c r="C69" s="755" t="s">
        <v>238</v>
      </c>
      <c r="D69" s="756">
        <v>1</v>
      </c>
      <c r="E69" s="758"/>
      <c r="F69" s="671">
        <f t="shared" si="2"/>
        <v>0</v>
      </c>
      <c r="G69" s="909"/>
      <c r="H69" s="908"/>
      <c r="I69" s="925"/>
      <c r="J69" s="908"/>
      <c r="K69" s="925"/>
      <c r="L69" s="908"/>
      <c r="M69" s="757"/>
      <c r="N69" s="671"/>
      <c r="O69" s="757"/>
      <c r="P69" s="671"/>
      <c r="Q69" s="671"/>
      <c r="R69" s="671"/>
      <c r="S69" s="671"/>
      <c r="T69" s="757"/>
      <c r="U69" s="671"/>
      <c r="V69" s="757"/>
      <c r="W69" s="671"/>
      <c r="X69" s="672">
        <f t="shared" ref="X69:X132" si="3">COUNT(G69:W69)</f>
        <v>0</v>
      </c>
    </row>
    <row r="70" spans="1:24">
      <c r="A70" s="753" t="s">
        <v>36857</v>
      </c>
      <c r="B70" s="754" t="s">
        <v>36858</v>
      </c>
      <c r="C70" s="755" t="s">
        <v>238</v>
      </c>
      <c r="D70" s="756">
        <v>2</v>
      </c>
      <c r="E70" s="757"/>
      <c r="F70" s="671">
        <f t="shared" si="2"/>
        <v>197.06</v>
      </c>
      <c r="G70" s="909"/>
      <c r="H70" s="908">
        <v>197.06</v>
      </c>
      <c r="I70" s="909"/>
      <c r="J70" s="908"/>
      <c r="K70" s="909"/>
      <c r="L70" s="908"/>
      <c r="M70" s="766"/>
      <c r="N70" s="671"/>
      <c r="O70" s="766"/>
      <c r="P70" s="671"/>
      <c r="Q70" s="671"/>
      <c r="R70" s="671"/>
      <c r="S70" s="671"/>
      <c r="T70" s="766"/>
      <c r="U70" s="671"/>
      <c r="V70" s="757"/>
      <c r="W70" s="671"/>
      <c r="X70" s="672">
        <f t="shared" si="3"/>
        <v>1</v>
      </c>
    </row>
    <row r="71" spans="1:24">
      <c r="A71" s="753" t="s">
        <v>36859</v>
      </c>
      <c r="B71" s="754" t="s">
        <v>36860</v>
      </c>
      <c r="C71" s="755" t="s">
        <v>238</v>
      </c>
      <c r="D71" s="756">
        <v>7</v>
      </c>
      <c r="E71" s="758"/>
      <c r="F71" s="671">
        <f t="shared" si="2"/>
        <v>0</v>
      </c>
      <c r="G71" s="909"/>
      <c r="H71" s="908"/>
      <c r="I71" s="909"/>
      <c r="J71" s="908"/>
      <c r="K71" s="925"/>
      <c r="L71" s="908"/>
      <c r="M71" s="766"/>
      <c r="N71" s="671"/>
      <c r="O71" s="766"/>
      <c r="P71" s="671"/>
      <c r="Q71" s="671"/>
      <c r="R71" s="671"/>
      <c r="S71" s="671"/>
      <c r="T71" s="766"/>
      <c r="U71" s="671"/>
      <c r="V71" s="757"/>
      <c r="W71" s="671"/>
      <c r="X71" s="672">
        <f t="shared" si="3"/>
        <v>0</v>
      </c>
    </row>
    <row r="72" spans="1:24">
      <c r="A72" s="753" t="s">
        <v>15195</v>
      </c>
      <c r="B72" s="754" t="s">
        <v>35950</v>
      </c>
      <c r="C72" s="755" t="s">
        <v>238</v>
      </c>
      <c r="D72" s="756">
        <v>48</v>
      </c>
      <c r="E72" s="758"/>
      <c r="F72" s="671">
        <f t="shared" si="2"/>
        <v>151.76</v>
      </c>
      <c r="G72" s="909" t="s">
        <v>36224</v>
      </c>
      <c r="H72" s="908">
        <v>133.81</v>
      </c>
      <c r="I72" s="909" t="s">
        <v>36225</v>
      </c>
      <c r="J72" s="908">
        <v>495</v>
      </c>
      <c r="K72" s="909" t="s">
        <v>36771</v>
      </c>
      <c r="L72" s="908">
        <v>151.76</v>
      </c>
      <c r="M72" s="757"/>
      <c r="N72" s="671"/>
      <c r="O72" s="757"/>
      <c r="P72" s="671"/>
      <c r="Q72" s="671"/>
      <c r="R72" s="671"/>
      <c r="S72" s="671"/>
      <c r="T72" s="757"/>
      <c r="U72" s="671"/>
      <c r="V72" s="757"/>
      <c r="W72" s="671"/>
      <c r="X72" s="672">
        <f t="shared" si="3"/>
        <v>3</v>
      </c>
    </row>
    <row r="73" spans="1:24">
      <c r="A73" s="753" t="s">
        <v>36049</v>
      </c>
      <c r="B73" s="754" t="s">
        <v>35949</v>
      </c>
      <c r="C73" s="755" t="s">
        <v>238</v>
      </c>
      <c r="D73" s="756">
        <v>16</v>
      </c>
      <c r="E73" s="758"/>
      <c r="F73" s="671">
        <f t="shared" si="2"/>
        <v>231.88</v>
      </c>
      <c r="G73" s="909" t="s">
        <v>36224</v>
      </c>
      <c r="H73" s="908">
        <v>206.03</v>
      </c>
      <c r="I73" s="909" t="s">
        <v>36225</v>
      </c>
      <c r="J73" s="908">
        <v>638</v>
      </c>
      <c r="K73" s="909" t="s">
        <v>36771</v>
      </c>
      <c r="L73" s="908">
        <v>231.88</v>
      </c>
      <c r="M73" s="757"/>
      <c r="N73" s="671"/>
      <c r="O73" s="757"/>
      <c r="P73" s="671"/>
      <c r="Q73" s="671"/>
      <c r="R73" s="671"/>
      <c r="S73" s="671"/>
      <c r="T73" s="757"/>
      <c r="U73" s="671"/>
      <c r="V73" s="757"/>
      <c r="W73" s="671"/>
      <c r="X73" s="672">
        <f t="shared" si="3"/>
        <v>3</v>
      </c>
    </row>
    <row r="74" spans="1:24">
      <c r="A74" s="753" t="s">
        <v>36050</v>
      </c>
      <c r="B74" s="754" t="s">
        <v>35971</v>
      </c>
      <c r="C74" s="755" t="s">
        <v>238</v>
      </c>
      <c r="D74" s="756">
        <v>23</v>
      </c>
      <c r="E74" s="758"/>
      <c r="F74" s="671">
        <f t="shared" si="2"/>
        <v>512.95000000000005</v>
      </c>
      <c r="G74" s="909" t="s">
        <v>36224</v>
      </c>
      <c r="H74" s="908">
        <v>512.95000000000005</v>
      </c>
      <c r="I74" s="909" t="s">
        <v>36225</v>
      </c>
      <c r="J74" s="908">
        <v>715</v>
      </c>
      <c r="K74" s="909" t="s">
        <v>36771</v>
      </c>
      <c r="L74" s="908">
        <v>294.91000000000003</v>
      </c>
      <c r="M74" s="757"/>
      <c r="N74" s="671"/>
      <c r="O74" s="757"/>
      <c r="P74" s="671"/>
      <c r="Q74" s="671"/>
      <c r="R74" s="671"/>
      <c r="S74" s="671"/>
      <c r="T74" s="757"/>
      <c r="U74" s="671"/>
      <c r="V74" s="757"/>
      <c r="W74" s="671"/>
      <c r="X74" s="672">
        <f t="shared" si="3"/>
        <v>3</v>
      </c>
    </row>
    <row r="75" spans="1:24">
      <c r="A75" s="753" t="s">
        <v>36051</v>
      </c>
      <c r="B75" s="754" t="s">
        <v>35874</v>
      </c>
      <c r="C75" s="755" t="s">
        <v>238</v>
      </c>
      <c r="D75" s="756">
        <v>8</v>
      </c>
      <c r="E75" s="758"/>
      <c r="F75" s="671">
        <f t="shared" si="2"/>
        <v>615.96</v>
      </c>
      <c r="G75" s="909" t="s">
        <v>36224</v>
      </c>
      <c r="H75" s="908">
        <v>615.96</v>
      </c>
      <c r="I75" s="909" t="s">
        <v>36225</v>
      </c>
      <c r="J75" s="908">
        <v>1340</v>
      </c>
      <c r="K75" s="909" t="s">
        <v>36771</v>
      </c>
      <c r="L75" s="908">
        <v>394.07</v>
      </c>
      <c r="M75" s="757"/>
      <c r="N75" s="671"/>
      <c r="O75" s="757"/>
      <c r="P75" s="671"/>
      <c r="Q75" s="671"/>
      <c r="R75" s="671"/>
      <c r="S75" s="671"/>
      <c r="T75" s="757"/>
      <c r="U75" s="671"/>
      <c r="V75" s="757"/>
      <c r="W75" s="671"/>
      <c r="X75" s="672">
        <f t="shared" si="3"/>
        <v>3</v>
      </c>
    </row>
    <row r="76" spans="1:24">
      <c r="A76" s="753" t="s">
        <v>36052</v>
      </c>
      <c r="B76" s="754" t="s">
        <v>35989</v>
      </c>
      <c r="C76" s="755" t="s">
        <v>238</v>
      </c>
      <c r="D76" s="756">
        <v>2</v>
      </c>
      <c r="E76" s="758">
        <v>591.4</v>
      </c>
      <c r="F76" s="671">
        <f t="shared" si="2"/>
        <v>22612.244999999999</v>
      </c>
      <c r="G76" s="909" t="s">
        <v>36224</v>
      </c>
      <c r="H76" s="908">
        <v>16883.349999999999</v>
      </c>
      <c r="I76" s="909"/>
      <c r="J76" s="908"/>
      <c r="K76" s="909" t="s">
        <v>36771</v>
      </c>
      <c r="L76" s="908">
        <v>28341.14</v>
      </c>
      <c r="M76" s="757"/>
      <c r="N76" s="671"/>
      <c r="O76" s="757"/>
      <c r="P76" s="671"/>
      <c r="Q76" s="671"/>
      <c r="R76" s="671"/>
      <c r="S76" s="671"/>
      <c r="T76" s="757"/>
      <c r="U76" s="671"/>
      <c r="V76" s="757"/>
      <c r="W76" s="671"/>
      <c r="X76" s="672">
        <f t="shared" si="3"/>
        <v>2</v>
      </c>
    </row>
    <row r="77" spans="1:24" ht="25.5">
      <c r="A77" s="753" t="s">
        <v>36053</v>
      </c>
      <c r="B77" s="754" t="s">
        <v>37682</v>
      </c>
      <c r="C77" s="755" t="s">
        <v>238</v>
      </c>
      <c r="D77" s="756">
        <v>8</v>
      </c>
      <c r="E77" s="758"/>
      <c r="F77" s="671">
        <f t="shared" si="2"/>
        <v>3160.88</v>
      </c>
      <c r="G77" s="909" t="s">
        <v>36224</v>
      </c>
      <c r="H77" s="908">
        <v>4404.91</v>
      </c>
      <c r="I77" s="909"/>
      <c r="J77" s="908"/>
      <c r="K77" s="909" t="s">
        <v>36771</v>
      </c>
      <c r="L77" s="908">
        <v>1916.85</v>
      </c>
      <c r="M77" s="757"/>
      <c r="N77" s="671"/>
      <c r="O77" s="757"/>
      <c r="P77" s="671"/>
      <c r="Q77" s="671"/>
      <c r="R77" s="671"/>
      <c r="S77" s="671"/>
      <c r="T77" s="757"/>
      <c r="U77" s="671"/>
      <c r="V77" s="757"/>
      <c r="W77" s="671"/>
      <c r="X77" s="672">
        <f t="shared" si="3"/>
        <v>2</v>
      </c>
    </row>
    <row r="78" spans="1:24" ht="25.5">
      <c r="A78" s="753" t="s">
        <v>36861</v>
      </c>
      <c r="B78" s="754" t="s">
        <v>37683</v>
      </c>
      <c r="C78" s="755" t="s">
        <v>238</v>
      </c>
      <c r="D78" s="756">
        <v>3</v>
      </c>
      <c r="E78" s="758"/>
      <c r="F78" s="671">
        <f t="shared" si="2"/>
        <v>8946.66</v>
      </c>
      <c r="G78" s="909" t="s">
        <v>36224</v>
      </c>
      <c r="H78" s="908">
        <v>8946.66</v>
      </c>
      <c r="I78" s="909"/>
      <c r="J78" s="908"/>
      <c r="K78" s="925"/>
      <c r="L78" s="908"/>
      <c r="M78" s="757"/>
      <c r="N78" s="671"/>
      <c r="O78" s="757"/>
      <c r="P78" s="671"/>
      <c r="Q78" s="671"/>
      <c r="R78" s="671"/>
      <c r="S78" s="671"/>
      <c r="T78" s="757"/>
      <c r="U78" s="671"/>
      <c r="V78" s="757"/>
      <c r="W78" s="671"/>
      <c r="X78" s="672">
        <f t="shared" si="3"/>
        <v>1</v>
      </c>
    </row>
    <row r="79" spans="1:24">
      <c r="A79" s="753" t="s">
        <v>36863</v>
      </c>
      <c r="B79" s="754" t="s">
        <v>37684</v>
      </c>
      <c r="C79" s="755" t="s">
        <v>238</v>
      </c>
      <c r="D79" s="756">
        <v>1</v>
      </c>
      <c r="E79" s="758">
        <v>36</v>
      </c>
      <c r="F79" s="671">
        <f t="shared" si="2"/>
        <v>538.03</v>
      </c>
      <c r="G79" s="909" t="s">
        <v>36224</v>
      </c>
      <c r="H79" s="908">
        <v>722.16</v>
      </c>
      <c r="I79" s="909" t="s">
        <v>36771</v>
      </c>
      <c r="J79" s="908">
        <v>353.9</v>
      </c>
      <c r="K79" s="925"/>
      <c r="L79" s="908"/>
      <c r="M79" s="757"/>
      <c r="N79" s="671"/>
      <c r="O79" s="757"/>
      <c r="P79" s="671"/>
      <c r="Q79" s="671"/>
      <c r="R79" s="671"/>
      <c r="S79" s="671"/>
      <c r="T79" s="757"/>
      <c r="U79" s="671"/>
      <c r="V79" s="757"/>
      <c r="W79" s="671"/>
      <c r="X79" s="672">
        <f t="shared" si="3"/>
        <v>2</v>
      </c>
    </row>
    <row r="80" spans="1:24">
      <c r="A80" s="753" t="s">
        <v>36865</v>
      </c>
      <c r="B80" s="754" t="s">
        <v>37685</v>
      </c>
      <c r="C80" s="755" t="s">
        <v>238</v>
      </c>
      <c r="D80" s="756">
        <v>1</v>
      </c>
      <c r="E80" s="758">
        <v>62</v>
      </c>
      <c r="F80" s="671">
        <f t="shared" si="2"/>
        <v>1149.98</v>
      </c>
      <c r="G80" s="909" t="s">
        <v>36224</v>
      </c>
      <c r="H80" s="908">
        <v>1585.72</v>
      </c>
      <c r="I80" s="909" t="s">
        <v>36771</v>
      </c>
      <c r="J80" s="908">
        <v>714.24</v>
      </c>
      <c r="K80" s="925"/>
      <c r="L80" s="908"/>
      <c r="M80" s="757"/>
      <c r="N80" s="671"/>
      <c r="O80" s="757"/>
      <c r="P80" s="671"/>
      <c r="Q80" s="671"/>
      <c r="R80" s="671"/>
      <c r="S80" s="671"/>
      <c r="T80" s="757"/>
      <c r="U80" s="671"/>
      <c r="V80" s="757"/>
      <c r="W80" s="671"/>
      <c r="X80" s="672">
        <f t="shared" si="3"/>
        <v>2</v>
      </c>
    </row>
    <row r="81" spans="1:24">
      <c r="A81" s="753" t="s">
        <v>36054</v>
      </c>
      <c r="B81" s="754" t="s">
        <v>35952</v>
      </c>
      <c r="C81" s="755" t="s">
        <v>238</v>
      </c>
      <c r="D81" s="756">
        <v>8</v>
      </c>
      <c r="E81" s="758"/>
      <c r="F81" s="671">
        <f t="shared" si="2"/>
        <v>186.91</v>
      </c>
      <c r="G81" s="909" t="s">
        <v>36224</v>
      </c>
      <c r="H81" s="908">
        <v>186.91</v>
      </c>
      <c r="I81" s="909" t="s">
        <v>36225</v>
      </c>
      <c r="J81" s="908">
        <v>515</v>
      </c>
      <c r="K81" s="909" t="s">
        <v>36771</v>
      </c>
      <c r="L81" s="908">
        <v>149.32</v>
      </c>
      <c r="M81" s="757"/>
      <c r="N81" s="671"/>
      <c r="O81" s="757"/>
      <c r="P81" s="671"/>
      <c r="Q81" s="671"/>
      <c r="R81" s="671"/>
      <c r="S81" s="671"/>
      <c r="T81" s="757"/>
      <c r="U81" s="671"/>
      <c r="V81" s="757"/>
      <c r="W81" s="671"/>
      <c r="X81" s="672">
        <f t="shared" si="3"/>
        <v>3</v>
      </c>
    </row>
    <row r="82" spans="1:24">
      <c r="A82" s="753" t="s">
        <v>36055</v>
      </c>
      <c r="B82" s="754" t="s">
        <v>35951</v>
      </c>
      <c r="C82" s="755" t="s">
        <v>238</v>
      </c>
      <c r="D82" s="756">
        <v>8</v>
      </c>
      <c r="E82" s="758"/>
      <c r="F82" s="671">
        <f t="shared" si="2"/>
        <v>233.64</v>
      </c>
      <c r="G82" s="909" t="s">
        <v>36224</v>
      </c>
      <c r="H82" s="908">
        <v>233.64</v>
      </c>
      <c r="I82" s="909" t="s">
        <v>36225</v>
      </c>
      <c r="J82" s="908">
        <v>798</v>
      </c>
      <c r="K82" s="909" t="s">
        <v>36771</v>
      </c>
      <c r="L82" s="908">
        <v>167.98</v>
      </c>
      <c r="M82" s="757"/>
      <c r="N82" s="671"/>
      <c r="O82" s="757"/>
      <c r="P82" s="671"/>
      <c r="Q82" s="671"/>
      <c r="R82" s="671"/>
      <c r="S82" s="671"/>
      <c r="T82" s="757"/>
      <c r="U82" s="671"/>
      <c r="V82" s="757"/>
      <c r="W82" s="671"/>
      <c r="X82" s="672">
        <f t="shared" si="3"/>
        <v>3</v>
      </c>
    </row>
    <row r="83" spans="1:24">
      <c r="A83" s="753" t="s">
        <v>36056</v>
      </c>
      <c r="B83" s="754" t="s">
        <v>35972</v>
      </c>
      <c r="C83" s="755" t="s">
        <v>238</v>
      </c>
      <c r="D83" s="756">
        <v>9</v>
      </c>
      <c r="E83" s="758"/>
      <c r="F83" s="671">
        <f t="shared" si="2"/>
        <v>361.08</v>
      </c>
      <c r="G83" s="909" t="s">
        <v>36224</v>
      </c>
      <c r="H83" s="908">
        <v>361.08</v>
      </c>
      <c r="I83" s="909" t="s">
        <v>36225</v>
      </c>
      <c r="J83" s="908">
        <v>798</v>
      </c>
      <c r="K83" s="909" t="s">
        <v>36771</v>
      </c>
      <c r="L83" s="908">
        <v>280.33</v>
      </c>
      <c r="M83" s="757"/>
      <c r="N83" s="671"/>
      <c r="O83" s="757"/>
      <c r="P83" s="671"/>
      <c r="Q83" s="671"/>
      <c r="R83" s="671"/>
      <c r="S83" s="671"/>
      <c r="T83" s="757"/>
      <c r="U83" s="671"/>
      <c r="V83" s="757"/>
      <c r="W83" s="671"/>
      <c r="X83" s="672">
        <f t="shared" si="3"/>
        <v>3</v>
      </c>
    </row>
    <row r="84" spans="1:24">
      <c r="A84" s="753" t="s">
        <v>36057</v>
      </c>
      <c r="B84" s="754" t="s">
        <v>35876</v>
      </c>
      <c r="C84" s="755" t="s">
        <v>238</v>
      </c>
      <c r="D84" s="756">
        <v>2</v>
      </c>
      <c r="E84" s="758"/>
      <c r="F84" s="671">
        <f t="shared" si="2"/>
        <v>679.68</v>
      </c>
      <c r="G84" s="909" t="s">
        <v>36224</v>
      </c>
      <c r="H84" s="908">
        <v>679.68</v>
      </c>
      <c r="I84" s="909" t="s">
        <v>36225</v>
      </c>
      <c r="J84" s="908">
        <v>1370</v>
      </c>
      <c r="K84" s="909" t="s">
        <v>36771</v>
      </c>
      <c r="L84" s="908">
        <v>431.37</v>
      </c>
      <c r="M84" s="757"/>
      <c r="N84" s="671"/>
      <c r="O84" s="757"/>
      <c r="P84" s="671"/>
      <c r="Q84" s="671"/>
      <c r="R84" s="671"/>
      <c r="S84" s="671"/>
      <c r="T84" s="757"/>
      <c r="U84" s="671"/>
      <c r="V84" s="757"/>
      <c r="W84" s="671"/>
      <c r="X84" s="672">
        <f t="shared" si="3"/>
        <v>3</v>
      </c>
    </row>
    <row r="85" spans="1:24" ht="25.5">
      <c r="A85" s="753" t="s">
        <v>36058</v>
      </c>
      <c r="B85" s="754" t="s">
        <v>37686</v>
      </c>
      <c r="C85" s="755" t="s">
        <v>238</v>
      </c>
      <c r="D85" s="756">
        <v>2</v>
      </c>
      <c r="E85" s="758">
        <v>119.4</v>
      </c>
      <c r="F85" s="671">
        <f t="shared" si="2"/>
        <v>807.12</v>
      </c>
      <c r="G85" s="909" t="s">
        <v>36224</v>
      </c>
      <c r="H85" s="908">
        <v>807.12</v>
      </c>
      <c r="I85" s="925"/>
      <c r="J85" s="908"/>
      <c r="K85" s="925"/>
      <c r="L85" s="908"/>
      <c r="M85" s="757"/>
      <c r="N85" s="671"/>
      <c r="O85" s="757"/>
      <c r="P85" s="671"/>
      <c r="Q85" s="671"/>
      <c r="R85" s="671"/>
      <c r="S85" s="671"/>
      <c r="T85" s="757"/>
      <c r="U85" s="671"/>
      <c r="V85" s="757"/>
      <c r="W85" s="671"/>
      <c r="X85" s="672">
        <f t="shared" si="3"/>
        <v>1</v>
      </c>
    </row>
    <row r="86" spans="1:24" ht="25.5">
      <c r="A86" s="753" t="s">
        <v>36059</v>
      </c>
      <c r="B86" s="754" t="s">
        <v>37687</v>
      </c>
      <c r="C86" s="755" t="s">
        <v>238</v>
      </c>
      <c r="D86" s="756">
        <v>2</v>
      </c>
      <c r="E86" s="758"/>
      <c r="F86" s="671">
        <f t="shared" si="2"/>
        <v>3221.9049999999997</v>
      </c>
      <c r="G86" s="909" t="s">
        <v>36224</v>
      </c>
      <c r="H86" s="908">
        <v>4489.6499999999996</v>
      </c>
      <c r="I86" s="925"/>
      <c r="J86" s="908"/>
      <c r="K86" s="925" t="s">
        <v>36771</v>
      </c>
      <c r="L86" s="908">
        <v>1954.16</v>
      </c>
      <c r="M86" s="757"/>
      <c r="N86" s="671"/>
      <c r="O86" s="757"/>
      <c r="P86" s="671"/>
      <c r="Q86" s="671"/>
      <c r="R86" s="671"/>
      <c r="S86" s="671"/>
      <c r="T86" s="757"/>
      <c r="U86" s="671"/>
      <c r="V86" s="757"/>
      <c r="W86" s="671"/>
      <c r="X86" s="672">
        <f t="shared" si="3"/>
        <v>2</v>
      </c>
    </row>
    <row r="87" spans="1:24" ht="25.5">
      <c r="A87" s="753" t="s">
        <v>36867</v>
      </c>
      <c r="B87" s="754" t="s">
        <v>37688</v>
      </c>
      <c r="C87" s="755" t="s">
        <v>238</v>
      </c>
      <c r="D87" s="756">
        <v>3</v>
      </c>
      <c r="E87" s="758"/>
      <c r="F87" s="671">
        <f t="shared" si="2"/>
        <v>9175.2000000000007</v>
      </c>
      <c r="G87" s="909" t="s">
        <v>36224</v>
      </c>
      <c r="H87" s="908">
        <v>9175.2000000000007</v>
      </c>
      <c r="I87" s="925"/>
      <c r="J87" s="908"/>
      <c r="K87" s="925"/>
      <c r="L87" s="908"/>
      <c r="M87" s="757"/>
      <c r="N87" s="671"/>
      <c r="O87" s="757"/>
      <c r="P87" s="671"/>
      <c r="Q87" s="671"/>
      <c r="R87" s="671"/>
      <c r="S87" s="671"/>
      <c r="T87" s="757"/>
      <c r="U87" s="671"/>
      <c r="V87" s="757"/>
      <c r="W87" s="671"/>
      <c r="X87" s="672">
        <f t="shared" si="3"/>
        <v>1</v>
      </c>
    </row>
    <row r="88" spans="1:24">
      <c r="A88" s="753" t="s">
        <v>36869</v>
      </c>
      <c r="B88" s="754" t="s">
        <v>36870</v>
      </c>
      <c r="C88" s="755" t="s">
        <v>238</v>
      </c>
      <c r="D88" s="756">
        <v>1</v>
      </c>
      <c r="E88" s="758">
        <v>56</v>
      </c>
      <c r="F88" s="671">
        <f t="shared" si="2"/>
        <v>1146.96</v>
      </c>
      <c r="G88" s="909" t="s">
        <v>36224</v>
      </c>
      <c r="H88" s="908">
        <v>1146.96</v>
      </c>
      <c r="I88" s="925"/>
      <c r="J88" s="908"/>
      <c r="K88" s="925"/>
      <c r="L88" s="908"/>
      <c r="M88" s="757"/>
      <c r="N88" s="671"/>
      <c r="O88" s="757"/>
      <c r="P88" s="671"/>
      <c r="Q88" s="671"/>
      <c r="R88" s="671"/>
      <c r="S88" s="671"/>
      <c r="T88" s="757"/>
      <c r="U88" s="671"/>
      <c r="V88" s="757"/>
      <c r="W88" s="671"/>
      <c r="X88" s="672">
        <f t="shared" si="3"/>
        <v>1</v>
      </c>
    </row>
    <row r="89" spans="1:24">
      <c r="A89" s="753" t="s">
        <v>36871</v>
      </c>
      <c r="B89" s="754" t="s">
        <v>36872</v>
      </c>
      <c r="C89" s="755" t="s">
        <v>238</v>
      </c>
      <c r="D89" s="756">
        <v>1</v>
      </c>
      <c r="E89" s="758">
        <v>73</v>
      </c>
      <c r="F89" s="671">
        <f t="shared" si="2"/>
        <v>579.37</v>
      </c>
      <c r="G89" s="909" t="s">
        <v>36224</v>
      </c>
      <c r="H89" s="908">
        <v>576</v>
      </c>
      <c r="I89" s="909" t="s">
        <v>36225</v>
      </c>
      <c r="J89" s="908">
        <v>1554</v>
      </c>
      <c r="K89" s="925" t="s">
        <v>36771</v>
      </c>
      <c r="L89" s="908">
        <v>579.37</v>
      </c>
      <c r="M89" s="757"/>
      <c r="N89" s="671"/>
      <c r="O89" s="757"/>
      <c r="P89" s="671"/>
      <c r="Q89" s="671"/>
      <c r="R89" s="671"/>
      <c r="S89" s="671"/>
      <c r="T89" s="757"/>
      <c r="U89" s="671"/>
      <c r="V89" s="757"/>
      <c r="W89" s="671"/>
      <c r="X89" s="672">
        <f t="shared" si="3"/>
        <v>3</v>
      </c>
    </row>
    <row r="90" spans="1:24">
      <c r="A90" s="753" t="s">
        <v>36873</v>
      </c>
      <c r="B90" s="754" t="s">
        <v>36874</v>
      </c>
      <c r="C90" s="755" t="s">
        <v>238</v>
      </c>
      <c r="D90" s="756">
        <v>1</v>
      </c>
      <c r="E90" s="758">
        <v>41</v>
      </c>
      <c r="F90" s="671">
        <f t="shared" si="2"/>
        <v>978.87</v>
      </c>
      <c r="G90" s="909" t="s">
        <v>36224</v>
      </c>
      <c r="H90" s="908">
        <v>978.87</v>
      </c>
      <c r="I90" s="925"/>
      <c r="J90" s="908"/>
      <c r="K90" s="925"/>
      <c r="L90" s="908"/>
      <c r="M90" s="760"/>
      <c r="N90" s="671"/>
      <c r="O90" s="760"/>
      <c r="P90" s="671"/>
      <c r="Q90" s="671"/>
      <c r="R90" s="671"/>
      <c r="S90" s="671"/>
      <c r="T90" s="760"/>
      <c r="U90" s="671"/>
      <c r="V90" s="757"/>
      <c r="W90" s="671"/>
      <c r="X90" s="672">
        <f t="shared" si="3"/>
        <v>1</v>
      </c>
    </row>
    <row r="91" spans="1:24">
      <c r="A91" s="753" t="s">
        <v>36060</v>
      </c>
      <c r="B91" s="754" t="s">
        <v>35976</v>
      </c>
      <c r="C91" s="755" t="s">
        <v>238</v>
      </c>
      <c r="D91" s="756">
        <v>4</v>
      </c>
      <c r="E91" s="758"/>
      <c r="F91" s="671">
        <f t="shared" si="2"/>
        <v>180.54</v>
      </c>
      <c r="G91" s="909" t="s">
        <v>36224</v>
      </c>
      <c r="H91" s="908">
        <v>180.54</v>
      </c>
      <c r="I91" s="925" t="s">
        <v>36225</v>
      </c>
      <c r="J91" s="908">
        <v>298</v>
      </c>
      <c r="K91" s="925" t="s">
        <v>36771</v>
      </c>
      <c r="L91" s="908">
        <v>152.09</v>
      </c>
      <c r="M91" s="760"/>
      <c r="N91" s="671"/>
      <c r="O91" s="760"/>
      <c r="P91" s="671"/>
      <c r="Q91" s="671"/>
      <c r="R91" s="671"/>
      <c r="S91" s="671"/>
      <c r="T91" s="760"/>
      <c r="U91" s="671"/>
      <c r="V91" s="757"/>
      <c r="W91" s="671"/>
      <c r="X91" s="672">
        <f t="shared" si="3"/>
        <v>3</v>
      </c>
    </row>
    <row r="92" spans="1:24">
      <c r="A92" s="753" t="s">
        <v>36061</v>
      </c>
      <c r="B92" s="754" t="s">
        <v>35953</v>
      </c>
      <c r="C92" s="755" t="s">
        <v>238</v>
      </c>
      <c r="D92" s="756">
        <v>8</v>
      </c>
      <c r="E92" s="758"/>
      <c r="F92" s="671">
        <f t="shared" si="2"/>
        <v>254.88</v>
      </c>
      <c r="G92" s="909" t="s">
        <v>36224</v>
      </c>
      <c r="H92" s="908">
        <v>254.88</v>
      </c>
      <c r="I92" s="925" t="s">
        <v>36225</v>
      </c>
      <c r="J92" s="908">
        <v>495</v>
      </c>
      <c r="K92" s="925" t="s">
        <v>36771</v>
      </c>
      <c r="L92" s="908">
        <v>185.77</v>
      </c>
      <c r="M92" s="760"/>
      <c r="N92" s="671"/>
      <c r="O92" s="760"/>
      <c r="P92" s="671"/>
      <c r="Q92" s="671"/>
      <c r="R92" s="671"/>
      <c r="S92" s="671"/>
      <c r="T92" s="760"/>
      <c r="U92" s="671"/>
      <c r="V92" s="757"/>
      <c r="W92" s="671"/>
      <c r="X92" s="672">
        <f t="shared" si="3"/>
        <v>3</v>
      </c>
    </row>
    <row r="93" spans="1:24">
      <c r="A93" s="753" t="s">
        <v>36062</v>
      </c>
      <c r="B93" s="754" t="s">
        <v>35973</v>
      </c>
      <c r="C93" s="755" t="s">
        <v>238</v>
      </c>
      <c r="D93" s="756">
        <v>19</v>
      </c>
      <c r="E93" s="758"/>
      <c r="F93" s="671">
        <f t="shared" si="2"/>
        <v>424.8</v>
      </c>
      <c r="G93" s="909" t="s">
        <v>36224</v>
      </c>
      <c r="H93" s="908">
        <v>424.8</v>
      </c>
      <c r="I93" s="925" t="s">
        <v>36225</v>
      </c>
      <c r="J93" s="908">
        <v>798</v>
      </c>
      <c r="K93" s="925" t="s">
        <v>36771</v>
      </c>
      <c r="L93" s="908">
        <v>292.7</v>
      </c>
      <c r="M93" s="760"/>
      <c r="N93" s="671"/>
      <c r="O93" s="760"/>
      <c r="P93" s="671"/>
      <c r="Q93" s="671"/>
      <c r="R93" s="671"/>
      <c r="S93" s="671"/>
      <c r="T93" s="760"/>
      <c r="U93" s="671"/>
      <c r="V93" s="757"/>
      <c r="W93" s="671"/>
      <c r="X93" s="672">
        <f t="shared" si="3"/>
        <v>3</v>
      </c>
    </row>
    <row r="94" spans="1:24">
      <c r="A94" s="753" t="s">
        <v>36875</v>
      </c>
      <c r="B94" s="754" t="s">
        <v>36876</v>
      </c>
      <c r="C94" s="755" t="s">
        <v>238</v>
      </c>
      <c r="D94" s="756">
        <v>3</v>
      </c>
      <c r="E94" s="758"/>
      <c r="F94" s="671">
        <f t="shared" si="2"/>
        <v>684</v>
      </c>
      <c r="G94" s="909" t="s">
        <v>36224</v>
      </c>
      <c r="H94" s="908">
        <v>684</v>
      </c>
      <c r="I94" s="925" t="s">
        <v>36225</v>
      </c>
      <c r="J94" s="908">
        <v>1140</v>
      </c>
      <c r="K94" s="925" t="s">
        <v>36771</v>
      </c>
      <c r="L94" s="908">
        <v>605.54999999999995</v>
      </c>
      <c r="M94" s="760"/>
      <c r="N94" s="671"/>
      <c r="O94" s="760"/>
      <c r="P94" s="671"/>
      <c r="Q94" s="671"/>
      <c r="R94" s="671"/>
      <c r="S94" s="671"/>
      <c r="T94" s="760"/>
      <c r="U94" s="671"/>
      <c r="V94" s="757"/>
      <c r="W94" s="671"/>
      <c r="X94" s="672">
        <f t="shared" si="3"/>
        <v>3</v>
      </c>
    </row>
    <row r="95" spans="1:24">
      <c r="A95" s="753" t="s">
        <v>36877</v>
      </c>
      <c r="B95" s="754" t="s">
        <v>36878</v>
      </c>
      <c r="C95" s="755" t="s">
        <v>238</v>
      </c>
      <c r="D95" s="756">
        <v>1</v>
      </c>
      <c r="E95" s="758"/>
      <c r="F95" s="671">
        <f t="shared" si="2"/>
        <v>1443.82</v>
      </c>
      <c r="G95" s="909" t="s">
        <v>36224</v>
      </c>
      <c r="H95" s="908">
        <v>1363.61</v>
      </c>
      <c r="I95" s="925" t="s">
        <v>36771</v>
      </c>
      <c r="J95" s="908">
        <v>1524.03</v>
      </c>
      <c r="K95" s="925"/>
      <c r="L95" s="908"/>
      <c r="M95" s="760"/>
      <c r="N95" s="671"/>
      <c r="O95" s="760"/>
      <c r="P95" s="671"/>
      <c r="Q95" s="671"/>
      <c r="R95" s="671"/>
      <c r="S95" s="671"/>
      <c r="T95" s="760"/>
      <c r="U95" s="671"/>
      <c r="V95" s="757"/>
      <c r="W95" s="671"/>
      <c r="X95" s="672">
        <f t="shared" si="3"/>
        <v>2</v>
      </c>
    </row>
    <row r="96" spans="1:24" ht="25.5">
      <c r="A96" s="753" t="s">
        <v>36063</v>
      </c>
      <c r="B96" s="754" t="s">
        <v>37689</v>
      </c>
      <c r="C96" s="755" t="s">
        <v>238</v>
      </c>
      <c r="D96" s="756">
        <v>1</v>
      </c>
      <c r="E96" s="758">
        <v>127.6</v>
      </c>
      <c r="F96" s="671">
        <f t="shared" si="2"/>
        <v>807.12</v>
      </c>
      <c r="G96" s="909" t="s">
        <v>36224</v>
      </c>
      <c r="H96" s="908">
        <v>807.12</v>
      </c>
      <c r="I96" s="925"/>
      <c r="J96" s="908"/>
      <c r="K96" s="925"/>
      <c r="L96" s="908"/>
      <c r="M96" s="760"/>
      <c r="N96" s="671"/>
      <c r="O96" s="760"/>
      <c r="P96" s="671"/>
      <c r="Q96" s="671"/>
      <c r="R96" s="671"/>
      <c r="S96" s="671"/>
      <c r="T96" s="760"/>
      <c r="U96" s="671"/>
      <c r="V96" s="757"/>
      <c r="W96" s="671"/>
      <c r="X96" s="672">
        <f t="shared" si="3"/>
        <v>1</v>
      </c>
    </row>
    <row r="97" spans="1:24">
      <c r="A97" s="753" t="s">
        <v>36879</v>
      </c>
      <c r="B97" s="754" t="s">
        <v>36880</v>
      </c>
      <c r="C97" s="755" t="s">
        <v>238</v>
      </c>
      <c r="D97" s="756">
        <v>1</v>
      </c>
      <c r="E97" s="758">
        <v>416</v>
      </c>
      <c r="F97" s="671">
        <f t="shared" si="2"/>
        <v>26230.415000000001</v>
      </c>
      <c r="G97" s="909" t="s">
        <v>36224</v>
      </c>
      <c r="H97" s="908">
        <v>28789.37</v>
      </c>
      <c r="I97" s="925"/>
      <c r="J97" s="908"/>
      <c r="K97" s="925" t="s">
        <v>36771</v>
      </c>
      <c r="L97" s="908">
        <v>23671.46</v>
      </c>
      <c r="M97" s="760"/>
      <c r="N97" s="671"/>
      <c r="O97" s="760"/>
      <c r="P97" s="671"/>
      <c r="Q97" s="671"/>
      <c r="R97" s="671"/>
      <c r="S97" s="671"/>
      <c r="T97" s="760"/>
      <c r="U97" s="671"/>
      <c r="V97" s="757"/>
      <c r="W97" s="671"/>
      <c r="X97" s="672">
        <f t="shared" si="3"/>
        <v>2</v>
      </c>
    </row>
    <row r="98" spans="1:24" ht="25.5">
      <c r="A98" s="753" t="s">
        <v>36881</v>
      </c>
      <c r="B98" s="754" t="s">
        <v>37690</v>
      </c>
      <c r="C98" s="755" t="s">
        <v>238</v>
      </c>
      <c r="D98" s="756">
        <v>2</v>
      </c>
      <c r="E98" s="758"/>
      <c r="F98" s="671">
        <f t="shared" si="2"/>
        <v>3113.83</v>
      </c>
      <c r="G98" s="909" t="s">
        <v>36224</v>
      </c>
      <c r="H98" s="908">
        <v>9638.41</v>
      </c>
      <c r="I98" s="925" t="s">
        <v>36771</v>
      </c>
      <c r="J98" s="908">
        <v>3113.83</v>
      </c>
      <c r="K98" s="925" t="s">
        <v>36771</v>
      </c>
      <c r="L98" s="908">
        <v>3113.43</v>
      </c>
      <c r="M98" s="760"/>
      <c r="N98" s="671"/>
      <c r="O98" s="760"/>
      <c r="P98" s="671"/>
      <c r="Q98" s="671"/>
      <c r="R98" s="671"/>
      <c r="S98" s="671"/>
      <c r="T98" s="760"/>
      <c r="U98" s="671"/>
      <c r="V98" s="757"/>
      <c r="W98" s="671"/>
      <c r="X98" s="672">
        <f t="shared" si="3"/>
        <v>3</v>
      </c>
    </row>
    <row r="99" spans="1:24">
      <c r="A99" s="753" t="s">
        <v>36883</v>
      </c>
      <c r="B99" s="754" t="s">
        <v>36884</v>
      </c>
      <c r="C99" s="755" t="s">
        <v>238</v>
      </c>
      <c r="D99" s="756">
        <v>3</v>
      </c>
      <c r="E99" s="758">
        <v>26</v>
      </c>
      <c r="F99" s="671">
        <f t="shared" si="2"/>
        <v>518.89</v>
      </c>
      <c r="G99" s="909" t="s">
        <v>36224</v>
      </c>
      <c r="H99" s="908">
        <v>658.44</v>
      </c>
      <c r="I99" s="925" t="s">
        <v>36771</v>
      </c>
      <c r="J99" s="908">
        <v>379.34</v>
      </c>
      <c r="K99" s="925"/>
      <c r="L99" s="908"/>
      <c r="M99" s="760"/>
      <c r="N99" s="671"/>
      <c r="O99" s="760"/>
      <c r="P99" s="671"/>
      <c r="Q99" s="671"/>
      <c r="R99" s="671"/>
      <c r="S99" s="671"/>
      <c r="T99" s="760"/>
      <c r="U99" s="671"/>
      <c r="V99" s="757"/>
      <c r="W99" s="671"/>
      <c r="X99" s="672">
        <f t="shared" si="3"/>
        <v>2</v>
      </c>
    </row>
    <row r="100" spans="1:24">
      <c r="A100" s="753" t="s">
        <v>36885</v>
      </c>
      <c r="B100" s="754" t="s">
        <v>36886</v>
      </c>
      <c r="C100" s="755" t="s">
        <v>238</v>
      </c>
      <c r="D100" s="756">
        <v>1</v>
      </c>
      <c r="E100" s="758">
        <v>1</v>
      </c>
      <c r="F100" s="671">
        <f t="shared" si="2"/>
        <v>1152.58</v>
      </c>
      <c r="G100" s="909" t="s">
        <v>36224</v>
      </c>
      <c r="H100" s="908">
        <v>1047.1300000000001</v>
      </c>
      <c r="I100" s="925" t="s">
        <v>36771</v>
      </c>
      <c r="J100" s="908">
        <v>1258.03</v>
      </c>
      <c r="K100" s="925"/>
      <c r="L100" s="908"/>
      <c r="M100" s="760"/>
      <c r="N100" s="671"/>
      <c r="O100" s="760"/>
      <c r="P100" s="671"/>
      <c r="Q100" s="671"/>
      <c r="R100" s="671"/>
      <c r="S100" s="671"/>
      <c r="T100" s="760"/>
      <c r="U100" s="671"/>
      <c r="V100" s="757"/>
      <c r="W100" s="671"/>
      <c r="X100" s="672">
        <f t="shared" si="3"/>
        <v>2</v>
      </c>
    </row>
    <row r="101" spans="1:24">
      <c r="A101" s="753" t="s">
        <v>36887</v>
      </c>
      <c r="B101" s="754" t="s">
        <v>36888</v>
      </c>
      <c r="C101" s="755" t="s">
        <v>238</v>
      </c>
      <c r="D101" s="756">
        <v>1</v>
      </c>
      <c r="E101" s="758">
        <v>74</v>
      </c>
      <c r="F101" s="671">
        <f t="shared" si="2"/>
        <v>1520.07</v>
      </c>
      <c r="G101" s="909" t="s">
        <v>36224</v>
      </c>
      <c r="H101" s="908">
        <v>1033.2</v>
      </c>
      <c r="I101" s="925" t="s">
        <v>36225</v>
      </c>
      <c r="J101" s="908">
        <v>1640</v>
      </c>
      <c r="K101" s="925" t="s">
        <v>36771</v>
      </c>
      <c r="L101" s="908">
        <v>1520.07</v>
      </c>
      <c r="M101" s="760"/>
      <c r="N101" s="671"/>
      <c r="O101" s="760"/>
      <c r="P101" s="671"/>
      <c r="Q101" s="671"/>
      <c r="R101" s="671"/>
      <c r="S101" s="671"/>
      <c r="T101" s="760"/>
      <c r="U101" s="671"/>
      <c r="V101" s="757"/>
      <c r="W101" s="671"/>
      <c r="X101" s="672">
        <f t="shared" si="3"/>
        <v>3</v>
      </c>
    </row>
    <row r="102" spans="1:24">
      <c r="A102" s="753" t="s">
        <v>36889</v>
      </c>
      <c r="B102" s="754" t="s">
        <v>36890</v>
      </c>
      <c r="C102" s="755" t="s">
        <v>238</v>
      </c>
      <c r="D102" s="756">
        <v>2</v>
      </c>
      <c r="E102" s="758">
        <v>26</v>
      </c>
      <c r="F102" s="671">
        <f t="shared" si="2"/>
        <v>623.42499999999995</v>
      </c>
      <c r="G102" s="909" t="s">
        <v>36224</v>
      </c>
      <c r="H102" s="908">
        <v>855.97</v>
      </c>
      <c r="I102" s="925" t="s">
        <v>36771</v>
      </c>
      <c r="J102" s="908">
        <v>390.88</v>
      </c>
      <c r="K102" s="925"/>
      <c r="L102" s="908"/>
      <c r="M102" s="760"/>
      <c r="N102" s="671"/>
      <c r="O102" s="760"/>
      <c r="P102" s="671"/>
      <c r="Q102" s="671"/>
      <c r="R102" s="671"/>
      <c r="S102" s="671"/>
      <c r="T102" s="760"/>
      <c r="U102" s="671"/>
      <c r="V102" s="757"/>
      <c r="W102" s="671"/>
      <c r="X102" s="672">
        <f t="shared" si="3"/>
        <v>2</v>
      </c>
    </row>
    <row r="103" spans="1:24">
      <c r="A103" s="753" t="s">
        <v>36064</v>
      </c>
      <c r="B103" s="754" t="s">
        <v>35956</v>
      </c>
      <c r="C103" s="755" t="s">
        <v>238</v>
      </c>
      <c r="D103" s="756">
        <v>1</v>
      </c>
      <c r="E103" s="758"/>
      <c r="F103" s="671">
        <f t="shared" si="2"/>
        <v>212.4</v>
      </c>
      <c r="G103" s="909" t="s">
        <v>36224</v>
      </c>
      <c r="H103" s="908">
        <v>212.4</v>
      </c>
      <c r="I103" s="925" t="s">
        <v>36225</v>
      </c>
      <c r="J103" s="908">
        <v>298</v>
      </c>
      <c r="K103" s="925" t="s">
        <v>36771</v>
      </c>
      <c r="L103" s="908">
        <v>164.18</v>
      </c>
      <c r="M103" s="760"/>
      <c r="N103" s="671"/>
      <c r="O103" s="760"/>
      <c r="P103" s="671"/>
      <c r="Q103" s="671"/>
      <c r="R103" s="671"/>
      <c r="S103" s="671"/>
      <c r="T103" s="760"/>
      <c r="U103" s="671"/>
      <c r="V103" s="757"/>
      <c r="W103" s="671"/>
      <c r="X103" s="672">
        <f t="shared" si="3"/>
        <v>3</v>
      </c>
    </row>
    <row r="104" spans="1:24">
      <c r="A104" s="753" t="s">
        <v>36891</v>
      </c>
      <c r="B104" s="754" t="s">
        <v>36892</v>
      </c>
      <c r="C104" s="755" t="s">
        <v>238</v>
      </c>
      <c r="D104" s="756">
        <v>1</v>
      </c>
      <c r="E104" s="758"/>
      <c r="F104" s="671">
        <f t="shared" si="2"/>
        <v>283.86500000000001</v>
      </c>
      <c r="G104" s="909" t="s">
        <v>36224</v>
      </c>
      <c r="H104" s="908">
        <v>318.60000000000002</v>
      </c>
      <c r="I104" s="925" t="s">
        <v>36771</v>
      </c>
      <c r="J104" s="908">
        <v>249.13</v>
      </c>
      <c r="K104" s="925"/>
      <c r="L104" s="908"/>
      <c r="M104" s="760"/>
      <c r="N104" s="671"/>
      <c r="O104" s="760"/>
      <c r="P104" s="671"/>
      <c r="Q104" s="671"/>
      <c r="R104" s="671"/>
      <c r="S104" s="671"/>
      <c r="T104" s="760"/>
      <c r="U104" s="671"/>
      <c r="V104" s="757"/>
      <c r="W104" s="671"/>
      <c r="X104" s="672">
        <f t="shared" si="3"/>
        <v>2</v>
      </c>
    </row>
    <row r="105" spans="1:24">
      <c r="A105" s="753" t="s">
        <v>36065</v>
      </c>
      <c r="B105" s="754" t="s">
        <v>35974</v>
      </c>
      <c r="C105" s="755" t="s">
        <v>238</v>
      </c>
      <c r="D105" s="756">
        <v>2</v>
      </c>
      <c r="E105" s="758"/>
      <c r="F105" s="671">
        <f t="shared" si="2"/>
        <v>552.24</v>
      </c>
      <c r="G105" s="909" t="s">
        <v>36224</v>
      </c>
      <c r="H105" s="908">
        <v>552.24</v>
      </c>
      <c r="I105" s="925" t="s">
        <v>36225</v>
      </c>
      <c r="J105" s="908">
        <v>798</v>
      </c>
      <c r="K105" s="925" t="s">
        <v>36771</v>
      </c>
      <c r="L105" s="908">
        <v>334.88</v>
      </c>
      <c r="M105" s="760"/>
      <c r="N105" s="671"/>
      <c r="O105" s="760"/>
      <c r="P105" s="671"/>
      <c r="Q105" s="671"/>
      <c r="R105" s="671"/>
      <c r="S105" s="671"/>
      <c r="T105" s="760"/>
      <c r="U105" s="671"/>
      <c r="V105" s="757"/>
      <c r="W105" s="671"/>
      <c r="X105" s="672">
        <f t="shared" si="3"/>
        <v>3</v>
      </c>
    </row>
    <row r="106" spans="1:24">
      <c r="A106" s="753" t="s">
        <v>36066</v>
      </c>
      <c r="B106" s="754" t="s">
        <v>35879</v>
      </c>
      <c r="C106" s="755" t="s">
        <v>238</v>
      </c>
      <c r="D106" s="756">
        <v>1</v>
      </c>
      <c r="E106" s="758"/>
      <c r="F106" s="671">
        <f t="shared" si="2"/>
        <v>1347.8</v>
      </c>
      <c r="G106" s="909" t="s">
        <v>36224</v>
      </c>
      <c r="H106" s="908">
        <v>1347.8</v>
      </c>
      <c r="I106" s="925" t="s">
        <v>36225</v>
      </c>
      <c r="J106" s="908">
        <v>1475</v>
      </c>
      <c r="K106" s="925" t="s">
        <v>36771</v>
      </c>
      <c r="L106" s="908">
        <v>858.28</v>
      </c>
      <c r="M106" s="760"/>
      <c r="N106" s="671"/>
      <c r="O106" s="760"/>
      <c r="P106" s="671"/>
      <c r="Q106" s="671"/>
      <c r="R106" s="671"/>
      <c r="S106" s="671"/>
      <c r="T106" s="760"/>
      <c r="U106" s="671"/>
      <c r="V106" s="757"/>
      <c r="W106" s="671"/>
      <c r="X106" s="672">
        <f t="shared" si="3"/>
        <v>3</v>
      </c>
    </row>
    <row r="107" spans="1:24" ht="25.5">
      <c r="A107" s="753" t="s">
        <v>36067</v>
      </c>
      <c r="B107" s="754" t="s">
        <v>37691</v>
      </c>
      <c r="C107" s="755" t="s">
        <v>238</v>
      </c>
      <c r="D107" s="756">
        <v>1</v>
      </c>
      <c r="E107" s="758">
        <v>144.6</v>
      </c>
      <c r="F107" s="671">
        <f t="shared" si="2"/>
        <v>3571.8900000000003</v>
      </c>
      <c r="G107" s="909" t="s">
        <v>36224</v>
      </c>
      <c r="H107" s="908">
        <v>4707.8</v>
      </c>
      <c r="I107" s="925"/>
      <c r="J107" s="908"/>
      <c r="K107" s="925" t="s">
        <v>36771</v>
      </c>
      <c r="L107" s="908">
        <v>2435.98</v>
      </c>
      <c r="M107" s="760"/>
      <c r="N107" s="671"/>
      <c r="O107" s="760"/>
      <c r="P107" s="671"/>
      <c r="Q107" s="671"/>
      <c r="R107" s="671"/>
      <c r="S107" s="671"/>
      <c r="T107" s="760"/>
      <c r="U107" s="671"/>
      <c r="V107" s="757"/>
      <c r="W107" s="671"/>
      <c r="X107" s="672">
        <f t="shared" si="3"/>
        <v>2</v>
      </c>
    </row>
    <row r="108" spans="1:24" ht="25.5">
      <c r="A108" s="753" t="s">
        <v>36068</v>
      </c>
      <c r="B108" s="754" t="s">
        <v>37692</v>
      </c>
      <c r="C108" s="755" t="s">
        <v>238</v>
      </c>
      <c r="D108" s="756">
        <v>1</v>
      </c>
      <c r="E108" s="758"/>
      <c r="F108" s="671">
        <f t="shared" si="2"/>
        <v>3879.6549999999997</v>
      </c>
      <c r="G108" s="909" t="s">
        <v>36224</v>
      </c>
      <c r="H108" s="908">
        <v>5378.25</v>
      </c>
      <c r="I108" s="925"/>
      <c r="J108" s="908"/>
      <c r="K108" s="925" t="s">
        <v>36771</v>
      </c>
      <c r="L108" s="908">
        <v>2381.06</v>
      </c>
      <c r="M108" s="760"/>
      <c r="N108" s="671"/>
      <c r="O108" s="760"/>
      <c r="P108" s="671"/>
      <c r="Q108" s="671"/>
      <c r="R108" s="671"/>
      <c r="S108" s="671"/>
      <c r="T108" s="760"/>
      <c r="U108" s="671"/>
      <c r="V108" s="757"/>
      <c r="W108" s="671"/>
      <c r="X108" s="672">
        <f t="shared" si="3"/>
        <v>2</v>
      </c>
    </row>
    <row r="109" spans="1:24">
      <c r="A109" s="753" t="s">
        <v>36069</v>
      </c>
      <c r="B109" s="754" t="s">
        <v>36011</v>
      </c>
      <c r="C109" s="755" t="s">
        <v>238</v>
      </c>
      <c r="D109" s="756">
        <v>5</v>
      </c>
      <c r="E109" s="758">
        <v>17</v>
      </c>
      <c r="F109" s="671">
        <f t="shared" si="2"/>
        <v>457.98</v>
      </c>
      <c r="G109" s="909" t="s">
        <v>36224</v>
      </c>
      <c r="H109" s="908">
        <v>457.98</v>
      </c>
      <c r="I109" s="925" t="s">
        <v>36225</v>
      </c>
      <c r="J109" s="908">
        <v>515</v>
      </c>
      <c r="K109" s="925" t="s">
        <v>36771</v>
      </c>
      <c r="L109" s="908">
        <v>229.19</v>
      </c>
      <c r="M109" s="760"/>
      <c r="N109" s="671"/>
      <c r="O109" s="760"/>
      <c r="P109" s="671"/>
      <c r="Q109" s="671"/>
      <c r="R109" s="671"/>
      <c r="S109" s="671"/>
      <c r="T109" s="760"/>
      <c r="U109" s="671"/>
      <c r="V109" s="757"/>
      <c r="W109" s="671"/>
      <c r="X109" s="672">
        <f t="shared" si="3"/>
        <v>3</v>
      </c>
    </row>
    <row r="110" spans="1:24">
      <c r="A110" s="753" t="s">
        <v>36893</v>
      </c>
      <c r="B110" s="754" t="s">
        <v>36894</v>
      </c>
      <c r="C110" s="755" t="s">
        <v>238</v>
      </c>
      <c r="D110" s="756">
        <v>1</v>
      </c>
      <c r="E110" s="758">
        <v>43.5</v>
      </c>
      <c r="F110" s="671">
        <f t="shared" si="2"/>
        <v>721.42499999999995</v>
      </c>
      <c r="G110" s="909" t="s">
        <v>36224</v>
      </c>
      <c r="H110" s="908">
        <v>872.16</v>
      </c>
      <c r="I110" s="925" t="s">
        <v>36771</v>
      </c>
      <c r="J110" s="908">
        <v>570.69000000000005</v>
      </c>
      <c r="K110" s="925"/>
      <c r="L110" s="908"/>
      <c r="M110" s="760"/>
      <c r="N110" s="671"/>
      <c r="O110" s="760"/>
      <c r="P110" s="671"/>
      <c r="Q110" s="671"/>
      <c r="R110" s="671"/>
      <c r="S110" s="671"/>
      <c r="T110" s="760"/>
      <c r="U110" s="671"/>
      <c r="V110" s="757"/>
      <c r="W110" s="671"/>
      <c r="X110" s="672">
        <f t="shared" si="3"/>
        <v>2</v>
      </c>
    </row>
    <row r="111" spans="1:24">
      <c r="A111" s="753" t="s">
        <v>36895</v>
      </c>
      <c r="B111" s="754" t="s">
        <v>36896</v>
      </c>
      <c r="C111" s="755" t="s">
        <v>238</v>
      </c>
      <c r="D111" s="756">
        <v>1</v>
      </c>
      <c r="E111" s="758">
        <v>43.5</v>
      </c>
      <c r="F111" s="671">
        <f t="shared" si="2"/>
        <v>851.81500000000005</v>
      </c>
      <c r="G111" s="909" t="s">
        <v>36224</v>
      </c>
      <c r="H111" s="908">
        <v>1133.81</v>
      </c>
      <c r="I111" s="925" t="s">
        <v>36771</v>
      </c>
      <c r="J111" s="908">
        <v>569.82000000000005</v>
      </c>
      <c r="K111" s="925"/>
      <c r="L111" s="908"/>
      <c r="M111" s="760"/>
      <c r="N111" s="671"/>
      <c r="O111" s="760"/>
      <c r="P111" s="671"/>
      <c r="Q111" s="671"/>
      <c r="R111" s="671"/>
      <c r="S111" s="671"/>
      <c r="T111" s="760"/>
      <c r="U111" s="671"/>
      <c r="V111" s="757"/>
      <c r="W111" s="671"/>
      <c r="X111" s="672">
        <f t="shared" si="3"/>
        <v>2</v>
      </c>
    </row>
    <row r="112" spans="1:24">
      <c r="A112" s="753" t="s">
        <v>36070</v>
      </c>
      <c r="B112" s="754" t="s">
        <v>35960</v>
      </c>
      <c r="C112" s="755" t="s">
        <v>238</v>
      </c>
      <c r="D112" s="756">
        <v>8</v>
      </c>
      <c r="E112" s="758">
        <v>11</v>
      </c>
      <c r="F112" s="671">
        <f t="shared" si="2"/>
        <v>278</v>
      </c>
      <c r="G112" s="909" t="s">
        <v>36224</v>
      </c>
      <c r="H112" s="908">
        <v>307.98</v>
      </c>
      <c r="I112" s="925" t="s">
        <v>36225</v>
      </c>
      <c r="J112" s="908">
        <v>278</v>
      </c>
      <c r="K112" s="925" t="s">
        <v>36771</v>
      </c>
      <c r="L112" s="908">
        <v>170.06</v>
      </c>
      <c r="M112" s="760"/>
      <c r="N112" s="671"/>
      <c r="O112" s="760"/>
      <c r="P112" s="671"/>
      <c r="Q112" s="671"/>
      <c r="R112" s="671"/>
      <c r="S112" s="671"/>
      <c r="T112" s="760"/>
      <c r="U112" s="671"/>
      <c r="V112" s="757"/>
      <c r="W112" s="671"/>
      <c r="X112" s="672">
        <f t="shared" si="3"/>
        <v>3</v>
      </c>
    </row>
    <row r="113" spans="1:24">
      <c r="A113" s="753" t="s">
        <v>36071</v>
      </c>
      <c r="B113" s="754" t="s">
        <v>35927</v>
      </c>
      <c r="C113" s="755" t="s">
        <v>238</v>
      </c>
      <c r="D113" s="756">
        <v>4</v>
      </c>
      <c r="E113" s="758">
        <v>18</v>
      </c>
      <c r="F113" s="671">
        <f t="shared" si="2"/>
        <v>420</v>
      </c>
      <c r="G113" s="909" t="s">
        <v>36224</v>
      </c>
      <c r="H113" s="908">
        <v>449.14</v>
      </c>
      <c r="I113" s="925" t="s">
        <v>36225</v>
      </c>
      <c r="J113" s="908">
        <v>420</v>
      </c>
      <c r="K113" s="925" t="s">
        <v>36771</v>
      </c>
      <c r="L113" s="908">
        <v>259.48</v>
      </c>
      <c r="M113" s="760"/>
      <c r="N113" s="671"/>
      <c r="O113" s="760"/>
      <c r="P113" s="671"/>
      <c r="Q113" s="671"/>
      <c r="R113" s="671"/>
      <c r="S113" s="671"/>
      <c r="T113" s="760"/>
      <c r="U113" s="671"/>
      <c r="V113" s="757"/>
      <c r="W113" s="671"/>
      <c r="X113" s="672">
        <f t="shared" si="3"/>
        <v>3</v>
      </c>
    </row>
    <row r="114" spans="1:24">
      <c r="A114" s="753" t="s">
        <v>36072</v>
      </c>
      <c r="B114" s="754" t="s">
        <v>36005</v>
      </c>
      <c r="C114" s="755" t="s">
        <v>238</v>
      </c>
      <c r="D114" s="756">
        <v>1</v>
      </c>
      <c r="E114" s="758">
        <v>28</v>
      </c>
      <c r="F114" s="671">
        <f t="shared" si="2"/>
        <v>722.16</v>
      </c>
      <c r="G114" s="909" t="s">
        <v>36224</v>
      </c>
      <c r="H114" s="908">
        <v>722.16</v>
      </c>
      <c r="I114" s="925" t="s">
        <v>36225</v>
      </c>
      <c r="J114" s="908">
        <v>795</v>
      </c>
      <c r="K114" s="925" t="s">
        <v>36771</v>
      </c>
      <c r="L114" s="908">
        <v>383.26</v>
      </c>
      <c r="M114" s="760"/>
      <c r="N114" s="671"/>
      <c r="O114" s="760"/>
      <c r="P114" s="671"/>
      <c r="Q114" s="671"/>
      <c r="R114" s="671"/>
      <c r="S114" s="671"/>
      <c r="T114" s="760"/>
      <c r="U114" s="671"/>
      <c r="V114" s="757"/>
      <c r="W114" s="671"/>
      <c r="X114" s="672">
        <f t="shared" si="3"/>
        <v>3</v>
      </c>
    </row>
    <row r="115" spans="1:24">
      <c r="A115" s="753" t="s">
        <v>36897</v>
      </c>
      <c r="B115" s="754" t="s">
        <v>36898</v>
      </c>
      <c r="C115" s="755" t="s">
        <v>238</v>
      </c>
      <c r="D115" s="756">
        <v>1</v>
      </c>
      <c r="E115" s="758">
        <v>66</v>
      </c>
      <c r="F115" s="671">
        <f t="shared" si="2"/>
        <v>1329.96</v>
      </c>
      <c r="G115" s="909" t="s">
        <v>36224</v>
      </c>
      <c r="H115" s="908">
        <v>1585.72</v>
      </c>
      <c r="I115" s="925" t="s">
        <v>36771</v>
      </c>
      <c r="J115" s="908">
        <v>1074.2</v>
      </c>
      <c r="K115" s="925"/>
      <c r="L115" s="908"/>
      <c r="M115" s="760"/>
      <c r="N115" s="671"/>
      <c r="O115" s="760"/>
      <c r="P115" s="671"/>
      <c r="Q115" s="671"/>
      <c r="R115" s="671"/>
      <c r="S115" s="671"/>
      <c r="T115" s="760"/>
      <c r="U115" s="671"/>
      <c r="V115" s="757"/>
      <c r="W115" s="671"/>
      <c r="X115" s="672">
        <f t="shared" si="3"/>
        <v>2</v>
      </c>
    </row>
    <row r="116" spans="1:24">
      <c r="A116" s="753" t="s">
        <v>36899</v>
      </c>
      <c r="B116" s="754" t="s">
        <v>36900</v>
      </c>
      <c r="C116" s="755" t="s">
        <v>238</v>
      </c>
      <c r="D116" s="756">
        <v>1</v>
      </c>
      <c r="E116" s="758">
        <v>11</v>
      </c>
      <c r="F116" s="671">
        <f t="shared" si="2"/>
        <v>286.98500000000001</v>
      </c>
      <c r="G116" s="909" t="s">
        <v>36224</v>
      </c>
      <c r="H116" s="908">
        <v>400.37</v>
      </c>
      <c r="I116" s="925" t="s">
        <v>36771</v>
      </c>
      <c r="J116" s="908">
        <v>173.6</v>
      </c>
      <c r="K116" s="925"/>
      <c r="L116" s="908"/>
      <c r="M116" s="760"/>
      <c r="N116" s="671"/>
      <c r="O116" s="760"/>
      <c r="P116" s="671"/>
      <c r="Q116" s="671"/>
      <c r="R116" s="671"/>
      <c r="S116" s="671"/>
      <c r="T116" s="760"/>
      <c r="U116" s="671"/>
      <c r="V116" s="757"/>
      <c r="W116" s="671"/>
      <c r="X116" s="672">
        <f t="shared" si="3"/>
        <v>2</v>
      </c>
    </row>
    <row r="117" spans="1:24">
      <c r="A117" s="753" t="s">
        <v>36073</v>
      </c>
      <c r="B117" s="754" t="s">
        <v>35926</v>
      </c>
      <c r="C117" s="755" t="s">
        <v>238</v>
      </c>
      <c r="D117" s="756">
        <v>4</v>
      </c>
      <c r="E117" s="758">
        <v>18</v>
      </c>
      <c r="F117" s="671">
        <f t="shared" si="2"/>
        <v>598</v>
      </c>
      <c r="G117" s="909" t="s">
        <v>36224</v>
      </c>
      <c r="H117" s="908">
        <v>648.88</v>
      </c>
      <c r="I117" s="925" t="s">
        <v>36225</v>
      </c>
      <c r="J117" s="908">
        <v>598</v>
      </c>
      <c r="K117" s="925" t="s">
        <v>36771</v>
      </c>
      <c r="L117" s="908">
        <v>259.48</v>
      </c>
      <c r="M117" s="760"/>
      <c r="N117" s="671"/>
      <c r="O117" s="760"/>
      <c r="P117" s="671"/>
      <c r="Q117" s="671"/>
      <c r="R117" s="671"/>
      <c r="S117" s="671"/>
      <c r="T117" s="760"/>
      <c r="U117" s="671"/>
      <c r="V117" s="757"/>
      <c r="W117" s="671"/>
      <c r="X117" s="672">
        <f t="shared" si="3"/>
        <v>3</v>
      </c>
    </row>
    <row r="118" spans="1:24">
      <c r="A118" s="753" t="s">
        <v>36901</v>
      </c>
      <c r="B118" s="754" t="s">
        <v>36902</v>
      </c>
      <c r="C118" s="755" t="s">
        <v>238</v>
      </c>
      <c r="D118" s="756">
        <v>2</v>
      </c>
      <c r="E118" s="757"/>
      <c r="F118" s="671">
        <f t="shared" si="2"/>
        <v>131.31</v>
      </c>
      <c r="G118" s="909"/>
      <c r="H118" s="908">
        <v>131.31</v>
      </c>
      <c r="I118" s="909"/>
      <c r="J118" s="908"/>
      <c r="K118" s="909"/>
      <c r="L118" s="908"/>
      <c r="M118" s="760"/>
      <c r="N118" s="671"/>
      <c r="O118" s="760"/>
      <c r="P118" s="671"/>
      <c r="Q118" s="671"/>
      <c r="R118" s="671"/>
      <c r="S118" s="671"/>
      <c r="T118" s="760"/>
      <c r="U118" s="671"/>
      <c r="V118" s="757"/>
      <c r="W118" s="671"/>
      <c r="X118" s="672">
        <f t="shared" si="3"/>
        <v>1</v>
      </c>
    </row>
    <row r="119" spans="1:24">
      <c r="A119" s="753" t="s">
        <v>36903</v>
      </c>
      <c r="B119" s="754" t="s">
        <v>36904</v>
      </c>
      <c r="C119" s="755" t="s">
        <v>238</v>
      </c>
      <c r="D119" s="756">
        <v>1</v>
      </c>
      <c r="E119" s="757"/>
      <c r="F119" s="671">
        <f t="shared" si="2"/>
        <v>7.9</v>
      </c>
      <c r="G119" s="909"/>
      <c r="H119" s="908">
        <v>7.9</v>
      </c>
      <c r="I119" s="909"/>
      <c r="J119" s="908"/>
      <c r="K119" s="909"/>
      <c r="L119" s="908"/>
      <c r="M119" s="757"/>
      <c r="N119" s="671"/>
      <c r="O119" s="757"/>
      <c r="P119" s="671"/>
      <c r="Q119" s="671"/>
      <c r="R119" s="671"/>
      <c r="S119" s="671"/>
      <c r="T119" s="757"/>
      <c r="U119" s="671"/>
      <c r="V119" s="757"/>
      <c r="W119" s="671"/>
      <c r="X119" s="672">
        <f t="shared" si="3"/>
        <v>1</v>
      </c>
    </row>
    <row r="120" spans="1:24">
      <c r="A120" s="753" t="s">
        <v>36905</v>
      </c>
      <c r="B120" s="754" t="s">
        <v>36906</v>
      </c>
      <c r="C120" s="755" t="s">
        <v>238</v>
      </c>
      <c r="D120" s="756">
        <v>1</v>
      </c>
      <c r="E120" s="757"/>
      <c r="F120" s="671">
        <f t="shared" si="2"/>
        <v>7.15</v>
      </c>
      <c r="G120" s="909"/>
      <c r="H120" s="908">
        <v>7.15</v>
      </c>
      <c r="I120" s="909"/>
      <c r="J120" s="908"/>
      <c r="K120" s="909"/>
      <c r="L120" s="908"/>
      <c r="M120" s="757"/>
      <c r="N120" s="671"/>
      <c r="O120" s="757"/>
      <c r="P120" s="671"/>
      <c r="Q120" s="671"/>
      <c r="R120" s="671"/>
      <c r="S120" s="671"/>
      <c r="T120" s="757"/>
      <c r="U120" s="671"/>
      <c r="V120" s="757"/>
      <c r="W120" s="671"/>
      <c r="X120" s="672">
        <f t="shared" si="3"/>
        <v>1</v>
      </c>
    </row>
    <row r="121" spans="1:24" ht="25.5">
      <c r="A121" s="753" t="s">
        <v>36907</v>
      </c>
      <c r="B121" s="754" t="s">
        <v>36908</v>
      </c>
      <c r="C121" s="755" t="s">
        <v>238</v>
      </c>
      <c r="D121" s="756">
        <v>1</v>
      </c>
      <c r="E121" s="757"/>
      <c r="F121" s="671">
        <f t="shared" si="2"/>
        <v>0</v>
      </c>
      <c r="G121" s="909"/>
      <c r="H121" s="908"/>
      <c r="I121" s="909"/>
      <c r="J121" s="908"/>
      <c r="K121" s="909"/>
      <c r="L121" s="908"/>
      <c r="M121" s="760"/>
      <c r="N121" s="671"/>
      <c r="O121" s="760"/>
      <c r="P121" s="671"/>
      <c r="Q121" s="671"/>
      <c r="R121" s="671"/>
      <c r="S121" s="671"/>
      <c r="T121" s="760"/>
      <c r="U121" s="671"/>
      <c r="V121" s="757"/>
      <c r="W121" s="671"/>
      <c r="X121" s="672">
        <f t="shared" si="3"/>
        <v>0</v>
      </c>
    </row>
    <row r="122" spans="1:24" ht="25.5">
      <c r="A122" s="753" t="s">
        <v>36909</v>
      </c>
      <c r="B122" s="754" t="s">
        <v>36910</v>
      </c>
      <c r="C122" s="755" t="s">
        <v>238</v>
      </c>
      <c r="D122" s="756">
        <v>1</v>
      </c>
      <c r="E122" s="757"/>
      <c r="F122" s="671">
        <f t="shared" si="2"/>
        <v>0</v>
      </c>
      <c r="G122" s="757"/>
      <c r="H122" s="671"/>
      <c r="I122" s="757"/>
      <c r="J122" s="671"/>
      <c r="K122" s="757"/>
      <c r="L122" s="671"/>
      <c r="M122" s="760"/>
      <c r="N122" s="671"/>
      <c r="O122" s="760"/>
      <c r="P122" s="671"/>
      <c r="Q122" s="671"/>
      <c r="R122" s="671"/>
      <c r="S122" s="671"/>
      <c r="T122" s="760" t="s">
        <v>36771</v>
      </c>
      <c r="U122" s="671">
        <v>36028.160000000003</v>
      </c>
      <c r="V122" s="757"/>
      <c r="W122" s="671"/>
      <c r="X122" s="672">
        <f t="shared" si="3"/>
        <v>1</v>
      </c>
    </row>
    <row r="123" spans="1:24" ht="25.5">
      <c r="A123" s="753" t="s">
        <v>36911</v>
      </c>
      <c r="B123" s="754" t="s">
        <v>36912</v>
      </c>
      <c r="C123" s="755" t="s">
        <v>238</v>
      </c>
      <c r="D123" s="756">
        <v>1</v>
      </c>
      <c r="E123" s="757"/>
      <c r="F123" s="671">
        <f t="shared" si="2"/>
        <v>7357.3649999999998</v>
      </c>
      <c r="G123" s="757"/>
      <c r="H123" s="671"/>
      <c r="I123" s="757"/>
      <c r="J123" s="671"/>
      <c r="K123" s="757"/>
      <c r="L123" s="671"/>
      <c r="M123" s="760" t="s">
        <v>36226</v>
      </c>
      <c r="N123" s="671">
        <v>7044.73</v>
      </c>
      <c r="O123" s="760" t="s">
        <v>36232</v>
      </c>
      <c r="P123" s="671">
        <v>7670</v>
      </c>
      <c r="Q123" s="671"/>
      <c r="R123" s="671"/>
      <c r="S123" s="671"/>
      <c r="T123" s="760" t="s">
        <v>36771</v>
      </c>
      <c r="U123" s="671">
        <v>8442.74</v>
      </c>
      <c r="V123" s="757"/>
      <c r="W123" s="671"/>
      <c r="X123" s="672">
        <f t="shared" si="3"/>
        <v>3</v>
      </c>
    </row>
    <row r="124" spans="1:24" ht="25.5">
      <c r="A124" s="753" t="s">
        <v>36913</v>
      </c>
      <c r="B124" s="754" t="s">
        <v>36914</v>
      </c>
      <c r="C124" s="755" t="s">
        <v>238</v>
      </c>
      <c r="D124" s="756">
        <v>1</v>
      </c>
      <c r="E124" s="757"/>
      <c r="F124" s="671">
        <f t="shared" si="2"/>
        <v>0</v>
      </c>
      <c r="G124" s="757"/>
      <c r="H124" s="671"/>
      <c r="I124" s="757"/>
      <c r="J124" s="671"/>
      <c r="K124" s="757"/>
      <c r="L124" s="671"/>
      <c r="M124" s="760"/>
      <c r="N124" s="671"/>
      <c r="O124" s="760"/>
      <c r="P124" s="671"/>
      <c r="Q124" s="671"/>
      <c r="R124" s="671"/>
      <c r="S124" s="671"/>
      <c r="T124" s="760"/>
      <c r="U124" s="671"/>
      <c r="V124" s="757"/>
      <c r="W124" s="671"/>
      <c r="X124" s="672">
        <f t="shared" si="3"/>
        <v>0</v>
      </c>
    </row>
    <row r="125" spans="1:24">
      <c r="A125" s="753" t="s">
        <v>36915</v>
      </c>
      <c r="B125" s="754" t="s">
        <v>36916</v>
      </c>
      <c r="C125" s="755" t="s">
        <v>0</v>
      </c>
      <c r="D125" s="756">
        <v>3</v>
      </c>
      <c r="E125" s="757"/>
      <c r="F125" s="671">
        <f t="shared" si="2"/>
        <v>4081.99</v>
      </c>
      <c r="G125" s="757"/>
      <c r="H125" s="671">
        <v>346.73</v>
      </c>
      <c r="I125" s="757"/>
      <c r="J125" s="671"/>
      <c r="K125" s="757"/>
      <c r="L125" s="671"/>
      <c r="M125" s="760" t="s">
        <v>36226</v>
      </c>
      <c r="N125" s="671">
        <v>4081.99</v>
      </c>
      <c r="O125" s="757" t="s">
        <v>36232</v>
      </c>
      <c r="P125" s="671">
        <v>4455</v>
      </c>
      <c r="Q125" s="671"/>
      <c r="R125" s="671"/>
      <c r="S125" s="671"/>
      <c r="T125" s="760" t="s">
        <v>36771</v>
      </c>
      <c r="U125" s="671">
        <v>6239.97</v>
      </c>
      <c r="V125" s="757"/>
      <c r="W125" s="671"/>
      <c r="X125" s="672">
        <f t="shared" si="3"/>
        <v>4</v>
      </c>
    </row>
    <row r="126" spans="1:24">
      <c r="A126" s="753" t="s">
        <v>36917</v>
      </c>
      <c r="B126" s="754" t="s">
        <v>36918</v>
      </c>
      <c r="C126" s="755" t="s">
        <v>0</v>
      </c>
      <c r="D126" s="756">
        <v>8</v>
      </c>
      <c r="E126" s="757"/>
      <c r="F126" s="671">
        <f t="shared" si="2"/>
        <v>6200</v>
      </c>
      <c r="G126" s="757"/>
      <c r="H126" s="671">
        <v>6.91</v>
      </c>
      <c r="I126" s="757"/>
      <c r="J126" s="671"/>
      <c r="K126" s="757"/>
      <c r="L126" s="671"/>
      <c r="M126" s="760" t="s">
        <v>36226</v>
      </c>
      <c r="N126" s="671">
        <v>6419.27</v>
      </c>
      <c r="O126" s="757" t="s">
        <v>36232</v>
      </c>
      <c r="P126" s="671">
        <v>6200</v>
      </c>
      <c r="Q126" s="671"/>
      <c r="R126" s="671"/>
      <c r="S126" s="671"/>
      <c r="T126" s="760" t="s">
        <v>36771</v>
      </c>
      <c r="U126" s="671">
        <v>7754.54</v>
      </c>
      <c r="V126" s="757"/>
      <c r="W126" s="671"/>
      <c r="X126" s="672">
        <f t="shared" si="3"/>
        <v>4</v>
      </c>
    </row>
    <row r="127" spans="1:24">
      <c r="A127" s="753" t="s">
        <v>36919</v>
      </c>
      <c r="B127" s="754" t="s">
        <v>36920</v>
      </c>
      <c r="C127" s="755" t="s">
        <v>238</v>
      </c>
      <c r="D127" s="756">
        <v>7</v>
      </c>
      <c r="E127" s="757"/>
      <c r="F127" s="671">
        <f t="shared" si="2"/>
        <v>7044.73</v>
      </c>
      <c r="G127" s="757"/>
      <c r="H127" s="671">
        <v>16.89</v>
      </c>
      <c r="I127" s="757"/>
      <c r="J127" s="671"/>
      <c r="K127" s="757"/>
      <c r="L127" s="671"/>
      <c r="M127" s="760" t="s">
        <v>36226</v>
      </c>
      <c r="N127" s="671">
        <v>7044.73</v>
      </c>
      <c r="O127" s="757" t="s">
        <v>36232</v>
      </c>
      <c r="P127" s="671">
        <v>7180</v>
      </c>
      <c r="Q127" s="671"/>
      <c r="R127" s="671"/>
      <c r="S127" s="671"/>
      <c r="T127" s="760" t="s">
        <v>36771</v>
      </c>
      <c r="U127" s="671">
        <v>7920.21</v>
      </c>
      <c r="V127" s="757"/>
      <c r="W127" s="671"/>
      <c r="X127" s="672">
        <f t="shared" si="3"/>
        <v>4</v>
      </c>
    </row>
    <row r="128" spans="1:24">
      <c r="A128" s="753" t="s">
        <v>36921</v>
      </c>
      <c r="B128" s="754" t="s">
        <v>36922</v>
      </c>
      <c r="C128" s="757" t="s">
        <v>0</v>
      </c>
      <c r="D128" s="756">
        <v>28</v>
      </c>
      <c r="E128" s="757"/>
      <c r="F128" s="671">
        <f t="shared" si="2"/>
        <v>11390</v>
      </c>
      <c r="G128" s="757"/>
      <c r="H128" s="671">
        <v>7.3</v>
      </c>
      <c r="I128" s="757"/>
      <c r="J128" s="671"/>
      <c r="K128" s="757"/>
      <c r="L128" s="671"/>
      <c r="M128" s="760" t="s">
        <v>36226</v>
      </c>
      <c r="N128" s="671">
        <v>13167.74</v>
      </c>
      <c r="O128" s="757" t="s">
        <v>36232</v>
      </c>
      <c r="P128" s="671">
        <v>11390</v>
      </c>
      <c r="Q128" s="671"/>
      <c r="R128" s="671"/>
      <c r="S128" s="671"/>
      <c r="T128" s="760" t="s">
        <v>36771</v>
      </c>
      <c r="U128" s="671">
        <v>11666.81</v>
      </c>
      <c r="V128" s="757"/>
      <c r="W128" s="671"/>
      <c r="X128" s="672">
        <f t="shared" si="3"/>
        <v>4</v>
      </c>
    </row>
    <row r="129" spans="1:24">
      <c r="A129" s="753" t="s">
        <v>36923</v>
      </c>
      <c r="B129" s="754" t="s">
        <v>36924</v>
      </c>
      <c r="C129" s="755" t="s">
        <v>0</v>
      </c>
      <c r="D129" s="756">
        <v>5</v>
      </c>
      <c r="E129" s="757"/>
      <c r="F129" s="671">
        <f t="shared" si="2"/>
        <v>4.5</v>
      </c>
      <c r="G129" s="757"/>
      <c r="H129" s="671">
        <v>4.5</v>
      </c>
      <c r="I129" s="757"/>
      <c r="J129" s="671"/>
      <c r="K129" s="757"/>
      <c r="L129" s="671"/>
      <c r="M129" s="757"/>
      <c r="N129" s="671"/>
      <c r="O129" s="757"/>
      <c r="P129" s="671"/>
      <c r="Q129" s="671"/>
      <c r="R129" s="671"/>
      <c r="S129" s="671"/>
      <c r="T129" s="757"/>
      <c r="U129" s="671"/>
      <c r="V129" s="757"/>
      <c r="W129" s="671"/>
      <c r="X129" s="672">
        <f t="shared" si="3"/>
        <v>1</v>
      </c>
    </row>
    <row r="130" spans="1:24">
      <c r="A130" s="753" t="s">
        <v>36925</v>
      </c>
      <c r="B130" s="754" t="s">
        <v>36926</v>
      </c>
      <c r="C130" s="755" t="s">
        <v>238</v>
      </c>
      <c r="D130" s="756">
        <v>7</v>
      </c>
      <c r="E130" s="757"/>
      <c r="F130" s="671">
        <f t="shared" si="2"/>
        <v>3.09</v>
      </c>
      <c r="G130" s="909"/>
      <c r="H130" s="908">
        <v>3.09</v>
      </c>
      <c r="I130" s="909"/>
      <c r="J130" s="908"/>
      <c r="K130" s="909"/>
      <c r="L130" s="908"/>
      <c r="M130" s="909"/>
      <c r="N130" s="908"/>
      <c r="O130" s="757"/>
      <c r="P130" s="671"/>
      <c r="Q130" s="671"/>
      <c r="R130" s="671"/>
      <c r="S130" s="671"/>
      <c r="T130" s="757"/>
      <c r="U130" s="671"/>
      <c r="V130" s="757"/>
      <c r="W130" s="671"/>
      <c r="X130" s="672">
        <f t="shared" si="3"/>
        <v>1</v>
      </c>
    </row>
    <row r="131" spans="1:24">
      <c r="A131" s="753" t="s">
        <v>36927</v>
      </c>
      <c r="B131" s="754" t="s">
        <v>36928</v>
      </c>
      <c r="C131" s="755" t="s">
        <v>238</v>
      </c>
      <c r="D131" s="756">
        <v>3</v>
      </c>
      <c r="E131" s="757"/>
      <c r="F131" s="671">
        <f t="shared" ref="F131:F194" si="4">IFERROR(MEDIAN(G131:P131),0)</f>
        <v>2.89</v>
      </c>
      <c r="G131" s="909"/>
      <c r="H131" s="908">
        <v>2.89</v>
      </c>
      <c r="I131" s="909"/>
      <c r="J131" s="908"/>
      <c r="K131" s="909"/>
      <c r="L131" s="908"/>
      <c r="M131" s="909"/>
      <c r="N131" s="908"/>
      <c r="O131" s="757"/>
      <c r="P131" s="671"/>
      <c r="Q131" s="671"/>
      <c r="R131" s="671"/>
      <c r="S131" s="671"/>
      <c r="T131" s="757"/>
      <c r="U131" s="671"/>
      <c r="V131" s="757"/>
      <c r="W131" s="671"/>
      <c r="X131" s="672">
        <f t="shared" si="3"/>
        <v>1</v>
      </c>
    </row>
    <row r="132" spans="1:24">
      <c r="A132" s="753" t="s">
        <v>36074</v>
      </c>
      <c r="B132" s="754" t="s">
        <v>35985</v>
      </c>
      <c r="C132" s="755" t="s">
        <v>238</v>
      </c>
      <c r="D132" s="756">
        <v>2</v>
      </c>
      <c r="E132" s="758">
        <v>9.8000000000000007</v>
      </c>
      <c r="F132" s="671">
        <f t="shared" si="4"/>
        <v>339.185</v>
      </c>
      <c r="G132" s="909" t="s">
        <v>36224</v>
      </c>
      <c r="H132" s="908">
        <v>400.37</v>
      </c>
      <c r="I132" s="925" t="s">
        <v>36225</v>
      </c>
      <c r="J132" s="908">
        <v>278</v>
      </c>
      <c r="K132" s="925"/>
      <c r="L132" s="908"/>
      <c r="M132" s="909"/>
      <c r="N132" s="908"/>
      <c r="O132" s="757"/>
      <c r="P132" s="671"/>
      <c r="Q132" s="671"/>
      <c r="R132" s="671"/>
      <c r="S132" s="671"/>
      <c r="T132" s="757"/>
      <c r="U132" s="671"/>
      <c r="V132" s="757"/>
      <c r="W132" s="671"/>
      <c r="X132" s="672">
        <f t="shared" si="3"/>
        <v>2</v>
      </c>
    </row>
    <row r="133" spans="1:24">
      <c r="A133" s="753" t="s">
        <v>36075</v>
      </c>
      <c r="B133" s="754" t="s">
        <v>36008</v>
      </c>
      <c r="C133" s="755" t="s">
        <v>238</v>
      </c>
      <c r="D133" s="756">
        <v>5</v>
      </c>
      <c r="E133" s="758">
        <v>21</v>
      </c>
      <c r="F133" s="671">
        <f t="shared" si="4"/>
        <v>420</v>
      </c>
      <c r="G133" s="909" t="s">
        <v>36224</v>
      </c>
      <c r="H133" s="908">
        <v>748.85</v>
      </c>
      <c r="I133" s="925" t="s">
        <v>36225</v>
      </c>
      <c r="J133" s="908">
        <v>420</v>
      </c>
      <c r="K133" s="925" t="s">
        <v>36771</v>
      </c>
      <c r="L133" s="908">
        <v>304.31</v>
      </c>
      <c r="M133" s="909"/>
      <c r="N133" s="908"/>
      <c r="O133" s="757"/>
      <c r="P133" s="671"/>
      <c r="Q133" s="671"/>
      <c r="R133" s="671"/>
      <c r="S133" s="671"/>
      <c r="T133" s="757"/>
      <c r="U133" s="671"/>
      <c r="V133" s="757"/>
      <c r="W133" s="671"/>
      <c r="X133" s="672">
        <f t="shared" ref="X133:X196" si="5">COUNT(G133:W133)</f>
        <v>3</v>
      </c>
    </row>
    <row r="134" spans="1:24">
      <c r="A134" s="753" t="s">
        <v>36363</v>
      </c>
      <c r="B134" s="754" t="s">
        <v>36364</v>
      </c>
      <c r="C134" s="755" t="s">
        <v>238</v>
      </c>
      <c r="D134" s="756">
        <v>2</v>
      </c>
      <c r="E134" s="758">
        <v>46</v>
      </c>
      <c r="F134" s="671">
        <f t="shared" si="4"/>
        <v>871.2</v>
      </c>
      <c r="G134" s="909" t="s">
        <v>36224</v>
      </c>
      <c r="H134" s="908">
        <v>871.2</v>
      </c>
      <c r="I134" s="925" t="s">
        <v>36225</v>
      </c>
      <c r="J134" s="908">
        <v>1030</v>
      </c>
      <c r="K134" s="925" t="s">
        <v>36771</v>
      </c>
      <c r="L134" s="908">
        <v>611.48</v>
      </c>
      <c r="M134" s="909"/>
      <c r="N134" s="908"/>
      <c r="O134" s="757"/>
      <c r="P134" s="671"/>
      <c r="Q134" s="671"/>
      <c r="R134" s="671"/>
      <c r="S134" s="671"/>
      <c r="T134" s="757"/>
      <c r="U134" s="671"/>
      <c r="V134" s="757"/>
      <c r="W134" s="671"/>
      <c r="X134" s="672">
        <f t="shared" si="5"/>
        <v>3</v>
      </c>
    </row>
    <row r="135" spans="1:24">
      <c r="A135" s="753" t="s">
        <v>36076</v>
      </c>
      <c r="B135" s="754" t="s">
        <v>37705</v>
      </c>
      <c r="C135" s="755" t="s">
        <v>238</v>
      </c>
      <c r="D135" s="756">
        <v>1</v>
      </c>
      <c r="E135" s="758"/>
      <c r="F135" s="671">
        <f t="shared" si="4"/>
        <v>9463.41</v>
      </c>
      <c r="G135" s="909" t="s">
        <v>36220</v>
      </c>
      <c r="H135" s="908">
        <v>9463.41</v>
      </c>
      <c r="I135" s="909" t="s">
        <v>36224</v>
      </c>
      <c r="J135" s="908">
        <v>19912</v>
      </c>
      <c r="K135" s="909" t="s">
        <v>36225</v>
      </c>
      <c r="L135" s="908">
        <v>3200</v>
      </c>
      <c r="M135" s="909"/>
      <c r="N135" s="908"/>
      <c r="O135" s="757"/>
      <c r="P135" s="671"/>
      <c r="Q135" s="671"/>
      <c r="R135" s="671"/>
      <c r="S135" s="671"/>
      <c r="T135" s="757"/>
      <c r="U135" s="671"/>
      <c r="V135" s="757"/>
      <c r="W135" s="671"/>
      <c r="X135" s="672">
        <f t="shared" si="5"/>
        <v>3</v>
      </c>
    </row>
    <row r="136" spans="1:24">
      <c r="A136" s="753" t="s">
        <v>36929</v>
      </c>
      <c r="B136" s="754" t="s">
        <v>36930</v>
      </c>
      <c r="C136" s="755" t="s">
        <v>0</v>
      </c>
      <c r="D136" s="756">
        <v>10</v>
      </c>
      <c r="E136" s="757"/>
      <c r="F136" s="671">
        <f t="shared" si="4"/>
        <v>1.6</v>
      </c>
      <c r="G136" s="909"/>
      <c r="H136" s="908">
        <v>1.6</v>
      </c>
      <c r="I136" s="909"/>
      <c r="J136" s="908"/>
      <c r="K136" s="909"/>
      <c r="L136" s="908"/>
      <c r="M136" s="909"/>
      <c r="N136" s="908"/>
      <c r="O136" s="757"/>
      <c r="P136" s="671"/>
      <c r="Q136" s="671"/>
      <c r="R136" s="671"/>
      <c r="S136" s="671"/>
      <c r="T136" s="757"/>
      <c r="U136" s="671"/>
      <c r="V136" s="757"/>
      <c r="W136" s="671"/>
      <c r="X136" s="672">
        <f t="shared" si="5"/>
        <v>1</v>
      </c>
    </row>
    <row r="137" spans="1:24">
      <c r="A137" s="753" t="s">
        <v>36931</v>
      </c>
      <c r="B137" s="754" t="s">
        <v>36932</v>
      </c>
      <c r="C137" s="755" t="s">
        <v>238</v>
      </c>
      <c r="D137" s="756">
        <v>1</v>
      </c>
      <c r="E137" s="758"/>
      <c r="F137" s="671">
        <f t="shared" si="4"/>
        <v>0</v>
      </c>
      <c r="G137" s="909"/>
      <c r="H137" s="908"/>
      <c r="I137" s="909"/>
      <c r="J137" s="908"/>
      <c r="K137" s="909"/>
      <c r="L137" s="908"/>
      <c r="M137" s="909"/>
      <c r="N137" s="908"/>
      <c r="O137" s="757"/>
      <c r="P137" s="671"/>
      <c r="Q137" s="671"/>
      <c r="R137" s="671"/>
      <c r="S137" s="671"/>
      <c r="T137" s="757"/>
      <c r="U137" s="671"/>
      <c r="V137" s="757"/>
      <c r="W137" s="671"/>
      <c r="X137" s="672">
        <f t="shared" si="5"/>
        <v>0</v>
      </c>
    </row>
    <row r="138" spans="1:24">
      <c r="A138" s="753" t="s">
        <v>36933</v>
      </c>
      <c r="B138" s="754" t="s">
        <v>36934</v>
      </c>
      <c r="C138" s="755" t="s">
        <v>238</v>
      </c>
      <c r="D138" s="756">
        <v>1</v>
      </c>
      <c r="E138" s="758">
        <v>17</v>
      </c>
      <c r="F138" s="671">
        <f t="shared" si="4"/>
        <v>247.405</v>
      </c>
      <c r="G138" s="909" t="s">
        <v>36224</v>
      </c>
      <c r="H138" s="908">
        <v>276.7</v>
      </c>
      <c r="I138" s="925" t="s">
        <v>36771</v>
      </c>
      <c r="J138" s="908">
        <v>218.11</v>
      </c>
      <c r="K138" s="925"/>
      <c r="L138" s="908"/>
      <c r="M138" s="909"/>
      <c r="N138" s="908"/>
      <c r="O138" s="757"/>
      <c r="P138" s="671"/>
      <c r="Q138" s="671"/>
      <c r="R138" s="671"/>
      <c r="S138" s="671"/>
      <c r="T138" s="757"/>
      <c r="U138" s="671"/>
      <c r="V138" s="760"/>
      <c r="W138" s="671"/>
      <c r="X138" s="672">
        <f t="shared" si="5"/>
        <v>2</v>
      </c>
    </row>
    <row r="139" spans="1:24">
      <c r="A139" s="753" t="s">
        <v>36935</v>
      </c>
      <c r="B139" s="754" t="s">
        <v>36936</v>
      </c>
      <c r="C139" s="755" t="s">
        <v>238</v>
      </c>
      <c r="D139" s="756">
        <v>2</v>
      </c>
      <c r="E139" s="758">
        <v>2</v>
      </c>
      <c r="F139" s="671">
        <f t="shared" si="4"/>
        <v>218.4</v>
      </c>
      <c r="G139" s="909" t="s">
        <v>36224</v>
      </c>
      <c r="H139" s="908">
        <v>218.4</v>
      </c>
      <c r="I139" s="925"/>
      <c r="J139" s="908"/>
      <c r="K139" s="925"/>
      <c r="L139" s="908"/>
      <c r="M139" s="909"/>
      <c r="N139" s="908"/>
      <c r="O139" s="757"/>
      <c r="P139" s="671"/>
      <c r="Q139" s="671"/>
      <c r="R139" s="671"/>
      <c r="S139" s="671"/>
      <c r="T139" s="757"/>
      <c r="U139" s="671"/>
      <c r="V139" s="760"/>
      <c r="W139" s="671"/>
      <c r="X139" s="672">
        <f t="shared" si="5"/>
        <v>1</v>
      </c>
    </row>
    <row r="140" spans="1:24">
      <c r="A140" s="753" t="s">
        <v>36937</v>
      </c>
      <c r="B140" s="754" t="s">
        <v>36938</v>
      </c>
      <c r="C140" s="755" t="s">
        <v>238</v>
      </c>
      <c r="D140" s="756">
        <v>3</v>
      </c>
      <c r="E140" s="757"/>
      <c r="F140" s="671">
        <f t="shared" si="4"/>
        <v>10</v>
      </c>
      <c r="G140" s="909"/>
      <c r="H140" s="908">
        <v>10</v>
      </c>
      <c r="I140" s="909"/>
      <c r="J140" s="908"/>
      <c r="K140" s="909"/>
      <c r="L140" s="908"/>
      <c r="M140" s="909"/>
      <c r="N140" s="908"/>
      <c r="O140" s="757"/>
      <c r="P140" s="671"/>
      <c r="Q140" s="671"/>
      <c r="R140" s="671"/>
      <c r="S140" s="671"/>
      <c r="T140" s="757"/>
      <c r="U140" s="671"/>
      <c r="V140" s="760"/>
      <c r="W140" s="671"/>
      <c r="X140" s="672">
        <f t="shared" si="5"/>
        <v>1</v>
      </c>
    </row>
    <row r="141" spans="1:24">
      <c r="A141" s="753" t="s">
        <v>36939</v>
      </c>
      <c r="B141" s="754" t="s">
        <v>36940</v>
      </c>
      <c r="C141" s="755" t="s">
        <v>0</v>
      </c>
      <c r="D141" s="756">
        <v>11</v>
      </c>
      <c r="E141" s="757"/>
      <c r="F141" s="671">
        <f t="shared" si="4"/>
        <v>68.900000000000006</v>
      </c>
      <c r="G141" s="909"/>
      <c r="H141" s="908">
        <v>68.900000000000006</v>
      </c>
      <c r="I141" s="909"/>
      <c r="J141" s="908"/>
      <c r="K141" s="909"/>
      <c r="L141" s="908"/>
      <c r="M141" s="909"/>
      <c r="N141" s="908"/>
      <c r="O141" s="757"/>
      <c r="P141" s="671"/>
      <c r="Q141" s="671"/>
      <c r="R141" s="671"/>
      <c r="S141" s="671"/>
      <c r="T141" s="757"/>
      <c r="U141" s="671"/>
      <c r="V141" s="757"/>
      <c r="W141" s="671"/>
      <c r="X141" s="672">
        <f t="shared" si="5"/>
        <v>1</v>
      </c>
    </row>
    <row r="142" spans="1:24">
      <c r="A142" s="753" t="s">
        <v>36941</v>
      </c>
      <c r="B142" s="754" t="s">
        <v>36942</v>
      </c>
      <c r="C142" s="755" t="s">
        <v>238</v>
      </c>
      <c r="D142" s="756">
        <v>1</v>
      </c>
      <c r="E142" s="758"/>
      <c r="F142" s="671">
        <f t="shared" si="4"/>
        <v>180</v>
      </c>
      <c r="G142" s="909" t="s">
        <v>36224</v>
      </c>
      <c r="H142" s="908">
        <v>180</v>
      </c>
      <c r="I142" s="909"/>
      <c r="J142" s="908"/>
      <c r="K142" s="909"/>
      <c r="L142" s="908"/>
      <c r="M142" s="909"/>
      <c r="N142" s="908"/>
      <c r="O142" s="757"/>
      <c r="P142" s="671"/>
      <c r="Q142" s="671"/>
      <c r="R142" s="671"/>
      <c r="S142" s="671"/>
      <c r="T142" s="757"/>
      <c r="U142" s="671"/>
      <c r="V142" s="757"/>
      <c r="W142" s="671"/>
      <c r="X142" s="672">
        <f t="shared" si="5"/>
        <v>1</v>
      </c>
    </row>
    <row r="143" spans="1:24">
      <c r="A143" s="753" t="s">
        <v>36943</v>
      </c>
      <c r="B143" s="754" t="s">
        <v>36944</v>
      </c>
      <c r="C143" s="755" t="s">
        <v>238</v>
      </c>
      <c r="D143" s="756">
        <v>1</v>
      </c>
      <c r="E143" s="758"/>
      <c r="F143" s="671">
        <f t="shared" si="4"/>
        <v>438.995</v>
      </c>
      <c r="G143" s="909" t="s">
        <v>36224</v>
      </c>
      <c r="H143" s="908">
        <v>180</v>
      </c>
      <c r="I143" s="909" t="s">
        <v>36771</v>
      </c>
      <c r="J143" s="908">
        <v>697.99</v>
      </c>
      <c r="K143" s="909"/>
      <c r="L143" s="908"/>
      <c r="M143" s="909"/>
      <c r="N143" s="908"/>
      <c r="O143" s="757"/>
      <c r="P143" s="671"/>
      <c r="Q143" s="671"/>
      <c r="R143" s="671"/>
      <c r="S143" s="671"/>
      <c r="T143" s="757"/>
      <c r="U143" s="671"/>
      <c r="V143" s="757"/>
      <c r="W143" s="671"/>
      <c r="X143" s="672">
        <f t="shared" si="5"/>
        <v>2</v>
      </c>
    </row>
    <row r="144" spans="1:24">
      <c r="A144" s="753" t="s">
        <v>36945</v>
      </c>
      <c r="B144" s="754" t="s">
        <v>36946</v>
      </c>
      <c r="C144" s="755" t="s">
        <v>238</v>
      </c>
      <c r="D144" s="756">
        <v>1</v>
      </c>
      <c r="E144" s="758"/>
      <c r="F144" s="671">
        <f t="shared" si="4"/>
        <v>526.245</v>
      </c>
      <c r="G144" s="909" t="s">
        <v>36224</v>
      </c>
      <c r="H144" s="908">
        <v>180</v>
      </c>
      <c r="I144" s="909" t="s">
        <v>36771</v>
      </c>
      <c r="J144" s="908">
        <v>872.49</v>
      </c>
      <c r="K144" s="909"/>
      <c r="L144" s="908"/>
      <c r="M144" s="909"/>
      <c r="N144" s="908"/>
      <c r="O144" s="757"/>
      <c r="P144" s="671"/>
      <c r="Q144" s="671"/>
      <c r="R144" s="671"/>
      <c r="S144" s="671"/>
      <c r="T144" s="757"/>
      <c r="U144" s="671"/>
      <c r="V144" s="757"/>
      <c r="W144" s="671"/>
      <c r="X144" s="672">
        <f t="shared" si="5"/>
        <v>2</v>
      </c>
    </row>
    <row r="145" spans="1:24">
      <c r="A145" s="753" t="s">
        <v>36947</v>
      </c>
      <c r="B145" s="754" t="s">
        <v>36948</v>
      </c>
      <c r="C145" s="755" t="s">
        <v>238</v>
      </c>
      <c r="D145" s="756">
        <v>1</v>
      </c>
      <c r="E145" s="758"/>
      <c r="F145" s="671">
        <f t="shared" si="4"/>
        <v>616.245</v>
      </c>
      <c r="G145" s="909" t="s">
        <v>36224</v>
      </c>
      <c r="H145" s="908">
        <v>360</v>
      </c>
      <c r="I145" s="909" t="s">
        <v>36771</v>
      </c>
      <c r="J145" s="908">
        <v>872.49</v>
      </c>
      <c r="K145" s="909"/>
      <c r="L145" s="908"/>
      <c r="M145" s="909"/>
      <c r="N145" s="908"/>
      <c r="O145" s="757"/>
      <c r="P145" s="671"/>
      <c r="Q145" s="671"/>
      <c r="R145" s="671"/>
      <c r="S145" s="671"/>
      <c r="T145" s="757"/>
      <c r="U145" s="671"/>
      <c r="V145" s="757"/>
      <c r="W145" s="671"/>
      <c r="X145" s="672">
        <f t="shared" si="5"/>
        <v>2</v>
      </c>
    </row>
    <row r="146" spans="1:24">
      <c r="A146" s="753" t="s">
        <v>36077</v>
      </c>
      <c r="B146" s="754" t="s">
        <v>35986</v>
      </c>
      <c r="C146" s="755" t="s">
        <v>238</v>
      </c>
      <c r="D146" s="756">
        <v>7</v>
      </c>
      <c r="E146" s="757"/>
      <c r="F146" s="671">
        <f t="shared" si="4"/>
        <v>3645.9088000000002</v>
      </c>
      <c r="G146" s="909" t="s">
        <v>36223</v>
      </c>
      <c r="H146" s="908">
        <v>3911.0576000000001</v>
      </c>
      <c r="I146" s="909" t="s">
        <v>36224</v>
      </c>
      <c r="J146" s="908">
        <v>3952</v>
      </c>
      <c r="K146" s="909" t="s">
        <v>36225</v>
      </c>
      <c r="L146" s="908">
        <v>1900</v>
      </c>
      <c r="M146" s="909" t="s">
        <v>36771</v>
      </c>
      <c r="N146" s="908">
        <v>3380.76</v>
      </c>
      <c r="O146" s="757"/>
      <c r="P146" s="671"/>
      <c r="Q146" s="671"/>
      <c r="R146" s="671"/>
      <c r="S146" s="671"/>
      <c r="T146" s="757"/>
      <c r="U146" s="671"/>
      <c r="V146" s="757"/>
      <c r="W146" s="671"/>
      <c r="X146" s="672">
        <f t="shared" si="5"/>
        <v>4</v>
      </c>
    </row>
    <row r="147" spans="1:24">
      <c r="A147" s="753" t="s">
        <v>36078</v>
      </c>
      <c r="B147" s="754" t="s">
        <v>36010</v>
      </c>
      <c r="C147" s="755" t="s">
        <v>238</v>
      </c>
      <c r="D147" s="756">
        <v>5</v>
      </c>
      <c r="E147" s="757"/>
      <c r="F147" s="671">
        <f t="shared" si="4"/>
        <v>1859</v>
      </c>
      <c r="G147" s="909" t="s">
        <v>37605</v>
      </c>
      <c r="H147" s="908">
        <v>1859</v>
      </c>
      <c r="I147" s="909"/>
      <c r="J147" s="908"/>
      <c r="K147" s="909"/>
      <c r="L147" s="908"/>
      <c r="M147" s="909"/>
      <c r="N147" s="908"/>
      <c r="O147" s="757"/>
      <c r="P147" s="671"/>
      <c r="Q147" s="671"/>
      <c r="R147" s="671"/>
      <c r="S147" s="671"/>
      <c r="T147" s="757"/>
      <c r="U147" s="671"/>
      <c r="V147" s="757"/>
      <c r="W147" s="671"/>
      <c r="X147" s="672">
        <f t="shared" si="5"/>
        <v>1</v>
      </c>
    </row>
    <row r="148" spans="1:24">
      <c r="A148" s="753" t="s">
        <v>36949</v>
      </c>
      <c r="B148" s="754" t="s">
        <v>36950</v>
      </c>
      <c r="C148" s="755" t="s">
        <v>238</v>
      </c>
      <c r="D148" s="756">
        <v>1</v>
      </c>
      <c r="E148" s="757"/>
      <c r="F148" s="671">
        <f t="shared" si="4"/>
        <v>18.899999999999999</v>
      </c>
      <c r="G148" s="909"/>
      <c r="H148" s="908">
        <v>18.899999999999999</v>
      </c>
      <c r="I148" s="909"/>
      <c r="J148" s="908"/>
      <c r="K148" s="909"/>
      <c r="L148" s="908"/>
      <c r="M148" s="909"/>
      <c r="N148" s="908"/>
      <c r="O148" s="757"/>
      <c r="P148" s="671"/>
      <c r="Q148" s="671"/>
      <c r="R148" s="671"/>
      <c r="S148" s="671"/>
      <c r="T148" s="757"/>
      <c r="U148" s="671"/>
      <c r="V148" s="757"/>
      <c r="W148" s="671"/>
      <c r="X148" s="672">
        <f t="shared" si="5"/>
        <v>1</v>
      </c>
    </row>
    <row r="149" spans="1:24">
      <c r="A149" s="753" t="s">
        <v>36951</v>
      </c>
      <c r="B149" s="754" t="s">
        <v>36952</v>
      </c>
      <c r="C149" s="755" t="s">
        <v>238</v>
      </c>
      <c r="D149" s="756">
        <v>1</v>
      </c>
      <c r="E149" s="757"/>
      <c r="F149" s="671">
        <f t="shared" si="4"/>
        <v>5.44</v>
      </c>
      <c r="G149" s="909"/>
      <c r="H149" s="908">
        <v>5.44</v>
      </c>
      <c r="I149" s="909"/>
      <c r="J149" s="908"/>
      <c r="K149" s="909"/>
      <c r="L149" s="908"/>
      <c r="M149" s="909"/>
      <c r="N149" s="908"/>
      <c r="O149" s="757"/>
      <c r="P149" s="671"/>
      <c r="Q149" s="671"/>
      <c r="R149" s="671"/>
      <c r="S149" s="671"/>
      <c r="T149" s="757"/>
      <c r="U149" s="671"/>
      <c r="V149" s="757"/>
      <c r="W149" s="671"/>
      <c r="X149" s="672">
        <f t="shared" si="5"/>
        <v>1</v>
      </c>
    </row>
    <row r="150" spans="1:24">
      <c r="A150" s="753" t="s">
        <v>36953</v>
      </c>
      <c r="B150" s="754" t="s">
        <v>36954</v>
      </c>
      <c r="C150" s="755" t="s">
        <v>238</v>
      </c>
      <c r="D150" s="756">
        <v>6</v>
      </c>
      <c r="E150" s="757"/>
      <c r="F150" s="671">
        <f t="shared" si="4"/>
        <v>62.01</v>
      </c>
      <c r="G150" s="909"/>
      <c r="H150" s="908">
        <v>62.01</v>
      </c>
      <c r="I150" s="909"/>
      <c r="J150" s="908"/>
      <c r="K150" s="909"/>
      <c r="L150" s="908"/>
      <c r="M150" s="909"/>
      <c r="N150" s="908"/>
      <c r="O150" s="757"/>
      <c r="P150" s="671"/>
      <c r="Q150" s="671"/>
      <c r="R150" s="671"/>
      <c r="S150" s="671"/>
      <c r="T150" s="757"/>
      <c r="U150" s="671"/>
      <c r="V150" s="757"/>
      <c r="W150" s="671"/>
      <c r="X150" s="672">
        <f t="shared" si="5"/>
        <v>1</v>
      </c>
    </row>
    <row r="151" spans="1:24">
      <c r="A151" s="753" t="s">
        <v>36955</v>
      </c>
      <c r="B151" s="754" t="s">
        <v>36956</v>
      </c>
      <c r="C151" s="755" t="s">
        <v>238</v>
      </c>
      <c r="D151" s="756">
        <v>1</v>
      </c>
      <c r="E151" s="757"/>
      <c r="F151" s="671">
        <f t="shared" si="4"/>
        <v>1017.5650000000001</v>
      </c>
      <c r="G151" s="909" t="s">
        <v>36224</v>
      </c>
      <c r="H151" s="908">
        <v>1231.92</v>
      </c>
      <c r="I151" s="909" t="s">
        <v>36771</v>
      </c>
      <c r="J151" s="908">
        <v>803.21</v>
      </c>
      <c r="K151" s="909"/>
      <c r="L151" s="908"/>
      <c r="M151" s="909"/>
      <c r="N151" s="908"/>
      <c r="O151" s="757"/>
      <c r="P151" s="671"/>
      <c r="Q151" s="671"/>
      <c r="R151" s="671"/>
      <c r="S151" s="671"/>
      <c r="T151" s="757"/>
      <c r="U151" s="671"/>
      <c r="V151" s="757"/>
      <c r="W151" s="671"/>
      <c r="X151" s="672">
        <f t="shared" si="5"/>
        <v>2</v>
      </c>
    </row>
    <row r="152" spans="1:24">
      <c r="A152" s="753" t="s">
        <v>36957</v>
      </c>
      <c r="B152" s="754" t="s">
        <v>36958</v>
      </c>
      <c r="C152" s="755" t="s">
        <v>238</v>
      </c>
      <c r="D152" s="756">
        <v>1</v>
      </c>
      <c r="E152" s="757">
        <v>111</v>
      </c>
      <c r="F152" s="671">
        <f t="shared" si="4"/>
        <v>3018.8649999999998</v>
      </c>
      <c r="G152" s="909" t="s">
        <v>36224</v>
      </c>
      <c r="H152" s="908">
        <v>3590.38</v>
      </c>
      <c r="I152" s="909" t="s">
        <v>36771</v>
      </c>
      <c r="J152" s="908">
        <v>2447.35</v>
      </c>
      <c r="K152" s="909"/>
      <c r="L152" s="908"/>
      <c r="M152" s="909"/>
      <c r="N152" s="908"/>
      <c r="O152" s="757"/>
      <c r="P152" s="671"/>
      <c r="Q152" s="671"/>
      <c r="R152" s="671"/>
      <c r="S152" s="671"/>
      <c r="T152" s="757"/>
      <c r="U152" s="671"/>
      <c r="V152" s="757"/>
      <c r="W152" s="671"/>
      <c r="X152" s="672">
        <f t="shared" si="5"/>
        <v>2</v>
      </c>
    </row>
    <row r="153" spans="1:24" ht="25.5">
      <c r="A153" s="753" t="s">
        <v>36079</v>
      </c>
      <c r="B153" s="754" t="s">
        <v>37710</v>
      </c>
      <c r="C153" s="755" t="s">
        <v>238</v>
      </c>
      <c r="D153" s="756">
        <v>5</v>
      </c>
      <c r="E153" s="758">
        <v>21</v>
      </c>
      <c r="F153" s="671">
        <f t="shared" si="4"/>
        <v>789</v>
      </c>
      <c r="G153" s="909" t="s">
        <v>36224</v>
      </c>
      <c r="H153" s="908">
        <v>744</v>
      </c>
      <c r="I153" s="909" t="s">
        <v>36225</v>
      </c>
      <c r="J153" s="908">
        <v>789</v>
      </c>
      <c r="K153" s="909" t="s">
        <v>36771</v>
      </c>
      <c r="L153" s="908">
        <v>3539.98</v>
      </c>
      <c r="M153" s="909"/>
      <c r="N153" s="908"/>
      <c r="O153" s="757"/>
      <c r="P153" s="671"/>
      <c r="Q153" s="671"/>
      <c r="R153" s="671"/>
      <c r="S153" s="671"/>
      <c r="T153" s="757"/>
      <c r="U153" s="671"/>
      <c r="V153" s="757"/>
      <c r="W153" s="671"/>
      <c r="X153" s="672">
        <f t="shared" si="5"/>
        <v>3</v>
      </c>
    </row>
    <row r="154" spans="1:24">
      <c r="A154" s="753" t="s">
        <v>36365</v>
      </c>
      <c r="B154" s="754" t="s">
        <v>36366</v>
      </c>
      <c r="C154" s="755" t="s">
        <v>238</v>
      </c>
      <c r="D154" s="756">
        <v>1</v>
      </c>
      <c r="E154" s="758">
        <v>49</v>
      </c>
      <c r="F154" s="671">
        <f t="shared" si="4"/>
        <v>1035</v>
      </c>
      <c r="G154" s="909" t="s">
        <v>36224</v>
      </c>
      <c r="H154" s="908">
        <v>1108.8</v>
      </c>
      <c r="I154" s="909" t="s">
        <v>36225</v>
      </c>
      <c r="J154" s="908">
        <v>1035</v>
      </c>
      <c r="K154" s="909" t="s">
        <v>36771</v>
      </c>
      <c r="L154" s="908">
        <v>830.04</v>
      </c>
      <c r="M154" s="909"/>
      <c r="N154" s="908"/>
      <c r="O154" s="757"/>
      <c r="P154" s="671"/>
      <c r="Q154" s="671"/>
      <c r="R154" s="671"/>
      <c r="S154" s="671"/>
      <c r="T154" s="757"/>
      <c r="U154" s="671"/>
      <c r="V154" s="757"/>
      <c r="W154" s="671"/>
      <c r="X154" s="672">
        <f t="shared" si="5"/>
        <v>3</v>
      </c>
    </row>
    <row r="155" spans="1:24">
      <c r="A155" s="753" t="s">
        <v>36959</v>
      </c>
      <c r="B155" s="754" t="s">
        <v>37709</v>
      </c>
      <c r="C155" s="755" t="s">
        <v>238</v>
      </c>
      <c r="D155" s="756">
        <v>2</v>
      </c>
      <c r="E155" s="758">
        <v>65</v>
      </c>
      <c r="F155" s="671">
        <f t="shared" si="4"/>
        <v>1390.91</v>
      </c>
      <c r="G155" s="909" t="s">
        <v>36224</v>
      </c>
      <c r="H155" s="908">
        <v>2083.1999999999998</v>
      </c>
      <c r="I155" s="909" t="s">
        <v>36771</v>
      </c>
      <c r="J155" s="908">
        <v>1390.91</v>
      </c>
      <c r="K155" s="909" t="s">
        <v>36771</v>
      </c>
      <c r="L155" s="908">
        <v>1390.91</v>
      </c>
      <c r="M155" s="909"/>
      <c r="N155" s="908"/>
      <c r="O155" s="757"/>
      <c r="P155" s="671"/>
      <c r="Q155" s="671"/>
      <c r="R155" s="671"/>
      <c r="S155" s="671"/>
      <c r="T155" s="757"/>
      <c r="U155" s="671"/>
      <c r="V155" s="757"/>
      <c r="W155" s="671"/>
      <c r="X155" s="672">
        <f t="shared" si="5"/>
        <v>3</v>
      </c>
    </row>
    <row r="156" spans="1:24" ht="25.5">
      <c r="A156" s="753" t="s">
        <v>36080</v>
      </c>
      <c r="B156" s="754" t="s">
        <v>37706</v>
      </c>
      <c r="C156" s="755" t="s">
        <v>238</v>
      </c>
      <c r="D156" s="756">
        <v>3</v>
      </c>
      <c r="E156" s="758">
        <v>92</v>
      </c>
      <c r="F156" s="671">
        <f t="shared" si="4"/>
        <v>2262.2199999999998</v>
      </c>
      <c r="G156" s="909" t="s">
        <v>36224</v>
      </c>
      <c r="H156" s="908">
        <v>2262.2199999999998</v>
      </c>
      <c r="I156" s="909" t="s">
        <v>36225</v>
      </c>
      <c r="J156" s="908">
        <v>3215</v>
      </c>
      <c r="K156" s="909" t="s">
        <v>36771</v>
      </c>
      <c r="L156" s="908">
        <v>2145.8000000000002</v>
      </c>
      <c r="M156" s="909"/>
      <c r="N156" s="908"/>
      <c r="O156" s="757"/>
      <c r="P156" s="671"/>
      <c r="Q156" s="671"/>
      <c r="R156" s="671"/>
      <c r="S156" s="671"/>
      <c r="T156" s="757"/>
      <c r="U156" s="671"/>
      <c r="V156" s="757"/>
      <c r="W156" s="671"/>
      <c r="X156" s="672">
        <f t="shared" si="5"/>
        <v>3</v>
      </c>
    </row>
    <row r="157" spans="1:24">
      <c r="A157" s="753" t="s">
        <v>36961</v>
      </c>
      <c r="B157" s="754" t="s">
        <v>36962</v>
      </c>
      <c r="C157" s="755" t="s">
        <v>238</v>
      </c>
      <c r="D157" s="756">
        <v>1</v>
      </c>
      <c r="E157" s="758">
        <v>155</v>
      </c>
      <c r="F157" s="671">
        <f t="shared" si="4"/>
        <v>3787.3</v>
      </c>
      <c r="G157" s="909" t="s">
        <v>36224</v>
      </c>
      <c r="H157" s="908">
        <v>3671.64</v>
      </c>
      <c r="I157" s="909" t="s">
        <v>36771</v>
      </c>
      <c r="J157" s="908">
        <v>3902.96</v>
      </c>
      <c r="K157" s="909"/>
      <c r="L157" s="908"/>
      <c r="M157" s="909"/>
      <c r="N157" s="908"/>
      <c r="O157" s="757"/>
      <c r="P157" s="671"/>
      <c r="Q157" s="671"/>
      <c r="R157" s="671"/>
      <c r="S157" s="671"/>
      <c r="T157" s="757"/>
      <c r="U157" s="671"/>
      <c r="V157" s="757"/>
      <c r="W157" s="671"/>
      <c r="X157" s="672">
        <f t="shared" si="5"/>
        <v>2</v>
      </c>
    </row>
    <row r="158" spans="1:24" ht="25.5">
      <c r="A158" s="753" t="s">
        <v>36963</v>
      </c>
      <c r="B158" s="754" t="s">
        <v>37693</v>
      </c>
      <c r="C158" s="755" t="s">
        <v>238</v>
      </c>
      <c r="D158" s="756">
        <v>1</v>
      </c>
      <c r="E158" s="758">
        <v>200</v>
      </c>
      <c r="F158" s="671">
        <f t="shared" si="4"/>
        <v>5610.1149999999998</v>
      </c>
      <c r="G158" s="909" t="s">
        <v>36224</v>
      </c>
      <c r="H158" s="908">
        <v>6148.37</v>
      </c>
      <c r="I158" s="909" t="s">
        <v>36771</v>
      </c>
      <c r="J158" s="908">
        <v>5071.8599999999997</v>
      </c>
      <c r="K158" s="909"/>
      <c r="L158" s="908"/>
      <c r="M158" s="909"/>
      <c r="N158" s="908"/>
      <c r="O158" s="757"/>
      <c r="P158" s="671"/>
      <c r="Q158" s="671"/>
      <c r="R158" s="671"/>
      <c r="S158" s="671"/>
      <c r="T158" s="757"/>
      <c r="U158" s="671"/>
      <c r="V158" s="757"/>
      <c r="W158" s="671"/>
      <c r="X158" s="672">
        <f t="shared" si="5"/>
        <v>2</v>
      </c>
    </row>
    <row r="159" spans="1:24">
      <c r="A159" s="753" t="s">
        <v>36965</v>
      </c>
      <c r="B159" s="754" t="s">
        <v>36966</v>
      </c>
      <c r="C159" s="755" t="s">
        <v>238</v>
      </c>
      <c r="D159" s="756">
        <v>2</v>
      </c>
      <c r="E159" s="758">
        <v>259</v>
      </c>
      <c r="F159" s="671">
        <f t="shared" si="4"/>
        <v>4956.08</v>
      </c>
      <c r="G159" s="909" t="s">
        <v>36224</v>
      </c>
      <c r="H159" s="908">
        <v>4956.08</v>
      </c>
      <c r="I159" s="909" t="s">
        <v>36225</v>
      </c>
      <c r="J159" s="908">
        <v>5469</v>
      </c>
      <c r="K159" s="909" t="s">
        <v>36771</v>
      </c>
      <c r="L159" s="908">
        <v>4060.15</v>
      </c>
      <c r="M159" s="909"/>
      <c r="N159" s="908"/>
      <c r="O159" s="757"/>
      <c r="P159" s="671"/>
      <c r="Q159" s="671"/>
      <c r="R159" s="671"/>
      <c r="S159" s="671"/>
      <c r="T159" s="757"/>
      <c r="U159" s="671"/>
      <c r="V159" s="757"/>
      <c r="W159" s="671"/>
      <c r="X159" s="672">
        <f t="shared" si="5"/>
        <v>3</v>
      </c>
    </row>
    <row r="160" spans="1:24">
      <c r="A160" s="753" t="s">
        <v>36967</v>
      </c>
      <c r="B160" s="754" t="s">
        <v>36968</v>
      </c>
      <c r="C160" s="755" t="s">
        <v>238</v>
      </c>
      <c r="D160" s="756">
        <v>1</v>
      </c>
      <c r="E160" s="758">
        <v>443</v>
      </c>
      <c r="F160" s="671">
        <f t="shared" si="4"/>
        <v>13951.88</v>
      </c>
      <c r="G160" s="909" t="s">
        <v>36224</v>
      </c>
      <c r="H160" s="908">
        <v>15073.42</v>
      </c>
      <c r="I160" s="909" t="s">
        <v>36225</v>
      </c>
      <c r="J160" s="908">
        <v>9355</v>
      </c>
      <c r="K160" s="909" t="s">
        <v>36771</v>
      </c>
      <c r="L160" s="908">
        <v>13951.88</v>
      </c>
      <c r="M160" s="909"/>
      <c r="N160" s="908"/>
      <c r="O160" s="757"/>
      <c r="P160" s="671"/>
      <c r="Q160" s="671"/>
      <c r="R160" s="671"/>
      <c r="S160" s="671"/>
      <c r="T160" s="757"/>
      <c r="U160" s="671"/>
      <c r="V160" s="760"/>
      <c r="W160" s="671"/>
      <c r="X160" s="672">
        <f t="shared" si="5"/>
        <v>3</v>
      </c>
    </row>
    <row r="161" spans="1:24">
      <c r="A161" s="753" t="s">
        <v>36969</v>
      </c>
      <c r="B161" s="754" t="s">
        <v>36970</v>
      </c>
      <c r="C161" s="755" t="s">
        <v>238</v>
      </c>
      <c r="D161" s="756">
        <v>2</v>
      </c>
      <c r="E161" s="758">
        <v>36</v>
      </c>
      <c r="F161" s="671">
        <f t="shared" si="4"/>
        <v>1483.0650000000001</v>
      </c>
      <c r="G161" s="909" t="s">
        <v>36224</v>
      </c>
      <c r="H161" s="908">
        <v>1499.16</v>
      </c>
      <c r="I161" s="909" t="s">
        <v>36771</v>
      </c>
      <c r="J161" s="908">
        <v>1466.97</v>
      </c>
      <c r="K161" s="909"/>
      <c r="L161" s="908"/>
      <c r="M161" s="909"/>
      <c r="N161" s="908"/>
      <c r="O161" s="757"/>
      <c r="P161" s="671"/>
      <c r="Q161" s="671"/>
      <c r="R161" s="671"/>
      <c r="S161" s="671"/>
      <c r="T161" s="757"/>
      <c r="U161" s="671"/>
      <c r="V161" s="760"/>
      <c r="W161" s="671"/>
      <c r="X161" s="672">
        <f t="shared" si="5"/>
        <v>2</v>
      </c>
    </row>
    <row r="162" spans="1:24">
      <c r="A162" s="753" t="s">
        <v>36971</v>
      </c>
      <c r="B162" s="754" t="s">
        <v>36972</v>
      </c>
      <c r="C162" s="755" t="s">
        <v>238</v>
      </c>
      <c r="D162" s="756">
        <v>1</v>
      </c>
      <c r="E162" s="758">
        <v>53</v>
      </c>
      <c r="F162" s="671">
        <f t="shared" si="4"/>
        <v>1605.0549999999998</v>
      </c>
      <c r="G162" s="909" t="s">
        <v>36224</v>
      </c>
      <c r="H162" s="908">
        <v>1861.86</v>
      </c>
      <c r="I162" s="909" t="s">
        <v>36771</v>
      </c>
      <c r="J162" s="908">
        <v>1348.25</v>
      </c>
      <c r="K162" s="909"/>
      <c r="L162" s="908"/>
      <c r="M162" s="909"/>
      <c r="N162" s="908"/>
      <c r="O162" s="757"/>
      <c r="P162" s="671"/>
      <c r="Q162" s="671"/>
      <c r="R162" s="671"/>
      <c r="S162" s="671"/>
      <c r="T162" s="757"/>
      <c r="U162" s="671"/>
      <c r="V162" s="757"/>
      <c r="W162" s="671"/>
      <c r="X162" s="672">
        <f t="shared" si="5"/>
        <v>2</v>
      </c>
    </row>
    <row r="163" spans="1:24">
      <c r="A163" s="753" t="s">
        <v>36081</v>
      </c>
      <c r="B163" s="754" t="s">
        <v>35882</v>
      </c>
      <c r="C163" s="755" t="s">
        <v>238</v>
      </c>
      <c r="D163" s="756">
        <v>5</v>
      </c>
      <c r="E163" s="758">
        <v>117</v>
      </c>
      <c r="F163" s="671">
        <f t="shared" si="4"/>
        <v>2940.89</v>
      </c>
      <c r="G163" s="909" t="s">
        <v>36224</v>
      </c>
      <c r="H163" s="908">
        <v>2940.89</v>
      </c>
      <c r="I163" s="909" t="s">
        <v>36225</v>
      </c>
      <c r="J163" s="908">
        <v>3985</v>
      </c>
      <c r="K163" s="909" t="s">
        <v>36771</v>
      </c>
      <c r="L163" s="908">
        <v>1860.67</v>
      </c>
      <c r="M163" s="909"/>
      <c r="N163" s="908"/>
      <c r="O163" s="757"/>
      <c r="P163" s="671"/>
      <c r="Q163" s="671"/>
      <c r="R163" s="671"/>
      <c r="S163" s="671"/>
      <c r="T163" s="757"/>
      <c r="U163" s="671"/>
      <c r="V163" s="757"/>
      <c r="W163" s="671"/>
      <c r="X163" s="672">
        <f t="shared" si="5"/>
        <v>3</v>
      </c>
    </row>
    <row r="164" spans="1:24">
      <c r="A164" s="753" t="s">
        <v>36973</v>
      </c>
      <c r="B164" s="907" t="s">
        <v>37694</v>
      </c>
      <c r="C164" s="755" t="s">
        <v>238</v>
      </c>
      <c r="D164" s="756">
        <v>1</v>
      </c>
      <c r="E164" s="758"/>
      <c r="F164" s="671">
        <f t="shared" si="4"/>
        <v>287.63</v>
      </c>
      <c r="G164" s="909" t="s">
        <v>36224</v>
      </c>
      <c r="H164" s="908">
        <v>287.63</v>
      </c>
      <c r="I164" s="909"/>
      <c r="J164" s="908"/>
      <c r="K164" s="909"/>
      <c r="L164" s="908"/>
      <c r="M164" s="909"/>
      <c r="N164" s="908"/>
      <c r="O164" s="757"/>
      <c r="P164" s="671"/>
      <c r="Q164" s="671"/>
      <c r="R164" s="671"/>
      <c r="S164" s="671"/>
      <c r="T164" s="757"/>
      <c r="U164" s="671"/>
      <c r="V164" s="757"/>
      <c r="W164" s="671"/>
      <c r="X164" s="672">
        <f t="shared" si="5"/>
        <v>1</v>
      </c>
    </row>
    <row r="165" spans="1:24">
      <c r="A165" s="753" t="s">
        <v>36974</v>
      </c>
      <c r="B165" s="907" t="s">
        <v>37695</v>
      </c>
      <c r="C165" s="755" t="s">
        <v>238</v>
      </c>
      <c r="D165" s="756">
        <v>1</v>
      </c>
      <c r="E165" s="758"/>
      <c r="F165" s="671">
        <f t="shared" si="4"/>
        <v>334.53</v>
      </c>
      <c r="G165" s="909" t="s">
        <v>36224</v>
      </c>
      <c r="H165" s="908">
        <v>334.53</v>
      </c>
      <c r="I165" s="909"/>
      <c r="J165" s="908"/>
      <c r="K165" s="909"/>
      <c r="L165" s="908"/>
      <c r="M165" s="909"/>
      <c r="N165" s="908"/>
      <c r="O165" s="757"/>
      <c r="P165" s="671"/>
      <c r="Q165" s="671"/>
      <c r="R165" s="671"/>
      <c r="S165" s="671"/>
      <c r="T165" s="757"/>
      <c r="U165" s="671"/>
      <c r="V165" s="757"/>
      <c r="W165" s="671"/>
      <c r="X165" s="672">
        <f t="shared" si="5"/>
        <v>1</v>
      </c>
    </row>
    <row r="166" spans="1:24">
      <c r="A166" s="753" t="s">
        <v>36975</v>
      </c>
      <c r="B166" s="907" t="s">
        <v>37696</v>
      </c>
      <c r="C166" s="755" t="s">
        <v>238</v>
      </c>
      <c r="D166" s="756">
        <v>1</v>
      </c>
      <c r="E166" s="758"/>
      <c r="F166" s="671">
        <f t="shared" si="4"/>
        <v>359.22</v>
      </c>
      <c r="G166" s="909" t="s">
        <v>36224</v>
      </c>
      <c r="H166" s="908">
        <v>359.22</v>
      </c>
      <c r="I166" s="909"/>
      <c r="J166" s="908"/>
      <c r="K166" s="909"/>
      <c r="L166" s="908"/>
      <c r="M166" s="909"/>
      <c r="N166" s="908"/>
      <c r="O166" s="757"/>
      <c r="P166" s="671"/>
      <c r="Q166" s="671"/>
      <c r="R166" s="671"/>
      <c r="S166" s="671"/>
      <c r="T166" s="757"/>
      <c r="U166" s="671"/>
      <c r="V166" s="757"/>
      <c r="W166" s="671"/>
      <c r="X166" s="672">
        <f t="shared" si="5"/>
        <v>1</v>
      </c>
    </row>
    <row r="167" spans="1:24">
      <c r="A167" s="753" t="s">
        <v>36976</v>
      </c>
      <c r="B167" s="754" t="s">
        <v>36977</v>
      </c>
      <c r="C167" s="755" t="s">
        <v>238</v>
      </c>
      <c r="D167" s="756">
        <v>1</v>
      </c>
      <c r="E167" s="757"/>
      <c r="F167" s="671">
        <f t="shared" si="4"/>
        <v>6.99</v>
      </c>
      <c r="G167" s="909"/>
      <c r="H167" s="908">
        <v>6.99</v>
      </c>
      <c r="I167" s="909"/>
      <c r="J167" s="908"/>
      <c r="K167" s="909"/>
      <c r="L167" s="908"/>
      <c r="M167" s="909"/>
      <c r="N167" s="908"/>
      <c r="O167" s="757"/>
      <c r="P167" s="671"/>
      <c r="Q167" s="671"/>
      <c r="R167" s="671"/>
      <c r="S167" s="671"/>
      <c r="T167" s="757"/>
      <c r="U167" s="671"/>
      <c r="V167" s="757"/>
      <c r="W167" s="671"/>
      <c r="X167" s="672">
        <f t="shared" si="5"/>
        <v>1</v>
      </c>
    </row>
    <row r="168" spans="1:24">
      <c r="A168" s="753" t="s">
        <v>36978</v>
      </c>
      <c r="B168" s="754" t="s">
        <v>36979</v>
      </c>
      <c r="C168" s="755" t="s">
        <v>238</v>
      </c>
      <c r="D168" s="756">
        <v>2</v>
      </c>
      <c r="E168" s="757"/>
      <c r="F168" s="671">
        <f t="shared" si="4"/>
        <v>8.3800000000000008</v>
      </c>
      <c r="G168" s="909"/>
      <c r="H168" s="908">
        <v>8.3800000000000008</v>
      </c>
      <c r="I168" s="909"/>
      <c r="J168" s="908"/>
      <c r="K168" s="909"/>
      <c r="L168" s="908"/>
      <c r="M168" s="909"/>
      <c r="N168" s="908"/>
      <c r="O168" s="757"/>
      <c r="P168" s="671"/>
      <c r="Q168" s="671"/>
      <c r="R168" s="671"/>
      <c r="S168" s="671"/>
      <c r="T168" s="757"/>
      <c r="U168" s="671"/>
      <c r="V168" s="757"/>
      <c r="W168" s="671"/>
      <c r="X168" s="672">
        <f t="shared" si="5"/>
        <v>1</v>
      </c>
    </row>
    <row r="169" spans="1:24">
      <c r="A169" s="753" t="s">
        <v>36980</v>
      </c>
      <c r="B169" s="754" t="s">
        <v>36981</v>
      </c>
      <c r="C169" s="755" t="s">
        <v>238</v>
      </c>
      <c r="D169" s="756">
        <v>1</v>
      </c>
      <c r="E169" s="757"/>
      <c r="F169" s="671">
        <f t="shared" si="4"/>
        <v>56</v>
      </c>
      <c r="G169" s="909"/>
      <c r="H169" s="908">
        <v>56</v>
      </c>
      <c r="I169" s="909"/>
      <c r="J169" s="908"/>
      <c r="K169" s="909"/>
      <c r="L169" s="908"/>
      <c r="M169" s="925"/>
      <c r="N169" s="908"/>
      <c r="O169" s="760"/>
      <c r="P169" s="671"/>
      <c r="Q169" s="671"/>
      <c r="R169" s="671"/>
      <c r="S169" s="671"/>
      <c r="T169" s="760"/>
      <c r="U169" s="671"/>
      <c r="V169" s="757"/>
      <c r="W169" s="671"/>
      <c r="X169" s="672">
        <f t="shared" si="5"/>
        <v>1</v>
      </c>
    </row>
    <row r="170" spans="1:24" ht="38.25">
      <c r="A170" s="753" t="s">
        <v>36982</v>
      </c>
      <c r="B170" s="754" t="s">
        <v>36983</v>
      </c>
      <c r="C170" s="755" t="s">
        <v>238</v>
      </c>
      <c r="D170" s="756">
        <v>5</v>
      </c>
      <c r="E170" s="757"/>
      <c r="F170" s="671">
        <f t="shared" si="4"/>
        <v>372</v>
      </c>
      <c r="G170" s="909"/>
      <c r="H170" s="908">
        <v>372</v>
      </c>
      <c r="I170" s="909"/>
      <c r="J170" s="908"/>
      <c r="K170" s="909"/>
      <c r="L170" s="908"/>
      <c r="M170" s="909"/>
      <c r="N170" s="908"/>
      <c r="O170" s="757"/>
      <c r="P170" s="671"/>
      <c r="Q170" s="671"/>
      <c r="R170" s="671"/>
      <c r="S170" s="671"/>
      <c r="T170" s="757"/>
      <c r="U170" s="671"/>
      <c r="V170" s="757"/>
      <c r="W170" s="671"/>
      <c r="X170" s="672">
        <f t="shared" si="5"/>
        <v>1</v>
      </c>
    </row>
    <row r="171" spans="1:24">
      <c r="A171" s="753" t="s">
        <v>36082</v>
      </c>
      <c r="B171" s="754" t="s">
        <v>35948</v>
      </c>
      <c r="C171" s="755" t="s">
        <v>238</v>
      </c>
      <c r="D171" s="756">
        <v>15</v>
      </c>
      <c r="E171" s="758"/>
      <c r="F171" s="671">
        <f t="shared" si="4"/>
        <v>191.16</v>
      </c>
      <c r="G171" s="909" t="s">
        <v>36224</v>
      </c>
      <c r="H171" s="908">
        <v>191.16</v>
      </c>
      <c r="I171" s="909" t="s">
        <v>36225</v>
      </c>
      <c r="J171" s="908">
        <v>350</v>
      </c>
      <c r="K171" s="909" t="s">
        <v>36771</v>
      </c>
      <c r="L171" s="908">
        <v>149.56</v>
      </c>
      <c r="M171" s="909"/>
      <c r="N171" s="908"/>
      <c r="O171" s="757"/>
      <c r="P171" s="671"/>
      <c r="Q171" s="671"/>
      <c r="R171" s="671"/>
      <c r="S171" s="671"/>
      <c r="T171" s="757"/>
      <c r="U171" s="671"/>
      <c r="V171" s="757"/>
      <c r="W171" s="671"/>
      <c r="X171" s="672">
        <f t="shared" si="5"/>
        <v>3</v>
      </c>
    </row>
    <row r="172" spans="1:24">
      <c r="A172" s="753" t="s">
        <v>36083</v>
      </c>
      <c r="B172" s="754" t="s">
        <v>35947</v>
      </c>
      <c r="C172" s="755" t="s">
        <v>238</v>
      </c>
      <c r="D172" s="756">
        <v>8</v>
      </c>
      <c r="E172" s="758"/>
      <c r="F172" s="671">
        <f t="shared" si="4"/>
        <v>290.99</v>
      </c>
      <c r="G172" s="909" t="s">
        <v>36224</v>
      </c>
      <c r="H172" s="908">
        <v>290.99</v>
      </c>
      <c r="I172" s="909" t="s">
        <v>36225</v>
      </c>
      <c r="J172" s="908">
        <v>515</v>
      </c>
      <c r="K172" s="909" t="s">
        <v>36771</v>
      </c>
      <c r="L172" s="908">
        <v>214.61</v>
      </c>
      <c r="M172" s="909"/>
      <c r="N172" s="908"/>
      <c r="O172" s="757"/>
      <c r="P172" s="671"/>
      <c r="Q172" s="671"/>
      <c r="R172" s="671"/>
      <c r="S172" s="671"/>
      <c r="T172" s="757"/>
      <c r="U172" s="671"/>
      <c r="V172" s="757"/>
      <c r="W172" s="671"/>
      <c r="X172" s="672">
        <f t="shared" si="5"/>
        <v>3</v>
      </c>
    </row>
    <row r="173" spans="1:24">
      <c r="A173" s="753" t="s">
        <v>36084</v>
      </c>
      <c r="B173" s="754" t="s">
        <v>35970</v>
      </c>
      <c r="C173" s="755" t="s">
        <v>238</v>
      </c>
      <c r="D173" s="756">
        <v>11</v>
      </c>
      <c r="E173" s="758"/>
      <c r="F173" s="671">
        <f t="shared" si="4"/>
        <v>392.94</v>
      </c>
      <c r="G173" s="909" t="s">
        <v>36224</v>
      </c>
      <c r="H173" s="908">
        <v>392.94</v>
      </c>
      <c r="I173" s="909" t="s">
        <v>36225</v>
      </c>
      <c r="J173" s="908">
        <v>710</v>
      </c>
      <c r="K173" s="909" t="s">
        <v>36771</v>
      </c>
      <c r="L173" s="908">
        <v>287.95999999999998</v>
      </c>
      <c r="M173" s="925"/>
      <c r="N173" s="908"/>
      <c r="O173" s="760"/>
      <c r="P173" s="671"/>
      <c r="Q173" s="671"/>
      <c r="R173" s="671"/>
      <c r="S173" s="671"/>
      <c r="T173" s="760"/>
      <c r="U173" s="671"/>
      <c r="V173" s="757"/>
      <c r="W173" s="671"/>
      <c r="X173" s="672">
        <f t="shared" si="5"/>
        <v>3</v>
      </c>
    </row>
    <row r="174" spans="1:24">
      <c r="A174" s="753" t="s">
        <v>36085</v>
      </c>
      <c r="B174" s="754" t="s">
        <v>37697</v>
      </c>
      <c r="C174" s="755" t="s">
        <v>238</v>
      </c>
      <c r="D174" s="756">
        <v>2</v>
      </c>
      <c r="E174" s="758"/>
      <c r="F174" s="671">
        <f t="shared" si="4"/>
        <v>700.92</v>
      </c>
      <c r="G174" s="909" t="s">
        <v>36224</v>
      </c>
      <c r="H174" s="908">
        <v>700.92</v>
      </c>
      <c r="I174" s="909" t="s">
        <v>36225</v>
      </c>
      <c r="J174" s="908">
        <v>1342</v>
      </c>
      <c r="K174" s="909" t="s">
        <v>36771</v>
      </c>
      <c r="L174" s="908">
        <v>573.01</v>
      </c>
      <c r="M174" s="909"/>
      <c r="N174" s="908"/>
      <c r="O174" s="757"/>
      <c r="P174" s="671"/>
      <c r="Q174" s="671"/>
      <c r="R174" s="671"/>
      <c r="S174" s="671"/>
      <c r="T174" s="757"/>
      <c r="U174" s="671"/>
      <c r="V174" s="757"/>
      <c r="W174" s="671"/>
      <c r="X174" s="672">
        <f t="shared" si="5"/>
        <v>3</v>
      </c>
    </row>
    <row r="175" spans="1:24">
      <c r="A175" s="753" t="s">
        <v>36984</v>
      </c>
      <c r="B175" s="754" t="s">
        <v>36985</v>
      </c>
      <c r="C175" s="755" t="s">
        <v>238</v>
      </c>
      <c r="D175" s="756">
        <v>3</v>
      </c>
      <c r="E175" s="758"/>
      <c r="F175" s="671">
        <f t="shared" si="4"/>
        <v>6840</v>
      </c>
      <c r="G175" s="909" t="s">
        <v>36224</v>
      </c>
      <c r="H175" s="908">
        <v>4436.57</v>
      </c>
      <c r="I175" s="909" t="s">
        <v>36225</v>
      </c>
      <c r="J175" s="908">
        <v>6840</v>
      </c>
      <c r="K175" s="909" t="s">
        <v>36771</v>
      </c>
      <c r="L175" s="908">
        <v>9796.0400000000009</v>
      </c>
      <c r="M175" s="909"/>
      <c r="N175" s="908"/>
      <c r="O175" s="757"/>
      <c r="P175" s="671"/>
      <c r="Q175" s="671"/>
      <c r="R175" s="671"/>
      <c r="S175" s="671"/>
      <c r="T175" s="757"/>
      <c r="U175" s="671"/>
      <c r="V175" s="757"/>
      <c r="W175" s="671"/>
      <c r="X175" s="672">
        <f t="shared" si="5"/>
        <v>3</v>
      </c>
    </row>
    <row r="176" spans="1:24">
      <c r="A176" s="753" t="s">
        <v>36986</v>
      </c>
      <c r="B176" s="754" t="s">
        <v>36987</v>
      </c>
      <c r="C176" s="755" t="s">
        <v>238</v>
      </c>
      <c r="D176" s="756">
        <v>4</v>
      </c>
      <c r="E176" s="757"/>
      <c r="F176" s="671">
        <f t="shared" si="4"/>
        <v>29.15</v>
      </c>
      <c r="G176" s="909"/>
      <c r="H176" s="908">
        <v>29.15</v>
      </c>
      <c r="I176" s="909"/>
      <c r="J176" s="908"/>
      <c r="K176" s="909"/>
      <c r="L176" s="908"/>
      <c r="M176" s="909"/>
      <c r="N176" s="908"/>
      <c r="O176" s="757"/>
      <c r="P176" s="671"/>
      <c r="Q176" s="671"/>
      <c r="R176" s="671"/>
      <c r="S176" s="671"/>
      <c r="T176" s="757"/>
      <c r="U176" s="671"/>
      <c r="V176" s="757"/>
      <c r="W176" s="671"/>
      <c r="X176" s="672">
        <f t="shared" si="5"/>
        <v>1</v>
      </c>
    </row>
    <row r="177" spans="1:24">
      <c r="A177" s="753" t="s">
        <v>36086</v>
      </c>
      <c r="B177" s="754" t="s">
        <v>35957</v>
      </c>
      <c r="C177" s="755" t="s">
        <v>238</v>
      </c>
      <c r="D177" s="756">
        <v>20</v>
      </c>
      <c r="E177" s="758">
        <v>19.14</v>
      </c>
      <c r="F177" s="671">
        <f t="shared" si="4"/>
        <v>409.87</v>
      </c>
      <c r="G177" s="909" t="s">
        <v>36224</v>
      </c>
      <c r="H177" s="908">
        <v>409.87</v>
      </c>
      <c r="I177" s="909" t="s">
        <v>36225</v>
      </c>
      <c r="J177" s="908">
        <v>550</v>
      </c>
      <c r="K177" s="909" t="s">
        <v>36771</v>
      </c>
      <c r="L177" s="908">
        <v>279.33999999999997</v>
      </c>
      <c r="M177" s="909"/>
      <c r="N177" s="908"/>
      <c r="O177" s="757"/>
      <c r="P177" s="671"/>
      <c r="Q177" s="671"/>
      <c r="R177" s="671"/>
      <c r="S177" s="671"/>
      <c r="T177" s="757"/>
      <c r="U177" s="671"/>
      <c r="V177" s="757"/>
      <c r="W177" s="671"/>
      <c r="X177" s="672">
        <f t="shared" si="5"/>
        <v>3</v>
      </c>
    </row>
    <row r="178" spans="1:24">
      <c r="A178" s="753" t="s">
        <v>36087</v>
      </c>
      <c r="B178" s="754" t="s">
        <v>35939</v>
      </c>
      <c r="C178" s="755" t="s">
        <v>238</v>
      </c>
      <c r="D178" s="761">
        <v>16</v>
      </c>
      <c r="E178" s="764">
        <v>27.56</v>
      </c>
      <c r="F178" s="671">
        <f t="shared" si="4"/>
        <v>522.41</v>
      </c>
      <c r="G178" s="909" t="s">
        <v>36224</v>
      </c>
      <c r="H178" s="908">
        <v>522.41</v>
      </c>
      <c r="I178" s="909" t="s">
        <v>36225</v>
      </c>
      <c r="J178" s="908">
        <v>689</v>
      </c>
      <c r="K178" s="909" t="s">
        <v>36771</v>
      </c>
      <c r="L178" s="908">
        <v>410.29</v>
      </c>
      <c r="M178" s="909"/>
      <c r="N178" s="908"/>
      <c r="O178" s="757"/>
      <c r="P178" s="671"/>
      <c r="Q178" s="671"/>
      <c r="R178" s="671"/>
      <c r="S178" s="671"/>
      <c r="T178" s="757"/>
      <c r="U178" s="671"/>
      <c r="V178" s="757"/>
      <c r="W178" s="671"/>
      <c r="X178" s="672">
        <f t="shared" si="5"/>
        <v>3</v>
      </c>
    </row>
    <row r="179" spans="1:24">
      <c r="A179" s="753" t="s">
        <v>36088</v>
      </c>
      <c r="B179" s="754" t="s">
        <v>35969</v>
      </c>
      <c r="C179" s="755" t="s">
        <v>238</v>
      </c>
      <c r="D179" s="761">
        <v>15</v>
      </c>
      <c r="E179" s="764">
        <v>41.36</v>
      </c>
      <c r="F179" s="671">
        <f t="shared" si="4"/>
        <v>1150</v>
      </c>
      <c r="G179" s="909" t="s">
        <v>36224</v>
      </c>
      <c r="H179" s="908">
        <v>690.8</v>
      </c>
      <c r="I179" s="909" t="s">
        <v>36225</v>
      </c>
      <c r="J179" s="908">
        <v>1150</v>
      </c>
      <c r="K179" s="909" t="s">
        <v>36771</v>
      </c>
      <c r="L179" s="908">
        <v>523.25</v>
      </c>
      <c r="M179" s="925" t="s">
        <v>36226</v>
      </c>
      <c r="N179" s="908">
        <v>7044.73</v>
      </c>
      <c r="O179" s="760" t="s">
        <v>36232</v>
      </c>
      <c r="P179" s="671">
        <v>7260</v>
      </c>
      <c r="Q179" s="671"/>
      <c r="R179" s="671"/>
      <c r="S179" s="671"/>
      <c r="T179" s="760" t="s">
        <v>36771</v>
      </c>
      <c r="U179" s="671">
        <v>8080.41</v>
      </c>
      <c r="V179" s="757"/>
      <c r="W179" s="671"/>
      <c r="X179" s="672">
        <f t="shared" si="5"/>
        <v>6</v>
      </c>
    </row>
    <row r="180" spans="1:24">
      <c r="A180" s="753" t="s">
        <v>36089</v>
      </c>
      <c r="B180" s="754" t="s">
        <v>35997</v>
      </c>
      <c r="C180" s="755" t="s">
        <v>238</v>
      </c>
      <c r="D180" s="761">
        <v>6</v>
      </c>
      <c r="E180" s="764">
        <v>64.48</v>
      </c>
      <c r="F180" s="671">
        <f t="shared" si="4"/>
        <v>923.78</v>
      </c>
      <c r="G180" s="909" t="s">
        <v>36224</v>
      </c>
      <c r="H180" s="908">
        <v>923.78</v>
      </c>
      <c r="I180" s="909" t="s">
        <v>36225</v>
      </c>
      <c r="J180" s="908">
        <v>2100</v>
      </c>
      <c r="K180" s="909" t="s">
        <v>36771</v>
      </c>
      <c r="L180" s="908">
        <v>770.74</v>
      </c>
      <c r="M180" s="925"/>
      <c r="N180" s="908"/>
      <c r="O180" s="760"/>
      <c r="P180" s="671"/>
      <c r="Q180" s="671"/>
      <c r="R180" s="671"/>
      <c r="S180" s="671"/>
      <c r="T180" s="760"/>
      <c r="U180" s="671"/>
      <c r="V180" s="757"/>
      <c r="W180" s="671"/>
      <c r="X180" s="672">
        <f t="shared" si="5"/>
        <v>3</v>
      </c>
    </row>
    <row r="181" spans="1:24">
      <c r="A181" s="753" t="s">
        <v>36090</v>
      </c>
      <c r="B181" s="754" t="s">
        <v>35912</v>
      </c>
      <c r="C181" s="755" t="s">
        <v>238</v>
      </c>
      <c r="D181" s="761">
        <v>27</v>
      </c>
      <c r="E181" s="764">
        <v>76.680000000000007</v>
      </c>
      <c r="F181" s="671">
        <f t="shared" si="4"/>
        <v>1115</v>
      </c>
      <c r="G181" s="909" t="s">
        <v>36224</v>
      </c>
      <c r="H181" s="908">
        <v>1115</v>
      </c>
      <c r="I181" s="909" t="s">
        <v>36225</v>
      </c>
      <c r="J181" s="908">
        <v>2445</v>
      </c>
      <c r="K181" s="909" t="s">
        <v>36771</v>
      </c>
      <c r="L181" s="908">
        <v>982.76</v>
      </c>
      <c r="M181" s="909"/>
      <c r="N181" s="908"/>
      <c r="O181" s="757"/>
      <c r="P181" s="671"/>
      <c r="Q181" s="671"/>
      <c r="R181" s="671"/>
      <c r="S181" s="671"/>
      <c r="T181" s="757"/>
      <c r="U181" s="671"/>
      <c r="V181" s="757"/>
      <c r="W181" s="671"/>
      <c r="X181" s="672">
        <f t="shared" si="5"/>
        <v>3</v>
      </c>
    </row>
    <row r="182" spans="1:24">
      <c r="A182" s="753" t="s">
        <v>36091</v>
      </c>
      <c r="B182" s="754" t="s">
        <v>36002</v>
      </c>
      <c r="C182" s="755" t="s">
        <v>238</v>
      </c>
      <c r="D182" s="761">
        <v>6</v>
      </c>
      <c r="E182" s="764">
        <v>133.5</v>
      </c>
      <c r="F182" s="671">
        <f t="shared" si="4"/>
        <v>1813.3</v>
      </c>
      <c r="G182" s="909" t="s">
        <v>36224</v>
      </c>
      <c r="H182" s="908">
        <v>1761.52</v>
      </c>
      <c r="I182" s="909" t="s">
        <v>36225</v>
      </c>
      <c r="J182" s="908">
        <v>3525</v>
      </c>
      <c r="K182" s="909" t="s">
        <v>36771</v>
      </c>
      <c r="L182" s="908">
        <v>1813.3</v>
      </c>
      <c r="M182" s="909"/>
      <c r="N182" s="908"/>
      <c r="O182" s="757"/>
      <c r="P182" s="671"/>
      <c r="Q182" s="671"/>
      <c r="R182" s="671"/>
      <c r="S182" s="671"/>
      <c r="T182" s="757"/>
      <c r="U182" s="671"/>
      <c r="V182" s="757"/>
      <c r="W182" s="671"/>
      <c r="X182" s="672">
        <f t="shared" si="5"/>
        <v>3</v>
      </c>
    </row>
    <row r="183" spans="1:24">
      <c r="A183" s="753" t="s">
        <v>36988</v>
      </c>
      <c r="B183" s="754" t="s">
        <v>36989</v>
      </c>
      <c r="C183" s="755" t="s">
        <v>238</v>
      </c>
      <c r="D183" s="761">
        <v>2</v>
      </c>
      <c r="E183" s="764">
        <v>194</v>
      </c>
      <c r="F183" s="671">
        <f t="shared" si="4"/>
        <v>2681.6849999999999</v>
      </c>
      <c r="G183" s="909" t="s">
        <v>36224</v>
      </c>
      <c r="H183" s="908">
        <v>2643.25</v>
      </c>
      <c r="I183" s="909" t="s">
        <v>36771</v>
      </c>
      <c r="J183" s="908">
        <v>2720.12</v>
      </c>
      <c r="K183" s="909"/>
      <c r="L183" s="908"/>
      <c r="M183" s="909"/>
      <c r="N183" s="908"/>
      <c r="O183" s="757"/>
      <c r="P183" s="671"/>
      <c r="Q183" s="671"/>
      <c r="R183" s="671"/>
      <c r="S183" s="671"/>
      <c r="T183" s="757"/>
      <c r="U183" s="671"/>
      <c r="V183" s="757"/>
      <c r="W183" s="671"/>
      <c r="X183" s="672">
        <f t="shared" si="5"/>
        <v>2</v>
      </c>
    </row>
    <row r="184" spans="1:24">
      <c r="A184" s="753" t="s">
        <v>36990</v>
      </c>
      <c r="B184" s="754" t="s">
        <v>36991</v>
      </c>
      <c r="C184" s="755" t="s">
        <v>238</v>
      </c>
      <c r="D184" s="761">
        <v>2</v>
      </c>
      <c r="E184" s="764">
        <v>242.4</v>
      </c>
      <c r="F184" s="671">
        <f t="shared" si="4"/>
        <v>5104</v>
      </c>
      <c r="G184" s="909" t="s">
        <v>36224</v>
      </c>
      <c r="H184" s="908">
        <v>3515.6</v>
      </c>
      <c r="I184" s="909" t="s">
        <v>36225</v>
      </c>
      <c r="J184" s="908">
        <v>5104</v>
      </c>
      <c r="K184" s="909" t="s">
        <v>36771</v>
      </c>
      <c r="L184" s="908">
        <v>7202.01</v>
      </c>
      <c r="M184" s="909"/>
      <c r="N184" s="908"/>
      <c r="O184" s="757"/>
      <c r="P184" s="671"/>
      <c r="Q184" s="671"/>
      <c r="R184" s="671"/>
      <c r="S184" s="671"/>
      <c r="T184" s="757"/>
      <c r="U184" s="671"/>
      <c r="V184" s="765"/>
      <c r="W184" s="671"/>
      <c r="X184" s="672">
        <f t="shared" si="5"/>
        <v>3</v>
      </c>
    </row>
    <row r="185" spans="1:24">
      <c r="A185" s="753" t="s">
        <v>36992</v>
      </c>
      <c r="B185" s="754" t="s">
        <v>36993</v>
      </c>
      <c r="C185" s="755" t="s">
        <v>238</v>
      </c>
      <c r="D185" s="761">
        <v>2</v>
      </c>
      <c r="E185" s="764">
        <v>419.84</v>
      </c>
      <c r="F185" s="671">
        <f t="shared" si="4"/>
        <v>8840</v>
      </c>
      <c r="G185" s="909" t="s">
        <v>36224</v>
      </c>
      <c r="H185" s="908">
        <v>6942.78</v>
      </c>
      <c r="I185" s="909" t="s">
        <v>36225</v>
      </c>
      <c r="J185" s="908">
        <v>8840</v>
      </c>
      <c r="K185" s="909" t="s">
        <v>36771</v>
      </c>
      <c r="L185" s="908">
        <v>12479.79</v>
      </c>
      <c r="M185" s="909"/>
      <c r="N185" s="908"/>
      <c r="O185" s="757"/>
      <c r="P185" s="671"/>
      <c r="Q185" s="671"/>
      <c r="R185" s="671"/>
      <c r="S185" s="671"/>
      <c r="T185" s="757"/>
      <c r="U185" s="671"/>
      <c r="V185" s="765"/>
      <c r="W185" s="671"/>
      <c r="X185" s="672">
        <f t="shared" si="5"/>
        <v>3</v>
      </c>
    </row>
    <row r="186" spans="1:24">
      <c r="A186" s="753" t="s">
        <v>36994</v>
      </c>
      <c r="B186" s="754" t="s">
        <v>36995</v>
      </c>
      <c r="C186" s="755" t="s">
        <v>238</v>
      </c>
      <c r="D186" s="761">
        <v>1</v>
      </c>
      <c r="E186" s="764"/>
      <c r="F186" s="671">
        <f t="shared" si="4"/>
        <v>0</v>
      </c>
      <c r="G186" s="909"/>
      <c r="H186" s="908"/>
      <c r="I186" s="909"/>
      <c r="J186" s="908"/>
      <c r="K186" s="909"/>
      <c r="L186" s="908"/>
      <c r="M186" s="909"/>
      <c r="N186" s="908"/>
      <c r="O186" s="757"/>
      <c r="P186" s="671"/>
      <c r="Q186" s="671"/>
      <c r="R186" s="671"/>
      <c r="S186" s="671"/>
      <c r="T186" s="757"/>
      <c r="U186" s="671"/>
      <c r="V186" s="765"/>
      <c r="W186" s="671"/>
      <c r="X186" s="672">
        <f t="shared" si="5"/>
        <v>0</v>
      </c>
    </row>
    <row r="187" spans="1:24">
      <c r="A187" s="753" t="s">
        <v>36996</v>
      </c>
      <c r="B187" s="754" t="s">
        <v>36997</v>
      </c>
      <c r="C187" s="755" t="s">
        <v>238</v>
      </c>
      <c r="D187" s="761">
        <v>1</v>
      </c>
      <c r="E187" s="764"/>
      <c r="F187" s="671">
        <f t="shared" si="4"/>
        <v>1400</v>
      </c>
      <c r="G187" s="909" t="s">
        <v>36224</v>
      </c>
      <c r="H187" s="908">
        <v>1400</v>
      </c>
      <c r="I187" s="909"/>
      <c r="J187" s="908"/>
      <c r="K187" s="909"/>
      <c r="L187" s="908"/>
      <c r="M187" s="909"/>
      <c r="N187" s="908"/>
      <c r="O187" s="757"/>
      <c r="P187" s="671"/>
      <c r="Q187" s="671"/>
      <c r="R187" s="671"/>
      <c r="S187" s="671"/>
      <c r="T187" s="757"/>
      <c r="U187" s="671"/>
      <c r="V187" s="765"/>
      <c r="W187" s="671"/>
      <c r="X187" s="672">
        <f t="shared" si="5"/>
        <v>1</v>
      </c>
    </row>
    <row r="188" spans="1:24">
      <c r="A188" s="753" t="s">
        <v>36998</v>
      </c>
      <c r="B188" s="754" t="s">
        <v>36999</v>
      </c>
      <c r="C188" s="755" t="s">
        <v>238</v>
      </c>
      <c r="D188" s="756">
        <v>2</v>
      </c>
      <c r="E188" s="757"/>
      <c r="F188" s="671">
        <f t="shared" si="4"/>
        <v>25.39</v>
      </c>
      <c r="G188" s="909"/>
      <c r="H188" s="908">
        <v>25.39</v>
      </c>
      <c r="I188" s="909"/>
      <c r="J188" s="908"/>
      <c r="K188" s="909"/>
      <c r="L188" s="908"/>
      <c r="M188" s="925"/>
      <c r="N188" s="908"/>
      <c r="O188" s="760"/>
      <c r="P188" s="671"/>
      <c r="Q188" s="671"/>
      <c r="R188" s="671"/>
      <c r="S188" s="671"/>
      <c r="T188" s="760"/>
      <c r="U188" s="671"/>
      <c r="V188" s="765"/>
      <c r="W188" s="671"/>
      <c r="X188" s="672">
        <f t="shared" si="5"/>
        <v>1</v>
      </c>
    </row>
    <row r="189" spans="1:24">
      <c r="A189" s="753" t="s">
        <v>37000</v>
      </c>
      <c r="B189" s="754" t="s">
        <v>37001</v>
      </c>
      <c r="C189" s="755" t="s">
        <v>238</v>
      </c>
      <c r="D189" s="756">
        <v>8</v>
      </c>
      <c r="E189" s="757"/>
      <c r="F189" s="671">
        <f t="shared" si="4"/>
        <v>15</v>
      </c>
      <c r="G189" s="909"/>
      <c r="H189" s="908">
        <v>15</v>
      </c>
      <c r="I189" s="925"/>
      <c r="J189" s="908"/>
      <c r="K189" s="909"/>
      <c r="L189" s="908"/>
      <c r="M189" s="909"/>
      <c r="N189" s="908"/>
      <c r="O189" s="757"/>
      <c r="P189" s="671"/>
      <c r="Q189" s="671"/>
      <c r="R189" s="671"/>
      <c r="S189" s="671"/>
      <c r="T189" s="757"/>
      <c r="U189" s="671"/>
      <c r="V189" s="765"/>
      <c r="W189" s="671"/>
      <c r="X189" s="672">
        <f t="shared" si="5"/>
        <v>1</v>
      </c>
    </row>
    <row r="190" spans="1:24">
      <c r="A190" s="753" t="s">
        <v>37002</v>
      </c>
      <c r="B190" s="754" t="s">
        <v>37003</v>
      </c>
      <c r="C190" s="755" t="s">
        <v>37004</v>
      </c>
      <c r="D190" s="756">
        <v>1</v>
      </c>
      <c r="E190" s="757"/>
      <c r="F190" s="671">
        <f t="shared" si="4"/>
        <v>2280</v>
      </c>
      <c r="G190" s="909"/>
      <c r="H190" s="908">
        <v>24.31</v>
      </c>
      <c r="I190" s="925"/>
      <c r="J190" s="908"/>
      <c r="K190" s="909"/>
      <c r="L190" s="908"/>
      <c r="M190" s="909" t="s">
        <v>36227</v>
      </c>
      <c r="N190" s="908">
        <v>2280</v>
      </c>
      <c r="O190" s="757" t="s">
        <v>36771</v>
      </c>
      <c r="P190" s="671">
        <v>3401.61</v>
      </c>
      <c r="Q190" s="671"/>
      <c r="R190" s="671"/>
      <c r="S190" s="671"/>
      <c r="T190" s="757"/>
      <c r="U190" s="671"/>
      <c r="V190" s="765"/>
      <c r="W190" s="671"/>
      <c r="X190" s="672">
        <f t="shared" si="5"/>
        <v>3</v>
      </c>
    </row>
    <row r="191" spans="1:24" ht="25.5">
      <c r="A191" s="753" t="s">
        <v>37005</v>
      </c>
      <c r="B191" s="754" t="s">
        <v>37006</v>
      </c>
      <c r="C191" s="755" t="s">
        <v>238</v>
      </c>
      <c r="D191" s="756">
        <v>1</v>
      </c>
      <c r="E191" s="757"/>
      <c r="F191" s="671">
        <f t="shared" si="4"/>
        <v>12740</v>
      </c>
      <c r="G191" s="909"/>
      <c r="H191" s="908">
        <v>12740</v>
      </c>
      <c r="I191" s="925"/>
      <c r="J191" s="908"/>
      <c r="K191" s="909"/>
      <c r="L191" s="908"/>
      <c r="M191" s="909"/>
      <c r="N191" s="908"/>
      <c r="O191" s="757"/>
      <c r="P191" s="671"/>
      <c r="Q191" s="671"/>
      <c r="R191" s="671"/>
      <c r="S191" s="671"/>
      <c r="T191" s="757"/>
      <c r="U191" s="671"/>
      <c r="V191" s="765"/>
      <c r="W191" s="671"/>
      <c r="X191" s="672">
        <f t="shared" si="5"/>
        <v>1</v>
      </c>
    </row>
    <row r="192" spans="1:24">
      <c r="A192" s="753" t="s">
        <v>37007</v>
      </c>
      <c r="B192" s="754" t="s">
        <v>37008</v>
      </c>
      <c r="C192" s="755" t="s">
        <v>238</v>
      </c>
      <c r="D192" s="761">
        <v>1</v>
      </c>
      <c r="E192" s="764"/>
      <c r="F192" s="671">
        <f t="shared" si="4"/>
        <v>15205</v>
      </c>
      <c r="G192" s="908" t="s">
        <v>37009</v>
      </c>
      <c r="H192" s="908">
        <v>13100</v>
      </c>
      <c r="I192" s="909" t="s">
        <v>37606</v>
      </c>
      <c r="J192" s="908">
        <v>17310</v>
      </c>
      <c r="K192" s="909"/>
      <c r="L192" s="908"/>
      <c r="M192" s="925"/>
      <c r="N192" s="908"/>
      <c r="O192" s="760"/>
      <c r="P192" s="671"/>
      <c r="Q192" s="671"/>
      <c r="R192" s="671"/>
      <c r="S192" s="671"/>
      <c r="T192" s="760"/>
      <c r="U192" s="671"/>
      <c r="V192" s="765"/>
      <c r="W192" s="671"/>
      <c r="X192" s="672">
        <f t="shared" si="5"/>
        <v>2</v>
      </c>
    </row>
    <row r="193" spans="1:24" ht="25.5">
      <c r="A193" s="753" t="s">
        <v>37010</v>
      </c>
      <c r="B193" s="754" t="s">
        <v>37011</v>
      </c>
      <c r="C193" s="755" t="s">
        <v>238</v>
      </c>
      <c r="D193" s="761">
        <v>1</v>
      </c>
      <c r="E193" s="764"/>
      <c r="F193" s="671">
        <f t="shared" si="4"/>
        <v>17220</v>
      </c>
      <c r="G193" s="908" t="s">
        <v>37009</v>
      </c>
      <c r="H193" s="908">
        <v>15600</v>
      </c>
      <c r="I193" s="909" t="s">
        <v>37012</v>
      </c>
      <c r="J193" s="908">
        <f>14800*1.15</f>
        <v>17020</v>
      </c>
      <c r="K193" s="909" t="s">
        <v>37013</v>
      </c>
      <c r="L193" s="908">
        <v>27441</v>
      </c>
      <c r="M193" s="909" t="s">
        <v>37606</v>
      </c>
      <c r="N193" s="908">
        <v>17420</v>
      </c>
      <c r="O193" s="757"/>
      <c r="P193" s="671"/>
      <c r="Q193" s="671"/>
      <c r="R193" s="671"/>
      <c r="S193" s="671"/>
      <c r="T193" s="757"/>
      <c r="U193" s="671"/>
      <c r="V193" s="765"/>
      <c r="W193" s="671"/>
      <c r="X193" s="672">
        <f t="shared" si="5"/>
        <v>4</v>
      </c>
    </row>
    <row r="194" spans="1:24" ht="25.5">
      <c r="A194" s="753" t="s">
        <v>37014</v>
      </c>
      <c r="B194" s="754" t="s">
        <v>37015</v>
      </c>
      <c r="C194" s="755" t="s">
        <v>238</v>
      </c>
      <c r="D194" s="761">
        <v>1</v>
      </c>
      <c r="E194" s="764"/>
      <c r="F194" s="671">
        <f t="shared" si="4"/>
        <v>17437.5</v>
      </c>
      <c r="G194" s="908" t="s">
        <v>37009</v>
      </c>
      <c r="H194" s="908">
        <v>15600</v>
      </c>
      <c r="I194" s="909" t="s">
        <v>37012</v>
      </c>
      <c r="J194" s="908">
        <f>14800*1.15</f>
        <v>17020</v>
      </c>
      <c r="K194" s="909" t="s">
        <v>37013</v>
      </c>
      <c r="L194" s="908">
        <v>28280</v>
      </c>
      <c r="M194" s="909" t="s">
        <v>37606</v>
      </c>
      <c r="N194" s="908">
        <v>17855</v>
      </c>
      <c r="O194" s="757"/>
      <c r="P194" s="671"/>
      <c r="Q194" s="671"/>
      <c r="R194" s="671"/>
      <c r="S194" s="671"/>
      <c r="T194" s="757"/>
      <c r="U194" s="671"/>
      <c r="V194" s="765"/>
      <c r="W194" s="671"/>
      <c r="X194" s="672">
        <f t="shared" si="5"/>
        <v>4</v>
      </c>
    </row>
    <row r="195" spans="1:24" ht="25.5">
      <c r="A195" s="753" t="s">
        <v>37016</v>
      </c>
      <c r="B195" s="754" t="s">
        <v>37017</v>
      </c>
      <c r="C195" s="755" t="s">
        <v>238</v>
      </c>
      <c r="D195" s="756">
        <v>1</v>
      </c>
      <c r="E195" s="757"/>
      <c r="F195" s="671">
        <f t="shared" ref="F195:F258" si="6">IFERROR(MEDIAN(G195:P195),0)</f>
        <v>4327.4549999999999</v>
      </c>
      <c r="G195" s="909"/>
      <c r="H195" s="908">
        <v>154.91</v>
      </c>
      <c r="I195" s="909"/>
      <c r="J195" s="908"/>
      <c r="K195" s="909"/>
      <c r="L195" s="908"/>
      <c r="M195" s="909" t="s">
        <v>37215</v>
      </c>
      <c r="N195" s="908">
        <v>8500</v>
      </c>
      <c r="O195" s="757"/>
      <c r="P195" s="671"/>
      <c r="Q195" s="671"/>
      <c r="R195" s="671"/>
      <c r="S195" s="671"/>
      <c r="T195" s="757"/>
      <c r="U195" s="671"/>
      <c r="V195" s="765"/>
      <c r="W195" s="671"/>
      <c r="X195" s="672">
        <f t="shared" si="5"/>
        <v>2</v>
      </c>
    </row>
    <row r="196" spans="1:24">
      <c r="A196" s="753" t="s">
        <v>37018</v>
      </c>
      <c r="B196" s="754" t="s">
        <v>37019</v>
      </c>
      <c r="C196" s="755" t="s">
        <v>238</v>
      </c>
      <c r="D196" s="756">
        <v>1</v>
      </c>
      <c r="E196" s="757"/>
      <c r="F196" s="671">
        <f t="shared" si="6"/>
        <v>154.1</v>
      </c>
      <c r="G196" s="909"/>
      <c r="H196" s="908">
        <v>154.1</v>
      </c>
      <c r="I196" s="909"/>
      <c r="J196" s="908"/>
      <c r="K196" s="909"/>
      <c r="L196" s="908"/>
      <c r="M196" s="926"/>
      <c r="N196" s="908"/>
      <c r="O196" s="766"/>
      <c r="P196" s="671"/>
      <c r="Q196" s="671"/>
      <c r="R196" s="671"/>
      <c r="S196" s="671"/>
      <c r="T196" s="766"/>
      <c r="U196" s="671"/>
      <c r="V196" s="765"/>
      <c r="W196" s="671"/>
      <c r="X196" s="672">
        <f t="shared" si="5"/>
        <v>1</v>
      </c>
    </row>
    <row r="197" spans="1:24" ht="25.5">
      <c r="A197" s="753" t="s">
        <v>37020</v>
      </c>
      <c r="B197" s="754" t="s">
        <v>37021</v>
      </c>
      <c r="C197" s="755" t="s">
        <v>238</v>
      </c>
      <c r="D197" s="761">
        <v>1</v>
      </c>
      <c r="E197" s="764"/>
      <c r="F197" s="671">
        <f t="shared" si="6"/>
        <v>35700</v>
      </c>
      <c r="G197" s="909" t="s">
        <v>37022</v>
      </c>
      <c r="H197" s="908">
        <v>41910.880000000005</v>
      </c>
      <c r="I197" s="909" t="s">
        <v>37607</v>
      </c>
      <c r="J197" s="908">
        <v>8200</v>
      </c>
      <c r="K197" s="909" t="s">
        <v>37608</v>
      </c>
      <c r="L197" s="908">
        <v>35700</v>
      </c>
      <c r="M197" s="925"/>
      <c r="N197" s="908"/>
      <c r="O197" s="760"/>
      <c r="P197" s="671"/>
      <c r="Q197" s="671"/>
      <c r="R197" s="671"/>
      <c r="S197" s="671"/>
      <c r="T197" s="760"/>
      <c r="U197" s="671"/>
      <c r="V197" s="765"/>
      <c r="W197" s="671"/>
      <c r="X197" s="672">
        <f t="shared" ref="X197:X260" si="7">COUNT(G197:W197)</f>
        <v>3</v>
      </c>
    </row>
    <row r="198" spans="1:24">
      <c r="A198" s="753" t="s">
        <v>37023</v>
      </c>
      <c r="B198" s="754" t="s">
        <v>37024</v>
      </c>
      <c r="C198" s="755" t="s">
        <v>37025</v>
      </c>
      <c r="D198" s="756">
        <v>1</v>
      </c>
      <c r="E198" s="757"/>
      <c r="F198" s="671">
        <f t="shared" si="6"/>
        <v>4220</v>
      </c>
      <c r="G198" s="909"/>
      <c r="H198" s="908">
        <v>4220</v>
      </c>
      <c r="I198" s="909"/>
      <c r="J198" s="908"/>
      <c r="K198" s="909"/>
      <c r="L198" s="908"/>
      <c r="M198" s="909"/>
      <c r="N198" s="908"/>
      <c r="O198" s="757"/>
      <c r="P198" s="671"/>
      <c r="Q198" s="671"/>
      <c r="R198" s="671"/>
      <c r="S198" s="671"/>
      <c r="T198" s="757"/>
      <c r="U198" s="671"/>
      <c r="V198" s="765"/>
      <c r="W198" s="671"/>
      <c r="X198" s="672">
        <f t="shared" si="7"/>
        <v>1</v>
      </c>
    </row>
    <row r="199" spans="1:24">
      <c r="A199" s="753" t="s">
        <v>37026</v>
      </c>
      <c r="B199" s="754" t="s">
        <v>37027</v>
      </c>
      <c r="C199" s="755" t="s">
        <v>238</v>
      </c>
      <c r="D199" s="756">
        <v>3</v>
      </c>
      <c r="E199" s="757"/>
      <c r="F199" s="671">
        <f t="shared" si="6"/>
        <v>98.29</v>
      </c>
      <c r="G199" s="909"/>
      <c r="H199" s="908">
        <v>98.29</v>
      </c>
      <c r="I199" s="909"/>
      <c r="J199" s="908"/>
      <c r="K199" s="909"/>
      <c r="L199" s="908"/>
      <c r="M199" s="909"/>
      <c r="N199" s="908"/>
      <c r="O199" s="757"/>
      <c r="P199" s="671"/>
      <c r="Q199" s="671"/>
      <c r="R199" s="671"/>
      <c r="S199" s="671"/>
      <c r="T199" s="757"/>
      <c r="U199" s="671"/>
      <c r="V199" s="757"/>
      <c r="W199" s="671"/>
      <c r="X199" s="672">
        <f t="shared" si="7"/>
        <v>1</v>
      </c>
    </row>
    <row r="200" spans="1:24">
      <c r="A200" s="753" t="s">
        <v>37028</v>
      </c>
      <c r="B200" s="754" t="s">
        <v>37029</v>
      </c>
      <c r="C200" s="755" t="s">
        <v>238</v>
      </c>
      <c r="D200" s="756">
        <v>3</v>
      </c>
      <c r="E200" s="757"/>
      <c r="F200" s="671">
        <f t="shared" si="6"/>
        <v>0</v>
      </c>
      <c r="G200" s="909"/>
      <c r="H200" s="908"/>
      <c r="I200" s="909"/>
      <c r="J200" s="908"/>
      <c r="K200" s="909"/>
      <c r="L200" s="908"/>
      <c r="M200" s="909"/>
      <c r="N200" s="908"/>
      <c r="O200" s="757"/>
      <c r="P200" s="671"/>
      <c r="Q200" s="671"/>
      <c r="R200" s="671"/>
      <c r="S200" s="671"/>
      <c r="T200" s="757"/>
      <c r="U200" s="671"/>
      <c r="V200" s="757"/>
      <c r="W200" s="671"/>
      <c r="X200" s="672">
        <f t="shared" si="7"/>
        <v>0</v>
      </c>
    </row>
    <row r="201" spans="1:24">
      <c r="A201" s="753" t="s">
        <v>37030</v>
      </c>
      <c r="B201" s="754" t="s">
        <v>37031</v>
      </c>
      <c r="C201" s="755" t="s">
        <v>238</v>
      </c>
      <c r="D201" s="756">
        <v>4</v>
      </c>
      <c r="E201" s="757"/>
      <c r="F201" s="671">
        <f t="shared" si="6"/>
        <v>16.64</v>
      </c>
      <c r="G201" s="909"/>
      <c r="H201" s="908">
        <v>16.64</v>
      </c>
      <c r="I201" s="909"/>
      <c r="J201" s="908"/>
      <c r="K201" s="909"/>
      <c r="L201" s="908"/>
      <c r="M201" s="909"/>
      <c r="N201" s="908"/>
      <c r="O201" s="757"/>
      <c r="P201" s="671"/>
      <c r="Q201" s="671"/>
      <c r="R201" s="671"/>
      <c r="S201" s="671"/>
      <c r="T201" s="757"/>
      <c r="U201" s="671"/>
      <c r="V201" s="757"/>
      <c r="W201" s="671"/>
      <c r="X201" s="672">
        <f t="shared" si="7"/>
        <v>1</v>
      </c>
    </row>
    <row r="202" spans="1:24">
      <c r="A202" s="753" t="s">
        <v>37609</v>
      </c>
      <c r="B202" s="754" t="s">
        <v>37649</v>
      </c>
      <c r="C202" s="755" t="s">
        <v>2</v>
      </c>
      <c r="D202" s="756">
        <v>1</v>
      </c>
      <c r="E202" s="757"/>
      <c r="F202" s="671">
        <f t="shared" si="6"/>
        <v>16.010000000000002</v>
      </c>
      <c r="G202" s="925" t="s">
        <v>37610</v>
      </c>
      <c r="H202" s="908">
        <v>16.010000000000002</v>
      </c>
      <c r="I202" s="909"/>
      <c r="J202" s="908"/>
      <c r="K202" s="909"/>
      <c r="L202" s="908"/>
      <c r="M202" s="928"/>
      <c r="N202" s="908"/>
      <c r="O202" s="765"/>
      <c r="P202" s="671"/>
      <c r="Q202" s="671"/>
      <c r="R202" s="671"/>
      <c r="S202" s="671"/>
      <c r="T202" s="765"/>
      <c r="U202" s="671"/>
      <c r="V202" s="757"/>
      <c r="W202" s="671"/>
      <c r="X202" s="672">
        <f t="shared" si="7"/>
        <v>1</v>
      </c>
    </row>
    <row r="203" spans="1:24">
      <c r="A203" s="753" t="s">
        <v>37032</v>
      </c>
      <c r="B203" s="754" t="s">
        <v>37033</v>
      </c>
      <c r="C203" s="755" t="s">
        <v>238</v>
      </c>
      <c r="D203" s="756">
        <v>1</v>
      </c>
      <c r="E203" s="757"/>
      <c r="F203" s="671">
        <f t="shared" si="6"/>
        <v>0</v>
      </c>
      <c r="G203" s="909"/>
      <c r="H203" s="908">
        <v>0</v>
      </c>
      <c r="I203" s="909"/>
      <c r="J203" s="908"/>
      <c r="K203" s="909"/>
      <c r="L203" s="908"/>
      <c r="M203" s="909"/>
      <c r="N203" s="908"/>
      <c r="O203" s="757"/>
      <c r="P203" s="671"/>
      <c r="Q203" s="671"/>
      <c r="R203" s="671"/>
      <c r="S203" s="671"/>
      <c r="T203" s="757"/>
      <c r="U203" s="671"/>
      <c r="V203" s="765"/>
      <c r="W203" s="671"/>
      <c r="X203" s="672">
        <f t="shared" si="7"/>
        <v>1</v>
      </c>
    </row>
    <row r="204" spans="1:24">
      <c r="A204" s="753" t="s">
        <v>37034</v>
      </c>
      <c r="B204" s="754" t="s">
        <v>37035</v>
      </c>
      <c r="C204" s="755" t="s">
        <v>238</v>
      </c>
      <c r="D204" s="756">
        <v>2</v>
      </c>
      <c r="E204" s="757"/>
      <c r="F204" s="671">
        <f t="shared" si="6"/>
        <v>4.3099999999999996</v>
      </c>
      <c r="G204" s="909"/>
      <c r="H204" s="908">
        <v>4.3099999999999996</v>
      </c>
      <c r="I204" s="909"/>
      <c r="J204" s="908"/>
      <c r="K204" s="909"/>
      <c r="L204" s="908"/>
      <c r="M204" s="925"/>
      <c r="N204" s="908"/>
      <c r="O204" s="760"/>
      <c r="P204" s="671"/>
      <c r="Q204" s="671"/>
      <c r="R204" s="671"/>
      <c r="S204" s="671"/>
      <c r="T204" s="760"/>
      <c r="U204" s="671"/>
      <c r="V204" s="765"/>
      <c r="W204" s="671"/>
      <c r="X204" s="672">
        <f t="shared" si="7"/>
        <v>1</v>
      </c>
    </row>
    <row r="205" spans="1:24">
      <c r="A205" s="753" t="s">
        <v>37036</v>
      </c>
      <c r="B205" s="754" t="s">
        <v>37037</v>
      </c>
      <c r="C205" s="755" t="s">
        <v>238</v>
      </c>
      <c r="D205" s="756">
        <v>5</v>
      </c>
      <c r="E205" s="757"/>
      <c r="F205" s="671">
        <f t="shared" si="6"/>
        <v>17539.004999999997</v>
      </c>
      <c r="G205" s="909"/>
      <c r="H205" s="908">
        <v>10.94</v>
      </c>
      <c r="I205" s="909"/>
      <c r="J205" s="908"/>
      <c r="K205" s="909"/>
      <c r="L205" s="908"/>
      <c r="M205" s="909" t="s">
        <v>36220</v>
      </c>
      <c r="N205" s="908">
        <v>35067.07</v>
      </c>
      <c r="O205" s="757"/>
      <c r="P205" s="671"/>
      <c r="Q205" s="671"/>
      <c r="R205" s="671"/>
      <c r="S205" s="671"/>
      <c r="T205" s="757"/>
      <c r="U205" s="671"/>
      <c r="V205" s="757"/>
      <c r="W205" s="671"/>
      <c r="X205" s="672">
        <f t="shared" si="7"/>
        <v>2</v>
      </c>
    </row>
    <row r="206" spans="1:24" ht="25.5">
      <c r="A206" s="753" t="s">
        <v>36092</v>
      </c>
      <c r="B206" s="754" t="s">
        <v>35902</v>
      </c>
      <c r="C206" s="755" t="s">
        <v>238</v>
      </c>
      <c r="D206" s="756">
        <f>598+16</f>
        <v>614</v>
      </c>
      <c r="E206" s="758"/>
      <c r="F206" s="671">
        <f t="shared" si="6"/>
        <v>6</v>
      </c>
      <c r="G206" s="909" t="s">
        <v>36224</v>
      </c>
      <c r="H206" s="908">
        <v>6</v>
      </c>
      <c r="I206" s="909" t="s">
        <v>36225</v>
      </c>
      <c r="J206" s="908">
        <v>5.4</v>
      </c>
      <c r="K206" s="909" t="s">
        <v>36771</v>
      </c>
      <c r="L206" s="908">
        <v>9.31</v>
      </c>
      <c r="M206" s="925"/>
      <c r="N206" s="908"/>
      <c r="O206" s="760"/>
      <c r="P206" s="671"/>
      <c r="Q206" s="671"/>
      <c r="R206" s="671"/>
      <c r="S206" s="671"/>
      <c r="T206" s="760"/>
      <c r="U206" s="671"/>
      <c r="V206" s="757"/>
      <c r="W206" s="671"/>
      <c r="X206" s="672">
        <f t="shared" si="7"/>
        <v>3</v>
      </c>
    </row>
    <row r="207" spans="1:24" ht="25.5">
      <c r="A207" s="753" t="s">
        <v>36093</v>
      </c>
      <c r="B207" s="754" t="s">
        <v>35966</v>
      </c>
      <c r="C207" s="755" t="s">
        <v>238</v>
      </c>
      <c r="D207" s="756">
        <v>72</v>
      </c>
      <c r="E207" s="758"/>
      <c r="F207" s="671">
        <f t="shared" si="6"/>
        <v>6</v>
      </c>
      <c r="G207" s="909" t="s">
        <v>36224</v>
      </c>
      <c r="H207" s="908">
        <v>6</v>
      </c>
      <c r="I207" s="909" t="s">
        <v>36225</v>
      </c>
      <c r="J207" s="908">
        <v>5.4</v>
      </c>
      <c r="K207" s="909" t="s">
        <v>36771</v>
      </c>
      <c r="L207" s="908">
        <v>9.31</v>
      </c>
      <c r="M207" s="925"/>
      <c r="N207" s="908"/>
      <c r="O207" s="760"/>
      <c r="P207" s="671"/>
      <c r="Q207" s="671"/>
      <c r="R207" s="671"/>
      <c r="S207" s="671"/>
      <c r="T207" s="760"/>
      <c r="U207" s="671"/>
      <c r="V207" s="757"/>
      <c r="W207" s="671"/>
      <c r="X207" s="672">
        <f t="shared" si="7"/>
        <v>3</v>
      </c>
    </row>
    <row r="208" spans="1:24" ht="25.5">
      <c r="A208" s="753" t="s">
        <v>37038</v>
      </c>
      <c r="B208" s="754" t="s">
        <v>37039</v>
      </c>
      <c r="C208" s="755" t="s">
        <v>238</v>
      </c>
      <c r="D208" s="756">
        <v>8</v>
      </c>
      <c r="E208" s="758"/>
      <c r="F208" s="671">
        <f t="shared" si="6"/>
        <v>7.6550000000000002</v>
      </c>
      <c r="G208" s="909" t="s">
        <v>36224</v>
      </c>
      <c r="H208" s="908">
        <v>6</v>
      </c>
      <c r="I208" s="909" t="s">
        <v>36771</v>
      </c>
      <c r="J208" s="908">
        <v>9.31</v>
      </c>
      <c r="K208" s="909"/>
      <c r="L208" s="908"/>
      <c r="M208" s="909"/>
      <c r="N208" s="908"/>
      <c r="O208" s="757"/>
      <c r="P208" s="671"/>
      <c r="Q208" s="671"/>
      <c r="R208" s="671"/>
      <c r="S208" s="671"/>
      <c r="T208" s="757"/>
      <c r="U208" s="671"/>
      <c r="V208" s="757"/>
      <c r="W208" s="671"/>
      <c r="X208" s="672">
        <f t="shared" si="7"/>
        <v>2</v>
      </c>
    </row>
    <row r="209" spans="1:24" ht="25.5">
      <c r="A209" s="753" t="s">
        <v>36094</v>
      </c>
      <c r="B209" s="754" t="s">
        <v>35946</v>
      </c>
      <c r="C209" s="755" t="s">
        <v>238</v>
      </c>
      <c r="D209" s="756">
        <f>228+24</f>
        <v>252</v>
      </c>
      <c r="E209" s="758"/>
      <c r="F209" s="671">
        <f t="shared" si="6"/>
        <v>10.15</v>
      </c>
      <c r="G209" s="909" t="s">
        <v>36224</v>
      </c>
      <c r="H209" s="908">
        <v>9</v>
      </c>
      <c r="I209" s="909" t="s">
        <v>36225</v>
      </c>
      <c r="J209" s="908">
        <v>10.15</v>
      </c>
      <c r="K209" s="909" t="s">
        <v>36771</v>
      </c>
      <c r="L209" s="908">
        <v>16.059999999999999</v>
      </c>
      <c r="M209" s="925"/>
      <c r="N209" s="908"/>
      <c r="O209" s="760"/>
      <c r="P209" s="671"/>
      <c r="Q209" s="671"/>
      <c r="R209" s="671"/>
      <c r="S209" s="671"/>
      <c r="T209" s="760"/>
      <c r="U209" s="671"/>
      <c r="V209" s="757"/>
      <c r="W209" s="671"/>
      <c r="X209" s="672">
        <f t="shared" si="7"/>
        <v>3</v>
      </c>
    </row>
    <row r="210" spans="1:24" ht="25.5">
      <c r="A210" s="753" t="s">
        <v>36095</v>
      </c>
      <c r="B210" s="754" t="s">
        <v>35911</v>
      </c>
      <c r="C210" s="755" t="s">
        <v>238</v>
      </c>
      <c r="D210" s="763">
        <f>96+16+16+24+24+16+16</f>
        <v>208</v>
      </c>
      <c r="E210" s="758"/>
      <c r="F210" s="671">
        <f t="shared" si="6"/>
        <v>9.9</v>
      </c>
      <c r="G210" s="909" t="s">
        <v>36224</v>
      </c>
      <c r="H210" s="908">
        <v>8</v>
      </c>
      <c r="I210" s="909" t="s">
        <v>36225</v>
      </c>
      <c r="J210" s="908">
        <v>9.9</v>
      </c>
      <c r="K210" s="909" t="s">
        <v>36771</v>
      </c>
      <c r="L210" s="908">
        <v>11.73</v>
      </c>
      <c r="M210" s="925"/>
      <c r="N210" s="908"/>
      <c r="O210" s="760"/>
      <c r="P210" s="671"/>
      <c r="Q210" s="671"/>
      <c r="R210" s="671"/>
      <c r="S210" s="671"/>
      <c r="T210" s="760"/>
      <c r="U210" s="671"/>
      <c r="V210" s="757"/>
      <c r="W210" s="671"/>
      <c r="X210" s="672">
        <f t="shared" si="7"/>
        <v>3</v>
      </c>
    </row>
    <row r="211" spans="1:24" ht="25.5">
      <c r="A211" s="753" t="s">
        <v>36096</v>
      </c>
      <c r="B211" s="754" t="s">
        <v>35937</v>
      </c>
      <c r="C211" s="755" t="s">
        <v>238</v>
      </c>
      <c r="D211" s="756">
        <f>88+24+16+16</f>
        <v>144</v>
      </c>
      <c r="E211" s="758"/>
      <c r="F211" s="671">
        <f t="shared" si="6"/>
        <v>9.9</v>
      </c>
      <c r="G211" s="909" t="s">
        <v>36224</v>
      </c>
      <c r="H211" s="908">
        <v>8</v>
      </c>
      <c r="I211" s="909" t="s">
        <v>36225</v>
      </c>
      <c r="J211" s="908">
        <v>9.9</v>
      </c>
      <c r="K211" s="909" t="s">
        <v>36771</v>
      </c>
      <c r="L211" s="908">
        <v>11.73</v>
      </c>
      <c r="M211" s="925"/>
      <c r="N211" s="908"/>
      <c r="O211" s="760"/>
      <c r="P211" s="671"/>
      <c r="Q211" s="671"/>
      <c r="R211" s="671"/>
      <c r="S211" s="671"/>
      <c r="T211" s="760"/>
      <c r="U211" s="671"/>
      <c r="V211" s="757"/>
      <c r="W211" s="671"/>
      <c r="X211" s="672">
        <f t="shared" si="7"/>
        <v>3</v>
      </c>
    </row>
    <row r="212" spans="1:24" ht="25.5">
      <c r="A212" s="753" t="s">
        <v>36097</v>
      </c>
      <c r="B212" s="754" t="s">
        <v>36001</v>
      </c>
      <c r="C212" s="755" t="s">
        <v>238</v>
      </c>
      <c r="D212" s="756">
        <v>84</v>
      </c>
      <c r="E212" s="758"/>
      <c r="F212" s="671">
        <f t="shared" si="6"/>
        <v>9.9</v>
      </c>
      <c r="G212" s="909" t="s">
        <v>36224</v>
      </c>
      <c r="H212" s="908">
        <v>8</v>
      </c>
      <c r="I212" s="909" t="s">
        <v>36225</v>
      </c>
      <c r="J212" s="908">
        <v>9.9</v>
      </c>
      <c r="K212" s="909" t="s">
        <v>36771</v>
      </c>
      <c r="L212" s="908">
        <v>11.73</v>
      </c>
      <c r="M212" s="909"/>
      <c r="N212" s="908"/>
      <c r="O212" s="757"/>
      <c r="P212" s="671"/>
      <c r="Q212" s="671"/>
      <c r="R212" s="671"/>
      <c r="S212" s="671"/>
      <c r="T212" s="757"/>
      <c r="U212" s="671"/>
      <c r="V212" s="766"/>
      <c r="W212" s="671"/>
      <c r="X212" s="672">
        <f t="shared" si="7"/>
        <v>3</v>
      </c>
    </row>
    <row r="213" spans="1:24" ht="25.5">
      <c r="A213" s="753" t="s">
        <v>36098</v>
      </c>
      <c r="B213" s="754" t="s">
        <v>36007</v>
      </c>
      <c r="C213" s="755" t="s">
        <v>238</v>
      </c>
      <c r="D213" s="756">
        <f>64+32</f>
        <v>96</v>
      </c>
      <c r="E213" s="758"/>
      <c r="F213" s="671">
        <f t="shared" si="6"/>
        <v>19.47</v>
      </c>
      <c r="G213" s="909" t="s">
        <v>36224</v>
      </c>
      <c r="H213" s="908">
        <v>19.8</v>
      </c>
      <c r="I213" s="909" t="s">
        <v>36225</v>
      </c>
      <c r="J213" s="908">
        <v>16.7</v>
      </c>
      <c r="K213" s="909" t="s">
        <v>36771</v>
      </c>
      <c r="L213" s="908">
        <v>19.47</v>
      </c>
      <c r="M213" s="909"/>
      <c r="N213" s="908"/>
      <c r="O213" s="757"/>
      <c r="P213" s="671"/>
      <c r="Q213" s="671"/>
      <c r="R213" s="671"/>
      <c r="S213" s="671"/>
      <c r="T213" s="757"/>
      <c r="U213" s="671"/>
      <c r="V213" s="766"/>
      <c r="W213" s="671"/>
      <c r="X213" s="672">
        <f t="shared" si="7"/>
        <v>3</v>
      </c>
    </row>
    <row r="214" spans="1:24" ht="25.5">
      <c r="A214" s="753" t="s">
        <v>37040</v>
      </c>
      <c r="B214" s="754" t="s">
        <v>37041</v>
      </c>
      <c r="C214" s="755" t="s">
        <v>238</v>
      </c>
      <c r="D214" s="756">
        <v>40</v>
      </c>
      <c r="E214" s="758"/>
      <c r="F214" s="671">
        <f t="shared" si="6"/>
        <v>19.634999999999998</v>
      </c>
      <c r="G214" s="909" t="s">
        <v>36224</v>
      </c>
      <c r="H214" s="908">
        <v>19.8</v>
      </c>
      <c r="I214" s="909" t="s">
        <v>36771</v>
      </c>
      <c r="J214" s="908">
        <v>19.47</v>
      </c>
      <c r="K214" s="909"/>
      <c r="L214" s="908"/>
      <c r="M214" s="909"/>
      <c r="N214" s="908"/>
      <c r="O214" s="757"/>
      <c r="P214" s="671"/>
      <c r="Q214" s="671"/>
      <c r="R214" s="671"/>
      <c r="S214" s="671"/>
      <c r="T214" s="757"/>
      <c r="U214" s="671"/>
      <c r="V214" s="766"/>
      <c r="W214" s="671"/>
      <c r="X214" s="672">
        <f t="shared" si="7"/>
        <v>2</v>
      </c>
    </row>
    <row r="215" spans="1:24" ht="25.5">
      <c r="A215" s="753" t="s">
        <v>37042</v>
      </c>
      <c r="B215" s="754" t="s">
        <v>37043</v>
      </c>
      <c r="C215" s="755" t="s">
        <v>238</v>
      </c>
      <c r="D215" s="756">
        <v>60</v>
      </c>
      <c r="E215" s="758"/>
      <c r="F215" s="671">
        <f t="shared" si="6"/>
        <v>21.64</v>
      </c>
      <c r="G215" s="909" t="s">
        <v>36224</v>
      </c>
      <c r="H215" s="908">
        <v>25</v>
      </c>
      <c r="I215" s="909" t="s">
        <v>36225</v>
      </c>
      <c r="J215" s="908">
        <v>20</v>
      </c>
      <c r="K215" s="909" t="s">
        <v>36771</v>
      </c>
      <c r="L215" s="908">
        <v>21.64</v>
      </c>
      <c r="M215" s="909"/>
      <c r="N215" s="908"/>
      <c r="O215" s="757"/>
      <c r="P215" s="671"/>
      <c r="Q215" s="671"/>
      <c r="R215" s="671"/>
      <c r="S215" s="671"/>
      <c r="T215" s="757"/>
      <c r="U215" s="671"/>
      <c r="V215" s="766"/>
      <c r="W215" s="671"/>
      <c r="X215" s="672">
        <f t="shared" si="7"/>
        <v>3</v>
      </c>
    </row>
    <row r="216" spans="1:24" ht="25.5">
      <c r="A216" s="753" t="s">
        <v>37044</v>
      </c>
      <c r="B216" s="754" t="s">
        <v>37045</v>
      </c>
      <c r="C216" s="755" t="s">
        <v>238</v>
      </c>
      <c r="D216" s="756">
        <v>24</v>
      </c>
      <c r="E216" s="758"/>
      <c r="F216" s="671">
        <f t="shared" si="6"/>
        <v>24.02</v>
      </c>
      <c r="G216" s="909" t="s">
        <v>36224</v>
      </c>
      <c r="H216" s="908">
        <v>27</v>
      </c>
      <c r="I216" s="909" t="s">
        <v>36225</v>
      </c>
      <c r="J216" s="908">
        <v>21</v>
      </c>
      <c r="K216" s="909" t="s">
        <v>36771</v>
      </c>
      <c r="L216" s="908">
        <v>24.02</v>
      </c>
      <c r="M216" s="909"/>
      <c r="N216" s="908"/>
      <c r="O216" s="757"/>
      <c r="P216" s="671"/>
      <c r="Q216" s="671"/>
      <c r="R216" s="671"/>
      <c r="S216" s="671"/>
      <c r="T216" s="757"/>
      <c r="U216" s="671"/>
      <c r="V216" s="757"/>
      <c r="W216" s="671"/>
      <c r="X216" s="672">
        <f t="shared" si="7"/>
        <v>3</v>
      </c>
    </row>
    <row r="217" spans="1:24" ht="25.5">
      <c r="A217" s="753" t="s">
        <v>37046</v>
      </c>
      <c r="B217" s="754" t="s">
        <v>37047</v>
      </c>
      <c r="C217" s="755" t="s">
        <v>238</v>
      </c>
      <c r="D217" s="756">
        <v>96</v>
      </c>
      <c r="E217" s="758"/>
      <c r="F217" s="671">
        <f t="shared" si="6"/>
        <v>29.18</v>
      </c>
      <c r="G217" s="909" t="s">
        <v>36224</v>
      </c>
      <c r="H217" s="908">
        <v>33</v>
      </c>
      <c r="I217" s="909" t="s">
        <v>36225</v>
      </c>
      <c r="J217" s="908">
        <v>28</v>
      </c>
      <c r="K217" s="909" t="s">
        <v>36771</v>
      </c>
      <c r="L217" s="908">
        <v>29.18</v>
      </c>
      <c r="M217" s="909"/>
      <c r="N217" s="908"/>
      <c r="O217" s="757"/>
      <c r="P217" s="671"/>
      <c r="Q217" s="671"/>
      <c r="R217" s="671"/>
      <c r="S217" s="671"/>
      <c r="T217" s="757"/>
      <c r="U217" s="671"/>
      <c r="V217" s="757"/>
      <c r="W217" s="671"/>
      <c r="X217" s="672">
        <f t="shared" si="7"/>
        <v>3</v>
      </c>
    </row>
    <row r="218" spans="1:24" ht="25.5">
      <c r="A218" s="753" t="s">
        <v>36099</v>
      </c>
      <c r="B218" s="754" t="s">
        <v>35919</v>
      </c>
      <c r="C218" s="755" t="s">
        <v>238</v>
      </c>
      <c r="D218" s="763">
        <v>32</v>
      </c>
      <c r="E218" s="758"/>
      <c r="F218" s="671">
        <f t="shared" si="6"/>
        <v>6</v>
      </c>
      <c r="G218" s="909" t="s">
        <v>36224</v>
      </c>
      <c r="H218" s="908">
        <v>6</v>
      </c>
      <c r="I218" s="909" t="s">
        <v>36225</v>
      </c>
      <c r="J218" s="908">
        <v>5.4</v>
      </c>
      <c r="K218" s="909" t="s">
        <v>36771</v>
      </c>
      <c r="L218" s="908">
        <v>9.31</v>
      </c>
      <c r="M218" s="909"/>
      <c r="N218" s="908"/>
      <c r="O218" s="757"/>
      <c r="P218" s="671"/>
      <c r="Q218" s="671"/>
      <c r="R218" s="671"/>
      <c r="S218" s="671"/>
      <c r="T218" s="757"/>
      <c r="U218" s="671"/>
      <c r="V218" s="757"/>
      <c r="W218" s="671"/>
      <c r="X218" s="672">
        <f t="shared" si="7"/>
        <v>3</v>
      </c>
    </row>
    <row r="219" spans="1:24" ht="25.5">
      <c r="A219" s="753" t="s">
        <v>37048</v>
      </c>
      <c r="B219" s="754" t="s">
        <v>37049</v>
      </c>
      <c r="C219" s="755" t="s">
        <v>238</v>
      </c>
      <c r="D219" s="756">
        <v>4</v>
      </c>
      <c r="E219" s="758"/>
      <c r="F219" s="671">
        <f t="shared" si="6"/>
        <v>7.5549999999999997</v>
      </c>
      <c r="G219" s="909" t="s">
        <v>36224</v>
      </c>
      <c r="H219" s="908">
        <v>6</v>
      </c>
      <c r="I219" s="909" t="s">
        <v>36771</v>
      </c>
      <c r="J219" s="908">
        <v>9.11</v>
      </c>
      <c r="K219" s="909"/>
      <c r="L219" s="908"/>
      <c r="M219" s="909"/>
      <c r="N219" s="908"/>
      <c r="O219" s="757"/>
      <c r="P219" s="671"/>
      <c r="Q219" s="671"/>
      <c r="R219" s="671"/>
      <c r="S219" s="671"/>
      <c r="T219" s="757"/>
      <c r="U219" s="671"/>
      <c r="V219" s="757"/>
      <c r="W219" s="671"/>
      <c r="X219" s="672">
        <f t="shared" si="7"/>
        <v>2</v>
      </c>
    </row>
    <row r="220" spans="1:24" ht="25.5">
      <c r="A220" s="753" t="s">
        <v>36100</v>
      </c>
      <c r="B220" s="754" t="s">
        <v>35933</v>
      </c>
      <c r="C220" s="755" t="s">
        <v>238</v>
      </c>
      <c r="D220" s="756">
        <v>64</v>
      </c>
      <c r="E220" s="758"/>
      <c r="F220" s="671">
        <f t="shared" si="6"/>
        <v>9.9</v>
      </c>
      <c r="G220" s="909" t="s">
        <v>36224</v>
      </c>
      <c r="H220" s="908">
        <v>8</v>
      </c>
      <c r="I220" s="909" t="s">
        <v>36225</v>
      </c>
      <c r="J220" s="908">
        <v>9.9</v>
      </c>
      <c r="K220" s="909" t="s">
        <v>36771</v>
      </c>
      <c r="L220" s="908">
        <v>11.73</v>
      </c>
      <c r="M220" s="925"/>
      <c r="N220" s="908"/>
      <c r="O220" s="760"/>
      <c r="P220" s="671"/>
      <c r="Q220" s="671"/>
      <c r="R220" s="671"/>
      <c r="S220" s="671"/>
      <c r="T220" s="760"/>
      <c r="U220" s="671"/>
      <c r="V220" s="757"/>
      <c r="W220" s="671"/>
      <c r="X220" s="672">
        <f t="shared" si="7"/>
        <v>3</v>
      </c>
    </row>
    <row r="221" spans="1:24" ht="25.5">
      <c r="A221" s="753" t="s">
        <v>36101</v>
      </c>
      <c r="B221" s="754" t="s">
        <v>35935</v>
      </c>
      <c r="C221" s="755" t="s">
        <v>238</v>
      </c>
      <c r="D221" s="763">
        <v>16</v>
      </c>
      <c r="E221" s="758"/>
      <c r="F221" s="671">
        <f t="shared" si="6"/>
        <v>9.9</v>
      </c>
      <c r="G221" s="909" t="s">
        <v>36224</v>
      </c>
      <c r="H221" s="908">
        <v>8</v>
      </c>
      <c r="I221" s="909" t="s">
        <v>36225</v>
      </c>
      <c r="J221" s="908">
        <v>9.9</v>
      </c>
      <c r="K221" s="909" t="s">
        <v>36771</v>
      </c>
      <c r="L221" s="908">
        <v>11.73</v>
      </c>
      <c r="M221" s="909"/>
      <c r="N221" s="908"/>
      <c r="O221" s="757"/>
      <c r="P221" s="671"/>
      <c r="Q221" s="671"/>
      <c r="R221" s="671"/>
      <c r="S221" s="671"/>
      <c r="T221" s="757"/>
      <c r="U221" s="671"/>
      <c r="V221" s="757"/>
      <c r="W221" s="671"/>
      <c r="X221" s="672">
        <f t="shared" si="7"/>
        <v>3</v>
      </c>
    </row>
    <row r="222" spans="1:24" ht="25.5">
      <c r="A222" s="753" t="s">
        <v>37050</v>
      </c>
      <c r="B222" s="754" t="s">
        <v>37051</v>
      </c>
      <c r="C222" s="755" t="s">
        <v>238</v>
      </c>
      <c r="D222" s="763">
        <v>36</v>
      </c>
      <c r="E222" s="758"/>
      <c r="F222" s="671">
        <f t="shared" si="6"/>
        <v>21.369999999999997</v>
      </c>
      <c r="G222" s="909" t="s">
        <v>36224</v>
      </c>
      <c r="H222" s="908">
        <v>18</v>
      </c>
      <c r="I222" s="909" t="s">
        <v>36771</v>
      </c>
      <c r="J222" s="908">
        <v>24.74</v>
      </c>
      <c r="K222" s="909"/>
      <c r="L222" s="908"/>
      <c r="M222" s="909"/>
      <c r="N222" s="908"/>
      <c r="O222" s="757"/>
      <c r="P222" s="671"/>
      <c r="Q222" s="671"/>
      <c r="R222" s="671"/>
      <c r="S222" s="671"/>
      <c r="T222" s="757"/>
      <c r="U222" s="671"/>
      <c r="V222" s="757"/>
      <c r="W222" s="671"/>
      <c r="X222" s="672">
        <f t="shared" si="7"/>
        <v>2</v>
      </c>
    </row>
    <row r="223" spans="1:24" ht="25.5">
      <c r="A223" s="753" t="s">
        <v>36102</v>
      </c>
      <c r="B223" s="754" t="s">
        <v>35904</v>
      </c>
      <c r="C223" s="755" t="s">
        <v>238</v>
      </c>
      <c r="D223" s="756">
        <f>60+48+12</f>
        <v>120</v>
      </c>
      <c r="E223" s="758"/>
      <c r="F223" s="671">
        <f t="shared" si="6"/>
        <v>18</v>
      </c>
      <c r="G223" s="909" t="s">
        <v>36224</v>
      </c>
      <c r="H223" s="908">
        <v>18</v>
      </c>
      <c r="I223" s="909" t="s">
        <v>36225</v>
      </c>
      <c r="J223" s="908">
        <v>15.98</v>
      </c>
      <c r="K223" s="909" t="s">
        <v>36771</v>
      </c>
      <c r="L223" s="908">
        <v>24.74</v>
      </c>
      <c r="M223" s="909"/>
      <c r="N223" s="908"/>
      <c r="O223" s="757"/>
      <c r="P223" s="671"/>
      <c r="Q223" s="671"/>
      <c r="R223" s="671"/>
      <c r="S223" s="671"/>
      <c r="T223" s="757"/>
      <c r="U223" s="671"/>
      <c r="V223" s="757"/>
      <c r="W223" s="671"/>
      <c r="X223" s="672">
        <f t="shared" si="7"/>
        <v>3</v>
      </c>
    </row>
    <row r="224" spans="1:24" ht="25.5">
      <c r="A224" s="753" t="s">
        <v>37052</v>
      </c>
      <c r="B224" s="754" t="s">
        <v>37053</v>
      </c>
      <c r="C224" s="755" t="s">
        <v>238</v>
      </c>
      <c r="D224" s="756">
        <v>8</v>
      </c>
      <c r="E224" s="758"/>
      <c r="F224" s="671">
        <f t="shared" si="6"/>
        <v>9</v>
      </c>
      <c r="G224" s="909" t="s">
        <v>36224</v>
      </c>
      <c r="H224" s="908">
        <v>9</v>
      </c>
      <c r="I224" s="909"/>
      <c r="J224" s="908"/>
      <c r="K224" s="909"/>
      <c r="L224" s="908"/>
      <c r="M224" s="928"/>
      <c r="N224" s="908"/>
      <c r="O224" s="765"/>
      <c r="P224" s="671"/>
      <c r="Q224" s="671"/>
      <c r="R224" s="671"/>
      <c r="S224" s="671"/>
      <c r="T224" s="765"/>
      <c r="U224" s="671"/>
      <c r="V224" s="757"/>
      <c r="W224" s="671"/>
      <c r="X224" s="672">
        <f t="shared" si="7"/>
        <v>1</v>
      </c>
    </row>
    <row r="225" spans="1:24" ht="25.5">
      <c r="A225" s="753" t="s">
        <v>37054</v>
      </c>
      <c r="B225" s="754" t="s">
        <v>37055</v>
      </c>
      <c r="C225" s="755" t="s">
        <v>238</v>
      </c>
      <c r="D225" s="756">
        <v>16</v>
      </c>
      <c r="E225" s="758"/>
      <c r="F225" s="671">
        <f t="shared" si="6"/>
        <v>9</v>
      </c>
      <c r="G225" s="909" t="s">
        <v>36224</v>
      </c>
      <c r="H225" s="908">
        <v>9</v>
      </c>
      <c r="I225" s="909"/>
      <c r="J225" s="908"/>
      <c r="K225" s="909"/>
      <c r="L225" s="908"/>
      <c r="M225" s="909"/>
      <c r="N225" s="908"/>
      <c r="O225" s="757"/>
      <c r="P225" s="671"/>
      <c r="Q225" s="671"/>
      <c r="R225" s="671"/>
      <c r="S225" s="671"/>
      <c r="T225" s="757"/>
      <c r="U225" s="671"/>
      <c r="V225" s="757"/>
      <c r="W225" s="671"/>
      <c r="X225" s="672">
        <f t="shared" si="7"/>
        <v>1</v>
      </c>
    </row>
    <row r="226" spans="1:24">
      <c r="A226" s="753" t="s">
        <v>37056</v>
      </c>
      <c r="B226" s="754" t="s">
        <v>37057</v>
      </c>
      <c r="C226" s="755" t="s">
        <v>238</v>
      </c>
      <c r="D226" s="756">
        <v>1</v>
      </c>
      <c r="E226" s="757"/>
      <c r="F226" s="671">
        <f t="shared" si="6"/>
        <v>0</v>
      </c>
      <c r="G226" s="909"/>
      <c r="H226" s="908"/>
      <c r="I226" s="909"/>
      <c r="J226" s="908"/>
      <c r="K226" s="909"/>
      <c r="L226" s="908"/>
      <c r="M226" s="909"/>
      <c r="N226" s="908"/>
      <c r="O226" s="757"/>
      <c r="P226" s="671"/>
      <c r="Q226" s="671"/>
      <c r="R226" s="671"/>
      <c r="S226" s="671"/>
      <c r="T226" s="757"/>
      <c r="U226" s="671"/>
      <c r="V226" s="757"/>
      <c r="W226" s="671"/>
      <c r="X226" s="672">
        <f t="shared" si="7"/>
        <v>0</v>
      </c>
    </row>
    <row r="227" spans="1:24">
      <c r="A227" s="753" t="s">
        <v>37058</v>
      </c>
      <c r="B227" s="754" t="s">
        <v>37059</v>
      </c>
      <c r="C227" s="755" t="s">
        <v>238</v>
      </c>
      <c r="D227" s="756">
        <v>1</v>
      </c>
      <c r="E227" s="757"/>
      <c r="F227" s="671">
        <f t="shared" si="6"/>
        <v>0</v>
      </c>
      <c r="G227" s="909"/>
      <c r="H227" s="908"/>
      <c r="I227" s="909"/>
      <c r="J227" s="908"/>
      <c r="K227" s="909"/>
      <c r="L227" s="908"/>
      <c r="M227" s="909"/>
      <c r="N227" s="908"/>
      <c r="O227" s="757"/>
      <c r="P227" s="671"/>
      <c r="Q227" s="671"/>
      <c r="R227" s="671"/>
      <c r="S227" s="671"/>
      <c r="T227" s="757"/>
      <c r="U227" s="671"/>
      <c r="V227" s="757"/>
      <c r="W227" s="671"/>
      <c r="X227" s="672">
        <f t="shared" si="7"/>
        <v>0</v>
      </c>
    </row>
    <row r="228" spans="1:24">
      <c r="A228" s="753" t="s">
        <v>37060</v>
      </c>
      <c r="B228" s="754" t="s">
        <v>37061</v>
      </c>
      <c r="C228" s="755" t="s">
        <v>238</v>
      </c>
      <c r="D228" s="756">
        <v>1</v>
      </c>
      <c r="E228" s="758"/>
      <c r="F228" s="671">
        <f t="shared" si="6"/>
        <v>0</v>
      </c>
      <c r="G228" s="909"/>
      <c r="H228" s="908"/>
      <c r="I228" s="909"/>
      <c r="J228" s="908"/>
      <c r="K228" s="909"/>
      <c r="L228" s="908"/>
      <c r="M228" s="926"/>
      <c r="N228" s="908"/>
      <c r="O228" s="766"/>
      <c r="P228" s="671"/>
      <c r="Q228" s="671"/>
      <c r="R228" s="671"/>
      <c r="S228" s="671"/>
      <c r="T228" s="766"/>
      <c r="U228" s="671"/>
      <c r="V228" s="757"/>
      <c r="W228" s="671"/>
      <c r="X228" s="672">
        <f t="shared" si="7"/>
        <v>0</v>
      </c>
    </row>
    <row r="229" spans="1:24">
      <c r="A229" s="753" t="s">
        <v>37062</v>
      </c>
      <c r="B229" s="754" t="s">
        <v>37063</v>
      </c>
      <c r="C229" s="755" t="s">
        <v>238</v>
      </c>
      <c r="D229" s="756">
        <v>1</v>
      </c>
      <c r="E229" s="757"/>
      <c r="F229" s="671">
        <f t="shared" si="6"/>
        <v>127.86</v>
      </c>
      <c r="G229" s="909" t="s">
        <v>36224</v>
      </c>
      <c r="H229" s="908">
        <v>127.44</v>
      </c>
      <c r="I229" s="909" t="s">
        <v>36771</v>
      </c>
      <c r="J229" s="908">
        <v>128.28</v>
      </c>
      <c r="K229" s="909"/>
      <c r="L229" s="908"/>
      <c r="M229" s="925"/>
      <c r="N229" s="908"/>
      <c r="O229" s="760"/>
      <c r="P229" s="671"/>
      <c r="Q229" s="671"/>
      <c r="R229" s="671"/>
      <c r="S229" s="671"/>
      <c r="T229" s="760"/>
      <c r="U229" s="671"/>
      <c r="V229" s="757"/>
      <c r="W229" s="671"/>
      <c r="X229" s="672">
        <f t="shared" si="7"/>
        <v>2</v>
      </c>
    </row>
    <row r="230" spans="1:24">
      <c r="A230" s="753" t="s">
        <v>37064</v>
      </c>
      <c r="B230" s="754" t="s">
        <v>37065</v>
      </c>
      <c r="C230" s="755" t="s">
        <v>238</v>
      </c>
      <c r="D230" s="756">
        <v>1</v>
      </c>
      <c r="E230" s="757"/>
      <c r="F230" s="671">
        <f t="shared" si="6"/>
        <v>364.36500000000001</v>
      </c>
      <c r="G230" s="909" t="s">
        <v>36224</v>
      </c>
      <c r="H230" s="908">
        <v>452.12</v>
      </c>
      <c r="I230" s="909" t="s">
        <v>36771</v>
      </c>
      <c r="J230" s="908">
        <v>276.61</v>
      </c>
      <c r="K230" s="909"/>
      <c r="L230" s="908"/>
      <c r="M230" s="909"/>
      <c r="N230" s="908"/>
      <c r="O230" s="757"/>
      <c r="P230" s="671"/>
      <c r="Q230" s="671"/>
      <c r="R230" s="671"/>
      <c r="S230" s="671"/>
      <c r="T230" s="757"/>
      <c r="U230" s="671"/>
      <c r="V230" s="757"/>
      <c r="W230" s="671"/>
      <c r="X230" s="672">
        <f t="shared" si="7"/>
        <v>2</v>
      </c>
    </row>
    <row r="231" spans="1:24">
      <c r="A231" s="753" t="s">
        <v>37066</v>
      </c>
      <c r="B231" s="754" t="s">
        <v>37067</v>
      </c>
      <c r="C231" s="755" t="s">
        <v>238</v>
      </c>
      <c r="D231" s="756">
        <v>4</v>
      </c>
      <c r="E231" s="757"/>
      <c r="F231" s="671">
        <f t="shared" si="6"/>
        <v>0.76</v>
      </c>
      <c r="G231" s="909"/>
      <c r="H231" s="908">
        <v>0.76</v>
      </c>
      <c r="I231" s="909"/>
      <c r="J231" s="908"/>
      <c r="K231" s="909"/>
      <c r="L231" s="908"/>
      <c r="M231" s="909"/>
      <c r="N231" s="908"/>
      <c r="O231" s="757"/>
      <c r="P231" s="671"/>
      <c r="Q231" s="671"/>
      <c r="R231" s="671"/>
      <c r="S231" s="671"/>
      <c r="T231" s="757"/>
      <c r="U231" s="671"/>
      <c r="V231" s="757"/>
      <c r="W231" s="671"/>
      <c r="X231" s="672">
        <f t="shared" si="7"/>
        <v>1</v>
      </c>
    </row>
    <row r="232" spans="1:24">
      <c r="A232" s="753" t="s">
        <v>37068</v>
      </c>
      <c r="B232" s="754" t="s">
        <v>37069</v>
      </c>
      <c r="C232" s="755" t="s">
        <v>238</v>
      </c>
      <c r="D232" s="756">
        <v>1</v>
      </c>
      <c r="E232" s="757"/>
      <c r="F232" s="671">
        <f t="shared" si="6"/>
        <v>597.70000000000005</v>
      </c>
      <c r="G232" s="909"/>
      <c r="H232" s="908">
        <v>597.70000000000005</v>
      </c>
      <c r="I232" s="909"/>
      <c r="J232" s="908"/>
      <c r="K232" s="909"/>
      <c r="L232" s="908"/>
      <c r="M232" s="925"/>
      <c r="N232" s="908"/>
      <c r="O232" s="760"/>
      <c r="P232" s="671"/>
      <c r="Q232" s="671"/>
      <c r="R232" s="671"/>
      <c r="S232" s="671"/>
      <c r="T232" s="760"/>
      <c r="U232" s="671"/>
      <c r="V232" s="757"/>
      <c r="W232" s="671"/>
      <c r="X232" s="672">
        <f t="shared" si="7"/>
        <v>1</v>
      </c>
    </row>
    <row r="233" spans="1:24">
      <c r="A233" s="753" t="s">
        <v>37070</v>
      </c>
      <c r="B233" s="754" t="s">
        <v>37071</v>
      </c>
      <c r="C233" s="755" t="s">
        <v>238</v>
      </c>
      <c r="D233" s="756">
        <v>1</v>
      </c>
      <c r="E233" s="757"/>
      <c r="F233" s="671">
        <f t="shared" si="6"/>
        <v>1064.44</v>
      </c>
      <c r="G233" s="909"/>
      <c r="H233" s="908">
        <v>1064.44</v>
      </c>
      <c r="I233" s="909"/>
      <c r="J233" s="908"/>
      <c r="K233" s="909"/>
      <c r="L233" s="908"/>
      <c r="M233" s="909"/>
      <c r="N233" s="908"/>
      <c r="O233" s="757"/>
      <c r="P233" s="671"/>
      <c r="Q233" s="671"/>
      <c r="R233" s="671"/>
      <c r="S233" s="671"/>
      <c r="T233" s="757"/>
      <c r="U233" s="671"/>
      <c r="V233" s="757"/>
      <c r="W233" s="671"/>
      <c r="X233" s="672">
        <f t="shared" si="7"/>
        <v>1</v>
      </c>
    </row>
    <row r="234" spans="1:24">
      <c r="A234" s="753" t="s">
        <v>37072</v>
      </c>
      <c r="B234" s="754" t="s">
        <v>37073</v>
      </c>
      <c r="C234" s="755" t="s">
        <v>238</v>
      </c>
      <c r="D234" s="756">
        <v>2</v>
      </c>
      <c r="E234" s="757"/>
      <c r="F234" s="671">
        <f t="shared" si="6"/>
        <v>512</v>
      </c>
      <c r="G234" s="909"/>
      <c r="H234" s="908">
        <v>512</v>
      </c>
      <c r="I234" s="909"/>
      <c r="J234" s="908"/>
      <c r="K234" s="909"/>
      <c r="L234" s="908"/>
      <c r="M234" s="925"/>
      <c r="N234" s="908"/>
      <c r="O234" s="760"/>
      <c r="P234" s="671"/>
      <c r="Q234" s="671"/>
      <c r="R234" s="671"/>
      <c r="S234" s="671"/>
      <c r="T234" s="760"/>
      <c r="U234" s="671"/>
      <c r="V234" s="757"/>
      <c r="W234" s="671"/>
      <c r="X234" s="672">
        <f t="shared" si="7"/>
        <v>1</v>
      </c>
    </row>
    <row r="235" spans="1:24">
      <c r="A235" s="753" t="s">
        <v>37074</v>
      </c>
      <c r="B235" s="754" t="s">
        <v>37075</v>
      </c>
      <c r="C235" s="755" t="s">
        <v>238</v>
      </c>
      <c r="D235" s="756">
        <v>4</v>
      </c>
      <c r="E235" s="757"/>
      <c r="F235" s="671">
        <f t="shared" si="6"/>
        <v>512</v>
      </c>
      <c r="G235" s="909"/>
      <c r="H235" s="908">
        <v>512</v>
      </c>
      <c r="I235" s="909"/>
      <c r="J235" s="908"/>
      <c r="K235" s="909"/>
      <c r="L235" s="908"/>
      <c r="M235" s="925"/>
      <c r="N235" s="908"/>
      <c r="O235" s="760"/>
      <c r="P235" s="671"/>
      <c r="Q235" s="671"/>
      <c r="R235" s="671"/>
      <c r="S235" s="671"/>
      <c r="T235" s="760"/>
      <c r="U235" s="671"/>
      <c r="V235" s="757"/>
      <c r="W235" s="671"/>
      <c r="X235" s="672">
        <f t="shared" si="7"/>
        <v>1</v>
      </c>
    </row>
    <row r="236" spans="1:24" ht="76.5">
      <c r="A236" s="753" t="s">
        <v>37076</v>
      </c>
      <c r="B236" s="754" t="s">
        <v>37077</v>
      </c>
      <c r="C236" s="755" t="s">
        <v>238</v>
      </c>
      <c r="D236" s="756">
        <v>1</v>
      </c>
      <c r="E236" s="757"/>
      <c r="F236" s="671">
        <f t="shared" si="6"/>
        <v>1600</v>
      </c>
      <c r="G236" s="909"/>
      <c r="H236" s="908">
        <v>1600</v>
      </c>
      <c r="I236" s="909"/>
      <c r="J236" s="908"/>
      <c r="K236" s="909"/>
      <c r="L236" s="908"/>
      <c r="M236" s="909"/>
      <c r="N236" s="908"/>
      <c r="O236" s="757"/>
      <c r="P236" s="671"/>
      <c r="Q236" s="671"/>
      <c r="R236" s="671"/>
      <c r="S236" s="671"/>
      <c r="T236" s="757"/>
      <c r="U236" s="671"/>
      <c r="V236" s="757"/>
      <c r="W236" s="671"/>
      <c r="X236" s="672">
        <f t="shared" si="7"/>
        <v>1</v>
      </c>
    </row>
    <row r="237" spans="1:24">
      <c r="A237" s="753" t="s">
        <v>36103</v>
      </c>
      <c r="B237" s="754" t="s">
        <v>35925</v>
      </c>
      <c r="C237" s="755" t="s">
        <v>238</v>
      </c>
      <c r="D237" s="756">
        <v>3</v>
      </c>
      <c r="E237" s="758">
        <v>22</v>
      </c>
      <c r="F237" s="671">
        <f t="shared" si="6"/>
        <v>503.39</v>
      </c>
      <c r="G237" s="909" t="s">
        <v>36224</v>
      </c>
      <c r="H237" s="908">
        <v>503.39</v>
      </c>
      <c r="I237" s="909" t="s">
        <v>36225</v>
      </c>
      <c r="J237" s="908">
        <v>998</v>
      </c>
      <c r="K237" s="909" t="s">
        <v>36771</v>
      </c>
      <c r="L237" s="908">
        <v>296.39</v>
      </c>
      <c r="M237" s="925"/>
      <c r="N237" s="908"/>
      <c r="O237" s="760"/>
      <c r="P237" s="671"/>
      <c r="Q237" s="671"/>
      <c r="R237" s="671"/>
      <c r="S237" s="671"/>
      <c r="T237" s="760"/>
      <c r="U237" s="671"/>
      <c r="V237" s="757"/>
      <c r="W237" s="671"/>
      <c r="X237" s="672">
        <f t="shared" si="7"/>
        <v>3</v>
      </c>
    </row>
    <row r="238" spans="1:24">
      <c r="A238" s="753" t="s">
        <v>37078</v>
      </c>
      <c r="B238" s="754" t="s">
        <v>37079</v>
      </c>
      <c r="C238" s="755" t="s">
        <v>238</v>
      </c>
      <c r="D238" s="756">
        <v>1</v>
      </c>
      <c r="E238" s="758">
        <v>58</v>
      </c>
      <c r="F238" s="671">
        <f t="shared" si="6"/>
        <v>1175.6400000000001</v>
      </c>
      <c r="G238" s="909" t="s">
        <v>36224</v>
      </c>
      <c r="H238" s="908">
        <v>795.6</v>
      </c>
      <c r="I238" s="909" t="s">
        <v>36225</v>
      </c>
      <c r="J238" s="908">
        <v>1244</v>
      </c>
      <c r="K238" s="909" t="s">
        <v>36771</v>
      </c>
      <c r="L238" s="908">
        <v>1175.6400000000001</v>
      </c>
      <c r="M238" s="909"/>
      <c r="N238" s="908"/>
      <c r="O238" s="757"/>
      <c r="P238" s="671"/>
      <c r="Q238" s="671"/>
      <c r="R238" s="671"/>
      <c r="S238" s="671"/>
      <c r="T238" s="757"/>
      <c r="U238" s="671"/>
      <c r="V238" s="757"/>
      <c r="W238" s="671"/>
      <c r="X238" s="672">
        <f t="shared" si="7"/>
        <v>3</v>
      </c>
    </row>
    <row r="239" spans="1:24">
      <c r="A239" s="753" t="s">
        <v>37080</v>
      </c>
      <c r="B239" s="754" t="s">
        <v>37081</v>
      </c>
      <c r="C239" s="755" t="s">
        <v>238</v>
      </c>
      <c r="D239" s="756">
        <v>1</v>
      </c>
      <c r="E239" s="758">
        <v>195</v>
      </c>
      <c r="F239" s="671">
        <f t="shared" si="6"/>
        <v>5320</v>
      </c>
      <c r="G239" s="909" t="s">
        <v>36224</v>
      </c>
      <c r="H239" s="908">
        <v>5004.3100000000004</v>
      </c>
      <c r="I239" s="909" t="s">
        <v>36225</v>
      </c>
      <c r="J239" s="908">
        <v>5320</v>
      </c>
      <c r="K239" s="909" t="s">
        <v>36771</v>
      </c>
      <c r="L239" s="908">
        <v>10818.54</v>
      </c>
      <c r="M239" s="909"/>
      <c r="N239" s="908"/>
      <c r="O239" s="757"/>
      <c r="P239" s="671"/>
      <c r="Q239" s="671"/>
      <c r="R239" s="671"/>
      <c r="S239" s="671"/>
      <c r="T239" s="757"/>
      <c r="U239" s="671"/>
      <c r="V239" s="757"/>
      <c r="W239" s="671"/>
      <c r="X239" s="672">
        <f t="shared" si="7"/>
        <v>3</v>
      </c>
    </row>
    <row r="240" spans="1:24">
      <c r="A240" s="753" t="s">
        <v>37082</v>
      </c>
      <c r="B240" s="754" t="s">
        <v>37083</v>
      </c>
      <c r="C240" s="755" t="s">
        <v>238</v>
      </c>
      <c r="D240" s="756">
        <v>1</v>
      </c>
      <c r="E240" s="758">
        <v>250</v>
      </c>
      <c r="F240" s="671">
        <f t="shared" si="6"/>
        <v>6430</v>
      </c>
      <c r="G240" s="909" t="s">
        <v>36224</v>
      </c>
      <c r="H240" s="908">
        <v>6027.91</v>
      </c>
      <c r="I240" s="909" t="s">
        <v>36225</v>
      </c>
      <c r="J240" s="908">
        <v>6430</v>
      </c>
      <c r="K240" s="909" t="s">
        <v>36771</v>
      </c>
      <c r="L240" s="908">
        <v>11714.77</v>
      </c>
      <c r="M240" s="909"/>
      <c r="N240" s="908"/>
      <c r="O240" s="757"/>
      <c r="P240" s="671"/>
      <c r="Q240" s="671"/>
      <c r="R240" s="671"/>
      <c r="S240" s="671"/>
      <c r="T240" s="757"/>
      <c r="U240" s="671"/>
      <c r="V240" s="757"/>
      <c r="W240" s="671"/>
      <c r="X240" s="672">
        <f t="shared" si="7"/>
        <v>3</v>
      </c>
    </row>
    <row r="241" spans="1:24">
      <c r="A241" s="753" t="s">
        <v>36104</v>
      </c>
      <c r="B241" s="754" t="s">
        <v>35924</v>
      </c>
      <c r="C241" s="755" t="s">
        <v>238</v>
      </c>
      <c r="D241" s="756">
        <v>4</v>
      </c>
      <c r="E241" s="758">
        <v>22</v>
      </c>
      <c r="F241" s="671">
        <f t="shared" si="6"/>
        <v>654.4</v>
      </c>
      <c r="G241" s="909" t="s">
        <v>36224</v>
      </c>
      <c r="H241" s="908">
        <v>654.4</v>
      </c>
      <c r="I241" s="909" t="s">
        <v>36225</v>
      </c>
      <c r="J241" s="908">
        <v>998</v>
      </c>
      <c r="K241" s="909" t="s">
        <v>36771</v>
      </c>
      <c r="L241" s="908">
        <v>294.45</v>
      </c>
      <c r="M241" s="909"/>
      <c r="N241" s="908"/>
      <c r="O241" s="757"/>
      <c r="P241" s="671"/>
      <c r="Q241" s="671"/>
      <c r="R241" s="671"/>
      <c r="S241" s="671"/>
      <c r="T241" s="757"/>
      <c r="U241" s="671"/>
      <c r="V241" s="757"/>
      <c r="W241" s="671"/>
      <c r="X241" s="672">
        <f t="shared" si="7"/>
        <v>3</v>
      </c>
    </row>
    <row r="242" spans="1:24">
      <c r="A242" s="753" t="s">
        <v>36105</v>
      </c>
      <c r="B242" s="754" t="s">
        <v>35892</v>
      </c>
      <c r="C242" s="755" t="s">
        <v>238</v>
      </c>
      <c r="D242" s="756">
        <v>2</v>
      </c>
      <c r="E242" s="758"/>
      <c r="F242" s="671">
        <f t="shared" si="6"/>
        <v>178.56</v>
      </c>
      <c r="G242" s="909" t="s">
        <v>36224</v>
      </c>
      <c r="H242" s="908">
        <v>110.45</v>
      </c>
      <c r="I242" s="909" t="s">
        <v>36225</v>
      </c>
      <c r="J242" s="908">
        <v>395</v>
      </c>
      <c r="K242" s="909" t="s">
        <v>36771</v>
      </c>
      <c r="L242" s="908">
        <v>178.56</v>
      </c>
      <c r="M242" s="925"/>
      <c r="N242" s="908"/>
      <c r="O242" s="760"/>
      <c r="P242" s="671"/>
      <c r="Q242" s="671"/>
      <c r="R242" s="671"/>
      <c r="S242" s="671"/>
      <c r="T242" s="760"/>
      <c r="U242" s="671"/>
      <c r="V242" s="757"/>
      <c r="W242" s="671"/>
      <c r="X242" s="672">
        <f t="shared" si="7"/>
        <v>3</v>
      </c>
    </row>
    <row r="243" spans="1:24">
      <c r="A243" s="753" t="s">
        <v>37084</v>
      </c>
      <c r="B243" s="754" t="s">
        <v>37085</v>
      </c>
      <c r="C243" s="755" t="s">
        <v>238</v>
      </c>
      <c r="D243" s="756">
        <v>1</v>
      </c>
      <c r="E243" s="758"/>
      <c r="F243" s="671">
        <f t="shared" si="6"/>
        <v>194.10500000000002</v>
      </c>
      <c r="G243" s="909" t="s">
        <v>36224</v>
      </c>
      <c r="H243" s="908">
        <v>201.78</v>
      </c>
      <c r="I243" s="909" t="s">
        <v>36771</v>
      </c>
      <c r="J243" s="908">
        <v>186.43</v>
      </c>
      <c r="K243" s="909"/>
      <c r="L243" s="908"/>
      <c r="M243" s="909"/>
      <c r="N243" s="908"/>
      <c r="O243" s="757"/>
      <c r="P243" s="671"/>
      <c r="Q243" s="671"/>
      <c r="R243" s="671"/>
      <c r="S243" s="671"/>
      <c r="T243" s="757"/>
      <c r="U243" s="671"/>
      <c r="V243" s="757"/>
      <c r="W243" s="671"/>
      <c r="X243" s="672">
        <f t="shared" si="7"/>
        <v>2</v>
      </c>
    </row>
    <row r="244" spans="1:24">
      <c r="A244" s="753" t="s">
        <v>36106</v>
      </c>
      <c r="B244" s="754" t="s">
        <v>35982</v>
      </c>
      <c r="C244" s="755" t="s">
        <v>238</v>
      </c>
      <c r="D244" s="756">
        <v>1</v>
      </c>
      <c r="E244" s="758"/>
      <c r="F244" s="671">
        <f t="shared" si="6"/>
        <v>284.62</v>
      </c>
      <c r="G244" s="909" t="s">
        <v>36224</v>
      </c>
      <c r="H244" s="908">
        <v>284.62</v>
      </c>
      <c r="I244" s="909" t="s">
        <v>36225</v>
      </c>
      <c r="J244" s="908">
        <v>589</v>
      </c>
      <c r="K244" s="909" t="s">
        <v>36771</v>
      </c>
      <c r="L244" s="908">
        <v>240.29</v>
      </c>
      <c r="M244" s="909"/>
      <c r="N244" s="908"/>
      <c r="O244" s="757"/>
      <c r="P244" s="671"/>
      <c r="Q244" s="671"/>
      <c r="R244" s="671"/>
      <c r="S244" s="671"/>
      <c r="T244" s="757"/>
      <c r="U244" s="671"/>
      <c r="V244" s="757"/>
      <c r="W244" s="671"/>
      <c r="X244" s="672">
        <f t="shared" si="7"/>
        <v>3</v>
      </c>
    </row>
    <row r="245" spans="1:24">
      <c r="A245" s="753" t="s">
        <v>36107</v>
      </c>
      <c r="B245" s="754" t="s">
        <v>35891</v>
      </c>
      <c r="C245" s="755" t="s">
        <v>238</v>
      </c>
      <c r="D245" s="756">
        <v>2</v>
      </c>
      <c r="E245" s="758"/>
      <c r="F245" s="671">
        <f t="shared" si="6"/>
        <v>658.44</v>
      </c>
      <c r="G245" s="909" t="s">
        <v>36224</v>
      </c>
      <c r="H245" s="908">
        <v>658.44</v>
      </c>
      <c r="I245" s="909" t="s">
        <v>36225</v>
      </c>
      <c r="J245" s="908">
        <v>915</v>
      </c>
      <c r="K245" s="909" t="s">
        <v>36771</v>
      </c>
      <c r="L245" s="908">
        <v>391.69</v>
      </c>
      <c r="M245" s="909"/>
      <c r="N245" s="908"/>
      <c r="O245" s="757"/>
      <c r="P245" s="671"/>
      <c r="Q245" s="671"/>
      <c r="R245" s="671"/>
      <c r="S245" s="671"/>
      <c r="T245" s="757"/>
      <c r="U245" s="671"/>
      <c r="V245" s="757"/>
      <c r="W245" s="671"/>
      <c r="X245" s="672">
        <f t="shared" si="7"/>
        <v>3</v>
      </c>
    </row>
    <row r="246" spans="1:24">
      <c r="A246" s="753" t="s">
        <v>37086</v>
      </c>
      <c r="B246" s="754" t="s">
        <v>37087</v>
      </c>
      <c r="C246" s="755" t="s">
        <v>238</v>
      </c>
      <c r="D246" s="756">
        <v>1</v>
      </c>
      <c r="E246" s="758"/>
      <c r="F246" s="671">
        <f t="shared" si="6"/>
        <v>486</v>
      </c>
      <c r="G246" s="909" t="s">
        <v>36224</v>
      </c>
      <c r="H246" s="908">
        <v>486</v>
      </c>
      <c r="I246" s="909" t="s">
        <v>36225</v>
      </c>
      <c r="J246" s="908">
        <v>620</v>
      </c>
      <c r="K246" s="909" t="s">
        <v>36771</v>
      </c>
      <c r="L246" s="908">
        <v>414.5</v>
      </c>
      <c r="M246" s="909"/>
      <c r="N246" s="908"/>
      <c r="O246" s="757"/>
      <c r="P246" s="671"/>
      <c r="Q246" s="671"/>
      <c r="R246" s="671"/>
      <c r="S246" s="671"/>
      <c r="T246" s="757"/>
      <c r="U246" s="671"/>
      <c r="V246" s="766"/>
      <c r="W246" s="671"/>
      <c r="X246" s="672">
        <f t="shared" si="7"/>
        <v>3</v>
      </c>
    </row>
    <row r="247" spans="1:24">
      <c r="A247" s="753" t="s">
        <v>37088</v>
      </c>
      <c r="B247" s="754" t="s">
        <v>37089</v>
      </c>
      <c r="C247" s="755" t="s">
        <v>238</v>
      </c>
      <c r="D247" s="756">
        <v>2</v>
      </c>
      <c r="E247" s="758"/>
      <c r="F247" s="671">
        <f t="shared" si="6"/>
        <v>0</v>
      </c>
      <c r="G247" s="909"/>
      <c r="H247" s="908"/>
      <c r="I247" s="909"/>
      <c r="J247" s="908"/>
      <c r="K247" s="909"/>
      <c r="L247" s="908"/>
      <c r="M247" s="909"/>
      <c r="N247" s="908"/>
      <c r="O247" s="757"/>
      <c r="P247" s="671"/>
      <c r="Q247" s="671"/>
      <c r="R247" s="671"/>
      <c r="S247" s="671"/>
      <c r="T247" s="757"/>
      <c r="U247" s="671"/>
      <c r="V247" s="766"/>
      <c r="W247" s="671"/>
      <c r="X247" s="672">
        <f t="shared" si="7"/>
        <v>0</v>
      </c>
    </row>
    <row r="248" spans="1:24">
      <c r="A248" s="753" t="s">
        <v>37090</v>
      </c>
      <c r="B248" s="754" t="s">
        <v>37091</v>
      </c>
      <c r="C248" s="755" t="s">
        <v>238</v>
      </c>
      <c r="D248" s="756">
        <v>2</v>
      </c>
      <c r="E248" s="758"/>
      <c r="F248" s="671">
        <f t="shared" si="6"/>
        <v>0</v>
      </c>
      <c r="G248" s="909"/>
      <c r="H248" s="908"/>
      <c r="I248" s="909"/>
      <c r="J248" s="908"/>
      <c r="K248" s="909"/>
      <c r="L248" s="908"/>
      <c r="M248" s="909"/>
      <c r="N248" s="908"/>
      <c r="O248" s="757"/>
      <c r="P248" s="671"/>
      <c r="Q248" s="671"/>
      <c r="R248" s="671"/>
      <c r="S248" s="671"/>
      <c r="T248" s="757"/>
      <c r="U248" s="671"/>
      <c r="V248" s="766"/>
      <c r="W248" s="671"/>
      <c r="X248" s="672">
        <f t="shared" si="7"/>
        <v>0</v>
      </c>
    </row>
    <row r="249" spans="1:24">
      <c r="A249" s="753" t="s">
        <v>37092</v>
      </c>
      <c r="B249" s="754" t="s">
        <v>37093</v>
      </c>
      <c r="C249" s="755" t="s">
        <v>238</v>
      </c>
      <c r="D249" s="756">
        <v>2</v>
      </c>
      <c r="E249" s="758">
        <v>39</v>
      </c>
      <c r="F249" s="671">
        <f t="shared" si="6"/>
        <v>971.73</v>
      </c>
      <c r="G249" s="909" t="s">
        <v>36224</v>
      </c>
      <c r="H249" s="908">
        <v>971.73</v>
      </c>
      <c r="I249" s="909"/>
      <c r="J249" s="908"/>
      <c r="K249" s="909"/>
      <c r="L249" s="908"/>
      <c r="M249" s="909"/>
      <c r="N249" s="908"/>
      <c r="O249" s="757"/>
      <c r="P249" s="671"/>
      <c r="Q249" s="671"/>
      <c r="R249" s="671"/>
      <c r="S249" s="671"/>
      <c r="T249" s="757"/>
      <c r="U249" s="671"/>
      <c r="V249" s="766"/>
      <c r="W249" s="671"/>
      <c r="X249" s="672">
        <f t="shared" si="7"/>
        <v>1</v>
      </c>
    </row>
    <row r="250" spans="1:24">
      <c r="A250" s="753" t="s">
        <v>37094</v>
      </c>
      <c r="B250" s="754" t="s">
        <v>37095</v>
      </c>
      <c r="C250" s="755" t="s">
        <v>238</v>
      </c>
      <c r="D250" s="756">
        <v>1</v>
      </c>
      <c r="E250" s="758">
        <v>40</v>
      </c>
      <c r="F250" s="671">
        <f t="shared" si="6"/>
        <v>934.5</v>
      </c>
      <c r="G250" s="909" t="s">
        <v>36224</v>
      </c>
      <c r="H250" s="908">
        <v>934.56</v>
      </c>
      <c r="I250" s="909" t="s">
        <v>36771</v>
      </c>
      <c r="J250" s="908">
        <v>934.44</v>
      </c>
      <c r="K250" s="909"/>
      <c r="L250" s="908"/>
      <c r="M250" s="909"/>
      <c r="N250" s="908"/>
      <c r="O250" s="757"/>
      <c r="P250" s="671"/>
      <c r="Q250" s="671"/>
      <c r="R250" s="671"/>
      <c r="S250" s="671"/>
      <c r="T250" s="757"/>
      <c r="U250" s="671"/>
      <c r="V250" s="766"/>
      <c r="W250" s="671"/>
      <c r="X250" s="672">
        <f t="shared" si="7"/>
        <v>2</v>
      </c>
    </row>
    <row r="251" spans="1:24">
      <c r="A251" s="753" t="s">
        <v>35734</v>
      </c>
      <c r="B251" s="754" t="s">
        <v>35732</v>
      </c>
      <c r="C251" s="755" t="s">
        <v>238</v>
      </c>
      <c r="D251" s="763">
        <v>1</v>
      </c>
      <c r="E251" s="758"/>
      <c r="F251" s="671">
        <f t="shared" si="6"/>
        <v>83.8</v>
      </c>
      <c r="G251" s="909" t="s">
        <v>35736</v>
      </c>
      <c r="H251" s="908">
        <v>83.8</v>
      </c>
      <c r="I251" s="909"/>
      <c r="J251" s="908"/>
      <c r="K251" s="909"/>
      <c r="L251" s="908"/>
      <c r="M251" s="925"/>
      <c r="N251" s="908"/>
      <c r="O251" s="760"/>
      <c r="P251" s="671"/>
      <c r="Q251" s="671"/>
      <c r="R251" s="671"/>
      <c r="S251" s="671"/>
      <c r="T251" s="760"/>
      <c r="U251" s="671"/>
      <c r="V251" s="766"/>
      <c r="W251" s="671"/>
      <c r="X251" s="672">
        <f t="shared" si="7"/>
        <v>1</v>
      </c>
    </row>
    <row r="252" spans="1:24">
      <c r="A252" s="753" t="s">
        <v>15012</v>
      </c>
      <c r="B252" s="754" t="s">
        <v>35733</v>
      </c>
      <c r="C252" s="755" t="s">
        <v>238</v>
      </c>
      <c r="D252" s="763">
        <v>1</v>
      </c>
      <c r="E252" s="758"/>
      <c r="F252" s="671">
        <f t="shared" si="6"/>
        <v>257.45999999999998</v>
      </c>
      <c r="G252" s="909" t="s">
        <v>35736</v>
      </c>
      <c r="H252" s="908">
        <v>257.45999999999998</v>
      </c>
      <c r="I252" s="909"/>
      <c r="J252" s="908"/>
      <c r="K252" s="909"/>
      <c r="L252" s="908"/>
      <c r="M252" s="909"/>
      <c r="N252" s="908"/>
      <c r="O252" s="757"/>
      <c r="P252" s="671"/>
      <c r="Q252" s="671"/>
      <c r="R252" s="671"/>
      <c r="S252" s="671"/>
      <c r="T252" s="757"/>
      <c r="U252" s="671"/>
      <c r="V252" s="760"/>
      <c r="W252" s="671"/>
      <c r="X252" s="672">
        <f t="shared" si="7"/>
        <v>1</v>
      </c>
    </row>
    <row r="253" spans="1:24">
      <c r="A253" s="753" t="s">
        <v>37096</v>
      </c>
      <c r="B253" s="754" t="s">
        <v>37097</v>
      </c>
      <c r="C253" s="755" t="s">
        <v>238</v>
      </c>
      <c r="D253" s="756">
        <v>1</v>
      </c>
      <c r="E253" s="757"/>
      <c r="F253" s="671">
        <f t="shared" si="6"/>
        <v>433718</v>
      </c>
      <c r="G253" s="909" t="s">
        <v>37098</v>
      </c>
      <c r="H253" s="908">
        <v>454830</v>
      </c>
      <c r="I253" s="909" t="s">
        <v>37099</v>
      </c>
      <c r="J253" s="908">
        <v>412606</v>
      </c>
      <c r="K253" s="909"/>
      <c r="L253" s="908"/>
      <c r="M253" s="909"/>
      <c r="N253" s="908"/>
      <c r="O253" s="757"/>
      <c r="P253" s="671"/>
      <c r="Q253" s="671"/>
      <c r="R253" s="671"/>
      <c r="S253" s="671"/>
      <c r="T253" s="757"/>
      <c r="U253" s="671"/>
      <c r="V253" s="760"/>
      <c r="W253" s="671"/>
      <c r="X253" s="672">
        <f t="shared" si="7"/>
        <v>2</v>
      </c>
    </row>
    <row r="254" spans="1:24">
      <c r="A254" s="753" t="s">
        <v>37100</v>
      </c>
      <c r="B254" s="754" t="s">
        <v>37101</v>
      </c>
      <c r="C254" s="755" t="s">
        <v>238</v>
      </c>
      <c r="D254" s="756">
        <v>1</v>
      </c>
      <c r="E254" s="757"/>
      <c r="F254" s="671">
        <f t="shared" si="6"/>
        <v>296784.5</v>
      </c>
      <c r="G254" s="909" t="s">
        <v>37098</v>
      </c>
      <c r="H254" s="908">
        <v>318570</v>
      </c>
      <c r="I254" s="909" t="s">
        <v>37099</v>
      </c>
      <c r="J254" s="908">
        <v>274999</v>
      </c>
      <c r="K254" s="909"/>
      <c r="L254" s="908"/>
      <c r="M254" s="909"/>
      <c r="N254" s="908"/>
      <c r="O254" s="757"/>
      <c r="P254" s="671"/>
      <c r="Q254" s="671"/>
      <c r="R254" s="671"/>
      <c r="S254" s="671"/>
      <c r="T254" s="757"/>
      <c r="U254" s="671"/>
      <c r="V254" s="760"/>
      <c r="W254" s="671"/>
      <c r="X254" s="672">
        <f t="shared" si="7"/>
        <v>2</v>
      </c>
    </row>
    <row r="255" spans="1:24">
      <c r="A255" s="753" t="s">
        <v>37102</v>
      </c>
      <c r="B255" s="754" t="s">
        <v>37103</v>
      </c>
      <c r="C255" s="755" t="s">
        <v>238</v>
      </c>
      <c r="D255" s="756">
        <v>1</v>
      </c>
      <c r="E255" s="757"/>
      <c r="F255" s="671">
        <f t="shared" si="6"/>
        <v>4361.2249999999995</v>
      </c>
      <c r="G255" s="909"/>
      <c r="H255" s="908">
        <v>2.94</v>
      </c>
      <c r="I255" s="909"/>
      <c r="J255" s="908"/>
      <c r="K255" s="909"/>
      <c r="L255" s="908"/>
      <c r="M255" s="909" t="s">
        <v>36220</v>
      </c>
      <c r="N255" s="908">
        <v>8719.51</v>
      </c>
      <c r="O255" s="757"/>
      <c r="P255" s="671"/>
      <c r="Q255" s="671"/>
      <c r="R255" s="671"/>
      <c r="S255" s="671"/>
      <c r="T255" s="757"/>
      <c r="U255" s="671"/>
      <c r="V255" s="760"/>
      <c r="W255" s="671"/>
      <c r="X255" s="672">
        <f t="shared" si="7"/>
        <v>2</v>
      </c>
    </row>
    <row r="256" spans="1:24">
      <c r="A256" s="753" t="s">
        <v>37104</v>
      </c>
      <c r="B256" s="754" t="s">
        <v>37105</v>
      </c>
      <c r="C256" s="755" t="s">
        <v>238</v>
      </c>
      <c r="D256" s="756">
        <v>1</v>
      </c>
      <c r="E256" s="757"/>
      <c r="F256" s="671">
        <f t="shared" si="6"/>
        <v>41.78</v>
      </c>
      <c r="G256" s="909"/>
      <c r="H256" s="908">
        <v>41.78</v>
      </c>
      <c r="I256" s="909"/>
      <c r="J256" s="908"/>
      <c r="K256" s="909"/>
      <c r="L256" s="908"/>
      <c r="M256" s="925"/>
      <c r="N256" s="908"/>
      <c r="O256" s="760"/>
      <c r="P256" s="671"/>
      <c r="Q256" s="671"/>
      <c r="R256" s="671"/>
      <c r="S256" s="671"/>
      <c r="T256" s="760"/>
      <c r="U256" s="671"/>
      <c r="V256" s="760"/>
      <c r="W256" s="671"/>
      <c r="X256" s="672">
        <f t="shared" si="7"/>
        <v>1</v>
      </c>
    </row>
    <row r="257" spans="1:24" ht="25.5">
      <c r="A257" s="753" t="s">
        <v>37106</v>
      </c>
      <c r="B257" s="754" t="s">
        <v>37107</v>
      </c>
      <c r="C257" s="755" t="s">
        <v>37025</v>
      </c>
      <c r="D257" s="756">
        <v>1</v>
      </c>
      <c r="E257" s="757"/>
      <c r="F257" s="671">
        <f t="shared" si="6"/>
        <v>1200</v>
      </c>
      <c r="G257" s="909"/>
      <c r="H257" s="908">
        <v>1200</v>
      </c>
      <c r="I257" s="909"/>
      <c r="J257" s="908"/>
      <c r="K257" s="909"/>
      <c r="L257" s="908"/>
      <c r="M257" s="928"/>
      <c r="N257" s="908"/>
      <c r="O257" s="765"/>
      <c r="P257" s="671"/>
      <c r="Q257" s="671"/>
      <c r="R257" s="671"/>
      <c r="S257" s="671"/>
      <c r="T257" s="765"/>
      <c r="U257" s="671"/>
      <c r="V257" s="760"/>
      <c r="W257" s="671"/>
      <c r="X257" s="672">
        <f t="shared" si="7"/>
        <v>1</v>
      </c>
    </row>
    <row r="258" spans="1:24">
      <c r="A258" s="753" t="s">
        <v>37108</v>
      </c>
      <c r="B258" s="754" t="s">
        <v>37109</v>
      </c>
      <c r="C258" s="755" t="s">
        <v>37025</v>
      </c>
      <c r="D258" s="756">
        <v>1</v>
      </c>
      <c r="E258" s="757"/>
      <c r="F258" s="671">
        <f t="shared" si="6"/>
        <v>1400</v>
      </c>
      <c r="G258" s="909"/>
      <c r="H258" s="908">
        <v>1400</v>
      </c>
      <c r="I258" s="909"/>
      <c r="J258" s="908"/>
      <c r="K258" s="909"/>
      <c r="L258" s="908"/>
      <c r="M258" s="909"/>
      <c r="N258" s="908"/>
      <c r="O258" s="757"/>
      <c r="P258" s="671"/>
      <c r="Q258" s="671"/>
      <c r="R258" s="671"/>
      <c r="S258" s="671"/>
      <c r="T258" s="757"/>
      <c r="U258" s="671"/>
      <c r="V258" s="760"/>
      <c r="W258" s="671"/>
      <c r="X258" s="672">
        <f t="shared" si="7"/>
        <v>1</v>
      </c>
    </row>
    <row r="259" spans="1:24">
      <c r="A259" s="753" t="s">
        <v>37110</v>
      </c>
      <c r="B259" s="754" t="s">
        <v>37111</v>
      </c>
      <c r="C259" s="755" t="s">
        <v>37025</v>
      </c>
      <c r="D259" s="756">
        <v>1</v>
      </c>
      <c r="E259" s="757"/>
      <c r="F259" s="671">
        <f t="shared" ref="F259:F322" si="8">IFERROR(MEDIAN(G259:P259),0)</f>
        <v>10527.439999999999</v>
      </c>
      <c r="G259" s="909"/>
      <c r="H259" s="908">
        <v>8500</v>
      </c>
      <c r="I259" s="909"/>
      <c r="J259" s="908"/>
      <c r="K259" s="909"/>
      <c r="L259" s="908"/>
      <c r="M259" s="909" t="s">
        <v>36220</v>
      </c>
      <c r="N259" s="908">
        <v>12554.88</v>
      </c>
      <c r="O259" s="757"/>
      <c r="P259" s="671"/>
      <c r="Q259" s="671"/>
      <c r="R259" s="671"/>
      <c r="S259" s="671"/>
      <c r="T259" s="757"/>
      <c r="U259" s="671"/>
      <c r="V259" s="760"/>
      <c r="W259" s="671"/>
      <c r="X259" s="672">
        <f t="shared" si="7"/>
        <v>2</v>
      </c>
    </row>
    <row r="260" spans="1:24" ht="89.25">
      <c r="A260" s="753" t="s">
        <v>37112</v>
      </c>
      <c r="B260" s="754" t="s">
        <v>37113</v>
      </c>
      <c r="C260" s="755" t="s">
        <v>238</v>
      </c>
      <c r="D260" s="756">
        <v>1</v>
      </c>
      <c r="E260" s="757"/>
      <c r="F260" s="671">
        <f t="shared" si="8"/>
        <v>56220</v>
      </c>
      <c r="G260" s="909"/>
      <c r="H260" s="908">
        <v>56220</v>
      </c>
      <c r="I260" s="909"/>
      <c r="J260" s="908"/>
      <c r="K260" s="909"/>
      <c r="L260" s="908"/>
      <c r="M260" s="909"/>
      <c r="N260" s="908"/>
      <c r="O260" s="757"/>
      <c r="P260" s="671"/>
      <c r="Q260" s="671"/>
      <c r="R260" s="671"/>
      <c r="S260" s="671"/>
      <c r="T260" s="757"/>
      <c r="U260" s="671"/>
      <c r="V260" s="760"/>
      <c r="W260" s="671"/>
      <c r="X260" s="672">
        <f t="shared" si="7"/>
        <v>1</v>
      </c>
    </row>
    <row r="261" spans="1:24">
      <c r="A261" s="753" t="s">
        <v>37114</v>
      </c>
      <c r="B261" s="754" t="s">
        <v>37115</v>
      </c>
      <c r="C261" s="755" t="s">
        <v>238</v>
      </c>
      <c r="D261" s="756">
        <v>1</v>
      </c>
      <c r="E261" s="757"/>
      <c r="F261" s="671">
        <f t="shared" si="8"/>
        <v>29.44</v>
      </c>
      <c r="G261" s="909"/>
      <c r="H261" s="908">
        <v>29.44</v>
      </c>
      <c r="I261" s="909"/>
      <c r="J261" s="908"/>
      <c r="K261" s="909"/>
      <c r="L261" s="908"/>
      <c r="M261" s="925"/>
      <c r="N261" s="908"/>
      <c r="O261" s="760"/>
      <c r="P261" s="671"/>
      <c r="Q261" s="671"/>
      <c r="R261" s="671"/>
      <c r="S261" s="671"/>
      <c r="T261" s="760"/>
      <c r="U261" s="671"/>
      <c r="V261" s="760"/>
      <c r="W261" s="671"/>
      <c r="X261" s="672">
        <f t="shared" ref="X261:X324" si="9">COUNT(G261:W261)</f>
        <v>1</v>
      </c>
    </row>
    <row r="262" spans="1:24">
      <c r="A262" s="753" t="s">
        <v>37116</v>
      </c>
      <c r="B262" s="754" t="s">
        <v>37117</v>
      </c>
      <c r="C262" s="755" t="s">
        <v>238</v>
      </c>
      <c r="D262" s="756">
        <v>1</v>
      </c>
      <c r="E262" s="757"/>
      <c r="F262" s="671">
        <f t="shared" si="8"/>
        <v>17.87</v>
      </c>
      <c r="G262" s="909"/>
      <c r="H262" s="908">
        <v>17.87</v>
      </c>
      <c r="I262" s="909"/>
      <c r="J262" s="908"/>
      <c r="K262" s="909"/>
      <c r="L262" s="908"/>
      <c r="M262" s="909"/>
      <c r="N262" s="908"/>
      <c r="O262" s="757"/>
      <c r="P262" s="671"/>
      <c r="Q262" s="671"/>
      <c r="R262" s="671"/>
      <c r="S262" s="671"/>
      <c r="T262" s="757"/>
      <c r="U262" s="671"/>
      <c r="V262" s="760"/>
      <c r="W262" s="671"/>
      <c r="X262" s="672">
        <f t="shared" si="9"/>
        <v>1</v>
      </c>
    </row>
    <row r="263" spans="1:24">
      <c r="A263" s="753" t="s">
        <v>37118</v>
      </c>
      <c r="B263" s="754" t="s">
        <v>37119</v>
      </c>
      <c r="C263" s="755" t="s">
        <v>238</v>
      </c>
      <c r="D263" s="756">
        <v>2</v>
      </c>
      <c r="E263" s="757"/>
      <c r="F263" s="671">
        <f t="shared" si="8"/>
        <v>3.87</v>
      </c>
      <c r="G263" s="909"/>
      <c r="H263" s="908">
        <v>3.87</v>
      </c>
      <c r="I263" s="909"/>
      <c r="J263" s="908"/>
      <c r="K263" s="909"/>
      <c r="L263" s="908"/>
      <c r="M263" s="926"/>
      <c r="N263" s="908"/>
      <c r="O263" s="766"/>
      <c r="P263" s="671"/>
      <c r="Q263" s="671"/>
      <c r="R263" s="671"/>
      <c r="S263" s="671"/>
      <c r="T263" s="766"/>
      <c r="U263" s="671"/>
      <c r="V263" s="760"/>
      <c r="W263" s="671"/>
      <c r="X263" s="672">
        <f t="shared" si="9"/>
        <v>1</v>
      </c>
    </row>
    <row r="264" spans="1:24">
      <c r="A264" s="753" t="s">
        <v>37120</v>
      </c>
      <c r="B264" s="754" t="s">
        <v>37121</v>
      </c>
      <c r="C264" s="755" t="s">
        <v>238</v>
      </c>
      <c r="D264" s="756">
        <v>1</v>
      </c>
      <c r="E264" s="757"/>
      <c r="F264" s="671">
        <f t="shared" si="8"/>
        <v>3.87</v>
      </c>
      <c r="G264" s="909"/>
      <c r="H264" s="908">
        <v>3.87</v>
      </c>
      <c r="I264" s="909"/>
      <c r="J264" s="908"/>
      <c r="K264" s="909"/>
      <c r="L264" s="908"/>
      <c r="M264" s="925"/>
      <c r="N264" s="908"/>
      <c r="O264" s="760"/>
      <c r="P264" s="671"/>
      <c r="Q264" s="671"/>
      <c r="R264" s="671"/>
      <c r="S264" s="671"/>
      <c r="T264" s="760"/>
      <c r="U264" s="671"/>
      <c r="V264" s="760"/>
      <c r="W264" s="671"/>
      <c r="X264" s="672">
        <f t="shared" si="9"/>
        <v>1</v>
      </c>
    </row>
    <row r="265" spans="1:24">
      <c r="A265" s="753" t="s">
        <v>37122</v>
      </c>
      <c r="B265" s="754" t="s">
        <v>37123</v>
      </c>
      <c r="C265" s="755" t="s">
        <v>238</v>
      </c>
      <c r="D265" s="756">
        <v>11</v>
      </c>
      <c r="E265" s="757"/>
      <c r="F265" s="671">
        <f t="shared" si="8"/>
        <v>2.72</v>
      </c>
      <c r="G265" s="909"/>
      <c r="H265" s="908">
        <v>2.72</v>
      </c>
      <c r="I265" s="909"/>
      <c r="J265" s="908"/>
      <c r="K265" s="909"/>
      <c r="L265" s="908"/>
      <c r="M265" s="925"/>
      <c r="N265" s="908"/>
      <c r="O265" s="760"/>
      <c r="P265" s="671"/>
      <c r="Q265" s="671"/>
      <c r="R265" s="671"/>
      <c r="S265" s="671"/>
      <c r="T265" s="760"/>
      <c r="U265" s="671"/>
      <c r="V265" s="760"/>
      <c r="W265" s="671"/>
      <c r="X265" s="672">
        <f t="shared" si="9"/>
        <v>1</v>
      </c>
    </row>
    <row r="266" spans="1:24">
      <c r="A266" s="753" t="s">
        <v>37124</v>
      </c>
      <c r="B266" s="754" t="s">
        <v>37125</v>
      </c>
      <c r="C266" s="755" t="s">
        <v>238</v>
      </c>
      <c r="D266" s="756">
        <v>1</v>
      </c>
      <c r="E266" s="757"/>
      <c r="F266" s="671">
        <f t="shared" si="8"/>
        <v>3.59</v>
      </c>
      <c r="G266" s="909"/>
      <c r="H266" s="908">
        <v>3.59</v>
      </c>
      <c r="I266" s="909"/>
      <c r="J266" s="908"/>
      <c r="K266" s="909"/>
      <c r="L266" s="908"/>
      <c r="M266" s="909"/>
      <c r="N266" s="908"/>
      <c r="O266" s="757"/>
      <c r="P266" s="671"/>
      <c r="Q266" s="671"/>
      <c r="R266" s="671"/>
      <c r="S266" s="671"/>
      <c r="T266" s="757"/>
      <c r="U266" s="671"/>
      <c r="V266" s="760"/>
      <c r="W266" s="671"/>
      <c r="X266" s="672">
        <f t="shared" si="9"/>
        <v>1</v>
      </c>
    </row>
    <row r="267" spans="1:24">
      <c r="A267" s="753" t="s">
        <v>37126</v>
      </c>
      <c r="B267" s="754" t="s">
        <v>37127</v>
      </c>
      <c r="C267" s="755" t="s">
        <v>238</v>
      </c>
      <c r="D267" s="756">
        <v>3</v>
      </c>
      <c r="E267" s="757"/>
      <c r="F267" s="671">
        <f t="shared" si="8"/>
        <v>3.28</v>
      </c>
      <c r="G267" s="909"/>
      <c r="H267" s="908">
        <v>3.28</v>
      </c>
      <c r="I267" s="909"/>
      <c r="J267" s="908"/>
      <c r="K267" s="909"/>
      <c r="L267" s="908"/>
      <c r="M267" s="909"/>
      <c r="N267" s="908"/>
      <c r="O267" s="757"/>
      <c r="P267" s="671"/>
      <c r="Q267" s="671"/>
      <c r="R267" s="671"/>
      <c r="S267" s="671"/>
      <c r="T267" s="757"/>
      <c r="U267" s="671"/>
      <c r="V267" s="757"/>
      <c r="W267" s="671"/>
      <c r="X267" s="672">
        <f t="shared" si="9"/>
        <v>1</v>
      </c>
    </row>
    <row r="268" spans="1:24">
      <c r="A268" s="753" t="s">
        <v>37128</v>
      </c>
      <c r="B268" s="754" t="s">
        <v>37129</v>
      </c>
      <c r="C268" s="755" t="s">
        <v>238</v>
      </c>
      <c r="D268" s="756">
        <v>1</v>
      </c>
      <c r="E268" s="757"/>
      <c r="F268" s="671">
        <f t="shared" si="8"/>
        <v>1830.06125</v>
      </c>
      <c r="G268" s="909" t="s">
        <v>37130</v>
      </c>
      <c r="H268" s="908">
        <f>1620.05*1.05</f>
        <v>1701.0525</v>
      </c>
      <c r="I268" s="909" t="s">
        <v>37131</v>
      </c>
      <c r="J268" s="908">
        <v>1959.07</v>
      </c>
      <c r="K268" s="909"/>
      <c r="L268" s="908"/>
      <c r="M268" s="909"/>
      <c r="N268" s="908"/>
      <c r="O268" s="757"/>
      <c r="P268" s="671"/>
      <c r="Q268" s="671"/>
      <c r="R268" s="671"/>
      <c r="S268" s="671"/>
      <c r="T268" s="757"/>
      <c r="U268" s="671"/>
      <c r="V268" s="757"/>
      <c r="W268" s="671"/>
      <c r="X268" s="672">
        <f t="shared" si="9"/>
        <v>2</v>
      </c>
    </row>
    <row r="269" spans="1:24">
      <c r="A269" s="753" t="s">
        <v>37132</v>
      </c>
      <c r="B269" s="754" t="s">
        <v>37133</v>
      </c>
      <c r="C269" s="755" t="s">
        <v>238</v>
      </c>
      <c r="D269" s="756">
        <v>1</v>
      </c>
      <c r="E269" s="757"/>
      <c r="F269" s="671">
        <f t="shared" si="8"/>
        <v>2433.3027499999998</v>
      </c>
      <c r="G269" s="909" t="s">
        <v>37130</v>
      </c>
      <c r="H269" s="908">
        <f>2255.11*1.05</f>
        <v>2367.8655000000003</v>
      </c>
      <c r="I269" s="909" t="s">
        <v>37131</v>
      </c>
      <c r="J269" s="908">
        <v>2498.7399999999998</v>
      </c>
      <c r="K269" s="909"/>
      <c r="L269" s="908"/>
      <c r="M269" s="909"/>
      <c r="N269" s="908"/>
      <c r="O269" s="757"/>
      <c r="P269" s="671"/>
      <c r="Q269" s="671"/>
      <c r="R269" s="671"/>
      <c r="S269" s="671"/>
      <c r="T269" s="757"/>
      <c r="U269" s="671"/>
      <c r="V269" s="757"/>
      <c r="W269" s="671"/>
      <c r="X269" s="672">
        <f t="shared" si="9"/>
        <v>2</v>
      </c>
    </row>
    <row r="270" spans="1:24">
      <c r="A270" s="753" t="s">
        <v>37134</v>
      </c>
      <c r="B270" s="754" t="s">
        <v>37135</v>
      </c>
      <c r="C270" s="755" t="s">
        <v>238</v>
      </c>
      <c r="D270" s="756">
        <v>1</v>
      </c>
      <c r="E270" s="757"/>
      <c r="F270" s="671">
        <f t="shared" si="8"/>
        <v>2763.2365</v>
      </c>
      <c r="G270" s="909" t="s">
        <v>37130</v>
      </c>
      <c r="H270" s="908">
        <f>1428.86*1.05</f>
        <v>1500.3029999999999</v>
      </c>
      <c r="I270" s="909" t="s">
        <v>37131</v>
      </c>
      <c r="J270" s="908">
        <v>4026.17</v>
      </c>
      <c r="K270" s="909"/>
      <c r="L270" s="908"/>
      <c r="M270" s="909"/>
      <c r="N270" s="908"/>
      <c r="O270" s="757"/>
      <c r="P270" s="671"/>
      <c r="Q270" s="671"/>
      <c r="R270" s="671"/>
      <c r="S270" s="671"/>
      <c r="T270" s="757"/>
      <c r="U270" s="671"/>
      <c r="V270" s="757"/>
      <c r="W270" s="671"/>
      <c r="X270" s="672">
        <f t="shared" si="9"/>
        <v>2</v>
      </c>
    </row>
    <row r="271" spans="1:24">
      <c r="A271" s="753" t="s">
        <v>37136</v>
      </c>
      <c r="B271" s="754" t="s">
        <v>37137</v>
      </c>
      <c r="C271" s="755" t="s">
        <v>238</v>
      </c>
      <c r="D271" s="756">
        <v>2</v>
      </c>
      <c r="E271" s="758"/>
      <c r="F271" s="671">
        <f t="shared" si="8"/>
        <v>420</v>
      </c>
      <c r="G271" s="909" t="s">
        <v>36224</v>
      </c>
      <c r="H271" s="908">
        <v>420</v>
      </c>
      <c r="I271" s="909"/>
      <c r="J271" s="908"/>
      <c r="K271" s="909"/>
      <c r="L271" s="908"/>
      <c r="M271" s="909"/>
      <c r="N271" s="908"/>
      <c r="O271" s="757"/>
      <c r="P271" s="671"/>
      <c r="Q271" s="671"/>
      <c r="R271" s="671"/>
      <c r="S271" s="671"/>
      <c r="T271" s="757"/>
      <c r="U271" s="671"/>
      <c r="V271" s="757"/>
      <c r="W271" s="671"/>
      <c r="X271" s="672">
        <f t="shared" si="9"/>
        <v>1</v>
      </c>
    </row>
    <row r="272" spans="1:24">
      <c r="A272" s="753" t="s">
        <v>36108</v>
      </c>
      <c r="B272" s="754" t="s">
        <v>35917</v>
      </c>
      <c r="C272" s="755" t="s">
        <v>238</v>
      </c>
      <c r="D272" s="756">
        <v>20</v>
      </c>
      <c r="E272" s="758"/>
      <c r="F272" s="671">
        <f t="shared" si="8"/>
        <v>555.375</v>
      </c>
      <c r="G272" s="909" t="s">
        <v>36224</v>
      </c>
      <c r="H272" s="908">
        <v>677.9</v>
      </c>
      <c r="I272" s="909"/>
      <c r="J272" s="908"/>
      <c r="K272" s="909" t="s">
        <v>36771</v>
      </c>
      <c r="L272" s="908">
        <v>432.85</v>
      </c>
      <c r="M272" s="925"/>
      <c r="N272" s="908"/>
      <c r="O272" s="760"/>
      <c r="P272" s="671"/>
      <c r="Q272" s="671"/>
      <c r="R272" s="671"/>
      <c r="S272" s="671"/>
      <c r="T272" s="760"/>
      <c r="U272" s="671"/>
      <c r="V272" s="757"/>
      <c r="W272" s="671"/>
      <c r="X272" s="672">
        <f t="shared" si="9"/>
        <v>2</v>
      </c>
    </row>
    <row r="273" spans="1:24">
      <c r="A273" s="753" t="s">
        <v>36109</v>
      </c>
      <c r="B273" s="754" t="s">
        <v>35987</v>
      </c>
      <c r="C273" s="755" t="s">
        <v>238</v>
      </c>
      <c r="D273" s="756">
        <v>1</v>
      </c>
      <c r="E273" s="757"/>
      <c r="F273" s="671">
        <f t="shared" si="8"/>
        <v>128.405</v>
      </c>
      <c r="G273" s="909" t="s">
        <v>36224</v>
      </c>
      <c r="H273" s="908">
        <v>180</v>
      </c>
      <c r="I273" s="909"/>
      <c r="J273" s="908"/>
      <c r="K273" s="909" t="s">
        <v>36771</v>
      </c>
      <c r="L273" s="908">
        <v>76.81</v>
      </c>
      <c r="M273" s="909"/>
      <c r="N273" s="908"/>
      <c r="O273" s="757"/>
      <c r="P273" s="671"/>
      <c r="Q273" s="671"/>
      <c r="R273" s="671"/>
      <c r="S273" s="671"/>
      <c r="T273" s="757"/>
      <c r="U273" s="671"/>
      <c r="V273" s="757"/>
      <c r="W273" s="671"/>
      <c r="X273" s="672">
        <f t="shared" si="9"/>
        <v>2</v>
      </c>
    </row>
    <row r="274" spans="1:24" ht="38.25">
      <c r="A274" s="753" t="s">
        <v>36110</v>
      </c>
      <c r="B274" s="754" t="s">
        <v>35899</v>
      </c>
      <c r="C274" s="755" t="s">
        <v>238</v>
      </c>
      <c r="D274" s="763">
        <v>25</v>
      </c>
      <c r="E274" s="758"/>
      <c r="F274" s="671">
        <f t="shared" si="8"/>
        <v>555.375</v>
      </c>
      <c r="G274" s="909" t="s">
        <v>36224</v>
      </c>
      <c r="H274" s="908">
        <v>677.9</v>
      </c>
      <c r="I274" s="909"/>
      <c r="J274" s="908"/>
      <c r="K274" s="909" t="s">
        <v>36771</v>
      </c>
      <c r="L274" s="908">
        <f>L272</f>
        <v>432.85</v>
      </c>
      <c r="M274" s="909"/>
      <c r="N274" s="908"/>
      <c r="O274" s="757"/>
      <c r="P274" s="671"/>
      <c r="Q274" s="671"/>
      <c r="R274" s="671"/>
      <c r="S274" s="671"/>
      <c r="T274" s="757"/>
      <c r="U274" s="671"/>
      <c r="V274" s="757"/>
      <c r="W274" s="671"/>
      <c r="X274" s="672">
        <f t="shared" si="9"/>
        <v>2</v>
      </c>
    </row>
    <row r="275" spans="1:24" ht="38.25">
      <c r="A275" s="753" t="s">
        <v>36111</v>
      </c>
      <c r="B275" s="754" t="s">
        <v>35900</v>
      </c>
      <c r="C275" s="755" t="s">
        <v>238</v>
      </c>
      <c r="D275" s="756">
        <v>9</v>
      </c>
      <c r="E275" s="758"/>
      <c r="F275" s="671">
        <f t="shared" si="8"/>
        <v>1525.8</v>
      </c>
      <c r="G275" s="909" t="s">
        <v>36224</v>
      </c>
      <c r="H275" s="908">
        <v>1350</v>
      </c>
      <c r="I275" s="909"/>
      <c r="J275" s="908"/>
      <c r="K275" s="909" t="s">
        <v>36771</v>
      </c>
      <c r="L275" s="908">
        <v>1701.6</v>
      </c>
      <c r="M275" s="909"/>
      <c r="N275" s="908"/>
      <c r="O275" s="757"/>
      <c r="P275" s="671"/>
      <c r="Q275" s="671"/>
      <c r="R275" s="671"/>
      <c r="S275" s="671"/>
      <c r="T275" s="757"/>
      <c r="U275" s="671"/>
      <c r="V275" s="757"/>
      <c r="W275" s="671"/>
      <c r="X275" s="672">
        <f t="shared" si="9"/>
        <v>2</v>
      </c>
    </row>
    <row r="276" spans="1:24">
      <c r="A276" s="753" t="s">
        <v>36112</v>
      </c>
      <c r="B276" s="754" t="s">
        <v>35955</v>
      </c>
      <c r="C276" s="755" t="s">
        <v>238</v>
      </c>
      <c r="D276" s="756">
        <v>2</v>
      </c>
      <c r="E276" s="758"/>
      <c r="F276" s="671">
        <f t="shared" si="8"/>
        <v>265.5</v>
      </c>
      <c r="G276" s="909" t="s">
        <v>36224</v>
      </c>
      <c r="H276" s="908">
        <v>265.5</v>
      </c>
      <c r="I276" s="909" t="s">
        <v>36225</v>
      </c>
      <c r="J276" s="908">
        <v>478</v>
      </c>
      <c r="K276" s="909" t="s">
        <v>36771</v>
      </c>
      <c r="L276" s="908">
        <v>198.48</v>
      </c>
      <c r="M276" s="928"/>
      <c r="N276" s="908"/>
      <c r="O276" s="765"/>
      <c r="P276" s="671"/>
      <c r="Q276" s="671"/>
      <c r="R276" s="671"/>
      <c r="S276" s="671"/>
      <c r="T276" s="765"/>
      <c r="U276" s="671"/>
      <c r="V276" s="757"/>
      <c r="W276" s="671"/>
      <c r="X276" s="672">
        <f t="shared" si="9"/>
        <v>3</v>
      </c>
    </row>
    <row r="277" spans="1:24">
      <c r="A277" s="753" t="s">
        <v>36113</v>
      </c>
      <c r="B277" s="754" t="s">
        <v>36013</v>
      </c>
      <c r="C277" s="755" t="s">
        <v>238</v>
      </c>
      <c r="D277" s="756">
        <v>1</v>
      </c>
      <c r="E277" s="758"/>
      <c r="F277" s="671">
        <f t="shared" si="8"/>
        <v>403.56</v>
      </c>
      <c r="G277" s="909" t="s">
        <v>36224</v>
      </c>
      <c r="H277" s="908">
        <v>403.56</v>
      </c>
      <c r="I277" s="909" t="s">
        <v>36225</v>
      </c>
      <c r="J277" s="908">
        <v>810</v>
      </c>
      <c r="K277" s="909" t="s">
        <v>36771</v>
      </c>
      <c r="L277" s="908">
        <v>285.81</v>
      </c>
      <c r="M277" s="909"/>
      <c r="N277" s="908"/>
      <c r="O277" s="757"/>
      <c r="P277" s="671"/>
      <c r="Q277" s="671"/>
      <c r="R277" s="671"/>
      <c r="S277" s="671"/>
      <c r="T277" s="757"/>
      <c r="U277" s="671"/>
      <c r="V277" s="757"/>
      <c r="W277" s="671"/>
      <c r="X277" s="672">
        <f t="shared" si="9"/>
        <v>3</v>
      </c>
    </row>
    <row r="278" spans="1:24">
      <c r="A278" s="753" t="s">
        <v>36355</v>
      </c>
      <c r="B278" s="754" t="s">
        <v>36356</v>
      </c>
      <c r="C278" s="755" t="s">
        <v>238</v>
      </c>
      <c r="D278" s="756">
        <v>1</v>
      </c>
      <c r="E278" s="758"/>
      <c r="F278" s="671">
        <f t="shared" si="8"/>
        <v>576</v>
      </c>
      <c r="G278" s="909" t="s">
        <v>36224</v>
      </c>
      <c r="H278" s="908">
        <v>576</v>
      </c>
      <c r="I278" s="909" t="s">
        <v>36225</v>
      </c>
      <c r="J278" s="908">
        <v>969</v>
      </c>
      <c r="K278" s="909" t="s">
        <v>36771</v>
      </c>
      <c r="L278" s="908">
        <v>399.86</v>
      </c>
      <c r="M278" s="909"/>
      <c r="N278" s="908"/>
      <c r="O278" s="757"/>
      <c r="P278" s="671"/>
      <c r="Q278" s="671"/>
      <c r="R278" s="671"/>
      <c r="S278" s="671"/>
      <c r="T278" s="757"/>
      <c r="U278" s="671"/>
      <c r="V278" s="757"/>
      <c r="W278" s="671"/>
      <c r="X278" s="672">
        <f t="shared" si="9"/>
        <v>3</v>
      </c>
    </row>
    <row r="279" spans="1:24">
      <c r="A279" s="753" t="s">
        <v>36114</v>
      </c>
      <c r="B279" s="754" t="s">
        <v>35890</v>
      </c>
      <c r="C279" s="755" t="s">
        <v>238</v>
      </c>
      <c r="D279" s="756">
        <v>2</v>
      </c>
      <c r="E279" s="758"/>
      <c r="F279" s="671">
        <f t="shared" si="8"/>
        <v>1359.52</v>
      </c>
      <c r="G279" s="909" t="s">
        <v>36224</v>
      </c>
      <c r="H279" s="908">
        <v>1359.52</v>
      </c>
      <c r="I279" s="909" t="s">
        <v>36225</v>
      </c>
      <c r="J279" s="908">
        <v>2475</v>
      </c>
      <c r="K279" s="909" t="s">
        <v>36771</v>
      </c>
      <c r="L279" s="908">
        <v>962.31</v>
      </c>
      <c r="M279" s="909"/>
      <c r="N279" s="908"/>
      <c r="O279" s="757"/>
      <c r="P279" s="671"/>
      <c r="Q279" s="671"/>
      <c r="R279" s="671"/>
      <c r="S279" s="671"/>
      <c r="T279" s="757"/>
      <c r="U279" s="671"/>
      <c r="V279" s="757"/>
      <c r="W279" s="671"/>
      <c r="X279" s="672">
        <f t="shared" si="9"/>
        <v>3</v>
      </c>
    </row>
    <row r="280" spans="1:24">
      <c r="A280" s="753" t="s">
        <v>36115</v>
      </c>
      <c r="B280" s="754" t="s">
        <v>37698</v>
      </c>
      <c r="C280" s="755" t="s">
        <v>238</v>
      </c>
      <c r="D280" s="756">
        <v>1</v>
      </c>
      <c r="E280" s="758"/>
      <c r="F280" s="671">
        <f t="shared" si="8"/>
        <v>5206.45</v>
      </c>
      <c r="G280" s="909" t="s">
        <v>36224</v>
      </c>
      <c r="H280" s="908">
        <v>7186.68</v>
      </c>
      <c r="I280" s="909"/>
      <c r="J280" s="908"/>
      <c r="K280" s="909" t="s">
        <v>36771</v>
      </c>
      <c r="L280" s="908">
        <v>3226.22</v>
      </c>
      <c r="M280" s="925"/>
      <c r="N280" s="908"/>
      <c r="O280" s="760"/>
      <c r="P280" s="671"/>
      <c r="Q280" s="671"/>
      <c r="R280" s="671"/>
      <c r="S280" s="671"/>
      <c r="T280" s="760"/>
      <c r="U280" s="671"/>
      <c r="V280" s="757"/>
      <c r="W280" s="671"/>
      <c r="X280" s="672">
        <f t="shared" si="9"/>
        <v>2</v>
      </c>
    </row>
    <row r="281" spans="1:24">
      <c r="A281" s="753" t="s">
        <v>36116</v>
      </c>
      <c r="B281" s="754" t="s">
        <v>35959</v>
      </c>
      <c r="C281" s="755" t="s">
        <v>238</v>
      </c>
      <c r="D281" s="756">
        <v>3</v>
      </c>
      <c r="E281" s="758">
        <v>18.5</v>
      </c>
      <c r="F281" s="671">
        <f t="shared" si="8"/>
        <v>453.47</v>
      </c>
      <c r="G281" s="909" t="s">
        <v>36224</v>
      </c>
      <c r="H281" s="908">
        <v>453.47</v>
      </c>
      <c r="I281" s="909" t="s">
        <v>36225</v>
      </c>
      <c r="J281" s="908">
        <v>475</v>
      </c>
      <c r="K281" s="909" t="s">
        <v>36771</v>
      </c>
      <c r="L281" s="908">
        <v>250.86</v>
      </c>
      <c r="M281" s="909"/>
      <c r="N281" s="908"/>
      <c r="O281" s="757"/>
      <c r="P281" s="671"/>
      <c r="Q281" s="671"/>
      <c r="R281" s="671"/>
      <c r="S281" s="671"/>
      <c r="T281" s="757"/>
      <c r="U281" s="671"/>
      <c r="V281" s="757"/>
      <c r="W281" s="671"/>
      <c r="X281" s="672">
        <f t="shared" si="9"/>
        <v>3</v>
      </c>
    </row>
    <row r="282" spans="1:24">
      <c r="A282" s="753" t="s">
        <v>37138</v>
      </c>
      <c r="B282" s="754" t="s">
        <v>37139</v>
      </c>
      <c r="C282" s="755" t="s">
        <v>238</v>
      </c>
      <c r="D282" s="756">
        <v>1</v>
      </c>
      <c r="E282" s="758">
        <v>47</v>
      </c>
      <c r="F282" s="671">
        <f t="shared" si="8"/>
        <v>936</v>
      </c>
      <c r="G282" s="909" t="s">
        <v>36224</v>
      </c>
      <c r="H282" s="908">
        <v>936</v>
      </c>
      <c r="I282" s="909" t="s">
        <v>36225</v>
      </c>
      <c r="J282" s="908">
        <v>1064</v>
      </c>
      <c r="K282" s="909" t="s">
        <v>36771</v>
      </c>
      <c r="L282" s="908">
        <v>566.63</v>
      </c>
      <c r="M282" s="909"/>
      <c r="N282" s="908"/>
      <c r="O282" s="757"/>
      <c r="P282" s="671"/>
      <c r="Q282" s="671"/>
      <c r="R282" s="671"/>
      <c r="S282" s="671"/>
      <c r="T282" s="757"/>
      <c r="U282" s="671"/>
      <c r="V282" s="757"/>
      <c r="W282" s="671"/>
      <c r="X282" s="672">
        <f t="shared" si="9"/>
        <v>3</v>
      </c>
    </row>
    <row r="283" spans="1:24">
      <c r="A283" s="753" t="s">
        <v>37140</v>
      </c>
      <c r="B283" s="754" t="s">
        <v>37141</v>
      </c>
      <c r="C283" s="755" t="s">
        <v>238</v>
      </c>
      <c r="D283" s="756">
        <v>3</v>
      </c>
      <c r="E283" s="758">
        <v>80</v>
      </c>
      <c r="F283" s="671">
        <f t="shared" si="8"/>
        <v>1579.405</v>
      </c>
      <c r="G283" s="909" t="s">
        <v>36224</v>
      </c>
      <c r="H283" s="908">
        <v>2086.16</v>
      </c>
      <c r="I283" s="909" t="s">
        <v>36771</v>
      </c>
      <c r="J283" s="908">
        <v>1072.6500000000001</v>
      </c>
      <c r="K283" s="909"/>
      <c r="L283" s="908"/>
      <c r="M283" s="909"/>
      <c r="N283" s="908"/>
      <c r="O283" s="757"/>
      <c r="P283" s="671"/>
      <c r="Q283" s="671"/>
      <c r="R283" s="671"/>
      <c r="S283" s="671"/>
      <c r="T283" s="757"/>
      <c r="U283" s="671"/>
      <c r="V283" s="757"/>
      <c r="W283" s="671"/>
      <c r="X283" s="672">
        <f t="shared" si="9"/>
        <v>2</v>
      </c>
    </row>
    <row r="284" spans="1:24">
      <c r="A284" s="753" t="s">
        <v>37142</v>
      </c>
      <c r="B284" s="754" t="s">
        <v>37143</v>
      </c>
      <c r="C284" s="755" t="s">
        <v>238</v>
      </c>
      <c r="D284" s="756">
        <v>1</v>
      </c>
      <c r="E284" s="758">
        <v>352</v>
      </c>
      <c r="F284" s="671">
        <f t="shared" si="8"/>
        <v>8594</v>
      </c>
      <c r="G284" s="909" t="s">
        <v>36224</v>
      </c>
      <c r="H284" s="908">
        <v>8420.0400000000009</v>
      </c>
      <c r="I284" s="909" t="s">
        <v>36225</v>
      </c>
      <c r="J284" s="908">
        <v>8594</v>
      </c>
      <c r="K284" s="909" t="s">
        <v>36771</v>
      </c>
      <c r="L284" s="908">
        <v>15400.51</v>
      </c>
      <c r="M284" s="909"/>
      <c r="N284" s="908"/>
      <c r="O284" s="757"/>
      <c r="P284" s="671"/>
      <c r="Q284" s="671"/>
      <c r="R284" s="671"/>
      <c r="S284" s="671"/>
      <c r="T284" s="757"/>
      <c r="U284" s="671"/>
      <c r="V284" s="757"/>
      <c r="W284" s="671"/>
      <c r="X284" s="672">
        <f t="shared" si="9"/>
        <v>3</v>
      </c>
    </row>
    <row r="285" spans="1:24">
      <c r="A285" s="753" t="s">
        <v>37144</v>
      </c>
      <c r="B285" s="754" t="s">
        <v>37145</v>
      </c>
      <c r="C285" s="755" t="s">
        <v>238</v>
      </c>
      <c r="D285" s="756">
        <v>1</v>
      </c>
      <c r="E285" s="758">
        <v>658</v>
      </c>
      <c r="F285" s="671">
        <f t="shared" si="8"/>
        <v>14410</v>
      </c>
      <c r="G285" s="909" t="s">
        <v>36224</v>
      </c>
      <c r="H285" s="908">
        <v>13996.74</v>
      </c>
      <c r="I285" s="909" t="s">
        <v>36225</v>
      </c>
      <c r="J285" s="908">
        <v>14410</v>
      </c>
      <c r="K285" s="909" t="s">
        <v>36771</v>
      </c>
      <c r="L285" s="908">
        <v>27033.83</v>
      </c>
      <c r="M285" s="925"/>
      <c r="N285" s="908"/>
      <c r="O285" s="760"/>
      <c r="P285" s="671"/>
      <c r="Q285" s="671"/>
      <c r="R285" s="671"/>
      <c r="S285" s="671"/>
      <c r="T285" s="760"/>
      <c r="U285" s="671"/>
      <c r="V285" s="760"/>
      <c r="W285" s="671"/>
      <c r="X285" s="672">
        <f t="shared" si="9"/>
        <v>3</v>
      </c>
    </row>
    <row r="286" spans="1:24">
      <c r="A286" s="753" t="s">
        <v>37146</v>
      </c>
      <c r="B286" s="754" t="s">
        <v>37147</v>
      </c>
      <c r="C286" s="755" t="s">
        <v>238</v>
      </c>
      <c r="D286" s="756">
        <v>1</v>
      </c>
      <c r="E286" s="758">
        <v>47</v>
      </c>
      <c r="F286" s="671">
        <f t="shared" si="8"/>
        <v>1016.9349999999999</v>
      </c>
      <c r="G286" s="909" t="s">
        <v>36224</v>
      </c>
      <c r="H286" s="908">
        <v>1435.82</v>
      </c>
      <c r="I286" s="909" t="s">
        <v>36771</v>
      </c>
      <c r="J286" s="908">
        <v>598.04999999999995</v>
      </c>
      <c r="K286" s="909"/>
      <c r="L286" s="908"/>
      <c r="M286" s="925"/>
      <c r="N286" s="908"/>
      <c r="O286" s="760"/>
      <c r="P286" s="671"/>
      <c r="Q286" s="671"/>
      <c r="R286" s="671"/>
      <c r="S286" s="671"/>
      <c r="T286" s="760"/>
      <c r="U286" s="671"/>
      <c r="V286" s="760"/>
      <c r="W286" s="671"/>
      <c r="X286" s="672">
        <f t="shared" si="9"/>
        <v>2</v>
      </c>
    </row>
    <row r="287" spans="1:24">
      <c r="A287" s="753" t="s">
        <v>37148</v>
      </c>
      <c r="B287" s="754" t="s">
        <v>37149</v>
      </c>
      <c r="C287" s="755" t="s">
        <v>238</v>
      </c>
      <c r="D287" s="756">
        <v>1</v>
      </c>
      <c r="E287" s="758">
        <v>80</v>
      </c>
      <c r="F287" s="671">
        <f t="shared" si="8"/>
        <v>1895.79</v>
      </c>
      <c r="G287" s="909" t="s">
        <v>36224</v>
      </c>
      <c r="H287" s="908">
        <v>2712.01</v>
      </c>
      <c r="I287" s="909" t="s">
        <v>36771</v>
      </c>
      <c r="J287" s="908">
        <v>1079.57</v>
      </c>
      <c r="K287" s="909"/>
      <c r="L287" s="908"/>
      <c r="M287" s="909"/>
      <c r="N287" s="908"/>
      <c r="O287" s="757"/>
      <c r="P287" s="671"/>
      <c r="Q287" s="671"/>
      <c r="R287" s="671"/>
      <c r="S287" s="671"/>
      <c r="T287" s="757"/>
      <c r="U287" s="671"/>
      <c r="V287" s="760"/>
      <c r="W287" s="671"/>
      <c r="X287" s="672">
        <f t="shared" si="9"/>
        <v>2</v>
      </c>
    </row>
    <row r="288" spans="1:24">
      <c r="A288" s="753" t="s">
        <v>36117</v>
      </c>
      <c r="B288" s="754" t="s">
        <v>35979</v>
      </c>
      <c r="C288" s="755" t="s">
        <v>238</v>
      </c>
      <c r="D288" s="756">
        <v>3</v>
      </c>
      <c r="E288" s="758"/>
      <c r="F288" s="671">
        <f t="shared" si="8"/>
        <v>318.60000000000002</v>
      </c>
      <c r="G288" s="909" t="s">
        <v>36224</v>
      </c>
      <c r="H288" s="908">
        <v>318.60000000000002</v>
      </c>
      <c r="I288" s="909" t="s">
        <v>36225</v>
      </c>
      <c r="J288" s="908">
        <v>617</v>
      </c>
      <c r="K288" s="909" t="s">
        <v>36771</v>
      </c>
      <c r="L288" s="908">
        <v>277.02</v>
      </c>
      <c r="M288" s="909"/>
      <c r="N288" s="908"/>
      <c r="O288" s="757"/>
      <c r="P288" s="671"/>
      <c r="Q288" s="671"/>
      <c r="R288" s="671"/>
      <c r="S288" s="671"/>
      <c r="T288" s="757"/>
      <c r="U288" s="671"/>
      <c r="V288" s="760"/>
      <c r="W288" s="671"/>
      <c r="X288" s="672">
        <f t="shared" si="9"/>
        <v>3</v>
      </c>
    </row>
    <row r="289" spans="1:24">
      <c r="A289" s="753" t="s">
        <v>37150</v>
      </c>
      <c r="B289" s="754" t="s">
        <v>37151</v>
      </c>
      <c r="C289" s="755" t="s">
        <v>238</v>
      </c>
      <c r="D289" s="756">
        <v>1</v>
      </c>
      <c r="E289" s="758"/>
      <c r="F289" s="671">
        <f t="shared" si="8"/>
        <v>293.90499999999997</v>
      </c>
      <c r="G289" s="909" t="s">
        <v>36224</v>
      </c>
      <c r="H289" s="908">
        <v>324.97000000000003</v>
      </c>
      <c r="I289" s="909" t="s">
        <v>36771</v>
      </c>
      <c r="J289" s="908">
        <v>262.83999999999997</v>
      </c>
      <c r="K289" s="909"/>
      <c r="L289" s="908"/>
      <c r="M289" s="909"/>
      <c r="N289" s="908"/>
      <c r="O289" s="757"/>
      <c r="P289" s="671"/>
      <c r="Q289" s="671"/>
      <c r="R289" s="671"/>
      <c r="S289" s="671"/>
      <c r="T289" s="757"/>
      <c r="U289" s="671"/>
      <c r="V289" s="760"/>
      <c r="W289" s="671"/>
      <c r="X289" s="672">
        <f t="shared" si="9"/>
        <v>2</v>
      </c>
    </row>
    <row r="290" spans="1:24">
      <c r="A290" s="753" t="s">
        <v>36118</v>
      </c>
      <c r="B290" s="754" t="s">
        <v>35980</v>
      </c>
      <c r="C290" s="755" t="s">
        <v>238</v>
      </c>
      <c r="D290" s="756">
        <v>3</v>
      </c>
      <c r="E290" s="758"/>
      <c r="F290" s="671">
        <f t="shared" si="8"/>
        <v>552.24</v>
      </c>
      <c r="G290" s="909" t="s">
        <v>36224</v>
      </c>
      <c r="H290" s="908">
        <v>552.24</v>
      </c>
      <c r="I290" s="909" t="s">
        <v>36225</v>
      </c>
      <c r="J290" s="908">
        <v>915</v>
      </c>
      <c r="K290" s="909" t="s">
        <v>36771</v>
      </c>
      <c r="L290" s="908">
        <v>411.23</v>
      </c>
      <c r="M290" s="909"/>
      <c r="N290" s="908"/>
      <c r="O290" s="757"/>
      <c r="P290" s="671"/>
      <c r="Q290" s="671"/>
      <c r="R290" s="671"/>
      <c r="S290" s="671"/>
      <c r="T290" s="757"/>
      <c r="U290" s="671"/>
      <c r="V290" s="760"/>
      <c r="W290" s="671"/>
      <c r="X290" s="672">
        <f t="shared" si="9"/>
        <v>3</v>
      </c>
    </row>
    <row r="291" spans="1:24">
      <c r="A291" s="753" t="s">
        <v>36119</v>
      </c>
      <c r="B291" s="754" t="s">
        <v>35981</v>
      </c>
      <c r="C291" s="755" t="s">
        <v>238</v>
      </c>
      <c r="D291" s="756">
        <v>1</v>
      </c>
      <c r="E291" s="758"/>
      <c r="F291" s="671">
        <f t="shared" si="8"/>
        <v>594.72</v>
      </c>
      <c r="G291" s="909" t="s">
        <v>36224</v>
      </c>
      <c r="H291" s="908">
        <v>594.72</v>
      </c>
      <c r="I291" s="909" t="s">
        <v>36225</v>
      </c>
      <c r="J291" s="908">
        <v>1015</v>
      </c>
      <c r="K291" s="909" t="s">
        <v>36771</v>
      </c>
      <c r="L291" s="908">
        <v>521.30999999999995</v>
      </c>
      <c r="M291" s="909"/>
      <c r="N291" s="908"/>
      <c r="O291" s="757"/>
      <c r="P291" s="671"/>
      <c r="Q291" s="671"/>
      <c r="R291" s="671"/>
      <c r="S291" s="671"/>
      <c r="T291" s="757"/>
      <c r="U291" s="671"/>
      <c r="V291" s="760"/>
      <c r="W291" s="671"/>
      <c r="X291" s="672">
        <f t="shared" si="9"/>
        <v>3</v>
      </c>
    </row>
    <row r="292" spans="1:24">
      <c r="A292" s="753" t="s">
        <v>36120</v>
      </c>
      <c r="B292" s="754" t="s">
        <v>36014</v>
      </c>
      <c r="C292" s="755" t="s">
        <v>238</v>
      </c>
      <c r="D292" s="756">
        <v>1</v>
      </c>
      <c r="E292" s="758"/>
      <c r="F292" s="671">
        <f t="shared" si="8"/>
        <v>637.20000000000005</v>
      </c>
      <c r="G292" s="909" t="s">
        <v>36224</v>
      </c>
      <c r="H292" s="908">
        <v>637.20000000000005</v>
      </c>
      <c r="I292" s="909" t="s">
        <v>36225</v>
      </c>
      <c r="J292" s="908">
        <v>1315</v>
      </c>
      <c r="K292" s="909" t="s">
        <v>36771</v>
      </c>
      <c r="L292" s="908">
        <v>576.16999999999996</v>
      </c>
      <c r="M292" s="909"/>
      <c r="N292" s="908"/>
      <c r="O292" s="757"/>
      <c r="P292" s="671"/>
      <c r="Q292" s="671"/>
      <c r="R292" s="671"/>
      <c r="S292" s="671"/>
      <c r="T292" s="757"/>
      <c r="U292" s="671"/>
      <c r="V292" s="760"/>
      <c r="W292" s="671"/>
      <c r="X292" s="672">
        <f t="shared" si="9"/>
        <v>3</v>
      </c>
    </row>
    <row r="293" spans="1:24">
      <c r="A293" s="753" t="s">
        <v>36121</v>
      </c>
      <c r="B293" s="754" t="s">
        <v>35885</v>
      </c>
      <c r="C293" s="755" t="s">
        <v>238</v>
      </c>
      <c r="D293" s="756">
        <v>2</v>
      </c>
      <c r="E293" s="758"/>
      <c r="F293" s="671">
        <f t="shared" si="8"/>
        <v>892.08</v>
      </c>
      <c r="G293" s="909" t="s">
        <v>36224</v>
      </c>
      <c r="H293" s="908">
        <v>892.08</v>
      </c>
      <c r="I293" s="909" t="s">
        <v>36225</v>
      </c>
      <c r="J293" s="908">
        <v>1592</v>
      </c>
      <c r="K293" s="909" t="s">
        <v>36771</v>
      </c>
      <c r="L293" s="908">
        <v>785.63</v>
      </c>
      <c r="M293" s="909"/>
      <c r="N293" s="908"/>
      <c r="O293" s="757"/>
      <c r="P293" s="671"/>
      <c r="Q293" s="671"/>
      <c r="R293" s="671"/>
      <c r="S293" s="671"/>
      <c r="T293" s="757"/>
      <c r="U293" s="671"/>
      <c r="V293" s="760"/>
      <c r="W293" s="671"/>
      <c r="X293" s="672">
        <f t="shared" si="9"/>
        <v>3</v>
      </c>
    </row>
    <row r="294" spans="1:24">
      <c r="A294" s="753" t="s">
        <v>36122</v>
      </c>
      <c r="B294" s="754" t="s">
        <v>35905</v>
      </c>
      <c r="C294" s="755" t="s">
        <v>238</v>
      </c>
      <c r="D294" s="763">
        <v>1</v>
      </c>
      <c r="E294" s="758"/>
      <c r="F294" s="671">
        <f t="shared" si="8"/>
        <v>955.8</v>
      </c>
      <c r="G294" s="909" t="s">
        <v>36224</v>
      </c>
      <c r="H294" s="908">
        <v>955.8</v>
      </c>
      <c r="I294" s="909" t="s">
        <v>36225</v>
      </c>
      <c r="J294" s="908">
        <v>1720</v>
      </c>
      <c r="K294" s="909" t="s">
        <v>36771</v>
      </c>
      <c r="L294" s="908">
        <v>784.55</v>
      </c>
      <c r="M294" s="909"/>
      <c r="N294" s="908"/>
      <c r="O294" s="757"/>
      <c r="P294" s="671"/>
      <c r="Q294" s="671"/>
      <c r="R294" s="671"/>
      <c r="S294" s="671"/>
      <c r="T294" s="757"/>
      <c r="U294" s="671"/>
      <c r="V294" s="760"/>
      <c r="W294" s="671"/>
      <c r="X294" s="672">
        <f t="shared" si="9"/>
        <v>3</v>
      </c>
    </row>
    <row r="295" spans="1:24">
      <c r="A295" s="753" t="s">
        <v>37152</v>
      </c>
      <c r="B295" s="754" t="s">
        <v>37153</v>
      </c>
      <c r="C295" s="755" t="s">
        <v>238</v>
      </c>
      <c r="D295" s="763">
        <v>1</v>
      </c>
      <c r="E295" s="758"/>
      <c r="F295" s="671">
        <f t="shared" si="8"/>
        <v>975.58</v>
      </c>
      <c r="G295" s="909" t="s">
        <v>36224</v>
      </c>
      <c r="H295" s="908">
        <v>918</v>
      </c>
      <c r="I295" s="909" t="s">
        <v>36225</v>
      </c>
      <c r="J295" s="908">
        <v>1430</v>
      </c>
      <c r="K295" s="909" t="s">
        <v>36771</v>
      </c>
      <c r="L295" s="908">
        <v>975.58</v>
      </c>
      <c r="M295" s="909"/>
      <c r="N295" s="908"/>
      <c r="O295" s="757"/>
      <c r="P295" s="671"/>
      <c r="Q295" s="671"/>
      <c r="R295" s="671"/>
      <c r="S295" s="671"/>
      <c r="T295" s="757"/>
      <c r="U295" s="671"/>
      <c r="V295" s="760"/>
      <c r="W295" s="671"/>
      <c r="X295" s="672">
        <f t="shared" si="9"/>
        <v>3</v>
      </c>
    </row>
    <row r="296" spans="1:24">
      <c r="A296" s="753" t="s">
        <v>37154</v>
      </c>
      <c r="B296" s="754" t="s">
        <v>37155</v>
      </c>
      <c r="C296" s="755" t="s">
        <v>238</v>
      </c>
      <c r="D296" s="763">
        <v>1</v>
      </c>
      <c r="E296" s="758"/>
      <c r="F296" s="671">
        <f t="shared" si="8"/>
        <v>1417.905</v>
      </c>
      <c r="G296" s="909" t="s">
        <v>36224</v>
      </c>
      <c r="H296" s="908">
        <v>1195.44</v>
      </c>
      <c r="I296" s="909" t="s">
        <v>36771</v>
      </c>
      <c r="J296" s="908">
        <v>1640.37</v>
      </c>
      <c r="K296" s="909"/>
      <c r="L296" s="908"/>
      <c r="M296" s="909"/>
      <c r="N296" s="908"/>
      <c r="O296" s="757"/>
      <c r="P296" s="671"/>
      <c r="Q296" s="671"/>
      <c r="R296" s="671"/>
      <c r="S296" s="671"/>
      <c r="T296" s="757"/>
      <c r="U296" s="671"/>
      <c r="V296" s="760"/>
      <c r="W296" s="671"/>
      <c r="X296" s="672">
        <f t="shared" si="9"/>
        <v>2</v>
      </c>
    </row>
    <row r="297" spans="1:24" ht="25.5">
      <c r="A297" s="753" t="s">
        <v>37156</v>
      </c>
      <c r="B297" s="754" t="s">
        <v>37699</v>
      </c>
      <c r="C297" s="755" t="s">
        <v>238</v>
      </c>
      <c r="D297" s="763">
        <v>1</v>
      </c>
      <c r="E297" s="758"/>
      <c r="F297" s="671">
        <f t="shared" si="8"/>
        <v>5243.9</v>
      </c>
      <c r="G297" s="909" t="s">
        <v>36224</v>
      </c>
      <c r="H297" s="908">
        <v>5823.41</v>
      </c>
      <c r="I297" s="909" t="s">
        <v>36771</v>
      </c>
      <c r="J297" s="908">
        <v>12596.28</v>
      </c>
      <c r="K297" s="909"/>
      <c r="L297" s="908"/>
      <c r="M297" s="909" t="s">
        <v>36232</v>
      </c>
      <c r="N297" s="908">
        <v>3525</v>
      </c>
      <c r="O297" s="757" t="s">
        <v>36771</v>
      </c>
      <c r="P297" s="671">
        <v>4664.3900000000003</v>
      </c>
      <c r="Q297" s="671"/>
      <c r="R297" s="671"/>
      <c r="S297" s="671"/>
      <c r="T297" s="757" t="s">
        <v>36226</v>
      </c>
      <c r="U297" s="671">
        <v>7044.73</v>
      </c>
      <c r="V297" s="760"/>
      <c r="W297" s="671"/>
      <c r="X297" s="672">
        <f t="shared" si="9"/>
        <v>5</v>
      </c>
    </row>
    <row r="298" spans="1:24">
      <c r="A298" s="753" t="s">
        <v>37158</v>
      </c>
      <c r="B298" s="754" t="s">
        <v>37159</v>
      </c>
      <c r="C298" s="755" t="s">
        <v>238</v>
      </c>
      <c r="D298" s="763">
        <v>1</v>
      </c>
      <c r="E298" s="758">
        <v>317</v>
      </c>
      <c r="F298" s="671">
        <f t="shared" si="8"/>
        <v>11312.45</v>
      </c>
      <c r="G298" s="909" t="s">
        <v>36224</v>
      </c>
      <c r="H298" s="908">
        <v>15647.58</v>
      </c>
      <c r="I298" s="909" t="s">
        <v>36225</v>
      </c>
      <c r="J298" s="908">
        <v>7020</v>
      </c>
      <c r="K298" s="909" t="s">
        <v>36771</v>
      </c>
      <c r="L298" s="908">
        <v>11312.45</v>
      </c>
      <c r="M298" s="909"/>
      <c r="N298" s="908"/>
      <c r="O298" s="757"/>
      <c r="P298" s="671"/>
      <c r="Q298" s="671"/>
      <c r="R298" s="671"/>
      <c r="S298" s="671"/>
      <c r="T298" s="757"/>
      <c r="U298" s="671"/>
      <c r="V298" s="760"/>
      <c r="W298" s="671"/>
      <c r="X298" s="672">
        <f t="shared" si="9"/>
        <v>3</v>
      </c>
    </row>
    <row r="299" spans="1:24" ht="25.5">
      <c r="A299" s="753" t="s">
        <v>36123</v>
      </c>
      <c r="B299" s="754" t="s">
        <v>37700</v>
      </c>
      <c r="C299" s="755" t="s">
        <v>238</v>
      </c>
      <c r="D299" s="763">
        <v>2</v>
      </c>
      <c r="E299" s="758"/>
      <c r="F299" s="671">
        <f t="shared" si="8"/>
        <v>4625.58</v>
      </c>
      <c r="G299" s="909" t="s">
        <v>36224</v>
      </c>
      <c r="H299" s="908">
        <v>6649.73</v>
      </c>
      <c r="I299" s="909"/>
      <c r="J299" s="908"/>
      <c r="K299" s="909" t="s">
        <v>36771</v>
      </c>
      <c r="L299" s="908">
        <v>2601.4299999999998</v>
      </c>
      <c r="M299" s="909"/>
      <c r="N299" s="908"/>
      <c r="O299" s="757"/>
      <c r="P299" s="671"/>
      <c r="Q299" s="671"/>
      <c r="R299" s="671"/>
      <c r="S299" s="671"/>
      <c r="T299" s="757"/>
      <c r="U299" s="671"/>
      <c r="V299" s="760"/>
      <c r="W299" s="671"/>
      <c r="X299" s="672">
        <f t="shared" si="9"/>
        <v>2</v>
      </c>
    </row>
    <row r="300" spans="1:24">
      <c r="A300" s="753" t="s">
        <v>36124</v>
      </c>
      <c r="B300" s="754" t="s">
        <v>36026</v>
      </c>
      <c r="C300" s="755" t="s">
        <v>238</v>
      </c>
      <c r="D300" s="763">
        <v>1</v>
      </c>
      <c r="E300" s="758">
        <v>16</v>
      </c>
      <c r="F300" s="671">
        <f t="shared" si="8"/>
        <v>420.55</v>
      </c>
      <c r="G300" s="909" t="s">
        <v>36224</v>
      </c>
      <c r="H300" s="908">
        <v>420.55</v>
      </c>
      <c r="I300" s="909" t="s">
        <v>36225</v>
      </c>
      <c r="J300" s="908">
        <v>457</v>
      </c>
      <c r="K300" s="909" t="s">
        <v>36771</v>
      </c>
      <c r="L300" s="908">
        <v>249.04</v>
      </c>
      <c r="M300" s="909"/>
      <c r="N300" s="908"/>
      <c r="O300" s="757"/>
      <c r="P300" s="671"/>
      <c r="Q300" s="671"/>
      <c r="R300" s="671"/>
      <c r="S300" s="671"/>
      <c r="T300" s="757"/>
      <c r="U300" s="671"/>
      <c r="V300" s="760"/>
      <c r="W300" s="671"/>
      <c r="X300" s="672">
        <f t="shared" si="9"/>
        <v>3</v>
      </c>
    </row>
    <row r="301" spans="1:24">
      <c r="A301" s="753" t="s">
        <v>36125</v>
      </c>
      <c r="B301" s="754" t="s">
        <v>35961</v>
      </c>
      <c r="C301" s="755" t="s">
        <v>238</v>
      </c>
      <c r="D301" s="763">
        <v>3</v>
      </c>
      <c r="E301" s="758">
        <v>28.5</v>
      </c>
      <c r="F301" s="671">
        <f t="shared" si="8"/>
        <v>590.47</v>
      </c>
      <c r="G301" s="909" t="s">
        <v>36224</v>
      </c>
      <c r="H301" s="908">
        <v>590.47</v>
      </c>
      <c r="I301" s="909" t="s">
        <v>36225</v>
      </c>
      <c r="J301" s="908">
        <v>795</v>
      </c>
      <c r="K301" s="909" t="s">
        <v>36771</v>
      </c>
      <c r="L301" s="908">
        <v>313.77999999999997</v>
      </c>
      <c r="M301" s="909"/>
      <c r="N301" s="908"/>
      <c r="O301" s="757"/>
      <c r="P301" s="671"/>
      <c r="Q301" s="671"/>
      <c r="R301" s="671"/>
      <c r="S301" s="671"/>
      <c r="T301" s="757"/>
      <c r="U301" s="671"/>
      <c r="V301" s="760"/>
      <c r="W301" s="671"/>
      <c r="X301" s="672">
        <f t="shared" si="9"/>
        <v>3</v>
      </c>
    </row>
    <row r="302" spans="1:24">
      <c r="A302" s="753" t="s">
        <v>36126</v>
      </c>
      <c r="B302" s="754" t="s">
        <v>36027</v>
      </c>
      <c r="C302" s="755" t="s">
        <v>238</v>
      </c>
      <c r="D302" s="763">
        <v>1</v>
      </c>
      <c r="E302" s="758">
        <v>26</v>
      </c>
      <c r="F302" s="671">
        <f t="shared" si="8"/>
        <v>602.15</v>
      </c>
      <c r="G302" s="909" t="s">
        <v>36224</v>
      </c>
      <c r="H302" s="908">
        <v>602.15</v>
      </c>
      <c r="I302" s="909" t="s">
        <v>36225</v>
      </c>
      <c r="J302" s="908">
        <v>617</v>
      </c>
      <c r="K302" s="909" t="s">
        <v>36771</v>
      </c>
      <c r="L302" s="908">
        <v>410.09</v>
      </c>
      <c r="M302" s="909"/>
      <c r="N302" s="908"/>
      <c r="O302" s="757"/>
      <c r="P302" s="671"/>
      <c r="Q302" s="671"/>
      <c r="R302" s="671"/>
      <c r="S302" s="671"/>
      <c r="T302" s="757"/>
      <c r="U302" s="671"/>
      <c r="V302" s="760"/>
      <c r="W302" s="671"/>
      <c r="X302" s="672">
        <f t="shared" si="9"/>
        <v>3</v>
      </c>
    </row>
    <row r="303" spans="1:24">
      <c r="A303" s="753" t="s">
        <v>36127</v>
      </c>
      <c r="B303" s="754" t="s">
        <v>35984</v>
      </c>
      <c r="C303" s="755" t="s">
        <v>238</v>
      </c>
      <c r="D303" s="763">
        <v>2</v>
      </c>
      <c r="E303" s="758">
        <v>41</v>
      </c>
      <c r="F303" s="671">
        <f t="shared" si="8"/>
        <v>896.33</v>
      </c>
      <c r="G303" s="909" t="s">
        <v>36224</v>
      </c>
      <c r="H303" s="908">
        <v>896.33</v>
      </c>
      <c r="I303" s="909" t="s">
        <v>36225</v>
      </c>
      <c r="J303" s="908">
        <v>915</v>
      </c>
      <c r="K303" s="909" t="s">
        <v>36771</v>
      </c>
      <c r="L303" s="908">
        <v>510.04</v>
      </c>
      <c r="M303" s="909"/>
      <c r="N303" s="908"/>
      <c r="O303" s="757"/>
      <c r="P303" s="671"/>
      <c r="Q303" s="671"/>
      <c r="R303" s="671"/>
      <c r="S303" s="671"/>
      <c r="T303" s="757"/>
      <c r="U303" s="671"/>
      <c r="V303" s="760"/>
      <c r="W303" s="671"/>
      <c r="X303" s="672">
        <f t="shared" si="9"/>
        <v>3</v>
      </c>
    </row>
    <row r="304" spans="1:24">
      <c r="A304" s="753" t="s">
        <v>36128</v>
      </c>
      <c r="B304" s="754" t="s">
        <v>36028</v>
      </c>
      <c r="C304" s="755" t="s">
        <v>238</v>
      </c>
      <c r="D304" s="763">
        <v>1</v>
      </c>
      <c r="E304" s="758">
        <v>48</v>
      </c>
      <c r="F304" s="671">
        <f t="shared" si="8"/>
        <v>798</v>
      </c>
      <c r="G304" s="909" t="s">
        <v>36224</v>
      </c>
      <c r="H304" s="908">
        <v>870.84</v>
      </c>
      <c r="I304" s="909" t="s">
        <v>36225</v>
      </c>
      <c r="J304" s="908">
        <v>798</v>
      </c>
      <c r="K304" s="909" t="s">
        <v>36771</v>
      </c>
      <c r="L304" s="908">
        <v>524.97</v>
      </c>
      <c r="M304" s="909"/>
      <c r="N304" s="908"/>
      <c r="O304" s="757"/>
      <c r="P304" s="671"/>
      <c r="Q304" s="671"/>
      <c r="R304" s="671"/>
      <c r="S304" s="671"/>
      <c r="T304" s="757"/>
      <c r="U304" s="671"/>
      <c r="V304" s="760"/>
      <c r="W304" s="671"/>
      <c r="X304" s="672">
        <f t="shared" si="9"/>
        <v>3</v>
      </c>
    </row>
    <row r="305" spans="1:24">
      <c r="A305" s="753" t="s">
        <v>36129</v>
      </c>
      <c r="B305" s="754" t="s">
        <v>35999</v>
      </c>
      <c r="C305" s="755" t="s">
        <v>238</v>
      </c>
      <c r="D305" s="763">
        <v>1</v>
      </c>
      <c r="E305" s="758">
        <v>71</v>
      </c>
      <c r="F305" s="671">
        <f t="shared" si="8"/>
        <v>1903.4</v>
      </c>
      <c r="G305" s="909" t="s">
        <v>36224</v>
      </c>
      <c r="H305" s="908">
        <v>1903.4</v>
      </c>
      <c r="I305" s="909" t="s">
        <v>36225</v>
      </c>
      <c r="J305" s="908">
        <v>1942</v>
      </c>
      <c r="K305" s="909" t="s">
        <v>36771</v>
      </c>
      <c r="L305" s="908">
        <v>944.52</v>
      </c>
      <c r="M305" s="925"/>
      <c r="N305" s="908"/>
      <c r="O305" s="760"/>
      <c r="P305" s="671"/>
      <c r="Q305" s="671"/>
      <c r="R305" s="671"/>
      <c r="S305" s="671"/>
      <c r="T305" s="760"/>
      <c r="U305" s="671"/>
      <c r="V305" s="760"/>
      <c r="W305" s="671"/>
      <c r="X305" s="672">
        <f t="shared" si="9"/>
        <v>3</v>
      </c>
    </row>
    <row r="306" spans="1:24">
      <c r="A306" s="753" t="s">
        <v>37160</v>
      </c>
      <c r="B306" s="754" t="s">
        <v>37161</v>
      </c>
      <c r="C306" s="755" t="s">
        <v>238</v>
      </c>
      <c r="D306" s="763">
        <v>1</v>
      </c>
      <c r="E306" s="758">
        <v>73</v>
      </c>
      <c r="F306" s="671">
        <f t="shared" si="8"/>
        <v>1926.9</v>
      </c>
      <c r="G306" s="909" t="s">
        <v>36224</v>
      </c>
      <c r="H306" s="908">
        <v>1926.9</v>
      </c>
      <c r="I306" s="909"/>
      <c r="J306" s="908"/>
      <c r="K306" s="909"/>
      <c r="L306" s="908"/>
      <c r="M306" s="925"/>
      <c r="N306" s="908"/>
      <c r="O306" s="760"/>
      <c r="P306" s="671"/>
      <c r="Q306" s="671"/>
      <c r="R306" s="671"/>
      <c r="S306" s="671"/>
      <c r="T306" s="760"/>
      <c r="U306" s="671"/>
      <c r="V306" s="760"/>
      <c r="W306" s="671"/>
      <c r="X306" s="672">
        <f t="shared" si="9"/>
        <v>1</v>
      </c>
    </row>
    <row r="307" spans="1:24">
      <c r="A307" s="753" t="s">
        <v>36130</v>
      </c>
      <c r="B307" s="754" t="s">
        <v>36030</v>
      </c>
      <c r="C307" s="755" t="s">
        <v>238</v>
      </c>
      <c r="D307" s="763">
        <v>1</v>
      </c>
      <c r="E307" s="758">
        <v>67</v>
      </c>
      <c r="F307" s="671">
        <f t="shared" si="8"/>
        <v>1879.9</v>
      </c>
      <c r="G307" s="909" t="s">
        <v>36224</v>
      </c>
      <c r="H307" s="908">
        <v>1879.9</v>
      </c>
      <c r="I307" s="909" t="s">
        <v>36225</v>
      </c>
      <c r="J307" s="908">
        <v>1942</v>
      </c>
      <c r="K307" s="909" t="s">
        <v>36771</v>
      </c>
      <c r="L307" s="908">
        <v>1388.57</v>
      </c>
      <c r="M307" s="909"/>
      <c r="N307" s="908"/>
      <c r="O307" s="757"/>
      <c r="P307" s="671"/>
      <c r="Q307" s="671"/>
      <c r="R307" s="671"/>
      <c r="S307" s="671"/>
      <c r="T307" s="757"/>
      <c r="U307" s="671"/>
      <c r="V307" s="760"/>
      <c r="W307" s="671"/>
      <c r="X307" s="672">
        <f t="shared" si="9"/>
        <v>3</v>
      </c>
    </row>
    <row r="308" spans="1:24">
      <c r="A308" s="753" t="s">
        <v>36131</v>
      </c>
      <c r="B308" s="754" t="s">
        <v>35915</v>
      </c>
      <c r="C308" s="755" t="s">
        <v>238</v>
      </c>
      <c r="D308" s="763">
        <v>3</v>
      </c>
      <c r="E308" s="758">
        <v>92</v>
      </c>
      <c r="F308" s="671">
        <f t="shared" si="8"/>
        <v>2455</v>
      </c>
      <c r="G308" s="909" t="s">
        <v>36224</v>
      </c>
      <c r="H308" s="908">
        <v>2578.4</v>
      </c>
      <c r="I308" s="909" t="s">
        <v>36225</v>
      </c>
      <c r="J308" s="908">
        <v>2455</v>
      </c>
      <c r="K308" s="909" t="s">
        <v>36771</v>
      </c>
      <c r="L308" s="908">
        <v>1666.96</v>
      </c>
      <c r="M308" s="909"/>
      <c r="N308" s="908"/>
      <c r="O308" s="757"/>
      <c r="P308" s="671"/>
      <c r="Q308" s="671"/>
      <c r="R308" s="671"/>
      <c r="S308" s="671"/>
      <c r="T308" s="757"/>
      <c r="U308" s="671"/>
      <c r="V308" s="760"/>
      <c r="W308" s="671"/>
      <c r="X308" s="672">
        <f t="shared" si="9"/>
        <v>3</v>
      </c>
    </row>
    <row r="309" spans="1:24">
      <c r="A309" s="753" t="s">
        <v>36132</v>
      </c>
      <c r="B309" s="754" t="s">
        <v>35923</v>
      </c>
      <c r="C309" s="755" t="s">
        <v>238</v>
      </c>
      <c r="D309" s="756">
        <v>3</v>
      </c>
      <c r="E309" s="758">
        <v>100</v>
      </c>
      <c r="F309" s="671">
        <f t="shared" si="8"/>
        <v>1989</v>
      </c>
      <c r="G309" s="909" t="s">
        <v>36224</v>
      </c>
      <c r="H309" s="908">
        <v>2511.62</v>
      </c>
      <c r="I309" s="909" t="s">
        <v>36225</v>
      </c>
      <c r="J309" s="908">
        <v>1989</v>
      </c>
      <c r="K309" s="909" t="s">
        <v>36771</v>
      </c>
      <c r="L309" s="908">
        <v>1813.3</v>
      </c>
      <c r="M309" s="909"/>
      <c r="N309" s="908"/>
      <c r="O309" s="757"/>
      <c r="P309" s="671"/>
      <c r="Q309" s="671"/>
      <c r="R309" s="671"/>
      <c r="S309" s="671"/>
      <c r="T309" s="757"/>
      <c r="U309" s="671"/>
      <c r="V309" s="760"/>
      <c r="W309" s="671"/>
      <c r="X309" s="672">
        <f t="shared" si="9"/>
        <v>3</v>
      </c>
    </row>
    <row r="310" spans="1:24">
      <c r="A310" s="753" t="s">
        <v>36133</v>
      </c>
      <c r="B310" s="754" t="s">
        <v>36031</v>
      </c>
      <c r="C310" s="755" t="s">
        <v>238</v>
      </c>
      <c r="D310" s="756">
        <v>1</v>
      </c>
      <c r="E310" s="758">
        <v>138</v>
      </c>
      <c r="F310" s="671">
        <f t="shared" si="8"/>
        <v>3586.32</v>
      </c>
      <c r="G310" s="909" t="s">
        <v>36224</v>
      </c>
      <c r="H310" s="908">
        <v>3586.32</v>
      </c>
      <c r="I310" s="909" t="s">
        <v>36225</v>
      </c>
      <c r="J310" s="908">
        <v>3510</v>
      </c>
      <c r="K310" s="909" t="s">
        <v>36771</v>
      </c>
      <c r="L310" s="908">
        <v>8992.3799999999992</v>
      </c>
      <c r="M310" s="909"/>
      <c r="N310" s="908"/>
      <c r="O310" s="757"/>
      <c r="P310" s="671"/>
      <c r="Q310" s="671"/>
      <c r="R310" s="671"/>
      <c r="S310" s="671"/>
      <c r="T310" s="757"/>
      <c r="U310" s="671"/>
      <c r="V310" s="760"/>
      <c r="W310" s="671"/>
      <c r="X310" s="672">
        <f t="shared" si="9"/>
        <v>3</v>
      </c>
    </row>
    <row r="311" spans="1:24">
      <c r="A311" s="753" t="s">
        <v>37162</v>
      </c>
      <c r="B311" s="754" t="s">
        <v>37163</v>
      </c>
      <c r="C311" s="755" t="s">
        <v>238</v>
      </c>
      <c r="D311" s="756">
        <v>1</v>
      </c>
      <c r="E311" s="758">
        <v>207</v>
      </c>
      <c r="F311" s="671">
        <f t="shared" si="8"/>
        <v>8051.9650000000001</v>
      </c>
      <c r="G311" s="909" t="s">
        <v>36224</v>
      </c>
      <c r="H311" s="908">
        <v>5761.21</v>
      </c>
      <c r="I311" s="909" t="s">
        <v>36771</v>
      </c>
      <c r="J311" s="908">
        <v>10342.719999999999</v>
      </c>
      <c r="K311" s="909"/>
      <c r="L311" s="908"/>
      <c r="M311" s="926"/>
      <c r="N311" s="908"/>
      <c r="O311" s="766"/>
      <c r="P311" s="671"/>
      <c r="Q311" s="671"/>
      <c r="R311" s="671"/>
      <c r="S311" s="671"/>
      <c r="T311" s="766"/>
      <c r="U311" s="671"/>
      <c r="V311" s="760"/>
      <c r="W311" s="671"/>
      <c r="X311" s="672">
        <f t="shared" si="9"/>
        <v>2</v>
      </c>
    </row>
    <row r="312" spans="1:24">
      <c r="A312" s="753" t="s">
        <v>36134</v>
      </c>
      <c r="B312" s="754" t="s">
        <v>36004</v>
      </c>
      <c r="C312" s="755" t="s">
        <v>238</v>
      </c>
      <c r="D312" s="756">
        <v>1</v>
      </c>
      <c r="E312" s="758">
        <v>142</v>
      </c>
      <c r="F312" s="671">
        <f t="shared" si="8"/>
        <v>4270</v>
      </c>
      <c r="G312" s="909" t="s">
        <v>36224</v>
      </c>
      <c r="H312" s="908">
        <v>3570.17</v>
      </c>
      <c r="I312" s="909" t="s">
        <v>36225</v>
      </c>
      <c r="J312" s="908">
        <v>4270</v>
      </c>
      <c r="K312" s="909" t="s">
        <v>36771</v>
      </c>
      <c r="L312" s="908">
        <v>9050.5499999999993</v>
      </c>
      <c r="M312" s="926"/>
      <c r="N312" s="908"/>
      <c r="O312" s="766"/>
      <c r="P312" s="671"/>
      <c r="Q312" s="671"/>
      <c r="R312" s="671"/>
      <c r="S312" s="671"/>
      <c r="T312" s="766"/>
      <c r="U312" s="671"/>
      <c r="V312" s="760"/>
      <c r="W312" s="671"/>
      <c r="X312" s="672">
        <f t="shared" si="9"/>
        <v>3</v>
      </c>
    </row>
    <row r="313" spans="1:24">
      <c r="A313" s="753" t="s">
        <v>37164</v>
      </c>
      <c r="B313" s="754" t="s">
        <v>37165</v>
      </c>
      <c r="C313" s="755" t="s">
        <v>238</v>
      </c>
      <c r="D313" s="756">
        <v>1</v>
      </c>
      <c r="E313" s="758">
        <v>234</v>
      </c>
      <c r="F313" s="671">
        <f t="shared" si="8"/>
        <v>10331.315000000001</v>
      </c>
      <c r="G313" s="909" t="s">
        <v>36224</v>
      </c>
      <c r="H313" s="908">
        <v>7376.64</v>
      </c>
      <c r="I313" s="909" t="s">
        <v>36771</v>
      </c>
      <c r="J313" s="908">
        <v>13285.99</v>
      </c>
      <c r="K313" s="909"/>
      <c r="L313" s="908"/>
      <c r="M313" s="909"/>
      <c r="N313" s="908"/>
      <c r="O313" s="757"/>
      <c r="P313" s="671"/>
      <c r="Q313" s="671"/>
      <c r="R313" s="671"/>
      <c r="S313" s="671"/>
      <c r="T313" s="757"/>
      <c r="U313" s="671"/>
      <c r="V313" s="760"/>
      <c r="W313" s="671"/>
      <c r="X313" s="672">
        <f t="shared" si="9"/>
        <v>2</v>
      </c>
    </row>
    <row r="314" spans="1:24">
      <c r="A314" s="753" t="s">
        <v>37166</v>
      </c>
      <c r="B314" s="754" t="s">
        <v>37167</v>
      </c>
      <c r="C314" s="755" t="s">
        <v>238</v>
      </c>
      <c r="D314" s="756">
        <v>1</v>
      </c>
      <c r="E314" s="758">
        <v>350</v>
      </c>
      <c r="F314" s="671">
        <f t="shared" si="8"/>
        <v>8647.58</v>
      </c>
      <c r="G314" s="909" t="s">
        <v>36224</v>
      </c>
      <c r="H314" s="908">
        <v>8647.58</v>
      </c>
      <c r="I314" s="909" t="s">
        <v>36225</v>
      </c>
      <c r="J314" s="908">
        <v>8134</v>
      </c>
      <c r="K314" s="909" t="s">
        <v>36771</v>
      </c>
      <c r="L314" s="908">
        <v>16433.72</v>
      </c>
      <c r="M314" s="909"/>
      <c r="N314" s="908"/>
      <c r="O314" s="757"/>
      <c r="P314" s="671"/>
      <c r="Q314" s="671"/>
      <c r="R314" s="671"/>
      <c r="S314" s="671"/>
      <c r="T314" s="757"/>
      <c r="U314" s="671"/>
      <c r="V314" s="760"/>
      <c r="W314" s="671"/>
      <c r="X314" s="672">
        <f t="shared" si="9"/>
        <v>3</v>
      </c>
    </row>
    <row r="315" spans="1:24">
      <c r="A315" s="753" t="s">
        <v>37168</v>
      </c>
      <c r="B315" s="754" t="s">
        <v>37169</v>
      </c>
      <c r="C315" s="755" t="s">
        <v>238</v>
      </c>
      <c r="D315" s="756">
        <v>1</v>
      </c>
      <c r="E315" s="758">
        <v>41</v>
      </c>
      <c r="F315" s="671">
        <f t="shared" si="8"/>
        <v>1165.23</v>
      </c>
      <c r="G315" s="909" t="s">
        <v>36224</v>
      </c>
      <c r="H315" s="908">
        <v>1165.23</v>
      </c>
      <c r="I315" s="909"/>
      <c r="J315" s="908"/>
      <c r="K315" s="909"/>
      <c r="L315" s="908"/>
      <c r="M315" s="909"/>
      <c r="N315" s="908"/>
      <c r="O315" s="757"/>
      <c r="P315" s="671"/>
      <c r="Q315" s="671"/>
      <c r="R315" s="671"/>
      <c r="S315" s="671"/>
      <c r="T315" s="757"/>
      <c r="U315" s="671"/>
      <c r="V315" s="760"/>
      <c r="W315" s="671"/>
      <c r="X315" s="672">
        <f t="shared" si="9"/>
        <v>1</v>
      </c>
    </row>
    <row r="316" spans="1:24">
      <c r="A316" s="753" t="s">
        <v>37170</v>
      </c>
      <c r="B316" s="754" t="s">
        <v>37171</v>
      </c>
      <c r="C316" s="755" t="s">
        <v>238</v>
      </c>
      <c r="D316" s="756">
        <v>2</v>
      </c>
      <c r="E316" s="758">
        <v>44</v>
      </c>
      <c r="F316" s="671">
        <f t="shared" si="8"/>
        <v>1311.57</v>
      </c>
      <c r="G316" s="909" t="s">
        <v>36224</v>
      </c>
      <c r="H316" s="908">
        <v>1311.57</v>
      </c>
      <c r="I316" s="909"/>
      <c r="J316" s="908"/>
      <c r="K316" s="909"/>
      <c r="L316" s="908"/>
      <c r="M316" s="925"/>
      <c r="N316" s="908"/>
      <c r="O316" s="760"/>
      <c r="P316" s="671"/>
      <c r="Q316" s="671"/>
      <c r="R316" s="671"/>
      <c r="S316" s="671"/>
      <c r="T316" s="760"/>
      <c r="U316" s="671"/>
      <c r="V316" s="760"/>
      <c r="W316" s="671"/>
      <c r="X316" s="672">
        <f t="shared" si="9"/>
        <v>1</v>
      </c>
    </row>
    <row r="317" spans="1:24">
      <c r="A317" s="753" t="s">
        <v>37172</v>
      </c>
      <c r="B317" s="754" t="s">
        <v>37173</v>
      </c>
      <c r="C317" s="755" t="s">
        <v>238</v>
      </c>
      <c r="D317" s="756">
        <v>1</v>
      </c>
      <c r="E317" s="758">
        <v>48</v>
      </c>
      <c r="F317" s="671">
        <f t="shared" si="8"/>
        <v>1132.0899999999999</v>
      </c>
      <c r="G317" s="909" t="s">
        <v>36224</v>
      </c>
      <c r="H317" s="908">
        <v>1132.0899999999999</v>
      </c>
      <c r="I317" s="909"/>
      <c r="J317" s="908"/>
      <c r="K317" s="909"/>
      <c r="L317" s="908"/>
      <c r="M317" s="909"/>
      <c r="N317" s="908"/>
      <c r="O317" s="757"/>
      <c r="P317" s="671"/>
      <c r="Q317" s="671"/>
      <c r="R317" s="671"/>
      <c r="S317" s="671"/>
      <c r="T317" s="757"/>
      <c r="U317" s="671"/>
      <c r="V317" s="760"/>
      <c r="W317" s="671"/>
      <c r="X317" s="672">
        <f t="shared" si="9"/>
        <v>1</v>
      </c>
    </row>
    <row r="318" spans="1:24">
      <c r="A318" s="753" t="s">
        <v>36135</v>
      </c>
      <c r="B318" s="754" t="s">
        <v>35914</v>
      </c>
      <c r="C318" s="755" t="s">
        <v>238</v>
      </c>
      <c r="D318" s="756">
        <v>4</v>
      </c>
      <c r="E318" s="758">
        <v>92</v>
      </c>
      <c r="F318" s="671">
        <f t="shared" si="8"/>
        <v>2525</v>
      </c>
      <c r="G318" s="909" t="s">
        <v>36224</v>
      </c>
      <c r="H318" s="908">
        <v>3223</v>
      </c>
      <c r="I318" s="909" t="s">
        <v>36225</v>
      </c>
      <c r="J318" s="908">
        <v>2525</v>
      </c>
      <c r="K318" s="909" t="s">
        <v>36771</v>
      </c>
      <c r="L318" s="908">
        <v>1671.4</v>
      </c>
      <c r="M318" s="925"/>
      <c r="N318" s="908"/>
      <c r="O318" s="760"/>
      <c r="P318" s="671"/>
      <c r="Q318" s="671"/>
      <c r="R318" s="671"/>
      <c r="S318" s="671"/>
      <c r="T318" s="760"/>
      <c r="U318" s="671"/>
      <c r="V318" s="760"/>
      <c r="W318" s="671"/>
      <c r="X318" s="672">
        <f t="shared" si="9"/>
        <v>3</v>
      </c>
    </row>
    <row r="319" spans="1:24">
      <c r="A319" s="753" t="s">
        <v>36136</v>
      </c>
      <c r="B319" s="754" t="s">
        <v>35922</v>
      </c>
      <c r="C319" s="755" t="s">
        <v>238</v>
      </c>
      <c r="D319" s="756">
        <v>4</v>
      </c>
      <c r="E319" s="758">
        <v>100</v>
      </c>
      <c r="F319" s="671">
        <f t="shared" si="8"/>
        <v>2511.62</v>
      </c>
      <c r="G319" s="909" t="s">
        <v>36224</v>
      </c>
      <c r="H319" s="908">
        <v>2511.62</v>
      </c>
      <c r="I319" s="909" t="s">
        <v>36225</v>
      </c>
      <c r="J319" s="908">
        <v>2912</v>
      </c>
      <c r="K319" s="909" t="s">
        <v>36771</v>
      </c>
      <c r="L319" s="908">
        <v>1809.68</v>
      </c>
      <c r="M319" s="909"/>
      <c r="N319" s="908"/>
      <c r="O319" s="757"/>
      <c r="P319" s="671"/>
      <c r="Q319" s="671"/>
      <c r="R319" s="671"/>
      <c r="S319" s="671"/>
      <c r="T319" s="757"/>
      <c r="U319" s="671"/>
      <c r="V319" s="760"/>
      <c r="W319" s="671"/>
      <c r="X319" s="672">
        <f t="shared" si="9"/>
        <v>3</v>
      </c>
    </row>
    <row r="320" spans="1:24">
      <c r="A320" s="753" t="s">
        <v>37174</v>
      </c>
      <c r="B320" s="754" t="s">
        <v>37175</v>
      </c>
      <c r="C320" s="755" t="s">
        <v>238</v>
      </c>
      <c r="D320" s="756">
        <v>1</v>
      </c>
      <c r="E320" s="758"/>
      <c r="F320" s="671">
        <f t="shared" si="8"/>
        <v>7993.0515000000005</v>
      </c>
      <c r="G320" s="909" t="s">
        <v>37176</v>
      </c>
      <c r="H320" s="908">
        <v>8202.2000000000007</v>
      </c>
      <c r="I320" s="909" t="s">
        <v>37177</v>
      </c>
      <c r="J320" s="908">
        <f>7612.43*1.05</f>
        <v>7993.0515000000005</v>
      </c>
      <c r="K320" s="909" t="s">
        <v>36224</v>
      </c>
      <c r="L320" s="908">
        <v>6258.66</v>
      </c>
      <c r="M320" s="909"/>
      <c r="N320" s="908"/>
      <c r="O320" s="757"/>
      <c r="P320" s="671"/>
      <c r="Q320" s="671"/>
      <c r="R320" s="671"/>
      <c r="S320" s="671"/>
      <c r="T320" s="757"/>
      <c r="U320" s="671"/>
      <c r="V320" s="760"/>
      <c r="W320" s="671"/>
      <c r="X320" s="672">
        <f t="shared" si="9"/>
        <v>3</v>
      </c>
    </row>
    <row r="321" spans="1:24">
      <c r="A321" s="753" t="s">
        <v>37178</v>
      </c>
      <c r="B321" s="754" t="s">
        <v>37179</v>
      </c>
      <c r="C321" s="755" t="s">
        <v>238</v>
      </c>
      <c r="D321" s="756">
        <v>24</v>
      </c>
      <c r="E321" s="757"/>
      <c r="F321" s="671">
        <f t="shared" si="8"/>
        <v>3.82</v>
      </c>
      <c r="G321" s="909"/>
      <c r="H321" s="908">
        <v>3.82</v>
      </c>
      <c r="I321" s="909"/>
      <c r="J321" s="908"/>
      <c r="K321" s="909"/>
      <c r="L321" s="908"/>
      <c r="M321" s="909"/>
      <c r="N321" s="908"/>
      <c r="O321" s="757"/>
      <c r="P321" s="671"/>
      <c r="Q321" s="671"/>
      <c r="R321" s="671"/>
      <c r="S321" s="671"/>
      <c r="T321" s="757"/>
      <c r="U321" s="671"/>
      <c r="V321" s="760"/>
      <c r="W321" s="671"/>
      <c r="X321" s="672">
        <f t="shared" si="9"/>
        <v>1</v>
      </c>
    </row>
    <row r="322" spans="1:24">
      <c r="A322" s="753" t="s">
        <v>37180</v>
      </c>
      <c r="B322" s="754" t="s">
        <v>37181</v>
      </c>
      <c r="C322" s="755" t="s">
        <v>238</v>
      </c>
      <c r="D322" s="756">
        <v>1</v>
      </c>
      <c r="E322" s="758">
        <v>24</v>
      </c>
      <c r="F322" s="671">
        <f t="shared" si="8"/>
        <v>422.16999999999996</v>
      </c>
      <c r="G322" s="909" t="s">
        <v>36224</v>
      </c>
      <c r="H322" s="908">
        <v>572.54999999999995</v>
      </c>
      <c r="I322" s="909" t="s">
        <v>36771</v>
      </c>
      <c r="J322" s="908">
        <v>271.79000000000002</v>
      </c>
      <c r="K322" s="909"/>
      <c r="L322" s="908"/>
      <c r="M322" s="909"/>
      <c r="N322" s="908"/>
      <c r="O322" s="757"/>
      <c r="P322" s="671"/>
      <c r="Q322" s="671"/>
      <c r="R322" s="671"/>
      <c r="S322" s="671"/>
      <c r="T322" s="757"/>
      <c r="U322" s="671"/>
      <c r="V322" s="760"/>
      <c r="W322" s="671"/>
      <c r="X322" s="672">
        <f t="shared" si="9"/>
        <v>2</v>
      </c>
    </row>
    <row r="323" spans="1:24">
      <c r="A323" s="753" t="s">
        <v>37182</v>
      </c>
      <c r="B323" s="754" t="s">
        <v>37183</v>
      </c>
      <c r="C323" s="755" t="s">
        <v>238</v>
      </c>
      <c r="D323" s="756">
        <v>1</v>
      </c>
      <c r="E323" s="758">
        <v>43</v>
      </c>
      <c r="F323" s="671">
        <f t="shared" ref="F323:F386" si="10">IFERROR(MEDIAN(G323:P323),0)</f>
        <v>739.2</v>
      </c>
      <c r="G323" s="909" t="s">
        <v>36224</v>
      </c>
      <c r="H323" s="908">
        <v>739.2</v>
      </c>
      <c r="I323" s="909" t="s">
        <v>36225</v>
      </c>
      <c r="J323" s="908">
        <v>920</v>
      </c>
      <c r="K323" s="909" t="s">
        <v>36771</v>
      </c>
      <c r="L323" s="908">
        <v>410.09</v>
      </c>
      <c r="M323" s="909"/>
      <c r="N323" s="908"/>
      <c r="O323" s="757"/>
      <c r="P323" s="671"/>
      <c r="Q323" s="671"/>
      <c r="R323" s="671"/>
      <c r="S323" s="671"/>
      <c r="T323" s="757"/>
      <c r="U323" s="671"/>
      <c r="V323" s="760"/>
      <c r="W323" s="671"/>
      <c r="X323" s="672">
        <f t="shared" si="9"/>
        <v>3</v>
      </c>
    </row>
    <row r="324" spans="1:24">
      <c r="A324" s="753" t="s">
        <v>36137</v>
      </c>
      <c r="B324" s="754" t="s">
        <v>35884</v>
      </c>
      <c r="C324" s="755" t="s">
        <v>238</v>
      </c>
      <c r="D324" s="756">
        <v>1</v>
      </c>
      <c r="E324" s="758">
        <v>56</v>
      </c>
      <c r="F324" s="671">
        <f t="shared" si="10"/>
        <v>1150.05</v>
      </c>
      <c r="G324" s="909" t="s">
        <v>36224</v>
      </c>
      <c r="H324" s="908">
        <v>1150.05</v>
      </c>
      <c r="I324" s="909" t="s">
        <v>36225</v>
      </c>
      <c r="J324" s="908">
        <v>1875</v>
      </c>
      <c r="K324" s="909" t="s">
        <v>36771</v>
      </c>
      <c r="L324" s="908">
        <v>772.58</v>
      </c>
      <c r="M324" s="909"/>
      <c r="N324" s="908"/>
      <c r="O324" s="757"/>
      <c r="P324" s="671"/>
      <c r="Q324" s="671"/>
      <c r="R324" s="671"/>
      <c r="S324" s="671"/>
      <c r="T324" s="757"/>
      <c r="U324" s="671"/>
      <c r="V324" s="760"/>
      <c r="W324" s="671"/>
      <c r="X324" s="672">
        <f t="shared" si="9"/>
        <v>3</v>
      </c>
    </row>
    <row r="325" spans="1:24">
      <c r="A325" s="753" t="s">
        <v>37184</v>
      </c>
      <c r="B325" s="754" t="s">
        <v>37185</v>
      </c>
      <c r="C325" s="755" t="s">
        <v>238</v>
      </c>
      <c r="D325" s="756">
        <v>1</v>
      </c>
      <c r="E325" s="758">
        <v>43</v>
      </c>
      <c r="F325" s="671">
        <f t="shared" si="10"/>
        <v>739.2</v>
      </c>
      <c r="G325" s="909" t="s">
        <v>36224</v>
      </c>
      <c r="H325" s="908">
        <v>739.2</v>
      </c>
      <c r="I325" s="909"/>
      <c r="J325" s="908"/>
      <c r="K325" s="909"/>
      <c r="L325" s="908"/>
      <c r="M325" s="909"/>
      <c r="N325" s="908"/>
      <c r="O325" s="757"/>
      <c r="P325" s="671"/>
      <c r="Q325" s="671"/>
      <c r="R325" s="671"/>
      <c r="S325" s="671"/>
      <c r="T325" s="757"/>
      <c r="U325" s="671"/>
      <c r="V325" s="760"/>
      <c r="W325" s="671"/>
      <c r="X325" s="672">
        <f t="shared" ref="X325:X396" si="11">COUNT(G325:W325)</f>
        <v>1</v>
      </c>
    </row>
    <row r="326" spans="1:24">
      <c r="A326" s="753" t="s">
        <v>37186</v>
      </c>
      <c r="B326" s="754" t="s">
        <v>37187</v>
      </c>
      <c r="C326" s="755" t="s">
        <v>238</v>
      </c>
      <c r="D326" s="756">
        <v>2</v>
      </c>
      <c r="E326" s="757"/>
      <c r="F326" s="671">
        <f t="shared" si="10"/>
        <v>6.76</v>
      </c>
      <c r="G326" s="909"/>
      <c r="H326" s="908">
        <v>6.76</v>
      </c>
      <c r="I326" s="909"/>
      <c r="J326" s="908"/>
      <c r="K326" s="909"/>
      <c r="L326" s="908"/>
      <c r="M326" s="909"/>
      <c r="N326" s="908"/>
      <c r="O326" s="757"/>
      <c r="P326" s="671"/>
      <c r="Q326" s="671"/>
      <c r="R326" s="671"/>
      <c r="S326" s="671"/>
      <c r="T326" s="757"/>
      <c r="U326" s="671"/>
      <c r="V326" s="760"/>
      <c r="W326" s="671"/>
      <c r="X326" s="672">
        <f t="shared" si="11"/>
        <v>1</v>
      </c>
    </row>
    <row r="327" spans="1:24">
      <c r="A327" s="753" t="s">
        <v>37188</v>
      </c>
      <c r="B327" s="754" t="s">
        <v>37189</v>
      </c>
      <c r="C327" s="755" t="s">
        <v>238</v>
      </c>
      <c r="D327" s="756">
        <v>1</v>
      </c>
      <c r="E327" s="757"/>
      <c r="F327" s="671">
        <f t="shared" si="10"/>
        <v>26.75</v>
      </c>
      <c r="G327" s="909"/>
      <c r="H327" s="908">
        <v>26.75</v>
      </c>
      <c r="I327" s="909"/>
      <c r="J327" s="908"/>
      <c r="K327" s="909"/>
      <c r="L327" s="908"/>
      <c r="M327" s="909"/>
      <c r="N327" s="908"/>
      <c r="O327" s="757"/>
      <c r="P327" s="671"/>
      <c r="Q327" s="671"/>
      <c r="R327" s="671"/>
      <c r="S327" s="671"/>
      <c r="T327" s="757"/>
      <c r="U327" s="671"/>
      <c r="V327" s="760"/>
      <c r="W327" s="671"/>
      <c r="X327" s="672">
        <f t="shared" si="11"/>
        <v>1</v>
      </c>
    </row>
    <row r="328" spans="1:24">
      <c r="A328" s="753" t="s">
        <v>37190</v>
      </c>
      <c r="B328" s="754" t="s">
        <v>37191</v>
      </c>
      <c r="C328" s="755" t="s">
        <v>238</v>
      </c>
      <c r="D328" s="756">
        <v>1</v>
      </c>
      <c r="E328" s="757"/>
      <c r="F328" s="671">
        <f t="shared" si="10"/>
        <v>1580</v>
      </c>
      <c r="G328" s="909"/>
      <c r="H328" s="908">
        <v>1580</v>
      </c>
      <c r="I328" s="909"/>
      <c r="J328" s="908"/>
      <c r="K328" s="909"/>
      <c r="L328" s="908"/>
      <c r="M328" s="909"/>
      <c r="N328" s="908"/>
      <c r="O328" s="757"/>
      <c r="P328" s="671"/>
      <c r="Q328" s="671"/>
      <c r="R328" s="671"/>
      <c r="S328" s="671"/>
      <c r="T328" s="757"/>
      <c r="U328" s="671"/>
      <c r="V328" s="760"/>
      <c r="W328" s="671"/>
      <c r="X328" s="672">
        <f t="shared" si="11"/>
        <v>1</v>
      </c>
    </row>
    <row r="329" spans="1:24">
      <c r="A329" s="753" t="s">
        <v>37192</v>
      </c>
      <c r="B329" s="754" t="s">
        <v>37193</v>
      </c>
      <c r="C329" s="755" t="s">
        <v>238</v>
      </c>
      <c r="D329" s="756">
        <v>1</v>
      </c>
      <c r="E329" s="757"/>
      <c r="F329" s="671">
        <f t="shared" si="10"/>
        <v>2980</v>
      </c>
      <c r="G329" s="909"/>
      <c r="H329" s="908">
        <v>2980</v>
      </c>
      <c r="I329" s="909"/>
      <c r="J329" s="908"/>
      <c r="K329" s="909"/>
      <c r="L329" s="908"/>
      <c r="M329" s="909"/>
      <c r="N329" s="908"/>
      <c r="O329" s="757"/>
      <c r="P329" s="671"/>
      <c r="Q329" s="671"/>
      <c r="R329" s="671"/>
      <c r="S329" s="671"/>
      <c r="T329" s="757"/>
      <c r="U329" s="671"/>
      <c r="V329" s="760"/>
      <c r="W329" s="671"/>
      <c r="X329" s="672">
        <f t="shared" si="11"/>
        <v>1</v>
      </c>
    </row>
    <row r="330" spans="1:24" ht="25.5">
      <c r="A330" s="753" t="s">
        <v>37194</v>
      </c>
      <c r="B330" s="754" t="s">
        <v>37195</v>
      </c>
      <c r="C330" s="755" t="s">
        <v>238</v>
      </c>
      <c r="D330" s="756">
        <v>1</v>
      </c>
      <c r="E330" s="758">
        <f>318.9*1.25</f>
        <v>398.625</v>
      </c>
      <c r="F330" s="671">
        <f t="shared" si="10"/>
        <v>11732</v>
      </c>
      <c r="G330" s="909" t="s">
        <v>36224</v>
      </c>
      <c r="H330" s="908">
        <v>18165</v>
      </c>
      <c r="I330" s="909" t="s">
        <v>36225</v>
      </c>
      <c r="J330" s="908">
        <v>5299</v>
      </c>
      <c r="K330" s="909"/>
      <c r="L330" s="908"/>
      <c r="M330" s="909"/>
      <c r="N330" s="908"/>
      <c r="O330" s="757"/>
      <c r="P330" s="671"/>
      <c r="Q330" s="671"/>
      <c r="R330" s="671"/>
      <c r="S330" s="671"/>
      <c r="T330" s="757"/>
      <c r="U330" s="671"/>
      <c r="V330" s="760"/>
      <c r="W330" s="671"/>
      <c r="X330" s="672">
        <f t="shared" si="11"/>
        <v>2</v>
      </c>
    </row>
    <row r="331" spans="1:24">
      <c r="A331" s="753" t="s">
        <v>36138</v>
      </c>
      <c r="B331" s="754" t="s">
        <v>37707</v>
      </c>
      <c r="C331" s="755" t="s">
        <v>238</v>
      </c>
      <c r="D331" s="756">
        <v>4</v>
      </c>
      <c r="E331" s="758">
        <f>4.5+17.2*0.9</f>
        <v>19.98</v>
      </c>
      <c r="F331" s="671">
        <f t="shared" si="10"/>
        <v>770</v>
      </c>
      <c r="G331" s="909" t="s">
        <v>36224</v>
      </c>
      <c r="H331" s="908">
        <v>482.79</v>
      </c>
      <c r="I331" s="909" t="s">
        <v>36225</v>
      </c>
      <c r="J331" s="908">
        <v>770</v>
      </c>
      <c r="K331" s="909" t="s">
        <v>36771</v>
      </c>
      <c r="L331" s="908">
        <v>995.04</v>
      </c>
      <c r="M331" s="925"/>
      <c r="N331" s="908"/>
      <c r="O331" s="760"/>
      <c r="P331" s="671"/>
      <c r="Q331" s="671"/>
      <c r="R331" s="671"/>
      <c r="S331" s="671"/>
      <c r="T331" s="760"/>
      <c r="U331" s="671"/>
      <c r="V331" s="760"/>
      <c r="W331" s="671"/>
      <c r="X331" s="672">
        <f t="shared" si="11"/>
        <v>3</v>
      </c>
    </row>
    <row r="332" spans="1:24">
      <c r="A332" s="753" t="s">
        <v>36139</v>
      </c>
      <c r="B332" s="754" t="s">
        <v>35896</v>
      </c>
      <c r="C332" s="755" t="s">
        <v>238</v>
      </c>
      <c r="D332" s="756">
        <v>4</v>
      </c>
      <c r="E332" s="758">
        <f>4.5+17.2*1</f>
        <v>21.7</v>
      </c>
      <c r="F332" s="671">
        <f t="shared" si="10"/>
        <v>790</v>
      </c>
      <c r="G332" s="909" t="s">
        <v>36224</v>
      </c>
      <c r="H332" s="908">
        <v>482.79</v>
      </c>
      <c r="I332" s="909" t="s">
        <v>36225</v>
      </c>
      <c r="J332" s="908">
        <v>790</v>
      </c>
      <c r="K332" s="909" t="s">
        <v>36771</v>
      </c>
      <c r="L332" s="908">
        <v>995.04</v>
      </c>
      <c r="M332" s="925"/>
      <c r="N332" s="908"/>
      <c r="O332" s="760"/>
      <c r="P332" s="671"/>
      <c r="Q332" s="671"/>
      <c r="R332" s="671"/>
      <c r="S332" s="671"/>
      <c r="T332" s="760"/>
      <c r="U332" s="671"/>
      <c r="V332" s="760"/>
      <c r="W332" s="671"/>
      <c r="X332" s="672">
        <f t="shared" si="11"/>
        <v>3</v>
      </c>
    </row>
    <row r="333" spans="1:24">
      <c r="A333" s="753" t="s">
        <v>36140</v>
      </c>
      <c r="B333" s="754" t="s">
        <v>35958</v>
      </c>
      <c r="C333" s="755" t="s">
        <v>238</v>
      </c>
      <c r="D333" s="756">
        <v>9</v>
      </c>
      <c r="E333" s="758">
        <f>4.5+17.2*1.15</f>
        <v>24.279999999999998</v>
      </c>
      <c r="F333" s="671">
        <f t="shared" si="10"/>
        <v>815</v>
      </c>
      <c r="G333" s="909" t="s">
        <v>36224</v>
      </c>
      <c r="H333" s="908">
        <v>661.82</v>
      </c>
      <c r="I333" s="909" t="s">
        <v>36225</v>
      </c>
      <c r="J333" s="908">
        <v>815</v>
      </c>
      <c r="K333" s="909" t="s">
        <v>36771</v>
      </c>
      <c r="L333" s="908">
        <v>1166.25</v>
      </c>
      <c r="M333" s="909"/>
      <c r="N333" s="908"/>
      <c r="O333" s="757"/>
      <c r="P333" s="671"/>
      <c r="Q333" s="671"/>
      <c r="R333" s="671"/>
      <c r="S333" s="671"/>
      <c r="T333" s="757"/>
      <c r="U333" s="671"/>
      <c r="V333" s="760"/>
      <c r="W333" s="671"/>
      <c r="X333" s="672">
        <f t="shared" si="11"/>
        <v>3</v>
      </c>
    </row>
    <row r="334" spans="1:24">
      <c r="A334" s="753" t="s">
        <v>36141</v>
      </c>
      <c r="B334" s="754" t="s">
        <v>35898</v>
      </c>
      <c r="C334" s="755" t="s">
        <v>238</v>
      </c>
      <c r="D334" s="756">
        <v>2</v>
      </c>
      <c r="E334" s="758">
        <f>4.5+17.2*1.3</f>
        <v>26.86</v>
      </c>
      <c r="F334" s="671">
        <f t="shared" si="10"/>
        <v>1078</v>
      </c>
      <c r="G334" s="909" t="s">
        <v>36224</v>
      </c>
      <c r="H334" s="908">
        <v>661.82</v>
      </c>
      <c r="I334" s="909" t="s">
        <v>36225</v>
      </c>
      <c r="J334" s="908">
        <v>1078</v>
      </c>
      <c r="K334" s="909" t="s">
        <v>36771</v>
      </c>
      <c r="L334" s="908">
        <v>1166.25</v>
      </c>
      <c r="M334" s="909"/>
      <c r="N334" s="908"/>
      <c r="O334" s="757"/>
      <c r="P334" s="671"/>
      <c r="Q334" s="671"/>
      <c r="R334" s="671"/>
      <c r="S334" s="671"/>
      <c r="T334" s="757"/>
      <c r="U334" s="671"/>
      <c r="V334" s="760"/>
      <c r="W334" s="671"/>
      <c r="X334" s="672">
        <f t="shared" si="11"/>
        <v>3</v>
      </c>
    </row>
    <row r="335" spans="1:24">
      <c r="A335" s="753" t="s">
        <v>36142</v>
      </c>
      <c r="B335" s="754" t="s">
        <v>37196</v>
      </c>
      <c r="C335" s="755" t="s">
        <v>238</v>
      </c>
      <c r="D335" s="756">
        <v>5</v>
      </c>
      <c r="E335" s="758">
        <f>4.5+17.2*6</f>
        <v>107.69999999999999</v>
      </c>
      <c r="F335" s="671">
        <f t="shared" si="10"/>
        <v>2551.25</v>
      </c>
      <c r="G335" s="909" t="s">
        <v>36224</v>
      </c>
      <c r="H335" s="908">
        <v>2273.04</v>
      </c>
      <c r="I335" s="909" t="s">
        <v>36225</v>
      </c>
      <c r="J335" s="908">
        <v>3148</v>
      </c>
      <c r="K335" s="909" t="s">
        <v>36771</v>
      </c>
      <c r="L335" s="908">
        <v>2551.25</v>
      </c>
      <c r="M335" s="909"/>
      <c r="N335" s="908"/>
      <c r="O335" s="757"/>
      <c r="P335" s="671"/>
      <c r="Q335" s="671"/>
      <c r="R335" s="671"/>
      <c r="S335" s="671"/>
      <c r="T335" s="757"/>
      <c r="U335" s="671"/>
      <c r="V335" s="760"/>
      <c r="W335" s="671"/>
      <c r="X335" s="672">
        <f t="shared" si="11"/>
        <v>3</v>
      </c>
    </row>
    <row r="336" spans="1:24">
      <c r="A336" s="753" t="s">
        <v>36143</v>
      </c>
      <c r="B336" s="754" t="s">
        <v>35906</v>
      </c>
      <c r="C336" s="755" t="s">
        <v>238</v>
      </c>
      <c r="D336" s="763">
        <v>5</v>
      </c>
      <c r="E336" s="758">
        <f>8+26*1</f>
        <v>34</v>
      </c>
      <c r="F336" s="671">
        <f t="shared" si="10"/>
        <v>898</v>
      </c>
      <c r="G336" s="909" t="s">
        <v>36224</v>
      </c>
      <c r="H336" s="908">
        <v>438.9</v>
      </c>
      <c r="I336" s="909" t="s">
        <v>36225</v>
      </c>
      <c r="J336" s="908">
        <v>898</v>
      </c>
      <c r="K336" s="909" t="s">
        <v>36771</v>
      </c>
      <c r="L336" s="908">
        <v>1192.45</v>
      </c>
      <c r="M336" s="909"/>
      <c r="N336" s="908"/>
      <c r="O336" s="757"/>
      <c r="P336" s="671"/>
      <c r="Q336" s="671"/>
      <c r="R336" s="671"/>
      <c r="S336" s="671"/>
      <c r="T336" s="757"/>
      <c r="U336" s="671"/>
      <c r="V336" s="760"/>
      <c r="W336" s="671"/>
      <c r="X336" s="672">
        <f t="shared" si="11"/>
        <v>3</v>
      </c>
    </row>
    <row r="337" spans="1:24">
      <c r="A337" s="753" t="s">
        <v>36212</v>
      </c>
      <c r="B337" s="754" t="s">
        <v>36215</v>
      </c>
      <c r="C337" s="755" t="s">
        <v>238</v>
      </c>
      <c r="D337" s="756">
        <v>2</v>
      </c>
      <c r="E337" s="758">
        <f>8+26*1.1</f>
        <v>36.6</v>
      </c>
      <c r="F337" s="671">
        <f t="shared" si="10"/>
        <v>820</v>
      </c>
      <c r="G337" s="909" t="s">
        <v>36224</v>
      </c>
      <c r="H337" s="908">
        <v>591.53</v>
      </c>
      <c r="I337" s="909" t="s">
        <v>36225</v>
      </c>
      <c r="J337" s="908">
        <v>820</v>
      </c>
      <c r="K337" s="909" t="s">
        <v>36771</v>
      </c>
      <c r="L337" s="908">
        <v>1097.76</v>
      </c>
      <c r="M337" s="909"/>
      <c r="N337" s="908"/>
      <c r="O337" s="757"/>
      <c r="P337" s="671"/>
      <c r="Q337" s="671"/>
      <c r="R337" s="671"/>
      <c r="S337" s="671"/>
      <c r="T337" s="757"/>
      <c r="U337" s="671"/>
      <c r="V337" s="760"/>
      <c r="W337" s="671"/>
      <c r="X337" s="672">
        <f t="shared" si="11"/>
        <v>3</v>
      </c>
    </row>
    <row r="338" spans="1:24">
      <c r="A338" s="753" t="s">
        <v>36144</v>
      </c>
      <c r="B338" s="754" t="s">
        <v>35931</v>
      </c>
      <c r="C338" s="755" t="s">
        <v>238</v>
      </c>
      <c r="D338" s="756">
        <v>14</v>
      </c>
      <c r="E338" s="758">
        <f>8+26*1.15</f>
        <v>37.9</v>
      </c>
      <c r="F338" s="671">
        <f t="shared" si="10"/>
        <v>980</v>
      </c>
      <c r="G338" s="909" t="s">
        <v>36224</v>
      </c>
      <c r="H338" s="908">
        <v>591.53</v>
      </c>
      <c r="I338" s="909" t="s">
        <v>36225</v>
      </c>
      <c r="J338" s="908">
        <v>980</v>
      </c>
      <c r="K338" s="909" t="s">
        <v>36771</v>
      </c>
      <c r="L338" s="908">
        <v>1400.18</v>
      </c>
      <c r="M338" s="909"/>
      <c r="N338" s="908"/>
      <c r="O338" s="757"/>
      <c r="P338" s="671"/>
      <c r="Q338" s="671"/>
      <c r="R338" s="671"/>
      <c r="S338" s="671"/>
      <c r="T338" s="757"/>
      <c r="U338" s="671"/>
      <c r="V338" s="760"/>
      <c r="W338" s="671"/>
      <c r="X338" s="672">
        <f t="shared" si="11"/>
        <v>3</v>
      </c>
    </row>
    <row r="339" spans="1:24">
      <c r="A339" s="753" t="s">
        <v>36145</v>
      </c>
      <c r="B339" s="754" t="s">
        <v>35908</v>
      </c>
      <c r="C339" s="755" t="s">
        <v>238</v>
      </c>
      <c r="D339" s="763">
        <v>1</v>
      </c>
      <c r="E339" s="758">
        <f>8+26*1.5</f>
        <v>47</v>
      </c>
      <c r="F339" s="671">
        <f t="shared" si="10"/>
        <v>1150</v>
      </c>
      <c r="G339" s="909" t="s">
        <v>36224</v>
      </c>
      <c r="H339" s="908">
        <v>591.53</v>
      </c>
      <c r="I339" s="909" t="s">
        <v>36225</v>
      </c>
      <c r="J339" s="908">
        <v>1150</v>
      </c>
      <c r="K339" s="909" t="s">
        <v>36771</v>
      </c>
      <c r="L339" s="908">
        <v>1400.18</v>
      </c>
      <c r="M339" s="925"/>
      <c r="N339" s="908"/>
      <c r="O339" s="760"/>
      <c r="P339" s="671"/>
      <c r="Q339" s="671"/>
      <c r="R339" s="671"/>
      <c r="S339" s="671"/>
      <c r="T339" s="760"/>
      <c r="U339" s="671"/>
      <c r="V339" s="760"/>
      <c r="W339" s="671"/>
      <c r="X339" s="672">
        <f t="shared" si="11"/>
        <v>3</v>
      </c>
    </row>
    <row r="340" spans="1:24">
      <c r="A340" s="753" t="s">
        <v>37552</v>
      </c>
      <c r="B340" s="754" t="s">
        <v>37553</v>
      </c>
      <c r="C340" s="755" t="s">
        <v>238</v>
      </c>
      <c r="D340" s="763">
        <v>1</v>
      </c>
      <c r="E340" s="758">
        <f>8+26*3</f>
        <v>86</v>
      </c>
      <c r="F340" s="671">
        <f t="shared" si="10"/>
        <v>2100</v>
      </c>
      <c r="G340" s="909" t="s">
        <v>37613</v>
      </c>
      <c r="H340" s="908">
        <f>1050*2</f>
        <v>2100</v>
      </c>
      <c r="I340" s="909"/>
      <c r="J340" s="908"/>
      <c r="K340" s="909"/>
      <c r="L340" s="908"/>
      <c r="M340" s="909"/>
      <c r="N340" s="908"/>
      <c r="O340" s="757"/>
      <c r="P340" s="671"/>
      <c r="Q340" s="671"/>
      <c r="R340" s="671"/>
      <c r="S340" s="671"/>
      <c r="T340" s="757"/>
      <c r="U340" s="671"/>
      <c r="V340" s="760"/>
      <c r="W340" s="671"/>
    </row>
    <row r="341" spans="1:24">
      <c r="A341" s="753" t="s">
        <v>36357</v>
      </c>
      <c r="B341" s="754" t="s">
        <v>36358</v>
      </c>
      <c r="C341" s="755" t="s">
        <v>238</v>
      </c>
      <c r="D341" s="763">
        <v>1</v>
      </c>
      <c r="E341" s="758">
        <f>10+34.8*0.75</f>
        <v>36.099999999999994</v>
      </c>
      <c r="F341" s="671">
        <f t="shared" si="10"/>
        <v>860</v>
      </c>
      <c r="G341" s="909" t="s">
        <v>36224</v>
      </c>
      <c r="H341" s="908">
        <v>561</v>
      </c>
      <c r="I341" s="909" t="s">
        <v>36225</v>
      </c>
      <c r="J341" s="908">
        <v>860</v>
      </c>
      <c r="K341" s="909" t="s">
        <v>36771</v>
      </c>
      <c r="L341" s="908">
        <v>1110.43</v>
      </c>
      <c r="M341" s="909"/>
      <c r="N341" s="908"/>
      <c r="O341" s="757"/>
      <c r="P341" s="671"/>
      <c r="Q341" s="671"/>
      <c r="R341" s="671"/>
      <c r="S341" s="671"/>
      <c r="T341" s="757"/>
      <c r="U341" s="671"/>
      <c r="V341" s="760"/>
      <c r="W341" s="671"/>
      <c r="X341" s="672">
        <f t="shared" si="11"/>
        <v>3</v>
      </c>
    </row>
    <row r="342" spans="1:24">
      <c r="A342" s="753" t="s">
        <v>36361</v>
      </c>
      <c r="B342" s="754" t="s">
        <v>36362</v>
      </c>
      <c r="C342" s="755" t="s">
        <v>238</v>
      </c>
      <c r="D342" s="763">
        <v>1</v>
      </c>
      <c r="E342" s="758">
        <f>10+34.8*1</f>
        <v>44.8</v>
      </c>
      <c r="F342" s="671">
        <f t="shared" si="10"/>
        <v>1054</v>
      </c>
      <c r="G342" s="909" t="s">
        <v>36224</v>
      </c>
      <c r="H342" s="908">
        <v>561</v>
      </c>
      <c r="I342" s="909" t="s">
        <v>36225</v>
      </c>
      <c r="J342" s="908">
        <v>1054</v>
      </c>
      <c r="K342" s="909" t="s">
        <v>36771</v>
      </c>
      <c r="L342" s="908">
        <v>1110.43</v>
      </c>
      <c r="M342" s="909"/>
      <c r="N342" s="908"/>
      <c r="O342" s="757"/>
      <c r="P342" s="671"/>
      <c r="Q342" s="671"/>
      <c r="R342" s="671"/>
      <c r="S342" s="671"/>
      <c r="T342" s="757"/>
      <c r="U342" s="671"/>
      <c r="V342" s="757"/>
      <c r="W342" s="671"/>
      <c r="X342" s="672">
        <f t="shared" si="11"/>
        <v>3</v>
      </c>
    </row>
    <row r="343" spans="1:24">
      <c r="A343" s="753" t="s">
        <v>36146</v>
      </c>
      <c r="B343" s="754" t="s">
        <v>35996</v>
      </c>
      <c r="C343" s="755" t="s">
        <v>238</v>
      </c>
      <c r="D343" s="763">
        <v>4</v>
      </c>
      <c r="E343" s="758">
        <f>10+34.8*1.1</f>
        <v>48.28</v>
      </c>
      <c r="F343" s="671">
        <f t="shared" si="10"/>
        <v>1412.98</v>
      </c>
      <c r="G343" s="909" t="s">
        <v>36224</v>
      </c>
      <c r="H343" s="908">
        <v>752.4</v>
      </c>
      <c r="I343" s="909" t="s">
        <v>36225</v>
      </c>
      <c r="J343" s="908">
        <v>1100</v>
      </c>
      <c r="K343" s="909" t="s">
        <v>36771</v>
      </c>
      <c r="L343" s="908">
        <v>1725.96</v>
      </c>
      <c r="M343" s="928" t="s">
        <v>37606</v>
      </c>
      <c r="N343" s="908">
        <v>17855</v>
      </c>
      <c r="O343" s="765"/>
      <c r="P343" s="671"/>
      <c r="Q343" s="671"/>
      <c r="R343" s="671"/>
      <c r="S343" s="671"/>
      <c r="T343" s="765"/>
      <c r="U343" s="671"/>
      <c r="V343" s="757"/>
      <c r="W343" s="671"/>
      <c r="X343" s="672">
        <f t="shared" si="11"/>
        <v>4</v>
      </c>
    </row>
    <row r="344" spans="1:24">
      <c r="A344" s="753" t="s">
        <v>36147</v>
      </c>
      <c r="B344" s="754" t="s">
        <v>35983</v>
      </c>
      <c r="C344" s="755" t="s">
        <v>238</v>
      </c>
      <c r="D344" s="763">
        <v>5</v>
      </c>
      <c r="E344" s="758">
        <f>10+34.8*1.15</f>
        <v>50.019999999999996</v>
      </c>
      <c r="F344" s="671">
        <f t="shared" si="10"/>
        <v>1210</v>
      </c>
      <c r="G344" s="909" t="s">
        <v>36224</v>
      </c>
      <c r="H344" s="908">
        <v>752.4</v>
      </c>
      <c r="I344" s="909" t="s">
        <v>36225</v>
      </c>
      <c r="J344" s="908">
        <v>1210</v>
      </c>
      <c r="K344" s="909" t="s">
        <v>36771</v>
      </c>
      <c r="L344" s="908">
        <v>1725.96</v>
      </c>
      <c r="M344" s="909"/>
      <c r="N344" s="908"/>
      <c r="O344" s="757"/>
      <c r="P344" s="671"/>
      <c r="Q344" s="671"/>
      <c r="R344" s="671"/>
      <c r="S344" s="671"/>
      <c r="T344" s="757"/>
      <c r="U344" s="671"/>
      <c r="V344" s="757"/>
      <c r="W344" s="671"/>
      <c r="X344" s="672">
        <f t="shared" si="11"/>
        <v>3</v>
      </c>
    </row>
    <row r="345" spans="1:24">
      <c r="A345" s="753" t="s">
        <v>36373</v>
      </c>
      <c r="B345" s="754" t="s">
        <v>36374</v>
      </c>
      <c r="C345" s="755" t="s">
        <v>238</v>
      </c>
      <c r="D345" s="763">
        <v>2</v>
      </c>
      <c r="E345" s="758">
        <f>10+34.8*1.2</f>
        <v>51.76</v>
      </c>
      <c r="F345" s="671">
        <f t="shared" si="10"/>
        <v>1291.9949999999999</v>
      </c>
      <c r="G345" s="909" t="s">
        <v>36224</v>
      </c>
      <c r="H345" s="908">
        <v>752.4</v>
      </c>
      <c r="I345" s="909" t="s">
        <v>36225</v>
      </c>
      <c r="J345" s="908">
        <v>1210</v>
      </c>
      <c r="K345" s="909" t="s">
        <v>36771</v>
      </c>
      <c r="L345" s="908">
        <v>1373.99</v>
      </c>
      <c r="M345" s="928" t="s">
        <v>37606</v>
      </c>
      <c r="N345" s="908">
        <v>17420</v>
      </c>
      <c r="O345" s="765"/>
      <c r="P345" s="671"/>
      <c r="Q345" s="671"/>
      <c r="R345" s="671"/>
      <c r="S345" s="671"/>
      <c r="T345" s="765"/>
      <c r="U345" s="671"/>
      <c r="V345" s="760"/>
      <c r="W345" s="671"/>
      <c r="X345" s="672">
        <f t="shared" si="11"/>
        <v>4</v>
      </c>
    </row>
    <row r="346" spans="1:24">
      <c r="A346" s="753" t="s">
        <v>15196</v>
      </c>
      <c r="B346" s="754" t="s">
        <v>36016</v>
      </c>
      <c r="C346" s="755" t="s">
        <v>238</v>
      </c>
      <c r="D346" s="763">
        <v>2</v>
      </c>
      <c r="E346" s="758">
        <f>10+34.8*1.35</f>
        <v>56.98</v>
      </c>
      <c r="F346" s="671">
        <f t="shared" si="10"/>
        <v>1358</v>
      </c>
      <c r="G346" s="909" t="s">
        <v>36224</v>
      </c>
      <c r="H346" s="908">
        <v>752.4</v>
      </c>
      <c r="I346" s="909" t="s">
        <v>36225</v>
      </c>
      <c r="J346" s="908">
        <v>1358</v>
      </c>
      <c r="K346" s="909" t="s">
        <v>36771</v>
      </c>
      <c r="L346" s="908">
        <v>1725.96</v>
      </c>
      <c r="M346" s="909"/>
      <c r="N346" s="908"/>
      <c r="O346" s="757"/>
      <c r="P346" s="671"/>
      <c r="Q346" s="671"/>
      <c r="R346" s="671"/>
      <c r="S346" s="671"/>
      <c r="T346" s="757"/>
      <c r="U346" s="671"/>
      <c r="V346" s="760"/>
      <c r="W346" s="671"/>
      <c r="X346" s="672">
        <f t="shared" si="11"/>
        <v>3</v>
      </c>
    </row>
    <row r="347" spans="1:24">
      <c r="A347" s="753" t="s">
        <v>37197</v>
      </c>
      <c r="B347" s="754" t="s">
        <v>37198</v>
      </c>
      <c r="C347" s="755" t="s">
        <v>238</v>
      </c>
      <c r="D347" s="763">
        <v>2</v>
      </c>
      <c r="E347" s="758">
        <f>10+34.8*1.5</f>
        <v>62.199999999999996</v>
      </c>
      <c r="F347" s="671">
        <f t="shared" si="10"/>
        <v>1373.99</v>
      </c>
      <c r="G347" s="909" t="s">
        <v>36224</v>
      </c>
      <c r="H347" s="908">
        <v>752.4</v>
      </c>
      <c r="I347" s="909" t="s">
        <v>36225</v>
      </c>
      <c r="J347" s="908">
        <v>1440</v>
      </c>
      <c r="K347" s="909" t="s">
        <v>36771</v>
      </c>
      <c r="L347" s="908">
        <v>1373.99</v>
      </c>
      <c r="M347" s="909"/>
      <c r="N347" s="908"/>
      <c r="O347" s="757"/>
      <c r="P347" s="671"/>
      <c r="Q347" s="671"/>
      <c r="R347" s="671"/>
      <c r="S347" s="671"/>
      <c r="T347" s="757"/>
      <c r="U347" s="671"/>
      <c r="V347" s="760"/>
      <c r="W347" s="671"/>
      <c r="X347" s="672">
        <f t="shared" si="11"/>
        <v>3</v>
      </c>
    </row>
    <row r="348" spans="1:24">
      <c r="A348" s="753" t="s">
        <v>37199</v>
      </c>
      <c r="B348" s="754" t="s">
        <v>37200</v>
      </c>
      <c r="C348" s="755" t="s">
        <v>238</v>
      </c>
      <c r="D348" s="763">
        <v>1</v>
      </c>
      <c r="E348" s="758">
        <f>10+34.8*2</f>
        <v>79.599999999999994</v>
      </c>
      <c r="F348" s="671">
        <f t="shared" si="10"/>
        <v>1496.7750000000001</v>
      </c>
      <c r="G348" s="909" t="s">
        <v>36224</v>
      </c>
      <c r="H348" s="908">
        <v>943.8</v>
      </c>
      <c r="I348" s="909" t="s">
        <v>36771</v>
      </c>
      <c r="J348" s="908">
        <v>2049.75</v>
      </c>
      <c r="K348" s="909"/>
      <c r="L348" s="908"/>
      <c r="M348" s="909"/>
      <c r="N348" s="908"/>
      <c r="O348" s="757"/>
      <c r="P348" s="671"/>
      <c r="Q348" s="671"/>
      <c r="R348" s="671"/>
      <c r="S348" s="671"/>
      <c r="T348" s="757"/>
      <c r="U348" s="671"/>
      <c r="V348" s="760"/>
      <c r="W348" s="671"/>
      <c r="X348" s="672">
        <f t="shared" si="11"/>
        <v>2</v>
      </c>
    </row>
    <row r="349" spans="1:24">
      <c r="A349" s="753" t="s">
        <v>37611</v>
      </c>
      <c r="B349" s="754" t="s">
        <v>37612</v>
      </c>
      <c r="C349" s="755" t="s">
        <v>238</v>
      </c>
      <c r="D349" s="763">
        <v>1</v>
      </c>
      <c r="E349" s="758">
        <f>10+34.8*3.2</f>
        <v>121.36</v>
      </c>
      <c r="F349" s="671">
        <f t="shared" si="10"/>
        <v>2417.79</v>
      </c>
      <c r="G349" s="909" t="s">
        <v>37613</v>
      </c>
      <c r="H349" s="908">
        <v>2417.79</v>
      </c>
      <c r="I349" s="909"/>
      <c r="J349" s="908"/>
      <c r="K349" s="909"/>
      <c r="L349" s="908"/>
      <c r="M349" s="909"/>
      <c r="N349" s="908"/>
      <c r="O349" s="757"/>
      <c r="P349" s="671"/>
      <c r="Q349" s="671"/>
      <c r="R349" s="671"/>
      <c r="S349" s="671"/>
      <c r="T349" s="757"/>
      <c r="U349" s="671"/>
      <c r="V349" s="760"/>
      <c r="W349" s="671"/>
    </row>
    <row r="350" spans="1:24">
      <c r="A350" s="753" t="s">
        <v>37201</v>
      </c>
      <c r="B350" s="754" t="s">
        <v>37202</v>
      </c>
      <c r="C350" s="755" t="s">
        <v>238</v>
      </c>
      <c r="D350" s="763">
        <v>1</v>
      </c>
      <c r="E350" s="758">
        <f>10+34.8*3.4</f>
        <v>128.32</v>
      </c>
      <c r="F350" s="671">
        <f t="shared" si="10"/>
        <v>2417.79</v>
      </c>
      <c r="G350" s="909" t="s">
        <v>36224</v>
      </c>
      <c r="H350" s="908">
        <v>1518</v>
      </c>
      <c r="I350" s="909" t="s">
        <v>36225</v>
      </c>
      <c r="J350" s="908">
        <v>2920</v>
      </c>
      <c r="K350" s="909" t="s">
        <v>36771</v>
      </c>
      <c r="L350" s="908">
        <v>2417.79</v>
      </c>
      <c r="M350" s="909"/>
      <c r="N350" s="908"/>
      <c r="O350" s="757"/>
      <c r="P350" s="671"/>
      <c r="Q350" s="671"/>
      <c r="R350" s="671"/>
      <c r="S350" s="671"/>
      <c r="T350" s="757"/>
      <c r="U350" s="671"/>
      <c r="V350" s="760"/>
      <c r="W350" s="671"/>
      <c r="X350" s="672">
        <f t="shared" si="11"/>
        <v>3</v>
      </c>
    </row>
    <row r="351" spans="1:24">
      <c r="A351" s="753" t="s">
        <v>37561</v>
      </c>
      <c r="B351" s="754" t="s">
        <v>37562</v>
      </c>
      <c r="C351" s="755" t="s">
        <v>238</v>
      </c>
      <c r="D351" s="763">
        <v>1</v>
      </c>
      <c r="E351" s="758">
        <f>10+34.8*3.75</f>
        <v>140.5</v>
      </c>
      <c r="F351" s="671">
        <f t="shared" si="10"/>
        <v>0</v>
      </c>
      <c r="G351" s="909"/>
      <c r="H351" s="908"/>
      <c r="I351" s="909"/>
      <c r="J351" s="908"/>
      <c r="K351" s="909"/>
      <c r="L351" s="908"/>
      <c r="M351" s="925"/>
      <c r="N351" s="908"/>
      <c r="O351" s="760"/>
      <c r="P351" s="671"/>
      <c r="Q351" s="671"/>
      <c r="R351" s="671"/>
      <c r="S351" s="671"/>
      <c r="T351" s="760"/>
      <c r="U351" s="671"/>
      <c r="V351" s="760"/>
      <c r="W351" s="671"/>
    </row>
    <row r="352" spans="1:24">
      <c r="A352" s="753" t="s">
        <v>37554</v>
      </c>
      <c r="B352" s="754" t="s">
        <v>37559</v>
      </c>
      <c r="C352" s="755" t="s">
        <v>238</v>
      </c>
      <c r="D352" s="763">
        <v>1</v>
      </c>
      <c r="E352" s="758">
        <f>10+34.8*5.3</f>
        <v>194.43999999999997</v>
      </c>
      <c r="F352" s="671">
        <f t="shared" si="10"/>
        <v>3527.07</v>
      </c>
      <c r="G352" s="909" t="s">
        <v>37613</v>
      </c>
      <c r="H352" s="908">
        <v>3527.07</v>
      </c>
      <c r="I352" s="909"/>
      <c r="J352" s="908"/>
      <c r="K352" s="909"/>
      <c r="L352" s="908"/>
      <c r="M352" s="909"/>
      <c r="N352" s="908"/>
      <c r="O352" s="757"/>
      <c r="P352" s="671"/>
      <c r="Q352" s="671"/>
      <c r="R352" s="671"/>
      <c r="S352" s="671"/>
      <c r="T352" s="757"/>
      <c r="U352" s="671"/>
      <c r="V352" s="760"/>
      <c r="W352" s="671"/>
    </row>
    <row r="353" spans="1:24">
      <c r="A353" s="753" t="s">
        <v>37203</v>
      </c>
      <c r="B353" s="754" t="s">
        <v>37204</v>
      </c>
      <c r="C353" s="755" t="s">
        <v>238</v>
      </c>
      <c r="D353" s="763">
        <v>1</v>
      </c>
      <c r="E353" s="758">
        <f>10+34.8*5.8</f>
        <v>211.83999999999997</v>
      </c>
      <c r="F353" s="671">
        <f t="shared" si="10"/>
        <v>3527.07</v>
      </c>
      <c r="G353" s="909" t="s">
        <v>36224</v>
      </c>
      <c r="H353" s="908">
        <v>2398.44</v>
      </c>
      <c r="I353" s="909" t="s">
        <v>36225</v>
      </c>
      <c r="J353" s="908">
        <v>4780</v>
      </c>
      <c r="K353" s="909" t="s">
        <v>36771</v>
      </c>
      <c r="L353" s="908">
        <v>3527.07</v>
      </c>
      <c r="M353" s="909"/>
      <c r="N353" s="908"/>
      <c r="O353" s="757"/>
      <c r="P353" s="671"/>
      <c r="Q353" s="671"/>
      <c r="R353" s="671"/>
      <c r="S353" s="671"/>
      <c r="T353" s="757"/>
      <c r="U353" s="671"/>
      <c r="V353" s="760"/>
      <c r="W353" s="671"/>
      <c r="X353" s="672">
        <f t="shared" si="11"/>
        <v>3</v>
      </c>
    </row>
    <row r="354" spans="1:24">
      <c r="A354" s="753" t="s">
        <v>37205</v>
      </c>
      <c r="B354" s="754" t="s">
        <v>37206</v>
      </c>
      <c r="C354" s="755" t="s">
        <v>238</v>
      </c>
      <c r="D354" s="763">
        <v>1</v>
      </c>
      <c r="E354" s="758">
        <f>14.5+14.5*0.25</f>
        <v>18.125</v>
      </c>
      <c r="F354" s="671">
        <f t="shared" si="10"/>
        <v>1226.675</v>
      </c>
      <c r="G354" s="909" t="s">
        <v>36224</v>
      </c>
      <c r="H354" s="908">
        <v>719.4</v>
      </c>
      <c r="I354" s="909" t="s">
        <v>36771</v>
      </c>
      <c r="J354" s="908">
        <v>1733.95</v>
      </c>
      <c r="K354" s="909"/>
      <c r="L354" s="908"/>
      <c r="M354" s="909"/>
      <c r="N354" s="908"/>
      <c r="O354" s="757"/>
      <c r="P354" s="671"/>
      <c r="Q354" s="671"/>
      <c r="R354" s="671"/>
      <c r="S354" s="671"/>
      <c r="T354" s="757"/>
      <c r="U354" s="671"/>
      <c r="V354" s="760"/>
      <c r="W354" s="671"/>
      <c r="X354" s="672">
        <f t="shared" si="11"/>
        <v>2</v>
      </c>
    </row>
    <row r="355" spans="1:24">
      <c r="A355" s="753" t="s">
        <v>15197</v>
      </c>
      <c r="B355" s="754" t="s">
        <v>36029</v>
      </c>
      <c r="C355" s="755" t="s">
        <v>238</v>
      </c>
      <c r="D355" s="763">
        <v>2</v>
      </c>
      <c r="E355" s="758">
        <f>14.5+14.5*1</f>
        <v>29</v>
      </c>
      <c r="F355" s="671">
        <f t="shared" si="10"/>
        <v>1298</v>
      </c>
      <c r="G355" s="909" t="s">
        <v>36224</v>
      </c>
      <c r="H355" s="908">
        <v>719.4</v>
      </c>
      <c r="I355" s="909" t="s">
        <v>36225</v>
      </c>
      <c r="J355" s="908">
        <v>1298</v>
      </c>
      <c r="K355" s="909" t="s">
        <v>36771</v>
      </c>
      <c r="L355" s="908">
        <v>1688.1</v>
      </c>
      <c r="M355" s="909"/>
      <c r="N355" s="908"/>
      <c r="O355" s="757"/>
      <c r="P355" s="671"/>
      <c r="Q355" s="671"/>
      <c r="R355" s="671"/>
      <c r="S355" s="671"/>
      <c r="T355" s="757"/>
      <c r="U355" s="671"/>
      <c r="V355" s="760"/>
      <c r="W355" s="671"/>
      <c r="X355" s="672">
        <f t="shared" si="11"/>
        <v>3</v>
      </c>
    </row>
    <row r="356" spans="1:24">
      <c r="A356" s="753" t="s">
        <v>36148</v>
      </c>
      <c r="B356" s="754" t="s">
        <v>35998</v>
      </c>
      <c r="C356" s="755" t="s">
        <v>238</v>
      </c>
      <c r="D356" s="763">
        <v>2</v>
      </c>
      <c r="E356" s="758">
        <f>14.5+14.5*1.1</f>
        <v>30.450000000000003</v>
      </c>
      <c r="F356" s="671">
        <f t="shared" si="10"/>
        <v>1415</v>
      </c>
      <c r="G356" s="909" t="s">
        <v>36224</v>
      </c>
      <c r="H356" s="908">
        <v>952.88</v>
      </c>
      <c r="I356" s="909" t="s">
        <v>36225</v>
      </c>
      <c r="J356" s="908">
        <v>1415</v>
      </c>
      <c r="K356" s="909" t="s">
        <v>36771</v>
      </c>
      <c r="L356" s="908">
        <v>2025.01</v>
      </c>
      <c r="M356" s="909"/>
      <c r="N356" s="908"/>
      <c r="O356" s="757"/>
      <c r="P356" s="671"/>
      <c r="Q356" s="671"/>
      <c r="R356" s="671"/>
      <c r="S356" s="671"/>
      <c r="T356" s="757"/>
      <c r="U356" s="671"/>
      <c r="V356" s="760"/>
      <c r="W356" s="671"/>
      <c r="X356" s="672">
        <f t="shared" si="11"/>
        <v>3</v>
      </c>
    </row>
    <row r="357" spans="1:24">
      <c r="A357" s="753" t="s">
        <v>36149</v>
      </c>
      <c r="B357" s="754" t="s">
        <v>36018</v>
      </c>
      <c r="C357" s="755" t="s">
        <v>238</v>
      </c>
      <c r="D357" s="763">
        <v>2</v>
      </c>
      <c r="E357" s="758">
        <f>14.5+14.5*1.25</f>
        <v>32.625</v>
      </c>
      <c r="F357" s="671">
        <f t="shared" si="10"/>
        <v>1498</v>
      </c>
      <c r="G357" s="909" t="s">
        <v>36224</v>
      </c>
      <c r="H357" s="908">
        <v>952.88</v>
      </c>
      <c r="I357" s="909" t="s">
        <v>36225</v>
      </c>
      <c r="J357" s="908">
        <v>1498</v>
      </c>
      <c r="K357" s="909" t="s">
        <v>36771</v>
      </c>
      <c r="L357" s="908">
        <v>2025.01</v>
      </c>
      <c r="M357" s="909"/>
      <c r="N357" s="908"/>
      <c r="O357" s="757"/>
      <c r="P357" s="671"/>
      <c r="Q357" s="671"/>
      <c r="R357" s="671"/>
      <c r="S357" s="671"/>
      <c r="T357" s="757"/>
      <c r="U357" s="671"/>
      <c r="V357" s="760"/>
      <c r="W357" s="671"/>
      <c r="X357" s="672">
        <f t="shared" si="11"/>
        <v>3</v>
      </c>
    </row>
    <row r="358" spans="1:24">
      <c r="A358" s="753" t="s">
        <v>37207</v>
      </c>
      <c r="B358" s="754" t="s">
        <v>37208</v>
      </c>
      <c r="C358" s="755" t="s">
        <v>238</v>
      </c>
      <c r="D358" s="763">
        <v>1</v>
      </c>
      <c r="E358" s="758">
        <f>14.5+14.5*2.4</f>
        <v>49.3</v>
      </c>
      <c r="F358" s="671">
        <f t="shared" si="10"/>
        <v>2099.59</v>
      </c>
      <c r="G358" s="909" t="s">
        <v>36224</v>
      </c>
      <c r="H358" s="908">
        <v>1419.83</v>
      </c>
      <c r="I358" s="909" t="s">
        <v>36771</v>
      </c>
      <c r="J358" s="908">
        <v>2779.35</v>
      </c>
      <c r="K358" s="909"/>
      <c r="L358" s="908"/>
      <c r="M358" s="928"/>
      <c r="N358" s="908"/>
      <c r="O358" s="765"/>
      <c r="P358" s="671"/>
      <c r="Q358" s="671"/>
      <c r="R358" s="671"/>
      <c r="S358" s="671"/>
      <c r="T358" s="765"/>
      <c r="U358" s="671"/>
      <c r="V358" s="760"/>
      <c r="W358" s="671"/>
      <c r="X358" s="672">
        <f t="shared" si="11"/>
        <v>2</v>
      </c>
    </row>
    <row r="359" spans="1:24">
      <c r="A359" s="753" t="s">
        <v>37209</v>
      </c>
      <c r="B359" s="754" t="s">
        <v>37210</v>
      </c>
      <c r="C359" s="755" t="s">
        <v>238</v>
      </c>
      <c r="D359" s="763">
        <v>1</v>
      </c>
      <c r="E359" s="758">
        <f>14.5+14.5*3.98</f>
        <v>72.210000000000008</v>
      </c>
      <c r="F359" s="671">
        <f t="shared" si="10"/>
        <v>0</v>
      </c>
      <c r="G359" s="909"/>
      <c r="H359" s="908"/>
      <c r="I359" s="909"/>
      <c r="J359" s="908"/>
      <c r="K359" s="909"/>
      <c r="L359" s="908"/>
      <c r="M359" s="909"/>
      <c r="N359" s="908"/>
      <c r="O359" s="757"/>
      <c r="P359" s="671"/>
      <c r="Q359" s="671"/>
      <c r="R359" s="671"/>
      <c r="S359" s="671"/>
      <c r="T359" s="757"/>
      <c r="U359" s="671"/>
      <c r="V359" s="757"/>
      <c r="W359" s="671"/>
      <c r="X359" s="672">
        <f t="shared" si="11"/>
        <v>0</v>
      </c>
    </row>
    <row r="360" spans="1:24">
      <c r="A360" s="753" t="s">
        <v>37211</v>
      </c>
      <c r="B360" s="754" t="s">
        <v>37212</v>
      </c>
      <c r="C360" s="755" t="s">
        <v>238</v>
      </c>
      <c r="D360" s="763">
        <v>1</v>
      </c>
      <c r="E360" s="758">
        <f>18+57.1*0.9</f>
        <v>69.39</v>
      </c>
      <c r="F360" s="671">
        <f t="shared" si="10"/>
        <v>1465.5749999999998</v>
      </c>
      <c r="G360" s="909" t="s">
        <v>36224</v>
      </c>
      <c r="H360" s="908">
        <v>853.05</v>
      </c>
      <c r="I360" s="909" t="s">
        <v>36771</v>
      </c>
      <c r="J360" s="908">
        <v>2078.1</v>
      </c>
      <c r="K360" s="909"/>
      <c r="L360" s="908"/>
      <c r="M360" s="909"/>
      <c r="N360" s="908"/>
      <c r="O360" s="757"/>
      <c r="P360" s="671"/>
      <c r="Q360" s="671"/>
      <c r="R360" s="671"/>
      <c r="S360" s="671"/>
      <c r="T360" s="757"/>
      <c r="U360" s="671"/>
      <c r="V360" s="757"/>
      <c r="W360" s="671"/>
      <c r="X360" s="672">
        <f t="shared" si="11"/>
        <v>2</v>
      </c>
    </row>
    <row r="361" spans="1:24">
      <c r="A361" s="753" t="s">
        <v>36150</v>
      </c>
      <c r="B361" s="754" t="s">
        <v>35921</v>
      </c>
      <c r="C361" s="755" t="s">
        <v>238</v>
      </c>
      <c r="D361" s="763">
        <v>8</v>
      </c>
      <c r="E361" s="758">
        <f>18+57.1*1</f>
        <v>75.099999999999994</v>
      </c>
      <c r="F361" s="671">
        <f t="shared" si="10"/>
        <v>1545</v>
      </c>
      <c r="G361" s="909" t="s">
        <v>36224</v>
      </c>
      <c r="H361" s="908">
        <v>853.05</v>
      </c>
      <c r="I361" s="909" t="s">
        <v>36225</v>
      </c>
      <c r="J361" s="908">
        <v>1545</v>
      </c>
      <c r="K361" s="909" t="s">
        <v>36771</v>
      </c>
      <c r="L361" s="908">
        <v>2023.15</v>
      </c>
      <c r="M361" s="909"/>
      <c r="N361" s="908"/>
      <c r="O361" s="757"/>
      <c r="P361" s="671"/>
      <c r="Q361" s="671"/>
      <c r="R361" s="671"/>
      <c r="S361" s="671"/>
      <c r="T361" s="757"/>
      <c r="U361" s="671"/>
      <c r="V361" s="757"/>
      <c r="W361" s="671"/>
      <c r="X361" s="672">
        <f t="shared" si="11"/>
        <v>3</v>
      </c>
    </row>
    <row r="362" spans="1:24">
      <c r="A362" s="753" t="s">
        <v>36151</v>
      </c>
      <c r="B362" s="754" t="s">
        <v>35943</v>
      </c>
      <c r="C362" s="755" t="s">
        <v>238</v>
      </c>
      <c r="D362" s="763">
        <v>4</v>
      </c>
      <c r="E362" s="758">
        <f>18+57.1*1.15</f>
        <v>83.664999999999992</v>
      </c>
      <c r="F362" s="671">
        <f t="shared" si="10"/>
        <v>1990</v>
      </c>
      <c r="G362" s="909" t="s">
        <v>36224</v>
      </c>
      <c r="H362" s="908">
        <v>1131.08</v>
      </c>
      <c r="I362" s="909" t="s">
        <v>36225</v>
      </c>
      <c r="J362" s="908">
        <v>1990</v>
      </c>
      <c r="K362" s="909" t="s">
        <v>36771</v>
      </c>
      <c r="L362" s="908">
        <v>2438.69</v>
      </c>
      <c r="M362" s="925"/>
      <c r="N362" s="908"/>
      <c r="O362" s="760"/>
      <c r="P362" s="671"/>
      <c r="Q362" s="671"/>
      <c r="R362" s="671"/>
      <c r="S362" s="671"/>
      <c r="T362" s="760" t="s">
        <v>36771</v>
      </c>
      <c r="U362" s="671">
        <v>21117.18</v>
      </c>
      <c r="V362" s="757"/>
      <c r="W362" s="671"/>
      <c r="X362" s="672">
        <f t="shared" si="11"/>
        <v>4</v>
      </c>
    </row>
    <row r="363" spans="1:24">
      <c r="A363" s="753" t="s">
        <v>36152</v>
      </c>
      <c r="B363" s="754" t="s">
        <v>36020</v>
      </c>
      <c r="C363" s="755" t="s">
        <v>238</v>
      </c>
      <c r="D363" s="763">
        <v>2</v>
      </c>
      <c r="E363" s="758">
        <f>18+57.1*1.25</f>
        <v>89.375</v>
      </c>
      <c r="F363" s="671">
        <f t="shared" si="10"/>
        <v>2094.3450000000003</v>
      </c>
      <c r="G363" s="909" t="s">
        <v>36224</v>
      </c>
      <c r="H363" s="908">
        <v>1131.08</v>
      </c>
      <c r="I363" s="909" t="s">
        <v>36225</v>
      </c>
      <c r="J363" s="908">
        <v>1750</v>
      </c>
      <c r="K363" s="909" t="s">
        <v>36771</v>
      </c>
      <c r="L363" s="908">
        <v>2438.69</v>
      </c>
      <c r="M363" s="909" t="s">
        <v>36220</v>
      </c>
      <c r="N363" s="908">
        <v>4342.68</v>
      </c>
      <c r="O363" s="757"/>
      <c r="P363" s="671"/>
      <c r="Q363" s="671"/>
      <c r="R363" s="671"/>
      <c r="S363" s="671"/>
      <c r="T363" s="757"/>
      <c r="U363" s="671"/>
      <c r="V363" s="757"/>
      <c r="W363" s="671"/>
      <c r="X363" s="672">
        <f t="shared" si="11"/>
        <v>4</v>
      </c>
    </row>
    <row r="364" spans="1:24">
      <c r="A364" s="753" t="s">
        <v>36153</v>
      </c>
      <c r="B364" s="754" t="s">
        <v>35895</v>
      </c>
      <c r="C364" s="755" t="s">
        <v>238</v>
      </c>
      <c r="D364" s="756">
        <v>5</v>
      </c>
      <c r="E364" s="758">
        <f>18+57.1*1.5</f>
        <v>103.65</v>
      </c>
      <c r="F364" s="671">
        <f t="shared" si="10"/>
        <v>1990</v>
      </c>
      <c r="G364" s="909" t="s">
        <v>36224</v>
      </c>
      <c r="H364" s="908">
        <v>1131.08</v>
      </c>
      <c r="I364" s="909" t="s">
        <v>36225</v>
      </c>
      <c r="J364" s="908">
        <v>1990</v>
      </c>
      <c r="K364" s="909" t="s">
        <v>36771</v>
      </c>
      <c r="L364" s="908">
        <v>2438.69</v>
      </c>
      <c r="M364" s="926"/>
      <c r="N364" s="908"/>
      <c r="O364" s="766"/>
      <c r="P364" s="671"/>
      <c r="Q364" s="671"/>
      <c r="R364" s="671"/>
      <c r="S364" s="671"/>
      <c r="T364" s="766"/>
      <c r="U364" s="671"/>
      <c r="V364" s="757"/>
      <c r="W364" s="671"/>
      <c r="X364" s="672">
        <f t="shared" si="11"/>
        <v>3</v>
      </c>
    </row>
    <row r="365" spans="1:24">
      <c r="A365" s="753" t="s">
        <v>37213</v>
      </c>
      <c r="B365" s="754" t="s">
        <v>37214</v>
      </c>
      <c r="C365" s="755" t="s">
        <v>238</v>
      </c>
      <c r="D365" s="756">
        <v>2</v>
      </c>
      <c r="E365" s="758">
        <f>18+57.1*1.8</f>
        <v>120.78</v>
      </c>
      <c r="F365" s="671">
        <f t="shared" si="10"/>
        <v>2418.7800000000002</v>
      </c>
      <c r="G365" s="909" t="s">
        <v>36224</v>
      </c>
      <c r="H365" s="908">
        <v>1409.1</v>
      </c>
      <c r="I365" s="909" t="s">
        <v>36225</v>
      </c>
      <c r="J365" s="908">
        <v>2689</v>
      </c>
      <c r="K365" s="909" t="s">
        <v>36771</v>
      </c>
      <c r="L365" s="908">
        <v>2418.7800000000002</v>
      </c>
      <c r="M365" s="909"/>
      <c r="N365" s="908"/>
      <c r="O365" s="757"/>
      <c r="P365" s="671"/>
      <c r="Q365" s="671"/>
      <c r="R365" s="671"/>
      <c r="S365" s="671"/>
      <c r="T365" s="757"/>
      <c r="U365" s="671"/>
      <c r="V365" s="757"/>
      <c r="W365" s="671"/>
      <c r="X365" s="672">
        <f t="shared" si="11"/>
        <v>3</v>
      </c>
    </row>
    <row r="366" spans="1:24">
      <c r="A366" s="753" t="s">
        <v>37216</v>
      </c>
      <c r="B366" s="754" t="s">
        <v>37217</v>
      </c>
      <c r="C366" s="755" t="s">
        <v>238</v>
      </c>
      <c r="D366" s="756">
        <v>1</v>
      </c>
      <c r="E366" s="758">
        <f>18+57.1*2.35</f>
        <v>152.185</v>
      </c>
      <c r="F366" s="671">
        <f t="shared" si="10"/>
        <v>2524.625</v>
      </c>
      <c r="G366" s="909" t="s">
        <v>36224</v>
      </c>
      <c r="H366" s="908">
        <v>1687.13</v>
      </c>
      <c r="I366" s="909" t="s">
        <v>36771</v>
      </c>
      <c r="J366" s="908">
        <v>3362.12</v>
      </c>
      <c r="K366" s="909"/>
      <c r="L366" s="908"/>
      <c r="M366" s="925"/>
      <c r="N366" s="908"/>
      <c r="O366" s="760"/>
      <c r="P366" s="671"/>
      <c r="Q366" s="671"/>
      <c r="R366" s="671"/>
      <c r="S366" s="671"/>
      <c r="T366" s="760"/>
      <c r="U366" s="671"/>
      <c r="V366" s="760"/>
      <c r="W366" s="671"/>
      <c r="X366" s="672">
        <f t="shared" si="11"/>
        <v>2</v>
      </c>
    </row>
    <row r="367" spans="1:24">
      <c r="A367" s="753" t="s">
        <v>37218</v>
      </c>
      <c r="B367" s="754" t="s">
        <v>37219</v>
      </c>
      <c r="C367" s="755" t="s">
        <v>238</v>
      </c>
      <c r="D367" s="756">
        <v>1</v>
      </c>
      <c r="E367" s="758">
        <f>18+57.1*2.7</f>
        <v>172.17000000000002</v>
      </c>
      <c r="F367" s="671">
        <f t="shared" si="10"/>
        <v>2877.0299999999997</v>
      </c>
      <c r="G367" s="909" t="s">
        <v>36224</v>
      </c>
      <c r="H367" s="908">
        <v>1965.15</v>
      </c>
      <c r="I367" s="909" t="s">
        <v>36771</v>
      </c>
      <c r="J367" s="908">
        <v>3788.91</v>
      </c>
      <c r="K367" s="909"/>
      <c r="L367" s="908"/>
      <c r="M367" s="909"/>
      <c r="N367" s="908"/>
      <c r="O367" s="757"/>
      <c r="P367" s="671"/>
      <c r="Q367" s="671"/>
      <c r="R367" s="671"/>
      <c r="S367" s="671"/>
      <c r="T367" s="757"/>
      <c r="U367" s="671"/>
      <c r="V367" s="760"/>
      <c r="W367" s="671"/>
      <c r="X367" s="672">
        <f t="shared" si="11"/>
        <v>2</v>
      </c>
    </row>
    <row r="368" spans="1:24">
      <c r="A368" s="753" t="s">
        <v>37220</v>
      </c>
      <c r="B368" s="754" t="s">
        <v>37221</v>
      </c>
      <c r="C368" s="755" t="s">
        <v>238</v>
      </c>
      <c r="D368" s="756">
        <v>1</v>
      </c>
      <c r="E368" s="758">
        <f>18+57.1*2.81</f>
        <v>178.45099999999999</v>
      </c>
      <c r="F368" s="671">
        <f t="shared" si="10"/>
        <v>2877.0299999999997</v>
      </c>
      <c r="G368" s="909" t="s">
        <v>36224</v>
      </c>
      <c r="H368" s="908">
        <v>1965.15</v>
      </c>
      <c r="I368" s="909" t="s">
        <v>36771</v>
      </c>
      <c r="J368" s="908">
        <v>3788.91</v>
      </c>
      <c r="K368" s="909"/>
      <c r="L368" s="908"/>
      <c r="M368" s="925"/>
      <c r="N368" s="908"/>
      <c r="O368" s="760"/>
      <c r="P368" s="671"/>
      <c r="Q368" s="671"/>
      <c r="R368" s="671"/>
      <c r="S368" s="671"/>
      <c r="T368" s="760"/>
      <c r="U368" s="671"/>
      <c r="V368" s="760"/>
      <c r="W368" s="671"/>
      <c r="X368" s="672">
        <f t="shared" si="11"/>
        <v>2</v>
      </c>
    </row>
    <row r="369" spans="1:24">
      <c r="A369" s="753" t="s">
        <v>37614</v>
      </c>
      <c r="B369" s="754" t="s">
        <v>37615</v>
      </c>
      <c r="C369" s="755" t="s">
        <v>238</v>
      </c>
      <c r="D369" s="756">
        <v>1</v>
      </c>
      <c r="E369" s="758">
        <f>18+57.1*3.1</f>
        <v>195.01000000000002</v>
      </c>
      <c r="F369" s="671">
        <f t="shared" si="10"/>
        <v>4539.6000000000004</v>
      </c>
      <c r="G369" s="909" t="s">
        <v>37616</v>
      </c>
      <c r="H369" s="908">
        <v>4539.6000000000004</v>
      </c>
      <c r="I369" s="909"/>
      <c r="J369" s="908"/>
      <c r="K369" s="909"/>
      <c r="L369" s="908"/>
      <c r="M369" s="925"/>
      <c r="N369" s="908"/>
      <c r="O369" s="760"/>
      <c r="P369" s="671"/>
      <c r="Q369" s="671"/>
      <c r="R369" s="671"/>
      <c r="S369" s="671"/>
      <c r="T369" s="760"/>
      <c r="U369" s="671"/>
      <c r="V369" s="760"/>
      <c r="W369" s="671"/>
    </row>
    <row r="370" spans="1:24">
      <c r="A370" s="753" t="s">
        <v>37617</v>
      </c>
      <c r="B370" s="754" t="s">
        <v>37618</v>
      </c>
      <c r="C370" s="755" t="s">
        <v>238</v>
      </c>
      <c r="D370" s="756">
        <v>1</v>
      </c>
      <c r="E370" s="758">
        <f>18+57.1*3.25</f>
        <v>203.57500000000002</v>
      </c>
      <c r="F370" s="671">
        <f t="shared" si="10"/>
        <v>4539.6000000000004</v>
      </c>
      <c r="G370" s="909" t="s">
        <v>37616</v>
      </c>
      <c r="H370" s="908">
        <v>4539.6000000000004</v>
      </c>
      <c r="I370" s="909"/>
      <c r="J370" s="908"/>
      <c r="K370" s="909"/>
      <c r="L370" s="908"/>
      <c r="M370" s="909"/>
      <c r="N370" s="908"/>
      <c r="O370" s="757"/>
      <c r="P370" s="671"/>
      <c r="Q370" s="671"/>
      <c r="R370" s="671"/>
      <c r="S370" s="671"/>
      <c r="T370" s="757"/>
      <c r="U370" s="671"/>
      <c r="V370" s="760"/>
      <c r="W370" s="671"/>
    </row>
    <row r="371" spans="1:24">
      <c r="A371" s="753" t="s">
        <v>37619</v>
      </c>
      <c r="B371" s="754" t="s">
        <v>37620</v>
      </c>
      <c r="C371" s="755" t="s">
        <v>238</v>
      </c>
      <c r="D371" s="756">
        <v>1</v>
      </c>
      <c r="E371" s="758">
        <f>18+57.1*3.35</f>
        <v>209.285</v>
      </c>
      <c r="F371" s="671">
        <f t="shared" si="10"/>
        <v>4539.6000000000004</v>
      </c>
      <c r="G371" s="909" t="s">
        <v>37616</v>
      </c>
      <c r="H371" s="908">
        <v>4539.6000000000004</v>
      </c>
      <c r="I371" s="909"/>
      <c r="J371" s="908"/>
      <c r="K371" s="909"/>
      <c r="L371" s="908"/>
      <c r="M371" s="909"/>
      <c r="N371" s="908"/>
      <c r="O371" s="757"/>
      <c r="P371" s="671"/>
      <c r="Q371" s="671"/>
      <c r="R371" s="671"/>
      <c r="S371" s="671"/>
      <c r="T371" s="757"/>
      <c r="U371" s="671"/>
      <c r="V371" s="760"/>
      <c r="W371" s="671"/>
    </row>
    <row r="372" spans="1:24">
      <c r="A372" s="753" t="s">
        <v>37222</v>
      </c>
      <c r="B372" s="754" t="s">
        <v>37223</v>
      </c>
      <c r="C372" s="755" t="s">
        <v>238</v>
      </c>
      <c r="D372" s="756">
        <v>1</v>
      </c>
      <c r="E372" s="758">
        <f>18+57.1*3.65</f>
        <v>226.41499999999999</v>
      </c>
      <c r="F372" s="671">
        <f t="shared" si="10"/>
        <v>4539.6000000000004</v>
      </c>
      <c r="G372" s="909" t="s">
        <v>36224</v>
      </c>
      <c r="H372" s="908">
        <v>2521.1999999999998</v>
      </c>
      <c r="I372" s="909" t="s">
        <v>36225</v>
      </c>
      <c r="J372" s="908">
        <v>5054</v>
      </c>
      <c r="K372" s="909" t="s">
        <v>36771</v>
      </c>
      <c r="L372" s="908">
        <v>4025.2</v>
      </c>
      <c r="M372" s="909" t="s">
        <v>36226</v>
      </c>
      <c r="N372" s="908">
        <v>7044.73</v>
      </c>
      <c r="O372" s="757"/>
      <c r="P372" s="671"/>
      <c r="Q372" s="671"/>
      <c r="R372" s="671"/>
      <c r="S372" s="671"/>
      <c r="T372" s="757"/>
      <c r="U372" s="671"/>
      <c r="V372" s="760"/>
      <c r="W372" s="671"/>
      <c r="X372" s="672">
        <f t="shared" si="11"/>
        <v>4</v>
      </c>
    </row>
    <row r="373" spans="1:24">
      <c r="A373" s="753" t="s">
        <v>37224</v>
      </c>
      <c r="B373" s="754" t="s">
        <v>37225</v>
      </c>
      <c r="C373" s="755" t="s">
        <v>238</v>
      </c>
      <c r="D373" s="756">
        <v>1</v>
      </c>
      <c r="E373" s="758">
        <f>18+57.1*3.85</f>
        <v>237.83500000000001</v>
      </c>
      <c r="F373" s="671">
        <f t="shared" si="10"/>
        <v>4026.2</v>
      </c>
      <c r="G373" s="909" t="s">
        <v>36224</v>
      </c>
      <c r="H373" s="908">
        <v>2521.1999999999998</v>
      </c>
      <c r="I373" s="909" t="s">
        <v>36225</v>
      </c>
      <c r="J373" s="908">
        <v>5310</v>
      </c>
      <c r="K373" s="909" t="s">
        <v>36771</v>
      </c>
      <c r="L373" s="908">
        <v>4026.2</v>
      </c>
      <c r="M373" s="925"/>
      <c r="N373" s="908"/>
      <c r="O373" s="760"/>
      <c r="P373" s="671"/>
      <c r="Q373" s="671"/>
      <c r="R373" s="671"/>
      <c r="S373" s="671"/>
      <c r="T373" s="760"/>
      <c r="U373" s="671"/>
      <c r="V373" s="760"/>
      <c r="W373" s="671"/>
      <c r="X373" s="672">
        <f t="shared" si="11"/>
        <v>3</v>
      </c>
    </row>
    <row r="374" spans="1:24">
      <c r="A374" s="753" t="s">
        <v>37621</v>
      </c>
      <c r="B374" s="754" t="s">
        <v>37622</v>
      </c>
      <c r="C374" s="755" t="s">
        <v>238</v>
      </c>
      <c r="D374" s="756">
        <v>1</v>
      </c>
      <c r="E374" s="758">
        <f>18+57.1*4.1</f>
        <v>252.10999999999999</v>
      </c>
      <c r="F374" s="671">
        <f t="shared" si="10"/>
        <v>5067.38</v>
      </c>
      <c r="G374" s="909" t="s">
        <v>37616</v>
      </c>
      <c r="H374" s="908">
        <v>5067.38</v>
      </c>
      <c r="I374" s="909"/>
      <c r="J374" s="908"/>
      <c r="K374" s="909"/>
      <c r="L374" s="908"/>
      <c r="M374" s="909"/>
      <c r="N374" s="908"/>
      <c r="O374" s="757"/>
      <c r="P374" s="671"/>
      <c r="Q374" s="671"/>
      <c r="R374" s="671"/>
      <c r="S374" s="671"/>
      <c r="T374" s="757"/>
      <c r="U374" s="671"/>
      <c r="V374" s="760"/>
      <c r="W374" s="671"/>
    </row>
    <row r="375" spans="1:24">
      <c r="A375" s="753" t="s">
        <v>37226</v>
      </c>
      <c r="B375" s="754" t="s">
        <v>37227</v>
      </c>
      <c r="C375" s="755" t="s">
        <v>238</v>
      </c>
      <c r="D375" s="756">
        <v>1</v>
      </c>
      <c r="E375" s="758">
        <f>18+57.1*4.55</f>
        <v>277.80500000000001</v>
      </c>
      <c r="F375" s="671">
        <f t="shared" si="10"/>
        <v>5067.38</v>
      </c>
      <c r="G375" s="909" t="s">
        <v>36224</v>
      </c>
      <c r="H375" s="908">
        <v>3077.25</v>
      </c>
      <c r="I375" s="909" t="s">
        <v>36225</v>
      </c>
      <c r="J375" s="908">
        <v>6210</v>
      </c>
      <c r="K375" s="909" t="s">
        <v>36771</v>
      </c>
      <c r="L375" s="908">
        <v>5067.38</v>
      </c>
      <c r="M375" s="909"/>
      <c r="N375" s="908"/>
      <c r="O375" s="757"/>
      <c r="P375" s="671"/>
      <c r="Q375" s="671"/>
      <c r="R375" s="671"/>
      <c r="S375" s="671"/>
      <c r="T375" s="757"/>
      <c r="U375" s="671"/>
      <c r="V375" s="760"/>
      <c r="W375" s="671"/>
      <c r="X375" s="672">
        <f t="shared" si="11"/>
        <v>3</v>
      </c>
    </row>
    <row r="376" spans="1:24">
      <c r="A376" s="753" t="s">
        <v>37228</v>
      </c>
      <c r="B376" s="754" t="s">
        <v>37229</v>
      </c>
      <c r="C376" s="755" t="s">
        <v>238</v>
      </c>
      <c r="D376" s="756">
        <v>1</v>
      </c>
      <c r="E376" s="758">
        <f>18+57.1*5.8</f>
        <v>349.18</v>
      </c>
      <c r="F376" s="671">
        <f t="shared" si="10"/>
        <v>5333.1</v>
      </c>
      <c r="G376" s="909" t="s">
        <v>36224</v>
      </c>
      <c r="H376" s="908">
        <v>3522.09</v>
      </c>
      <c r="I376" s="909" t="s">
        <v>36225</v>
      </c>
      <c r="J376" s="908">
        <v>7810</v>
      </c>
      <c r="K376" s="909" t="s">
        <v>36771</v>
      </c>
      <c r="L376" s="908">
        <v>5333.1</v>
      </c>
      <c r="M376" s="909"/>
      <c r="N376" s="908"/>
      <c r="O376" s="757"/>
      <c r="P376" s="671"/>
      <c r="Q376" s="671"/>
      <c r="R376" s="671"/>
      <c r="S376" s="671"/>
      <c r="T376" s="757"/>
      <c r="U376" s="671"/>
      <c r="V376" s="757"/>
      <c r="W376" s="671"/>
      <c r="X376" s="672">
        <f t="shared" si="11"/>
        <v>3</v>
      </c>
    </row>
    <row r="377" spans="1:24">
      <c r="A377" s="753" t="s">
        <v>36154</v>
      </c>
      <c r="B377" s="754" t="s">
        <v>36003</v>
      </c>
      <c r="C377" s="755" t="s">
        <v>238</v>
      </c>
      <c r="D377" s="756">
        <v>4</v>
      </c>
      <c r="E377" s="758">
        <f>4.5+17.2*1</f>
        <v>21.7</v>
      </c>
      <c r="F377" s="671">
        <f t="shared" si="10"/>
        <v>1989</v>
      </c>
      <c r="G377" s="909" t="s">
        <v>36224</v>
      </c>
      <c r="H377" s="908">
        <v>1191.3</v>
      </c>
      <c r="I377" s="909" t="s">
        <v>36225</v>
      </c>
      <c r="J377" s="908">
        <v>1989</v>
      </c>
      <c r="K377" s="909" t="s">
        <v>36771</v>
      </c>
      <c r="L377" s="908">
        <v>2611.92</v>
      </c>
      <c r="M377" s="928"/>
      <c r="N377" s="908"/>
      <c r="O377" s="765"/>
      <c r="P377" s="671"/>
      <c r="Q377" s="671"/>
      <c r="R377" s="671"/>
      <c r="S377" s="671"/>
      <c r="T377" s="765"/>
      <c r="U377" s="671"/>
      <c r="V377" s="757"/>
      <c r="W377" s="671"/>
      <c r="X377" s="672">
        <f t="shared" si="11"/>
        <v>3</v>
      </c>
    </row>
    <row r="378" spans="1:24">
      <c r="A378" s="753" t="s">
        <v>36155</v>
      </c>
      <c r="B378" s="754" t="s">
        <v>36022</v>
      </c>
      <c r="C378" s="755" t="s">
        <v>238</v>
      </c>
      <c r="D378" s="756">
        <v>2</v>
      </c>
      <c r="E378" s="758">
        <f>4.5+17.2*1.3</f>
        <v>26.86</v>
      </c>
      <c r="F378" s="671">
        <f t="shared" si="10"/>
        <v>2585</v>
      </c>
      <c r="G378" s="909" t="s">
        <v>36224</v>
      </c>
      <c r="H378" s="908">
        <v>1579.05</v>
      </c>
      <c r="I378" s="909" t="s">
        <v>36225</v>
      </c>
      <c r="J378" s="908">
        <v>2585</v>
      </c>
      <c r="K378" s="909" t="s">
        <v>36771</v>
      </c>
      <c r="L378" s="908">
        <v>3137.9</v>
      </c>
      <c r="M378" s="909"/>
      <c r="N378" s="908"/>
      <c r="O378" s="757"/>
      <c r="P378" s="671"/>
      <c r="Q378" s="671"/>
      <c r="R378" s="671"/>
      <c r="S378" s="671"/>
      <c r="T378" s="757"/>
      <c r="U378" s="671"/>
      <c r="V378" s="757"/>
      <c r="W378" s="671"/>
      <c r="X378" s="672">
        <f t="shared" si="11"/>
        <v>3</v>
      </c>
    </row>
    <row r="379" spans="1:24">
      <c r="A379" s="753" t="s">
        <v>37230</v>
      </c>
      <c r="B379" s="754" t="s">
        <v>37231</v>
      </c>
      <c r="C379" s="755" t="s">
        <v>238</v>
      </c>
      <c r="D379" s="756">
        <v>1</v>
      </c>
      <c r="E379" s="758">
        <f>4.5+17.2*1.5</f>
        <v>30.299999999999997</v>
      </c>
      <c r="F379" s="671">
        <f t="shared" si="10"/>
        <v>2137.5149999999999</v>
      </c>
      <c r="G379" s="909" t="s">
        <v>36224</v>
      </c>
      <c r="H379" s="908">
        <v>1579.05</v>
      </c>
      <c r="I379" s="909" t="s">
        <v>36771</v>
      </c>
      <c r="J379" s="908">
        <v>2695.98</v>
      </c>
      <c r="K379" s="909"/>
      <c r="L379" s="908"/>
      <c r="M379" s="925"/>
      <c r="N379" s="908"/>
      <c r="O379" s="760"/>
      <c r="P379" s="671"/>
      <c r="Q379" s="671"/>
      <c r="R379" s="671"/>
      <c r="S379" s="671"/>
      <c r="T379" s="760"/>
      <c r="U379" s="671"/>
      <c r="V379" s="760"/>
      <c r="W379" s="671"/>
      <c r="X379" s="672">
        <f t="shared" si="11"/>
        <v>2</v>
      </c>
    </row>
    <row r="380" spans="1:24">
      <c r="A380" s="753" t="s">
        <v>37232</v>
      </c>
      <c r="B380" s="754" t="s">
        <v>37233</v>
      </c>
      <c r="C380" s="755" t="s">
        <v>238</v>
      </c>
      <c r="D380" s="756">
        <v>2</v>
      </c>
      <c r="E380" s="758">
        <f>38+121.8*1</f>
        <v>159.80000000000001</v>
      </c>
      <c r="F380" s="671">
        <f t="shared" si="10"/>
        <v>2243.44</v>
      </c>
      <c r="G380" s="909" t="s">
        <v>36224</v>
      </c>
      <c r="H380" s="908">
        <v>1631.85</v>
      </c>
      <c r="I380" s="909" t="s">
        <v>36771</v>
      </c>
      <c r="J380" s="908">
        <v>2855.03</v>
      </c>
      <c r="K380" s="909"/>
      <c r="L380" s="908"/>
      <c r="M380" s="909"/>
      <c r="N380" s="908"/>
      <c r="O380" s="757"/>
      <c r="P380" s="671"/>
      <c r="Q380" s="671"/>
      <c r="R380" s="671"/>
      <c r="S380" s="671"/>
      <c r="T380" s="757"/>
      <c r="U380" s="671"/>
      <c r="V380" s="757"/>
      <c r="W380" s="671"/>
      <c r="X380" s="672">
        <f t="shared" si="11"/>
        <v>2</v>
      </c>
    </row>
    <row r="381" spans="1:24" ht="25.5">
      <c r="A381" s="753" t="s">
        <v>37234</v>
      </c>
      <c r="B381" s="754" t="s">
        <v>37235</v>
      </c>
      <c r="C381" s="755" t="s">
        <v>238</v>
      </c>
      <c r="D381" s="756">
        <v>1</v>
      </c>
      <c r="E381" s="758">
        <f>2*56+158.2*1.5</f>
        <v>349.29999999999995</v>
      </c>
      <c r="F381" s="671">
        <f t="shared" si="10"/>
        <v>5672.94</v>
      </c>
      <c r="G381" s="909" t="s">
        <v>36224</v>
      </c>
      <c r="H381" s="908">
        <v>4248</v>
      </c>
      <c r="I381" s="909" t="s">
        <v>36225</v>
      </c>
      <c r="J381" s="908">
        <v>7456</v>
      </c>
      <c r="K381" s="909" t="s">
        <v>36771</v>
      </c>
      <c r="L381" s="908">
        <v>5672.94</v>
      </c>
      <c r="M381" s="909"/>
      <c r="N381" s="908"/>
      <c r="O381" s="757"/>
      <c r="P381" s="671"/>
      <c r="Q381" s="671"/>
      <c r="R381" s="671"/>
      <c r="S381" s="671"/>
      <c r="T381" s="757"/>
      <c r="U381" s="671"/>
      <c r="V381" s="757"/>
      <c r="W381" s="671"/>
      <c r="X381" s="672">
        <f t="shared" si="11"/>
        <v>3</v>
      </c>
    </row>
    <row r="382" spans="1:24" ht="25.5">
      <c r="A382" s="753" t="s">
        <v>37236</v>
      </c>
      <c r="B382" s="754" t="s">
        <v>37237</v>
      </c>
      <c r="C382" s="755" t="s">
        <v>238</v>
      </c>
      <c r="D382" s="756">
        <v>1</v>
      </c>
      <c r="E382" s="758">
        <f>2*56+158.2*1.5</f>
        <v>349.29999999999995</v>
      </c>
      <c r="F382" s="671">
        <f t="shared" si="10"/>
        <v>5672.94</v>
      </c>
      <c r="G382" s="909" t="s">
        <v>36224</v>
      </c>
      <c r="H382" s="908">
        <v>4248</v>
      </c>
      <c r="I382" s="909" t="s">
        <v>36225</v>
      </c>
      <c r="J382" s="908">
        <v>7456</v>
      </c>
      <c r="K382" s="909" t="s">
        <v>36771</v>
      </c>
      <c r="L382" s="908">
        <v>5672.94</v>
      </c>
      <c r="M382" s="909"/>
      <c r="N382" s="908"/>
      <c r="O382" s="757"/>
      <c r="P382" s="671"/>
      <c r="Q382" s="671"/>
      <c r="R382" s="671"/>
      <c r="S382" s="671"/>
      <c r="T382" s="757"/>
      <c r="U382" s="671"/>
      <c r="V382" s="757"/>
      <c r="W382" s="671"/>
      <c r="X382" s="672">
        <f t="shared" si="11"/>
        <v>3</v>
      </c>
    </row>
    <row r="383" spans="1:24" ht="25.5">
      <c r="A383" s="753" t="s">
        <v>37238</v>
      </c>
      <c r="B383" s="754" t="s">
        <v>37239</v>
      </c>
      <c r="C383" s="755" t="s">
        <v>238</v>
      </c>
      <c r="D383" s="756">
        <v>1</v>
      </c>
      <c r="E383" s="758">
        <f>98*2+318.9*1.5</f>
        <v>674.34999999999991</v>
      </c>
      <c r="F383" s="671">
        <f t="shared" si="10"/>
        <v>12060</v>
      </c>
      <c r="G383" s="909" t="s">
        <v>36224</v>
      </c>
      <c r="H383" s="908">
        <v>9079.7000000000007</v>
      </c>
      <c r="I383" s="909" t="s">
        <v>36225</v>
      </c>
      <c r="J383" s="908">
        <v>12060</v>
      </c>
      <c r="K383" s="909" t="s">
        <v>36771</v>
      </c>
      <c r="L383" s="908">
        <v>13785.99</v>
      </c>
      <c r="M383" s="909"/>
      <c r="N383" s="908"/>
      <c r="O383" s="757"/>
      <c r="P383" s="671"/>
      <c r="Q383" s="671"/>
      <c r="R383" s="671"/>
      <c r="S383" s="671"/>
      <c r="T383" s="757"/>
      <c r="U383" s="671"/>
      <c r="V383" s="757"/>
      <c r="W383" s="671"/>
      <c r="X383" s="672">
        <f t="shared" si="11"/>
        <v>3</v>
      </c>
    </row>
    <row r="384" spans="1:24" ht="25.5">
      <c r="A384" s="753" t="s">
        <v>37240</v>
      </c>
      <c r="B384" s="754" t="s">
        <v>37241</v>
      </c>
      <c r="C384" s="755" t="s">
        <v>238</v>
      </c>
      <c r="D384" s="756">
        <v>1</v>
      </c>
      <c r="E384" s="758">
        <f>98*2+318.9*1.5</f>
        <v>674.34999999999991</v>
      </c>
      <c r="F384" s="671">
        <f t="shared" si="10"/>
        <v>12922.994999999999</v>
      </c>
      <c r="G384" s="909" t="s">
        <v>36224</v>
      </c>
      <c r="H384" s="908">
        <v>9079.7000000000007</v>
      </c>
      <c r="I384" s="909" t="s">
        <v>36225</v>
      </c>
      <c r="J384" s="908">
        <v>12060</v>
      </c>
      <c r="K384" s="909" t="s">
        <v>36771</v>
      </c>
      <c r="L384" s="908">
        <v>13785.99</v>
      </c>
      <c r="M384" s="925" t="s">
        <v>37215</v>
      </c>
      <c r="N384" s="908">
        <v>23000</v>
      </c>
      <c r="O384" s="760"/>
      <c r="P384" s="671"/>
      <c r="Q384" s="671"/>
      <c r="R384" s="671"/>
      <c r="S384" s="671"/>
      <c r="T384" s="760"/>
      <c r="U384" s="671"/>
      <c r="V384" s="757"/>
      <c r="W384" s="671"/>
      <c r="X384" s="672">
        <f t="shared" si="11"/>
        <v>4</v>
      </c>
    </row>
    <row r="385" spans="1:24" ht="25.5">
      <c r="A385" s="753" t="s">
        <v>37242</v>
      </c>
      <c r="B385" s="754" t="s">
        <v>37243</v>
      </c>
      <c r="C385" s="755" t="s">
        <v>238</v>
      </c>
      <c r="D385" s="756">
        <v>1</v>
      </c>
      <c r="E385" s="758">
        <f>98*2+318.9*1.5</f>
        <v>674.34999999999991</v>
      </c>
      <c r="F385" s="671">
        <f t="shared" si="10"/>
        <v>12060</v>
      </c>
      <c r="G385" s="909" t="s">
        <v>36224</v>
      </c>
      <c r="H385" s="908">
        <v>9079.7000000000007</v>
      </c>
      <c r="I385" s="909" t="s">
        <v>36225</v>
      </c>
      <c r="J385" s="908">
        <v>12060</v>
      </c>
      <c r="K385" s="909" t="s">
        <v>36771</v>
      </c>
      <c r="L385" s="908">
        <v>13785.99</v>
      </c>
      <c r="M385" s="909"/>
      <c r="N385" s="908"/>
      <c r="O385" s="757"/>
      <c r="P385" s="671"/>
      <c r="Q385" s="671"/>
      <c r="R385" s="671"/>
      <c r="S385" s="671"/>
      <c r="T385" s="757"/>
      <c r="U385" s="671"/>
      <c r="V385" s="757"/>
      <c r="W385" s="671"/>
      <c r="X385" s="672">
        <f t="shared" si="11"/>
        <v>3</v>
      </c>
    </row>
    <row r="386" spans="1:24" ht="25.5">
      <c r="A386" s="753" t="s">
        <v>37244</v>
      </c>
      <c r="B386" s="754" t="s">
        <v>37245</v>
      </c>
      <c r="C386" s="755" t="s">
        <v>238</v>
      </c>
      <c r="D386" s="756">
        <v>1</v>
      </c>
      <c r="E386" s="758">
        <f>98*2+318.9*1.75</f>
        <v>754.07499999999993</v>
      </c>
      <c r="F386" s="671">
        <f t="shared" si="10"/>
        <v>11229.85</v>
      </c>
      <c r="G386" s="909" t="s">
        <v>36224</v>
      </c>
      <c r="H386" s="908">
        <v>9079.7000000000007</v>
      </c>
      <c r="I386" s="909" t="s">
        <v>36225</v>
      </c>
      <c r="J386" s="908">
        <v>13380</v>
      </c>
      <c r="K386" s="909" t="s">
        <v>36771</v>
      </c>
      <c r="L386" s="908">
        <v>15673.82</v>
      </c>
      <c r="M386" s="909" t="s">
        <v>36220</v>
      </c>
      <c r="N386" s="908">
        <v>4980.49</v>
      </c>
      <c r="O386" s="757"/>
      <c r="P386" s="671"/>
      <c r="Q386" s="671"/>
      <c r="R386" s="671"/>
      <c r="S386" s="671"/>
      <c r="T386" s="757"/>
      <c r="U386" s="671"/>
      <c r="V386" s="760"/>
      <c r="W386" s="671"/>
      <c r="X386" s="672">
        <f t="shared" si="11"/>
        <v>4</v>
      </c>
    </row>
    <row r="387" spans="1:24">
      <c r="A387" s="753" t="s">
        <v>37246</v>
      </c>
      <c r="B387" s="754" t="s">
        <v>37247</v>
      </c>
      <c r="C387" s="755" t="s">
        <v>238</v>
      </c>
      <c r="D387" s="756">
        <v>1</v>
      </c>
      <c r="E387" s="758">
        <f>4.5+17.2*1.15</f>
        <v>24.279999999999998</v>
      </c>
      <c r="F387" s="671">
        <f t="shared" ref="F387:F452" si="12">IFERROR(MEDIAN(G387:P387),0)</f>
        <v>728.8599999999999</v>
      </c>
      <c r="G387" s="909" t="s">
        <v>36224</v>
      </c>
      <c r="H387" s="908">
        <v>558.67999999999995</v>
      </c>
      <c r="I387" s="909" t="s">
        <v>36771</v>
      </c>
      <c r="J387" s="908">
        <v>899.04</v>
      </c>
      <c r="K387" s="909"/>
      <c r="L387" s="908"/>
      <c r="M387" s="909"/>
      <c r="N387" s="908"/>
      <c r="O387" s="757"/>
      <c r="P387" s="671"/>
      <c r="Q387" s="671"/>
      <c r="R387" s="671"/>
      <c r="S387" s="671"/>
      <c r="T387" s="757"/>
      <c r="U387" s="671"/>
      <c r="V387" s="757"/>
      <c r="W387" s="671"/>
      <c r="X387" s="672">
        <f t="shared" si="11"/>
        <v>2</v>
      </c>
    </row>
    <row r="388" spans="1:24">
      <c r="A388" s="753" t="s">
        <v>36156</v>
      </c>
      <c r="B388" s="754" t="s">
        <v>35940</v>
      </c>
      <c r="C388" s="755" t="s">
        <v>238</v>
      </c>
      <c r="D388" s="756">
        <v>4</v>
      </c>
      <c r="E388" s="758">
        <f>8+26*1</f>
        <v>34</v>
      </c>
      <c r="F388" s="671">
        <f t="shared" si="12"/>
        <v>938</v>
      </c>
      <c r="G388" s="909" t="s">
        <v>36224</v>
      </c>
      <c r="H388" s="908">
        <v>518.70000000000005</v>
      </c>
      <c r="I388" s="909" t="s">
        <v>36225</v>
      </c>
      <c r="J388" s="908">
        <v>938</v>
      </c>
      <c r="K388" s="909" t="s">
        <v>36771</v>
      </c>
      <c r="L388" s="908">
        <v>1166.25</v>
      </c>
      <c r="M388" s="909"/>
      <c r="N388" s="908"/>
      <c r="O388" s="757"/>
      <c r="P388" s="671"/>
      <c r="Q388" s="671"/>
      <c r="R388" s="671"/>
      <c r="S388" s="671"/>
      <c r="T388" s="757"/>
      <c r="U388" s="671"/>
      <c r="V388" s="757"/>
      <c r="W388" s="671"/>
      <c r="X388" s="672">
        <f t="shared" si="11"/>
        <v>3</v>
      </c>
    </row>
    <row r="389" spans="1:24">
      <c r="A389" s="753" t="s">
        <v>36157</v>
      </c>
      <c r="B389" s="754" t="s">
        <v>35930</v>
      </c>
      <c r="C389" s="755" t="s">
        <v>238</v>
      </c>
      <c r="D389" s="756">
        <v>2</v>
      </c>
      <c r="E389" s="758">
        <f>8+26*1.15</f>
        <v>37.9</v>
      </c>
      <c r="F389" s="671">
        <f t="shared" si="12"/>
        <v>989</v>
      </c>
      <c r="G389" s="909" t="s">
        <v>36224</v>
      </c>
      <c r="H389" s="908">
        <v>699.08</v>
      </c>
      <c r="I389" s="909" t="s">
        <v>36225</v>
      </c>
      <c r="J389" s="908">
        <v>989</v>
      </c>
      <c r="K389" s="909" t="s">
        <v>36771</v>
      </c>
      <c r="L389" s="908">
        <v>1400.18</v>
      </c>
      <c r="M389" s="925"/>
      <c r="N389" s="908"/>
      <c r="O389" s="760"/>
      <c r="P389" s="671"/>
      <c r="Q389" s="671"/>
      <c r="R389" s="671"/>
      <c r="S389" s="671"/>
      <c r="T389" s="760"/>
      <c r="U389" s="671"/>
      <c r="V389" s="757"/>
      <c r="W389" s="671"/>
      <c r="X389" s="672">
        <f t="shared" si="11"/>
        <v>3</v>
      </c>
    </row>
    <row r="390" spans="1:24">
      <c r="A390" s="753" t="s">
        <v>37248</v>
      </c>
      <c r="B390" s="754" t="s">
        <v>37249</v>
      </c>
      <c r="C390" s="755" t="s">
        <v>238</v>
      </c>
      <c r="D390" s="756">
        <v>2</v>
      </c>
      <c r="E390" s="758">
        <f>10+34.8*1.1</f>
        <v>48.28</v>
      </c>
      <c r="F390" s="671">
        <f t="shared" si="12"/>
        <v>889.2</v>
      </c>
      <c r="G390" s="909" t="s">
        <v>36224</v>
      </c>
      <c r="H390" s="908">
        <v>889.2</v>
      </c>
      <c r="I390" s="909"/>
      <c r="J390" s="908"/>
      <c r="K390" s="909"/>
      <c r="L390" s="908"/>
      <c r="M390" s="925"/>
      <c r="N390" s="908"/>
      <c r="O390" s="760"/>
      <c r="P390" s="671"/>
      <c r="Q390" s="671"/>
      <c r="R390" s="671"/>
      <c r="S390" s="671"/>
      <c r="T390" s="760"/>
      <c r="U390" s="671"/>
      <c r="V390" s="757"/>
      <c r="W390" s="671"/>
      <c r="X390" s="672">
        <f t="shared" si="11"/>
        <v>1</v>
      </c>
    </row>
    <row r="391" spans="1:24">
      <c r="A391" s="753" t="s">
        <v>37250</v>
      </c>
      <c r="B391" s="754" t="s">
        <v>37251</v>
      </c>
      <c r="C391" s="755" t="s">
        <v>238</v>
      </c>
      <c r="D391" s="756">
        <v>1</v>
      </c>
      <c r="E391" s="758">
        <f>10+34.8*1.32</f>
        <v>55.936</v>
      </c>
      <c r="F391" s="671">
        <f t="shared" si="12"/>
        <v>889.2</v>
      </c>
      <c r="G391" s="909" t="s">
        <v>36224</v>
      </c>
      <c r="H391" s="908">
        <v>889.2</v>
      </c>
      <c r="I391" s="909"/>
      <c r="J391" s="908"/>
      <c r="K391" s="909"/>
      <c r="L391" s="908"/>
      <c r="M391" s="909"/>
      <c r="N391" s="908"/>
      <c r="O391" s="757"/>
      <c r="P391" s="671"/>
      <c r="Q391" s="671"/>
      <c r="R391" s="671"/>
      <c r="S391" s="671"/>
      <c r="T391" s="757"/>
      <c r="U391" s="671"/>
      <c r="V391" s="757"/>
      <c r="W391" s="671"/>
      <c r="X391" s="672">
        <f t="shared" si="11"/>
        <v>1</v>
      </c>
    </row>
    <row r="392" spans="1:24">
      <c r="A392" s="753" t="s">
        <v>37252</v>
      </c>
      <c r="B392" s="754" t="s">
        <v>37253</v>
      </c>
      <c r="C392" s="755" t="s">
        <v>238</v>
      </c>
      <c r="D392" s="756">
        <v>1</v>
      </c>
      <c r="E392" s="758">
        <f>10+34.8*1.6</f>
        <v>65.680000000000007</v>
      </c>
      <c r="F392" s="671">
        <f t="shared" si="12"/>
        <v>1115.4000000000001</v>
      </c>
      <c r="G392" s="909" t="s">
        <v>36224</v>
      </c>
      <c r="H392" s="908">
        <v>1115.4000000000001</v>
      </c>
      <c r="I392" s="909"/>
      <c r="J392" s="908"/>
      <c r="K392" s="909"/>
      <c r="L392" s="908"/>
      <c r="M392" s="909"/>
      <c r="N392" s="908"/>
      <c r="O392" s="757"/>
      <c r="P392" s="671"/>
      <c r="Q392" s="671"/>
      <c r="R392" s="671"/>
      <c r="S392" s="671"/>
      <c r="T392" s="757"/>
      <c r="U392" s="671"/>
      <c r="V392" s="757"/>
      <c r="W392" s="671"/>
      <c r="X392" s="672">
        <f t="shared" si="11"/>
        <v>1</v>
      </c>
    </row>
    <row r="393" spans="1:24">
      <c r="A393" s="753" t="s">
        <v>37254</v>
      </c>
      <c r="B393" s="754" t="s">
        <v>37255</v>
      </c>
      <c r="C393" s="755" t="s">
        <v>238</v>
      </c>
      <c r="D393" s="756">
        <v>1</v>
      </c>
      <c r="E393" s="758">
        <f>10+34.8*5.8</f>
        <v>211.83999999999997</v>
      </c>
      <c r="F393" s="671">
        <f t="shared" si="12"/>
        <v>2834.52</v>
      </c>
      <c r="G393" s="909" t="s">
        <v>36224</v>
      </c>
      <c r="H393" s="908">
        <v>2834.52</v>
      </c>
      <c r="I393" s="909"/>
      <c r="J393" s="908"/>
      <c r="K393" s="909"/>
      <c r="L393" s="908"/>
      <c r="M393" s="909"/>
      <c r="N393" s="908"/>
      <c r="O393" s="757"/>
      <c r="P393" s="671"/>
      <c r="Q393" s="671"/>
      <c r="R393" s="671"/>
      <c r="S393" s="671"/>
      <c r="T393" s="757"/>
      <c r="U393" s="671"/>
      <c r="V393" s="757"/>
      <c r="W393" s="671"/>
      <c r="X393" s="672">
        <f t="shared" si="11"/>
        <v>1</v>
      </c>
    </row>
    <row r="394" spans="1:24">
      <c r="A394" s="753" t="s">
        <v>37256</v>
      </c>
      <c r="B394" s="754" t="s">
        <v>37257</v>
      </c>
      <c r="C394" s="755" t="s">
        <v>238</v>
      </c>
      <c r="D394" s="756">
        <v>2</v>
      </c>
      <c r="E394" s="758">
        <f>10+34.8*1</f>
        <v>44.8</v>
      </c>
      <c r="F394" s="671">
        <f t="shared" si="12"/>
        <v>850.2</v>
      </c>
      <c r="G394" s="909" t="s">
        <v>36224</v>
      </c>
      <c r="H394" s="908">
        <v>850.2</v>
      </c>
      <c r="I394" s="909"/>
      <c r="J394" s="908"/>
      <c r="K394" s="909"/>
      <c r="L394" s="908"/>
      <c r="M394" s="909"/>
      <c r="N394" s="908"/>
      <c r="O394" s="757"/>
      <c r="P394" s="671"/>
      <c r="Q394" s="671"/>
      <c r="R394" s="671"/>
      <c r="S394" s="671"/>
      <c r="T394" s="757"/>
      <c r="U394" s="671"/>
      <c r="V394" s="757"/>
      <c r="W394" s="671"/>
      <c r="X394" s="672">
        <f t="shared" si="11"/>
        <v>1</v>
      </c>
    </row>
    <row r="395" spans="1:24">
      <c r="A395" s="753" t="s">
        <v>36158</v>
      </c>
      <c r="B395" s="754" t="s">
        <v>35913</v>
      </c>
      <c r="C395" s="755" t="s">
        <v>238</v>
      </c>
      <c r="D395" s="756">
        <v>4</v>
      </c>
      <c r="E395" s="758">
        <f>18+57.1*0.95</f>
        <v>72.245000000000005</v>
      </c>
      <c r="F395" s="671">
        <f t="shared" si="12"/>
        <v>1150</v>
      </c>
      <c r="G395" s="909" t="s">
        <v>36224</v>
      </c>
      <c r="H395" s="908">
        <v>1008.15</v>
      </c>
      <c r="I395" s="909" t="s">
        <v>36225</v>
      </c>
      <c r="J395" s="908">
        <v>1150</v>
      </c>
      <c r="K395" s="909" t="s">
        <v>36771</v>
      </c>
      <c r="L395" s="908">
        <v>2047.58</v>
      </c>
      <c r="M395" s="926"/>
      <c r="N395" s="908"/>
      <c r="O395" s="766"/>
      <c r="P395" s="671"/>
      <c r="Q395" s="671"/>
      <c r="R395" s="671"/>
      <c r="S395" s="671"/>
      <c r="T395" s="766"/>
      <c r="U395" s="671"/>
      <c r="V395" s="757"/>
      <c r="W395" s="671"/>
      <c r="X395" s="672">
        <f t="shared" si="11"/>
        <v>3</v>
      </c>
    </row>
    <row r="396" spans="1:24">
      <c r="A396" s="753" t="s">
        <v>36159</v>
      </c>
      <c r="B396" s="754" t="s">
        <v>35920</v>
      </c>
      <c r="C396" s="755" t="s">
        <v>238</v>
      </c>
      <c r="D396" s="763">
        <v>4</v>
      </c>
      <c r="E396" s="758">
        <f>18+57.1*1</f>
        <v>75.099999999999994</v>
      </c>
      <c r="F396" s="671">
        <f t="shared" si="12"/>
        <v>1590</v>
      </c>
      <c r="G396" s="909" t="s">
        <v>36224</v>
      </c>
      <c r="H396" s="908">
        <v>1008.15</v>
      </c>
      <c r="I396" s="909" t="s">
        <v>36225</v>
      </c>
      <c r="J396" s="908">
        <v>1590</v>
      </c>
      <c r="K396" s="909" t="s">
        <v>36771</v>
      </c>
      <c r="L396" s="908">
        <v>2047.58</v>
      </c>
      <c r="M396" s="909"/>
      <c r="N396" s="908"/>
      <c r="O396" s="757"/>
      <c r="P396" s="671"/>
      <c r="Q396" s="671"/>
      <c r="R396" s="671"/>
      <c r="S396" s="671"/>
      <c r="T396" s="757"/>
      <c r="U396" s="671"/>
      <c r="V396" s="757"/>
      <c r="W396" s="671"/>
      <c r="X396" s="672">
        <f t="shared" si="11"/>
        <v>3</v>
      </c>
    </row>
    <row r="397" spans="1:24">
      <c r="A397" s="753" t="s">
        <v>36160</v>
      </c>
      <c r="B397" s="754" t="s">
        <v>35942</v>
      </c>
      <c r="C397" s="755" t="s">
        <v>238</v>
      </c>
      <c r="D397" s="763">
        <v>8</v>
      </c>
      <c r="E397" s="758">
        <f>18+57.1*1.15</f>
        <v>83.664999999999992</v>
      </c>
      <c r="F397" s="671">
        <f t="shared" si="12"/>
        <v>1980</v>
      </c>
      <c r="G397" s="909" t="s">
        <v>36224</v>
      </c>
      <c r="H397" s="908">
        <v>1336.73</v>
      </c>
      <c r="I397" s="909" t="s">
        <v>36225</v>
      </c>
      <c r="J397" s="908">
        <v>1980</v>
      </c>
      <c r="K397" s="909" t="s">
        <v>36771</v>
      </c>
      <c r="L397" s="908">
        <v>2463.12</v>
      </c>
      <c r="M397" s="909"/>
      <c r="N397" s="908"/>
      <c r="O397" s="757"/>
      <c r="P397" s="671"/>
      <c r="Q397" s="671"/>
      <c r="R397" s="671"/>
      <c r="S397" s="671"/>
      <c r="T397" s="757"/>
      <c r="U397" s="671"/>
      <c r="V397" s="757"/>
      <c r="W397" s="671"/>
      <c r="X397" s="672">
        <f t="shared" ref="X397:X477" si="13">COUNT(G397:W397)</f>
        <v>3</v>
      </c>
    </row>
    <row r="398" spans="1:24">
      <c r="A398" s="753" t="s">
        <v>36161</v>
      </c>
      <c r="B398" s="754" t="s">
        <v>35880</v>
      </c>
      <c r="C398" s="755" t="s">
        <v>238</v>
      </c>
      <c r="D398" s="756">
        <v>6</v>
      </c>
      <c r="E398" s="758">
        <f>18+57.1*1.5</f>
        <v>103.65</v>
      </c>
      <c r="F398" s="671">
        <f t="shared" si="12"/>
        <v>2350</v>
      </c>
      <c r="G398" s="909" t="s">
        <v>36224</v>
      </c>
      <c r="H398" s="908">
        <v>1336.73</v>
      </c>
      <c r="I398" s="909" t="s">
        <v>36225</v>
      </c>
      <c r="J398" s="908">
        <v>2350</v>
      </c>
      <c r="K398" s="909" t="s">
        <v>36771</v>
      </c>
      <c r="L398" s="908">
        <v>2463.12</v>
      </c>
      <c r="M398" s="925"/>
      <c r="N398" s="908"/>
      <c r="O398" s="760"/>
      <c r="P398" s="671"/>
      <c r="Q398" s="671"/>
      <c r="R398" s="671"/>
      <c r="S398" s="671"/>
      <c r="T398" s="760"/>
      <c r="U398" s="671"/>
      <c r="V398" s="757"/>
      <c r="W398" s="671"/>
      <c r="X398" s="672">
        <f t="shared" si="13"/>
        <v>3</v>
      </c>
    </row>
    <row r="399" spans="1:24">
      <c r="A399" s="753" t="s">
        <v>37563</v>
      </c>
      <c r="B399" s="754" t="s">
        <v>37564</v>
      </c>
      <c r="C399" s="755" t="s">
        <v>238</v>
      </c>
      <c r="D399" s="756">
        <v>1</v>
      </c>
      <c r="E399" s="758">
        <f>10+10.3+34.8*5.8</f>
        <v>222.14</v>
      </c>
      <c r="F399" s="671">
        <f t="shared" si="12"/>
        <v>5458.64</v>
      </c>
      <c r="G399" s="909" t="s">
        <v>37613</v>
      </c>
      <c r="H399" s="908">
        <v>5458.64</v>
      </c>
      <c r="I399" s="909"/>
      <c r="J399" s="908"/>
      <c r="K399" s="909"/>
      <c r="L399" s="908"/>
      <c r="M399" s="909"/>
      <c r="N399" s="908"/>
      <c r="O399" s="757"/>
      <c r="P399" s="671"/>
      <c r="Q399" s="671"/>
      <c r="R399" s="671"/>
      <c r="S399" s="671"/>
      <c r="T399" s="757"/>
      <c r="U399" s="671"/>
      <c r="V399" s="757"/>
      <c r="W399" s="671"/>
    </row>
    <row r="400" spans="1:24">
      <c r="A400" s="753" t="s">
        <v>37258</v>
      </c>
      <c r="B400" s="754" t="s">
        <v>37259</v>
      </c>
      <c r="C400" s="755" t="s">
        <v>238</v>
      </c>
      <c r="D400" s="756">
        <v>1</v>
      </c>
      <c r="E400" s="758">
        <f>18+18.6+57.1*5.27</f>
        <v>337.517</v>
      </c>
      <c r="F400" s="671">
        <f t="shared" si="12"/>
        <v>5362.97</v>
      </c>
      <c r="G400" s="909" t="s">
        <v>36224</v>
      </c>
      <c r="H400" s="908">
        <v>3522.09</v>
      </c>
      <c r="I400" s="909" t="s">
        <v>36225</v>
      </c>
      <c r="J400" s="908">
        <v>7130</v>
      </c>
      <c r="K400" s="909" t="s">
        <v>36771</v>
      </c>
      <c r="L400" s="908">
        <v>5362.97</v>
      </c>
      <c r="M400" s="925"/>
      <c r="N400" s="908"/>
      <c r="O400" s="760"/>
      <c r="P400" s="671"/>
      <c r="Q400" s="671"/>
      <c r="R400" s="671"/>
      <c r="S400" s="671"/>
      <c r="T400" s="760"/>
      <c r="U400" s="671"/>
      <c r="V400" s="757"/>
      <c r="W400" s="671"/>
      <c r="X400" s="672">
        <f t="shared" si="13"/>
        <v>3</v>
      </c>
    </row>
    <row r="401" spans="1:24">
      <c r="A401" s="753" t="s">
        <v>37260</v>
      </c>
      <c r="B401" s="754" t="s">
        <v>37261</v>
      </c>
      <c r="C401" s="755" t="s">
        <v>238</v>
      </c>
      <c r="D401" s="756">
        <v>1</v>
      </c>
      <c r="E401" s="758">
        <f>18+18.6+57.1*5.8</f>
        <v>367.78000000000003</v>
      </c>
      <c r="F401" s="671">
        <f t="shared" si="12"/>
        <v>5458.64</v>
      </c>
      <c r="G401" s="909" t="s">
        <v>36224</v>
      </c>
      <c r="H401" s="908">
        <v>3522.09</v>
      </c>
      <c r="I401" s="909" t="s">
        <v>36225</v>
      </c>
      <c r="J401" s="908">
        <v>7810</v>
      </c>
      <c r="K401" s="909" t="s">
        <v>36771</v>
      </c>
      <c r="L401" s="908">
        <v>5458.64</v>
      </c>
      <c r="M401" s="928"/>
      <c r="N401" s="908"/>
      <c r="O401" s="765"/>
      <c r="P401" s="671"/>
      <c r="Q401" s="671"/>
      <c r="R401" s="671"/>
      <c r="S401" s="671"/>
      <c r="T401" s="765"/>
      <c r="U401" s="671"/>
      <c r="V401" s="757"/>
      <c r="W401" s="671"/>
      <c r="X401" s="672">
        <f t="shared" si="13"/>
        <v>3</v>
      </c>
    </row>
    <row r="402" spans="1:24">
      <c r="A402" s="753" t="s">
        <v>36162</v>
      </c>
      <c r="B402" s="754" t="s">
        <v>36012</v>
      </c>
      <c r="C402" s="755" t="s">
        <v>238</v>
      </c>
      <c r="D402" s="756">
        <v>5</v>
      </c>
      <c r="E402" s="758">
        <f>4.5*2+17.2*0.65</f>
        <v>20.18</v>
      </c>
      <c r="F402" s="671">
        <f t="shared" si="12"/>
        <v>695</v>
      </c>
      <c r="G402" s="909" t="s">
        <v>36224</v>
      </c>
      <c r="H402" s="908">
        <v>607.53</v>
      </c>
      <c r="I402" s="909" t="s">
        <v>36225</v>
      </c>
      <c r="J402" s="908">
        <v>695</v>
      </c>
      <c r="K402" s="909" t="s">
        <v>36771</v>
      </c>
      <c r="L402" s="908">
        <v>1441.03</v>
      </c>
      <c r="M402" s="909"/>
      <c r="N402" s="908"/>
      <c r="O402" s="757"/>
      <c r="P402" s="671"/>
      <c r="Q402" s="671"/>
      <c r="R402" s="671"/>
      <c r="S402" s="671"/>
      <c r="T402" s="757"/>
      <c r="U402" s="671"/>
      <c r="V402" s="757"/>
      <c r="W402" s="671"/>
      <c r="X402" s="672">
        <f t="shared" si="13"/>
        <v>3</v>
      </c>
    </row>
    <row r="403" spans="1:24">
      <c r="A403" s="753" t="s">
        <v>37262</v>
      </c>
      <c r="B403" s="754" t="s">
        <v>37263</v>
      </c>
      <c r="C403" s="755" t="s">
        <v>238</v>
      </c>
      <c r="D403" s="756">
        <v>1</v>
      </c>
      <c r="E403" s="758">
        <f>4.5*2+17.2*0.7</f>
        <v>21.04</v>
      </c>
      <c r="F403" s="671">
        <f t="shared" si="12"/>
        <v>589</v>
      </c>
      <c r="G403" s="909" t="s">
        <v>36224</v>
      </c>
      <c r="H403" s="908">
        <v>433.95</v>
      </c>
      <c r="I403" s="909" t="s">
        <v>36225</v>
      </c>
      <c r="J403" s="908">
        <v>589</v>
      </c>
      <c r="K403" s="909" t="s">
        <v>36771</v>
      </c>
      <c r="L403" s="908">
        <v>1017.96</v>
      </c>
      <c r="M403" s="909"/>
      <c r="N403" s="908"/>
      <c r="O403" s="757"/>
      <c r="P403" s="671"/>
      <c r="Q403" s="671"/>
      <c r="R403" s="671"/>
      <c r="S403" s="671"/>
      <c r="T403" s="757"/>
      <c r="U403" s="671"/>
      <c r="V403" s="757"/>
      <c r="W403" s="671"/>
      <c r="X403" s="672">
        <f t="shared" si="13"/>
        <v>3</v>
      </c>
    </row>
    <row r="404" spans="1:24">
      <c r="A404" s="753" t="s">
        <v>37264</v>
      </c>
      <c r="B404" s="754" t="s">
        <v>37265</v>
      </c>
      <c r="C404" s="755" t="s">
        <v>238</v>
      </c>
      <c r="D404" s="756">
        <v>1</v>
      </c>
      <c r="E404" s="758">
        <f>4.5*2+17.2*0.75</f>
        <v>21.9</v>
      </c>
      <c r="F404" s="671">
        <f t="shared" si="12"/>
        <v>614</v>
      </c>
      <c r="G404" s="909" t="s">
        <v>36224</v>
      </c>
      <c r="H404" s="908">
        <v>433.95</v>
      </c>
      <c r="I404" s="909" t="s">
        <v>36225</v>
      </c>
      <c r="J404" s="908">
        <v>614</v>
      </c>
      <c r="K404" s="909" t="s">
        <v>36771</v>
      </c>
      <c r="L404" s="908">
        <v>1017.96</v>
      </c>
      <c r="M404" s="909"/>
      <c r="N404" s="908"/>
      <c r="O404" s="757"/>
      <c r="P404" s="671"/>
      <c r="Q404" s="671"/>
      <c r="R404" s="671"/>
      <c r="S404" s="671"/>
      <c r="T404" s="757"/>
      <c r="U404" s="671"/>
      <c r="V404" s="757"/>
      <c r="W404" s="671"/>
      <c r="X404" s="672">
        <f t="shared" si="13"/>
        <v>3</v>
      </c>
    </row>
    <row r="405" spans="1:24">
      <c r="A405" s="753" t="s">
        <v>37266</v>
      </c>
      <c r="B405" s="754" t="s">
        <v>37267</v>
      </c>
      <c r="C405" s="755" t="s">
        <v>238</v>
      </c>
      <c r="D405" s="756">
        <v>1</v>
      </c>
      <c r="E405" s="758">
        <f>4.5*2+17.2*0.76</f>
        <v>22.071999999999999</v>
      </c>
      <c r="F405" s="671">
        <f t="shared" si="12"/>
        <v>957.05500000000006</v>
      </c>
      <c r="G405" s="909" t="s">
        <v>36224</v>
      </c>
      <c r="H405" s="908">
        <v>433.95</v>
      </c>
      <c r="I405" s="909" t="s">
        <v>36771</v>
      </c>
      <c r="J405" s="908">
        <v>1480.16</v>
      </c>
      <c r="K405" s="909"/>
      <c r="L405" s="908"/>
      <c r="M405" s="909"/>
      <c r="N405" s="908"/>
      <c r="O405" s="757"/>
      <c r="P405" s="671"/>
      <c r="Q405" s="671"/>
      <c r="R405" s="671"/>
      <c r="S405" s="671"/>
      <c r="T405" s="757"/>
      <c r="U405" s="671"/>
      <c r="V405" s="757"/>
      <c r="W405" s="671"/>
      <c r="X405" s="672">
        <f t="shared" si="13"/>
        <v>2</v>
      </c>
    </row>
    <row r="406" spans="1:24">
      <c r="A406" s="753" t="s">
        <v>37268</v>
      </c>
      <c r="B406" s="754" t="s">
        <v>37269</v>
      </c>
      <c r="C406" s="755" t="s">
        <v>238</v>
      </c>
      <c r="D406" s="756">
        <v>1</v>
      </c>
      <c r="E406" s="758">
        <f>4.5*2+17.2*0.85</f>
        <v>23.619999999999997</v>
      </c>
      <c r="F406" s="671">
        <f t="shared" si="12"/>
        <v>957.05500000000006</v>
      </c>
      <c r="G406" s="909" t="s">
        <v>36224</v>
      </c>
      <c r="H406" s="908">
        <v>433.95</v>
      </c>
      <c r="I406" s="909" t="s">
        <v>36771</v>
      </c>
      <c r="J406" s="908">
        <v>1480.16</v>
      </c>
      <c r="K406" s="909"/>
      <c r="L406" s="908"/>
      <c r="M406" s="909"/>
      <c r="N406" s="908"/>
      <c r="O406" s="757"/>
      <c r="P406" s="671"/>
      <c r="Q406" s="671"/>
      <c r="R406" s="671"/>
      <c r="S406" s="671"/>
      <c r="T406" s="757"/>
      <c r="U406" s="671"/>
      <c r="V406" s="757"/>
      <c r="W406" s="671"/>
      <c r="X406" s="672">
        <f t="shared" si="13"/>
        <v>2</v>
      </c>
    </row>
    <row r="407" spans="1:24">
      <c r="A407" s="753" t="s">
        <v>37270</v>
      </c>
      <c r="B407" s="754" t="s">
        <v>37271</v>
      </c>
      <c r="C407" s="755" t="s">
        <v>238</v>
      </c>
      <c r="D407" s="756">
        <v>2</v>
      </c>
      <c r="E407" s="758">
        <f>4.5*2+17.2*0.9</f>
        <v>24.48</v>
      </c>
      <c r="F407" s="671">
        <f t="shared" si="12"/>
        <v>689</v>
      </c>
      <c r="G407" s="909" t="s">
        <v>36224</v>
      </c>
      <c r="H407" s="908">
        <v>433.95</v>
      </c>
      <c r="I407" s="909" t="s">
        <v>36225</v>
      </c>
      <c r="J407" s="908">
        <v>689</v>
      </c>
      <c r="K407" s="909" t="s">
        <v>36771</v>
      </c>
      <c r="L407" s="908">
        <v>995.04</v>
      </c>
      <c r="M407" s="909"/>
      <c r="N407" s="908"/>
      <c r="O407" s="757"/>
      <c r="P407" s="671"/>
      <c r="Q407" s="671"/>
      <c r="R407" s="671"/>
      <c r="S407" s="671"/>
      <c r="T407" s="757"/>
      <c r="U407" s="671"/>
      <c r="V407" s="757"/>
      <c r="W407" s="671"/>
      <c r="X407" s="672">
        <f t="shared" si="13"/>
        <v>3</v>
      </c>
    </row>
    <row r="408" spans="1:24">
      <c r="A408" s="753" t="s">
        <v>36163</v>
      </c>
      <c r="B408" s="754" t="s">
        <v>36015</v>
      </c>
      <c r="C408" s="755" t="s">
        <v>238</v>
      </c>
      <c r="D408" s="756">
        <v>2</v>
      </c>
      <c r="E408" s="758">
        <f>4.5*2+17.2*1</f>
        <v>26.2</v>
      </c>
      <c r="F408" s="671">
        <f t="shared" si="12"/>
        <v>895</v>
      </c>
      <c r="G408" s="909" t="s">
        <v>36224</v>
      </c>
      <c r="H408" s="908">
        <v>607.53</v>
      </c>
      <c r="I408" s="909" t="s">
        <v>36225</v>
      </c>
      <c r="J408" s="908">
        <v>895</v>
      </c>
      <c r="K408" s="909" t="s">
        <v>36771</v>
      </c>
      <c r="L408" s="908">
        <v>995.04</v>
      </c>
      <c r="M408" s="909"/>
      <c r="N408" s="908"/>
      <c r="O408" s="757"/>
      <c r="P408" s="671"/>
      <c r="Q408" s="671"/>
      <c r="R408" s="671"/>
      <c r="S408" s="671"/>
      <c r="T408" s="757"/>
      <c r="U408" s="671"/>
      <c r="V408" s="757"/>
      <c r="W408" s="671"/>
      <c r="X408" s="672">
        <f t="shared" si="13"/>
        <v>3</v>
      </c>
    </row>
    <row r="409" spans="1:24">
      <c r="A409" s="753" t="s">
        <v>37623</v>
      </c>
      <c r="B409" s="754" t="s">
        <v>37624</v>
      </c>
      <c r="C409" s="755" t="s">
        <v>238</v>
      </c>
      <c r="D409" s="756">
        <v>1</v>
      </c>
      <c r="E409" s="758">
        <f>4.5*2+17.2*1.1</f>
        <v>27.92</v>
      </c>
      <c r="F409" s="671">
        <f t="shared" si="12"/>
        <v>690</v>
      </c>
      <c r="G409" s="909" t="s">
        <v>36224</v>
      </c>
      <c r="H409" s="908">
        <v>561.83000000000004</v>
      </c>
      <c r="I409" s="909" t="s">
        <v>36225</v>
      </c>
      <c r="J409" s="908">
        <v>690</v>
      </c>
      <c r="K409" s="909" t="s">
        <v>36771</v>
      </c>
      <c r="L409" s="908">
        <v>1174.3</v>
      </c>
      <c r="M409" s="909"/>
      <c r="N409" s="908"/>
      <c r="O409" s="757"/>
      <c r="P409" s="671"/>
      <c r="Q409" s="671"/>
      <c r="R409" s="671"/>
      <c r="S409" s="671"/>
      <c r="T409" s="757"/>
      <c r="U409" s="671"/>
      <c r="V409" s="757"/>
      <c r="W409" s="671"/>
    </row>
    <row r="410" spans="1:24">
      <c r="A410" s="753" t="s">
        <v>37272</v>
      </c>
      <c r="B410" s="754" t="s">
        <v>37273</v>
      </c>
      <c r="C410" s="755" t="s">
        <v>238</v>
      </c>
      <c r="D410" s="756">
        <v>1</v>
      </c>
      <c r="E410" s="758">
        <f>4.5*2+17.2*1.15</f>
        <v>28.779999999999998</v>
      </c>
      <c r="F410" s="671">
        <f t="shared" si="12"/>
        <v>690</v>
      </c>
      <c r="G410" s="909" t="s">
        <v>36224</v>
      </c>
      <c r="H410" s="908">
        <v>561.83000000000004</v>
      </c>
      <c r="I410" s="909" t="s">
        <v>36225</v>
      </c>
      <c r="J410" s="908">
        <v>690</v>
      </c>
      <c r="K410" s="909" t="s">
        <v>36771</v>
      </c>
      <c r="L410" s="908">
        <v>1166.25</v>
      </c>
      <c r="M410" s="909"/>
      <c r="N410" s="908"/>
      <c r="O410" s="757"/>
      <c r="P410" s="671"/>
      <c r="Q410" s="671"/>
      <c r="R410" s="671"/>
      <c r="S410" s="671"/>
      <c r="T410" s="757"/>
      <c r="U410" s="671"/>
      <c r="V410" s="757"/>
      <c r="W410" s="671"/>
      <c r="X410" s="672">
        <f t="shared" si="13"/>
        <v>3</v>
      </c>
    </row>
    <row r="411" spans="1:24">
      <c r="A411" s="753" t="s">
        <v>37274</v>
      </c>
      <c r="B411" s="754" t="s">
        <v>37275</v>
      </c>
      <c r="C411" s="755" t="s">
        <v>238</v>
      </c>
      <c r="D411" s="756">
        <v>1</v>
      </c>
      <c r="E411" s="758">
        <f>4.5*2+17.2*1.2</f>
        <v>29.639999999999997</v>
      </c>
      <c r="F411" s="671">
        <f t="shared" si="12"/>
        <v>1108.9250000000002</v>
      </c>
      <c r="G411" s="909" t="s">
        <v>36224</v>
      </c>
      <c r="H411" s="908">
        <v>561.83000000000004</v>
      </c>
      <c r="I411" s="909" t="s">
        <v>36771</v>
      </c>
      <c r="J411" s="908">
        <v>1656.02</v>
      </c>
      <c r="K411" s="909"/>
      <c r="L411" s="908"/>
      <c r="M411" s="909"/>
      <c r="N411" s="908"/>
      <c r="O411" s="757"/>
      <c r="P411" s="671"/>
      <c r="Q411" s="671"/>
      <c r="R411" s="671"/>
      <c r="S411" s="671"/>
      <c r="T411" s="757"/>
      <c r="U411" s="671"/>
      <c r="V411" s="757"/>
      <c r="W411" s="671"/>
      <c r="X411" s="672">
        <f t="shared" si="13"/>
        <v>2</v>
      </c>
    </row>
    <row r="412" spans="1:24">
      <c r="A412" s="753" t="s">
        <v>37276</v>
      </c>
      <c r="B412" s="754" t="s">
        <v>37277</v>
      </c>
      <c r="C412" s="755" t="s">
        <v>238</v>
      </c>
      <c r="D412" s="756">
        <v>1</v>
      </c>
      <c r="E412" s="758">
        <f>4.5*2+17.2*1.25</f>
        <v>30.5</v>
      </c>
      <c r="F412" s="671">
        <f t="shared" si="12"/>
        <v>769</v>
      </c>
      <c r="G412" s="909" t="s">
        <v>36224</v>
      </c>
      <c r="H412" s="908">
        <v>561.83000000000004</v>
      </c>
      <c r="I412" s="909" t="s">
        <v>36225</v>
      </c>
      <c r="J412" s="908">
        <v>769</v>
      </c>
      <c r="K412" s="909" t="s">
        <v>36771</v>
      </c>
      <c r="L412" s="908">
        <v>1174.3</v>
      </c>
      <c r="M412" s="909"/>
      <c r="N412" s="908"/>
      <c r="O412" s="757"/>
      <c r="P412" s="671"/>
      <c r="Q412" s="671"/>
      <c r="R412" s="671"/>
      <c r="S412" s="671"/>
      <c r="T412" s="757"/>
      <c r="U412" s="671"/>
      <c r="V412" s="757"/>
      <c r="W412" s="671"/>
      <c r="X412" s="672">
        <f t="shared" si="13"/>
        <v>3</v>
      </c>
    </row>
    <row r="413" spans="1:24">
      <c r="A413" s="753" t="s">
        <v>37278</v>
      </c>
      <c r="B413" s="754" t="s">
        <v>37279</v>
      </c>
      <c r="C413" s="755" t="s">
        <v>238</v>
      </c>
      <c r="D413" s="756">
        <v>1</v>
      </c>
      <c r="E413" s="758">
        <f>4.5*2+17.2*1.3</f>
        <v>31.36</v>
      </c>
      <c r="F413" s="671">
        <f t="shared" si="12"/>
        <v>798</v>
      </c>
      <c r="G413" s="909" t="s">
        <v>36224</v>
      </c>
      <c r="H413" s="908">
        <v>561.83000000000004</v>
      </c>
      <c r="I413" s="909" t="s">
        <v>36225</v>
      </c>
      <c r="J413" s="908">
        <v>798</v>
      </c>
      <c r="K413" s="909" t="s">
        <v>36771</v>
      </c>
      <c r="L413" s="908">
        <v>1174.3</v>
      </c>
      <c r="M413" s="925"/>
      <c r="N413" s="908"/>
      <c r="O413" s="760"/>
      <c r="P413" s="671"/>
      <c r="Q413" s="671"/>
      <c r="R413" s="671"/>
      <c r="S413" s="671"/>
      <c r="T413" s="760"/>
      <c r="U413" s="671"/>
      <c r="V413" s="757"/>
      <c r="W413" s="671"/>
      <c r="X413" s="672">
        <f t="shared" si="13"/>
        <v>3</v>
      </c>
    </row>
    <row r="414" spans="1:24">
      <c r="A414" s="753" t="s">
        <v>37625</v>
      </c>
      <c r="B414" s="754" t="s">
        <v>37626</v>
      </c>
      <c r="C414" s="755" t="s">
        <v>238</v>
      </c>
      <c r="D414" s="756">
        <v>1</v>
      </c>
      <c r="E414" s="758">
        <f>4.5*2+17.2*1.5</f>
        <v>34.799999999999997</v>
      </c>
      <c r="F414" s="671">
        <f t="shared" si="12"/>
        <v>798</v>
      </c>
      <c r="G414" s="909" t="s">
        <v>37613</v>
      </c>
      <c r="H414" s="908">
        <v>798</v>
      </c>
      <c r="I414" s="909"/>
      <c r="J414" s="908"/>
      <c r="K414" s="909"/>
      <c r="L414" s="908"/>
      <c r="M414" s="925"/>
      <c r="N414" s="908"/>
      <c r="O414" s="760"/>
      <c r="P414" s="671"/>
      <c r="Q414" s="671"/>
      <c r="R414" s="671"/>
      <c r="S414" s="671"/>
      <c r="T414" s="760"/>
      <c r="U414" s="671"/>
      <c r="V414" s="757"/>
      <c r="W414" s="671"/>
    </row>
    <row r="415" spans="1:24">
      <c r="A415" s="753" t="s">
        <v>37627</v>
      </c>
      <c r="B415" s="754" t="s">
        <v>37628</v>
      </c>
      <c r="C415" s="755" t="s">
        <v>238</v>
      </c>
      <c r="D415" s="756">
        <v>1</v>
      </c>
      <c r="E415" s="758">
        <f>2*10+34.8*0.45</f>
        <v>35.659999999999997</v>
      </c>
      <c r="F415" s="671">
        <f t="shared" si="12"/>
        <v>1698</v>
      </c>
      <c r="G415" s="909" t="s">
        <v>37613</v>
      </c>
      <c r="H415" s="908">
        <v>1698</v>
      </c>
      <c r="I415" s="909"/>
      <c r="J415" s="908"/>
      <c r="K415" s="909"/>
      <c r="L415" s="908"/>
      <c r="M415" s="925"/>
      <c r="N415" s="908"/>
      <c r="O415" s="760"/>
      <c r="P415" s="671"/>
      <c r="Q415" s="671"/>
      <c r="R415" s="671"/>
      <c r="S415" s="671"/>
      <c r="T415" s="760"/>
      <c r="U415" s="671"/>
      <c r="V415" s="757"/>
      <c r="W415" s="671"/>
    </row>
    <row r="416" spans="1:24">
      <c r="A416" s="753" t="s">
        <v>37555</v>
      </c>
      <c r="B416" s="754" t="s">
        <v>37560</v>
      </c>
      <c r="C416" s="755" t="s">
        <v>238</v>
      </c>
      <c r="D416" s="756">
        <v>1</v>
      </c>
      <c r="E416" s="758">
        <f>2*10+34.8*0.75</f>
        <v>46.099999999999994</v>
      </c>
      <c r="F416" s="671">
        <f t="shared" si="12"/>
        <v>1698</v>
      </c>
      <c r="G416" s="909" t="s">
        <v>37613</v>
      </c>
      <c r="H416" s="908">
        <v>1698</v>
      </c>
      <c r="I416" s="909"/>
      <c r="J416" s="908"/>
      <c r="K416" s="909"/>
      <c r="L416" s="908"/>
      <c r="M416" s="909"/>
      <c r="N416" s="908"/>
      <c r="O416" s="757"/>
      <c r="P416" s="671"/>
      <c r="Q416" s="671"/>
      <c r="R416" s="671"/>
      <c r="S416" s="671"/>
      <c r="T416" s="757"/>
      <c r="U416" s="671"/>
      <c r="V416" s="757"/>
      <c r="W416" s="671"/>
    </row>
    <row r="417" spans="1:24">
      <c r="A417" s="753" t="s">
        <v>37548</v>
      </c>
      <c r="B417" s="754" t="s">
        <v>37549</v>
      </c>
      <c r="C417" s="755" t="s">
        <v>238</v>
      </c>
      <c r="D417" s="756">
        <v>1</v>
      </c>
      <c r="E417" s="758">
        <f>2*10+34.8*1</f>
        <v>54.8</v>
      </c>
      <c r="F417" s="671">
        <f t="shared" si="12"/>
        <v>1698</v>
      </c>
      <c r="G417" s="909" t="s">
        <v>37613</v>
      </c>
      <c r="H417" s="908">
        <v>1698</v>
      </c>
      <c r="I417" s="909"/>
      <c r="J417" s="908"/>
      <c r="K417" s="909"/>
      <c r="L417" s="908"/>
      <c r="M417" s="925"/>
      <c r="N417" s="908"/>
      <c r="O417" s="760"/>
      <c r="P417" s="671"/>
      <c r="Q417" s="671"/>
      <c r="R417" s="671"/>
      <c r="S417" s="671"/>
      <c r="T417" s="760"/>
      <c r="U417" s="671"/>
      <c r="V417" s="757"/>
      <c r="W417" s="671"/>
    </row>
    <row r="418" spans="1:24">
      <c r="A418" s="753" t="s">
        <v>37280</v>
      </c>
      <c r="B418" s="754" t="s">
        <v>37281</v>
      </c>
      <c r="C418" s="755" t="s">
        <v>238</v>
      </c>
      <c r="D418" s="756">
        <v>1</v>
      </c>
      <c r="E418" s="758">
        <f>2*10+34.8*1.5</f>
        <v>72.199999999999989</v>
      </c>
      <c r="F418" s="671">
        <f t="shared" si="12"/>
        <v>1698</v>
      </c>
      <c r="G418" s="909" t="s">
        <v>36224</v>
      </c>
      <c r="H418" s="908">
        <v>930.6</v>
      </c>
      <c r="I418" s="909" t="s">
        <v>36225</v>
      </c>
      <c r="J418" s="908">
        <v>1698</v>
      </c>
      <c r="K418" s="909" t="s">
        <v>36771</v>
      </c>
      <c r="L418" s="908">
        <v>1814.04</v>
      </c>
      <c r="M418" s="909"/>
      <c r="N418" s="908"/>
      <c r="O418" s="757"/>
      <c r="P418" s="671"/>
      <c r="Q418" s="671"/>
      <c r="R418" s="671"/>
      <c r="S418" s="671"/>
      <c r="T418" s="757"/>
      <c r="U418" s="671"/>
      <c r="V418" s="757"/>
      <c r="W418" s="671"/>
      <c r="X418" s="672">
        <f t="shared" si="13"/>
        <v>3</v>
      </c>
    </row>
    <row r="419" spans="1:24">
      <c r="A419" s="753" t="s">
        <v>37282</v>
      </c>
      <c r="B419" s="754" t="s">
        <v>37283</v>
      </c>
      <c r="C419" s="755" t="s">
        <v>238</v>
      </c>
      <c r="D419" s="756">
        <v>1</v>
      </c>
      <c r="E419" s="758">
        <f>2*10+34.8*2</f>
        <v>89.6</v>
      </c>
      <c r="F419" s="671">
        <f t="shared" si="12"/>
        <v>1928.68</v>
      </c>
      <c r="G419" s="909" t="s">
        <v>36224</v>
      </c>
      <c r="H419" s="908">
        <v>1122</v>
      </c>
      <c r="I419" s="909" t="s">
        <v>36771</v>
      </c>
      <c r="J419" s="908">
        <v>2735.36</v>
      </c>
      <c r="K419" s="909"/>
      <c r="L419" s="908"/>
      <c r="M419" s="909"/>
      <c r="N419" s="908"/>
      <c r="O419" s="757"/>
      <c r="P419" s="671"/>
      <c r="Q419" s="671"/>
      <c r="R419" s="671"/>
      <c r="S419" s="671"/>
      <c r="T419" s="757"/>
      <c r="U419" s="671"/>
      <c r="V419" s="757"/>
      <c r="W419" s="671"/>
      <c r="X419" s="672">
        <f t="shared" si="13"/>
        <v>2</v>
      </c>
    </row>
    <row r="420" spans="1:24">
      <c r="A420" s="753" t="s">
        <v>37284</v>
      </c>
      <c r="B420" s="754" t="s">
        <v>37285</v>
      </c>
      <c r="C420" s="755" t="s">
        <v>238</v>
      </c>
      <c r="D420" s="756">
        <v>1</v>
      </c>
      <c r="E420" s="758">
        <f>2*10+34.8*3.57</f>
        <v>144.23599999999999</v>
      </c>
      <c r="F420" s="671">
        <f t="shared" si="12"/>
        <v>2370.64</v>
      </c>
      <c r="G420" s="909" t="s">
        <v>36224</v>
      </c>
      <c r="H420" s="908">
        <v>1887.6</v>
      </c>
      <c r="I420" s="909" t="s">
        <v>36771</v>
      </c>
      <c r="J420" s="908">
        <v>2853.68</v>
      </c>
      <c r="K420" s="909"/>
      <c r="L420" s="908"/>
      <c r="M420" s="909"/>
      <c r="N420" s="908"/>
      <c r="O420" s="757"/>
      <c r="P420" s="671"/>
      <c r="Q420" s="671"/>
      <c r="R420" s="671"/>
      <c r="S420" s="671"/>
      <c r="T420" s="757"/>
      <c r="U420" s="671"/>
      <c r="V420" s="757"/>
      <c r="W420" s="671"/>
      <c r="X420" s="672">
        <f t="shared" si="13"/>
        <v>2</v>
      </c>
    </row>
    <row r="421" spans="1:24">
      <c r="A421" s="753" t="s">
        <v>37601</v>
      </c>
      <c r="B421" s="754" t="s">
        <v>37602</v>
      </c>
      <c r="C421" s="755" t="s">
        <v>238</v>
      </c>
      <c r="D421" s="756">
        <v>1</v>
      </c>
      <c r="E421" s="758">
        <f>2*10+34.8*3.75</f>
        <v>150.5</v>
      </c>
      <c r="F421" s="671">
        <f t="shared" si="12"/>
        <v>2539.3050000000003</v>
      </c>
      <c r="G421" s="909" t="s">
        <v>37613</v>
      </c>
      <c r="H421" s="908">
        <v>2539.3050000000003</v>
      </c>
      <c r="I421" s="909"/>
      <c r="J421" s="908"/>
      <c r="K421" s="909"/>
      <c r="L421" s="908"/>
      <c r="M421" s="909"/>
      <c r="N421" s="908"/>
      <c r="O421" s="757"/>
      <c r="P421" s="671"/>
      <c r="Q421" s="671"/>
      <c r="R421" s="671"/>
      <c r="S421" s="671"/>
      <c r="T421" s="757"/>
      <c r="U421" s="671"/>
      <c r="V421" s="757"/>
      <c r="W421" s="671"/>
    </row>
    <row r="422" spans="1:24">
      <c r="A422" s="753" t="s">
        <v>37629</v>
      </c>
      <c r="B422" s="754" t="s">
        <v>37630</v>
      </c>
      <c r="C422" s="755" t="s">
        <v>238</v>
      </c>
      <c r="D422" s="756">
        <v>1</v>
      </c>
      <c r="E422" s="758">
        <f>2*10+34.8*4.45</f>
        <v>174.85999999999999</v>
      </c>
      <c r="F422" s="671">
        <f t="shared" si="12"/>
        <v>2539.3050000000003</v>
      </c>
      <c r="G422" s="909" t="s">
        <v>37613</v>
      </c>
      <c r="H422" s="908">
        <v>2539.3050000000003</v>
      </c>
      <c r="I422" s="909"/>
      <c r="J422" s="908"/>
      <c r="K422" s="909"/>
      <c r="L422" s="908"/>
      <c r="M422" s="925"/>
      <c r="N422" s="908"/>
      <c r="O422" s="760"/>
      <c r="P422" s="671"/>
      <c r="Q422" s="671"/>
      <c r="R422" s="671"/>
      <c r="S422" s="671"/>
      <c r="T422" s="760"/>
      <c r="U422" s="671"/>
      <c r="V422" s="757"/>
      <c r="W422" s="671"/>
    </row>
    <row r="423" spans="1:24">
      <c r="A423" s="753" t="s">
        <v>37286</v>
      </c>
      <c r="B423" s="754" t="s">
        <v>37287</v>
      </c>
      <c r="C423" s="755" t="s">
        <v>238</v>
      </c>
      <c r="D423" s="756">
        <v>1</v>
      </c>
      <c r="E423" s="758">
        <f>2*14.5+45.4*1</f>
        <v>74.400000000000006</v>
      </c>
      <c r="F423" s="671">
        <f t="shared" si="12"/>
        <v>1742.9949999999999</v>
      </c>
      <c r="G423" s="909" t="s">
        <v>36224</v>
      </c>
      <c r="H423" s="908">
        <v>971.85</v>
      </c>
      <c r="I423" s="909" t="s">
        <v>36771</v>
      </c>
      <c r="J423" s="908">
        <v>2514.14</v>
      </c>
      <c r="K423" s="909"/>
      <c r="L423" s="908"/>
      <c r="M423" s="909"/>
      <c r="N423" s="908"/>
      <c r="O423" s="757"/>
      <c r="P423" s="671"/>
      <c r="Q423" s="671"/>
      <c r="R423" s="671"/>
      <c r="S423" s="671"/>
      <c r="T423" s="757"/>
      <c r="U423" s="671"/>
      <c r="V423" s="757"/>
      <c r="W423" s="671"/>
      <c r="X423" s="672">
        <f t="shared" si="13"/>
        <v>2</v>
      </c>
    </row>
    <row r="424" spans="1:24">
      <c r="A424" s="753" t="s">
        <v>37288</v>
      </c>
      <c r="B424" s="754" t="s">
        <v>37289</v>
      </c>
      <c r="C424" s="755" t="s">
        <v>238</v>
      </c>
      <c r="D424" s="756">
        <v>2</v>
      </c>
      <c r="E424" s="758">
        <f>2*14.5+45.4*1.15</f>
        <v>81.209999999999994</v>
      </c>
      <c r="F424" s="671">
        <f t="shared" si="12"/>
        <v>2034.5450000000001</v>
      </c>
      <c r="G424" s="909" t="s">
        <v>36224</v>
      </c>
      <c r="H424" s="908">
        <v>1205.33</v>
      </c>
      <c r="I424" s="909" t="s">
        <v>36771</v>
      </c>
      <c r="J424" s="908">
        <v>2863.76</v>
      </c>
      <c r="K424" s="909"/>
      <c r="L424" s="908"/>
      <c r="M424" s="909"/>
      <c r="N424" s="908"/>
      <c r="O424" s="757"/>
      <c r="P424" s="671"/>
      <c r="Q424" s="671"/>
      <c r="R424" s="671"/>
      <c r="S424" s="671"/>
      <c r="T424" s="757"/>
      <c r="U424" s="671"/>
      <c r="V424" s="757"/>
      <c r="W424" s="671"/>
      <c r="X424" s="672">
        <f t="shared" si="13"/>
        <v>2</v>
      </c>
    </row>
    <row r="425" spans="1:24">
      <c r="A425" s="753" t="s">
        <v>37290</v>
      </c>
      <c r="B425" s="754" t="s">
        <v>37291</v>
      </c>
      <c r="C425" s="755" t="s">
        <v>238</v>
      </c>
      <c r="D425" s="756">
        <v>1</v>
      </c>
      <c r="E425" s="758">
        <f>2*14.5+45.4*2.45</f>
        <v>140.23000000000002</v>
      </c>
      <c r="F425" s="671">
        <f t="shared" si="12"/>
        <v>2615.915</v>
      </c>
      <c r="G425" s="909" t="s">
        <v>36224</v>
      </c>
      <c r="H425" s="908">
        <v>1672.28</v>
      </c>
      <c r="I425" s="909" t="s">
        <v>36771</v>
      </c>
      <c r="J425" s="908">
        <v>3559.55</v>
      </c>
      <c r="K425" s="909"/>
      <c r="L425" s="908"/>
      <c r="M425" s="925"/>
      <c r="N425" s="908"/>
      <c r="O425" s="760"/>
      <c r="P425" s="671"/>
      <c r="Q425" s="671"/>
      <c r="R425" s="671"/>
      <c r="S425" s="671"/>
      <c r="T425" s="760"/>
      <c r="U425" s="671"/>
      <c r="V425" s="757"/>
      <c r="W425" s="671"/>
      <c r="X425" s="672">
        <f t="shared" si="13"/>
        <v>2</v>
      </c>
    </row>
    <row r="426" spans="1:24">
      <c r="A426" s="753" t="s">
        <v>37292</v>
      </c>
      <c r="B426" s="754" t="s">
        <v>37293</v>
      </c>
      <c r="C426" s="755" t="s">
        <v>238</v>
      </c>
      <c r="D426" s="756">
        <v>1</v>
      </c>
      <c r="E426" s="758">
        <f>2*14.5+45.4*3.1</f>
        <v>169.74</v>
      </c>
      <c r="F426" s="671">
        <f t="shared" si="12"/>
        <v>3082.25</v>
      </c>
      <c r="G426" s="909" t="s">
        <v>36224</v>
      </c>
      <c r="H426" s="908">
        <v>1905.75</v>
      </c>
      <c r="I426" s="909" t="s">
        <v>36771</v>
      </c>
      <c r="J426" s="908">
        <v>4258.75</v>
      </c>
      <c r="K426" s="909"/>
      <c r="L426" s="908"/>
      <c r="M426" s="925"/>
      <c r="N426" s="908"/>
      <c r="O426" s="760"/>
      <c r="P426" s="671"/>
      <c r="Q426" s="671"/>
      <c r="R426" s="671"/>
      <c r="S426" s="671"/>
      <c r="T426" s="760"/>
      <c r="U426" s="671"/>
      <c r="V426" s="757"/>
      <c r="W426" s="671"/>
      <c r="X426" s="672">
        <f t="shared" si="13"/>
        <v>2</v>
      </c>
    </row>
    <row r="427" spans="1:24">
      <c r="A427" s="753" t="s">
        <v>37631</v>
      </c>
      <c r="B427" s="754" t="s">
        <v>37632</v>
      </c>
      <c r="C427" s="755" t="s">
        <v>238</v>
      </c>
      <c r="D427" s="756">
        <v>2</v>
      </c>
      <c r="E427" s="758">
        <f>2*18+57.1*0.3</f>
        <v>53.129999999999995</v>
      </c>
      <c r="F427" s="671">
        <f t="shared" si="12"/>
        <v>1733.915</v>
      </c>
      <c r="G427" s="909" t="s">
        <v>37616</v>
      </c>
      <c r="H427" s="908">
        <v>1733.915</v>
      </c>
      <c r="I427" s="909"/>
      <c r="J427" s="908"/>
      <c r="K427" s="909"/>
      <c r="L427" s="908"/>
      <c r="M427" s="909"/>
      <c r="N427" s="908"/>
      <c r="O427" s="757"/>
      <c r="P427" s="671"/>
      <c r="Q427" s="671"/>
      <c r="R427" s="671"/>
      <c r="S427" s="671"/>
      <c r="T427" s="757"/>
      <c r="U427" s="671"/>
      <c r="V427" s="757"/>
      <c r="W427" s="671"/>
    </row>
    <row r="428" spans="1:24">
      <c r="A428" s="753" t="s">
        <v>37294</v>
      </c>
      <c r="B428" s="754" t="s">
        <v>37295</v>
      </c>
      <c r="C428" s="755" t="s">
        <v>238</v>
      </c>
      <c r="D428" s="756">
        <v>1</v>
      </c>
      <c r="E428" s="758">
        <f>2*18+57.1*0.37</f>
        <v>57.126999999999995</v>
      </c>
      <c r="F428" s="671">
        <f t="shared" si="12"/>
        <v>2096.1149999999998</v>
      </c>
      <c r="G428" s="909" t="s">
        <v>36224</v>
      </c>
      <c r="H428" s="908">
        <v>1150.05</v>
      </c>
      <c r="I428" s="909" t="s">
        <v>36771</v>
      </c>
      <c r="J428" s="908">
        <v>3042.18</v>
      </c>
      <c r="K428" s="909"/>
      <c r="L428" s="908"/>
      <c r="M428" s="909"/>
      <c r="N428" s="908"/>
      <c r="O428" s="757"/>
      <c r="P428" s="671"/>
      <c r="Q428" s="671"/>
      <c r="R428" s="671"/>
      <c r="S428" s="671"/>
      <c r="T428" s="757"/>
      <c r="U428" s="671"/>
      <c r="V428" s="757"/>
      <c r="W428" s="671"/>
      <c r="X428" s="672">
        <f t="shared" si="13"/>
        <v>2</v>
      </c>
    </row>
    <row r="429" spans="1:24">
      <c r="A429" s="753" t="s">
        <v>37296</v>
      </c>
      <c r="B429" s="754" t="s">
        <v>37297</v>
      </c>
      <c r="C429" s="755" t="s">
        <v>238</v>
      </c>
      <c r="D429" s="756">
        <v>1</v>
      </c>
      <c r="E429" s="758">
        <f>2*18+57.1*0.38</f>
        <v>57.698</v>
      </c>
      <c r="F429" s="671">
        <f t="shared" si="12"/>
        <v>2096.1149999999998</v>
      </c>
      <c r="G429" s="909" t="s">
        <v>36224</v>
      </c>
      <c r="H429" s="908">
        <v>1150.05</v>
      </c>
      <c r="I429" s="909" t="s">
        <v>36771</v>
      </c>
      <c r="J429" s="908">
        <v>3042.18</v>
      </c>
      <c r="K429" s="909"/>
      <c r="L429" s="908"/>
      <c r="M429" s="925"/>
      <c r="N429" s="908"/>
      <c r="O429" s="760"/>
      <c r="P429" s="671"/>
      <c r="Q429" s="671"/>
      <c r="R429" s="671"/>
      <c r="S429" s="671"/>
      <c r="T429" s="760"/>
      <c r="U429" s="671"/>
      <c r="V429" s="757"/>
      <c r="W429" s="671"/>
      <c r="X429" s="672">
        <f t="shared" si="13"/>
        <v>2</v>
      </c>
    </row>
    <row r="430" spans="1:24">
      <c r="A430" s="753" t="s">
        <v>37633</v>
      </c>
      <c r="B430" s="754" t="s">
        <v>37634</v>
      </c>
      <c r="C430" s="755" t="s">
        <v>238</v>
      </c>
      <c r="D430" s="756">
        <v>2</v>
      </c>
      <c r="E430" s="758">
        <f>2*18+57.1*0.4</f>
        <v>58.84</v>
      </c>
      <c r="F430" s="671">
        <f t="shared" si="12"/>
        <v>2096.1149999999998</v>
      </c>
      <c r="G430" s="909" t="s">
        <v>36224</v>
      </c>
      <c r="H430" s="908">
        <v>1150.05</v>
      </c>
      <c r="I430" s="909" t="s">
        <v>36771</v>
      </c>
      <c r="J430" s="908">
        <v>3042.18</v>
      </c>
      <c r="K430" s="909"/>
      <c r="L430" s="908"/>
      <c r="M430" s="925"/>
      <c r="N430" s="908"/>
      <c r="O430" s="760"/>
      <c r="P430" s="671"/>
      <c r="Q430" s="671"/>
      <c r="R430" s="671"/>
      <c r="S430" s="671"/>
      <c r="T430" s="760"/>
      <c r="U430" s="671"/>
      <c r="V430" s="757"/>
      <c r="W430" s="671"/>
    </row>
    <row r="431" spans="1:24">
      <c r="A431" s="753" t="s">
        <v>37298</v>
      </c>
      <c r="B431" s="754" t="s">
        <v>37299</v>
      </c>
      <c r="C431" s="755" t="s">
        <v>238</v>
      </c>
      <c r="D431" s="756">
        <v>1</v>
      </c>
      <c r="E431" s="758">
        <f>2*18+57.1*0.46</f>
        <v>62.266000000000005</v>
      </c>
      <c r="F431" s="671">
        <f t="shared" si="12"/>
        <v>2096.1149999999998</v>
      </c>
      <c r="G431" s="909" t="s">
        <v>36224</v>
      </c>
      <c r="H431" s="908">
        <v>1150.05</v>
      </c>
      <c r="I431" s="909" t="s">
        <v>36771</v>
      </c>
      <c r="J431" s="908">
        <v>3042.18</v>
      </c>
      <c r="K431" s="909"/>
      <c r="L431" s="908"/>
      <c r="M431" s="909"/>
      <c r="N431" s="908"/>
      <c r="O431" s="757"/>
      <c r="P431" s="671"/>
      <c r="Q431" s="671"/>
      <c r="R431" s="671"/>
      <c r="S431" s="671"/>
      <c r="T431" s="757"/>
      <c r="U431" s="671"/>
      <c r="V431" s="757"/>
      <c r="W431" s="671"/>
      <c r="X431" s="672">
        <f t="shared" si="13"/>
        <v>2</v>
      </c>
    </row>
    <row r="432" spans="1:24">
      <c r="A432" s="753" t="s">
        <v>37635</v>
      </c>
      <c r="B432" s="754" t="s">
        <v>37636</v>
      </c>
      <c r="C432" s="755" t="s">
        <v>238</v>
      </c>
      <c r="D432" s="756">
        <v>2</v>
      </c>
      <c r="E432" s="758">
        <f>2*18+57.1*0.5</f>
        <v>64.55</v>
      </c>
      <c r="F432" s="671">
        <f t="shared" si="12"/>
        <v>1733.915</v>
      </c>
      <c r="G432" s="909" t="s">
        <v>36224</v>
      </c>
      <c r="H432" s="908">
        <v>1150.05</v>
      </c>
      <c r="I432" s="909" t="s">
        <v>36771</v>
      </c>
      <c r="J432" s="908">
        <v>2317.7800000000002</v>
      </c>
      <c r="K432" s="909"/>
      <c r="L432" s="908"/>
      <c r="M432" s="909"/>
      <c r="N432" s="908"/>
      <c r="O432" s="757"/>
      <c r="P432" s="671"/>
      <c r="Q432" s="671"/>
      <c r="R432" s="671"/>
      <c r="S432" s="671"/>
      <c r="T432" s="757"/>
      <c r="U432" s="671"/>
      <c r="V432" s="757"/>
      <c r="W432" s="671"/>
    </row>
    <row r="433" spans="1:24">
      <c r="A433" s="753" t="s">
        <v>37300</v>
      </c>
      <c r="B433" s="754" t="s">
        <v>37301</v>
      </c>
      <c r="C433" s="755" t="s">
        <v>238</v>
      </c>
      <c r="D433" s="756">
        <v>1</v>
      </c>
      <c r="E433" s="758">
        <f>2*18+57.1*0.6</f>
        <v>70.259999999999991</v>
      </c>
      <c r="F433" s="671">
        <f t="shared" si="12"/>
        <v>2096.1149999999998</v>
      </c>
      <c r="G433" s="909" t="s">
        <v>36224</v>
      </c>
      <c r="H433" s="908">
        <v>1150.05</v>
      </c>
      <c r="I433" s="909" t="s">
        <v>36771</v>
      </c>
      <c r="J433" s="908">
        <v>3042.18</v>
      </c>
      <c r="K433" s="909"/>
      <c r="L433" s="908"/>
      <c r="M433" s="909"/>
      <c r="N433" s="908"/>
      <c r="O433" s="757"/>
      <c r="P433" s="671"/>
      <c r="Q433" s="671"/>
      <c r="R433" s="671"/>
      <c r="S433" s="671"/>
      <c r="T433" s="757"/>
      <c r="U433" s="671"/>
      <c r="V433" s="757"/>
      <c r="W433" s="671"/>
      <c r="X433" s="672">
        <f t="shared" si="13"/>
        <v>2</v>
      </c>
    </row>
    <row r="434" spans="1:24">
      <c r="A434" s="753" t="s">
        <v>37302</v>
      </c>
      <c r="B434" s="754" t="s">
        <v>37303</v>
      </c>
      <c r="C434" s="755" t="s">
        <v>238</v>
      </c>
      <c r="D434" s="756">
        <v>1</v>
      </c>
      <c r="E434" s="758">
        <f>2*10+34.8*0.85</f>
        <v>49.58</v>
      </c>
      <c r="F434" s="671">
        <f t="shared" si="12"/>
        <v>2096.1149999999998</v>
      </c>
      <c r="G434" s="909" t="s">
        <v>36224</v>
      </c>
      <c r="H434" s="908">
        <v>1150.05</v>
      </c>
      <c r="I434" s="909" t="s">
        <v>36771</v>
      </c>
      <c r="J434" s="908">
        <v>3042.18</v>
      </c>
      <c r="K434" s="909"/>
      <c r="L434" s="908"/>
      <c r="M434" s="909"/>
      <c r="N434" s="908"/>
      <c r="O434" s="757"/>
      <c r="P434" s="671"/>
      <c r="Q434" s="671"/>
      <c r="R434" s="671"/>
      <c r="S434" s="671"/>
      <c r="T434" s="757"/>
      <c r="U434" s="671"/>
      <c r="V434" s="757"/>
      <c r="W434" s="671"/>
      <c r="X434" s="672">
        <f t="shared" si="13"/>
        <v>2</v>
      </c>
    </row>
    <row r="435" spans="1:24">
      <c r="A435" s="753" t="s">
        <v>37304</v>
      </c>
      <c r="B435" s="754" t="s">
        <v>37305</v>
      </c>
      <c r="C435" s="755" t="s">
        <v>238</v>
      </c>
      <c r="D435" s="756">
        <v>1</v>
      </c>
      <c r="E435" s="758">
        <f>2*10+34.8*1</f>
        <v>54.8</v>
      </c>
      <c r="F435" s="671">
        <f t="shared" si="12"/>
        <v>2040</v>
      </c>
      <c r="G435" s="909" t="s">
        <v>36224</v>
      </c>
      <c r="H435" s="908">
        <v>1150.05</v>
      </c>
      <c r="I435" s="909" t="s">
        <v>36225</v>
      </c>
      <c r="J435" s="908">
        <v>2040</v>
      </c>
      <c r="K435" s="909" t="s">
        <v>36771</v>
      </c>
      <c r="L435" s="908">
        <v>2271.12</v>
      </c>
      <c r="M435" s="909"/>
      <c r="N435" s="908"/>
      <c r="O435" s="757"/>
      <c r="P435" s="671"/>
      <c r="Q435" s="671"/>
      <c r="R435" s="671"/>
      <c r="S435" s="671"/>
      <c r="T435" s="757"/>
      <c r="U435" s="671"/>
      <c r="V435" s="757"/>
      <c r="W435" s="671"/>
      <c r="X435" s="672">
        <f t="shared" si="13"/>
        <v>3</v>
      </c>
    </row>
    <row r="436" spans="1:24">
      <c r="A436" s="753" t="s">
        <v>37637</v>
      </c>
      <c r="B436" s="754" t="s">
        <v>37638</v>
      </c>
      <c r="C436" s="755" t="s">
        <v>238</v>
      </c>
      <c r="D436" s="756">
        <v>1</v>
      </c>
      <c r="E436" s="758">
        <f>2*10+34.8*1.5</f>
        <v>72.199999999999989</v>
      </c>
      <c r="F436" s="671">
        <f t="shared" si="12"/>
        <v>2421.7749999999996</v>
      </c>
      <c r="G436" s="909" t="s">
        <v>37616</v>
      </c>
      <c r="H436" s="908">
        <v>2421.7749999999996</v>
      </c>
      <c r="I436" s="909"/>
      <c r="J436" s="908"/>
      <c r="K436" s="909"/>
      <c r="L436" s="908"/>
      <c r="M436" s="925"/>
      <c r="N436" s="908"/>
      <c r="O436" s="760"/>
      <c r="P436" s="671"/>
      <c r="Q436" s="671"/>
      <c r="R436" s="671"/>
      <c r="S436" s="671"/>
      <c r="T436" s="760"/>
      <c r="U436" s="671"/>
      <c r="V436" s="757"/>
      <c r="W436" s="671"/>
    </row>
    <row r="437" spans="1:24">
      <c r="A437" s="753" t="s">
        <v>37306</v>
      </c>
      <c r="B437" s="754" t="s">
        <v>37307</v>
      </c>
      <c r="C437" s="755" t="s">
        <v>238</v>
      </c>
      <c r="D437" s="756">
        <v>1</v>
      </c>
      <c r="E437" s="758">
        <f>2*10+34.8*2</f>
        <v>89.6</v>
      </c>
      <c r="F437" s="671">
        <f t="shared" si="12"/>
        <v>2800.9650000000001</v>
      </c>
      <c r="G437" s="909" t="s">
        <v>36224</v>
      </c>
      <c r="H437" s="908">
        <v>1706.1</v>
      </c>
      <c r="I437" s="909" t="s">
        <v>36771</v>
      </c>
      <c r="J437" s="908">
        <v>3895.83</v>
      </c>
      <c r="K437" s="909"/>
      <c r="L437" s="908"/>
      <c r="M437" s="925"/>
      <c r="N437" s="908"/>
      <c r="O437" s="760"/>
      <c r="P437" s="671"/>
      <c r="Q437" s="671"/>
      <c r="R437" s="671"/>
      <c r="S437" s="671"/>
      <c r="T437" s="760"/>
      <c r="U437" s="671"/>
      <c r="V437" s="757"/>
      <c r="W437" s="671"/>
      <c r="X437" s="672">
        <f t="shared" si="13"/>
        <v>2</v>
      </c>
    </row>
    <row r="438" spans="1:24">
      <c r="A438" s="753" t="s">
        <v>37639</v>
      </c>
      <c r="B438" s="754" t="s">
        <v>37640</v>
      </c>
      <c r="C438" s="755" t="s">
        <v>238</v>
      </c>
      <c r="D438" s="756">
        <v>1</v>
      </c>
      <c r="E438" s="758">
        <f>2*10+34.8*3.05</f>
        <v>126.13999999999999</v>
      </c>
      <c r="F438" s="671">
        <f t="shared" si="12"/>
        <v>3453.585</v>
      </c>
      <c r="G438" s="909" t="s">
        <v>37616</v>
      </c>
      <c r="H438" s="908">
        <v>3453.585</v>
      </c>
      <c r="I438" s="909"/>
      <c r="J438" s="908"/>
      <c r="K438" s="909"/>
      <c r="L438" s="908"/>
      <c r="M438" s="928"/>
      <c r="N438" s="908"/>
      <c r="O438" s="765"/>
      <c r="P438" s="671"/>
      <c r="Q438" s="671"/>
      <c r="R438" s="671"/>
      <c r="S438" s="671"/>
      <c r="T438" s="765"/>
      <c r="U438" s="671"/>
      <c r="V438" s="757"/>
      <c r="W438" s="671"/>
    </row>
    <row r="439" spans="1:24">
      <c r="A439" s="753" t="s">
        <v>37308</v>
      </c>
      <c r="B439" s="754" t="s">
        <v>37309</v>
      </c>
      <c r="C439" s="755" t="s">
        <v>238</v>
      </c>
      <c r="D439" s="756">
        <v>1</v>
      </c>
      <c r="E439" s="758">
        <f>2*18+57.1*3.23</f>
        <v>220.43299999999999</v>
      </c>
      <c r="F439" s="671">
        <f t="shared" si="12"/>
        <v>3858.2200000000003</v>
      </c>
      <c r="G439" s="909" t="s">
        <v>36224</v>
      </c>
      <c r="H439" s="908">
        <v>2540.1799999999998</v>
      </c>
      <c r="I439" s="909" t="s">
        <v>36771</v>
      </c>
      <c r="J439" s="908">
        <v>5176.26</v>
      </c>
      <c r="K439" s="909"/>
      <c r="L439" s="908"/>
      <c r="M439" s="928"/>
      <c r="N439" s="908"/>
      <c r="O439" s="765"/>
      <c r="P439" s="671"/>
      <c r="Q439" s="671"/>
      <c r="R439" s="671"/>
      <c r="S439" s="671"/>
      <c r="T439" s="765"/>
      <c r="U439" s="671"/>
      <c r="V439" s="757"/>
      <c r="W439" s="671"/>
      <c r="X439" s="672">
        <f t="shared" si="13"/>
        <v>2</v>
      </c>
    </row>
    <row r="440" spans="1:24">
      <c r="A440" s="753" t="s">
        <v>37310</v>
      </c>
      <c r="B440" s="754" t="s">
        <v>37311</v>
      </c>
      <c r="C440" s="755" t="s">
        <v>238</v>
      </c>
      <c r="D440" s="756">
        <v>1</v>
      </c>
      <c r="E440" s="758">
        <f>2*18+57.1*3.6</f>
        <v>241.56</v>
      </c>
      <c r="F440" s="671">
        <f t="shared" si="12"/>
        <v>4680.72</v>
      </c>
      <c r="G440" s="909" t="s">
        <v>36224</v>
      </c>
      <c r="H440" s="908">
        <v>2818.2</v>
      </c>
      <c r="I440" s="909" t="s">
        <v>36225</v>
      </c>
      <c r="J440" s="908">
        <v>5369</v>
      </c>
      <c r="K440" s="909" t="s">
        <v>36771</v>
      </c>
      <c r="L440" s="908">
        <v>4680.72</v>
      </c>
      <c r="M440" s="925"/>
      <c r="N440" s="908"/>
      <c r="O440" s="760"/>
      <c r="P440" s="671"/>
      <c r="Q440" s="671"/>
      <c r="R440" s="671"/>
      <c r="S440" s="671"/>
      <c r="T440" s="760"/>
      <c r="U440" s="671"/>
      <c r="V440" s="757"/>
      <c r="W440" s="671"/>
      <c r="X440" s="672">
        <f t="shared" si="13"/>
        <v>3</v>
      </c>
    </row>
    <row r="441" spans="1:24">
      <c r="A441" s="753" t="s">
        <v>37641</v>
      </c>
      <c r="B441" s="754" t="s">
        <v>37642</v>
      </c>
      <c r="C441" s="755" t="s">
        <v>238</v>
      </c>
      <c r="D441" s="756">
        <v>1</v>
      </c>
      <c r="E441" s="758">
        <f>2*18+57.1*4.25</f>
        <v>278.67500000000001</v>
      </c>
      <c r="F441" s="671">
        <f t="shared" si="12"/>
        <v>5988.89</v>
      </c>
      <c r="G441" s="909" t="s">
        <v>37616</v>
      </c>
      <c r="H441" s="908">
        <v>5988.89</v>
      </c>
      <c r="I441" s="909"/>
      <c r="J441" s="908"/>
      <c r="K441" s="909"/>
      <c r="L441" s="908"/>
      <c r="M441" s="925"/>
      <c r="N441" s="908"/>
      <c r="O441" s="760"/>
      <c r="P441" s="671"/>
      <c r="Q441" s="671"/>
      <c r="R441" s="671"/>
      <c r="S441" s="671"/>
      <c r="T441" s="760"/>
      <c r="U441" s="671"/>
      <c r="V441" s="757"/>
      <c r="W441" s="671"/>
    </row>
    <row r="442" spans="1:24">
      <c r="A442" s="753" t="s">
        <v>37312</v>
      </c>
      <c r="B442" s="754" t="s">
        <v>37313</v>
      </c>
      <c r="C442" s="755" t="s">
        <v>238</v>
      </c>
      <c r="D442" s="756">
        <v>1</v>
      </c>
      <c r="E442" s="758">
        <f>2*18+57.1*5.8</f>
        <v>367.18</v>
      </c>
      <c r="F442" s="671">
        <f t="shared" si="12"/>
        <v>5988.89</v>
      </c>
      <c r="G442" s="909" t="s">
        <v>36224</v>
      </c>
      <c r="H442" s="908">
        <v>3819.09</v>
      </c>
      <c r="I442" s="909" t="s">
        <v>36225</v>
      </c>
      <c r="J442" s="908">
        <v>8194</v>
      </c>
      <c r="K442" s="909" t="s">
        <v>36771</v>
      </c>
      <c r="L442" s="908">
        <v>5988.89</v>
      </c>
      <c r="M442" s="925"/>
      <c r="N442" s="908"/>
      <c r="O442" s="760"/>
      <c r="P442" s="671"/>
      <c r="Q442" s="671"/>
      <c r="R442" s="671"/>
      <c r="S442" s="671"/>
      <c r="T442" s="760"/>
      <c r="U442" s="671"/>
      <c r="V442" s="757"/>
      <c r="W442" s="671"/>
      <c r="X442" s="672">
        <f t="shared" si="13"/>
        <v>3</v>
      </c>
    </row>
    <row r="443" spans="1:24">
      <c r="A443" s="753" t="s">
        <v>37314</v>
      </c>
      <c r="B443" s="754" t="s">
        <v>37315</v>
      </c>
      <c r="C443" s="755" t="s">
        <v>238</v>
      </c>
      <c r="D443" s="756">
        <v>4</v>
      </c>
      <c r="E443" s="758">
        <f>8*2+26*0.3</f>
        <v>23.8</v>
      </c>
      <c r="F443" s="671">
        <f t="shared" si="12"/>
        <v>986.83999999999992</v>
      </c>
      <c r="G443" s="909" t="s">
        <v>36224</v>
      </c>
      <c r="H443" s="908">
        <v>676.65</v>
      </c>
      <c r="I443" s="909" t="s">
        <v>36771</v>
      </c>
      <c r="J443" s="908">
        <v>1297.03</v>
      </c>
      <c r="K443" s="909"/>
      <c r="L443" s="908"/>
      <c r="M443" s="925"/>
      <c r="N443" s="908"/>
      <c r="O443" s="760"/>
      <c r="P443" s="671"/>
      <c r="Q443" s="671"/>
      <c r="R443" s="671"/>
      <c r="S443" s="671"/>
      <c r="T443" s="760"/>
      <c r="U443" s="671"/>
      <c r="V443" s="757"/>
      <c r="W443" s="671"/>
      <c r="X443" s="672">
        <f t="shared" si="13"/>
        <v>2</v>
      </c>
    </row>
    <row r="444" spans="1:24">
      <c r="A444" s="753" t="s">
        <v>37316</v>
      </c>
      <c r="B444" s="754" t="s">
        <v>37317</v>
      </c>
      <c r="C444" s="755" t="s">
        <v>238</v>
      </c>
      <c r="D444" s="756">
        <v>1</v>
      </c>
      <c r="E444" s="758">
        <f>2*10+34.8*0.25</f>
        <v>28.7</v>
      </c>
      <c r="F444" s="671">
        <f t="shared" si="12"/>
        <v>1230.95</v>
      </c>
      <c r="G444" s="909" t="s">
        <v>36224</v>
      </c>
      <c r="H444" s="908">
        <v>873.6</v>
      </c>
      <c r="I444" s="909" t="s">
        <v>36771</v>
      </c>
      <c r="J444" s="908">
        <v>1588.3</v>
      </c>
      <c r="K444" s="909"/>
      <c r="L444" s="908"/>
      <c r="M444" s="925"/>
      <c r="N444" s="908"/>
      <c r="O444" s="760"/>
      <c r="P444" s="671"/>
      <c r="Q444" s="671"/>
      <c r="R444" s="671"/>
      <c r="S444" s="671"/>
      <c r="T444" s="760"/>
      <c r="U444" s="671"/>
      <c r="V444" s="757"/>
      <c r="W444" s="671"/>
      <c r="X444" s="672">
        <f t="shared" si="13"/>
        <v>2</v>
      </c>
    </row>
    <row r="445" spans="1:24">
      <c r="A445" s="753" t="s">
        <v>37318</v>
      </c>
      <c r="B445" s="754" t="s">
        <v>37319</v>
      </c>
      <c r="C445" s="755" t="s">
        <v>238</v>
      </c>
      <c r="D445" s="756">
        <v>1</v>
      </c>
      <c r="E445" s="758">
        <f>2*10+34.8*0.57</f>
        <v>39.835999999999999</v>
      </c>
      <c r="F445" s="671">
        <f t="shared" si="12"/>
        <v>1230.95</v>
      </c>
      <c r="G445" s="909" t="s">
        <v>36224</v>
      </c>
      <c r="H445" s="908">
        <v>873.6</v>
      </c>
      <c r="I445" s="909" t="s">
        <v>36771</v>
      </c>
      <c r="J445" s="908">
        <v>1588.3</v>
      </c>
      <c r="K445" s="909"/>
      <c r="L445" s="908"/>
      <c r="M445" s="909"/>
      <c r="N445" s="908"/>
      <c r="O445" s="757"/>
      <c r="P445" s="671"/>
      <c r="Q445" s="671"/>
      <c r="R445" s="671"/>
      <c r="S445" s="671"/>
      <c r="T445" s="757"/>
      <c r="U445" s="671"/>
      <c r="V445" s="757"/>
      <c r="W445" s="671"/>
      <c r="X445" s="672">
        <f t="shared" si="13"/>
        <v>2</v>
      </c>
    </row>
    <row r="446" spans="1:24">
      <c r="A446" s="753" t="s">
        <v>37320</v>
      </c>
      <c r="B446" s="754" t="s">
        <v>37321</v>
      </c>
      <c r="C446" s="755" t="s">
        <v>238</v>
      </c>
      <c r="D446" s="756">
        <v>1</v>
      </c>
      <c r="E446" s="758">
        <f>2*10+34.8*0.8</f>
        <v>47.84</v>
      </c>
      <c r="F446" s="671">
        <f t="shared" si="12"/>
        <v>1230.95</v>
      </c>
      <c r="G446" s="909" t="s">
        <v>36224</v>
      </c>
      <c r="H446" s="908">
        <v>873.6</v>
      </c>
      <c r="I446" s="909" t="s">
        <v>36771</v>
      </c>
      <c r="J446" s="908">
        <v>1588.3</v>
      </c>
      <c r="K446" s="909"/>
      <c r="L446" s="908"/>
      <c r="M446" s="925"/>
      <c r="N446" s="908"/>
      <c r="O446" s="760"/>
      <c r="P446" s="671"/>
      <c r="Q446" s="671"/>
      <c r="R446" s="671"/>
      <c r="S446" s="671"/>
      <c r="T446" s="760"/>
      <c r="U446" s="671"/>
      <c r="V446" s="757"/>
      <c r="W446" s="671"/>
      <c r="X446" s="672">
        <f t="shared" si="13"/>
        <v>2</v>
      </c>
    </row>
    <row r="447" spans="1:24">
      <c r="A447" s="753" t="s">
        <v>37322</v>
      </c>
      <c r="B447" s="754" t="s">
        <v>37323</v>
      </c>
      <c r="C447" s="755" t="s">
        <v>238</v>
      </c>
      <c r="D447" s="756">
        <v>1</v>
      </c>
      <c r="E447" s="758">
        <f>2*10+34.8*0.88</f>
        <v>50.623999999999995</v>
      </c>
      <c r="F447" s="671">
        <f t="shared" si="12"/>
        <v>1230.95</v>
      </c>
      <c r="G447" s="909" t="s">
        <v>36224</v>
      </c>
      <c r="H447" s="908">
        <v>873.6</v>
      </c>
      <c r="I447" s="909" t="s">
        <v>36771</v>
      </c>
      <c r="J447" s="908">
        <v>1588.3</v>
      </c>
      <c r="K447" s="909"/>
      <c r="L447" s="908"/>
      <c r="M447" s="925"/>
      <c r="N447" s="908"/>
      <c r="O447" s="760"/>
      <c r="P447" s="671"/>
      <c r="Q447" s="671"/>
      <c r="R447" s="671"/>
      <c r="S447" s="671"/>
      <c r="T447" s="760"/>
      <c r="U447" s="671"/>
      <c r="V447" s="757"/>
      <c r="W447" s="671"/>
      <c r="X447" s="672">
        <f t="shared" si="13"/>
        <v>2</v>
      </c>
    </row>
    <row r="448" spans="1:24">
      <c r="A448" s="753" t="s">
        <v>37324</v>
      </c>
      <c r="B448" s="754" t="s">
        <v>37325</v>
      </c>
      <c r="C448" s="755" t="s">
        <v>238</v>
      </c>
      <c r="D448" s="756">
        <v>1</v>
      </c>
      <c r="E448" s="758">
        <f>2*10+34.8*1</f>
        <v>54.8</v>
      </c>
      <c r="F448" s="671">
        <f t="shared" si="12"/>
        <v>1230.95</v>
      </c>
      <c r="G448" s="909" t="s">
        <v>36224</v>
      </c>
      <c r="H448" s="908">
        <v>873.6</v>
      </c>
      <c r="I448" s="909" t="s">
        <v>36771</v>
      </c>
      <c r="J448" s="908">
        <v>1588.3</v>
      </c>
      <c r="K448" s="909"/>
      <c r="L448" s="908"/>
      <c r="M448" s="925"/>
      <c r="N448" s="908"/>
      <c r="O448" s="760"/>
      <c r="P448" s="671"/>
      <c r="Q448" s="671"/>
      <c r="R448" s="671"/>
      <c r="S448" s="671"/>
      <c r="T448" s="760"/>
      <c r="U448" s="671"/>
      <c r="V448" s="757"/>
      <c r="W448" s="671"/>
      <c r="X448" s="672">
        <f t="shared" si="13"/>
        <v>2</v>
      </c>
    </row>
    <row r="449" spans="1:24">
      <c r="A449" s="753" t="s">
        <v>37326</v>
      </c>
      <c r="B449" s="754" t="s">
        <v>37327</v>
      </c>
      <c r="C449" s="755" t="s">
        <v>238</v>
      </c>
      <c r="D449" s="756">
        <v>1</v>
      </c>
      <c r="E449" s="758">
        <f>2*10+34.8*1.75</f>
        <v>80.899999999999991</v>
      </c>
      <c r="F449" s="671">
        <f t="shared" si="12"/>
        <v>1723.4549999999999</v>
      </c>
      <c r="G449" s="909" t="s">
        <v>36224</v>
      </c>
      <c r="H449" s="908">
        <v>1326</v>
      </c>
      <c r="I449" s="909" t="s">
        <v>36771</v>
      </c>
      <c r="J449" s="908">
        <v>2120.91</v>
      </c>
      <c r="K449" s="909"/>
      <c r="L449" s="908"/>
      <c r="M449" s="909"/>
      <c r="N449" s="908"/>
      <c r="O449" s="757"/>
      <c r="P449" s="671"/>
      <c r="Q449" s="671"/>
      <c r="R449" s="671"/>
      <c r="S449" s="671"/>
      <c r="T449" s="757"/>
      <c r="U449" s="671"/>
      <c r="V449" s="757"/>
      <c r="W449" s="671"/>
      <c r="X449" s="672">
        <f t="shared" si="13"/>
        <v>2</v>
      </c>
    </row>
    <row r="450" spans="1:24">
      <c r="A450" s="753" t="s">
        <v>37328</v>
      </c>
      <c r="B450" s="754" t="s">
        <v>37329</v>
      </c>
      <c r="C450" s="755" t="s">
        <v>238</v>
      </c>
      <c r="D450" s="756">
        <v>1</v>
      </c>
      <c r="E450" s="758">
        <f>2*10+34.8*1.9</f>
        <v>86.11999999999999</v>
      </c>
      <c r="F450" s="671">
        <f t="shared" si="12"/>
        <v>1723.4549999999999</v>
      </c>
      <c r="G450" s="909" t="s">
        <v>36224</v>
      </c>
      <c r="H450" s="908">
        <v>1326</v>
      </c>
      <c r="I450" s="909" t="s">
        <v>36771</v>
      </c>
      <c r="J450" s="908">
        <v>2120.91</v>
      </c>
      <c r="K450" s="909"/>
      <c r="L450" s="908"/>
      <c r="M450" s="909"/>
      <c r="N450" s="908"/>
      <c r="O450" s="757"/>
      <c r="P450" s="671"/>
      <c r="Q450" s="671"/>
      <c r="R450" s="671"/>
      <c r="S450" s="671"/>
      <c r="T450" s="757"/>
      <c r="U450" s="671"/>
      <c r="V450" s="757"/>
      <c r="W450" s="671"/>
      <c r="X450" s="672">
        <f t="shared" si="13"/>
        <v>2</v>
      </c>
    </row>
    <row r="451" spans="1:24">
      <c r="A451" s="753" t="s">
        <v>37330</v>
      </c>
      <c r="B451" s="754" t="s">
        <v>37331</v>
      </c>
      <c r="C451" s="755" t="s">
        <v>238</v>
      </c>
      <c r="D451" s="756">
        <v>1</v>
      </c>
      <c r="E451" s="757">
        <f>2*14.5+45.4*2.3</f>
        <v>133.41999999999999</v>
      </c>
      <c r="F451" s="671">
        <f t="shared" si="12"/>
        <v>2452.04</v>
      </c>
      <c r="G451" s="909" t="s">
        <v>36224</v>
      </c>
      <c r="H451" s="908">
        <v>1976.33</v>
      </c>
      <c r="I451" s="909" t="s">
        <v>36771</v>
      </c>
      <c r="J451" s="908">
        <v>2927.75</v>
      </c>
      <c r="K451" s="909"/>
      <c r="L451" s="908"/>
      <c r="M451" s="909"/>
      <c r="N451" s="908"/>
      <c r="O451" s="757"/>
      <c r="P451" s="671"/>
      <c r="Q451" s="671"/>
      <c r="R451" s="671"/>
      <c r="S451" s="671"/>
      <c r="T451" s="757"/>
      <c r="U451" s="671"/>
      <c r="V451" s="757"/>
      <c r="W451" s="671"/>
      <c r="X451" s="672">
        <f t="shared" si="13"/>
        <v>2</v>
      </c>
    </row>
    <row r="452" spans="1:24">
      <c r="A452" s="753" t="s">
        <v>36164</v>
      </c>
      <c r="B452" s="754" t="s">
        <v>35978</v>
      </c>
      <c r="C452" s="755" t="s">
        <v>0</v>
      </c>
      <c r="D452" s="763">
        <v>555</v>
      </c>
      <c r="E452" s="758"/>
      <c r="F452" s="671">
        <f t="shared" si="12"/>
        <v>303.12</v>
      </c>
      <c r="G452" s="909" t="s">
        <v>36224</v>
      </c>
      <c r="H452" s="908">
        <v>259</v>
      </c>
      <c r="I452" s="909" t="s">
        <v>36225</v>
      </c>
      <c r="J452" s="908">
        <v>650</v>
      </c>
      <c r="K452" s="909" t="s">
        <v>36771</v>
      </c>
      <c r="L452" s="908">
        <v>303.12</v>
      </c>
      <c r="M452" s="925"/>
      <c r="N452" s="908"/>
      <c r="O452" s="760"/>
      <c r="P452" s="671"/>
      <c r="Q452" s="671"/>
      <c r="R452" s="671"/>
      <c r="S452" s="671"/>
      <c r="T452" s="760"/>
      <c r="U452" s="671"/>
      <c r="V452" s="757"/>
      <c r="W452" s="671"/>
    </row>
    <row r="453" spans="1:24">
      <c r="A453" s="753" t="s">
        <v>36165</v>
      </c>
      <c r="B453" s="754" t="s">
        <v>35968</v>
      </c>
      <c r="C453" s="755" t="s">
        <v>0</v>
      </c>
      <c r="D453" s="763">
        <v>1466</v>
      </c>
      <c r="E453" s="758"/>
      <c r="F453" s="671">
        <f t="shared" ref="F453:F516" si="14">IFERROR(MEDIAN(G453:P453),0)</f>
        <v>349.97</v>
      </c>
      <c r="G453" s="909" t="s">
        <v>36224</v>
      </c>
      <c r="H453" s="908">
        <v>324.98</v>
      </c>
      <c r="I453" s="909" t="s">
        <v>36225</v>
      </c>
      <c r="J453" s="908">
        <v>750</v>
      </c>
      <c r="K453" s="909" t="s">
        <v>36771</v>
      </c>
      <c r="L453" s="908">
        <v>349.97</v>
      </c>
      <c r="M453" s="925"/>
      <c r="N453" s="908"/>
      <c r="O453" s="760"/>
      <c r="P453" s="671"/>
      <c r="Q453" s="671"/>
      <c r="R453" s="671"/>
      <c r="S453" s="671"/>
      <c r="T453" s="760"/>
      <c r="U453" s="671"/>
      <c r="V453" s="757"/>
      <c r="W453" s="671"/>
      <c r="X453" s="672">
        <f t="shared" si="13"/>
        <v>3</v>
      </c>
    </row>
    <row r="454" spans="1:24">
      <c r="A454" s="753" t="s">
        <v>36166</v>
      </c>
      <c r="B454" s="754" t="s">
        <v>35871</v>
      </c>
      <c r="C454" s="755" t="s">
        <v>0</v>
      </c>
      <c r="D454" s="763">
        <f>1396+786+1051</f>
        <v>3233</v>
      </c>
      <c r="E454" s="758"/>
      <c r="F454" s="671">
        <f t="shared" si="14"/>
        <v>493.74</v>
      </c>
      <c r="G454" s="909" t="s">
        <v>36224</v>
      </c>
      <c r="H454" s="908">
        <v>471.8</v>
      </c>
      <c r="I454" s="909" t="s">
        <v>36225</v>
      </c>
      <c r="J454" s="908">
        <v>998</v>
      </c>
      <c r="K454" s="909" t="s">
        <v>36771</v>
      </c>
      <c r="L454" s="908">
        <v>493.74</v>
      </c>
      <c r="M454" s="909"/>
      <c r="N454" s="908"/>
      <c r="O454" s="757"/>
      <c r="P454" s="671"/>
      <c r="Q454" s="671"/>
      <c r="R454" s="671"/>
      <c r="S454" s="671"/>
      <c r="T454" s="757"/>
      <c r="U454" s="671"/>
      <c r="V454" s="757"/>
      <c r="W454" s="671"/>
      <c r="X454" s="672">
        <f t="shared" si="13"/>
        <v>3</v>
      </c>
    </row>
    <row r="455" spans="1:24" ht="25.5">
      <c r="A455" s="753" t="s">
        <v>37332</v>
      </c>
      <c r="B455" s="754" t="s">
        <v>37701</v>
      </c>
      <c r="C455" s="755" t="s">
        <v>0</v>
      </c>
      <c r="D455" s="763">
        <v>960</v>
      </c>
      <c r="E455" s="758"/>
      <c r="F455" s="671">
        <f t="shared" si="14"/>
        <v>759.41499999999996</v>
      </c>
      <c r="G455" s="909" t="s">
        <v>36224</v>
      </c>
      <c r="H455" s="908">
        <v>815</v>
      </c>
      <c r="I455" s="909" t="s">
        <v>36771</v>
      </c>
      <c r="J455" s="908">
        <v>703.83</v>
      </c>
      <c r="K455" s="909"/>
      <c r="L455" s="908"/>
      <c r="M455" s="925"/>
      <c r="N455" s="908"/>
      <c r="O455" s="760"/>
      <c r="P455" s="671"/>
      <c r="Q455" s="671"/>
      <c r="R455" s="671"/>
      <c r="S455" s="671"/>
      <c r="T455" s="760"/>
      <c r="U455" s="671"/>
      <c r="V455" s="757"/>
      <c r="W455" s="671"/>
      <c r="X455" s="672">
        <f t="shared" si="13"/>
        <v>2</v>
      </c>
    </row>
    <row r="456" spans="1:24">
      <c r="A456" s="753" t="s">
        <v>37334</v>
      </c>
      <c r="B456" s="754" t="s">
        <v>37335</v>
      </c>
      <c r="C456" s="755" t="s">
        <v>0</v>
      </c>
      <c r="D456" s="763">
        <v>1553</v>
      </c>
      <c r="E456" s="758"/>
      <c r="F456" s="671">
        <f t="shared" si="14"/>
        <v>2110</v>
      </c>
      <c r="G456" s="909" t="s">
        <v>36224</v>
      </c>
      <c r="H456" s="908">
        <v>2110</v>
      </c>
      <c r="I456" s="909" t="s">
        <v>36225</v>
      </c>
      <c r="J456" s="908">
        <v>4794</v>
      </c>
      <c r="K456" s="909" t="s">
        <v>36771</v>
      </c>
      <c r="L456" s="908">
        <v>2016.88</v>
      </c>
      <c r="M456" s="909"/>
      <c r="N456" s="908"/>
      <c r="O456" s="757"/>
      <c r="P456" s="671"/>
      <c r="Q456" s="671"/>
      <c r="R456" s="671"/>
      <c r="S456" s="671"/>
      <c r="T456" s="757"/>
      <c r="U456" s="671"/>
      <c r="V456" s="757"/>
      <c r="W456" s="671"/>
      <c r="X456" s="672">
        <f t="shared" si="13"/>
        <v>3</v>
      </c>
    </row>
    <row r="457" spans="1:24">
      <c r="A457" s="753" t="s">
        <v>37550</v>
      </c>
      <c r="B457" s="754" t="s">
        <v>37551</v>
      </c>
      <c r="C457" s="755" t="s">
        <v>0</v>
      </c>
      <c r="D457" s="756">
        <v>253</v>
      </c>
      <c r="E457" s="758"/>
      <c r="F457" s="671">
        <f t="shared" si="14"/>
        <v>303.12</v>
      </c>
      <c r="G457" s="909" t="s">
        <v>37647</v>
      </c>
      <c r="H457" s="908">
        <v>303.12</v>
      </c>
      <c r="I457" s="909"/>
      <c r="J457" s="908"/>
      <c r="K457" s="909"/>
      <c r="L457" s="908"/>
      <c r="M457" s="909"/>
      <c r="N457" s="908"/>
      <c r="O457" s="757"/>
      <c r="P457" s="671"/>
      <c r="Q457" s="671"/>
      <c r="R457" s="671"/>
      <c r="S457" s="671"/>
      <c r="T457" s="757"/>
      <c r="U457" s="671"/>
      <c r="V457" s="757"/>
      <c r="W457" s="671"/>
      <c r="X457" s="672">
        <f t="shared" si="13"/>
        <v>1</v>
      </c>
    </row>
    <row r="458" spans="1:24" ht="25.5">
      <c r="A458" s="753" t="s">
        <v>36167</v>
      </c>
      <c r="B458" s="754" t="s">
        <v>37703</v>
      </c>
      <c r="C458" s="755" t="s">
        <v>0</v>
      </c>
      <c r="D458" s="763">
        <v>1000</v>
      </c>
      <c r="E458" s="758">
        <v>216.3</v>
      </c>
      <c r="F458" s="671">
        <f t="shared" si="14"/>
        <v>3063.02</v>
      </c>
      <c r="G458" s="909" t="s">
        <v>36224</v>
      </c>
      <c r="H458" s="908">
        <v>2900</v>
      </c>
      <c r="I458" s="909"/>
      <c r="J458" s="908"/>
      <c r="K458" s="909" t="s">
        <v>36771</v>
      </c>
      <c r="L458" s="908">
        <v>3226.04</v>
      </c>
      <c r="M458" s="909"/>
      <c r="N458" s="908"/>
      <c r="O458" s="757"/>
      <c r="P458" s="671"/>
      <c r="Q458" s="671"/>
      <c r="R458" s="671"/>
      <c r="S458" s="671"/>
      <c r="T458" s="757"/>
      <c r="U458" s="671"/>
      <c r="V458" s="757"/>
      <c r="W458" s="671"/>
      <c r="X458" s="672">
        <f t="shared" si="13"/>
        <v>2</v>
      </c>
    </row>
    <row r="459" spans="1:24" ht="25.5">
      <c r="A459" s="753" t="s">
        <v>36168</v>
      </c>
      <c r="B459" s="754" t="s">
        <v>37702</v>
      </c>
      <c r="C459" s="755" t="s">
        <v>0</v>
      </c>
      <c r="D459" s="763">
        <v>800</v>
      </c>
      <c r="E459" s="758">
        <v>264.10000000000002</v>
      </c>
      <c r="F459" s="671">
        <f t="shared" si="14"/>
        <v>3226.5699999999997</v>
      </c>
      <c r="G459" s="909" t="s">
        <v>36224</v>
      </c>
      <c r="H459" s="908">
        <v>2900</v>
      </c>
      <c r="I459" s="909"/>
      <c r="J459" s="908"/>
      <c r="K459" s="909" t="s">
        <v>36771</v>
      </c>
      <c r="L459" s="908">
        <v>3553.14</v>
      </c>
      <c r="M459" s="928"/>
      <c r="N459" s="908"/>
      <c r="O459" s="765"/>
      <c r="P459" s="671"/>
      <c r="Q459" s="671"/>
      <c r="R459" s="671"/>
      <c r="S459" s="671"/>
      <c r="T459" s="765"/>
      <c r="U459" s="671"/>
      <c r="V459" s="757"/>
      <c r="W459" s="671"/>
      <c r="X459" s="672">
        <f t="shared" si="13"/>
        <v>2</v>
      </c>
    </row>
    <row r="460" spans="1:24">
      <c r="A460" s="753" t="s">
        <v>36169</v>
      </c>
      <c r="B460" s="754" t="s">
        <v>35977</v>
      </c>
      <c r="C460" s="755" t="s">
        <v>0</v>
      </c>
      <c r="D460" s="763">
        <v>200</v>
      </c>
      <c r="E460" s="758"/>
      <c r="F460" s="671">
        <f t="shared" si="14"/>
        <v>598.31500000000005</v>
      </c>
      <c r="G460" s="909" t="s">
        <v>36224</v>
      </c>
      <c r="H460" s="908">
        <v>539</v>
      </c>
      <c r="I460" s="909"/>
      <c r="J460" s="908"/>
      <c r="K460" s="909" t="s">
        <v>36771</v>
      </c>
      <c r="L460" s="908">
        <v>657.63</v>
      </c>
      <c r="M460" s="909"/>
      <c r="N460" s="908"/>
      <c r="O460" s="757"/>
      <c r="P460" s="671"/>
      <c r="Q460" s="671"/>
      <c r="R460" s="671"/>
      <c r="S460" s="671"/>
      <c r="T460" s="757"/>
      <c r="U460" s="671"/>
      <c r="V460" s="757"/>
      <c r="W460" s="671"/>
      <c r="X460" s="672">
        <f t="shared" si="13"/>
        <v>2</v>
      </c>
    </row>
    <row r="461" spans="1:24" ht="25.5">
      <c r="A461" s="753" t="s">
        <v>37336</v>
      </c>
      <c r="B461" s="754" t="s">
        <v>37704</v>
      </c>
      <c r="C461" s="755" t="s">
        <v>0</v>
      </c>
      <c r="D461" s="763">
        <v>101</v>
      </c>
      <c r="E461" s="758"/>
      <c r="F461" s="671">
        <f t="shared" si="14"/>
        <v>1137.77</v>
      </c>
      <c r="G461" s="909" t="s">
        <v>36224</v>
      </c>
      <c r="H461" s="908">
        <v>1379.87</v>
      </c>
      <c r="I461" s="909" t="s">
        <v>36771</v>
      </c>
      <c r="J461" s="908">
        <v>895.67</v>
      </c>
      <c r="K461" s="909"/>
      <c r="L461" s="908"/>
      <c r="M461" s="928"/>
      <c r="N461" s="908"/>
      <c r="O461" s="765"/>
      <c r="P461" s="671"/>
      <c r="Q461" s="671"/>
      <c r="R461" s="671"/>
      <c r="S461" s="671"/>
      <c r="T461" s="765"/>
      <c r="U461" s="671"/>
      <c r="V461" s="757"/>
      <c r="W461" s="671"/>
      <c r="X461" s="672">
        <f t="shared" si="13"/>
        <v>2</v>
      </c>
    </row>
    <row r="462" spans="1:24">
      <c r="A462" s="753" t="s">
        <v>36170</v>
      </c>
      <c r="B462" s="754" t="s">
        <v>35872</v>
      </c>
      <c r="C462" s="755" t="s">
        <v>0</v>
      </c>
      <c r="D462" s="763">
        <f>126+94</f>
        <v>220</v>
      </c>
      <c r="E462" s="758"/>
      <c r="F462" s="671">
        <f t="shared" si="14"/>
        <v>539</v>
      </c>
      <c r="G462" s="909" t="s">
        <v>36224</v>
      </c>
      <c r="H462" s="908">
        <v>539</v>
      </c>
      <c r="I462" s="909"/>
      <c r="J462" s="908"/>
      <c r="K462" s="909"/>
      <c r="L462" s="908"/>
      <c r="M462" s="909"/>
      <c r="N462" s="908"/>
      <c r="O462" s="757"/>
      <c r="P462" s="671"/>
      <c r="Q462" s="671"/>
      <c r="R462" s="671"/>
      <c r="S462" s="671"/>
      <c r="T462" s="757"/>
      <c r="U462" s="671"/>
      <c r="V462" s="757"/>
      <c r="W462" s="671"/>
      <c r="X462" s="672">
        <f t="shared" si="13"/>
        <v>1</v>
      </c>
    </row>
    <row r="463" spans="1:24">
      <c r="A463" s="753" t="s">
        <v>36352</v>
      </c>
      <c r="B463" s="754" t="s">
        <v>36353</v>
      </c>
      <c r="C463" s="755" t="s">
        <v>0</v>
      </c>
      <c r="D463" s="756">
        <v>1</v>
      </c>
      <c r="E463" s="758"/>
      <c r="F463" s="671">
        <f t="shared" si="14"/>
        <v>118</v>
      </c>
      <c r="G463" s="909" t="s">
        <v>36224</v>
      </c>
      <c r="H463" s="908">
        <v>118</v>
      </c>
      <c r="I463" s="909"/>
      <c r="J463" s="908"/>
      <c r="K463" s="925"/>
      <c r="L463" s="908"/>
      <c r="M463" s="909"/>
      <c r="N463" s="908"/>
      <c r="O463" s="757"/>
      <c r="P463" s="671"/>
      <c r="Q463" s="671"/>
      <c r="R463" s="671"/>
      <c r="S463" s="671"/>
      <c r="T463" s="757"/>
      <c r="U463" s="671"/>
      <c r="V463" s="757"/>
      <c r="W463" s="671"/>
      <c r="X463" s="672">
        <f t="shared" si="13"/>
        <v>1</v>
      </c>
    </row>
    <row r="464" spans="1:24">
      <c r="A464" s="753" t="s">
        <v>36171</v>
      </c>
      <c r="B464" s="754" t="s">
        <v>37338</v>
      </c>
      <c r="C464" s="755" t="s">
        <v>238</v>
      </c>
      <c r="D464" s="763">
        <v>2</v>
      </c>
      <c r="E464" s="758"/>
      <c r="F464" s="671">
        <f t="shared" si="14"/>
        <v>2254</v>
      </c>
      <c r="G464" s="909" t="s">
        <v>36224</v>
      </c>
      <c r="H464" s="908">
        <v>1614</v>
      </c>
      <c r="I464" s="925" t="s">
        <v>36225</v>
      </c>
      <c r="J464" s="908">
        <v>3000</v>
      </c>
      <c r="K464" s="909" t="s">
        <v>36771</v>
      </c>
      <c r="L464" s="908">
        <v>2254</v>
      </c>
      <c r="M464" s="925"/>
      <c r="N464" s="908"/>
      <c r="O464" s="760"/>
      <c r="P464" s="671"/>
      <c r="Q464" s="671"/>
      <c r="R464" s="671"/>
      <c r="S464" s="671"/>
      <c r="T464" s="760"/>
      <c r="U464" s="671"/>
      <c r="V464" s="757"/>
      <c r="W464" s="671"/>
      <c r="X464" s="672">
        <f t="shared" si="13"/>
        <v>3</v>
      </c>
    </row>
    <row r="465" spans="1:24">
      <c r="A465" s="753" t="s">
        <v>37597</v>
      </c>
      <c r="B465" s="754" t="s">
        <v>37598</v>
      </c>
      <c r="C465" s="755" t="s">
        <v>238</v>
      </c>
      <c r="D465" s="763">
        <v>1</v>
      </c>
      <c r="E465" s="758"/>
      <c r="F465" s="671">
        <f t="shared" si="14"/>
        <v>3076</v>
      </c>
      <c r="G465" s="909" t="s">
        <v>37613</v>
      </c>
      <c r="H465" s="908">
        <v>3076</v>
      </c>
      <c r="I465" s="925"/>
      <c r="J465" s="908"/>
      <c r="K465" s="909"/>
      <c r="L465" s="908"/>
      <c r="M465" s="909"/>
      <c r="N465" s="908"/>
      <c r="O465" s="757"/>
      <c r="P465" s="671"/>
      <c r="Q465" s="671"/>
      <c r="R465" s="671"/>
      <c r="S465" s="671"/>
      <c r="T465" s="757"/>
      <c r="U465" s="671"/>
      <c r="V465" s="757"/>
      <c r="W465" s="671"/>
    </row>
    <row r="466" spans="1:24">
      <c r="A466" s="753" t="s">
        <v>37339</v>
      </c>
      <c r="B466" s="754" t="s">
        <v>37340</v>
      </c>
      <c r="C466" s="755" t="s">
        <v>238</v>
      </c>
      <c r="D466" s="763">
        <v>1</v>
      </c>
      <c r="E466" s="758"/>
      <c r="F466" s="671">
        <f t="shared" si="14"/>
        <v>812.83500000000004</v>
      </c>
      <c r="G466" s="909" t="s">
        <v>36224</v>
      </c>
      <c r="H466" s="908">
        <v>730</v>
      </c>
      <c r="I466" s="925" t="s">
        <v>36771</v>
      </c>
      <c r="J466" s="908">
        <v>895.67</v>
      </c>
      <c r="K466" s="909"/>
      <c r="L466" s="908"/>
      <c r="M466" s="925"/>
      <c r="N466" s="908"/>
      <c r="O466" s="760"/>
      <c r="P466" s="671"/>
      <c r="Q466" s="671"/>
      <c r="R466" s="671"/>
      <c r="S466" s="671"/>
      <c r="T466" s="760"/>
      <c r="U466" s="671"/>
      <c r="V466" s="757"/>
      <c r="W466" s="671"/>
      <c r="X466" s="672">
        <f t="shared" si="13"/>
        <v>2</v>
      </c>
    </row>
    <row r="467" spans="1:24">
      <c r="A467" s="753" t="s">
        <v>37341</v>
      </c>
      <c r="B467" s="754" t="s">
        <v>37342</v>
      </c>
      <c r="C467" s="755" t="s">
        <v>238</v>
      </c>
      <c r="D467" s="763">
        <v>2</v>
      </c>
      <c r="E467" s="758"/>
      <c r="F467" s="671">
        <f t="shared" si="14"/>
        <v>1435.9</v>
      </c>
      <c r="G467" s="909" t="s">
        <v>36224</v>
      </c>
      <c r="H467" s="908">
        <v>912.5</v>
      </c>
      <c r="I467" s="925" t="s">
        <v>36771</v>
      </c>
      <c r="J467" s="908">
        <v>1959.3</v>
      </c>
      <c r="K467" s="909"/>
      <c r="L467" s="908"/>
      <c r="M467" s="909"/>
      <c r="N467" s="908"/>
      <c r="O467" s="757"/>
      <c r="P467" s="671"/>
      <c r="Q467" s="671"/>
      <c r="R467" s="671"/>
      <c r="S467" s="671"/>
      <c r="T467" s="757"/>
      <c r="U467" s="671"/>
      <c r="V467" s="757"/>
      <c r="W467" s="671"/>
      <c r="X467" s="672">
        <f t="shared" si="13"/>
        <v>2</v>
      </c>
    </row>
    <row r="468" spans="1:24">
      <c r="A468" s="753" t="s">
        <v>37343</v>
      </c>
      <c r="B468" s="754" t="s">
        <v>37344</v>
      </c>
      <c r="C468" s="755" t="s">
        <v>238</v>
      </c>
      <c r="D468" s="763">
        <v>1</v>
      </c>
      <c r="E468" s="758"/>
      <c r="F468" s="671">
        <f t="shared" si="14"/>
        <v>1534.56</v>
      </c>
      <c r="G468" s="909" t="s">
        <v>36224</v>
      </c>
      <c r="H468" s="908">
        <v>1095</v>
      </c>
      <c r="I468" s="925" t="s">
        <v>36771</v>
      </c>
      <c r="J468" s="908">
        <v>1974.12</v>
      </c>
      <c r="K468" s="909"/>
      <c r="L468" s="908"/>
      <c r="M468" s="909"/>
      <c r="N468" s="908"/>
      <c r="O468" s="757"/>
      <c r="P468" s="671"/>
      <c r="Q468" s="671"/>
      <c r="R468" s="671"/>
      <c r="S468" s="671"/>
      <c r="T468" s="757"/>
      <c r="U468" s="671"/>
      <c r="V468" s="757"/>
      <c r="W468" s="671"/>
      <c r="X468" s="672">
        <f t="shared" si="13"/>
        <v>2</v>
      </c>
    </row>
    <row r="469" spans="1:24">
      <c r="A469" s="753" t="s">
        <v>37345</v>
      </c>
      <c r="B469" s="754" t="s">
        <v>37346</v>
      </c>
      <c r="C469" s="755" t="s">
        <v>238</v>
      </c>
      <c r="D469" s="763">
        <v>1</v>
      </c>
      <c r="E469" s="758"/>
      <c r="F469" s="671">
        <f t="shared" si="14"/>
        <v>1901.5</v>
      </c>
      <c r="G469" s="909" t="s">
        <v>36224</v>
      </c>
      <c r="H469" s="908">
        <v>1277.5</v>
      </c>
      <c r="I469" s="925" t="s">
        <v>36771</v>
      </c>
      <c r="J469" s="908">
        <v>2525.5</v>
      </c>
      <c r="K469" s="909"/>
      <c r="L469" s="908"/>
      <c r="M469" s="909"/>
      <c r="N469" s="908"/>
      <c r="O469" s="757"/>
      <c r="P469" s="671"/>
      <c r="Q469" s="671"/>
      <c r="R469" s="671"/>
      <c r="S469" s="671"/>
      <c r="T469" s="757"/>
      <c r="U469" s="671"/>
      <c r="V469" s="757"/>
      <c r="W469" s="671"/>
      <c r="X469" s="672">
        <f t="shared" si="13"/>
        <v>2</v>
      </c>
    </row>
    <row r="470" spans="1:24">
      <c r="A470" s="753" t="s">
        <v>37565</v>
      </c>
      <c r="B470" s="754" t="s">
        <v>37566</v>
      </c>
      <c r="C470" s="755" t="s">
        <v>238</v>
      </c>
      <c r="D470" s="763">
        <v>1</v>
      </c>
      <c r="E470" s="758"/>
      <c r="F470" s="671">
        <f t="shared" si="14"/>
        <v>3076</v>
      </c>
      <c r="G470" s="909" t="s">
        <v>37613</v>
      </c>
      <c r="H470" s="908">
        <v>3076</v>
      </c>
      <c r="I470" s="925"/>
      <c r="J470" s="908"/>
      <c r="K470" s="909"/>
      <c r="L470" s="908"/>
      <c r="M470" s="909"/>
      <c r="N470" s="908"/>
      <c r="O470" s="757"/>
      <c r="P470" s="671"/>
      <c r="Q470" s="671"/>
      <c r="R470" s="671"/>
      <c r="S470" s="671"/>
      <c r="T470" s="757"/>
      <c r="U470" s="671"/>
      <c r="V470" s="757"/>
      <c r="W470" s="671"/>
    </row>
    <row r="471" spans="1:24">
      <c r="A471" s="753" t="s">
        <v>37347</v>
      </c>
      <c r="B471" s="754" t="s">
        <v>37348</v>
      </c>
      <c r="C471" s="755" t="s">
        <v>238</v>
      </c>
      <c r="D471" s="763">
        <v>1</v>
      </c>
      <c r="E471" s="758"/>
      <c r="F471" s="671">
        <f t="shared" si="14"/>
        <v>2815.3649999999998</v>
      </c>
      <c r="G471" s="909" t="s">
        <v>36224</v>
      </c>
      <c r="H471" s="908">
        <v>2190</v>
      </c>
      <c r="I471" s="925" t="s">
        <v>36771</v>
      </c>
      <c r="J471" s="908">
        <v>3440.73</v>
      </c>
      <c r="K471" s="909"/>
      <c r="L471" s="908"/>
      <c r="M471" s="925"/>
      <c r="N471" s="908"/>
      <c r="O471" s="760"/>
      <c r="P471" s="671"/>
      <c r="Q471" s="671"/>
      <c r="R471" s="671"/>
      <c r="S471" s="671"/>
      <c r="T471" s="760"/>
      <c r="U471" s="671"/>
      <c r="V471" s="757"/>
      <c r="W471" s="671"/>
      <c r="X471" s="672">
        <f t="shared" si="13"/>
        <v>2</v>
      </c>
    </row>
    <row r="472" spans="1:24">
      <c r="A472" s="753" t="s">
        <v>37349</v>
      </c>
      <c r="B472" s="754" t="s">
        <v>37350</v>
      </c>
      <c r="C472" s="755" t="s">
        <v>238</v>
      </c>
      <c r="D472" s="763">
        <v>1</v>
      </c>
      <c r="E472" s="758"/>
      <c r="F472" s="671">
        <f t="shared" si="14"/>
        <v>831.22500000000002</v>
      </c>
      <c r="G472" s="909" t="s">
        <v>36224</v>
      </c>
      <c r="H472" s="908">
        <v>539</v>
      </c>
      <c r="I472" s="925" t="s">
        <v>36771</v>
      </c>
      <c r="J472" s="908">
        <v>1123.45</v>
      </c>
      <c r="K472" s="909"/>
      <c r="L472" s="908"/>
      <c r="M472" s="925"/>
      <c r="N472" s="908"/>
      <c r="O472" s="760"/>
      <c r="P472" s="671"/>
      <c r="Q472" s="671"/>
      <c r="R472" s="671"/>
      <c r="S472" s="671"/>
      <c r="T472" s="760"/>
      <c r="U472" s="671"/>
      <c r="V472" s="757"/>
      <c r="W472" s="671"/>
      <c r="X472" s="672">
        <f t="shared" si="13"/>
        <v>2</v>
      </c>
    </row>
    <row r="473" spans="1:24">
      <c r="A473" s="753" t="s">
        <v>37351</v>
      </c>
      <c r="B473" s="754" t="s">
        <v>37352</v>
      </c>
      <c r="C473" s="755" t="s">
        <v>238</v>
      </c>
      <c r="D473" s="763">
        <v>1</v>
      </c>
      <c r="E473" s="758"/>
      <c r="F473" s="671">
        <f t="shared" si="14"/>
        <v>1169</v>
      </c>
      <c r="G473" s="909" t="s">
        <v>36224</v>
      </c>
      <c r="H473" s="908">
        <v>471.8</v>
      </c>
      <c r="I473" s="925" t="s">
        <v>36225</v>
      </c>
      <c r="J473" s="908">
        <v>1169</v>
      </c>
      <c r="K473" s="909" t="s">
        <v>36771</v>
      </c>
      <c r="L473" s="908">
        <v>1251.78</v>
      </c>
      <c r="M473" s="909"/>
      <c r="N473" s="908"/>
      <c r="O473" s="757"/>
      <c r="P473" s="671"/>
      <c r="Q473" s="671"/>
      <c r="R473" s="671"/>
      <c r="S473" s="671"/>
      <c r="T473" s="757"/>
      <c r="U473" s="671"/>
      <c r="V473" s="757"/>
      <c r="W473" s="671"/>
      <c r="X473" s="672">
        <f t="shared" si="13"/>
        <v>3</v>
      </c>
    </row>
    <row r="474" spans="1:24">
      <c r="A474" s="753" t="s">
        <v>37353</v>
      </c>
      <c r="B474" s="754" t="s">
        <v>37354</v>
      </c>
      <c r="C474" s="755" t="s">
        <v>238</v>
      </c>
      <c r="D474" s="763">
        <v>1</v>
      </c>
      <c r="E474" s="758"/>
      <c r="F474" s="671">
        <f t="shared" si="14"/>
        <v>1249.895</v>
      </c>
      <c r="G474" s="909" t="s">
        <v>36224</v>
      </c>
      <c r="H474" s="908">
        <v>539</v>
      </c>
      <c r="I474" s="925" t="s">
        <v>36771</v>
      </c>
      <c r="J474" s="908">
        <v>1960.79</v>
      </c>
      <c r="K474" s="909"/>
      <c r="L474" s="908"/>
      <c r="M474" s="909"/>
      <c r="N474" s="908"/>
      <c r="O474" s="757"/>
      <c r="P474" s="671"/>
      <c r="Q474" s="671"/>
      <c r="R474" s="671"/>
      <c r="S474" s="671"/>
      <c r="T474" s="757"/>
      <c r="U474" s="671"/>
      <c r="V474" s="757"/>
      <c r="W474" s="671"/>
      <c r="X474" s="672">
        <f t="shared" si="13"/>
        <v>2</v>
      </c>
    </row>
    <row r="475" spans="1:24">
      <c r="A475" s="753" t="s">
        <v>37355</v>
      </c>
      <c r="B475" s="754" t="s">
        <v>37356</v>
      </c>
      <c r="C475" s="755" t="s">
        <v>238</v>
      </c>
      <c r="D475" s="763">
        <v>3</v>
      </c>
      <c r="E475" s="758"/>
      <c r="F475" s="671">
        <f t="shared" si="14"/>
        <v>1387.19</v>
      </c>
      <c r="G475" s="909" t="s">
        <v>36224</v>
      </c>
      <c r="H475" s="908">
        <v>808.5</v>
      </c>
      <c r="I475" s="925" t="s">
        <v>36771</v>
      </c>
      <c r="J475" s="908">
        <v>1965.88</v>
      </c>
      <c r="K475" s="909"/>
      <c r="L475" s="908"/>
      <c r="M475" s="928"/>
      <c r="N475" s="908"/>
      <c r="O475" s="765"/>
      <c r="P475" s="671"/>
      <c r="Q475" s="671"/>
      <c r="R475" s="671"/>
      <c r="S475" s="671"/>
      <c r="T475" s="765"/>
      <c r="U475" s="671"/>
      <c r="V475" s="757"/>
      <c r="W475" s="671"/>
      <c r="X475" s="672">
        <f t="shared" si="13"/>
        <v>2</v>
      </c>
    </row>
    <row r="476" spans="1:24">
      <c r="A476" s="753" t="s">
        <v>37357</v>
      </c>
      <c r="B476" s="754" t="s">
        <v>37358</v>
      </c>
      <c r="C476" s="755" t="s">
        <v>238</v>
      </c>
      <c r="D476" s="763">
        <v>1</v>
      </c>
      <c r="E476" s="758"/>
      <c r="F476" s="671">
        <f t="shared" si="14"/>
        <v>1528.74</v>
      </c>
      <c r="G476" s="909" t="s">
        <v>36224</v>
      </c>
      <c r="H476" s="908">
        <v>1078</v>
      </c>
      <c r="I476" s="925" t="s">
        <v>36771</v>
      </c>
      <c r="J476" s="908">
        <v>1979.48</v>
      </c>
      <c r="K476" s="909"/>
      <c r="L476" s="908"/>
      <c r="M476" s="909"/>
      <c r="N476" s="908"/>
      <c r="O476" s="757"/>
      <c r="P476" s="671"/>
      <c r="Q476" s="671"/>
      <c r="R476" s="671"/>
      <c r="S476" s="671"/>
      <c r="T476" s="757"/>
      <c r="U476" s="671"/>
      <c r="V476" s="757"/>
      <c r="W476" s="671"/>
      <c r="X476" s="672">
        <f t="shared" si="13"/>
        <v>2</v>
      </c>
    </row>
    <row r="477" spans="1:24">
      <c r="A477" s="753" t="s">
        <v>37359</v>
      </c>
      <c r="B477" s="754" t="s">
        <v>37360</v>
      </c>
      <c r="C477" s="755" t="s">
        <v>238</v>
      </c>
      <c r="D477" s="763">
        <v>1</v>
      </c>
      <c r="E477" s="758"/>
      <c r="F477" s="671">
        <f t="shared" si="14"/>
        <v>4366.09</v>
      </c>
      <c r="G477" s="909" t="s">
        <v>36224</v>
      </c>
      <c r="H477" s="908">
        <v>1887.2</v>
      </c>
      <c r="I477" s="925" t="s">
        <v>36225</v>
      </c>
      <c r="J477" s="908">
        <v>4996</v>
      </c>
      <c r="K477" s="909" t="s">
        <v>36771</v>
      </c>
      <c r="L477" s="908">
        <v>4366.09</v>
      </c>
      <c r="M477" s="909"/>
      <c r="N477" s="908"/>
      <c r="O477" s="757"/>
      <c r="P477" s="671"/>
      <c r="Q477" s="671"/>
      <c r="R477" s="671"/>
      <c r="S477" s="671"/>
      <c r="T477" s="757"/>
      <c r="U477" s="671"/>
      <c r="V477" s="757"/>
      <c r="W477" s="671"/>
      <c r="X477" s="672">
        <f t="shared" si="13"/>
        <v>3</v>
      </c>
    </row>
    <row r="478" spans="1:24">
      <c r="A478" s="753" t="s">
        <v>37361</v>
      </c>
      <c r="B478" s="754" t="s">
        <v>37362</v>
      </c>
      <c r="C478" s="755" t="s">
        <v>238</v>
      </c>
      <c r="D478" s="763">
        <v>1</v>
      </c>
      <c r="E478" s="758"/>
      <c r="F478" s="671">
        <f t="shared" si="14"/>
        <v>3618.23</v>
      </c>
      <c r="G478" s="909" t="s">
        <v>36224</v>
      </c>
      <c r="H478" s="908">
        <v>2425.5</v>
      </c>
      <c r="I478" s="925" t="s">
        <v>36771</v>
      </c>
      <c r="J478" s="908">
        <v>4810.96</v>
      </c>
      <c r="K478" s="909"/>
      <c r="L478" s="908"/>
      <c r="M478" s="925"/>
      <c r="N478" s="908"/>
      <c r="O478" s="760"/>
      <c r="P478" s="671"/>
      <c r="Q478" s="671"/>
      <c r="R478" s="671"/>
      <c r="S478" s="671"/>
      <c r="T478" s="760"/>
      <c r="U478" s="671"/>
      <c r="V478" s="757"/>
      <c r="W478" s="671"/>
      <c r="X478" s="672">
        <f t="shared" ref="X478:X529" si="15">COUNT(G478:W478)</f>
        <v>2</v>
      </c>
    </row>
    <row r="479" spans="1:24">
      <c r="A479" s="753" t="s">
        <v>37363</v>
      </c>
      <c r="B479" s="754" t="s">
        <v>37364</v>
      </c>
      <c r="C479" s="755" t="s">
        <v>238</v>
      </c>
      <c r="D479" s="763">
        <v>1</v>
      </c>
      <c r="E479" s="758"/>
      <c r="F479" s="671">
        <f t="shared" si="14"/>
        <v>1195.7049999999999</v>
      </c>
      <c r="G479" s="909" t="s">
        <v>36224</v>
      </c>
      <c r="H479" s="908">
        <v>790</v>
      </c>
      <c r="I479" s="925" t="s">
        <v>36771</v>
      </c>
      <c r="J479" s="908">
        <v>1601.41</v>
      </c>
      <c r="K479" s="909"/>
      <c r="L479" s="908"/>
      <c r="M479" s="925"/>
      <c r="N479" s="908"/>
      <c r="O479" s="760"/>
      <c r="P479" s="671"/>
      <c r="Q479" s="671"/>
      <c r="R479" s="671"/>
      <c r="S479" s="671"/>
      <c r="T479" s="760"/>
      <c r="U479" s="671"/>
      <c r="V479" s="757"/>
      <c r="W479" s="671"/>
      <c r="X479" s="672">
        <f t="shared" si="15"/>
        <v>2</v>
      </c>
    </row>
    <row r="480" spans="1:24">
      <c r="A480" s="753" t="s">
        <v>37365</v>
      </c>
      <c r="B480" s="754" t="s">
        <v>37366</v>
      </c>
      <c r="C480" s="755" t="s">
        <v>238</v>
      </c>
      <c r="D480" s="756">
        <v>2</v>
      </c>
      <c r="E480" s="758"/>
      <c r="F480" s="671">
        <f t="shared" si="14"/>
        <v>1988.0150000000001</v>
      </c>
      <c r="G480" s="909" t="s">
        <v>36224</v>
      </c>
      <c r="H480" s="908">
        <v>1390</v>
      </c>
      <c r="I480" s="925" t="s">
        <v>36771</v>
      </c>
      <c r="J480" s="908">
        <v>2586.0300000000002</v>
      </c>
      <c r="K480" s="909"/>
      <c r="L480" s="908"/>
      <c r="M480" s="925"/>
      <c r="N480" s="908"/>
      <c r="O480" s="760"/>
      <c r="P480" s="671"/>
      <c r="Q480" s="671"/>
      <c r="R480" s="671"/>
      <c r="S480" s="671"/>
      <c r="T480" s="760"/>
      <c r="U480" s="671"/>
      <c r="V480" s="757"/>
      <c r="W480" s="671"/>
      <c r="X480" s="672">
        <f t="shared" si="15"/>
        <v>2</v>
      </c>
    </row>
    <row r="481" spans="1:24">
      <c r="A481" s="753" t="s">
        <v>37367</v>
      </c>
      <c r="B481" s="754" t="s">
        <v>37368</v>
      </c>
      <c r="C481" s="755" t="s">
        <v>238</v>
      </c>
      <c r="D481" s="756">
        <v>1</v>
      </c>
      <c r="E481" s="757"/>
      <c r="F481" s="671">
        <f t="shared" si="14"/>
        <v>0</v>
      </c>
      <c r="G481" s="909"/>
      <c r="H481" s="908"/>
      <c r="I481" s="909"/>
      <c r="J481" s="908"/>
      <c r="K481" s="909"/>
      <c r="L481" s="908"/>
      <c r="M481" s="925"/>
      <c r="N481" s="908"/>
      <c r="O481" s="760"/>
      <c r="P481" s="671"/>
      <c r="Q481" s="671"/>
      <c r="R481" s="671"/>
      <c r="S481" s="671"/>
      <c r="T481" s="760"/>
      <c r="U481" s="671"/>
      <c r="V481" s="757"/>
      <c r="W481" s="671"/>
      <c r="X481" s="672">
        <f t="shared" si="15"/>
        <v>0</v>
      </c>
    </row>
    <row r="482" spans="1:24">
      <c r="A482" s="753" t="s">
        <v>37369</v>
      </c>
      <c r="B482" s="754" t="s">
        <v>37370</v>
      </c>
      <c r="C482" s="755" t="s">
        <v>238</v>
      </c>
      <c r="D482" s="756">
        <v>3</v>
      </c>
      <c r="E482" s="757"/>
      <c r="F482" s="671">
        <f t="shared" si="14"/>
        <v>0</v>
      </c>
      <c r="G482" s="909"/>
      <c r="H482" s="908"/>
      <c r="I482" s="909"/>
      <c r="J482" s="908"/>
      <c r="K482" s="909"/>
      <c r="L482" s="908"/>
      <c r="M482" s="925"/>
      <c r="N482" s="908"/>
      <c r="O482" s="760"/>
      <c r="P482" s="671"/>
      <c r="Q482" s="671"/>
      <c r="R482" s="671"/>
      <c r="S482" s="671"/>
      <c r="T482" s="760"/>
      <c r="U482" s="671"/>
      <c r="V482" s="757"/>
      <c r="W482" s="671"/>
      <c r="X482" s="672">
        <f t="shared" si="15"/>
        <v>0</v>
      </c>
    </row>
    <row r="483" spans="1:24">
      <c r="A483" s="753" t="s">
        <v>37371</v>
      </c>
      <c r="B483" s="754" t="s">
        <v>37372</v>
      </c>
      <c r="C483" s="755" t="s">
        <v>0</v>
      </c>
      <c r="D483" s="756">
        <v>30</v>
      </c>
      <c r="E483" s="757"/>
      <c r="F483" s="671">
        <f t="shared" si="14"/>
        <v>0</v>
      </c>
      <c r="G483" s="909"/>
      <c r="H483" s="908"/>
      <c r="I483" s="909"/>
      <c r="J483" s="908"/>
      <c r="K483" s="909"/>
      <c r="L483" s="908"/>
      <c r="M483" s="925"/>
      <c r="N483" s="908"/>
      <c r="O483" s="760"/>
      <c r="P483" s="671"/>
      <c r="Q483" s="671"/>
      <c r="R483" s="671"/>
      <c r="S483" s="671"/>
      <c r="T483" s="760"/>
      <c r="U483" s="671"/>
      <c r="V483" s="757"/>
      <c r="W483" s="671"/>
      <c r="X483" s="672">
        <f t="shared" si="15"/>
        <v>0</v>
      </c>
    </row>
    <row r="484" spans="1:24" ht="38.25">
      <c r="A484" s="753" t="s">
        <v>36172</v>
      </c>
      <c r="B484" s="754" t="s">
        <v>35894</v>
      </c>
      <c r="C484" s="755" t="s">
        <v>238</v>
      </c>
      <c r="D484" s="756">
        <v>1</v>
      </c>
      <c r="E484" s="758">
        <v>110.75</v>
      </c>
      <c r="F484" s="671">
        <f t="shared" si="14"/>
        <v>5752.5</v>
      </c>
      <c r="G484" s="909" t="s">
        <v>36220</v>
      </c>
      <c r="H484" s="908">
        <v>8792.68</v>
      </c>
      <c r="I484" s="909" t="s">
        <v>36224</v>
      </c>
      <c r="J484" s="908">
        <v>5752.5</v>
      </c>
      <c r="K484" s="909" t="s">
        <v>36225</v>
      </c>
      <c r="L484" s="908">
        <v>4950</v>
      </c>
      <c r="M484" s="925"/>
      <c r="N484" s="908"/>
      <c r="O484" s="760"/>
      <c r="P484" s="671"/>
      <c r="Q484" s="671"/>
      <c r="R484" s="671"/>
      <c r="S484" s="671"/>
      <c r="T484" s="760"/>
      <c r="U484" s="671"/>
      <c r="V484" s="757"/>
      <c r="W484" s="671"/>
      <c r="X484" s="672">
        <f t="shared" si="15"/>
        <v>3</v>
      </c>
    </row>
    <row r="485" spans="1:24" ht="38.25">
      <c r="A485" s="753" t="s">
        <v>36173</v>
      </c>
      <c r="B485" s="754" t="s">
        <v>35881</v>
      </c>
      <c r="C485" s="755" t="s">
        <v>238</v>
      </c>
      <c r="D485" s="756">
        <v>6</v>
      </c>
      <c r="E485" s="758">
        <v>164</v>
      </c>
      <c r="F485" s="671">
        <f t="shared" si="14"/>
        <v>6085.37</v>
      </c>
      <c r="G485" s="909" t="s">
        <v>36220</v>
      </c>
      <c r="H485" s="908">
        <v>6085.37</v>
      </c>
      <c r="I485" s="909" t="s">
        <v>36224</v>
      </c>
      <c r="J485" s="908">
        <v>7478.25</v>
      </c>
      <c r="K485" s="909" t="s">
        <v>36225</v>
      </c>
      <c r="L485" s="908">
        <v>5100</v>
      </c>
      <c r="M485" s="925"/>
      <c r="N485" s="908"/>
      <c r="O485" s="760"/>
      <c r="P485" s="671"/>
      <c r="Q485" s="671"/>
      <c r="R485" s="671"/>
      <c r="S485" s="671"/>
      <c r="T485" s="760"/>
      <c r="U485" s="671"/>
      <c r="V485" s="757"/>
      <c r="W485" s="671"/>
      <c r="X485" s="672">
        <f t="shared" si="15"/>
        <v>3</v>
      </c>
    </row>
    <row r="486" spans="1:24" ht="38.25">
      <c r="A486" s="753" t="s">
        <v>36221</v>
      </c>
      <c r="B486" s="754" t="s">
        <v>36222</v>
      </c>
      <c r="C486" s="755" t="s">
        <v>238</v>
      </c>
      <c r="D486" s="756">
        <v>1</v>
      </c>
      <c r="E486" s="758">
        <v>60</v>
      </c>
      <c r="F486" s="671">
        <f t="shared" si="14"/>
        <v>3160</v>
      </c>
      <c r="G486" s="909" t="s">
        <v>36220</v>
      </c>
      <c r="H486" s="908">
        <v>2615.85</v>
      </c>
      <c r="I486" s="909" t="s">
        <v>36232</v>
      </c>
      <c r="J486" s="908">
        <v>3160</v>
      </c>
      <c r="K486" s="909" t="s">
        <v>36771</v>
      </c>
      <c r="L486" s="908">
        <v>4762.34</v>
      </c>
      <c r="M486" s="909"/>
      <c r="N486" s="908"/>
      <c r="O486" s="757"/>
      <c r="P486" s="671"/>
      <c r="Q486" s="671"/>
      <c r="R486" s="671"/>
      <c r="S486" s="671"/>
      <c r="T486" s="757"/>
      <c r="U486" s="671"/>
      <c r="V486" s="757"/>
      <c r="W486" s="671"/>
      <c r="X486" s="672">
        <f t="shared" si="15"/>
        <v>3</v>
      </c>
    </row>
    <row r="487" spans="1:24" ht="38.25">
      <c r="A487" s="753" t="s">
        <v>36175</v>
      </c>
      <c r="B487" s="754" t="s">
        <v>36017</v>
      </c>
      <c r="C487" s="755" t="s">
        <v>238</v>
      </c>
      <c r="D487" s="756">
        <v>1</v>
      </c>
      <c r="E487" s="758">
        <v>77</v>
      </c>
      <c r="F487" s="671">
        <f t="shared" si="14"/>
        <v>3270</v>
      </c>
      <c r="G487" s="909" t="s">
        <v>36220</v>
      </c>
      <c r="H487" s="908">
        <v>3000</v>
      </c>
      <c r="I487" s="909" t="s">
        <v>36224</v>
      </c>
      <c r="J487" s="908">
        <v>3540</v>
      </c>
      <c r="K487" s="909" t="s">
        <v>36225</v>
      </c>
      <c r="L487" s="908">
        <v>2690</v>
      </c>
      <c r="M487" s="909" t="s">
        <v>36771</v>
      </c>
      <c r="N487" s="908">
        <v>5992.15</v>
      </c>
      <c r="O487" s="757"/>
      <c r="P487" s="671"/>
      <c r="Q487" s="671"/>
      <c r="R487" s="671"/>
      <c r="S487" s="671"/>
      <c r="T487" s="757"/>
      <c r="U487" s="671"/>
      <c r="V487" s="757"/>
      <c r="W487" s="671"/>
      <c r="X487" s="672">
        <f t="shared" si="15"/>
        <v>4</v>
      </c>
    </row>
    <row r="488" spans="1:24" ht="38.25">
      <c r="A488" s="753" t="s">
        <v>36176</v>
      </c>
      <c r="B488" s="754" t="s">
        <v>36019</v>
      </c>
      <c r="C488" s="755" t="s">
        <v>238</v>
      </c>
      <c r="D488" s="756">
        <v>1</v>
      </c>
      <c r="E488" s="758">
        <v>97</v>
      </c>
      <c r="F488" s="671">
        <f t="shared" si="14"/>
        <v>4740.0249999999996</v>
      </c>
      <c r="G488" s="909" t="s">
        <v>36220</v>
      </c>
      <c r="H488" s="908">
        <v>4878.05</v>
      </c>
      <c r="I488" s="909" t="s">
        <v>36224</v>
      </c>
      <c r="J488" s="908">
        <v>4602</v>
      </c>
      <c r="K488" s="909" t="s">
        <v>36225</v>
      </c>
      <c r="L488" s="908">
        <v>3680</v>
      </c>
      <c r="M488" s="909" t="s">
        <v>36771</v>
      </c>
      <c r="N488" s="908">
        <v>7979.62</v>
      </c>
      <c r="O488" s="757"/>
      <c r="P488" s="671"/>
      <c r="Q488" s="671"/>
      <c r="R488" s="671"/>
      <c r="S488" s="671"/>
      <c r="T488" s="757"/>
      <c r="U488" s="671"/>
      <c r="V488" s="757"/>
      <c r="W488" s="671"/>
      <c r="X488" s="672">
        <f t="shared" si="15"/>
        <v>4</v>
      </c>
    </row>
    <row r="489" spans="1:24" ht="38.25">
      <c r="A489" s="753" t="s">
        <v>36177</v>
      </c>
      <c r="B489" s="754" t="s">
        <v>36021</v>
      </c>
      <c r="C489" s="755" t="s">
        <v>238</v>
      </c>
      <c r="D489" s="756">
        <v>1</v>
      </c>
      <c r="E489" s="758">
        <v>111</v>
      </c>
      <c r="F489" s="671">
        <f t="shared" si="14"/>
        <v>5772.59</v>
      </c>
      <c r="G489" s="909" t="s">
        <v>36220</v>
      </c>
      <c r="H489" s="908">
        <v>5792.68</v>
      </c>
      <c r="I489" s="909" t="s">
        <v>36224</v>
      </c>
      <c r="J489" s="908">
        <v>5752.5</v>
      </c>
      <c r="K489" s="909" t="s">
        <v>36225</v>
      </c>
      <c r="L489" s="908">
        <v>5100</v>
      </c>
      <c r="M489" s="909" t="s">
        <v>36771</v>
      </c>
      <c r="N489" s="908">
        <v>8065.73</v>
      </c>
      <c r="O489" s="757"/>
      <c r="P489" s="671"/>
      <c r="Q489" s="671"/>
      <c r="R489" s="671"/>
      <c r="S489" s="671"/>
      <c r="T489" s="757"/>
      <c r="U489" s="671"/>
      <c r="V489" s="757"/>
      <c r="W489" s="671"/>
      <c r="X489" s="672">
        <f t="shared" si="15"/>
        <v>4</v>
      </c>
    </row>
    <row r="490" spans="1:24" ht="38.25">
      <c r="A490" s="753" t="s">
        <v>36178</v>
      </c>
      <c r="B490" s="754" t="s">
        <v>36023</v>
      </c>
      <c r="C490" s="755" t="s">
        <v>238</v>
      </c>
      <c r="D490" s="756">
        <v>1</v>
      </c>
      <c r="E490" s="758">
        <v>168</v>
      </c>
      <c r="F490" s="671">
        <f t="shared" si="14"/>
        <v>10123.17</v>
      </c>
      <c r="G490" s="909" t="s">
        <v>36220</v>
      </c>
      <c r="H490" s="908">
        <v>9446.34</v>
      </c>
      <c r="I490" s="909" t="s">
        <v>36224</v>
      </c>
      <c r="J490" s="908">
        <v>8850</v>
      </c>
      <c r="K490" s="909" t="s">
        <v>36225</v>
      </c>
      <c r="L490" s="908">
        <v>10800</v>
      </c>
      <c r="M490" s="909" t="s">
        <v>36771</v>
      </c>
      <c r="N490" s="908">
        <v>11490.99</v>
      </c>
      <c r="O490" s="757"/>
      <c r="P490" s="671"/>
      <c r="Q490" s="671"/>
      <c r="R490" s="671"/>
      <c r="S490" s="671"/>
      <c r="T490" s="757"/>
      <c r="U490" s="671"/>
      <c r="V490" s="757"/>
      <c r="W490" s="671"/>
      <c r="X490" s="672">
        <f t="shared" si="15"/>
        <v>4</v>
      </c>
    </row>
    <row r="491" spans="1:24" ht="38.25">
      <c r="A491" s="753" t="s">
        <v>36174</v>
      </c>
      <c r="B491" s="754" t="s">
        <v>36032</v>
      </c>
      <c r="C491" s="755" t="s">
        <v>238</v>
      </c>
      <c r="D491" s="756">
        <v>1</v>
      </c>
      <c r="E491" s="758">
        <v>60</v>
      </c>
      <c r="F491" s="671">
        <f t="shared" si="14"/>
        <v>2212.5</v>
      </c>
      <c r="G491" s="909" t="s">
        <v>36224</v>
      </c>
      <c r="H491" s="908">
        <v>2212.5</v>
      </c>
      <c r="I491" s="909" t="s">
        <v>36225</v>
      </c>
      <c r="J491" s="908">
        <v>2212.5</v>
      </c>
      <c r="K491" s="925" t="s">
        <v>36226</v>
      </c>
      <c r="L491" s="908">
        <v>2551.25</v>
      </c>
      <c r="M491" s="909"/>
      <c r="N491" s="908"/>
      <c r="O491" s="757"/>
      <c r="P491" s="671"/>
      <c r="Q491" s="671"/>
      <c r="R491" s="671"/>
      <c r="S491" s="671"/>
      <c r="T491" s="757"/>
      <c r="U491" s="671"/>
      <c r="V491" s="757"/>
      <c r="W491" s="671"/>
      <c r="X491" s="672">
        <f t="shared" si="15"/>
        <v>3</v>
      </c>
    </row>
    <row r="492" spans="1:24" ht="38.25">
      <c r="A492" s="753" t="s">
        <v>37373</v>
      </c>
      <c r="B492" s="754" t="s">
        <v>37374</v>
      </c>
      <c r="C492" s="755" t="s">
        <v>238</v>
      </c>
      <c r="D492" s="756">
        <v>1</v>
      </c>
      <c r="E492" s="758">
        <v>77</v>
      </c>
      <c r="F492" s="671">
        <f t="shared" si="14"/>
        <v>4030.9949999999999</v>
      </c>
      <c r="G492" s="909" t="s">
        <v>36226</v>
      </c>
      <c r="H492" s="908">
        <v>4081.99</v>
      </c>
      <c r="I492" s="909" t="s">
        <v>36232</v>
      </c>
      <c r="J492" s="908">
        <v>3980</v>
      </c>
      <c r="K492" s="925" t="s">
        <v>36224</v>
      </c>
      <c r="L492" s="908">
        <v>3540</v>
      </c>
      <c r="M492" s="909" t="s">
        <v>36771</v>
      </c>
      <c r="N492" s="908">
        <f>N487</f>
        <v>5992.15</v>
      </c>
      <c r="O492" s="757"/>
      <c r="P492" s="671"/>
      <c r="Q492" s="671"/>
      <c r="R492" s="671"/>
      <c r="S492" s="671"/>
      <c r="T492" s="757"/>
      <c r="U492" s="671"/>
      <c r="V492" s="757"/>
      <c r="W492" s="671"/>
      <c r="X492" s="672">
        <f t="shared" si="15"/>
        <v>4</v>
      </c>
    </row>
    <row r="493" spans="1:24" ht="38.25">
      <c r="A493" s="753" t="s">
        <v>37375</v>
      </c>
      <c r="B493" s="754" t="s">
        <v>37376</v>
      </c>
      <c r="C493" s="755" t="s">
        <v>238</v>
      </c>
      <c r="D493" s="756">
        <v>1</v>
      </c>
      <c r="E493" s="758">
        <v>97</v>
      </c>
      <c r="F493" s="671">
        <f t="shared" si="14"/>
        <v>5979.6350000000002</v>
      </c>
      <c r="G493" s="909" t="s">
        <v>36226</v>
      </c>
      <c r="H493" s="908">
        <v>6419.27</v>
      </c>
      <c r="I493" s="909" t="s">
        <v>36232</v>
      </c>
      <c r="J493" s="908">
        <v>5540</v>
      </c>
      <c r="K493" s="925" t="s">
        <v>36224</v>
      </c>
      <c r="L493" s="908">
        <v>4602</v>
      </c>
      <c r="M493" s="909" t="s">
        <v>36771</v>
      </c>
      <c r="N493" s="908">
        <f>N488</f>
        <v>7979.62</v>
      </c>
      <c r="O493" s="757"/>
      <c r="P493" s="671"/>
      <c r="Q493" s="671"/>
      <c r="R493" s="671"/>
      <c r="S493" s="671"/>
      <c r="T493" s="757"/>
      <c r="U493" s="671"/>
      <c r="V493" s="757"/>
      <c r="W493" s="671"/>
      <c r="X493" s="672">
        <f t="shared" si="15"/>
        <v>4</v>
      </c>
    </row>
    <row r="494" spans="1:24" ht="38.25">
      <c r="A494" s="753" t="s">
        <v>37377</v>
      </c>
      <c r="B494" s="754" t="s">
        <v>37378</v>
      </c>
      <c r="C494" s="755" t="s">
        <v>238</v>
      </c>
      <c r="D494" s="756">
        <v>1</v>
      </c>
      <c r="E494" s="758">
        <v>111</v>
      </c>
      <c r="F494" s="671">
        <f t="shared" si="14"/>
        <v>6732.3649999999998</v>
      </c>
      <c r="G494" s="909" t="s">
        <v>36226</v>
      </c>
      <c r="H494" s="908">
        <v>7044.73</v>
      </c>
      <c r="I494" s="909" t="s">
        <v>36232</v>
      </c>
      <c r="J494" s="908">
        <v>6420</v>
      </c>
      <c r="K494" s="925" t="s">
        <v>36224</v>
      </c>
      <c r="L494" s="908">
        <v>5752.5</v>
      </c>
      <c r="M494" s="909" t="s">
        <v>36771</v>
      </c>
      <c r="N494" s="908">
        <f>N489</f>
        <v>8065.73</v>
      </c>
      <c r="O494" s="760"/>
      <c r="P494" s="671"/>
      <c r="Q494" s="671"/>
      <c r="R494" s="671"/>
      <c r="S494" s="671"/>
      <c r="T494" s="760"/>
      <c r="U494" s="671"/>
      <c r="V494" s="757"/>
      <c r="W494" s="671"/>
      <c r="X494" s="672">
        <f t="shared" si="15"/>
        <v>4</v>
      </c>
    </row>
    <row r="495" spans="1:24" ht="38.25">
      <c r="A495" s="753" t="s">
        <v>37379</v>
      </c>
      <c r="B495" s="754" t="s">
        <v>37380</v>
      </c>
      <c r="C495" s="755" t="s">
        <v>238</v>
      </c>
      <c r="D495" s="756">
        <v>1</v>
      </c>
      <c r="E495" s="758">
        <v>168</v>
      </c>
      <c r="F495" s="671">
        <f t="shared" si="14"/>
        <v>10835.494999999999</v>
      </c>
      <c r="G495" s="909" t="s">
        <v>36226</v>
      </c>
      <c r="H495" s="908">
        <v>13167.74</v>
      </c>
      <c r="I495" s="909" t="s">
        <v>36232</v>
      </c>
      <c r="J495" s="908">
        <v>10180</v>
      </c>
      <c r="K495" s="925" t="s">
        <v>36224</v>
      </c>
      <c r="L495" s="908">
        <v>8850</v>
      </c>
      <c r="M495" s="909" t="s">
        <v>36771</v>
      </c>
      <c r="N495" s="908">
        <f>N490</f>
        <v>11490.99</v>
      </c>
      <c r="O495" s="757"/>
      <c r="P495" s="671"/>
      <c r="Q495" s="671"/>
      <c r="R495" s="671"/>
      <c r="S495" s="671"/>
      <c r="T495" s="757"/>
      <c r="U495" s="671"/>
      <c r="V495" s="757"/>
      <c r="W495" s="671"/>
      <c r="X495" s="672">
        <f t="shared" si="15"/>
        <v>4</v>
      </c>
    </row>
    <row r="496" spans="1:24" ht="38.25">
      <c r="A496" s="753" t="s">
        <v>37381</v>
      </c>
      <c r="B496" s="754" t="s">
        <v>37382</v>
      </c>
      <c r="C496" s="755" t="s">
        <v>238</v>
      </c>
      <c r="D496" s="756">
        <v>1</v>
      </c>
      <c r="E496" s="758">
        <v>308</v>
      </c>
      <c r="F496" s="671">
        <f t="shared" si="14"/>
        <v>16070</v>
      </c>
      <c r="G496" s="909"/>
      <c r="H496" s="908"/>
      <c r="I496" s="909" t="s">
        <v>36232</v>
      </c>
      <c r="J496" s="908">
        <v>16070</v>
      </c>
      <c r="K496" s="925" t="s">
        <v>36224</v>
      </c>
      <c r="L496" s="908">
        <v>12390</v>
      </c>
      <c r="M496" s="909" t="s">
        <v>36771</v>
      </c>
      <c r="N496" s="908">
        <v>18319.61</v>
      </c>
      <c r="O496" s="757"/>
      <c r="P496" s="671"/>
      <c r="Q496" s="671"/>
      <c r="R496" s="671"/>
      <c r="S496" s="671"/>
      <c r="T496" s="757"/>
      <c r="U496" s="671"/>
      <c r="V496" s="757"/>
      <c r="W496" s="671"/>
      <c r="X496" s="672">
        <f t="shared" si="15"/>
        <v>3</v>
      </c>
    </row>
    <row r="497" spans="1:24" ht="38.25">
      <c r="A497" s="753" t="s">
        <v>37383</v>
      </c>
      <c r="B497" s="754" t="s">
        <v>37384</v>
      </c>
      <c r="C497" s="755" t="s">
        <v>238</v>
      </c>
      <c r="D497" s="756">
        <v>2</v>
      </c>
      <c r="E497" s="758">
        <v>458</v>
      </c>
      <c r="F497" s="671">
        <f t="shared" si="14"/>
        <v>19027.5</v>
      </c>
      <c r="G497" s="909" t="s">
        <v>36220</v>
      </c>
      <c r="H497" s="908">
        <v>17628.05</v>
      </c>
      <c r="I497" s="909" t="s">
        <v>36224</v>
      </c>
      <c r="J497" s="908">
        <v>19027.5</v>
      </c>
      <c r="K497" s="909" t="s">
        <v>36225</v>
      </c>
      <c r="L497" s="908">
        <v>34800</v>
      </c>
      <c r="M497" s="909"/>
      <c r="N497" s="908"/>
      <c r="O497" s="757"/>
      <c r="P497" s="671"/>
      <c r="Q497" s="671"/>
      <c r="R497" s="671"/>
      <c r="S497" s="671"/>
      <c r="T497" s="757"/>
      <c r="U497" s="671"/>
      <c r="V497" s="757"/>
      <c r="W497" s="671"/>
      <c r="X497" s="672">
        <f t="shared" si="15"/>
        <v>3</v>
      </c>
    </row>
    <row r="498" spans="1:24" ht="38.25">
      <c r="A498" s="753" t="s">
        <v>37385</v>
      </c>
      <c r="B498" s="754" t="s">
        <v>37386</v>
      </c>
      <c r="C498" s="755" t="s">
        <v>238</v>
      </c>
      <c r="D498" s="756">
        <v>1</v>
      </c>
      <c r="E498" s="758">
        <v>743</v>
      </c>
      <c r="F498" s="671">
        <f t="shared" si="14"/>
        <v>38400</v>
      </c>
      <c r="G498" s="909" t="s">
        <v>36220</v>
      </c>
      <c r="H498" s="908">
        <v>34235.370000000003</v>
      </c>
      <c r="I498" s="909" t="s">
        <v>36224</v>
      </c>
      <c r="J498" s="908">
        <v>39825</v>
      </c>
      <c r="K498" s="909" t="s">
        <v>36232</v>
      </c>
      <c r="L498" s="908">
        <v>38400</v>
      </c>
      <c r="M498" s="909"/>
      <c r="N498" s="908"/>
      <c r="O498" s="757"/>
      <c r="P498" s="671"/>
      <c r="Q498" s="671"/>
      <c r="R498" s="671"/>
      <c r="S498" s="671"/>
      <c r="T498" s="757"/>
      <c r="U498" s="671"/>
      <c r="V498" s="757"/>
      <c r="W498" s="671"/>
      <c r="X498" s="672">
        <f t="shared" si="15"/>
        <v>3</v>
      </c>
    </row>
    <row r="499" spans="1:24">
      <c r="A499" s="753" t="s">
        <v>37387</v>
      </c>
      <c r="B499" s="754" t="s">
        <v>37388</v>
      </c>
      <c r="C499" s="755" t="s">
        <v>238</v>
      </c>
      <c r="D499" s="756">
        <v>1</v>
      </c>
      <c r="E499" s="757"/>
      <c r="F499" s="671">
        <f t="shared" si="14"/>
        <v>30085.4</v>
      </c>
      <c r="G499" s="909" t="s">
        <v>36220</v>
      </c>
      <c r="H499" s="908">
        <v>30085.4</v>
      </c>
      <c r="I499" s="909"/>
      <c r="J499" s="908"/>
      <c r="K499" s="909"/>
      <c r="L499" s="908"/>
      <c r="M499" s="909"/>
      <c r="N499" s="908"/>
      <c r="O499" s="757"/>
      <c r="P499" s="671"/>
      <c r="Q499" s="671"/>
      <c r="R499" s="671"/>
      <c r="S499" s="671"/>
      <c r="T499" s="757"/>
      <c r="U499" s="671"/>
      <c r="V499" s="757"/>
      <c r="W499" s="671"/>
      <c r="X499" s="672">
        <f t="shared" si="15"/>
        <v>1</v>
      </c>
    </row>
    <row r="500" spans="1:24">
      <c r="A500" s="753" t="s">
        <v>36367</v>
      </c>
      <c r="B500" s="754" t="s">
        <v>36368</v>
      </c>
      <c r="C500" s="755" t="s">
        <v>238</v>
      </c>
      <c r="D500" s="756">
        <v>1</v>
      </c>
      <c r="E500" s="758"/>
      <c r="F500" s="671">
        <f t="shared" si="14"/>
        <v>12062</v>
      </c>
      <c r="G500" s="909" t="s">
        <v>36220</v>
      </c>
      <c r="H500" s="908">
        <v>12349.09</v>
      </c>
      <c r="I500" s="909" t="s">
        <v>36224</v>
      </c>
      <c r="J500" s="908">
        <v>12062</v>
      </c>
      <c r="K500" s="909" t="s">
        <v>36226</v>
      </c>
      <c r="L500" s="908">
        <v>7114.07</v>
      </c>
      <c r="M500" s="909"/>
      <c r="N500" s="908"/>
      <c r="O500" s="757"/>
      <c r="P500" s="671"/>
      <c r="Q500" s="671"/>
      <c r="R500" s="671"/>
      <c r="S500" s="671"/>
      <c r="T500" s="757"/>
      <c r="U500" s="671"/>
      <c r="V500" s="757"/>
      <c r="W500" s="671"/>
      <c r="X500" s="672">
        <f t="shared" si="15"/>
        <v>3</v>
      </c>
    </row>
    <row r="501" spans="1:24">
      <c r="A501" s="753" t="s">
        <v>36179</v>
      </c>
      <c r="B501" s="754" t="s">
        <v>35883</v>
      </c>
      <c r="C501" s="755" t="s">
        <v>238</v>
      </c>
      <c r="D501" s="756">
        <v>1</v>
      </c>
      <c r="E501" s="758"/>
      <c r="F501" s="671">
        <f t="shared" si="14"/>
        <v>32600</v>
      </c>
      <c r="G501" s="909" t="s">
        <v>36220</v>
      </c>
      <c r="H501" s="908">
        <v>39841.46</v>
      </c>
      <c r="I501" s="909" t="s">
        <v>36224</v>
      </c>
      <c r="J501" s="908">
        <v>32600</v>
      </c>
      <c r="K501" s="909" t="s">
        <v>36226</v>
      </c>
      <c r="L501" s="908">
        <v>31003.85</v>
      </c>
      <c r="M501" s="925"/>
      <c r="N501" s="908"/>
      <c r="O501" s="760"/>
      <c r="P501" s="671"/>
      <c r="Q501" s="671"/>
      <c r="R501" s="671"/>
      <c r="S501" s="671"/>
      <c r="T501" s="760"/>
      <c r="U501" s="671"/>
      <c r="V501" s="757"/>
      <c r="W501" s="671"/>
      <c r="X501" s="672">
        <f t="shared" si="15"/>
        <v>3</v>
      </c>
    </row>
    <row r="502" spans="1:24" ht="25.5">
      <c r="A502" s="753" t="s">
        <v>37389</v>
      </c>
      <c r="B502" s="754" t="s">
        <v>37390</v>
      </c>
      <c r="C502" s="755" t="s">
        <v>238</v>
      </c>
      <c r="D502" s="756">
        <v>1</v>
      </c>
      <c r="E502" s="758">
        <v>65</v>
      </c>
      <c r="F502" s="671">
        <f t="shared" si="14"/>
        <v>1573</v>
      </c>
      <c r="G502" s="909" t="s">
        <v>36224</v>
      </c>
      <c r="H502" s="908">
        <v>1976</v>
      </c>
      <c r="I502" s="909" t="s">
        <v>36232</v>
      </c>
      <c r="J502" s="908">
        <v>1170</v>
      </c>
      <c r="K502" s="909"/>
      <c r="L502" s="908"/>
      <c r="M502" s="909"/>
      <c r="N502" s="908"/>
      <c r="O502" s="757"/>
      <c r="P502" s="671"/>
      <c r="Q502" s="671"/>
      <c r="R502" s="671"/>
      <c r="S502" s="671"/>
      <c r="T502" s="757"/>
      <c r="U502" s="671"/>
      <c r="V502" s="757"/>
      <c r="W502" s="671"/>
      <c r="X502" s="672">
        <f t="shared" si="15"/>
        <v>2</v>
      </c>
    </row>
    <row r="503" spans="1:24" ht="25.5">
      <c r="A503" s="753" t="s">
        <v>15198</v>
      </c>
      <c r="B503" s="754" t="s">
        <v>37711</v>
      </c>
      <c r="C503" s="755" t="s">
        <v>238</v>
      </c>
      <c r="D503" s="756">
        <v>1</v>
      </c>
      <c r="E503" s="758">
        <v>13</v>
      </c>
      <c r="F503" s="671">
        <f t="shared" si="14"/>
        <v>542</v>
      </c>
      <c r="G503" s="909" t="s">
        <v>36224</v>
      </c>
      <c r="H503" s="908">
        <v>542</v>
      </c>
      <c r="I503" s="909" t="s">
        <v>36225</v>
      </c>
      <c r="J503" s="908">
        <v>875.7</v>
      </c>
      <c r="K503" s="909" t="s">
        <v>36771</v>
      </c>
      <c r="L503" s="908">
        <v>541.51</v>
      </c>
      <c r="M503" s="928"/>
      <c r="N503" s="908"/>
      <c r="O503" s="765"/>
      <c r="P503" s="671"/>
      <c r="Q503" s="671"/>
      <c r="R503" s="671"/>
      <c r="S503" s="671"/>
      <c r="T503" s="765"/>
      <c r="U503" s="671"/>
      <c r="V503" s="757"/>
      <c r="W503" s="671"/>
      <c r="X503" s="672">
        <f t="shared" si="15"/>
        <v>3</v>
      </c>
    </row>
    <row r="504" spans="1:24" ht="25.5">
      <c r="A504" s="753" t="s">
        <v>36180</v>
      </c>
      <c r="B504" s="754" t="s">
        <v>35909</v>
      </c>
      <c r="C504" s="755" t="s">
        <v>238</v>
      </c>
      <c r="D504" s="763">
        <v>2</v>
      </c>
      <c r="E504" s="758">
        <v>20</v>
      </c>
      <c r="F504" s="671">
        <f t="shared" si="14"/>
        <v>856</v>
      </c>
      <c r="G504" s="909" t="s">
        <v>36224</v>
      </c>
      <c r="H504" s="908">
        <v>856</v>
      </c>
      <c r="I504" s="909" t="s">
        <v>36225</v>
      </c>
      <c r="J504" s="908">
        <v>995</v>
      </c>
      <c r="K504" s="909" t="s">
        <v>36771</v>
      </c>
      <c r="L504" s="908">
        <v>548.82000000000005</v>
      </c>
      <c r="M504" s="909"/>
      <c r="N504" s="908"/>
      <c r="O504" s="757"/>
      <c r="P504" s="671"/>
      <c r="Q504" s="671"/>
      <c r="R504" s="671"/>
      <c r="S504" s="671"/>
      <c r="T504" s="757"/>
      <c r="U504" s="671"/>
      <c r="V504" s="757"/>
      <c r="W504" s="671"/>
      <c r="X504" s="672">
        <f t="shared" si="15"/>
        <v>3</v>
      </c>
    </row>
    <row r="505" spans="1:24" ht="25.5">
      <c r="A505" s="753" t="s">
        <v>36181</v>
      </c>
      <c r="B505" s="754" t="s">
        <v>35907</v>
      </c>
      <c r="C505" s="755" t="s">
        <v>238</v>
      </c>
      <c r="D505" s="763">
        <v>1</v>
      </c>
      <c r="E505" s="758">
        <v>33</v>
      </c>
      <c r="F505" s="671">
        <f t="shared" si="14"/>
        <v>1320</v>
      </c>
      <c r="G505" s="909" t="s">
        <v>36224</v>
      </c>
      <c r="H505" s="908">
        <v>1320</v>
      </c>
      <c r="I505" s="909" t="s">
        <v>36225</v>
      </c>
      <c r="J505" s="908">
        <v>1698</v>
      </c>
      <c r="K505" s="909" t="s">
        <v>36771</v>
      </c>
      <c r="L505" s="908">
        <v>780.11</v>
      </c>
      <c r="M505" s="909"/>
      <c r="N505" s="908"/>
      <c r="O505" s="757"/>
      <c r="P505" s="671"/>
      <c r="Q505" s="671"/>
      <c r="R505" s="671"/>
      <c r="S505" s="671"/>
      <c r="T505" s="757"/>
      <c r="U505" s="671"/>
      <c r="V505" s="757"/>
      <c r="W505" s="671"/>
      <c r="X505" s="672">
        <f t="shared" si="15"/>
        <v>3</v>
      </c>
    </row>
    <row r="506" spans="1:24" ht="25.5">
      <c r="A506" s="753" t="s">
        <v>37391</v>
      </c>
      <c r="B506" s="754" t="s">
        <v>37392</v>
      </c>
      <c r="C506" s="755" t="s">
        <v>238</v>
      </c>
      <c r="D506" s="763">
        <v>1</v>
      </c>
      <c r="E506" s="758">
        <v>66</v>
      </c>
      <c r="F506" s="671">
        <f t="shared" si="14"/>
        <v>1950.335</v>
      </c>
      <c r="G506" s="909" t="s">
        <v>36226</v>
      </c>
      <c r="H506" s="908">
        <v>2505.33</v>
      </c>
      <c r="I506" s="909" t="s">
        <v>36224</v>
      </c>
      <c r="J506" s="908">
        <v>2064</v>
      </c>
      <c r="K506" s="909" t="s">
        <v>36232</v>
      </c>
      <c r="L506" s="908">
        <v>1200</v>
      </c>
      <c r="M506" s="909" t="s">
        <v>36771</v>
      </c>
      <c r="N506" s="908">
        <v>1836.67</v>
      </c>
      <c r="O506" s="757"/>
      <c r="P506" s="671"/>
      <c r="Q506" s="671"/>
      <c r="R506" s="671"/>
      <c r="S506" s="671"/>
      <c r="T506" s="757"/>
      <c r="U506" s="671"/>
      <c r="V506" s="757"/>
      <c r="W506" s="671"/>
      <c r="X506" s="672">
        <f t="shared" si="15"/>
        <v>4</v>
      </c>
    </row>
    <row r="507" spans="1:24" ht="25.5">
      <c r="A507" s="753" t="s">
        <v>37393</v>
      </c>
      <c r="B507" s="754" t="s">
        <v>37394</v>
      </c>
      <c r="C507" s="755" t="s">
        <v>238</v>
      </c>
      <c r="D507" s="763">
        <v>1</v>
      </c>
      <c r="E507" s="758">
        <v>108</v>
      </c>
      <c r="F507" s="671">
        <f t="shared" si="14"/>
        <v>2410.0700000000002</v>
      </c>
      <c r="G507" s="909" t="s">
        <v>36224</v>
      </c>
      <c r="H507" s="908">
        <v>2912</v>
      </c>
      <c r="I507" s="909" t="s">
        <v>36232</v>
      </c>
      <c r="J507" s="908">
        <v>1740</v>
      </c>
      <c r="K507" s="909" t="s">
        <v>36771</v>
      </c>
      <c r="L507" s="908">
        <v>2410.0700000000002</v>
      </c>
      <c r="M507" s="925"/>
      <c r="N507" s="908"/>
      <c r="O507" s="760"/>
      <c r="P507" s="671"/>
      <c r="Q507" s="671"/>
      <c r="R507" s="671"/>
      <c r="S507" s="671"/>
      <c r="T507" s="760"/>
      <c r="U507" s="671"/>
      <c r="V507" s="757"/>
      <c r="W507" s="671"/>
      <c r="X507" s="672">
        <f t="shared" si="15"/>
        <v>3</v>
      </c>
    </row>
    <row r="508" spans="1:24" ht="25.5">
      <c r="A508" s="753" t="s">
        <v>36182</v>
      </c>
      <c r="B508" s="754" t="s">
        <v>35963</v>
      </c>
      <c r="C508" s="755" t="s">
        <v>238</v>
      </c>
      <c r="D508" s="763">
        <v>1</v>
      </c>
      <c r="E508" s="758">
        <v>11</v>
      </c>
      <c r="F508" s="671">
        <f t="shared" si="14"/>
        <v>520</v>
      </c>
      <c r="G508" s="909" t="s">
        <v>36224</v>
      </c>
      <c r="H508" s="908">
        <v>520</v>
      </c>
      <c r="I508" s="909" t="s">
        <v>36225</v>
      </c>
      <c r="J508" s="908">
        <v>695</v>
      </c>
      <c r="K508" s="909" t="s">
        <v>36771</v>
      </c>
      <c r="L508" s="908">
        <v>313.66000000000003</v>
      </c>
      <c r="M508" s="925"/>
      <c r="N508" s="908"/>
      <c r="O508" s="760"/>
      <c r="P508" s="671"/>
      <c r="Q508" s="671"/>
      <c r="R508" s="671"/>
      <c r="S508" s="671"/>
      <c r="T508" s="760"/>
      <c r="U508" s="671"/>
      <c r="V508" s="757"/>
      <c r="W508" s="671"/>
      <c r="X508" s="672">
        <f t="shared" si="15"/>
        <v>3</v>
      </c>
    </row>
    <row r="509" spans="1:24" ht="25.5">
      <c r="A509" s="753" t="s">
        <v>36183</v>
      </c>
      <c r="B509" s="754" t="s">
        <v>35941</v>
      </c>
      <c r="C509" s="755" t="s">
        <v>238</v>
      </c>
      <c r="D509" s="763">
        <v>1</v>
      </c>
      <c r="E509" s="757">
        <v>33</v>
      </c>
      <c r="F509" s="671">
        <f t="shared" si="14"/>
        <v>1698</v>
      </c>
      <c r="G509" s="909" t="s">
        <v>36224</v>
      </c>
      <c r="H509" s="908">
        <v>1716</v>
      </c>
      <c r="I509" s="909" t="s">
        <v>36225</v>
      </c>
      <c r="J509" s="908">
        <v>1698</v>
      </c>
      <c r="K509" s="909" t="s">
        <v>36771</v>
      </c>
      <c r="L509" s="908">
        <v>780.11</v>
      </c>
      <c r="M509" s="925"/>
      <c r="N509" s="908"/>
      <c r="O509" s="760"/>
      <c r="P509" s="671"/>
      <c r="Q509" s="671"/>
      <c r="R509" s="671"/>
      <c r="S509" s="671"/>
      <c r="T509" s="760"/>
      <c r="U509" s="671"/>
      <c r="V509" s="757"/>
      <c r="W509" s="671"/>
      <c r="X509" s="672">
        <f t="shared" si="15"/>
        <v>3</v>
      </c>
    </row>
    <row r="510" spans="1:24" ht="25.5">
      <c r="A510" s="753" t="s">
        <v>37395</v>
      </c>
      <c r="B510" s="754" t="s">
        <v>37396</v>
      </c>
      <c r="C510" s="755" t="s">
        <v>238</v>
      </c>
      <c r="D510" s="763">
        <v>1</v>
      </c>
      <c r="E510" s="757">
        <v>66</v>
      </c>
      <c r="F510" s="671">
        <f t="shared" si="14"/>
        <v>1836.67</v>
      </c>
      <c r="G510" s="909" t="s">
        <v>36224</v>
      </c>
      <c r="H510" s="908">
        <v>2064</v>
      </c>
      <c r="I510" s="909" t="s">
        <v>36232</v>
      </c>
      <c r="J510" s="908">
        <v>1200</v>
      </c>
      <c r="K510" s="909" t="s">
        <v>36771</v>
      </c>
      <c r="L510" s="908">
        <v>1836.67</v>
      </c>
      <c r="M510" s="909"/>
      <c r="N510" s="908"/>
      <c r="O510" s="757"/>
      <c r="P510" s="671"/>
      <c r="Q510" s="671"/>
      <c r="R510" s="671"/>
      <c r="S510" s="671"/>
      <c r="T510" s="757"/>
      <c r="U510" s="671"/>
      <c r="V510" s="757"/>
      <c r="W510" s="671"/>
      <c r="X510" s="672">
        <f t="shared" si="15"/>
        <v>3</v>
      </c>
    </row>
    <row r="511" spans="1:24" ht="25.5">
      <c r="A511" s="753" t="s">
        <v>37397</v>
      </c>
      <c r="B511" s="754" t="s">
        <v>37398</v>
      </c>
      <c r="C511" s="755" t="s">
        <v>238</v>
      </c>
      <c r="D511" s="763">
        <v>1</v>
      </c>
      <c r="E511" s="758">
        <v>108</v>
      </c>
      <c r="F511" s="671">
        <f t="shared" si="14"/>
        <v>2410.02</v>
      </c>
      <c r="G511" s="909" t="s">
        <v>36224</v>
      </c>
      <c r="H511" s="908">
        <v>2912</v>
      </c>
      <c r="I511" s="909" t="s">
        <v>36232</v>
      </c>
      <c r="J511" s="908">
        <v>1780</v>
      </c>
      <c r="K511" s="909" t="s">
        <v>36771</v>
      </c>
      <c r="L511" s="908">
        <v>2410.02</v>
      </c>
      <c r="M511" s="925"/>
      <c r="N511" s="908"/>
      <c r="O511" s="760"/>
      <c r="P511" s="671"/>
      <c r="Q511" s="671"/>
      <c r="R511" s="671"/>
      <c r="S511" s="671"/>
      <c r="T511" s="760"/>
      <c r="U511" s="671"/>
      <c r="V511" s="757"/>
      <c r="W511" s="671"/>
      <c r="X511" s="672">
        <f t="shared" si="15"/>
        <v>3</v>
      </c>
    </row>
    <row r="512" spans="1:24" ht="25.5">
      <c r="A512" s="753" t="s">
        <v>36184</v>
      </c>
      <c r="B512" s="754" t="s">
        <v>35897</v>
      </c>
      <c r="C512" s="755" t="s">
        <v>238</v>
      </c>
      <c r="D512" s="756">
        <v>18</v>
      </c>
      <c r="E512" s="758">
        <v>20</v>
      </c>
      <c r="F512" s="671">
        <f t="shared" si="14"/>
        <v>856</v>
      </c>
      <c r="G512" s="909" t="s">
        <v>36224</v>
      </c>
      <c r="H512" s="908">
        <v>856</v>
      </c>
      <c r="I512" s="909" t="s">
        <v>36225</v>
      </c>
      <c r="J512" s="908">
        <v>1280</v>
      </c>
      <c r="K512" s="909" t="s">
        <v>36771</v>
      </c>
      <c r="L512" s="908">
        <v>585.41999999999996</v>
      </c>
      <c r="M512" s="925"/>
      <c r="N512" s="908"/>
      <c r="O512" s="760"/>
      <c r="P512" s="671"/>
      <c r="Q512" s="671"/>
      <c r="R512" s="671"/>
      <c r="S512" s="671"/>
      <c r="T512" s="760"/>
      <c r="U512" s="671"/>
      <c r="V512" s="757"/>
      <c r="W512" s="671"/>
      <c r="X512" s="672">
        <f t="shared" si="15"/>
        <v>3</v>
      </c>
    </row>
    <row r="513" spans="1:24" ht="25.5">
      <c r="A513" s="753" t="s">
        <v>36185</v>
      </c>
      <c r="B513" s="754" t="s">
        <v>35929</v>
      </c>
      <c r="C513" s="755" t="s">
        <v>238</v>
      </c>
      <c r="D513" s="756">
        <v>5</v>
      </c>
      <c r="E513" s="758">
        <v>33</v>
      </c>
      <c r="F513" s="671">
        <f t="shared" si="14"/>
        <v>1320</v>
      </c>
      <c r="G513" s="909" t="s">
        <v>36224</v>
      </c>
      <c r="H513" s="908">
        <v>1320</v>
      </c>
      <c r="I513" s="909" t="s">
        <v>36225</v>
      </c>
      <c r="J513" s="908">
        <v>1698</v>
      </c>
      <c r="K513" s="909" t="s">
        <v>36771</v>
      </c>
      <c r="L513" s="908">
        <v>924.54</v>
      </c>
      <c r="M513" s="909"/>
      <c r="N513" s="908"/>
      <c r="O513" s="757"/>
      <c r="P513" s="671"/>
      <c r="Q513" s="671"/>
      <c r="R513" s="671"/>
      <c r="S513" s="671"/>
      <c r="T513" s="757"/>
      <c r="U513" s="671"/>
      <c r="V513" s="757"/>
      <c r="W513" s="671"/>
      <c r="X513" s="672">
        <f t="shared" si="15"/>
        <v>3</v>
      </c>
    </row>
    <row r="514" spans="1:24" ht="25.5">
      <c r="A514" s="753" t="s">
        <v>36359</v>
      </c>
      <c r="B514" s="754" t="s">
        <v>36360</v>
      </c>
      <c r="C514" s="755" t="s">
        <v>238</v>
      </c>
      <c r="D514" s="756">
        <v>3</v>
      </c>
      <c r="E514" s="758">
        <v>66</v>
      </c>
      <c r="F514" s="671">
        <f t="shared" si="14"/>
        <v>1836.67</v>
      </c>
      <c r="G514" s="909" t="s">
        <v>36224</v>
      </c>
      <c r="H514" s="908">
        <v>1702.8</v>
      </c>
      <c r="I514" s="909" t="s">
        <v>36225</v>
      </c>
      <c r="J514" s="908">
        <v>2400</v>
      </c>
      <c r="K514" s="909" t="s">
        <v>36771</v>
      </c>
      <c r="L514" s="908">
        <v>1836.67</v>
      </c>
      <c r="M514" s="909"/>
      <c r="N514" s="908"/>
      <c r="O514" s="757"/>
      <c r="P514" s="671"/>
      <c r="Q514" s="671"/>
      <c r="R514" s="671"/>
      <c r="S514" s="671"/>
      <c r="T514" s="757"/>
      <c r="U514" s="671"/>
      <c r="V514" s="757"/>
      <c r="W514" s="671"/>
      <c r="X514" s="672">
        <f t="shared" si="15"/>
        <v>3</v>
      </c>
    </row>
    <row r="515" spans="1:24" ht="25.5">
      <c r="A515" s="753" t="s">
        <v>37399</v>
      </c>
      <c r="B515" s="754" t="s">
        <v>37400</v>
      </c>
      <c r="C515" s="755" t="s">
        <v>238</v>
      </c>
      <c r="D515" s="756">
        <v>2</v>
      </c>
      <c r="E515" s="758">
        <v>108</v>
      </c>
      <c r="F515" s="671">
        <f t="shared" si="14"/>
        <v>2410.0700000000002</v>
      </c>
      <c r="G515" s="909" t="s">
        <v>36224</v>
      </c>
      <c r="H515" s="908">
        <v>2912</v>
      </c>
      <c r="I515" s="909" t="s">
        <v>36232</v>
      </c>
      <c r="J515" s="908">
        <v>1855</v>
      </c>
      <c r="K515" s="909" t="s">
        <v>36771</v>
      </c>
      <c r="L515" s="908">
        <v>2410.0700000000002</v>
      </c>
      <c r="M515" s="925"/>
      <c r="N515" s="908"/>
      <c r="O515" s="760"/>
      <c r="P515" s="671"/>
      <c r="Q515" s="671"/>
      <c r="R515" s="671"/>
      <c r="S515" s="671"/>
      <c r="T515" s="760"/>
      <c r="U515" s="671"/>
      <c r="V515" s="757"/>
      <c r="W515" s="671"/>
      <c r="X515" s="672">
        <f t="shared" si="15"/>
        <v>3</v>
      </c>
    </row>
    <row r="516" spans="1:24" ht="25.5">
      <c r="A516" s="753" t="s">
        <v>37401</v>
      </c>
      <c r="B516" s="754" t="s">
        <v>37402</v>
      </c>
      <c r="C516" s="755" t="s">
        <v>238</v>
      </c>
      <c r="D516" s="756">
        <v>1</v>
      </c>
      <c r="E516" s="758">
        <v>155</v>
      </c>
      <c r="F516" s="671">
        <f t="shared" si="14"/>
        <v>4156</v>
      </c>
      <c r="G516" s="909" t="s">
        <v>36224</v>
      </c>
      <c r="H516" s="908">
        <v>4156</v>
      </c>
      <c r="I516" s="909" t="s">
        <v>36232</v>
      </c>
      <c r="J516" s="908">
        <v>2795</v>
      </c>
      <c r="K516" s="909" t="s">
        <v>36771</v>
      </c>
      <c r="L516" s="908">
        <v>5919.86</v>
      </c>
      <c r="M516" s="925"/>
      <c r="N516" s="908"/>
      <c r="O516" s="760"/>
      <c r="P516" s="671"/>
      <c r="Q516" s="671"/>
      <c r="R516" s="671"/>
      <c r="S516" s="671"/>
      <c r="T516" s="760"/>
      <c r="U516" s="671"/>
      <c r="V516" s="757"/>
      <c r="W516" s="671"/>
      <c r="X516" s="672">
        <f t="shared" si="15"/>
        <v>3</v>
      </c>
    </row>
    <row r="517" spans="1:24" ht="25.5">
      <c r="A517" s="753" t="s">
        <v>36186</v>
      </c>
      <c r="B517" s="754" t="s">
        <v>35967</v>
      </c>
      <c r="C517" s="755" t="s">
        <v>238</v>
      </c>
      <c r="D517" s="763">
        <v>8</v>
      </c>
      <c r="E517" s="758">
        <v>11</v>
      </c>
      <c r="F517" s="671">
        <f t="shared" ref="F517:F529" si="16">IFERROR(MEDIAN(G517:P517),0)</f>
        <v>520</v>
      </c>
      <c r="G517" s="909" t="s">
        <v>36224</v>
      </c>
      <c r="H517" s="908">
        <v>520</v>
      </c>
      <c r="I517" s="909" t="s">
        <v>36225</v>
      </c>
      <c r="J517" s="908">
        <v>695</v>
      </c>
      <c r="K517" s="909" t="s">
        <v>36771</v>
      </c>
      <c r="L517" s="908">
        <v>466.96</v>
      </c>
      <c r="M517" s="925"/>
      <c r="N517" s="908"/>
      <c r="O517" s="760"/>
      <c r="P517" s="671"/>
      <c r="Q517" s="671"/>
      <c r="R517" s="671"/>
      <c r="S517" s="671"/>
      <c r="T517" s="760"/>
      <c r="U517" s="671"/>
      <c r="V517" s="757"/>
      <c r="W517" s="671"/>
      <c r="X517" s="672">
        <f t="shared" si="15"/>
        <v>3</v>
      </c>
    </row>
    <row r="518" spans="1:24" ht="25.5">
      <c r="A518" s="753" t="s">
        <v>36187</v>
      </c>
      <c r="B518" s="754" t="s">
        <v>35916</v>
      </c>
      <c r="C518" s="755" t="s">
        <v>238</v>
      </c>
      <c r="D518" s="756">
        <v>4</v>
      </c>
      <c r="E518" s="758">
        <v>20</v>
      </c>
      <c r="F518" s="671">
        <f t="shared" si="16"/>
        <v>1112.8</v>
      </c>
      <c r="G518" s="909" t="s">
        <v>36224</v>
      </c>
      <c r="H518" s="908">
        <v>1112.8</v>
      </c>
      <c r="I518" s="909" t="s">
        <v>36225</v>
      </c>
      <c r="J518" s="908">
        <v>1280</v>
      </c>
      <c r="K518" s="909" t="s">
        <v>36771</v>
      </c>
      <c r="L518" s="908">
        <v>548.82000000000005</v>
      </c>
      <c r="M518" s="925"/>
      <c r="N518" s="908"/>
      <c r="O518" s="760"/>
      <c r="P518" s="671"/>
      <c r="Q518" s="671"/>
      <c r="R518" s="671"/>
      <c r="S518" s="671"/>
      <c r="T518" s="760"/>
      <c r="U518" s="671"/>
      <c r="V518" s="757"/>
      <c r="W518" s="671"/>
      <c r="X518" s="672">
        <f t="shared" si="15"/>
        <v>3</v>
      </c>
    </row>
    <row r="519" spans="1:24" ht="25.5">
      <c r="A519" s="753" t="s">
        <v>36188</v>
      </c>
      <c r="B519" s="754" t="s">
        <v>35928</v>
      </c>
      <c r="C519" s="755" t="s">
        <v>238</v>
      </c>
      <c r="D519" s="756">
        <v>5</v>
      </c>
      <c r="E519" s="758">
        <v>33</v>
      </c>
      <c r="F519" s="671">
        <f t="shared" si="16"/>
        <v>1698</v>
      </c>
      <c r="G519" s="909" t="s">
        <v>36224</v>
      </c>
      <c r="H519" s="908">
        <v>1716</v>
      </c>
      <c r="I519" s="909" t="s">
        <v>36225</v>
      </c>
      <c r="J519" s="908">
        <v>1698</v>
      </c>
      <c r="K519" s="909" t="s">
        <v>36771</v>
      </c>
      <c r="L519" s="908">
        <v>924.54</v>
      </c>
      <c r="M519" s="925"/>
      <c r="N519" s="908"/>
      <c r="O519" s="760"/>
      <c r="P519" s="671"/>
      <c r="Q519" s="671"/>
      <c r="R519" s="671"/>
      <c r="S519" s="671"/>
      <c r="T519" s="760"/>
      <c r="U519" s="671"/>
      <c r="V519" s="757"/>
      <c r="W519" s="671"/>
      <c r="X519" s="672">
        <f t="shared" si="15"/>
        <v>3</v>
      </c>
    </row>
    <row r="520" spans="1:24" ht="25.5">
      <c r="A520" s="753" t="s">
        <v>37403</v>
      </c>
      <c r="B520" s="754" t="s">
        <v>37404</v>
      </c>
      <c r="C520" s="755" t="s">
        <v>238</v>
      </c>
      <c r="D520" s="756">
        <v>1</v>
      </c>
      <c r="E520" s="758">
        <v>11</v>
      </c>
      <c r="F520" s="671">
        <f t="shared" si="16"/>
        <v>320</v>
      </c>
      <c r="G520" s="909" t="s">
        <v>36224</v>
      </c>
      <c r="H520" s="908">
        <v>520</v>
      </c>
      <c r="I520" s="909" t="s">
        <v>36232</v>
      </c>
      <c r="J520" s="908">
        <v>320</v>
      </c>
      <c r="K520" s="909" t="s">
        <v>36771</v>
      </c>
      <c r="L520" s="908">
        <v>287.79000000000002</v>
      </c>
      <c r="M520" s="925"/>
      <c r="N520" s="908"/>
      <c r="O520" s="760"/>
      <c r="P520" s="671"/>
      <c r="Q520" s="671"/>
      <c r="R520" s="671"/>
      <c r="S520" s="671"/>
      <c r="T520" s="760"/>
      <c r="U520" s="671"/>
      <c r="V520" s="757"/>
      <c r="W520" s="671"/>
      <c r="X520" s="672">
        <f t="shared" si="15"/>
        <v>3</v>
      </c>
    </row>
    <row r="521" spans="1:24" ht="25.5">
      <c r="A521" s="753" t="s">
        <v>37405</v>
      </c>
      <c r="B521" s="754" t="s">
        <v>37406</v>
      </c>
      <c r="C521" s="755" t="s">
        <v>238</v>
      </c>
      <c r="D521" s="756">
        <v>1</v>
      </c>
      <c r="E521" s="757"/>
      <c r="F521" s="671">
        <f t="shared" si="16"/>
        <v>1677.0650000000001</v>
      </c>
      <c r="G521" s="909" t="s">
        <v>36232</v>
      </c>
      <c r="H521" s="908">
        <v>1920</v>
      </c>
      <c r="I521" s="909" t="s">
        <v>36220</v>
      </c>
      <c r="J521" s="908">
        <v>1434.13</v>
      </c>
      <c r="K521" s="909"/>
      <c r="L521" s="908"/>
      <c r="M521" s="925"/>
      <c r="N521" s="908"/>
      <c r="O521" s="760"/>
      <c r="P521" s="671"/>
      <c r="Q521" s="671"/>
      <c r="R521" s="671"/>
      <c r="S521" s="671"/>
      <c r="T521" s="760"/>
      <c r="U521" s="671"/>
      <c r="V521" s="757"/>
      <c r="W521" s="671"/>
      <c r="X521" s="672">
        <f t="shared" si="15"/>
        <v>2</v>
      </c>
    </row>
    <row r="522" spans="1:24" ht="25.5">
      <c r="A522" s="753" t="s">
        <v>37407</v>
      </c>
      <c r="B522" s="754" t="s">
        <v>37408</v>
      </c>
      <c r="C522" s="755" t="s">
        <v>238</v>
      </c>
      <c r="D522" s="756">
        <v>2</v>
      </c>
      <c r="E522" s="757"/>
      <c r="F522" s="671">
        <f t="shared" si="16"/>
        <v>1156.7550000000001</v>
      </c>
      <c r="G522" s="909" t="s">
        <v>36232</v>
      </c>
      <c r="H522" s="908">
        <v>1250</v>
      </c>
      <c r="I522" s="909" t="s">
        <v>36220</v>
      </c>
      <c r="J522" s="908">
        <v>1063.51</v>
      </c>
      <c r="K522" s="909"/>
      <c r="L522" s="908"/>
      <c r="M522" s="925"/>
      <c r="N522" s="908"/>
      <c r="O522" s="760"/>
      <c r="P522" s="671"/>
      <c r="Q522" s="671"/>
      <c r="R522" s="671"/>
      <c r="S522" s="671"/>
      <c r="T522" s="760"/>
      <c r="U522" s="671"/>
      <c r="V522" s="757"/>
      <c r="W522" s="671"/>
      <c r="X522" s="672">
        <f t="shared" si="15"/>
        <v>2</v>
      </c>
    </row>
    <row r="523" spans="1:24" ht="25.5">
      <c r="A523" s="753" t="s">
        <v>37409</v>
      </c>
      <c r="B523" s="754" t="s">
        <v>37410</v>
      </c>
      <c r="C523" s="755" t="s">
        <v>238</v>
      </c>
      <c r="D523" s="756">
        <v>1</v>
      </c>
      <c r="E523" s="757"/>
      <c r="F523" s="671">
        <f t="shared" si="16"/>
        <v>1794.98</v>
      </c>
      <c r="G523" s="909" t="s">
        <v>36232</v>
      </c>
      <c r="H523" s="908">
        <v>1920</v>
      </c>
      <c r="I523" s="909" t="s">
        <v>36220</v>
      </c>
      <c r="J523" s="908">
        <v>1669.96</v>
      </c>
      <c r="K523" s="909"/>
      <c r="L523" s="908"/>
      <c r="M523" s="925"/>
      <c r="N523" s="908"/>
      <c r="O523" s="760"/>
      <c r="P523" s="671"/>
      <c r="Q523" s="671"/>
      <c r="R523" s="671"/>
      <c r="S523" s="671"/>
      <c r="T523" s="760"/>
      <c r="U523" s="671"/>
      <c r="V523" s="757"/>
      <c r="W523" s="671"/>
      <c r="X523" s="672">
        <f t="shared" si="15"/>
        <v>2</v>
      </c>
    </row>
    <row r="524" spans="1:24">
      <c r="A524" s="753" t="s">
        <v>36189</v>
      </c>
      <c r="B524" s="754" t="s">
        <v>35944</v>
      </c>
      <c r="C524" s="755" t="s">
        <v>238</v>
      </c>
      <c r="D524" s="756">
        <v>6</v>
      </c>
      <c r="E524" s="758">
        <v>52</v>
      </c>
      <c r="F524" s="671">
        <f t="shared" si="16"/>
        <v>1650</v>
      </c>
      <c r="G524" s="909" t="s">
        <v>36224</v>
      </c>
      <c r="H524" s="908">
        <v>936</v>
      </c>
      <c r="I524" s="909" t="s">
        <v>36225</v>
      </c>
      <c r="J524" s="908">
        <v>1650</v>
      </c>
      <c r="K524" s="909" t="s">
        <v>36771</v>
      </c>
      <c r="L524" s="908">
        <v>1848.15</v>
      </c>
      <c r="M524" s="928"/>
      <c r="N524" s="908"/>
      <c r="O524" s="765"/>
      <c r="P524" s="671"/>
      <c r="Q524" s="671"/>
      <c r="R524" s="671"/>
      <c r="S524" s="671"/>
      <c r="T524" s="765"/>
      <c r="U524" s="671"/>
      <c r="V524" s="757"/>
      <c r="W524" s="671"/>
      <c r="X524" s="672">
        <f t="shared" si="15"/>
        <v>3</v>
      </c>
    </row>
    <row r="525" spans="1:24">
      <c r="A525" s="753" t="s">
        <v>37411</v>
      </c>
      <c r="B525" s="754" t="s">
        <v>37412</v>
      </c>
      <c r="C525" s="755" t="s">
        <v>238</v>
      </c>
      <c r="D525" s="756">
        <v>1</v>
      </c>
      <c r="E525" s="758">
        <v>145</v>
      </c>
      <c r="F525" s="671">
        <f t="shared" si="16"/>
        <v>3474.79</v>
      </c>
      <c r="G525" s="909" t="s">
        <v>36224</v>
      </c>
      <c r="H525" s="908">
        <v>1782</v>
      </c>
      <c r="I525" s="909" t="s">
        <v>36220</v>
      </c>
      <c r="J525" s="908">
        <v>6551.93</v>
      </c>
      <c r="K525" s="909" t="s">
        <v>36771</v>
      </c>
      <c r="L525" s="908">
        <v>4849.58</v>
      </c>
      <c r="M525" s="925" t="s">
        <v>36232</v>
      </c>
      <c r="N525" s="908">
        <v>2100</v>
      </c>
      <c r="O525" s="760"/>
      <c r="P525" s="671"/>
      <c r="Q525" s="671"/>
      <c r="R525" s="671"/>
      <c r="S525" s="671"/>
      <c r="T525" s="760"/>
      <c r="U525" s="671"/>
      <c r="V525" s="757"/>
      <c r="W525" s="671"/>
      <c r="X525" s="672">
        <f t="shared" si="15"/>
        <v>4</v>
      </c>
    </row>
    <row r="526" spans="1:24">
      <c r="A526" s="753" t="s">
        <v>36190</v>
      </c>
      <c r="B526" s="754" t="s">
        <v>35964</v>
      </c>
      <c r="C526" s="755" t="s">
        <v>238</v>
      </c>
      <c r="D526" s="756">
        <v>9</v>
      </c>
      <c r="E526" s="758">
        <v>21</v>
      </c>
      <c r="F526" s="671">
        <f t="shared" si="16"/>
        <v>1070</v>
      </c>
      <c r="G526" s="909" t="s">
        <v>36224</v>
      </c>
      <c r="H526" s="908">
        <v>482</v>
      </c>
      <c r="I526" s="909" t="s">
        <v>36225</v>
      </c>
      <c r="J526" s="908">
        <v>1100</v>
      </c>
      <c r="K526" s="909" t="s">
        <v>36771</v>
      </c>
      <c r="L526" s="908">
        <v>1259.72</v>
      </c>
      <c r="M526" s="925" t="s">
        <v>36232</v>
      </c>
      <c r="N526" s="908">
        <v>1040</v>
      </c>
      <c r="O526" s="760"/>
      <c r="P526" s="671"/>
      <c r="Q526" s="671"/>
      <c r="R526" s="671"/>
      <c r="S526" s="671"/>
      <c r="T526" s="760"/>
      <c r="U526" s="671"/>
      <c r="V526" s="757"/>
      <c r="W526" s="671"/>
      <c r="X526" s="672">
        <f t="shared" si="15"/>
        <v>4</v>
      </c>
    </row>
    <row r="527" spans="1:24">
      <c r="A527" s="753" t="s">
        <v>36191</v>
      </c>
      <c r="B527" s="754" t="s">
        <v>35945</v>
      </c>
      <c r="C527" s="755" t="s">
        <v>238</v>
      </c>
      <c r="D527" s="763">
        <v>4</v>
      </c>
      <c r="E527" s="758">
        <v>52</v>
      </c>
      <c r="F527" s="671">
        <f t="shared" si="16"/>
        <v>1685</v>
      </c>
      <c r="G527" s="909" t="s">
        <v>36224</v>
      </c>
      <c r="H527" s="908">
        <v>1216.8</v>
      </c>
      <c r="I527" s="909" t="s">
        <v>36225</v>
      </c>
      <c r="J527" s="908">
        <v>1685</v>
      </c>
      <c r="K527" s="909" t="s">
        <v>36771</v>
      </c>
      <c r="L527" s="908">
        <v>1848.15</v>
      </c>
      <c r="M527" s="928"/>
      <c r="N527" s="908"/>
      <c r="O527" s="765"/>
      <c r="P527" s="671"/>
      <c r="Q527" s="671"/>
      <c r="R527" s="671"/>
      <c r="S527" s="671"/>
      <c r="T527" s="765"/>
      <c r="U527" s="671"/>
      <c r="V527" s="757"/>
      <c r="W527" s="671"/>
      <c r="X527" s="672">
        <f t="shared" si="15"/>
        <v>3</v>
      </c>
    </row>
    <row r="528" spans="1:24">
      <c r="A528" s="753" t="s">
        <v>37413</v>
      </c>
      <c r="B528" s="754" t="s">
        <v>37414</v>
      </c>
      <c r="C528" s="755" t="s">
        <v>238</v>
      </c>
      <c r="D528" s="756">
        <v>1</v>
      </c>
      <c r="E528" s="758">
        <v>21</v>
      </c>
      <c r="F528" s="671">
        <f t="shared" si="16"/>
        <v>1149.865</v>
      </c>
      <c r="G528" s="909" t="s">
        <v>36224</v>
      </c>
      <c r="H528" s="908">
        <v>482</v>
      </c>
      <c r="I528" s="909" t="s">
        <v>36220</v>
      </c>
      <c r="J528" s="908">
        <v>2002.65</v>
      </c>
      <c r="K528" s="909" t="s">
        <v>36232</v>
      </c>
      <c r="L528" s="908">
        <v>1040</v>
      </c>
      <c r="M528" s="925" t="s">
        <v>36771</v>
      </c>
      <c r="N528" s="908">
        <v>1259.73</v>
      </c>
      <c r="O528" s="760"/>
      <c r="P528" s="671"/>
      <c r="Q528" s="671"/>
      <c r="R528" s="671"/>
      <c r="S528" s="671"/>
      <c r="T528" s="760"/>
      <c r="U528" s="671"/>
      <c r="V528" s="757"/>
      <c r="W528" s="671"/>
      <c r="X528" s="672">
        <f t="shared" si="15"/>
        <v>4</v>
      </c>
    </row>
    <row r="529" spans="1:24">
      <c r="A529" s="753" t="s">
        <v>36192</v>
      </c>
      <c r="B529" s="754" t="s">
        <v>36025</v>
      </c>
      <c r="C529" s="755" t="s">
        <v>238</v>
      </c>
      <c r="D529" s="756">
        <v>1</v>
      </c>
      <c r="E529" s="757"/>
      <c r="F529" s="671">
        <f t="shared" si="16"/>
        <v>37.44</v>
      </c>
      <c r="G529" s="927" t="s">
        <v>36196</v>
      </c>
      <c r="H529" s="908">
        <v>37.9</v>
      </c>
      <c r="I529" s="909" t="s">
        <v>36197</v>
      </c>
      <c r="J529" s="908">
        <v>37.44</v>
      </c>
      <c r="K529" s="909" t="s">
        <v>36198</v>
      </c>
      <c r="L529" s="908">
        <v>24.42</v>
      </c>
      <c r="M529" s="925"/>
      <c r="N529" s="908"/>
      <c r="O529" s="760"/>
      <c r="P529" s="671"/>
      <c r="Q529" s="671"/>
      <c r="R529" s="671"/>
      <c r="S529" s="671"/>
      <c r="T529" s="760"/>
      <c r="U529" s="671"/>
      <c r="V529" s="757"/>
      <c r="W529" s="671"/>
      <c r="X529" s="672">
        <f t="shared" si="15"/>
        <v>3</v>
      </c>
    </row>
    <row r="530" spans="1:24">
      <c r="A530" s="753"/>
      <c r="B530" s="754"/>
      <c r="C530" s="755"/>
      <c r="D530" s="756"/>
      <c r="E530" s="757"/>
      <c r="F530" s="671"/>
      <c r="G530" s="909"/>
      <c r="H530" s="908"/>
      <c r="I530" s="909"/>
      <c r="J530" s="908"/>
      <c r="K530" s="909"/>
      <c r="L530" s="908"/>
      <c r="M530" s="909"/>
      <c r="N530" s="908"/>
      <c r="O530" s="757"/>
      <c r="P530" s="671"/>
      <c r="Q530" s="671"/>
      <c r="R530" s="671"/>
      <c r="S530" s="671"/>
      <c r="T530" s="757"/>
      <c r="U530" s="671"/>
      <c r="V530" s="757"/>
      <c r="W530" s="671"/>
    </row>
    <row r="531" spans="1:24">
      <c r="A531" s="753"/>
      <c r="B531" s="754"/>
      <c r="C531" s="755"/>
      <c r="D531" s="756"/>
      <c r="E531" s="757"/>
      <c r="F531" s="671"/>
      <c r="G531" s="909"/>
      <c r="H531" s="908"/>
      <c r="I531" s="909"/>
      <c r="J531" s="908"/>
      <c r="K531" s="909"/>
      <c r="L531" s="908"/>
      <c r="M531" s="909"/>
      <c r="N531" s="908"/>
      <c r="O531" s="757"/>
      <c r="P531" s="671"/>
      <c r="Q531" s="671"/>
      <c r="R531" s="671"/>
      <c r="S531" s="671"/>
      <c r="T531" s="757"/>
      <c r="U531" s="671"/>
      <c r="V531" s="757"/>
      <c r="W531" s="671"/>
      <c r="X531" s="759"/>
    </row>
    <row r="532" spans="1:24">
      <c r="A532" s="753"/>
      <c r="B532" s="754"/>
      <c r="C532" s="755"/>
      <c r="D532" s="756"/>
      <c r="E532" s="757"/>
      <c r="F532" s="671"/>
      <c r="G532" s="909"/>
      <c r="H532" s="908"/>
      <c r="I532" s="909"/>
      <c r="J532" s="908"/>
      <c r="K532" s="909"/>
      <c r="L532" s="908"/>
      <c r="M532" s="909"/>
      <c r="N532" s="908"/>
      <c r="O532" s="757"/>
      <c r="P532" s="671"/>
      <c r="Q532" s="671"/>
      <c r="R532" s="671"/>
      <c r="S532" s="671"/>
      <c r="T532" s="757"/>
      <c r="U532" s="671"/>
      <c r="V532" s="757"/>
      <c r="W532" s="671"/>
      <c r="X532" s="759"/>
    </row>
    <row r="533" spans="1:24">
      <c r="A533" s="753"/>
      <c r="B533" s="754"/>
      <c r="C533" s="755"/>
      <c r="D533" s="756"/>
      <c r="E533" s="757"/>
      <c r="F533" s="671"/>
      <c r="G533" s="757"/>
      <c r="H533" s="671"/>
      <c r="I533" s="757"/>
      <c r="J533" s="671"/>
      <c r="K533" s="757"/>
      <c r="L533" s="671"/>
      <c r="M533" s="757"/>
      <c r="N533" s="671"/>
      <c r="O533" s="757"/>
      <c r="P533" s="671"/>
      <c r="Q533" s="671"/>
      <c r="R533" s="671"/>
      <c r="S533" s="671"/>
      <c r="T533" s="757"/>
      <c r="U533" s="671"/>
      <c r="V533" s="757"/>
      <c r="W533" s="671"/>
      <c r="X533" s="759"/>
    </row>
    <row r="534" spans="1:24">
      <c r="A534" s="753"/>
      <c r="B534" s="754"/>
      <c r="C534" s="755"/>
      <c r="D534" s="756"/>
      <c r="E534" s="757"/>
      <c r="F534" s="671"/>
      <c r="G534" s="757"/>
      <c r="H534" s="671"/>
      <c r="I534" s="757"/>
      <c r="J534" s="671"/>
      <c r="K534" s="757"/>
      <c r="L534" s="671"/>
      <c r="M534" s="757"/>
      <c r="N534" s="671"/>
      <c r="O534" s="757"/>
      <c r="P534" s="671"/>
      <c r="Q534" s="671"/>
      <c r="R534" s="671"/>
      <c r="S534" s="671"/>
      <c r="T534" s="757"/>
      <c r="U534" s="671"/>
      <c r="V534" s="757"/>
      <c r="W534" s="671"/>
      <c r="X534" s="759"/>
    </row>
    <row r="535" spans="1:24">
      <c r="A535" s="753"/>
      <c r="B535" s="754"/>
      <c r="C535" s="755"/>
      <c r="D535" s="756"/>
      <c r="E535" s="757"/>
      <c r="F535" s="671"/>
      <c r="G535" s="757"/>
      <c r="H535" s="671"/>
      <c r="I535" s="757"/>
      <c r="J535" s="671"/>
      <c r="K535" s="757"/>
      <c r="L535" s="671"/>
      <c r="M535" s="757"/>
      <c r="N535" s="671"/>
      <c r="O535" s="757"/>
      <c r="P535" s="671"/>
      <c r="Q535" s="671"/>
      <c r="R535" s="671"/>
      <c r="S535" s="671"/>
      <c r="T535" s="757"/>
      <c r="U535" s="671"/>
      <c r="V535" s="757"/>
      <c r="W535" s="671"/>
      <c r="X535" s="759"/>
    </row>
    <row r="536" spans="1:24">
      <c r="A536" s="753"/>
      <c r="B536" s="754"/>
      <c r="C536" s="755"/>
      <c r="D536" s="756"/>
      <c r="E536" s="757"/>
      <c r="F536" s="671"/>
      <c r="G536" s="757"/>
      <c r="H536" s="671"/>
      <c r="I536" s="757"/>
      <c r="J536" s="671"/>
      <c r="K536" s="757"/>
      <c r="L536" s="671"/>
      <c r="M536" s="757"/>
      <c r="N536" s="671"/>
      <c r="O536" s="757"/>
      <c r="P536" s="671"/>
      <c r="Q536" s="671"/>
      <c r="R536" s="671"/>
      <c r="S536" s="671"/>
      <c r="T536" s="757"/>
      <c r="U536" s="671"/>
      <c r="V536" s="757"/>
      <c r="W536" s="671"/>
      <c r="X536" s="759"/>
    </row>
    <row r="537" spans="1:24">
      <c r="A537" s="753"/>
      <c r="B537" s="754"/>
      <c r="C537" s="755"/>
      <c r="D537" s="756"/>
      <c r="E537" s="757"/>
      <c r="F537" s="671"/>
      <c r="G537" s="757"/>
      <c r="H537" s="671"/>
      <c r="I537" s="757"/>
      <c r="J537" s="671"/>
      <c r="K537" s="757"/>
      <c r="L537" s="671"/>
      <c r="M537" s="757"/>
      <c r="N537" s="671"/>
      <c r="O537" s="757"/>
      <c r="P537" s="671"/>
      <c r="Q537" s="671"/>
      <c r="R537" s="671"/>
      <c r="S537" s="671"/>
      <c r="T537" s="757"/>
      <c r="U537" s="671"/>
      <c r="V537" s="757"/>
      <c r="W537" s="671"/>
      <c r="X537" s="759"/>
    </row>
    <row r="538" spans="1:24">
      <c r="A538" s="753"/>
      <c r="B538" s="754"/>
      <c r="C538" s="755"/>
      <c r="D538" s="756"/>
      <c r="E538" s="757"/>
      <c r="F538" s="671"/>
      <c r="G538" s="757"/>
      <c r="H538" s="671"/>
      <c r="I538" s="757"/>
      <c r="J538" s="671"/>
      <c r="K538" s="757"/>
      <c r="L538" s="671"/>
      <c r="M538" s="757"/>
      <c r="N538" s="671"/>
      <c r="O538" s="757"/>
      <c r="P538" s="671"/>
      <c r="Q538" s="671"/>
      <c r="R538" s="671"/>
      <c r="S538" s="671"/>
      <c r="T538" s="757"/>
      <c r="U538" s="671"/>
      <c r="V538" s="757"/>
      <c r="W538" s="671"/>
      <c r="X538" s="759"/>
    </row>
  </sheetData>
  <autoFilter ref="A2:L358">
    <sortState ref="A3:L178">
      <sortCondition ref="B2:B358"/>
    </sortState>
  </autoFilter>
  <sortState ref="A3:N261">
    <sortCondition ref="B3:B261"/>
  </sortState>
  <mergeCells count="1">
    <mergeCell ref="A1:U1"/>
  </mergeCells>
  <phoneticPr fontId="28" type="noConversion"/>
  <conditionalFormatting sqref="X2 X4:X529">
    <cfRule type="cellIs" dxfId="120" priority="3" operator="lessThan">
      <formula>3</formula>
    </cfRule>
    <cfRule type="cellIs" dxfId="119" priority="4" operator="greaterThan">
      <formula>2</formula>
    </cfRule>
  </conditionalFormatting>
  <conditionalFormatting sqref="X530:X538">
    <cfRule type="cellIs" dxfId="118" priority="41" operator="greaterThan">
      <formula>2</formula>
    </cfRule>
    <cfRule type="cellIs" dxfId="117" priority="45" operator="lessThan">
      <formula>3</formula>
    </cfRule>
  </conditionalFormatting>
  <conditionalFormatting sqref="B67">
    <cfRule type="duplicateValues" dxfId="116" priority="31"/>
  </conditionalFormatting>
  <conditionalFormatting sqref="B53:B55">
    <cfRule type="duplicateValues" dxfId="115" priority="32"/>
  </conditionalFormatting>
  <conditionalFormatting sqref="B231:B236">
    <cfRule type="duplicateValues" dxfId="114" priority="30"/>
  </conditionalFormatting>
  <conditionalFormatting sqref="B386">
    <cfRule type="duplicateValues" dxfId="113" priority="33"/>
  </conditionalFormatting>
  <conditionalFormatting sqref="A397:A400">
    <cfRule type="duplicateValues" dxfId="112" priority="26"/>
    <cfRule type="duplicateValues" dxfId="111" priority="27"/>
    <cfRule type="duplicateValues" dxfId="110" priority="28"/>
  </conditionalFormatting>
  <conditionalFormatting sqref="B397">
    <cfRule type="duplicateValues" dxfId="109" priority="29"/>
  </conditionalFormatting>
  <conditionalFormatting sqref="B398:B400">
    <cfRule type="duplicateValues" dxfId="108" priority="25"/>
  </conditionalFormatting>
  <conditionalFormatting sqref="A401:A404">
    <cfRule type="duplicateValues" dxfId="107" priority="22"/>
    <cfRule type="duplicateValues" dxfId="106" priority="23"/>
    <cfRule type="duplicateValues" dxfId="105" priority="24"/>
  </conditionalFormatting>
  <conditionalFormatting sqref="B401:B404">
    <cfRule type="duplicateValues" dxfId="104" priority="21"/>
  </conditionalFormatting>
  <conditionalFormatting sqref="A405:A407">
    <cfRule type="duplicateValues" dxfId="103" priority="18"/>
    <cfRule type="duplicateValues" dxfId="102" priority="19"/>
    <cfRule type="duplicateValues" dxfId="101" priority="20"/>
  </conditionalFormatting>
  <conditionalFormatting sqref="B405:B407">
    <cfRule type="duplicateValues" dxfId="100" priority="17"/>
  </conditionalFormatting>
  <conditionalFormatting sqref="B408">
    <cfRule type="duplicateValues" dxfId="99" priority="16"/>
  </conditionalFormatting>
  <conditionalFormatting sqref="B172">
    <cfRule type="duplicateValues" dxfId="98" priority="15"/>
  </conditionalFormatting>
  <conditionalFormatting sqref="B387:B396 B56:B66 B3:B52 B68:B171 B173:B230 B237:B385">
    <cfRule type="duplicateValues" dxfId="97" priority="34"/>
  </conditionalFormatting>
  <conditionalFormatting sqref="A3:A396">
    <cfRule type="duplicateValues" dxfId="96" priority="53"/>
    <cfRule type="duplicateValues" dxfId="95" priority="54"/>
    <cfRule type="duplicateValues" dxfId="94" priority="55"/>
  </conditionalFormatting>
  <conditionalFormatting sqref="A530:A1048576">
    <cfRule type="duplicateValues" dxfId="93" priority="39"/>
  </conditionalFormatting>
  <conditionalFormatting sqref="A539:A1048576">
    <cfRule type="duplicateValues" dxfId="92" priority="47"/>
    <cfRule type="duplicateValues" dxfId="91" priority="48"/>
    <cfRule type="duplicateValues" dxfId="90" priority="49"/>
  </conditionalFormatting>
  <conditionalFormatting sqref="B539:B1048576">
    <cfRule type="duplicateValues" dxfId="89" priority="50"/>
  </conditionalFormatting>
  <conditionalFormatting sqref="A539:A1048576">
    <cfRule type="duplicateValues" dxfId="88" priority="46"/>
  </conditionalFormatting>
  <conditionalFormatting sqref="A530:A538">
    <cfRule type="duplicateValues" dxfId="87" priority="42"/>
    <cfRule type="duplicateValues" dxfId="86" priority="43"/>
    <cfRule type="duplicateValues" dxfId="85" priority="44"/>
  </conditionalFormatting>
  <conditionalFormatting sqref="B530:B538">
    <cfRule type="duplicateValues" dxfId="84" priority="51"/>
  </conditionalFormatting>
  <conditionalFormatting sqref="A530:A538">
    <cfRule type="duplicateValues" dxfId="83" priority="40"/>
  </conditionalFormatting>
  <conditionalFormatting sqref="A408:A423">
    <cfRule type="duplicateValues" dxfId="82" priority="37"/>
  </conditionalFormatting>
  <conditionalFormatting sqref="B410:B422">
    <cfRule type="duplicateValues" dxfId="81" priority="38"/>
  </conditionalFormatting>
  <conditionalFormatting sqref="B423">
    <cfRule type="duplicateValues" dxfId="80" priority="2"/>
  </conditionalFormatting>
  <conditionalFormatting sqref="A424:A463">
    <cfRule type="duplicateValues" dxfId="79" priority="12"/>
    <cfRule type="duplicateValues" dxfId="78" priority="13"/>
    <cfRule type="duplicateValues" dxfId="77" priority="14"/>
  </conditionalFormatting>
  <conditionalFormatting sqref="B424:B463">
    <cfRule type="duplicateValues" dxfId="76" priority="11"/>
  </conditionalFormatting>
  <conditionalFormatting sqref="A424:A463">
    <cfRule type="duplicateValues" dxfId="75" priority="10"/>
  </conditionalFormatting>
  <conditionalFormatting sqref="A2 A464:A529">
    <cfRule type="duplicateValues" dxfId="74" priority="7"/>
    <cfRule type="duplicateValues" dxfId="73" priority="8"/>
    <cfRule type="duplicateValues" dxfId="72" priority="9"/>
  </conditionalFormatting>
  <conditionalFormatting sqref="B464:B487">
    <cfRule type="duplicateValues" dxfId="71" priority="6"/>
  </conditionalFormatting>
  <conditionalFormatting sqref="A2 A464:A529">
    <cfRule type="duplicateValues" dxfId="70" priority="35"/>
  </conditionalFormatting>
  <conditionalFormatting sqref="B488:B520">
    <cfRule type="duplicateValues" dxfId="69" priority="5"/>
  </conditionalFormatting>
  <conditionalFormatting sqref="B2 B521:B529">
    <cfRule type="duplicateValues" dxfId="68" priority="36"/>
  </conditionalFormatting>
  <conditionalFormatting sqref="A2:A529">
    <cfRule type="duplicateValues" dxfId="67" priority="52"/>
  </conditionalFormatting>
  <conditionalFormatting sqref="A3:A423">
    <cfRule type="duplicateValues" dxfId="66" priority="56"/>
  </conditionalFormatting>
  <conditionalFormatting sqref="B409">
    <cfRule type="duplicateValues" dxfId="65" priority="1"/>
  </conditionalFormatting>
  <pageMargins left="0.70866141732283472" right="0.70866141732283472" top="0.74803149606299213" bottom="0.74803149606299213" header="0.31496062992125984" footer="0.31496062992125984"/>
  <pageSetup paperSize="8" scale="49" fitToHeight="0" orientation="landscape" r:id="rId1"/>
</worksheet>
</file>

<file path=xl/worksheets/sheet15.xml><?xml version="1.0" encoding="utf-8"?>
<worksheet xmlns="http://schemas.openxmlformats.org/spreadsheetml/2006/main" xmlns:r="http://schemas.openxmlformats.org/officeDocument/2006/relationships">
  <sheetPr>
    <tabColor theme="8" tint="0.39997558519241921"/>
    <pageSetUpPr fitToPage="1"/>
  </sheetPr>
  <dimension ref="A1:S88"/>
  <sheetViews>
    <sheetView zoomScaleSheetLayoutView="90" workbookViewId="0">
      <selection activeCell="N10" sqref="N10"/>
    </sheetView>
  </sheetViews>
  <sheetFormatPr defaultRowHeight="15"/>
  <cols>
    <col min="1" max="1" width="51.7109375" bestFit="1" customWidth="1"/>
    <col min="2" max="2" width="20.85546875" customWidth="1"/>
    <col min="3" max="3" width="39.140625" customWidth="1"/>
    <col min="4" max="4" width="23.85546875" bestFit="1" customWidth="1"/>
    <col min="5" max="5" width="45.5703125" customWidth="1"/>
    <col min="17" max="19" width="9.140625" style="859"/>
  </cols>
  <sheetData>
    <row r="1" spans="1:19">
      <c r="A1" s="1066" t="s">
        <v>37600</v>
      </c>
      <c r="B1" s="1067"/>
      <c r="C1" s="1067"/>
      <c r="D1" s="1067"/>
      <c r="E1" s="1068"/>
    </row>
    <row r="2" spans="1:19">
      <c r="A2" s="664" t="s">
        <v>36625</v>
      </c>
      <c r="B2" s="664" t="s">
        <v>36626</v>
      </c>
      <c r="C2" s="664" t="s">
        <v>36627</v>
      </c>
      <c r="D2" s="664" t="s">
        <v>36628</v>
      </c>
      <c r="E2" s="664" t="s">
        <v>36629</v>
      </c>
    </row>
    <row r="3" spans="1:19" s="775" customFormat="1">
      <c r="A3" s="842" t="s">
        <v>37661</v>
      </c>
      <c r="B3" s="842" t="s">
        <v>37662</v>
      </c>
      <c r="C3" s="842" t="s">
        <v>37663</v>
      </c>
      <c r="D3" s="842" t="s">
        <v>37664</v>
      </c>
      <c r="E3" s="668" t="s">
        <v>37665</v>
      </c>
      <c r="Q3" s="860"/>
      <c r="R3" s="860"/>
      <c r="S3" s="860"/>
    </row>
    <row r="4" spans="1:19">
      <c r="A4" s="665" t="s">
        <v>36630</v>
      </c>
      <c r="B4" s="665" t="s">
        <v>36631</v>
      </c>
      <c r="C4" s="665"/>
      <c r="D4" s="665" t="s">
        <v>36632</v>
      </c>
      <c r="E4" s="668" t="s">
        <v>36633</v>
      </c>
      <c r="F4" s="667"/>
    </row>
    <row r="5" spans="1:19">
      <c r="A5" s="665" t="s">
        <v>36634</v>
      </c>
      <c r="B5" s="665" t="s">
        <v>36635</v>
      </c>
      <c r="C5" s="665" t="s">
        <v>36636</v>
      </c>
      <c r="D5" s="665" t="s">
        <v>36637</v>
      </c>
      <c r="E5" s="668" t="s">
        <v>36638</v>
      </c>
    </row>
    <row r="6" spans="1:19">
      <c r="A6" s="665" t="s">
        <v>36639</v>
      </c>
      <c r="B6" s="665" t="s">
        <v>36640</v>
      </c>
      <c r="C6" s="665" t="s">
        <v>36641</v>
      </c>
      <c r="D6" s="665" t="s">
        <v>36642</v>
      </c>
      <c r="E6" s="668" t="s">
        <v>36643</v>
      </c>
    </row>
    <row r="7" spans="1:19">
      <c r="A7" s="665" t="s">
        <v>36644</v>
      </c>
      <c r="B7" s="665" t="s">
        <v>36645</v>
      </c>
      <c r="C7" s="665" t="s">
        <v>36646</v>
      </c>
      <c r="D7" s="665" t="s">
        <v>36647</v>
      </c>
      <c r="E7" s="668" t="s">
        <v>36648</v>
      </c>
    </row>
    <row r="8" spans="1:19">
      <c r="A8" s="665" t="s">
        <v>36649</v>
      </c>
      <c r="B8" s="665" t="s">
        <v>36650</v>
      </c>
      <c r="C8" s="665" t="s">
        <v>36651</v>
      </c>
      <c r="D8" s="665" t="s">
        <v>36652</v>
      </c>
      <c r="E8" s="668" t="s">
        <v>36653</v>
      </c>
    </row>
    <row r="9" spans="1:19">
      <c r="A9" s="665" t="s">
        <v>36654</v>
      </c>
      <c r="B9" s="665" t="s">
        <v>36655</v>
      </c>
      <c r="C9" s="665" t="s">
        <v>36656</v>
      </c>
      <c r="D9" s="665" t="s">
        <v>36657</v>
      </c>
      <c r="E9" s="668" t="s">
        <v>36658</v>
      </c>
    </row>
    <row r="10" spans="1:19">
      <c r="A10" s="665" t="s">
        <v>36659</v>
      </c>
      <c r="B10" s="665" t="s">
        <v>36660</v>
      </c>
      <c r="C10" s="665" t="s">
        <v>36661</v>
      </c>
      <c r="D10" s="665" t="s">
        <v>36662</v>
      </c>
      <c r="E10" s="668" t="s">
        <v>36663</v>
      </c>
    </row>
    <row r="11" spans="1:19">
      <c r="A11" s="665" t="s">
        <v>36664</v>
      </c>
      <c r="B11" s="665" t="s">
        <v>36665</v>
      </c>
      <c r="C11" s="665" t="s">
        <v>36666</v>
      </c>
      <c r="D11" s="665" t="s">
        <v>36667</v>
      </c>
      <c r="E11" s="668" t="s">
        <v>36668</v>
      </c>
    </row>
    <row r="12" spans="1:19">
      <c r="A12" s="665" t="s">
        <v>36669</v>
      </c>
      <c r="B12" s="665" t="s">
        <v>36670</v>
      </c>
      <c r="C12" s="665" t="s">
        <v>36671</v>
      </c>
      <c r="D12" s="665" t="s">
        <v>36672</v>
      </c>
      <c r="E12" s="668" t="s">
        <v>36673</v>
      </c>
    </row>
    <row r="13" spans="1:19">
      <c r="A13" s="665" t="s">
        <v>36674</v>
      </c>
      <c r="B13" s="665" t="s">
        <v>36675</v>
      </c>
      <c r="C13" s="665" t="s">
        <v>36676</v>
      </c>
      <c r="D13" s="665" t="s">
        <v>36677</v>
      </c>
      <c r="E13" s="668" t="s">
        <v>36678</v>
      </c>
    </row>
    <row r="14" spans="1:19">
      <c r="A14" s="665" t="s">
        <v>36679</v>
      </c>
      <c r="B14" s="665" t="s">
        <v>36680</v>
      </c>
      <c r="C14" s="665" t="s">
        <v>36681</v>
      </c>
      <c r="D14" s="665" t="s">
        <v>36682</v>
      </c>
      <c r="E14" s="668" t="s">
        <v>36683</v>
      </c>
    </row>
    <row r="15" spans="1:19">
      <c r="A15" s="665" t="s">
        <v>36684</v>
      </c>
      <c r="B15" s="665" t="s">
        <v>36685</v>
      </c>
      <c r="C15" s="665"/>
      <c r="D15" s="665" t="s">
        <v>36686</v>
      </c>
      <c r="E15" s="668" t="s">
        <v>36687</v>
      </c>
      <c r="F15" s="667"/>
    </row>
    <row r="16" spans="1:19">
      <c r="A16" s="665" t="s">
        <v>36688</v>
      </c>
      <c r="B16" s="665" t="s">
        <v>36689</v>
      </c>
      <c r="C16" s="665" t="s">
        <v>36690</v>
      </c>
      <c r="D16" s="665" t="s">
        <v>36691</v>
      </c>
      <c r="E16" s="668" t="s">
        <v>36692</v>
      </c>
    </row>
    <row r="17" spans="1:6">
      <c r="A17" s="842" t="s">
        <v>37666</v>
      </c>
      <c r="B17" s="665" t="s">
        <v>37667</v>
      </c>
      <c r="C17" s="665"/>
      <c r="D17" s="665" t="s">
        <v>37668</v>
      </c>
      <c r="E17" s="668" t="s">
        <v>37669</v>
      </c>
    </row>
    <row r="18" spans="1:6">
      <c r="A18" s="665" t="s">
        <v>36693</v>
      </c>
      <c r="B18" s="665" t="s">
        <v>36694</v>
      </c>
      <c r="C18" s="665"/>
      <c r="D18" s="665" t="s">
        <v>36695</v>
      </c>
      <c r="E18" s="668" t="s">
        <v>36696</v>
      </c>
    </row>
    <row r="19" spans="1:6">
      <c r="A19" s="665" t="s">
        <v>36697</v>
      </c>
      <c r="B19" s="665" t="s">
        <v>36698</v>
      </c>
      <c r="C19" s="665" t="s">
        <v>36699</v>
      </c>
      <c r="D19" s="665" t="s">
        <v>36700</v>
      </c>
      <c r="E19" s="668" t="s">
        <v>36701</v>
      </c>
      <c r="F19" s="667"/>
    </row>
    <row r="20" spans="1:6">
      <c r="A20" s="665" t="s">
        <v>36702</v>
      </c>
      <c r="B20" s="665"/>
      <c r="C20" s="665" t="s">
        <v>36703</v>
      </c>
      <c r="D20" s="665" t="s">
        <v>36704</v>
      </c>
      <c r="E20" s="668" t="s">
        <v>36705</v>
      </c>
      <c r="F20" s="667"/>
    </row>
    <row r="21" spans="1:6">
      <c r="A21" s="665" t="s">
        <v>36706</v>
      </c>
      <c r="B21" s="665" t="s">
        <v>36707</v>
      </c>
      <c r="C21" s="665" t="s">
        <v>36708</v>
      </c>
      <c r="D21" s="665" t="s">
        <v>36709</v>
      </c>
      <c r="E21" s="668" t="s">
        <v>36710</v>
      </c>
    </row>
    <row r="22" spans="1:6">
      <c r="A22" s="665" t="s">
        <v>36711</v>
      </c>
      <c r="B22" s="665" t="s">
        <v>36712</v>
      </c>
      <c r="C22" s="665"/>
      <c r="D22" s="665" t="s">
        <v>36713</v>
      </c>
      <c r="E22" s="668" t="s">
        <v>36714</v>
      </c>
      <c r="F22" s="667"/>
    </row>
    <row r="23" spans="1:6">
      <c r="A23" s="665" t="s">
        <v>36715</v>
      </c>
      <c r="B23" s="665" t="s">
        <v>36716</v>
      </c>
      <c r="C23" s="665" t="s">
        <v>36717</v>
      </c>
      <c r="D23" s="665" t="s">
        <v>36718</v>
      </c>
      <c r="E23" s="668" t="s">
        <v>36719</v>
      </c>
    </row>
    <row r="24" spans="1:6">
      <c r="A24" s="665" t="s">
        <v>36720</v>
      </c>
      <c r="B24" s="665" t="s">
        <v>36721</v>
      </c>
      <c r="C24" s="665"/>
      <c r="D24" s="665"/>
      <c r="E24" s="668" t="s">
        <v>36722</v>
      </c>
      <c r="F24" s="667"/>
    </row>
    <row r="25" spans="1:6">
      <c r="A25" s="665" t="s">
        <v>36723</v>
      </c>
      <c r="B25" s="665" t="s">
        <v>36724</v>
      </c>
      <c r="C25" s="665" t="s">
        <v>36725</v>
      </c>
      <c r="D25" s="665" t="s">
        <v>36726</v>
      </c>
      <c r="E25" s="668" t="s">
        <v>36727</v>
      </c>
    </row>
    <row r="26" spans="1:6">
      <c r="A26" s="665" t="s">
        <v>36728</v>
      </c>
      <c r="B26" s="665" t="s">
        <v>36729</v>
      </c>
      <c r="C26" s="665" t="s">
        <v>36730</v>
      </c>
      <c r="D26" s="665" t="s">
        <v>36731</v>
      </c>
      <c r="E26" s="668" t="s">
        <v>36732</v>
      </c>
    </row>
    <row r="27" spans="1:6">
      <c r="A27" s="665" t="s">
        <v>36733</v>
      </c>
      <c r="B27" s="665" t="s">
        <v>36734</v>
      </c>
      <c r="C27" s="665" t="s">
        <v>36735</v>
      </c>
      <c r="D27" s="665" t="s">
        <v>36736</v>
      </c>
      <c r="E27" s="666" t="s">
        <v>36737</v>
      </c>
    </row>
    <row r="28" spans="1:6">
      <c r="A28" s="665" t="s">
        <v>36738</v>
      </c>
      <c r="B28" s="665" t="s">
        <v>36739</v>
      </c>
      <c r="C28" s="665" t="s">
        <v>36740</v>
      </c>
      <c r="D28" s="665" t="s">
        <v>36741</v>
      </c>
      <c r="E28" s="666" t="s">
        <v>36742</v>
      </c>
    </row>
    <row r="29" spans="1:6">
      <c r="A29" s="665" t="s">
        <v>36743</v>
      </c>
      <c r="B29" s="665" t="s">
        <v>36744</v>
      </c>
      <c r="C29" s="665" t="s">
        <v>36745</v>
      </c>
      <c r="D29" s="665" t="s">
        <v>36746</v>
      </c>
      <c r="E29" s="666" t="s">
        <v>36747</v>
      </c>
    </row>
    <row r="30" spans="1:6">
      <c r="A30" s="665" t="s">
        <v>36748</v>
      </c>
      <c r="B30" s="665" t="s">
        <v>36749</v>
      </c>
      <c r="C30" s="665" t="s">
        <v>36750</v>
      </c>
      <c r="D30" s="665" t="s">
        <v>36751</v>
      </c>
      <c r="E30" s="666" t="s">
        <v>36752</v>
      </c>
    </row>
    <row r="88" spans="14:14">
      <c r="N88">
        <v>74157004</v>
      </c>
    </row>
  </sheetData>
  <mergeCells count="1">
    <mergeCell ref="A1:E1"/>
  </mergeCells>
  <hyperlinks>
    <hyperlink ref="E6" r:id="rId1"/>
    <hyperlink ref="E5" r:id="rId2"/>
    <hyperlink ref="E7" r:id="rId3"/>
    <hyperlink ref="E8" r:id="rId4"/>
    <hyperlink ref="E11" r:id="rId5"/>
    <hyperlink ref="E12" r:id="rId6"/>
    <hyperlink ref="E13" r:id="rId7"/>
    <hyperlink ref="E14" r:id="rId8"/>
    <hyperlink ref="E15" r:id="rId9"/>
    <hyperlink ref="E4" r:id="rId10"/>
    <hyperlink ref="E10" r:id="rId11"/>
    <hyperlink ref="E16" r:id="rId12"/>
    <hyperlink ref="E18" r:id="rId13"/>
    <hyperlink ref="E19" r:id="rId14"/>
    <hyperlink ref="E20" r:id="rId15"/>
    <hyperlink ref="E21" r:id="rId16"/>
    <hyperlink ref="E9" r:id="rId17"/>
    <hyperlink ref="E22" r:id="rId18"/>
    <hyperlink ref="E23" r:id="rId19"/>
    <hyperlink ref="E24" r:id="rId20"/>
    <hyperlink ref="E25" r:id="rId21"/>
    <hyperlink ref="E26" r:id="rId22"/>
    <hyperlink ref="E27" r:id="rId23"/>
    <hyperlink ref="E28" r:id="rId24"/>
    <hyperlink ref="E29" r:id="rId25"/>
    <hyperlink ref="E30" r:id="rId26"/>
    <hyperlink ref="E17" r:id="rId27"/>
    <hyperlink ref="E3" r:id="rId28"/>
  </hyperlinks>
  <pageMargins left="0.7" right="0.7" top="0.75" bottom="0.75" header="0.3" footer="0.3"/>
  <pageSetup paperSize="9" scale="72" fitToHeight="0" orientation="landscape" r:id="rId29"/>
</worksheet>
</file>

<file path=xl/worksheets/sheet16.xml><?xml version="1.0" encoding="utf-8"?>
<worksheet xmlns="http://schemas.openxmlformats.org/spreadsheetml/2006/main" xmlns:r="http://schemas.openxmlformats.org/officeDocument/2006/relationships">
  <sheetPr>
    <tabColor theme="8" tint="0.39997558519241921"/>
    <pageSetUpPr fitToPage="1"/>
  </sheetPr>
  <dimension ref="A1:IE21"/>
  <sheetViews>
    <sheetView showGridLines="0" view="pageBreakPreview" zoomScale="80" zoomScaleNormal="70" zoomScaleSheetLayoutView="80" workbookViewId="0">
      <pane xSplit="4" ySplit="4" topLeftCell="E5" activePane="bottomRight" state="frozen"/>
      <selection activeCell="U22" sqref="U22"/>
      <selection pane="topRight" activeCell="U22" sqref="U22"/>
      <selection pane="bottomLeft" activeCell="U22" sqref="U22"/>
      <selection pane="bottomRight" activeCell="U22" sqref="U22"/>
    </sheetView>
  </sheetViews>
  <sheetFormatPr defaultRowHeight="12.75" outlineLevelRow="1"/>
  <cols>
    <col min="1" max="1" width="1.7109375" style="284" customWidth="1"/>
    <col min="2" max="2" width="6.140625" style="284" customWidth="1"/>
    <col min="3" max="3" width="18.28515625" style="284" customWidth="1"/>
    <col min="4" max="5" width="10.7109375" style="285" customWidth="1"/>
    <col min="6" max="6" width="17.28515625" style="285" customWidth="1"/>
    <col min="7" max="8" width="8.7109375" style="285" customWidth="1"/>
    <col min="9" max="9" width="19.140625" style="285" customWidth="1"/>
    <col min="10" max="20" width="7" style="285" customWidth="1"/>
    <col min="21" max="21" width="8.7109375" style="285" customWidth="1"/>
    <col min="22" max="22" width="14.7109375" style="285" customWidth="1"/>
    <col min="23" max="23" width="15.7109375" style="285" customWidth="1"/>
    <col min="24" max="24" width="11.5703125" style="285" customWidth="1"/>
    <col min="25" max="25" width="2.7109375" style="284" customWidth="1"/>
    <col min="26" max="30" width="7.7109375" style="284" customWidth="1"/>
    <col min="31" max="32" width="10.7109375" style="284" customWidth="1"/>
    <col min="33" max="33" width="7.7109375" style="285" customWidth="1"/>
    <col min="34" max="34" width="7.7109375" style="284" customWidth="1"/>
    <col min="35" max="47" width="10.7109375" style="284" customWidth="1"/>
    <col min="48" max="48" width="12" style="284" bestFit="1" customWidth="1"/>
    <col min="49" max="56" width="12" style="284" customWidth="1"/>
    <col min="57" max="131" width="10.7109375" style="284" customWidth="1"/>
    <col min="132" max="132" width="12.42578125" style="284" bestFit="1" customWidth="1"/>
    <col min="133" max="133" width="12.42578125" style="284" customWidth="1"/>
    <col min="134" max="135" width="10.7109375" style="284" customWidth="1"/>
    <col min="136" max="136" width="12.42578125" style="284" bestFit="1" customWidth="1"/>
    <col min="137" max="231" width="10.7109375" style="284" customWidth="1"/>
    <col min="232" max="232" width="15.140625" style="284" bestFit="1" customWidth="1"/>
    <col min="233" max="233" width="10.85546875" style="284" customWidth="1"/>
    <col min="234" max="16384" width="9.140625" style="284"/>
  </cols>
  <sheetData>
    <row r="1" spans="1:239" s="220" customFormat="1" ht="30" customHeight="1">
      <c r="B1" s="216"/>
      <c r="C1" s="217"/>
      <c r="D1" s="217"/>
      <c r="E1" s="217"/>
      <c r="F1" s="217"/>
      <c r="G1" s="217"/>
      <c r="H1" s="217"/>
      <c r="I1" s="1099" t="s">
        <v>15087</v>
      </c>
      <c r="J1" s="331"/>
      <c r="K1" s="331"/>
      <c r="L1" s="383"/>
      <c r="M1" s="383"/>
      <c r="N1" s="424"/>
      <c r="O1" s="383"/>
      <c r="P1" s="331"/>
      <c r="Q1" s="331"/>
      <c r="R1" s="331"/>
      <c r="S1" s="331"/>
      <c r="T1" s="331"/>
      <c r="U1" s="217"/>
      <c r="V1" s="219"/>
      <c r="W1" s="217"/>
      <c r="X1" s="217"/>
      <c r="Z1" s="1084" t="s">
        <v>15088</v>
      </c>
      <c r="AA1" s="1085"/>
      <c r="AB1" s="1085"/>
      <c r="AC1" s="1085"/>
      <c r="AD1" s="1085"/>
      <c r="AE1" s="1085"/>
      <c r="AF1" s="1085"/>
      <c r="AG1" s="1085"/>
      <c r="AH1" s="1085"/>
      <c r="AI1" s="1107" t="s">
        <v>15089</v>
      </c>
      <c r="AJ1" s="1108"/>
      <c r="AK1" s="1108"/>
      <c r="AL1" s="1108"/>
      <c r="AM1" s="1108"/>
      <c r="AN1" s="1108"/>
      <c r="AO1" s="221"/>
      <c r="AP1" s="1076" t="s">
        <v>12336</v>
      </c>
      <c r="AQ1" s="1076"/>
      <c r="AR1" s="1076"/>
      <c r="AS1" s="1076"/>
      <c r="AT1" s="1076"/>
      <c r="AU1" s="1076"/>
      <c r="AV1" s="1076"/>
      <c r="AW1" s="1076"/>
      <c r="AX1" s="1076"/>
      <c r="AY1" s="1076"/>
      <c r="AZ1" s="1076"/>
      <c r="BA1" s="1076"/>
      <c r="BB1" s="1076"/>
      <c r="BC1" s="1076"/>
      <c r="BD1" s="1076"/>
      <c r="BE1" s="1076"/>
      <c r="BF1" s="1076"/>
      <c r="BG1" s="322"/>
      <c r="BH1" s="322"/>
      <c r="BI1" s="1084" t="s">
        <v>23</v>
      </c>
      <c r="BJ1" s="1085"/>
      <c r="BK1" s="1085"/>
      <c r="BL1" s="1085"/>
      <c r="BM1" s="1085"/>
      <c r="BN1" s="1085"/>
      <c r="BO1" s="1085"/>
      <c r="BP1" s="1085"/>
      <c r="BQ1" s="1085"/>
      <c r="BR1" s="1085"/>
      <c r="BS1" s="1085"/>
      <c r="BT1" s="1085"/>
      <c r="BU1" s="1085"/>
      <c r="BV1" s="1085"/>
      <c r="BW1" s="1085"/>
      <c r="BX1" s="1085"/>
      <c r="BY1" s="1085"/>
      <c r="BZ1" s="1085"/>
      <c r="CA1" s="1085"/>
      <c r="CB1" s="1085"/>
      <c r="CC1" s="1085"/>
      <c r="CD1" s="1085"/>
      <c r="CE1" s="1085"/>
      <c r="CF1" s="1085"/>
      <c r="CG1" s="1085"/>
      <c r="CH1" s="1085"/>
      <c r="CI1" s="1085"/>
      <c r="CJ1" s="1085"/>
      <c r="CK1" s="1085"/>
      <c r="CL1" s="1085"/>
      <c r="CM1" s="1085"/>
      <c r="CN1" s="1085"/>
      <c r="CO1" s="1085"/>
      <c r="CP1" s="1085"/>
      <c r="CQ1" s="1085"/>
      <c r="CR1" s="1085"/>
      <c r="CS1" s="1085"/>
      <c r="CT1" s="1085"/>
      <c r="CU1" s="1085"/>
      <c r="CV1" s="1085"/>
      <c r="CW1" s="1085"/>
      <c r="CX1" s="1085"/>
      <c r="CY1" s="1085"/>
      <c r="CZ1" s="1085"/>
      <c r="DA1" s="1085"/>
      <c r="DB1" s="1085"/>
      <c r="DC1" s="1085"/>
      <c r="DD1" s="1085"/>
      <c r="DE1" s="1085"/>
      <c r="DF1" s="1085"/>
      <c r="DG1" s="1085"/>
      <c r="DH1" s="1085"/>
      <c r="DI1" s="1085"/>
      <c r="DJ1" s="1085"/>
      <c r="DK1" s="1085"/>
      <c r="DL1" s="1086"/>
      <c r="DM1" s="1092" t="s">
        <v>15090</v>
      </c>
      <c r="DN1" s="1093"/>
      <c r="DO1" s="1093"/>
      <c r="DP1" s="1093"/>
      <c r="DQ1" s="1093"/>
      <c r="DR1" s="1093"/>
      <c r="DS1" s="1093"/>
      <c r="DT1" s="1094"/>
      <c r="DU1" s="1112" t="s">
        <v>15091</v>
      </c>
      <c r="DV1" s="1113"/>
      <c r="DW1" s="1113"/>
      <c r="DX1" s="1113"/>
      <c r="DY1" s="1113"/>
      <c r="DZ1" s="1113"/>
      <c r="EA1" s="1113"/>
      <c r="EB1" s="1113"/>
      <c r="EC1" s="1113"/>
      <c r="ED1" s="1113"/>
      <c r="EE1" s="1113"/>
      <c r="EF1" s="1114"/>
      <c r="EG1" s="1075" t="s">
        <v>6</v>
      </c>
      <c r="EH1" s="1076"/>
      <c r="EI1" s="1076"/>
      <c r="EJ1" s="1076"/>
      <c r="EK1" s="1083"/>
      <c r="EL1" s="1080" t="s">
        <v>35678</v>
      </c>
      <c r="EM1" s="1081"/>
      <c r="EN1" s="1081"/>
      <c r="EO1" s="1081"/>
      <c r="EP1" s="1081"/>
      <c r="EQ1" s="1081"/>
      <c r="ER1" s="1081"/>
      <c r="ES1" s="1081"/>
      <c r="ET1" s="1081"/>
      <c r="EU1" s="1081"/>
      <c r="EV1" s="1081"/>
      <c r="EW1" s="1081"/>
      <c r="EX1" s="1081"/>
      <c r="EY1" s="1081"/>
      <c r="EZ1" s="1081"/>
      <c r="FA1" s="1081"/>
      <c r="FB1" s="1081"/>
      <c r="FC1" s="1081"/>
      <c r="FD1" s="1081"/>
      <c r="FE1" s="1081"/>
      <c r="FF1" s="1081"/>
      <c r="FG1" s="1081"/>
      <c r="FH1" s="1081"/>
      <c r="FI1" s="1081"/>
      <c r="FJ1" s="1081"/>
      <c r="FK1" s="1081"/>
      <c r="FL1" s="1081"/>
      <c r="FM1" s="1081"/>
      <c r="FN1" s="1081"/>
      <c r="FO1" s="1081"/>
      <c r="FP1" s="1081"/>
      <c r="FQ1" s="1081"/>
      <c r="FR1" s="1081"/>
      <c r="FS1" s="1081"/>
      <c r="FT1" s="1081"/>
      <c r="FU1" s="1082"/>
      <c r="FV1" s="1075" t="s">
        <v>35863</v>
      </c>
      <c r="FW1" s="1076"/>
      <c r="FX1" s="1076"/>
      <c r="FY1" s="1076"/>
      <c r="FZ1" s="1076"/>
      <c r="GA1" s="1076"/>
      <c r="GB1" s="1076"/>
      <c r="GC1" s="1076"/>
      <c r="GD1" s="1076"/>
      <c r="GE1" s="1076"/>
      <c r="GF1" s="1076"/>
      <c r="GG1" s="1076"/>
      <c r="GH1" s="1076"/>
      <c r="GI1" s="1076"/>
      <c r="GJ1" s="1076"/>
      <c r="GK1" s="1076"/>
      <c r="GL1" s="1076"/>
      <c r="GM1" s="1076"/>
      <c r="GN1" s="1076"/>
      <c r="GO1" s="1076"/>
      <c r="GP1" s="1076"/>
      <c r="GQ1" s="1076"/>
      <c r="GR1" s="1076"/>
      <c r="GS1" s="1076"/>
      <c r="GT1" s="1076"/>
      <c r="GU1" s="1076"/>
      <c r="GV1" s="1076"/>
      <c r="GW1" s="1076"/>
      <c r="GX1" s="1076"/>
      <c r="GY1" s="1076"/>
      <c r="GZ1" s="1076"/>
      <c r="HA1" s="1076"/>
      <c r="HB1" s="1076"/>
      <c r="HC1" s="1076"/>
      <c r="HD1" s="1076"/>
      <c r="HE1" s="1076"/>
      <c r="HF1" s="1076"/>
      <c r="HG1" s="1076"/>
      <c r="HH1" s="1076"/>
      <c r="HI1" s="1076"/>
      <c r="HJ1" s="1076"/>
      <c r="HK1" s="1076"/>
      <c r="HL1" s="1076"/>
      <c r="HM1" s="1076"/>
      <c r="HN1" s="1076"/>
      <c r="HO1" s="1076"/>
      <c r="HP1" s="1076"/>
      <c r="HQ1" s="1076"/>
      <c r="HR1" s="1076"/>
      <c r="HS1" s="1076"/>
      <c r="HT1" s="1076"/>
      <c r="HU1" s="1076"/>
      <c r="HV1" s="1076"/>
      <c r="HW1" s="1083"/>
      <c r="HX1" s="222" t="s">
        <v>15092</v>
      </c>
      <c r="HY1" s="1075" t="s">
        <v>15154</v>
      </c>
      <c r="HZ1" s="1076"/>
    </row>
    <row r="2" spans="1:239" s="225" customFormat="1" ht="29.25" customHeight="1">
      <c r="B2" s="218"/>
      <c r="C2" s="296" t="s">
        <v>15093</v>
      </c>
      <c r="D2" s="218"/>
      <c r="E2" s="383"/>
      <c r="F2" s="424"/>
      <c r="G2" s="1098" t="s">
        <v>15094</v>
      </c>
      <c r="H2" s="1098"/>
      <c r="I2" s="1099"/>
      <c r="J2" s="1098" t="s">
        <v>35988</v>
      </c>
      <c r="K2" s="1098"/>
      <c r="L2" s="1098"/>
      <c r="M2" s="1098"/>
      <c r="N2" s="1098"/>
      <c r="O2" s="1098"/>
      <c r="P2" s="331"/>
      <c r="Q2" s="331"/>
      <c r="R2" s="331"/>
      <c r="S2" s="331"/>
      <c r="T2" s="331"/>
      <c r="U2" s="1099" t="s">
        <v>15063</v>
      </c>
      <c r="V2" s="224"/>
      <c r="W2" s="218"/>
      <c r="X2" s="1099" t="s">
        <v>15095</v>
      </c>
      <c r="Z2" s="1072" t="s">
        <v>15096</v>
      </c>
      <c r="AA2" s="1101"/>
      <c r="AB2" s="1074"/>
      <c r="AC2" s="1102" t="s">
        <v>15097</v>
      </c>
      <c r="AD2" s="1103"/>
      <c r="AE2" s="1102" t="s">
        <v>15098</v>
      </c>
      <c r="AF2" s="1104"/>
      <c r="AG2" s="1095" t="s">
        <v>15099</v>
      </c>
      <c r="AH2" s="1105" t="s">
        <v>15100</v>
      </c>
      <c r="AI2" s="229" t="s">
        <v>15101</v>
      </c>
      <c r="AJ2" s="1069" t="s">
        <v>15102</v>
      </c>
      <c r="AK2" s="1070"/>
      <c r="AL2" s="1070"/>
      <c r="AM2" s="1070"/>
      <c r="AN2" s="1071"/>
      <c r="AO2" s="1109" t="s">
        <v>15103</v>
      </c>
      <c r="AP2" s="230" t="s">
        <v>15153</v>
      </c>
      <c r="AQ2" s="1069" t="s">
        <v>12338</v>
      </c>
      <c r="AR2" s="1070"/>
      <c r="AS2" s="1070"/>
      <c r="AT2" s="291"/>
      <c r="AU2" s="291" t="s">
        <v>12337</v>
      </c>
      <c r="AV2" s="1069" t="s">
        <v>15183</v>
      </c>
      <c r="AW2" s="1070"/>
      <c r="AX2" s="1071"/>
      <c r="AY2" s="1069" t="s">
        <v>15184</v>
      </c>
      <c r="AZ2" s="1070"/>
      <c r="BA2" s="1071"/>
      <c r="BB2" s="1069" t="s">
        <v>15186</v>
      </c>
      <c r="BC2" s="1070"/>
      <c r="BD2" s="1071"/>
      <c r="BE2" s="1069" t="s">
        <v>15104</v>
      </c>
      <c r="BF2" s="1070"/>
      <c r="BG2" s="1070"/>
      <c r="BH2" s="1071"/>
      <c r="BI2" s="1095" t="s">
        <v>15105</v>
      </c>
      <c r="BJ2" s="1080" t="s">
        <v>15106</v>
      </c>
      <c r="BK2" s="1081"/>
      <c r="BL2" s="1081"/>
      <c r="BM2" s="1081"/>
      <c r="BN2" s="1080" t="s">
        <v>15107</v>
      </c>
      <c r="BO2" s="1081"/>
      <c r="BP2" s="1081"/>
      <c r="BQ2" s="1081"/>
      <c r="BR2" s="1081"/>
      <c r="BS2" s="1081"/>
      <c r="BT2" s="1081"/>
      <c r="BU2" s="1081"/>
      <c r="BV2" s="1081"/>
      <c r="BW2" s="1081"/>
      <c r="BX2" s="1081"/>
      <c r="BY2" s="1081"/>
      <c r="BZ2" s="1081"/>
      <c r="CA2" s="1081"/>
      <c r="CB2" s="1081"/>
      <c r="CC2" s="1081"/>
      <c r="CD2" s="1102" t="s">
        <v>15108</v>
      </c>
      <c r="CE2" s="1104"/>
      <c r="CF2" s="1103"/>
      <c r="CG2" s="1080" t="s">
        <v>35701</v>
      </c>
      <c r="CH2" s="1081"/>
      <c r="CI2" s="1081"/>
      <c r="CJ2" s="1081"/>
      <c r="CK2" s="1081"/>
      <c r="CL2" s="1081"/>
      <c r="CM2" s="1081"/>
      <c r="CN2" s="1081"/>
      <c r="CO2" s="1081"/>
      <c r="CP2" s="1081"/>
      <c r="CQ2" s="1081"/>
      <c r="CR2" s="1081"/>
      <c r="CS2" s="1081"/>
      <c r="CT2" s="1081"/>
      <c r="CU2" s="1081"/>
      <c r="CV2" s="1082"/>
      <c r="CW2" s="1080" t="s">
        <v>35700</v>
      </c>
      <c r="CX2" s="1081"/>
      <c r="CY2" s="1081"/>
      <c r="CZ2" s="1081"/>
      <c r="DA2" s="1081"/>
      <c r="DB2" s="1081"/>
      <c r="DC2" s="1081"/>
      <c r="DD2" s="1081"/>
      <c r="DE2" s="1081"/>
      <c r="DF2" s="1081"/>
      <c r="DG2" s="1081"/>
      <c r="DH2" s="1081"/>
      <c r="DI2" s="1081"/>
      <c r="DJ2" s="1081"/>
      <c r="DK2" s="1081"/>
      <c r="DL2" s="1082"/>
      <c r="DM2" s="234"/>
      <c r="DN2" s="230"/>
      <c r="DO2" s="1090" t="s">
        <v>35669</v>
      </c>
      <c r="DP2" s="1087" t="s">
        <v>15133</v>
      </c>
      <c r="DQ2" s="1077" t="s">
        <v>35769</v>
      </c>
      <c r="DR2" s="1111" t="s">
        <v>35770</v>
      </c>
      <c r="DS2" s="1087" t="s">
        <v>15109</v>
      </c>
      <c r="DT2" s="1111" t="s">
        <v>15110</v>
      </c>
      <c r="DU2" s="1102" t="s">
        <v>15111</v>
      </c>
      <c r="DV2" s="1104"/>
      <c r="DW2" s="1104"/>
      <c r="DX2" s="1102" t="s">
        <v>15112</v>
      </c>
      <c r="DY2" s="1104"/>
      <c r="DZ2" s="1104"/>
      <c r="EA2" s="1103"/>
      <c r="EB2" s="1102" t="s">
        <v>15113</v>
      </c>
      <c r="EC2" s="1104"/>
      <c r="ED2" s="1104"/>
      <c r="EE2" s="1104"/>
      <c r="EF2" s="1103"/>
      <c r="EG2" s="1069" t="s">
        <v>15114</v>
      </c>
      <c r="EH2" s="1070"/>
      <c r="EI2" s="1070"/>
      <c r="EJ2" s="1070"/>
      <c r="EK2" s="1071"/>
      <c r="EL2" s="1072" t="s">
        <v>35683</v>
      </c>
      <c r="EM2" s="1073"/>
      <c r="EN2" s="1073"/>
      <c r="EO2" s="1073"/>
      <c r="EP2" s="1073"/>
      <c r="EQ2" s="1074"/>
      <c r="ER2" s="1072" t="s">
        <v>35684</v>
      </c>
      <c r="ES2" s="1073"/>
      <c r="ET2" s="1073"/>
      <c r="EU2" s="1073"/>
      <c r="EV2" s="1073"/>
      <c r="EW2" s="1074"/>
      <c r="EX2" s="1072" t="s">
        <v>35686</v>
      </c>
      <c r="EY2" s="1073"/>
      <c r="EZ2" s="1073"/>
      <c r="FA2" s="1073"/>
      <c r="FB2" s="1073"/>
      <c r="FC2" s="1074"/>
      <c r="FD2" s="1072" t="s">
        <v>36203</v>
      </c>
      <c r="FE2" s="1073"/>
      <c r="FF2" s="1073"/>
      <c r="FG2" s="1073"/>
      <c r="FH2" s="1073"/>
      <c r="FI2" s="1074"/>
      <c r="FJ2" s="1072" t="s">
        <v>36204</v>
      </c>
      <c r="FK2" s="1073"/>
      <c r="FL2" s="1073"/>
      <c r="FM2" s="1073"/>
      <c r="FN2" s="1073"/>
      <c r="FO2" s="1074"/>
      <c r="FP2" s="1072" t="s">
        <v>36207</v>
      </c>
      <c r="FQ2" s="1073"/>
      <c r="FR2" s="1073"/>
      <c r="FS2" s="1073"/>
      <c r="FT2" s="1073"/>
      <c r="FU2" s="1074"/>
      <c r="FV2" s="1069" t="s">
        <v>15202</v>
      </c>
      <c r="FW2" s="1070"/>
      <c r="FX2" s="1070"/>
      <c r="FY2" s="1070"/>
      <c r="FZ2" s="1070"/>
      <c r="GA2" s="1070"/>
      <c r="GB2" s="1070"/>
      <c r="GC2" s="1070"/>
      <c r="GD2" s="1070"/>
      <c r="GE2" s="1070"/>
      <c r="GF2" s="1070"/>
      <c r="GG2" s="1071"/>
      <c r="GH2" s="1069" t="s">
        <v>35803</v>
      </c>
      <c r="GI2" s="1070"/>
      <c r="GJ2" s="1070"/>
      <c r="GK2" s="1070"/>
      <c r="GL2" s="1070"/>
      <c r="GM2" s="1070"/>
      <c r="GN2" s="1070"/>
      <c r="GO2" s="1070"/>
      <c r="GP2" s="1070"/>
      <c r="GQ2" s="1071"/>
      <c r="GR2" s="1069" t="s">
        <v>35817</v>
      </c>
      <c r="GS2" s="1070"/>
      <c r="GT2" s="1070"/>
      <c r="GU2" s="1070"/>
      <c r="GV2" s="1070"/>
      <c r="GW2" s="1070"/>
      <c r="GX2" s="1070"/>
      <c r="GY2" s="1070"/>
      <c r="GZ2" s="1070"/>
      <c r="HA2" s="1070"/>
      <c r="HB2" s="1071"/>
      <c r="HC2" s="1069" t="s">
        <v>35791</v>
      </c>
      <c r="HD2" s="1070"/>
      <c r="HE2" s="1070"/>
      <c r="HF2" s="1070"/>
      <c r="HG2" s="1070"/>
      <c r="HH2" s="1070"/>
      <c r="HI2" s="1070"/>
      <c r="HJ2" s="1070"/>
      <c r="HK2" s="1070"/>
      <c r="HL2" s="1070"/>
      <c r="HM2" s="1071"/>
      <c r="HN2" s="1069" t="s">
        <v>35862</v>
      </c>
      <c r="HO2" s="1070"/>
      <c r="HP2" s="1070"/>
      <c r="HQ2" s="1070"/>
      <c r="HR2" s="1070"/>
      <c r="HS2" s="1070"/>
      <c r="HT2" s="1070"/>
      <c r="HU2" s="1070"/>
      <c r="HV2" s="1070"/>
      <c r="HW2" s="1071"/>
      <c r="HX2" s="393"/>
      <c r="HY2" s="1077" t="s">
        <v>15115</v>
      </c>
      <c r="HZ2" s="1077" t="s">
        <v>15155</v>
      </c>
    </row>
    <row r="3" spans="1:239" s="225" customFormat="1" ht="29.25" customHeight="1">
      <c r="B3" s="218"/>
      <c r="C3" s="235"/>
      <c r="D3" s="218"/>
      <c r="E3" s="383"/>
      <c r="F3" s="424"/>
      <c r="G3" s="223"/>
      <c r="H3" s="223"/>
      <c r="I3" s="1099"/>
      <c r="J3" s="331"/>
      <c r="K3" s="331"/>
      <c r="L3" s="383"/>
      <c r="M3" s="383"/>
      <c r="N3" s="424"/>
      <c r="O3" s="383"/>
      <c r="P3" s="331"/>
      <c r="Q3" s="331"/>
      <c r="R3" s="331"/>
      <c r="S3" s="331"/>
      <c r="T3" s="331"/>
      <c r="U3" s="1099"/>
      <c r="V3" s="224"/>
      <c r="W3" s="218"/>
      <c r="X3" s="1099"/>
      <c r="Z3" s="226"/>
      <c r="AA3" s="227"/>
      <c r="AB3" s="228"/>
      <c r="AC3" s="227"/>
      <c r="AD3" s="228"/>
      <c r="AE3" s="227"/>
      <c r="AF3" s="227"/>
      <c r="AG3" s="1096"/>
      <c r="AH3" s="1105"/>
      <c r="AI3" s="236"/>
      <c r="AJ3" s="237"/>
      <c r="AK3" s="238"/>
      <c r="AL3" s="238"/>
      <c r="AM3" s="238"/>
      <c r="AN3" s="239"/>
      <c r="AO3" s="1109"/>
      <c r="AP3" s="237"/>
      <c r="AQ3" s="237"/>
      <c r="AR3" s="295"/>
      <c r="AS3" s="295"/>
      <c r="AT3" s="239"/>
      <c r="AU3" s="239"/>
      <c r="AV3" s="237"/>
      <c r="AW3" s="295"/>
      <c r="AX3" s="239"/>
      <c r="AY3" s="237"/>
      <c r="AZ3" s="295"/>
      <c r="BA3" s="239"/>
      <c r="BB3" s="237"/>
      <c r="BC3" s="295"/>
      <c r="BD3" s="239"/>
      <c r="BE3" s="237"/>
      <c r="BF3" s="238"/>
      <c r="BG3" s="238"/>
      <c r="BH3" s="238"/>
      <c r="BI3" s="1096"/>
      <c r="BJ3" s="226"/>
      <c r="BK3" s="227"/>
      <c r="BL3" s="227"/>
      <c r="BM3" s="228"/>
      <c r="BN3" s="226"/>
      <c r="BO3" s="227"/>
      <c r="BP3" s="227"/>
      <c r="BQ3" s="233"/>
      <c r="BR3" s="231"/>
      <c r="BS3" s="232"/>
      <c r="BT3" s="232"/>
      <c r="BU3" s="233"/>
      <c r="BV3" s="231"/>
      <c r="BW3" s="232"/>
      <c r="BX3" s="232"/>
      <c r="BY3" s="233"/>
      <c r="BZ3" s="227"/>
      <c r="CA3" s="227"/>
      <c r="CB3" s="227"/>
      <c r="CC3" s="233"/>
      <c r="CD3" s="226"/>
      <c r="CE3" s="227"/>
      <c r="CF3" s="228"/>
      <c r="CG3" s="388"/>
      <c r="CH3" s="388"/>
      <c r="CI3" s="388"/>
      <c r="CJ3" s="388"/>
      <c r="CK3" s="388"/>
      <c r="CL3" s="388"/>
      <c r="CM3" s="388"/>
      <c r="CN3" s="328"/>
      <c r="CO3" s="388"/>
      <c r="CP3" s="388"/>
      <c r="CQ3" s="388"/>
      <c r="CR3" s="328"/>
      <c r="CS3" s="388"/>
      <c r="CT3" s="388"/>
      <c r="CU3" s="388"/>
      <c r="CV3" s="333"/>
      <c r="CW3" s="388"/>
      <c r="CX3" s="388"/>
      <c r="CY3" s="388"/>
      <c r="CZ3" s="388"/>
      <c r="DA3" s="332"/>
      <c r="DB3" s="388"/>
      <c r="DC3" s="388"/>
      <c r="DD3" s="328"/>
      <c r="DE3" s="332"/>
      <c r="DF3" s="388"/>
      <c r="DG3" s="388"/>
      <c r="DH3" s="328"/>
      <c r="DI3" s="332"/>
      <c r="DJ3" s="388"/>
      <c r="DK3" s="388"/>
      <c r="DL3" s="328"/>
      <c r="DM3" s="240"/>
      <c r="DN3" s="238"/>
      <c r="DO3" s="1090"/>
      <c r="DP3" s="1088"/>
      <c r="DQ3" s="1078"/>
      <c r="DR3" s="1090"/>
      <c r="DS3" s="1088"/>
      <c r="DT3" s="1090"/>
      <c r="DU3" s="226"/>
      <c r="DV3" s="227"/>
      <c r="DW3" s="227"/>
      <c r="DX3" s="226"/>
      <c r="DY3" s="227"/>
      <c r="DZ3" s="227"/>
      <c r="EA3" s="228"/>
      <c r="EB3" s="226"/>
      <c r="EC3" s="390"/>
      <c r="ED3" s="227"/>
      <c r="EE3" s="227"/>
      <c r="EF3" s="228"/>
      <c r="EG3" s="237"/>
      <c r="EH3" s="238"/>
      <c r="EI3" s="238"/>
      <c r="EJ3" s="238"/>
      <c r="EK3" s="239"/>
      <c r="EL3" s="332"/>
      <c r="EM3" s="388"/>
      <c r="EN3" s="388"/>
      <c r="EO3" s="388"/>
      <c r="EP3" s="388"/>
      <c r="EQ3" s="328"/>
      <c r="ER3" s="332"/>
      <c r="ES3" s="388"/>
      <c r="ET3" s="388"/>
      <c r="EU3" s="388"/>
      <c r="EV3" s="388"/>
      <c r="EW3" s="328"/>
      <c r="EX3" s="332"/>
      <c r="EY3" s="388"/>
      <c r="EZ3" s="388"/>
      <c r="FA3" s="388"/>
      <c r="FB3" s="388"/>
      <c r="FC3" s="328"/>
      <c r="FD3" s="420"/>
      <c r="FE3" s="421"/>
      <c r="FF3" s="421"/>
      <c r="FG3" s="421"/>
      <c r="FH3" s="421"/>
      <c r="FI3" s="422"/>
      <c r="FJ3" s="420"/>
      <c r="FK3" s="421"/>
      <c r="FL3" s="421"/>
      <c r="FM3" s="421"/>
      <c r="FN3" s="421"/>
      <c r="FO3" s="422"/>
      <c r="FP3" s="420"/>
      <c r="FQ3" s="421"/>
      <c r="FR3" s="421"/>
      <c r="FS3" s="421"/>
      <c r="FT3" s="421"/>
      <c r="FU3" s="422"/>
      <c r="FV3" s="391"/>
      <c r="FW3" s="387"/>
      <c r="FX3" s="387"/>
      <c r="FY3" s="387"/>
      <c r="FZ3" s="387"/>
      <c r="GA3" s="387"/>
      <c r="GB3" s="387"/>
      <c r="GC3" s="387"/>
      <c r="GD3" s="387"/>
      <c r="GE3" s="387"/>
      <c r="GF3" s="387"/>
      <c r="GG3" s="392"/>
      <c r="GH3" s="391"/>
      <c r="GI3" s="387"/>
      <c r="GJ3" s="387"/>
      <c r="GK3" s="387"/>
      <c r="GL3" s="387"/>
      <c r="GM3" s="387"/>
      <c r="GN3" s="387"/>
      <c r="GO3" s="387"/>
      <c r="GP3" s="387"/>
      <c r="GQ3" s="392"/>
      <c r="GR3" s="391"/>
      <c r="GS3" s="387"/>
      <c r="GT3" s="387"/>
      <c r="GU3" s="387"/>
      <c r="GV3" s="387"/>
      <c r="GW3" s="387"/>
      <c r="GX3" s="387"/>
      <c r="GY3" s="387"/>
      <c r="GZ3" s="387"/>
      <c r="HA3" s="387"/>
      <c r="HB3" s="392"/>
      <c r="HC3" s="391"/>
      <c r="HD3" s="387"/>
      <c r="HE3" s="387"/>
      <c r="HF3" s="387"/>
      <c r="HG3" s="387"/>
      <c r="HH3" s="387"/>
      <c r="HI3" s="387"/>
      <c r="HJ3" s="387"/>
      <c r="HK3" s="387"/>
      <c r="HL3" s="387"/>
      <c r="HM3" s="392"/>
      <c r="HN3" s="391"/>
      <c r="HO3" s="387"/>
      <c r="HP3" s="387"/>
      <c r="HQ3" s="387"/>
      <c r="HR3" s="387"/>
      <c r="HS3" s="387"/>
      <c r="HT3" s="387"/>
      <c r="HU3" s="387"/>
      <c r="HV3" s="387"/>
      <c r="HW3" s="392"/>
      <c r="HX3" s="394"/>
      <c r="HY3" s="1078"/>
      <c r="HZ3" s="1078"/>
    </row>
    <row r="4" spans="1:239" s="225" customFormat="1" ht="124.5" customHeight="1">
      <c r="B4" s="241"/>
      <c r="C4" s="241" t="s">
        <v>15200</v>
      </c>
      <c r="D4" s="241" t="s">
        <v>15116</v>
      </c>
      <c r="E4" s="384" t="s">
        <v>35864</v>
      </c>
      <c r="F4" s="425" t="s">
        <v>36200</v>
      </c>
      <c r="G4" s="241" t="s">
        <v>15041</v>
      </c>
      <c r="H4" s="241" t="s">
        <v>15042</v>
      </c>
      <c r="I4" s="1100"/>
      <c r="J4" s="386" t="s">
        <v>35676</v>
      </c>
      <c r="K4" s="386" t="s">
        <v>35677</v>
      </c>
      <c r="L4" s="386" t="s">
        <v>35804</v>
      </c>
      <c r="M4" s="386" t="s">
        <v>35822</v>
      </c>
      <c r="N4" s="386" t="s">
        <v>36201</v>
      </c>
      <c r="O4" s="386" t="s">
        <v>35862</v>
      </c>
      <c r="P4" s="386" t="s">
        <v>35865</v>
      </c>
      <c r="Q4" s="386" t="s">
        <v>35866</v>
      </c>
      <c r="R4" s="386" t="s">
        <v>35867</v>
      </c>
      <c r="S4" s="386" t="s">
        <v>35868</v>
      </c>
      <c r="T4" s="386" t="s">
        <v>35869</v>
      </c>
      <c r="U4" s="1099"/>
      <c r="V4" s="218" t="s">
        <v>15117</v>
      </c>
      <c r="W4" s="218" t="s">
        <v>15118</v>
      </c>
      <c r="X4" s="1100"/>
      <c r="Z4" s="242" t="s">
        <v>15119</v>
      </c>
      <c r="AA4" s="243" t="s">
        <v>15120</v>
      </c>
      <c r="AB4" s="244" t="s">
        <v>15121</v>
      </c>
      <c r="AC4" s="243" t="s">
        <v>35667</v>
      </c>
      <c r="AD4" s="244" t="s">
        <v>15122</v>
      </c>
      <c r="AE4" s="243" t="s">
        <v>35668</v>
      </c>
      <c r="AF4" s="243" t="s">
        <v>15123</v>
      </c>
      <c r="AG4" s="1097"/>
      <c r="AH4" s="1106"/>
      <c r="AI4" s="245" t="s">
        <v>15124</v>
      </c>
      <c r="AJ4" s="246" t="s">
        <v>15051</v>
      </c>
      <c r="AK4" s="247" t="s">
        <v>15052</v>
      </c>
      <c r="AL4" s="247" t="s">
        <v>15053</v>
      </c>
      <c r="AM4" s="247" t="s">
        <v>15054</v>
      </c>
      <c r="AN4" s="248" t="s">
        <v>15040</v>
      </c>
      <c r="AO4" s="1110"/>
      <c r="AP4" s="246" t="s">
        <v>15125</v>
      </c>
      <c r="AQ4" s="293" t="s">
        <v>15125</v>
      </c>
      <c r="AR4" s="247" t="s">
        <v>15189</v>
      </c>
      <c r="AS4" s="247" t="s">
        <v>15190</v>
      </c>
      <c r="AT4" s="292" t="s">
        <v>15191</v>
      </c>
      <c r="AU4" s="247" t="s">
        <v>15125</v>
      </c>
      <c r="AV4" s="293" t="s">
        <v>15125</v>
      </c>
      <c r="AW4" s="247" t="s">
        <v>15189</v>
      </c>
      <c r="AX4" s="292" t="s">
        <v>15190</v>
      </c>
      <c r="AY4" s="293" t="s">
        <v>15125</v>
      </c>
      <c r="AZ4" s="247" t="s">
        <v>15189</v>
      </c>
      <c r="BA4" s="292" t="s">
        <v>15190</v>
      </c>
      <c r="BB4" s="293" t="s">
        <v>15125</v>
      </c>
      <c r="BC4" s="247" t="s">
        <v>15189</v>
      </c>
      <c r="BD4" s="292" t="s">
        <v>15190</v>
      </c>
      <c r="BE4" s="246" t="s">
        <v>15126</v>
      </c>
      <c r="BF4" s="247" t="s">
        <v>15127</v>
      </c>
      <c r="BG4" s="247" t="s">
        <v>15213</v>
      </c>
      <c r="BH4" s="247" t="s">
        <v>15214</v>
      </c>
      <c r="BI4" s="1097"/>
      <c r="BJ4" s="242" t="s">
        <v>15051</v>
      </c>
      <c r="BK4" s="243" t="s">
        <v>15052</v>
      </c>
      <c r="BL4" s="243" t="s">
        <v>15053</v>
      </c>
      <c r="BM4" s="244" t="s">
        <v>15054</v>
      </c>
      <c r="BN4" s="242" t="s">
        <v>15137</v>
      </c>
      <c r="BO4" s="243" t="s">
        <v>15138</v>
      </c>
      <c r="BP4" s="243" t="s">
        <v>15139</v>
      </c>
      <c r="BQ4" s="244" t="s">
        <v>15140</v>
      </c>
      <c r="BR4" s="242" t="s">
        <v>15141</v>
      </c>
      <c r="BS4" s="243" t="s">
        <v>15142</v>
      </c>
      <c r="BT4" s="243" t="s">
        <v>15143</v>
      </c>
      <c r="BU4" s="244" t="s">
        <v>15144</v>
      </c>
      <c r="BV4" s="242" t="s">
        <v>15145</v>
      </c>
      <c r="BW4" s="243" t="s">
        <v>15146</v>
      </c>
      <c r="BX4" s="243" t="s">
        <v>15147</v>
      </c>
      <c r="BY4" s="244" t="s">
        <v>15148</v>
      </c>
      <c r="BZ4" s="243" t="s">
        <v>15149</v>
      </c>
      <c r="CA4" s="243" t="s">
        <v>15150</v>
      </c>
      <c r="CB4" s="243" t="s">
        <v>15151</v>
      </c>
      <c r="CC4" s="244" t="s">
        <v>15152</v>
      </c>
      <c r="CD4" s="242" t="s">
        <v>15128</v>
      </c>
      <c r="CE4" s="243" t="s">
        <v>15129</v>
      </c>
      <c r="CF4" s="244" t="s">
        <v>15130</v>
      </c>
      <c r="CG4" s="242" t="s">
        <v>15137</v>
      </c>
      <c r="CH4" s="243" t="s">
        <v>15138</v>
      </c>
      <c r="CI4" s="243" t="s">
        <v>15139</v>
      </c>
      <c r="CJ4" s="330" t="s">
        <v>15140</v>
      </c>
      <c r="CK4" s="242" t="s">
        <v>15141</v>
      </c>
      <c r="CL4" s="243" t="s">
        <v>15142</v>
      </c>
      <c r="CM4" s="243" t="s">
        <v>15143</v>
      </c>
      <c r="CN4" s="330" t="s">
        <v>15144</v>
      </c>
      <c r="CO4" s="242" t="s">
        <v>15145</v>
      </c>
      <c r="CP4" s="243" t="s">
        <v>15146</v>
      </c>
      <c r="CQ4" s="243" t="s">
        <v>15147</v>
      </c>
      <c r="CR4" s="330" t="s">
        <v>15148</v>
      </c>
      <c r="CS4" s="243" t="s">
        <v>15149</v>
      </c>
      <c r="CT4" s="243" t="s">
        <v>15150</v>
      </c>
      <c r="CU4" s="243" t="s">
        <v>15151</v>
      </c>
      <c r="CV4" s="330" t="s">
        <v>15152</v>
      </c>
      <c r="CW4" s="242" t="s">
        <v>15137</v>
      </c>
      <c r="CX4" s="243" t="s">
        <v>15138</v>
      </c>
      <c r="CY4" s="243" t="s">
        <v>15139</v>
      </c>
      <c r="CZ4" s="330" t="s">
        <v>15140</v>
      </c>
      <c r="DA4" s="242" t="s">
        <v>15141</v>
      </c>
      <c r="DB4" s="243" t="s">
        <v>15142</v>
      </c>
      <c r="DC4" s="243" t="s">
        <v>15143</v>
      </c>
      <c r="DD4" s="330" t="s">
        <v>15144</v>
      </c>
      <c r="DE4" s="242" t="s">
        <v>15145</v>
      </c>
      <c r="DF4" s="243" t="s">
        <v>15146</v>
      </c>
      <c r="DG4" s="243" t="s">
        <v>15147</v>
      </c>
      <c r="DH4" s="330" t="s">
        <v>15148</v>
      </c>
      <c r="DI4" s="243" t="s">
        <v>15149</v>
      </c>
      <c r="DJ4" s="243" t="s">
        <v>15150</v>
      </c>
      <c r="DK4" s="243" t="s">
        <v>15151</v>
      </c>
      <c r="DL4" s="330" t="s">
        <v>15152</v>
      </c>
      <c r="DM4" s="249" t="s">
        <v>15131</v>
      </c>
      <c r="DN4" s="250" t="s">
        <v>15132</v>
      </c>
      <c r="DO4" s="1091"/>
      <c r="DP4" s="1089"/>
      <c r="DQ4" s="1079"/>
      <c r="DR4" s="1091"/>
      <c r="DS4" s="1089"/>
      <c r="DT4" s="1091"/>
      <c r="DU4" s="242" t="s">
        <v>15134</v>
      </c>
      <c r="DV4" s="243" t="s">
        <v>15135</v>
      </c>
      <c r="DW4" s="243" t="s">
        <v>15136</v>
      </c>
      <c r="DX4" s="242" t="s">
        <v>15134</v>
      </c>
      <c r="DY4" s="243" t="s">
        <v>15135</v>
      </c>
      <c r="DZ4" s="243" t="s">
        <v>15060</v>
      </c>
      <c r="EA4" s="244" t="s">
        <v>15040</v>
      </c>
      <c r="EB4" s="242" t="s">
        <v>15134</v>
      </c>
      <c r="EC4" s="243" t="s">
        <v>35761</v>
      </c>
      <c r="ED4" s="243" t="s">
        <v>15135</v>
      </c>
      <c r="EE4" s="243" t="s">
        <v>15060</v>
      </c>
      <c r="EF4" s="244" t="s">
        <v>15040</v>
      </c>
      <c r="EG4" s="246" t="s">
        <v>12331</v>
      </c>
      <c r="EH4" s="247" t="s">
        <v>12332</v>
      </c>
      <c r="EI4" s="247" t="s">
        <v>12333</v>
      </c>
      <c r="EJ4" s="247" t="s">
        <v>15065</v>
      </c>
      <c r="EK4" s="248" t="s">
        <v>15066</v>
      </c>
      <c r="EL4" s="242" t="s">
        <v>35672</v>
      </c>
      <c r="EM4" s="243" t="s">
        <v>35673</v>
      </c>
      <c r="EN4" s="243" t="s">
        <v>35674</v>
      </c>
      <c r="EO4" s="243" t="s">
        <v>35675</v>
      </c>
      <c r="EP4" s="243" t="s">
        <v>35682</v>
      </c>
      <c r="EQ4" s="330" t="s">
        <v>35679</v>
      </c>
      <c r="ER4" s="242" t="s">
        <v>35672</v>
      </c>
      <c r="ES4" s="243" t="s">
        <v>35673</v>
      </c>
      <c r="ET4" s="243" t="s">
        <v>35674</v>
      </c>
      <c r="EU4" s="243" t="s">
        <v>35675</v>
      </c>
      <c r="EV4" s="243" t="s">
        <v>35682</v>
      </c>
      <c r="EW4" s="330" t="s">
        <v>35679</v>
      </c>
      <c r="EX4" s="242" t="s">
        <v>35672</v>
      </c>
      <c r="EY4" s="243" t="s">
        <v>35673</v>
      </c>
      <c r="EZ4" s="243" t="s">
        <v>35674</v>
      </c>
      <c r="FA4" s="243" t="s">
        <v>35675</v>
      </c>
      <c r="FB4" s="243" t="s">
        <v>35682</v>
      </c>
      <c r="FC4" s="330" t="s">
        <v>35679</v>
      </c>
      <c r="FD4" s="242" t="s">
        <v>35672</v>
      </c>
      <c r="FE4" s="243" t="s">
        <v>35673</v>
      </c>
      <c r="FF4" s="243" t="s">
        <v>35674</v>
      </c>
      <c r="FG4" s="243" t="s">
        <v>35675</v>
      </c>
      <c r="FH4" s="243" t="s">
        <v>35682</v>
      </c>
      <c r="FI4" s="423" t="s">
        <v>35679</v>
      </c>
      <c r="FJ4" s="242" t="s">
        <v>35672</v>
      </c>
      <c r="FK4" s="243" t="s">
        <v>35673</v>
      </c>
      <c r="FL4" s="243" t="s">
        <v>35674</v>
      </c>
      <c r="FM4" s="243" t="s">
        <v>35675</v>
      </c>
      <c r="FN4" s="243" t="s">
        <v>35682</v>
      </c>
      <c r="FO4" s="423" t="s">
        <v>35679</v>
      </c>
      <c r="FP4" s="242" t="s">
        <v>35672</v>
      </c>
      <c r="FQ4" s="243" t="s">
        <v>35673</v>
      </c>
      <c r="FR4" s="243" t="s">
        <v>35674</v>
      </c>
      <c r="FS4" s="243" t="s">
        <v>35675</v>
      </c>
      <c r="FT4" s="243" t="s">
        <v>35682</v>
      </c>
      <c r="FU4" s="423" t="s">
        <v>35679</v>
      </c>
      <c r="FV4" s="382" t="s">
        <v>35782</v>
      </c>
      <c r="FW4" s="385" t="s">
        <v>35793</v>
      </c>
      <c r="FX4" s="385" t="s">
        <v>35781</v>
      </c>
      <c r="FY4" s="385" t="s">
        <v>35783</v>
      </c>
      <c r="FZ4" s="385" t="s">
        <v>35790</v>
      </c>
      <c r="GA4" s="385" t="s">
        <v>35795</v>
      </c>
      <c r="GB4" s="385" t="s">
        <v>35784</v>
      </c>
      <c r="GC4" s="385" t="s">
        <v>35809</v>
      </c>
      <c r="GD4" s="385" t="s">
        <v>35799</v>
      </c>
      <c r="GE4" s="385" t="s">
        <v>35800</v>
      </c>
      <c r="GF4" s="385" t="s">
        <v>35801</v>
      </c>
      <c r="GG4" s="381" t="s">
        <v>35802</v>
      </c>
      <c r="GH4" s="382" t="s">
        <v>35804</v>
      </c>
      <c r="GI4" s="385" t="s">
        <v>35783</v>
      </c>
      <c r="GJ4" s="385" t="s">
        <v>35790</v>
      </c>
      <c r="GK4" s="385" t="s">
        <v>35795</v>
      </c>
      <c r="GL4" s="385" t="s">
        <v>35784</v>
      </c>
      <c r="GM4" s="385" t="s">
        <v>35809</v>
      </c>
      <c r="GN4" s="431" t="s">
        <v>35799</v>
      </c>
      <c r="GO4" s="385" t="s">
        <v>35800</v>
      </c>
      <c r="GP4" s="431" t="s">
        <v>35801</v>
      </c>
      <c r="GQ4" s="381" t="s">
        <v>36328</v>
      </c>
      <c r="GR4" s="382" t="s">
        <v>35820</v>
      </c>
      <c r="GS4" s="385" t="s">
        <v>35821</v>
      </c>
      <c r="GT4" s="385" t="s">
        <v>35783</v>
      </c>
      <c r="GU4" s="385" t="s">
        <v>35790</v>
      </c>
      <c r="GV4" s="385" t="s">
        <v>35795</v>
      </c>
      <c r="GW4" s="385" t="s">
        <v>35784</v>
      </c>
      <c r="GX4" s="385" t="s">
        <v>35809</v>
      </c>
      <c r="GY4" s="385" t="s">
        <v>35799</v>
      </c>
      <c r="GZ4" s="385" t="s">
        <v>35800</v>
      </c>
      <c r="HA4" s="385" t="s">
        <v>35801</v>
      </c>
      <c r="HB4" s="381" t="s">
        <v>35802</v>
      </c>
      <c r="HC4" s="382" t="s">
        <v>35826</v>
      </c>
      <c r="HD4" s="385" t="s">
        <v>35827</v>
      </c>
      <c r="HE4" s="385" t="s">
        <v>35783</v>
      </c>
      <c r="HF4" s="385" t="s">
        <v>35790</v>
      </c>
      <c r="HG4" s="385" t="s">
        <v>35795</v>
      </c>
      <c r="HH4" s="385" t="s">
        <v>35784</v>
      </c>
      <c r="HI4" s="385" t="s">
        <v>35809</v>
      </c>
      <c r="HJ4" s="385" t="s">
        <v>35799</v>
      </c>
      <c r="HK4" s="385" t="s">
        <v>35800</v>
      </c>
      <c r="HL4" s="385" t="s">
        <v>35801</v>
      </c>
      <c r="HM4" s="381" t="s">
        <v>35802</v>
      </c>
      <c r="HN4" s="382" t="s">
        <v>35862</v>
      </c>
      <c r="HO4" s="385" t="s">
        <v>35783</v>
      </c>
      <c r="HP4" s="385" t="s">
        <v>35790</v>
      </c>
      <c r="HQ4" s="385" t="s">
        <v>35795</v>
      </c>
      <c r="HR4" s="385" t="s">
        <v>35784</v>
      </c>
      <c r="HS4" s="385" t="s">
        <v>35809</v>
      </c>
      <c r="HT4" s="385" t="s">
        <v>35799</v>
      </c>
      <c r="HU4" s="385" t="s">
        <v>35800</v>
      </c>
      <c r="HV4" s="385" t="s">
        <v>35801</v>
      </c>
      <c r="HW4" s="381" t="s">
        <v>35802</v>
      </c>
      <c r="HX4" s="329" t="s">
        <v>15203</v>
      </c>
      <c r="HY4" s="1079"/>
      <c r="HZ4" s="1079"/>
    </row>
    <row r="5" spans="1:239" s="252" customFormat="1" ht="12.75" customHeight="1">
      <c r="B5" s="435"/>
      <c r="C5" s="253"/>
      <c r="D5" s="254"/>
      <c r="E5" s="254"/>
      <c r="F5" s="254"/>
      <c r="G5" s="254"/>
      <c r="H5" s="254"/>
      <c r="I5" s="254"/>
      <c r="J5" s="254"/>
      <c r="K5" s="254"/>
      <c r="L5" s="254"/>
      <c r="M5" s="254"/>
      <c r="N5" s="254"/>
      <c r="O5" s="254"/>
      <c r="P5" s="254"/>
      <c r="Q5" s="254"/>
      <c r="R5" s="254"/>
      <c r="S5" s="254"/>
      <c r="T5" s="254"/>
      <c r="U5" s="253"/>
      <c r="V5" s="253"/>
      <c r="W5" s="253"/>
      <c r="X5" s="255"/>
      <c r="Y5" s="251"/>
      <c r="Z5" s="256"/>
      <c r="AA5" s="257"/>
      <c r="AB5" s="257"/>
      <c r="AC5" s="257"/>
      <c r="AD5" s="257"/>
      <c r="AE5" s="258"/>
      <c r="AF5" s="258"/>
      <c r="AG5" s="258"/>
      <c r="AH5" s="258"/>
      <c r="AI5" s="258"/>
      <c r="AJ5" s="258"/>
      <c r="AK5" s="258"/>
      <c r="AL5" s="258"/>
      <c r="AM5" s="258"/>
      <c r="AN5" s="258"/>
      <c r="AO5" s="258"/>
      <c r="AP5" s="258"/>
      <c r="AQ5" s="258"/>
      <c r="AR5" s="258"/>
      <c r="AS5" s="258"/>
      <c r="AT5" s="258"/>
      <c r="AU5" s="258"/>
      <c r="AV5" s="258"/>
      <c r="AW5" s="258"/>
      <c r="AX5" s="258"/>
      <c r="AY5" s="258"/>
      <c r="AZ5" s="258"/>
      <c r="BA5" s="258"/>
      <c r="BB5" s="258"/>
      <c r="BC5" s="258"/>
      <c r="BD5" s="258"/>
      <c r="BE5" s="258"/>
      <c r="BF5" s="258"/>
      <c r="BG5" s="258"/>
      <c r="BH5" s="258"/>
      <c r="BI5" s="258"/>
      <c r="BJ5" s="258"/>
      <c r="BK5" s="258"/>
      <c r="BL5" s="258"/>
      <c r="BM5" s="258"/>
      <c r="BN5" s="258"/>
      <c r="BO5" s="258"/>
      <c r="BP5" s="258"/>
      <c r="BQ5" s="258"/>
      <c r="BR5" s="258"/>
      <c r="BS5" s="258"/>
      <c r="BT5" s="258"/>
      <c r="BU5" s="258"/>
      <c r="BV5" s="258"/>
      <c r="BW5" s="258"/>
      <c r="BX5" s="258"/>
      <c r="BY5" s="258"/>
      <c r="BZ5" s="258"/>
      <c r="CA5" s="258"/>
      <c r="CB5" s="258"/>
      <c r="CC5" s="258"/>
      <c r="CD5" s="258"/>
      <c r="CE5" s="258"/>
      <c r="CF5" s="258"/>
      <c r="CG5" s="258"/>
      <c r="CH5" s="258"/>
      <c r="CI5" s="258"/>
      <c r="CJ5" s="258"/>
      <c r="CK5" s="258"/>
      <c r="CL5" s="258"/>
      <c r="CM5" s="258"/>
      <c r="CN5" s="258"/>
      <c r="CO5" s="258"/>
      <c r="CP5" s="258"/>
      <c r="CQ5" s="258"/>
      <c r="CR5" s="258"/>
      <c r="CS5" s="258"/>
      <c r="CT5" s="258"/>
      <c r="CU5" s="258"/>
      <c r="CV5" s="258"/>
      <c r="CW5" s="258"/>
      <c r="CX5" s="258"/>
      <c r="CY5" s="258"/>
      <c r="CZ5" s="258"/>
      <c r="DA5" s="258"/>
      <c r="DB5" s="258"/>
      <c r="DC5" s="258"/>
      <c r="DD5" s="258"/>
      <c r="DE5" s="258"/>
      <c r="DF5" s="258"/>
      <c r="DG5" s="258"/>
      <c r="DH5" s="258"/>
      <c r="DI5" s="258"/>
      <c r="DJ5" s="258"/>
      <c r="DK5" s="258"/>
      <c r="DL5" s="258"/>
      <c r="DM5" s="258"/>
      <c r="DN5" s="258"/>
      <c r="DO5" s="258"/>
      <c r="DP5" s="258"/>
      <c r="DQ5" s="258"/>
      <c r="DR5" s="258"/>
      <c r="DS5" s="258"/>
      <c r="DT5" s="258"/>
      <c r="DU5" s="258"/>
      <c r="DV5" s="258"/>
      <c r="DW5" s="258"/>
      <c r="DX5" s="258"/>
      <c r="DY5" s="258"/>
      <c r="DZ5" s="258"/>
      <c r="EA5" s="258"/>
      <c r="EB5" s="258"/>
      <c r="EC5" s="258"/>
      <c r="ED5" s="258"/>
      <c r="EE5" s="258"/>
      <c r="EF5" s="258"/>
      <c r="EG5" s="258"/>
      <c r="EH5" s="258"/>
      <c r="EI5" s="258"/>
      <c r="EJ5" s="258"/>
      <c r="EK5" s="258"/>
      <c r="EL5" s="258"/>
      <c r="EM5" s="258"/>
      <c r="EN5" s="258"/>
      <c r="EO5" s="258"/>
      <c r="EP5" s="258"/>
      <c r="EQ5" s="258"/>
      <c r="ER5" s="258"/>
      <c r="ES5" s="258"/>
      <c r="ET5" s="258"/>
      <c r="EU5" s="258"/>
      <c r="EV5" s="258"/>
      <c r="EW5" s="258"/>
      <c r="EX5" s="258"/>
      <c r="EY5" s="258"/>
      <c r="EZ5" s="258"/>
      <c r="FA5" s="258"/>
      <c r="FB5" s="258"/>
      <c r="FC5" s="258"/>
      <c r="FD5" s="258"/>
      <c r="FE5" s="258"/>
      <c r="FF5" s="258"/>
      <c r="FG5" s="258"/>
      <c r="FH5" s="258"/>
      <c r="FI5" s="258"/>
      <c r="FJ5" s="258"/>
      <c r="FK5" s="258"/>
      <c r="FL5" s="258"/>
      <c r="FM5" s="258"/>
      <c r="FN5" s="258"/>
      <c r="FO5" s="258"/>
      <c r="FP5" s="258"/>
      <c r="FQ5" s="258"/>
      <c r="FR5" s="258"/>
      <c r="FS5" s="258"/>
      <c r="FT5" s="258"/>
      <c r="FU5" s="258"/>
      <c r="FV5" s="258"/>
      <c r="FW5" s="258"/>
      <c r="FX5" s="258"/>
      <c r="FY5" s="258"/>
      <c r="FZ5" s="258"/>
      <c r="GA5" s="258"/>
      <c r="GB5" s="258"/>
      <c r="GC5" s="258"/>
      <c r="GD5" s="258"/>
      <c r="GE5" s="258"/>
      <c r="GF5" s="258"/>
      <c r="GG5" s="258"/>
      <c r="GH5" s="258"/>
      <c r="GI5" s="258"/>
      <c r="GJ5" s="258"/>
      <c r="GK5" s="258"/>
      <c r="GL5" s="258"/>
      <c r="GM5" s="258"/>
      <c r="GN5" s="258"/>
      <c r="GO5" s="258"/>
      <c r="GP5" s="258"/>
      <c r="GQ5" s="258"/>
      <c r="GR5" s="258"/>
      <c r="GS5" s="258"/>
      <c r="GT5" s="258"/>
      <c r="GU5" s="258"/>
      <c r="GV5" s="258"/>
      <c r="GW5" s="258"/>
      <c r="GX5" s="258"/>
      <c r="GY5" s="258"/>
      <c r="GZ5" s="258"/>
      <c r="HA5" s="258"/>
      <c r="HB5" s="258"/>
      <c r="HC5" s="258"/>
      <c r="HD5" s="258"/>
      <c r="HE5" s="258"/>
      <c r="HF5" s="258"/>
      <c r="HG5" s="258"/>
      <c r="HH5" s="258"/>
      <c r="HI5" s="258"/>
      <c r="HJ5" s="258"/>
      <c r="HK5" s="258"/>
      <c r="HL5" s="258"/>
      <c r="HM5" s="258"/>
      <c r="HN5" s="258"/>
      <c r="HO5" s="258"/>
      <c r="HP5" s="258"/>
      <c r="HQ5" s="258"/>
      <c r="HR5" s="258"/>
      <c r="HS5" s="258"/>
      <c r="HT5" s="258"/>
      <c r="HU5" s="258"/>
      <c r="HV5" s="258"/>
      <c r="HW5" s="258"/>
      <c r="HX5" s="258"/>
      <c r="HY5" s="258"/>
      <c r="HZ5" s="258"/>
    </row>
    <row r="6" spans="1:239" s="271" customFormat="1" ht="12.75" customHeight="1" outlineLevel="1">
      <c r="B6" s="307">
        <v>1</v>
      </c>
      <c r="C6" s="259" t="s">
        <v>36199</v>
      </c>
      <c r="D6" s="260">
        <v>2423</v>
      </c>
      <c r="E6" s="298">
        <f>D6</f>
        <v>2423</v>
      </c>
      <c r="F6" s="429" t="s">
        <v>37547</v>
      </c>
      <c r="G6" s="261">
        <f>U6/1000+1</f>
        <v>1.2</v>
      </c>
      <c r="H6" s="261">
        <f>G6</f>
        <v>1.2</v>
      </c>
      <c r="I6" s="262" t="str">
        <f>IF(deLençolRD="COM LENÇOL",IF(ProfundidadeVala&lt;=4,"CONTÍNUO",IF(ProfundidadeVala&lt;=6,"ESPECIAL","METÁLICO-MADEIRA")),IF(ProfundidadeVala&lt;=1.25,"SEM ESCORAMENTO",IF(ProfundidadeVala&lt;=2,"PONTALETE",IF(ProfundidadeVala&lt;=3,"DESCONTÍNUO",IF(ProfundidadeVala&lt;=4,"CONTÍNUO","ESPECIAL")))))</f>
        <v>PONTALETE</v>
      </c>
      <c r="J6" s="263">
        <f>1+2+1+1+1</f>
        <v>6</v>
      </c>
      <c r="K6" s="263">
        <v>4</v>
      </c>
      <c r="L6" s="263">
        <v>2</v>
      </c>
      <c r="M6" s="263">
        <v>1</v>
      </c>
      <c r="N6" s="263">
        <v>150</v>
      </c>
      <c r="O6" s="263">
        <v>1</v>
      </c>
      <c r="P6" s="263">
        <f>2+8+3+4+1</f>
        <v>18</v>
      </c>
      <c r="Q6" s="263">
        <f>1+4+2</f>
        <v>7</v>
      </c>
      <c r="R6" s="263">
        <f>2+5+6</f>
        <v>13</v>
      </c>
      <c r="S6" s="263">
        <v>2</v>
      </c>
      <c r="T6" s="263">
        <f>1+1+1</f>
        <v>3</v>
      </c>
      <c r="U6" s="263">
        <v>200</v>
      </c>
      <c r="V6" s="263" t="s">
        <v>35792</v>
      </c>
      <c r="W6" s="264" t="str">
        <f>IF(ProfundidadeVala&lt;VLOOKUP(B6,MatrizLençol,2,FALSE),"SEM LENÇOL","COM LENÇOL")</f>
        <v>SEM LENÇOL</v>
      </c>
      <c r="X6" s="297" t="s">
        <v>12338</v>
      </c>
      <c r="Y6" s="265"/>
      <c r="Z6" s="266">
        <f>deProfundidadeGIMontante</f>
        <v>1.2</v>
      </c>
      <c r="AA6" s="267">
        <f>deProfundidadeGIJusante</f>
        <v>1.2</v>
      </c>
      <c r="AB6" s="267">
        <f>(ProfundidadeGIMontante+ProfundidadeGIJusante)/2</f>
        <v>1.2</v>
      </c>
      <c r="AC6" s="267">
        <f>ProfundidadeGIMédia+hLastroBrita+hRecobrimentoAreia/2</f>
        <v>1.3</v>
      </c>
      <c r="AD6" s="267">
        <f>ProfundidadeTrechoLastroBrita</f>
        <v>1.3</v>
      </c>
      <c r="AE6" s="267">
        <f>IF(AC6&lt;&gt;Z6,deExtensãoTrecho,0)</f>
        <v>2423</v>
      </c>
      <c r="AF6" s="267">
        <f>IF(G6&gt;0,deExtensãoTrecho,0)</f>
        <v>2423</v>
      </c>
      <c r="AG6" s="268">
        <f>deDNTubulação</f>
        <v>200</v>
      </c>
      <c r="AH6" s="269">
        <f>IF(deTipoPavimento="MND",0,IF(deTipoPavimento="Aérea",0,VLOOKUP(DNTubulação,MatrizLarguraDeVala,2,FALSE)))</f>
        <v>0.55000000000000004</v>
      </c>
      <c r="AI6" s="267">
        <f>ExtensãoEnterradaTrecho*Largura</f>
        <v>1332.65</v>
      </c>
      <c r="AJ6" s="267">
        <f>IF(ProfundidadeVala&gt;1.5,(1.5-EspessuraRetiradaPavimento),(ProfundidadeVala-EspessuraRetiradaPavimento))*ÁreaEscavaçãoValaSimples</f>
        <v>1665.8125</v>
      </c>
      <c r="AK6" s="267">
        <f>IF(ProfundidadeVala&gt;1.5,IF(ProfundidadeVala&gt;3,1.5,ProfundidadeVala-1.5))*ÁreaEscavaçãoValaSimples</f>
        <v>0</v>
      </c>
      <c r="AL6" s="267">
        <f>IF(ProfundidadeVala&gt;3,IF(ProfundidadeVala&gt;4.5,1.5,ProfundidadeVala-3))*ÁreaEscavaçãoValaSimples</f>
        <v>0</v>
      </c>
      <c r="AM6" s="267">
        <f>IF(ProfundidadeVala&gt;4.5,IF(ProfundidadeVala&gt;6,1.5,ProfundidadeVala-4.5))*ÁreaEscavaçãoValaSimples</f>
        <v>0</v>
      </c>
      <c r="AN6" s="269">
        <f>ÁreaEscavaçãoValaSimples*(ProfundidadeVala-EspessuraRetiradaPavimento)</f>
        <v>1665.8125</v>
      </c>
      <c r="AO6" s="267">
        <f>VolumeVala</f>
        <v>1665.8125</v>
      </c>
      <c r="AP6" s="267">
        <f>IF(deTipoPavimento="Terra",(ExtensãoEnterradaTrecho)*(Largura+(2*SobreLarguraPrimário)),0)</f>
        <v>0</v>
      </c>
      <c r="AQ6" s="267">
        <f>IF(deTipoPavimento="Asfalto",(ExtensãoEnterradaTrecho)*(Largura+(2*SobreLarguraAsfáltica)),0)</f>
        <v>1817.25</v>
      </c>
      <c r="AR6" s="267">
        <f>VLOOKUP(deTipoPavimento,MatrizPavimento,4,FALSE)*ÁreaRetiradaAsfalto</f>
        <v>272.58749999999998</v>
      </c>
      <c r="AS6" s="267">
        <f>VLOOKUP(deTipoPavimento,MatrizPavimento,5,FALSE)*ÁreaRetiradaAsfalto</f>
        <v>363.45000000000005</v>
      </c>
      <c r="AT6" s="267">
        <f>VLOOKUP(deTipoPavimento,MatrizPavimento,6,FALSE)*ÁreaRetiradaAsfalto</f>
        <v>90.862500000000011</v>
      </c>
      <c r="AU6" s="267">
        <f>IF(deTipoPavimento="Grama",(ExtensãoEnterradaTrecho)*(Largura+(2*SobreLarguraGrama)),0)</f>
        <v>0</v>
      </c>
      <c r="AV6" s="267">
        <f>IF(deTipoPavimento="Sextavado",(ExtensãoEnterradaTrecho)*(Largura+(2*SobreLarguraSextavado)),0)</f>
        <v>0</v>
      </c>
      <c r="AW6" s="267">
        <f>VLOOKUP(deTipoPavimento,MatrizPavimento,4,FALSE)*ÁreaRetiradaSextavado</f>
        <v>0</v>
      </c>
      <c r="AX6" s="267">
        <f>VLOOKUP(deTipoPavimento,MatrizPavimento,5,FALSE)*ÁreaRetiradaSextavado</f>
        <v>0</v>
      </c>
      <c r="AY6" s="267">
        <f>IF(deTipoPavimento="Paralelo",(ExtensãoEnterradaTrecho)*(Largura+(2*SobreLarguraParalelo)),0)</f>
        <v>0</v>
      </c>
      <c r="AZ6" s="267">
        <f>VLOOKUP(deTipoPavimento,MatrizPavimento,4,FALSE)*ÁreaRetiradaParalelo</f>
        <v>0</v>
      </c>
      <c r="BA6" s="267">
        <f>VLOOKUP(deTipoPavimento,MatrizPavimento,5,FALSE)*ÁreaRetiradaParalelo</f>
        <v>0</v>
      </c>
      <c r="BB6" s="267">
        <f>IF(deTipoPavimento="Calçada",(ExtensãoEnterradaTrecho)*(Largura+(2*SobreLarguraCalçada)),0)</f>
        <v>0</v>
      </c>
      <c r="BC6" s="267">
        <f>VLOOKUP(deTipoPavimento,MatrizPavimento,4,FALSE)*ÁreaRetiradaCalçada</f>
        <v>0</v>
      </c>
      <c r="BD6" s="267">
        <f>VLOOKUP(deTipoPavimento,MatrizPavimento,5,FALSE)*ÁreaRetiradaCalçada</f>
        <v>0</v>
      </c>
      <c r="BE6" s="267">
        <f>VLOOKUP(deTipoPavimento,MatrizPavimento,6,FALSE)</f>
        <v>0.05</v>
      </c>
      <c r="BF6" s="267">
        <f>(ÁreaRetiradaAsfalto+ÁreaRetiradaSextavado+ÁreaRetiradaGrama+ÁreaRetiradaParalelo+ÁreaRetiradaCalçada)*EspessuraRetiradaPavimento</f>
        <v>90.862500000000011</v>
      </c>
      <c r="BG6" s="267">
        <f>VolumeBaseAsfalto+VolumeBaseSextavado+VolumeBaseParalelo+VolumeBaseCalçada</f>
        <v>272.58749999999998</v>
      </c>
      <c r="BH6" s="267">
        <f>VolumeSubBaseAsfalto+VolumeSubBaseSextavado+VolumeSubBaseParalelo+VolumeSubBaseCalçada</f>
        <v>363.45000000000005</v>
      </c>
      <c r="BI6" s="269">
        <f>(PI()*((DNTubulação/1000)^2)*ExtensãoEnterradaTrecho)/4</f>
        <v>76.120789996480696</v>
      </c>
      <c r="BJ6" s="267">
        <f>VolumeValade0a1.5</f>
        <v>1665.8125</v>
      </c>
      <c r="BK6" s="267">
        <f>VolumeValade1.5a3</f>
        <v>0</v>
      </c>
      <c r="BL6" s="267">
        <f>VolumeValade3a4.5</f>
        <v>0</v>
      </c>
      <c r="BM6" s="267">
        <f>VolumeValade4.5a6</f>
        <v>0</v>
      </c>
      <c r="BN6" s="269">
        <f>VolumeEscavaçãode0a1.5*PercentualEscavaçãoManualCategoria1de0a1.5</f>
        <v>166.58125000000001</v>
      </c>
      <c r="BO6" s="269">
        <f>VolumeEscavaçãode1.5a3*PercentualEscavaçãoManualCategoria1de1.5a3</f>
        <v>0</v>
      </c>
      <c r="BP6" s="269">
        <f>VolumeEscavaçãode3a4.5*PercentualEscavaçãoManualCategoria1de3a4.5</f>
        <v>0</v>
      </c>
      <c r="BQ6" s="269">
        <f>VolumeEscavaçãode4.5a6*PercentualEscavaçãoManualCategoria1de4.5a6</f>
        <v>0</v>
      </c>
      <c r="BR6" s="267">
        <f>VolumeEscavaçãode0a1.5*PercentualEscavaçãoMecânicaCategoria1de0a1.5</f>
        <v>1499.23125</v>
      </c>
      <c r="BS6" s="267">
        <f>VolumeEscavaçãode1.5a3*PercentualEscavaçãoMecânicaCategoria1de1.5a3</f>
        <v>0</v>
      </c>
      <c r="BT6" s="267">
        <f>VolumeEscavaçãode3a4.5*PercentualEscavaçãoMecânicaCategoria1de3a4.5</f>
        <v>0</v>
      </c>
      <c r="BU6" s="267">
        <f>VolumeEscavaçãode4.5a6*PercentualEscavaçãoMecânicaCategoria1de4.5a6</f>
        <v>0</v>
      </c>
      <c r="BV6" s="269">
        <f>VolumeEscavaçãode0a1.5*PercentualEscavaçãoMecânicaCategoria2de0a1.5</f>
        <v>0</v>
      </c>
      <c r="BW6" s="269">
        <f>VolumeEscavaçãode1.5a3*PercentualEscavaçãoMecânicaCategoria2de1.5a3</f>
        <v>0</v>
      </c>
      <c r="BX6" s="269">
        <f>VolumeEscavaçãode3a4.5*PercentualEscavaçãoMecânicaCategoria2de3a4.5</f>
        <v>0</v>
      </c>
      <c r="BY6" s="269">
        <f>VolumeEscavaçãode4.5a6*PercentualEscavaçãoMecânicaCategoria2de4.5a6</f>
        <v>0</v>
      </c>
      <c r="BZ6" s="269">
        <f>VolumeEscavaçãode0a1.5*PercentualEscavaçãoMecânicaCategoria3de0a1.5</f>
        <v>0</v>
      </c>
      <c r="CA6" s="269">
        <f>VolumeEscavaçãode1.5a3*PercentualEscavaçãoMecânicaCategoria3de1.5a3</f>
        <v>0</v>
      </c>
      <c r="CB6" s="269">
        <f>VolumeEscavaçãode3a4.5*PercentualEscavaçãoMecânicaCategoria3de3a4.5</f>
        <v>0</v>
      </c>
      <c r="CC6" s="269">
        <f>VolumeEscavaçãode4.5a6*PercentualEscavaçãoMecânicaCategoria3de4.5a6</f>
        <v>0</v>
      </c>
      <c r="CD6" s="267">
        <f>VolumeEscavaçãoMecânicaCategoria1de0a1.5+VolumeEscavaçãoMecânicaCategoria1de1.5a3+VolumeEscavaçãoMecânicaCategoria1de3a4.5+VolumeEscavaçãoMecânicaCategoria1de4.5a6</f>
        <v>1499.23125</v>
      </c>
      <c r="CE6" s="269">
        <f>VolumeEscavaçãoMecânicaCategoria2de0a1.5+VolumeEscavaçãoMecânicaCategoria2de1.5a3+VolumeEscavaçãoMecânicaCategoria2de3a4.5+VolumeEscavaçãoMecânicaCategoria2de4.5a6</f>
        <v>0</v>
      </c>
      <c r="CF6" s="269">
        <f>VolumeEscavaçãoMecânicaCategoria3de0a1.5+VolumeEscavaçãoMecânicaCategoria3de1.5a3+VolumeEscavaçãoMecânicaCategoria3de3a4.5+VolumeEscavaçãoMecânicaCategoria3de4.5a6</f>
        <v>0</v>
      </c>
      <c r="CG6" s="269">
        <f>IF(deLençolRD="SEM LENÇOL",VolumeEscavaçãoManualCategoria1de0a1.5,0)</f>
        <v>166.58125000000001</v>
      </c>
      <c r="CH6" s="269">
        <f>IF(deLençolRD="SEM LENÇOL",VolumeEscavaçãoManualCategoria1de1.5a3,0)</f>
        <v>0</v>
      </c>
      <c r="CI6" s="269">
        <f>IF(deLençolRD="SEM LENÇOL",VolumeEscavaçãoManualCategoria1de3a4.5,0)</f>
        <v>0</v>
      </c>
      <c r="CJ6" s="269">
        <f>IF(deLençolRD="SEM LENÇOL",VolumeEscavaçãoManualCategoria1de4.5a6,0)</f>
        <v>0</v>
      </c>
      <c r="CK6" s="269">
        <f>IF(deLençolRD="SEM LENÇOL",VolumeEscavaçãoMecânicaCategoria1de0a1.5,0)</f>
        <v>1499.23125</v>
      </c>
      <c r="CL6" s="269">
        <f>IF(deLençolRD="SEM LENÇOL",VolumeEscavaçãoMecânicaCategoria1de1.5a3,0)</f>
        <v>0</v>
      </c>
      <c r="CM6" s="269">
        <f>IF(deLençolRD="SEM LENÇOL",VolumeEscavaçãoMecânicaCategoria1de3a4.5,0)</f>
        <v>0</v>
      </c>
      <c r="CN6" s="269">
        <f>IF(deLençolRD="SEM LENÇOL",VolumeEscavaçãoMecânicaCategoria1de4.5a6,0)</f>
        <v>0</v>
      </c>
      <c r="CO6" s="269">
        <f>IF(deLençolRD="SEM LENÇOL",VolumeEscavaçãoMecânicaCategoria2de0a1.5,0)</f>
        <v>0</v>
      </c>
      <c r="CP6" s="269">
        <f>IF(deLençolRD="SEM LENÇOL",VolumeEscavaçãoMecânicaCategoria2de1.5a3,0)</f>
        <v>0</v>
      </c>
      <c r="CQ6" s="269">
        <f>IF(deLençolRD="SEM LENÇOL",VolumeEscavaçãoMecânicaCategoria2de3a4.5,0)</f>
        <v>0</v>
      </c>
      <c r="CR6" s="269">
        <f>IF(deLençolRD="SEM LENÇOL",VolumeEscavaçãoMecânicaCategoria2de4.5a6,0)</f>
        <v>0</v>
      </c>
      <c r="CS6" s="269">
        <f>IF(deLençolRD="SEM LENÇOL",VolumeEscavaçãoMecânicaCategoria3de0a1.5,0)</f>
        <v>0</v>
      </c>
      <c r="CT6" s="269">
        <f>IF(deLençolRD="SEM LENÇOL",VolumeEscavaçãoMecânicaCategoria3de1.5a3,0)</f>
        <v>0</v>
      </c>
      <c r="CU6" s="269">
        <f>IF(deLençolRD="SEM LENÇOL",VolumeEscavaçãoMecânicaCategoria3de3a4.5,0)</f>
        <v>0</v>
      </c>
      <c r="CV6" s="269">
        <f>IF(deLençolRD="SEM LENÇOL",VolumeEscavaçãoMecânicaCategoria3de4.5a6,0)</f>
        <v>0</v>
      </c>
      <c r="CW6" s="269">
        <f>IF(deLençolRD="COM LENÇOL",VolumeEscavaçãoManualCategoria1de0a1.5,0)</f>
        <v>0</v>
      </c>
      <c r="CX6" s="269">
        <f>IF(deLençolRD="COM LENÇOL",VolumeEscavaçãoManualCategoria1de1.5a3,0)</f>
        <v>0</v>
      </c>
      <c r="CY6" s="269">
        <f>IF(deLençolRD="COM LENÇOL",VolumeEscavaçãoManualCategoria1de3a4.5,0)</f>
        <v>0</v>
      </c>
      <c r="CZ6" s="269">
        <f>IF(deLençolRD="COM LENÇOL",VolumeEscavaçãoManualCategoria1de4.5a6,0)</f>
        <v>0</v>
      </c>
      <c r="DA6" s="269">
        <f>IF(deLençolRD="COM LENÇOL",VolumeEscavaçãoMecânicaCategoria1de0a1.5,0)</f>
        <v>0</v>
      </c>
      <c r="DB6" s="269">
        <f>IF(deLençolRD="COM LENÇOL",VolumeEscavaçãoMecânicaCategoria1de1.5a3,0)</f>
        <v>0</v>
      </c>
      <c r="DC6" s="269">
        <f>IF(deLençolRD="COM LENÇOL",VolumeEscavaçãoMecânicaCategoria1de3a4.5,0)</f>
        <v>0</v>
      </c>
      <c r="DD6" s="269">
        <f>IF(deLençolRD="COM LENÇOL",VolumeEscavaçãoMecânicaCategoria1de4.5a6,0)</f>
        <v>0</v>
      </c>
      <c r="DE6" s="269">
        <f>IF(deLençolRD="COM LENÇOL",VolumeEscavaçãoMecânicaCategoria2de0a1.5,0)</f>
        <v>0</v>
      </c>
      <c r="DF6" s="269">
        <f>IF(deLençolRD="COM LENÇOL",VolumeEscavaçãoMecânicaCategoria2de1.5a3,0)</f>
        <v>0</v>
      </c>
      <c r="DG6" s="269">
        <f>IF(deLençolRD="COM LENÇOL",VolumeEscavaçãoMecânicaCategoria2de3a4.5,0)</f>
        <v>0</v>
      </c>
      <c r="DH6" s="269">
        <f>IF(deLençolRD="COM LENÇOL",VolumeEscavaçãoMecânicaCategoria2de4.5a6,0)</f>
        <v>0</v>
      </c>
      <c r="DI6" s="269">
        <f>IF(deLençolRD="COM LENÇOL",VolumeEscavaçãoMecânicaCategoria3de0a1.5,0)</f>
        <v>0</v>
      </c>
      <c r="DJ6" s="269">
        <f>IF(deLençolRD="COM LENÇOL",VolumeEscavaçãoMecânicaCategoria3de1.5a3,0)</f>
        <v>0</v>
      </c>
      <c r="DK6" s="269">
        <f>IF(deLençolRD="COM LENÇOL",VolumeEscavaçãoMecânicaCategoria3de3a4.5,0)</f>
        <v>0</v>
      </c>
      <c r="DL6" s="269">
        <f>IF(deLençolRD="COM LENÇOL",VolumeEscavaçãoMecânicaCategoria3de4.5a6,0)</f>
        <v>0</v>
      </c>
      <c r="DM6" s="269">
        <f>Largura*ExtensãoEnterradaTrecho</f>
        <v>1332.65</v>
      </c>
      <c r="DN6" s="267">
        <f>hLastroBrita*ÁreaEscavaçãoValaSimples</f>
        <v>0</v>
      </c>
      <c r="DO6" s="267">
        <f>IF(deMaterialTubulação&lt;&gt;"FD",(hRecobrimentoAreia+DNTubulação/1000)*ÁreaEscavaçãoValaSimples-VolumeTubulação,0)</f>
        <v>456.93921000351935</v>
      </c>
      <c r="DP6" s="269">
        <f>VolumeTotalEscavação-LastroBrita-EnvoltóriaAreia-VolumeTubulação-VolumeBasePavimento-VolumeSubBasePavimento</f>
        <v>496.71500000000003</v>
      </c>
      <c r="DQ6" s="267">
        <f>VolumeReaterro*PercentagemReaproveitamento</f>
        <v>496.71500000000003</v>
      </c>
      <c r="DR6" s="267">
        <f>VolumeReaterro*PercentagemSolodeJazida</f>
        <v>0</v>
      </c>
      <c r="DS6" s="267">
        <f>LastroBrita+EnvoltóriaAreia</f>
        <v>456.93921000351935</v>
      </c>
      <c r="DT6" s="267">
        <f>VolumeReaterro</f>
        <v>496.71500000000003</v>
      </c>
      <c r="DU6" s="267">
        <f>LastroBrita+EnvoltóriaAreia+VolumeTubulação+VolumeBasePavimento+VolumeSubBasePavimento+VolumeSoloJazida</f>
        <v>1169.0975000000001</v>
      </c>
      <c r="DV6" s="269">
        <f>VolumeEscavaçãoCategoria3</f>
        <v>0</v>
      </c>
      <c r="DW6" s="267">
        <f>(ÁreaRetiradaAsfalto+ÁreaRetiradaCalçada+ÁreaRetiradaSextavado+ÁreaRetiradaParalelo)*EspessuraRetiradaPavimento</f>
        <v>90.862500000000011</v>
      </c>
      <c r="DX6" s="269">
        <f>BotaForaSoloCategorias1e2*(100%+PercentualEmpolamentoCategorias1e2)</f>
        <v>1461.371875</v>
      </c>
      <c r="DY6" s="269">
        <f>BotaForaRochaCategoria3*(100%+PercentualEmpolamentoCategoria3)</f>
        <v>0</v>
      </c>
      <c r="DZ6" s="269">
        <f>BotaForaPavimentos*(100%+PercentualEmpolamentoPavimentos)</f>
        <v>118.12125000000002</v>
      </c>
      <c r="EA6" s="267">
        <f>CargaDescargaCategorias1e2+CargaDescargaCategoria3+CargaDescargaPavimentos</f>
        <v>1579.493125</v>
      </c>
      <c r="EB6" s="269">
        <f>CargaDescargaCategorias1e2*DistânciaBotaForaCategorias1e2</f>
        <v>26743.105312500003</v>
      </c>
      <c r="EC6" s="269">
        <f>VolumeSoloJazida*DistânciaObra</f>
        <v>0</v>
      </c>
      <c r="ED6" s="269">
        <f>CargaDescargaCategoria3*DistânciaBotaForaCategoria3</f>
        <v>0</v>
      </c>
      <c r="EE6" s="269">
        <f>CargaDescargaPavimentos*DistânciaBotaForaPavimentos</f>
        <v>2161.6188750000006</v>
      </c>
      <c r="EF6" s="267">
        <f>TransporteCategorias1e2+TransporteCategoria3+TransportePavimentos</f>
        <v>28904.724187500004</v>
      </c>
      <c r="EG6" s="269">
        <f>IF(deTipoEscoramento="PONTALETE",2*ProfundidadeVala*ExtensãoEnterradaTrecho,0)</f>
        <v>6299.8</v>
      </c>
      <c r="EH6" s="269">
        <f>IF(deTipoEscoramento="DESCONTÍNUO",2*ProfundidadeVala*ExtensãoEnterradaTrecho,0)</f>
        <v>0</v>
      </c>
      <c r="EI6" s="269">
        <f>IF(deTipoEscoramento="CONTÍNUO",2*ProfundidadeVala*ExtensãoEnterradaTrecho,0)</f>
        <v>0</v>
      </c>
      <c r="EJ6" s="269">
        <f>IF(deTipoEscoramento="ESPECIAL",2*ProfundidadeVala*ExtensãoEnterradaTrecho,0)</f>
        <v>0</v>
      </c>
      <c r="EK6" s="269">
        <f>IF(deTipoEscoramento="METÁLICO-MADEIRA",2*ProfundidadeVala*ExtensãoEnterradaTrecho,0)</f>
        <v>0</v>
      </c>
      <c r="EL6" s="267">
        <f>VLOOKUP(DNTubulação,MatrizCurva11,6,FALSE)*deCurva11</f>
        <v>16.2</v>
      </c>
      <c r="EM6" s="267">
        <f>VLOOKUP(DNTubulação,MatrizCurva22,6,FALSE)*deCurva22</f>
        <v>6.3</v>
      </c>
      <c r="EN6" s="267">
        <f>VLOOKUP(DNTubulação,MatrizCurva45,6,FALSE)*deCurva45</f>
        <v>11.700000000000001</v>
      </c>
      <c r="EO6" s="267">
        <f>VLOOKUP(DNTubulação,MatrizCurva90,6,FALSE)*deCurva90</f>
        <v>2.2000000000000002</v>
      </c>
      <c r="EP6" s="267">
        <f>VLOOKUP(DNTubulação,MatrizTeCap,6,FALSE)*deTeCap</f>
        <v>3.6000000000000005</v>
      </c>
      <c r="EQ6" s="267">
        <f>FormaCurva11+FormaCurva22+FormaCurva45+FormaCurva90+FormaTêCap</f>
        <v>40.000000000000007</v>
      </c>
      <c r="ER6" s="267">
        <f>VLOOKUP(DNTubulação,MatrizCurva11,5,FALSE)*deCurva11</f>
        <v>2.0024999999999999</v>
      </c>
      <c r="ES6" s="267">
        <f>VLOOKUP(DNTubulação,MatrizCurva22,5,FALSE)*deCurva22</f>
        <v>0.77875000000000005</v>
      </c>
      <c r="ET6" s="267">
        <f>VLOOKUP(DNTubulação,MatrizCurva45,5,FALSE)*deCurva45</f>
        <v>1.44625</v>
      </c>
      <c r="EU6" s="267">
        <f>VLOOKUP(DNTubulação,MatrizCurva90,5,FALSE)*deCurva90</f>
        <v>0.32999999999999996</v>
      </c>
      <c r="EV6" s="267">
        <f>VLOOKUP(DNTubulação,MatrizTeCap,5,FALSE)*deTeCap</f>
        <v>0.52500000000000013</v>
      </c>
      <c r="EW6" s="267">
        <f>ConcretoCurva11+ConcretoCurva22+ConcretoCurva45+ConcretoCurva90+ConcretoTeCap</f>
        <v>5.0825000000000005</v>
      </c>
      <c r="EX6" s="267">
        <f>VLOOKUP(DNTubulação,MatrizCurva11,7,FALSE)*deCurva11</f>
        <v>0.24750000000000003</v>
      </c>
      <c r="EY6" s="267">
        <f>VLOOKUP(DNTubulação,MatrizCurva22,7,FALSE)*deCurva22</f>
        <v>9.6250000000000016E-2</v>
      </c>
      <c r="EZ6" s="267">
        <f>VLOOKUP(DNTubulação,MatrizCurva45,7,FALSE)*deCurva45</f>
        <v>0.17875000000000002</v>
      </c>
      <c r="FA6" s="267">
        <f>VLOOKUP(DNTubulação,MatrizCurva90,7,FALSE)*deCurva90</f>
        <v>4.0000000000000008E-2</v>
      </c>
      <c r="FB6" s="267">
        <f>VLOOKUP(DNTubulação,MatrizTeCap,7,FALSE)*deTeCap</f>
        <v>6.3000000000000014E-2</v>
      </c>
      <c r="FC6" s="267">
        <f>LastroConcretoCurva11+LastroConcretoCurva22+LastroConcretoCurva45+LastroConcretoCurva90+LastroConcretoTeCap</f>
        <v>0.62550000000000017</v>
      </c>
      <c r="FD6" s="267">
        <f>VLOOKUP(DNTubulação,MatrizCurva11,8,FALSE)*deCurva11</f>
        <v>0.49500000000000005</v>
      </c>
      <c r="FE6" s="267">
        <f>VLOOKUP(DNTubulação,MatrizCurva22,8,FALSE)*deCurva22</f>
        <v>0.19250000000000003</v>
      </c>
      <c r="FF6" s="267">
        <f>VLOOKUP(DNTubulação,MatrizCurva45,8,FALSE)*deCurva45</f>
        <v>0.35750000000000004</v>
      </c>
      <c r="FG6" s="267">
        <f>VLOOKUP(DNTubulação,MatrizCurva90,8,FALSE)*deCurva90</f>
        <v>8.0000000000000016E-2</v>
      </c>
      <c r="FH6" s="267">
        <f>VLOOKUP(DNTubulação,MatrizTeCap,8,FALSE)*deTeCap</f>
        <v>0.12600000000000003</v>
      </c>
      <c r="FI6" s="267">
        <f>LastroBritaCurva11+LastroBritaCurva22+LastroBritaCurva45+LastroBritaCurva90+LastroBritaTeCap</f>
        <v>1.2510000000000003</v>
      </c>
      <c r="FJ6" s="267">
        <f>VLOOKUP(DNTubulação,MatrizCurva11,9,FALSE)*deCurva11</f>
        <v>0.9900000000000001</v>
      </c>
      <c r="FK6" s="267">
        <f>VLOOKUP(DNTubulação,MatrizCurva22,9,FALSE)*deCurva22</f>
        <v>0.38500000000000006</v>
      </c>
      <c r="FL6" s="267">
        <f>VLOOKUP(DNTubulação,MatrizCurva45,9,FALSE)*deCurva45</f>
        <v>0.71500000000000008</v>
      </c>
      <c r="FM6" s="267">
        <f>VLOOKUP(DNTubulação,MatrizCurva90,9,FALSE)*deCurva90</f>
        <v>0.16000000000000003</v>
      </c>
      <c r="FN6" s="267">
        <f>VLOOKUP(DNTubulação,MatrizTeCap,9,FALSE)*deTeCap</f>
        <v>0.25200000000000006</v>
      </c>
      <c r="FO6" s="267">
        <f>LastroSoloCimentoCurva11+LastroSoloCimentoCurva22+LastroSoloCimentoCurva45+LastroSoloCimentoCurva90+LastroSoloCimentoTeCap</f>
        <v>2.5020000000000007</v>
      </c>
      <c r="FP6" s="267">
        <f>VLOOKUP(DNTubulação,MatrizCurva11,10,FALSE)*deCurva11</f>
        <v>134.41499999999999</v>
      </c>
      <c r="FQ6" s="267">
        <f>VLOOKUP(DNTubulação,MatrizCurva22,10,FALSE)*deCurva22</f>
        <v>52.272500000000001</v>
      </c>
      <c r="FR6" s="267">
        <f>VLOOKUP(DNTubulação,MatrizCurva45,10,FALSE)*deCurva45</f>
        <v>97.077500000000001</v>
      </c>
      <c r="FS6" s="267">
        <f>VLOOKUP(DNTubulação,MatrizCurva90,10,FALSE)*deCurva90</f>
        <v>19.999999999999996</v>
      </c>
      <c r="FT6" s="267">
        <f>VLOOKUP(DNTubulação,MatrizTeCap,10,FALSE)*deTeCap</f>
        <v>31.057499999999997</v>
      </c>
      <c r="FU6" s="267">
        <f>AçoCurva11+AçoCurva22+AçoCurva45+AçoCurva90+AçoTeCap</f>
        <v>334.82249999999999</v>
      </c>
      <c r="FV6" s="267">
        <f>IF(DNTubulação=75,deDescarga,0)</f>
        <v>0</v>
      </c>
      <c r="FW6" s="267">
        <f>IF(DNTubulação&gt;=100,deDescarga,0)</f>
        <v>4</v>
      </c>
      <c r="FX6" s="267">
        <f>IF(deMaterialTubulação="PVC PBA",ROUNDUP(IF(DNTubulação=75,ProfundidadeGIMédia+0.4+0.2,IF(DNTubulação=100,ProfundidadeGIMédia+0.59+0.2,0))/0.5,0)*deDescarga,0)</f>
        <v>0</v>
      </c>
      <c r="FY6" s="267">
        <f>VLOOKUP(DNTubulação,MatrizDescarga,6,FALSE)*(QuantDescargaCircular+QuantDescarga190x190)</f>
        <v>7.3998539967061507</v>
      </c>
      <c r="FZ6" s="267">
        <f>VLOOKUP(DNTubulação,MatrizDescarga,7,FALSE)*(QuantDescargaCircular+QuantDescarga190x190)</f>
        <v>40.740973355292326</v>
      </c>
      <c r="GA6" s="267">
        <f>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44.064</v>
      </c>
      <c r="GB6" s="267">
        <f>VLOOKUP(DNTubulação,MatrizDescarga,8,FALSE)*(QuantDescargaCircular+QuantDescarga190x190)</f>
        <v>1.0579999999999998</v>
      </c>
      <c r="GC6" s="267">
        <f>VLOOKUP(DNTubulação,MatrizDescarga,9,FALSE)*(QuantDescargaCircular+QuantDescarga190x190)</f>
        <v>4.2319999999999993</v>
      </c>
      <c r="GD6" s="267">
        <f>VLOOKUP(DNTubulação,MatrizDescargaArmadura,2,FALSE)*(QuantDescargaCircular+QuantDescarga190x190)</f>
        <v>84</v>
      </c>
      <c r="GE6" s="267">
        <f>VLOOKUP(DNTubulação,MatrizDescargaArmadura,3,FALSE)*(QuantDescargaCircular+QuantDescarga190x190)</f>
        <v>292</v>
      </c>
      <c r="GF6" s="267">
        <f>VLOOKUP(DNTubulação,MatrizDescargaArmadura,4,FALSE)*(QuantDescargaCircular+QuantDescarga190x190)</f>
        <v>460</v>
      </c>
      <c r="GG6" s="267">
        <f>VLOOKUP(DNTubulação,MatrizDescargaArmadura,5,FALSE)*(QuantDescargaCircular+QuantDescarga190x190)</f>
        <v>76</v>
      </c>
      <c r="GH6" s="267">
        <f>deHidrante</f>
        <v>2</v>
      </c>
      <c r="GI6" s="267">
        <f>VLOOKUP(DNTubulação,MatrizHidrante,6,FALSE)*QuantHidrante</f>
        <v>2.9971526644707676</v>
      </c>
      <c r="GJ6" s="267">
        <f>VLOOKUP(DNTubulação,MatrizHidrante,7,FALSE)*QuantHidrante</f>
        <v>15.488982236861549</v>
      </c>
      <c r="GK6" s="267">
        <f>VLOOKUP(DNTubulação,MatrizHidrante,10,FALSE)*QuantHidrante*1.2</f>
        <v>14.879999999999999</v>
      </c>
      <c r="GL6" s="267">
        <f>VLOOKUP(DNTubulação,MatrizHidrante,8,FALSE)*QuantHidrante</f>
        <v>0.45</v>
      </c>
      <c r="GM6" s="267">
        <f>VLOOKUP(DNTubulação,MatrizHidrante,9,FALSE)*QuantHidrante</f>
        <v>0</v>
      </c>
      <c r="GN6" s="267">
        <f>VLOOKUP(DNTubulação,MatrizHidranteArmadura,2,FALSE)*QuantHidrante</f>
        <v>20</v>
      </c>
      <c r="GO6" s="267">
        <f>VLOOKUP(DNTubulação,MatrizHidranteArmadura,3,FALSE)*QuantHidrante</f>
        <v>158</v>
      </c>
      <c r="GP6" s="267">
        <f>VLOOKUP(DNTubulação,MatrizHidranteArmadura,4,FALSE)*QuantHidrante</f>
        <v>194</v>
      </c>
      <c r="GQ6" s="267">
        <f>VLOOKUP(DNTubulação,MatrizHidranteArmadura,5,FALSE)*QuantHidrante</f>
        <v>30</v>
      </c>
      <c r="GR6" s="267">
        <f>IF(deDNRedeRegistro&lt;=150,deRegistro,0)</f>
        <v>1</v>
      </c>
      <c r="GS6" s="267">
        <f>IF(deDNRedeRegistro&gt;150,deRegistro,0)</f>
        <v>0</v>
      </c>
      <c r="GT6" s="267">
        <f>IF(deDNRedeRegistro&gt;0,VLOOKUP(deDNRedeRegistro,MatrizRegistro,6,FALSE)*(QuantRegistroMaior+QuantRegistroMenor),0)</f>
        <v>1.1149634991765378</v>
      </c>
      <c r="GU6" s="267">
        <f>IF(deDNRedeRegistro&gt;0,VLOOKUP(deDNRedeRegistro,MatrizRegistro,7,FALSE)*(QuantRegistroMaior+QuantRegistroMenor),0)</f>
        <v>7.0352433388230811</v>
      </c>
      <c r="GV6" s="267">
        <f>IF(deDNRedeRegistro&gt;0,VLOOKUP(deDNRedeRegistro,MatrizRegistro,10,FALSE)*(QuantRegistroMaior+QuantRegistroMenor)*(ProfundidadeGIMédia+0.2-0.15),0)</f>
        <v>6</v>
      </c>
      <c r="GW6" s="267">
        <f>IF(deDNRedeRegistro&gt;0,VLOOKUP(deDNRedeRegistro,MatrizRegistro,8,FALSE)*(QuantRegistroMaior+QuantRegistroMenor),0)</f>
        <v>0.16199999999999998</v>
      </c>
      <c r="GX6" s="267">
        <f>IF(deDNRedeRegistro&gt;0,VLOOKUP(deDNRedeRegistro,MatrizRegistro,9,FALSE)*(QuantRegistroMaior+QuantRegistroMenor),0)</f>
        <v>0.64799999999999991</v>
      </c>
      <c r="GY6" s="267">
        <f>IF(deDNRedeRegistro&gt;0,VLOOKUP(deDNRedeRegistro,MatrizRegistroArmadura,2,FALSE)*(QuantRegistroMaior+QuantRegistroMenor),0)</f>
        <v>18</v>
      </c>
      <c r="GZ6" s="267">
        <f>IF(deDNRedeRegistro&gt;0,VLOOKUP(deDNRedeRegistro,MatrizRegistroArmadura,3,FALSE)*(QuantRegistroMaior+QuantRegistroMenor),0)</f>
        <v>48</v>
      </c>
      <c r="HA6" s="267">
        <f>IF(deDNRedeRegistro&gt;0,VLOOKUP(deDNRedeRegistro,MatrizRegistroArmadura,4,FALSE)*(QuantRegistroMaior+QuantRegistroMenor),0)</f>
        <v>101</v>
      </c>
      <c r="HB6" s="267">
        <f>IF(deDNRedeRegistro&gt;0,VLOOKUP(deDNRedeRegistro,MatrizRegistroArmadura,5,FALSE)*(QuantRegistroMaior+QuantRegistroMenor),0)</f>
        <v>14</v>
      </c>
      <c r="HC6" s="267">
        <f>IF(DNTubulação&lt;=100,deVentosa,0)</f>
        <v>0</v>
      </c>
      <c r="HD6" s="267">
        <f>IF(DNTubulação&gt;100,deVentosa,0)</f>
        <v>6</v>
      </c>
      <c r="HE6" s="267">
        <f>VLOOKUP(DNTubulação,MatrizVentosa,6,FALSE)*(QuantVentosaMaior+QuantVentosaMenor)</f>
        <v>11.099780995059227</v>
      </c>
      <c r="HF6" s="267">
        <f>VLOOKUP(DNTubulação,MatrizVentosa,7,FALSE)*(QuantVentosaMaior+QuantVentosaMenor)</f>
        <v>61.111460032938488</v>
      </c>
      <c r="HG6" s="267">
        <f>VLOOKUP(DNTubulação,MatrizVentosa,10,FALSE)*(QuantVentosaMaior+QuantVentosaMenor)*IF(DNTubulação&gt;=100,(ProfundidadeGIMédia+0.2-0.15),(ProfundidadeGIMédia+0.1-0.15))</f>
        <v>51</v>
      </c>
      <c r="HH6" s="267">
        <f>VLOOKUP(DNTubulação,MatrizVentosa,8,FALSE)*(QuantVentosaMaior+QuantVentosaMenor)</f>
        <v>1.5869999999999997</v>
      </c>
      <c r="HI6" s="267">
        <f>VLOOKUP(DNTubulação,MatrizVentosa,9,FALSE)*(QuantVentosaMaior+QuantVentosaMenor)</f>
        <v>6.347999999999999</v>
      </c>
      <c r="HJ6" s="267">
        <f>VLOOKUP(DNTubulação,MatrizVentosaArmadura,2,FALSE)*(QuantVentosaMaior+QuantVentosaMenor)</f>
        <v>126</v>
      </c>
      <c r="HK6" s="267">
        <f>VLOOKUP(DNTubulação,MatrizVentosaArmadura,3,FALSE)*(QuantVentosaMaior+QuantVentosaMenor)</f>
        <v>438</v>
      </c>
      <c r="HL6" s="267">
        <f>VLOOKUP(DNTubulação,MatrizVentosaArmadura,4,FALSE)*(QuantVentosaMaior+QuantVentosaMenor)</f>
        <v>690</v>
      </c>
      <c r="HM6" s="267">
        <f>VLOOKUP(DNTubulação,MatrizVentosaArmadura,5,FALSE)*(QuantVentosaMaior+QuantVentosaMenor)</f>
        <v>114</v>
      </c>
      <c r="HN6" s="267">
        <f>deVRP</f>
        <v>1</v>
      </c>
      <c r="HO6" s="267">
        <f>VLOOKUP(DNTubulação,MatrizVRP,6,FALSE)*QuantVRP</f>
        <v>1.6383019983530756</v>
      </c>
      <c r="HP6" s="267">
        <f>VLOOKUP(DNTubulação,MatrizVRP,7,FALSE)*QuantVRP</f>
        <v>8.8329866776461632</v>
      </c>
      <c r="HQ6" s="267">
        <f>VLOOKUP(DNTubulação,MatrizVRP,10,FALSE)*QuantVRP*(ProfundidadeGIMédia+0.95-0.15)</f>
        <v>12.4</v>
      </c>
      <c r="HR6" s="267">
        <f>VLOOKUP(DNTubulação,MatrizVRP,8,FALSE)*QuantVRP</f>
        <v>0.27</v>
      </c>
      <c r="HS6" s="267">
        <f>VLOOKUP(DNTubulação,MatrizVRP,9,FALSE)*QuantVRP</f>
        <v>0</v>
      </c>
      <c r="HT6" s="267">
        <f>VLOOKUP(DNTubulação,MatrizVRPArmadura,2,FALSE)*QuantVRP</f>
        <v>10</v>
      </c>
      <c r="HU6" s="267">
        <f>VLOOKUP(DNTubulação,MatrizVRPArmadura,3,FALSE)*QuantVRP</f>
        <v>78</v>
      </c>
      <c r="HV6" s="267">
        <f>VLOOKUP(DNTubulação,MatrizVRPArmadura,4,FALSE)*QuantVRP</f>
        <v>92</v>
      </c>
      <c r="HW6" s="267">
        <f>VLOOKUP(DNTubulação,MatrizVRPArmadura,5,FALSE)*QuantVRP</f>
        <v>9</v>
      </c>
      <c r="HX6" s="267">
        <f>ExtensãoEnterradaTrecho*2</f>
        <v>4846</v>
      </c>
      <c r="HY6" s="267">
        <f>HZ6</f>
        <v>276.91428571428571</v>
      </c>
      <c r="HZ6" s="267">
        <f>ExtensãoEnterradaTrecho/VLOOKUP(DNTubulação,MatrizProdutividade,2,0)*8</f>
        <v>276.91428571428571</v>
      </c>
      <c r="ID6" s="272"/>
      <c r="IE6" s="272"/>
    </row>
    <row r="7" spans="1:239" s="271" customFormat="1" ht="12.75" customHeight="1" outlineLevel="1">
      <c r="B7" s="307">
        <v>1</v>
      </c>
      <c r="C7" s="259" t="s">
        <v>36199</v>
      </c>
      <c r="D7" s="260">
        <v>1472</v>
      </c>
      <c r="E7" s="298">
        <f>E6+D7</f>
        <v>3895</v>
      </c>
      <c r="F7" s="429" t="s">
        <v>37567</v>
      </c>
      <c r="G7" s="261">
        <f>U7/1000+1</f>
        <v>1.2</v>
      </c>
      <c r="H7" s="261">
        <f>G7</f>
        <v>1.2</v>
      </c>
      <c r="I7" s="262" t="str">
        <f>IF(deLençolRD="COM LENÇOL",IF(ProfundidadeVala&lt;=4,"CONTÍNUO",IF(ProfundidadeVala&lt;=6,"ESPECIAL","METÁLICO-MADEIRA")),IF(ProfundidadeVala&lt;=1.25,"SEM ESCORAMENTO",IF(ProfundidadeVala&lt;=2,"PONTALETE",IF(ProfundidadeVala&lt;=3,"DESCONTÍNUO",IF(ProfundidadeVala&lt;=4,"CONTÍNUO","ESPECIAL")))))</f>
        <v>PONTALETE</v>
      </c>
      <c r="J7" s="263">
        <v>1</v>
      </c>
      <c r="K7" s="263">
        <v>3</v>
      </c>
      <c r="L7" s="263">
        <v>2</v>
      </c>
      <c r="M7" s="263"/>
      <c r="N7" s="263"/>
      <c r="O7" s="263"/>
      <c r="P7" s="263">
        <v>5</v>
      </c>
      <c r="Q7" s="263">
        <v>3</v>
      </c>
      <c r="R7" s="263">
        <v>7</v>
      </c>
      <c r="S7" s="263"/>
      <c r="T7" s="263"/>
      <c r="U7" s="263">
        <v>200</v>
      </c>
      <c r="V7" s="263" t="s">
        <v>35870</v>
      </c>
      <c r="W7" s="264" t="str">
        <f>IF(ProfundidadeVala&lt;VLOOKUP(B7,MatrizLençol,2,FALSE),"SEM LENÇOL","COM LENÇOL")</f>
        <v>SEM LENÇOL</v>
      </c>
      <c r="X7" s="297" t="s">
        <v>12338</v>
      </c>
      <c r="Y7" s="265"/>
      <c r="Z7" s="266">
        <f>deProfundidadeGIMontante</f>
        <v>1.2</v>
      </c>
      <c r="AA7" s="267">
        <f>deProfundidadeGIJusante</f>
        <v>1.2</v>
      </c>
      <c r="AB7" s="267">
        <f>(ProfundidadeGIMontante+ProfundidadeGIJusante)/2</f>
        <v>1.2</v>
      </c>
      <c r="AC7" s="267">
        <f>ProfundidadeGIMédia+hLastroBrita+hRecobrimentoAreia/2</f>
        <v>1.3</v>
      </c>
      <c r="AD7" s="267">
        <f>ProfundidadeTrechoLastroBrita</f>
        <v>1.3</v>
      </c>
      <c r="AE7" s="267">
        <f>IF(AC7&lt;&gt;Z7,deExtensãoTrecho,0)</f>
        <v>1472</v>
      </c>
      <c r="AF7" s="267">
        <f>IF(G7&gt;0,deExtensãoTrecho,0)</f>
        <v>1472</v>
      </c>
      <c r="AG7" s="268">
        <f>deDNTubulação</f>
        <v>200</v>
      </c>
      <c r="AH7" s="269">
        <f>IF(deTipoPavimento="MND",0,IF(deTipoPavimento="Aérea",0,VLOOKUP(DNTubulação,MatrizLarguraDeVala,2,FALSE)))</f>
        <v>0.55000000000000004</v>
      </c>
      <c r="AI7" s="267">
        <f>ExtensãoEnterradaTrecho*Largura</f>
        <v>809.6</v>
      </c>
      <c r="AJ7" s="267">
        <f>IF(ProfundidadeVala&gt;1.5,(1.5-EspessuraRetiradaPavimento),(ProfundidadeVala-EspessuraRetiradaPavimento))*ÁreaEscavaçãoValaSimples</f>
        <v>1012</v>
      </c>
      <c r="AK7" s="267">
        <f>IF(ProfundidadeVala&gt;1.5,IF(ProfundidadeVala&gt;3,1.5,ProfundidadeVala-1.5))*ÁreaEscavaçãoValaSimples</f>
        <v>0</v>
      </c>
      <c r="AL7" s="267">
        <f>IF(ProfundidadeVala&gt;3,IF(ProfundidadeVala&gt;4.5,1.5,ProfundidadeVala-3))*ÁreaEscavaçãoValaSimples</f>
        <v>0</v>
      </c>
      <c r="AM7" s="267">
        <f>IF(ProfundidadeVala&gt;4.5,IF(ProfundidadeVala&gt;6,1.5,ProfundidadeVala-4.5))*ÁreaEscavaçãoValaSimples</f>
        <v>0</v>
      </c>
      <c r="AN7" s="269">
        <f>ÁreaEscavaçãoValaSimples*(ProfundidadeVala-EspessuraRetiradaPavimento)</f>
        <v>1012</v>
      </c>
      <c r="AO7" s="267">
        <f>VolumeVala</f>
        <v>1012</v>
      </c>
      <c r="AP7" s="267">
        <f>IF(deTipoPavimento="Terra",(ExtensãoEnterradaTrecho)*(Largura+(2*SobreLarguraPrimário)),0)</f>
        <v>0</v>
      </c>
      <c r="AQ7" s="267">
        <f>IF(deTipoPavimento="Asfalto",(ExtensãoEnterradaTrecho)*(Largura+(2*SobreLarguraAsfáltica)),0)</f>
        <v>1104</v>
      </c>
      <c r="AR7" s="267">
        <f>VLOOKUP(deTipoPavimento,MatrizPavimento,4,FALSE)*ÁreaRetiradaAsfalto</f>
        <v>165.6</v>
      </c>
      <c r="AS7" s="267">
        <f>VLOOKUP(deTipoPavimento,MatrizPavimento,5,FALSE)*ÁreaRetiradaAsfalto</f>
        <v>220.8</v>
      </c>
      <c r="AT7" s="267">
        <f>VLOOKUP(deTipoPavimento,MatrizPavimento,6,FALSE)*ÁreaRetiradaAsfalto</f>
        <v>55.2</v>
      </c>
      <c r="AU7" s="267">
        <f>IF(deTipoPavimento="Grama",(ExtensãoEnterradaTrecho)*(Largura+(2*SobreLarguraGrama)),0)</f>
        <v>0</v>
      </c>
      <c r="AV7" s="267">
        <f>IF(deTipoPavimento="Sextavado",(ExtensãoEnterradaTrecho)*(Largura+(2*SobreLarguraSextavado)),0)</f>
        <v>0</v>
      </c>
      <c r="AW7" s="267">
        <f>VLOOKUP(deTipoPavimento,MatrizPavimento,4,FALSE)*ÁreaRetiradaSextavado</f>
        <v>0</v>
      </c>
      <c r="AX7" s="267">
        <f>VLOOKUP(deTipoPavimento,MatrizPavimento,5,FALSE)*ÁreaRetiradaSextavado</f>
        <v>0</v>
      </c>
      <c r="AY7" s="267">
        <f>IF(deTipoPavimento="Paralelo",(ExtensãoEnterradaTrecho)*(Largura+(2*SobreLarguraParalelo)),0)</f>
        <v>0</v>
      </c>
      <c r="AZ7" s="267">
        <f>VLOOKUP(deTipoPavimento,MatrizPavimento,4,FALSE)*ÁreaRetiradaParalelo</f>
        <v>0</v>
      </c>
      <c r="BA7" s="267">
        <f>VLOOKUP(deTipoPavimento,MatrizPavimento,5,FALSE)*ÁreaRetiradaParalelo</f>
        <v>0</v>
      </c>
      <c r="BB7" s="267">
        <f>IF(deTipoPavimento="Calçada",(ExtensãoEnterradaTrecho)*(Largura+(2*SobreLarguraCalçada)),0)</f>
        <v>0</v>
      </c>
      <c r="BC7" s="267">
        <f>VLOOKUP(deTipoPavimento,MatrizPavimento,4,FALSE)*ÁreaRetiradaCalçada</f>
        <v>0</v>
      </c>
      <c r="BD7" s="267">
        <f>VLOOKUP(deTipoPavimento,MatrizPavimento,5,FALSE)*ÁreaRetiradaCalçada</f>
        <v>0</v>
      </c>
      <c r="BE7" s="267">
        <f>VLOOKUP(deTipoPavimento,MatrizPavimento,6,FALSE)</f>
        <v>0.05</v>
      </c>
      <c r="BF7" s="267">
        <f>(ÁreaRetiradaAsfalto+ÁreaRetiradaSextavado+ÁreaRetiradaGrama+ÁreaRetiradaParalelo+ÁreaRetiradaCalçada)*EspessuraRetiradaPavimento</f>
        <v>55.2</v>
      </c>
      <c r="BG7" s="267">
        <f>VolumeBaseAsfalto+VolumeBaseSextavado+VolumeBaseParalelo+VolumeBaseCalçada</f>
        <v>165.6</v>
      </c>
      <c r="BH7" s="267">
        <f>VolumeSubBaseAsfalto+VolumeSubBaseSextavado+VolumeSubBaseParalelo+VolumeSubBaseCalçada</f>
        <v>220.8</v>
      </c>
      <c r="BI7" s="269">
        <f>(PI()*((DNTubulação/1000)^2)*ExtensãoEnterradaTrecho)/4</f>
        <v>46.244243860841756</v>
      </c>
      <c r="BJ7" s="267">
        <f>VolumeValade0a1.5</f>
        <v>1012</v>
      </c>
      <c r="BK7" s="267">
        <f>VolumeValade1.5a3</f>
        <v>0</v>
      </c>
      <c r="BL7" s="267">
        <f>VolumeValade3a4.5</f>
        <v>0</v>
      </c>
      <c r="BM7" s="267">
        <f>VolumeValade4.5a6</f>
        <v>0</v>
      </c>
      <c r="BN7" s="269">
        <f>VolumeEscavaçãode0a1.5*PercentualEscavaçãoManualCategoria1de0a1.5</f>
        <v>101.2</v>
      </c>
      <c r="BO7" s="269">
        <f>VolumeEscavaçãode1.5a3*PercentualEscavaçãoManualCategoria1de1.5a3</f>
        <v>0</v>
      </c>
      <c r="BP7" s="269">
        <f>VolumeEscavaçãode3a4.5*PercentualEscavaçãoManualCategoria1de3a4.5</f>
        <v>0</v>
      </c>
      <c r="BQ7" s="269">
        <f>VolumeEscavaçãode4.5a6*PercentualEscavaçãoManualCategoria1de4.5a6</f>
        <v>0</v>
      </c>
      <c r="BR7" s="267">
        <f>VolumeEscavaçãode0a1.5*PercentualEscavaçãoMecânicaCategoria1de0a1.5</f>
        <v>910.80000000000007</v>
      </c>
      <c r="BS7" s="267">
        <f>VolumeEscavaçãode1.5a3*PercentualEscavaçãoMecânicaCategoria1de1.5a3</f>
        <v>0</v>
      </c>
      <c r="BT7" s="267">
        <f>VolumeEscavaçãode3a4.5*PercentualEscavaçãoMecânicaCategoria1de3a4.5</f>
        <v>0</v>
      </c>
      <c r="BU7" s="267">
        <f>VolumeEscavaçãode4.5a6*PercentualEscavaçãoMecânicaCategoria1de4.5a6</f>
        <v>0</v>
      </c>
      <c r="BV7" s="269">
        <f>VolumeEscavaçãode0a1.5*PercentualEscavaçãoMecânicaCategoria2de0a1.5</f>
        <v>0</v>
      </c>
      <c r="BW7" s="269">
        <f>VolumeEscavaçãode1.5a3*PercentualEscavaçãoMecânicaCategoria2de1.5a3</f>
        <v>0</v>
      </c>
      <c r="BX7" s="269">
        <f>VolumeEscavaçãode3a4.5*PercentualEscavaçãoMecânicaCategoria2de3a4.5</f>
        <v>0</v>
      </c>
      <c r="BY7" s="269">
        <f>VolumeEscavaçãode4.5a6*PercentualEscavaçãoMecânicaCategoria2de4.5a6</f>
        <v>0</v>
      </c>
      <c r="BZ7" s="269">
        <f>VolumeEscavaçãode0a1.5*PercentualEscavaçãoMecânicaCategoria3de0a1.5</f>
        <v>0</v>
      </c>
      <c r="CA7" s="269">
        <f>VolumeEscavaçãode1.5a3*PercentualEscavaçãoMecânicaCategoria3de1.5a3</f>
        <v>0</v>
      </c>
      <c r="CB7" s="269">
        <f>VolumeEscavaçãode3a4.5*PercentualEscavaçãoMecânicaCategoria3de3a4.5</f>
        <v>0</v>
      </c>
      <c r="CC7" s="269">
        <f>VolumeEscavaçãode4.5a6*PercentualEscavaçãoMecânicaCategoria3de4.5a6</f>
        <v>0</v>
      </c>
      <c r="CD7" s="267">
        <f>VolumeEscavaçãoMecânicaCategoria1de0a1.5+VolumeEscavaçãoMecânicaCategoria1de1.5a3+VolumeEscavaçãoMecânicaCategoria1de3a4.5+VolumeEscavaçãoMecânicaCategoria1de4.5a6</f>
        <v>910.80000000000007</v>
      </c>
      <c r="CE7" s="269">
        <f>VolumeEscavaçãoMecânicaCategoria2de0a1.5+VolumeEscavaçãoMecânicaCategoria2de1.5a3+VolumeEscavaçãoMecânicaCategoria2de3a4.5+VolumeEscavaçãoMecânicaCategoria2de4.5a6</f>
        <v>0</v>
      </c>
      <c r="CF7" s="269">
        <f>VolumeEscavaçãoMecânicaCategoria3de0a1.5+VolumeEscavaçãoMecânicaCategoria3de1.5a3+VolumeEscavaçãoMecânicaCategoria3de3a4.5+VolumeEscavaçãoMecânicaCategoria3de4.5a6</f>
        <v>0</v>
      </c>
      <c r="CG7" s="269">
        <f>IF(deLençolRD="SEM LENÇOL",VolumeEscavaçãoManualCategoria1de0a1.5,0)</f>
        <v>101.2</v>
      </c>
      <c r="CH7" s="269">
        <f>IF(deLençolRD="SEM LENÇOL",VolumeEscavaçãoManualCategoria1de1.5a3,0)</f>
        <v>0</v>
      </c>
      <c r="CI7" s="269">
        <f>IF(deLençolRD="SEM LENÇOL",VolumeEscavaçãoManualCategoria1de3a4.5,0)</f>
        <v>0</v>
      </c>
      <c r="CJ7" s="269">
        <f>IF(deLençolRD="SEM LENÇOL",VolumeEscavaçãoManualCategoria1de4.5a6,0)</f>
        <v>0</v>
      </c>
      <c r="CK7" s="269">
        <f>IF(deLençolRD="SEM LENÇOL",VolumeEscavaçãoMecânicaCategoria1de0a1.5,0)</f>
        <v>910.80000000000007</v>
      </c>
      <c r="CL7" s="269">
        <f>IF(deLençolRD="SEM LENÇOL",VolumeEscavaçãoMecânicaCategoria1de1.5a3,0)</f>
        <v>0</v>
      </c>
      <c r="CM7" s="269">
        <f>IF(deLençolRD="SEM LENÇOL",VolumeEscavaçãoMecânicaCategoria1de3a4.5,0)</f>
        <v>0</v>
      </c>
      <c r="CN7" s="269">
        <f>IF(deLençolRD="SEM LENÇOL",VolumeEscavaçãoMecânicaCategoria1de4.5a6,0)</f>
        <v>0</v>
      </c>
      <c r="CO7" s="269">
        <f>IF(deLençolRD="SEM LENÇOL",VolumeEscavaçãoMecânicaCategoria2de0a1.5,0)</f>
        <v>0</v>
      </c>
      <c r="CP7" s="269">
        <f>IF(deLençolRD="SEM LENÇOL",VolumeEscavaçãoMecânicaCategoria2de1.5a3,0)</f>
        <v>0</v>
      </c>
      <c r="CQ7" s="269">
        <f>IF(deLençolRD="SEM LENÇOL",VolumeEscavaçãoMecânicaCategoria2de3a4.5,0)</f>
        <v>0</v>
      </c>
      <c r="CR7" s="269">
        <f>IF(deLençolRD="SEM LENÇOL",VolumeEscavaçãoMecânicaCategoria2de4.5a6,0)</f>
        <v>0</v>
      </c>
      <c r="CS7" s="269">
        <f>IF(deLençolRD="SEM LENÇOL",VolumeEscavaçãoMecânicaCategoria3de0a1.5,0)</f>
        <v>0</v>
      </c>
      <c r="CT7" s="269">
        <f>IF(deLençolRD="SEM LENÇOL",VolumeEscavaçãoMecânicaCategoria3de1.5a3,0)</f>
        <v>0</v>
      </c>
      <c r="CU7" s="269">
        <f>IF(deLençolRD="SEM LENÇOL",VolumeEscavaçãoMecânicaCategoria3de3a4.5,0)</f>
        <v>0</v>
      </c>
      <c r="CV7" s="269">
        <f>IF(deLençolRD="SEM LENÇOL",VolumeEscavaçãoMecânicaCategoria3de4.5a6,0)</f>
        <v>0</v>
      </c>
      <c r="CW7" s="269">
        <f>IF(deLençolRD="COM LENÇOL",VolumeEscavaçãoManualCategoria1de0a1.5,0)</f>
        <v>0</v>
      </c>
      <c r="CX7" s="269">
        <f>IF(deLençolRD="COM LENÇOL",VolumeEscavaçãoManualCategoria1de1.5a3,0)</f>
        <v>0</v>
      </c>
      <c r="CY7" s="269">
        <f>IF(deLençolRD="COM LENÇOL",VolumeEscavaçãoManualCategoria1de3a4.5,0)</f>
        <v>0</v>
      </c>
      <c r="CZ7" s="269">
        <f>IF(deLençolRD="COM LENÇOL",VolumeEscavaçãoManualCategoria1de4.5a6,0)</f>
        <v>0</v>
      </c>
      <c r="DA7" s="269">
        <f>IF(deLençolRD="COM LENÇOL",VolumeEscavaçãoMecânicaCategoria1de0a1.5,0)</f>
        <v>0</v>
      </c>
      <c r="DB7" s="269">
        <f>IF(deLençolRD="COM LENÇOL",VolumeEscavaçãoMecânicaCategoria1de1.5a3,0)</f>
        <v>0</v>
      </c>
      <c r="DC7" s="269">
        <f>IF(deLençolRD="COM LENÇOL",VolumeEscavaçãoMecânicaCategoria1de3a4.5,0)</f>
        <v>0</v>
      </c>
      <c r="DD7" s="269">
        <f>IF(deLençolRD="COM LENÇOL",VolumeEscavaçãoMecânicaCategoria1de4.5a6,0)</f>
        <v>0</v>
      </c>
      <c r="DE7" s="269">
        <f>IF(deLençolRD="COM LENÇOL",VolumeEscavaçãoMecânicaCategoria2de0a1.5,0)</f>
        <v>0</v>
      </c>
      <c r="DF7" s="269">
        <f>IF(deLençolRD="COM LENÇOL",VolumeEscavaçãoMecânicaCategoria2de1.5a3,0)</f>
        <v>0</v>
      </c>
      <c r="DG7" s="269">
        <f>IF(deLençolRD="COM LENÇOL",VolumeEscavaçãoMecânicaCategoria2de3a4.5,0)</f>
        <v>0</v>
      </c>
      <c r="DH7" s="269">
        <f>IF(deLençolRD="COM LENÇOL",VolumeEscavaçãoMecânicaCategoria2de4.5a6,0)</f>
        <v>0</v>
      </c>
      <c r="DI7" s="269">
        <f>IF(deLençolRD="COM LENÇOL",VolumeEscavaçãoMecânicaCategoria3de0a1.5,0)</f>
        <v>0</v>
      </c>
      <c r="DJ7" s="269">
        <f>IF(deLençolRD="COM LENÇOL",VolumeEscavaçãoMecânicaCategoria3de1.5a3,0)</f>
        <v>0</v>
      </c>
      <c r="DK7" s="269">
        <f>IF(deLençolRD="COM LENÇOL",VolumeEscavaçãoMecânicaCategoria3de3a4.5,0)</f>
        <v>0</v>
      </c>
      <c r="DL7" s="269">
        <f>IF(deLençolRD="COM LENÇOL",VolumeEscavaçãoMecânicaCategoria3de4.5a6,0)</f>
        <v>0</v>
      </c>
      <c r="DM7" s="269">
        <f>Largura*ExtensãoEnterradaTrecho</f>
        <v>809.6</v>
      </c>
      <c r="DN7" s="267">
        <f>hLastroBrita*ÁreaEscavaçãoValaSimples</f>
        <v>0</v>
      </c>
      <c r="DO7" s="267">
        <f>IF(deMaterialTubulação&lt;&gt;"FD",(hRecobrimentoAreia+DNTubulação/1000)*ÁreaEscavaçãoValaSimples-VolumeTubulação,0)</f>
        <v>0</v>
      </c>
      <c r="DP7" s="269">
        <f>VolumeTotalEscavação-LastroBrita-EnvoltóriaAreia-VolumeTubulação-VolumeBasePavimento-VolumeSubBasePavimento</f>
        <v>579.3557561391583</v>
      </c>
      <c r="DQ7" s="267">
        <f>VolumeReaterro*PercentagemReaproveitamento</f>
        <v>579.3557561391583</v>
      </c>
      <c r="DR7" s="267">
        <f>VolumeReaterro*PercentagemSolodeJazida</f>
        <v>0</v>
      </c>
      <c r="DS7" s="267">
        <f>LastroBrita+EnvoltóriaAreia</f>
        <v>0</v>
      </c>
      <c r="DT7" s="267">
        <f>VolumeReaterro</f>
        <v>579.3557561391583</v>
      </c>
      <c r="DU7" s="267">
        <f>LastroBrita+EnvoltóriaAreia+VolumeTubulação+VolumeBasePavimento+VolumeSubBasePavimento+VolumeSoloJazida</f>
        <v>432.64424386084175</v>
      </c>
      <c r="DV7" s="269">
        <f>VolumeEscavaçãoCategoria3</f>
        <v>0</v>
      </c>
      <c r="DW7" s="267">
        <f>(ÁreaRetiradaAsfalto+ÁreaRetiradaCalçada+ÁreaRetiradaSextavado+ÁreaRetiradaParalelo)*EspessuraRetiradaPavimento</f>
        <v>55.2</v>
      </c>
      <c r="DX7" s="269">
        <f>BotaForaSoloCategorias1e2*(100%+PercentualEmpolamentoCategorias1e2)</f>
        <v>540.80530482605218</v>
      </c>
      <c r="DY7" s="269">
        <f>BotaForaRochaCategoria3*(100%+PercentualEmpolamentoCategoria3)</f>
        <v>0</v>
      </c>
      <c r="DZ7" s="269">
        <f>BotaForaPavimentos*(100%+PercentualEmpolamentoPavimentos)</f>
        <v>71.760000000000005</v>
      </c>
      <c r="EA7" s="267">
        <f>CargaDescargaCategorias1e2+CargaDescargaCategoria3+CargaDescargaPavimentos</f>
        <v>612.56530482605217</v>
      </c>
      <c r="EB7" s="269">
        <f>CargaDescargaCategorias1e2*DistânciaBotaForaCategorias1e2</f>
        <v>9896.7370783167553</v>
      </c>
      <c r="EC7" s="269">
        <f>VolumeSoloJazida*DistânciaObra</f>
        <v>0</v>
      </c>
      <c r="ED7" s="269">
        <f>CargaDescargaCategoria3*DistânciaBotaForaCategoria3</f>
        <v>0</v>
      </c>
      <c r="EE7" s="269">
        <f>CargaDescargaPavimentos*DistânciaBotaForaPavimentos</f>
        <v>1313.2080000000001</v>
      </c>
      <c r="EF7" s="267">
        <f>TransporteCategorias1e2+TransporteCategoria3+TransportePavimentos</f>
        <v>11209.945078316756</v>
      </c>
      <c r="EG7" s="269">
        <f>IF(deTipoEscoramento="PONTALETE",2*ProfundidadeVala*ExtensãoEnterradaTrecho,0)</f>
        <v>3827.2000000000003</v>
      </c>
      <c r="EH7" s="269">
        <f>IF(deTipoEscoramento="DESCONTÍNUO",2*ProfundidadeVala*ExtensãoEnterradaTrecho,0)</f>
        <v>0</v>
      </c>
      <c r="EI7" s="269">
        <f>IF(deTipoEscoramento="CONTÍNUO",2*ProfundidadeVala*ExtensãoEnterradaTrecho,0)</f>
        <v>0</v>
      </c>
      <c r="EJ7" s="269">
        <f>IF(deTipoEscoramento="ESPECIAL",2*ProfundidadeVala*ExtensãoEnterradaTrecho,0)</f>
        <v>0</v>
      </c>
      <c r="EK7" s="269">
        <f>IF(deTipoEscoramento="METÁLICO-MADEIRA",2*ProfundidadeVala*ExtensãoEnterradaTrecho,0)</f>
        <v>0</v>
      </c>
      <c r="EL7" s="267">
        <f>VLOOKUP(DNTubulação,MatrizCurva11,6,FALSE)*deCurva11</f>
        <v>4.5</v>
      </c>
      <c r="EM7" s="267">
        <f>VLOOKUP(DNTubulação,MatrizCurva22,6,FALSE)*deCurva22</f>
        <v>2.7</v>
      </c>
      <c r="EN7" s="267">
        <f>VLOOKUP(DNTubulação,MatrizCurva45,6,FALSE)*deCurva45</f>
        <v>6.3</v>
      </c>
      <c r="EO7" s="267">
        <f>VLOOKUP(DNTubulação,MatrizCurva90,6,FALSE)*deCurva90</f>
        <v>0</v>
      </c>
      <c r="EP7" s="267">
        <f>VLOOKUP(DNTubulação,MatrizTeCap,6,FALSE)*deTeCap</f>
        <v>0</v>
      </c>
      <c r="EQ7" s="267">
        <f>FormaCurva11+FormaCurva22+FormaCurva45+FormaCurva90+FormaTêCap</f>
        <v>13.5</v>
      </c>
      <c r="ER7" s="267">
        <f>VLOOKUP(DNTubulação,MatrizCurva11,5,FALSE)*deCurva11</f>
        <v>0.55625000000000002</v>
      </c>
      <c r="ES7" s="267">
        <f>VLOOKUP(DNTubulação,MatrizCurva22,5,FALSE)*deCurva22</f>
        <v>0.33374999999999999</v>
      </c>
      <c r="ET7" s="267">
        <f>VLOOKUP(DNTubulação,MatrizCurva45,5,FALSE)*deCurva45</f>
        <v>0.77875000000000005</v>
      </c>
      <c r="EU7" s="267">
        <f>VLOOKUP(DNTubulação,MatrizCurva90,5,FALSE)*deCurva90</f>
        <v>0</v>
      </c>
      <c r="EV7" s="267">
        <f>VLOOKUP(DNTubulação,MatrizTeCap,5,FALSE)*deTeCap</f>
        <v>0</v>
      </c>
      <c r="EW7" s="267">
        <f>ConcretoCurva11+ConcretoCurva22+ConcretoCurva45+ConcretoCurva90+ConcretoTeCap</f>
        <v>1.6687500000000002</v>
      </c>
      <c r="EX7" s="267">
        <f>VLOOKUP(DNTubulação,MatrizCurva11,7,FALSE)*deCurva11</f>
        <v>6.8750000000000006E-2</v>
      </c>
      <c r="EY7" s="267">
        <f>VLOOKUP(DNTubulação,MatrizCurva22,7,FALSE)*deCurva22</f>
        <v>4.1250000000000009E-2</v>
      </c>
      <c r="EZ7" s="267">
        <f>VLOOKUP(DNTubulação,MatrizCurva45,7,FALSE)*deCurva45</f>
        <v>9.6250000000000016E-2</v>
      </c>
      <c r="FA7" s="267">
        <f>VLOOKUP(DNTubulação,MatrizCurva90,7,FALSE)*deCurva90</f>
        <v>0</v>
      </c>
      <c r="FB7" s="267">
        <f>VLOOKUP(DNTubulação,MatrizTeCap,7,FALSE)*deTeCap</f>
        <v>0</v>
      </c>
      <c r="FC7" s="267">
        <f>LastroConcretoCurva11+LastroConcretoCurva22+LastroConcretoCurva45+LastroConcretoCurva90+LastroConcretoTeCap</f>
        <v>0.20625000000000004</v>
      </c>
      <c r="FD7" s="267">
        <f>VLOOKUP(DNTubulação,MatrizCurva11,8,FALSE)*deCurva11</f>
        <v>0.13750000000000001</v>
      </c>
      <c r="FE7" s="267">
        <f>VLOOKUP(DNTubulação,MatrizCurva22,8,FALSE)*deCurva22</f>
        <v>8.2500000000000018E-2</v>
      </c>
      <c r="FF7" s="267">
        <f>VLOOKUP(DNTubulação,MatrizCurva45,8,FALSE)*deCurva45</f>
        <v>0.19250000000000003</v>
      </c>
      <c r="FG7" s="267">
        <f>VLOOKUP(DNTubulação,MatrizCurva90,8,FALSE)*deCurva90</f>
        <v>0</v>
      </c>
      <c r="FH7" s="267">
        <f>VLOOKUP(DNTubulação,MatrizTeCap,8,FALSE)*deTeCap</f>
        <v>0</v>
      </c>
      <c r="FI7" s="267">
        <f>LastroBritaCurva11+LastroBritaCurva22+LastroBritaCurva45+LastroBritaCurva90+LastroBritaTeCap</f>
        <v>0.41250000000000009</v>
      </c>
      <c r="FJ7" s="267">
        <f>VLOOKUP(DNTubulação,MatrizCurva11,9,FALSE)*deCurva11</f>
        <v>0.27500000000000002</v>
      </c>
      <c r="FK7" s="267">
        <f>VLOOKUP(DNTubulação,MatrizCurva22,9,FALSE)*deCurva22</f>
        <v>0.16500000000000004</v>
      </c>
      <c r="FL7" s="267">
        <f>VLOOKUP(DNTubulação,MatrizCurva45,9,FALSE)*deCurva45</f>
        <v>0.38500000000000006</v>
      </c>
      <c r="FM7" s="267">
        <f>VLOOKUP(DNTubulação,MatrizCurva90,9,FALSE)*deCurva90</f>
        <v>0</v>
      </c>
      <c r="FN7" s="267">
        <f>VLOOKUP(DNTubulação,MatrizTeCap,9,FALSE)*deTeCap</f>
        <v>0</v>
      </c>
      <c r="FO7" s="267">
        <f>LastroSoloCimentoCurva11+LastroSoloCimentoCurva22+LastroSoloCimentoCurva45+LastroSoloCimentoCurva90+LastroSoloCimentoTeCap</f>
        <v>0.82500000000000018</v>
      </c>
      <c r="FP7" s="267">
        <f>VLOOKUP(DNTubulação,MatrizCurva11,10,FALSE)*deCurva11</f>
        <v>37.337499999999999</v>
      </c>
      <c r="FQ7" s="267">
        <f>VLOOKUP(DNTubulação,MatrizCurva22,10,FALSE)*deCurva22</f>
        <v>22.4025</v>
      </c>
      <c r="FR7" s="267">
        <f>VLOOKUP(DNTubulação,MatrizCurva45,10,FALSE)*deCurva45</f>
        <v>52.272500000000001</v>
      </c>
      <c r="FS7" s="267">
        <f>VLOOKUP(DNTubulação,MatrizCurva90,10,FALSE)*deCurva90</f>
        <v>0</v>
      </c>
      <c r="FT7" s="267">
        <f>VLOOKUP(DNTubulação,MatrizTeCap,10,FALSE)*deTeCap</f>
        <v>0</v>
      </c>
      <c r="FU7" s="267">
        <f>AçoCurva11+AçoCurva22+AçoCurva45+AçoCurva90+AçoTeCap</f>
        <v>112.01249999999999</v>
      </c>
      <c r="FV7" s="267">
        <f>IF(DNTubulação=75,deDescarga,0)</f>
        <v>0</v>
      </c>
      <c r="FW7" s="267">
        <f>IF(DNTubulação&gt;=100,deDescarga,0)</f>
        <v>3</v>
      </c>
      <c r="FX7" s="267">
        <f>IF(deMaterialTubulação="PVC PBA",ROUNDUP(IF(DNTubulação=75,ProfundidadeGIMédia+0.4+0.2,IF(DNTubulação=100,ProfundidadeGIMédia+0.59+0.2,0))/0.5,0)*deDescarga,0)</f>
        <v>0</v>
      </c>
      <c r="FY7" s="267">
        <f>VLOOKUP(DNTubulação,MatrizDescarga,6,FALSE)*(QuantDescargaCircular+QuantDescarga190x190)</f>
        <v>5.5498904975296135</v>
      </c>
      <c r="FZ7" s="267">
        <f>VLOOKUP(DNTubulação,MatrizDescarga,7,FALSE)*(QuantDescargaCircular+QuantDescarga190x190)</f>
        <v>30.555730016469244</v>
      </c>
      <c r="GA7" s="267">
        <f>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33.048000000000002</v>
      </c>
      <c r="GB7" s="267">
        <f>VLOOKUP(DNTubulação,MatrizDescarga,8,FALSE)*(QuantDescargaCircular+QuantDescarga190x190)</f>
        <v>0.79349999999999987</v>
      </c>
      <c r="GC7" s="267">
        <f>VLOOKUP(DNTubulação,MatrizDescarga,9,FALSE)*(QuantDescargaCircular+QuantDescarga190x190)</f>
        <v>3.1739999999999995</v>
      </c>
      <c r="GD7" s="267">
        <f>VLOOKUP(DNTubulação,MatrizDescargaArmadura,2,FALSE)*(QuantDescargaCircular+QuantDescarga190x190)</f>
        <v>63</v>
      </c>
      <c r="GE7" s="267">
        <f>VLOOKUP(DNTubulação,MatrizDescargaArmadura,3,FALSE)*(QuantDescargaCircular+QuantDescarga190x190)</f>
        <v>219</v>
      </c>
      <c r="GF7" s="267">
        <f>VLOOKUP(DNTubulação,MatrizDescargaArmadura,4,FALSE)*(QuantDescargaCircular+QuantDescarga190x190)</f>
        <v>345</v>
      </c>
      <c r="GG7" s="267">
        <f>VLOOKUP(DNTubulação,MatrizDescargaArmadura,5,FALSE)*(QuantDescargaCircular+QuantDescarga190x190)</f>
        <v>57</v>
      </c>
      <c r="GH7" s="267">
        <f>deHidrante</f>
        <v>2</v>
      </c>
      <c r="GI7" s="267">
        <f>VLOOKUP(DNTubulação,MatrizHidrante,6,FALSE)*QuantHidrante</f>
        <v>2.9971526644707676</v>
      </c>
      <c r="GJ7" s="267">
        <f>VLOOKUP(DNTubulação,MatrizHidrante,7,FALSE)*QuantHidrante</f>
        <v>15.488982236861549</v>
      </c>
      <c r="GK7" s="267">
        <f>VLOOKUP(DNTubulação,MatrizHidrante,10,FALSE)*QuantHidrante*1.2</f>
        <v>14.879999999999999</v>
      </c>
      <c r="GL7" s="267">
        <f>VLOOKUP(DNTubulação,MatrizHidrante,8,FALSE)*QuantHidrante</f>
        <v>0.45</v>
      </c>
      <c r="GM7" s="267">
        <f>VLOOKUP(DNTubulação,MatrizHidrante,9,FALSE)*QuantHidrante</f>
        <v>0</v>
      </c>
      <c r="GN7" s="267">
        <f>VLOOKUP(DNTubulação,MatrizHidranteArmadura,2,FALSE)*QuantHidrante</f>
        <v>20</v>
      </c>
      <c r="GO7" s="267">
        <f>VLOOKUP(DNTubulação,MatrizHidranteArmadura,3,FALSE)*QuantHidrante</f>
        <v>158</v>
      </c>
      <c r="GP7" s="267">
        <f>VLOOKUP(DNTubulação,MatrizHidranteArmadura,4,FALSE)*QuantHidrante</f>
        <v>194</v>
      </c>
      <c r="GQ7" s="267">
        <f>VLOOKUP(DNTubulação,MatrizHidranteArmadura,5,FALSE)*QuantHidrante</f>
        <v>30</v>
      </c>
      <c r="GR7" s="267">
        <f>IF(deDNRedeRegistro&lt;=150,deRegistro,0)</f>
        <v>0</v>
      </c>
      <c r="GS7" s="267">
        <f>IF(deDNRedeRegistro&gt;150,deRegistro,0)</f>
        <v>0</v>
      </c>
      <c r="GT7" s="267">
        <f>IF(deDNRedeRegistro&gt;0,VLOOKUP(deDNRedeRegistro,MatrizRegistro,6,FALSE)*(QuantRegistroMaior+QuantRegistroMenor),0)</f>
        <v>0</v>
      </c>
      <c r="GU7" s="267">
        <f>IF(deDNRedeRegistro&gt;0,VLOOKUP(deDNRedeRegistro,MatrizRegistro,7,FALSE)*(QuantRegistroMaior+QuantRegistroMenor),0)</f>
        <v>0</v>
      </c>
      <c r="GV7" s="267">
        <f>IF(deDNRedeRegistro&gt;0,VLOOKUP(deDNRedeRegistro,MatrizRegistro,10,FALSE)*(QuantRegistroMaior+QuantRegistroMenor)*(ProfundidadeGIMédia+0.2-0.15),0)</f>
        <v>0</v>
      </c>
      <c r="GW7" s="267">
        <f>IF(deDNRedeRegistro&gt;0,VLOOKUP(deDNRedeRegistro,MatrizRegistro,8,FALSE)*(QuantRegistroMaior+QuantRegistroMenor),0)</f>
        <v>0</v>
      </c>
      <c r="GX7" s="267">
        <f>IF(deDNRedeRegistro&gt;0,VLOOKUP(deDNRedeRegistro,MatrizRegistro,9,FALSE)*(QuantRegistroMaior+QuantRegistroMenor),0)</f>
        <v>0</v>
      </c>
      <c r="GY7" s="267">
        <f>IF(deDNRedeRegistro&gt;0,VLOOKUP(deDNRedeRegistro,MatrizRegistroArmadura,2,FALSE)*(QuantRegistroMaior+QuantRegistroMenor),0)</f>
        <v>0</v>
      </c>
      <c r="GZ7" s="267">
        <f>IF(deDNRedeRegistro&gt;0,VLOOKUP(deDNRedeRegistro,MatrizRegistroArmadura,3,FALSE)*(QuantRegistroMaior+QuantRegistroMenor),0)</f>
        <v>0</v>
      </c>
      <c r="HA7" s="267">
        <f>IF(deDNRedeRegistro&gt;0,VLOOKUP(deDNRedeRegistro,MatrizRegistroArmadura,4,FALSE)*(QuantRegistroMaior+QuantRegistroMenor),0)</f>
        <v>0</v>
      </c>
      <c r="HB7" s="267">
        <f>IF(deDNRedeRegistro&gt;0,VLOOKUP(deDNRedeRegistro,MatrizRegistroArmadura,5,FALSE)*(QuantRegistroMaior+QuantRegistroMenor),0)</f>
        <v>0</v>
      </c>
      <c r="HC7" s="267">
        <f>IF(DNTubulação&lt;=100,deVentosa,0)</f>
        <v>0</v>
      </c>
      <c r="HD7" s="267">
        <f>IF(DNTubulação&gt;100,deVentosa,0)</f>
        <v>1</v>
      </c>
      <c r="HE7" s="267">
        <f>VLOOKUP(DNTubulação,MatrizVentosa,6,FALSE)*(QuantVentosaMaior+QuantVentosaMenor)</f>
        <v>1.8499634991765377</v>
      </c>
      <c r="HF7" s="267">
        <f>VLOOKUP(DNTubulação,MatrizVentosa,7,FALSE)*(QuantVentosaMaior+QuantVentosaMenor)</f>
        <v>10.185243338823081</v>
      </c>
      <c r="HG7" s="267">
        <f>VLOOKUP(DNTubulação,MatrizVentosa,10,FALSE)*(QuantVentosaMaior+QuantVentosaMenor)*IF(DNTubulação&gt;=100,(ProfundidadeGIMédia+0.2-0.15),(ProfundidadeGIMédia+0.1-0.15))</f>
        <v>8.5</v>
      </c>
      <c r="HH7" s="267">
        <f>VLOOKUP(DNTubulação,MatrizVentosa,8,FALSE)*(QuantVentosaMaior+QuantVentosaMenor)</f>
        <v>0.26449999999999996</v>
      </c>
      <c r="HI7" s="267">
        <f>VLOOKUP(DNTubulação,MatrizVentosa,9,FALSE)*(QuantVentosaMaior+QuantVentosaMenor)</f>
        <v>1.0579999999999998</v>
      </c>
      <c r="HJ7" s="267">
        <f>VLOOKUP(DNTubulação,MatrizVentosaArmadura,2,FALSE)*(QuantVentosaMaior+QuantVentosaMenor)</f>
        <v>21</v>
      </c>
      <c r="HK7" s="267">
        <f>VLOOKUP(DNTubulação,MatrizVentosaArmadura,3,FALSE)*(QuantVentosaMaior+QuantVentosaMenor)</f>
        <v>73</v>
      </c>
      <c r="HL7" s="267">
        <f>VLOOKUP(DNTubulação,MatrizVentosaArmadura,4,FALSE)*(QuantVentosaMaior+QuantVentosaMenor)</f>
        <v>115</v>
      </c>
      <c r="HM7" s="267">
        <f>VLOOKUP(DNTubulação,MatrizVentosaArmadura,5,FALSE)*(QuantVentosaMaior+QuantVentosaMenor)</f>
        <v>19</v>
      </c>
      <c r="HN7" s="267">
        <f>deVRP</f>
        <v>0</v>
      </c>
      <c r="HO7" s="267">
        <f>VLOOKUP(DNTubulação,MatrizVRP,6,FALSE)*QuantVRP</f>
        <v>0</v>
      </c>
      <c r="HP7" s="267">
        <f>VLOOKUP(DNTubulação,MatrizVRP,7,FALSE)*QuantVRP</f>
        <v>0</v>
      </c>
      <c r="HQ7" s="267">
        <f>VLOOKUP(DNTubulação,MatrizVRP,10,FALSE)*QuantVRP*(ProfundidadeGIMédia+0.95-0.15)</f>
        <v>0</v>
      </c>
      <c r="HR7" s="267">
        <f>VLOOKUP(DNTubulação,MatrizVRP,8,FALSE)*QuantVRP</f>
        <v>0</v>
      </c>
      <c r="HS7" s="267">
        <f>VLOOKUP(DNTubulação,MatrizVRP,9,FALSE)*QuantVRP</f>
        <v>0</v>
      </c>
      <c r="HT7" s="267">
        <f>VLOOKUP(DNTubulação,MatrizVRPArmadura,2,FALSE)*QuantVRP</f>
        <v>0</v>
      </c>
      <c r="HU7" s="267">
        <f>VLOOKUP(DNTubulação,MatrizVRPArmadura,3,FALSE)*QuantVRP</f>
        <v>0</v>
      </c>
      <c r="HV7" s="267">
        <f>VLOOKUP(DNTubulação,MatrizVRPArmadura,4,FALSE)*QuantVRP</f>
        <v>0</v>
      </c>
      <c r="HW7" s="267">
        <f>VLOOKUP(DNTubulação,MatrizVRPArmadura,5,FALSE)*QuantVRP</f>
        <v>0</v>
      </c>
      <c r="HX7" s="267">
        <f>ExtensãoEnterradaTrecho*2</f>
        <v>2944</v>
      </c>
      <c r="HY7" s="267">
        <f>HZ7</f>
        <v>168.22857142857143</v>
      </c>
      <c r="HZ7" s="267">
        <f>ExtensãoEnterradaTrecho/VLOOKUP(DNTubulação,MatrizProdutividade,2,0)*8</f>
        <v>168.22857142857143</v>
      </c>
      <c r="ID7" s="272"/>
      <c r="IE7" s="272"/>
    </row>
    <row r="8" spans="1:239" s="271" customFormat="1" ht="12.75" customHeight="1" outlineLevel="1">
      <c r="B8" s="307">
        <v>1</v>
      </c>
      <c r="C8" s="259" t="s">
        <v>36199</v>
      </c>
      <c r="D8" s="260">
        <v>1751</v>
      </c>
      <c r="E8" s="298">
        <f>E7+D8</f>
        <v>5646</v>
      </c>
      <c r="F8" s="429" t="s">
        <v>37545</v>
      </c>
      <c r="G8" s="261">
        <f>U8/1000+1</f>
        <v>1.1499999999999999</v>
      </c>
      <c r="H8" s="261">
        <f>G8</f>
        <v>1.1499999999999999</v>
      </c>
      <c r="I8" s="262" t="str">
        <f>IF(deLençolRD="COM LENÇOL",IF(ProfundidadeVala&lt;=4,"CONTÍNUO",IF(ProfundidadeVala&lt;=6,"ESPECIAL","METÁLICO-MADEIRA")),IF(ProfundidadeVala&lt;=1.25,"SEM ESCORAMENTO",IF(ProfundidadeVala&lt;=2,"PONTALETE",IF(ProfundidadeVala&lt;=3,"DESCONTÍNUO",IF(ProfundidadeVala&lt;=4,"CONTÍNUO","ESPECIAL")))))</f>
        <v>SEM ESCORAMENTO</v>
      </c>
      <c r="J8" s="263">
        <v>3</v>
      </c>
      <c r="K8" s="263">
        <v>3</v>
      </c>
      <c r="L8" s="263">
        <v>1</v>
      </c>
      <c r="M8" s="263">
        <v>3</v>
      </c>
      <c r="N8" s="263">
        <v>150</v>
      </c>
      <c r="O8" s="263"/>
      <c r="P8" s="263">
        <f>1+3</f>
        <v>4</v>
      </c>
      <c r="Q8" s="263">
        <v>5</v>
      </c>
      <c r="R8" s="263">
        <v>7</v>
      </c>
      <c r="S8" s="263"/>
      <c r="T8" s="263">
        <v>5</v>
      </c>
      <c r="U8" s="263">
        <v>150</v>
      </c>
      <c r="V8" s="263" t="s">
        <v>35870</v>
      </c>
      <c r="W8" s="264" t="str">
        <f>IF(ProfundidadeVala&lt;VLOOKUP(B8,MatrizLençol,2,FALSE),"SEM LENÇOL","COM LENÇOL")</f>
        <v>SEM LENÇOL</v>
      </c>
      <c r="X8" s="297" t="s">
        <v>12338</v>
      </c>
      <c r="Y8" s="265"/>
      <c r="Z8" s="266">
        <f>deProfundidadeGIMontante</f>
        <v>1.1499999999999999</v>
      </c>
      <c r="AA8" s="267">
        <f>deProfundidadeGIJusante</f>
        <v>1.1499999999999999</v>
      </c>
      <c r="AB8" s="267">
        <f>(ProfundidadeGIMontante+ProfundidadeGIJusante)/2</f>
        <v>1.1499999999999999</v>
      </c>
      <c r="AC8" s="267">
        <f>ProfundidadeGIMédia+hLastroBrita+hRecobrimentoAreia/2</f>
        <v>1.25</v>
      </c>
      <c r="AD8" s="267">
        <f>ProfundidadeTrechoLastroBrita</f>
        <v>1.25</v>
      </c>
      <c r="AE8" s="267">
        <f>IF(AC8&lt;&gt;Z8,deExtensãoTrecho,0)</f>
        <v>1751</v>
      </c>
      <c r="AF8" s="267">
        <f>IF(G8&gt;0,deExtensãoTrecho,0)</f>
        <v>1751</v>
      </c>
      <c r="AG8" s="268">
        <f>deDNTubulação</f>
        <v>150</v>
      </c>
      <c r="AH8" s="269">
        <f>IF(deTipoPavimento="MND",0,IF(deTipoPavimento="Aérea",0,VLOOKUP(DNTubulação,MatrizLarguraDeVala,2,FALSE)))</f>
        <v>0.5</v>
      </c>
      <c r="AI8" s="267">
        <f>ExtensãoEnterradaTrecho*Largura</f>
        <v>875.5</v>
      </c>
      <c r="AJ8" s="267">
        <f>IF(ProfundidadeVala&gt;1.5,(1.5-EspessuraRetiradaPavimento),(ProfundidadeVala-EspessuraRetiradaPavimento))*ÁreaEscavaçãoValaSimples</f>
        <v>1050.5999999999999</v>
      </c>
      <c r="AK8" s="267">
        <f>IF(ProfundidadeVala&gt;1.5,IF(ProfundidadeVala&gt;3,1.5,ProfundidadeVala-1.5))*ÁreaEscavaçãoValaSimples</f>
        <v>0</v>
      </c>
      <c r="AL8" s="267">
        <f>IF(ProfundidadeVala&gt;3,IF(ProfundidadeVala&gt;4.5,1.5,ProfundidadeVala-3))*ÁreaEscavaçãoValaSimples</f>
        <v>0</v>
      </c>
      <c r="AM8" s="267">
        <f>IF(ProfundidadeVala&gt;4.5,IF(ProfundidadeVala&gt;6,1.5,ProfundidadeVala-4.5))*ÁreaEscavaçãoValaSimples</f>
        <v>0</v>
      </c>
      <c r="AN8" s="269">
        <f>ÁreaEscavaçãoValaSimples*(ProfundidadeVala-EspessuraRetiradaPavimento)</f>
        <v>1050.5999999999999</v>
      </c>
      <c r="AO8" s="267">
        <f>VolumeVala</f>
        <v>1050.5999999999999</v>
      </c>
      <c r="AP8" s="267">
        <f>IF(deTipoPavimento="Terra",(ExtensãoEnterradaTrecho)*(Largura+(2*SobreLarguraPrimário)),0)</f>
        <v>0</v>
      </c>
      <c r="AQ8" s="267">
        <f>IF(deTipoPavimento="Asfalto",(ExtensãoEnterradaTrecho)*(Largura+(2*SobreLarguraAsfáltica)),0)</f>
        <v>1225.6999999999998</v>
      </c>
      <c r="AR8" s="267">
        <f>VLOOKUP(deTipoPavimento,MatrizPavimento,4,FALSE)*ÁreaRetiradaAsfalto</f>
        <v>183.85499999999996</v>
      </c>
      <c r="AS8" s="267">
        <f>VLOOKUP(deTipoPavimento,MatrizPavimento,5,FALSE)*ÁreaRetiradaAsfalto</f>
        <v>245.14</v>
      </c>
      <c r="AT8" s="267">
        <f>VLOOKUP(deTipoPavimento,MatrizPavimento,6,FALSE)*ÁreaRetiradaAsfalto</f>
        <v>61.284999999999997</v>
      </c>
      <c r="AU8" s="267">
        <f>IF(deTipoPavimento="Grama",(ExtensãoEnterradaTrecho)*(Largura+(2*SobreLarguraGrama)),0)</f>
        <v>0</v>
      </c>
      <c r="AV8" s="267">
        <f>IF(deTipoPavimento="Sextavado",(ExtensãoEnterradaTrecho)*(Largura+(2*SobreLarguraSextavado)),0)</f>
        <v>0</v>
      </c>
      <c r="AW8" s="267">
        <f>VLOOKUP(deTipoPavimento,MatrizPavimento,4,FALSE)*ÁreaRetiradaSextavado</f>
        <v>0</v>
      </c>
      <c r="AX8" s="267">
        <f>VLOOKUP(deTipoPavimento,MatrizPavimento,5,FALSE)*ÁreaRetiradaSextavado</f>
        <v>0</v>
      </c>
      <c r="AY8" s="267">
        <f>IF(deTipoPavimento="Paralelo",(ExtensãoEnterradaTrecho)*(Largura+(2*SobreLarguraParalelo)),0)</f>
        <v>0</v>
      </c>
      <c r="AZ8" s="267">
        <f>VLOOKUP(deTipoPavimento,MatrizPavimento,4,FALSE)*ÁreaRetiradaParalelo</f>
        <v>0</v>
      </c>
      <c r="BA8" s="267">
        <f>VLOOKUP(deTipoPavimento,MatrizPavimento,5,FALSE)*ÁreaRetiradaParalelo</f>
        <v>0</v>
      </c>
      <c r="BB8" s="267">
        <f>IF(deTipoPavimento="Calçada",(ExtensãoEnterradaTrecho)*(Largura+(2*SobreLarguraCalçada)),0)</f>
        <v>0</v>
      </c>
      <c r="BC8" s="267">
        <f>VLOOKUP(deTipoPavimento,MatrizPavimento,4,FALSE)*ÁreaRetiradaCalçada</f>
        <v>0</v>
      </c>
      <c r="BD8" s="267">
        <f>VLOOKUP(deTipoPavimento,MatrizPavimento,5,FALSE)*ÁreaRetiradaCalçada</f>
        <v>0</v>
      </c>
      <c r="BE8" s="267">
        <f>VLOOKUP(deTipoPavimento,MatrizPavimento,6,FALSE)</f>
        <v>0.05</v>
      </c>
      <c r="BF8" s="267">
        <f>(ÁreaRetiradaAsfalto+ÁreaRetiradaSextavado+ÁreaRetiradaGrama+ÁreaRetiradaParalelo+ÁreaRetiradaCalçada)*EspessuraRetiradaPavimento</f>
        <v>61.284999999999997</v>
      </c>
      <c r="BG8" s="267">
        <f>VolumeBaseAsfalto+VolumeBaseSextavado+VolumeBaseParalelo+VolumeBaseCalçada</f>
        <v>183.85499999999996</v>
      </c>
      <c r="BH8" s="267">
        <f>VolumeSubBaseAsfalto+VolumeSubBaseSextavado+VolumeSubBaseParalelo+VolumeSubBaseCalçada</f>
        <v>245.14</v>
      </c>
      <c r="BI8" s="269">
        <f>(PI()*((DNTubulação/1000)^2)*ExtensãoEnterradaTrecho)/4</f>
        <v>30.94272414245097</v>
      </c>
      <c r="BJ8" s="267">
        <f>VolumeValade0a1.5</f>
        <v>1050.5999999999999</v>
      </c>
      <c r="BK8" s="267">
        <f>VolumeValade1.5a3</f>
        <v>0</v>
      </c>
      <c r="BL8" s="267">
        <f>VolumeValade3a4.5</f>
        <v>0</v>
      </c>
      <c r="BM8" s="267">
        <f>VolumeValade4.5a6</f>
        <v>0</v>
      </c>
      <c r="BN8" s="269">
        <f>VolumeEscavaçãode0a1.5*PercentualEscavaçãoManualCategoria1de0a1.5</f>
        <v>105.06</v>
      </c>
      <c r="BO8" s="269">
        <f>VolumeEscavaçãode1.5a3*PercentualEscavaçãoManualCategoria1de1.5a3</f>
        <v>0</v>
      </c>
      <c r="BP8" s="269">
        <f>VolumeEscavaçãode3a4.5*PercentualEscavaçãoManualCategoria1de3a4.5</f>
        <v>0</v>
      </c>
      <c r="BQ8" s="269">
        <f>VolumeEscavaçãode4.5a6*PercentualEscavaçãoManualCategoria1de4.5a6</f>
        <v>0</v>
      </c>
      <c r="BR8" s="267">
        <f>VolumeEscavaçãode0a1.5*PercentualEscavaçãoMecânicaCategoria1de0a1.5</f>
        <v>945.54</v>
      </c>
      <c r="BS8" s="267">
        <f>VolumeEscavaçãode1.5a3*PercentualEscavaçãoMecânicaCategoria1de1.5a3</f>
        <v>0</v>
      </c>
      <c r="BT8" s="267">
        <f>VolumeEscavaçãode3a4.5*PercentualEscavaçãoMecânicaCategoria1de3a4.5</f>
        <v>0</v>
      </c>
      <c r="BU8" s="267">
        <f>VolumeEscavaçãode4.5a6*PercentualEscavaçãoMecânicaCategoria1de4.5a6</f>
        <v>0</v>
      </c>
      <c r="BV8" s="269">
        <f>VolumeEscavaçãode0a1.5*PercentualEscavaçãoMecânicaCategoria2de0a1.5</f>
        <v>0</v>
      </c>
      <c r="BW8" s="269">
        <f>VolumeEscavaçãode1.5a3*PercentualEscavaçãoMecânicaCategoria2de1.5a3</f>
        <v>0</v>
      </c>
      <c r="BX8" s="269">
        <f>VolumeEscavaçãode3a4.5*PercentualEscavaçãoMecânicaCategoria2de3a4.5</f>
        <v>0</v>
      </c>
      <c r="BY8" s="269">
        <f>VolumeEscavaçãode4.5a6*PercentualEscavaçãoMecânicaCategoria2de4.5a6</f>
        <v>0</v>
      </c>
      <c r="BZ8" s="269">
        <f>VolumeEscavaçãode0a1.5*PercentualEscavaçãoMecânicaCategoria3de0a1.5</f>
        <v>0</v>
      </c>
      <c r="CA8" s="269">
        <f>VolumeEscavaçãode1.5a3*PercentualEscavaçãoMecânicaCategoria3de1.5a3</f>
        <v>0</v>
      </c>
      <c r="CB8" s="269">
        <f>VolumeEscavaçãode3a4.5*PercentualEscavaçãoMecânicaCategoria3de3a4.5</f>
        <v>0</v>
      </c>
      <c r="CC8" s="269">
        <f>VolumeEscavaçãode4.5a6*PercentualEscavaçãoMecânicaCategoria3de4.5a6</f>
        <v>0</v>
      </c>
      <c r="CD8" s="267">
        <f>VolumeEscavaçãoMecânicaCategoria1de0a1.5+VolumeEscavaçãoMecânicaCategoria1de1.5a3+VolumeEscavaçãoMecânicaCategoria1de3a4.5+VolumeEscavaçãoMecânicaCategoria1de4.5a6</f>
        <v>945.54</v>
      </c>
      <c r="CE8" s="269">
        <f>VolumeEscavaçãoMecânicaCategoria2de0a1.5+VolumeEscavaçãoMecânicaCategoria2de1.5a3+VolumeEscavaçãoMecânicaCategoria2de3a4.5+VolumeEscavaçãoMecânicaCategoria2de4.5a6</f>
        <v>0</v>
      </c>
      <c r="CF8" s="269">
        <f>VolumeEscavaçãoMecânicaCategoria3de0a1.5+VolumeEscavaçãoMecânicaCategoria3de1.5a3+VolumeEscavaçãoMecânicaCategoria3de3a4.5+VolumeEscavaçãoMecânicaCategoria3de4.5a6</f>
        <v>0</v>
      </c>
      <c r="CG8" s="269">
        <f>IF(deLençolRD="SEM LENÇOL",VolumeEscavaçãoManualCategoria1de0a1.5,0)</f>
        <v>105.06</v>
      </c>
      <c r="CH8" s="269">
        <f>IF(deLençolRD="SEM LENÇOL",VolumeEscavaçãoManualCategoria1de1.5a3,0)</f>
        <v>0</v>
      </c>
      <c r="CI8" s="269">
        <f>IF(deLençolRD="SEM LENÇOL",VolumeEscavaçãoManualCategoria1de3a4.5,0)</f>
        <v>0</v>
      </c>
      <c r="CJ8" s="269">
        <f>IF(deLençolRD="SEM LENÇOL",VolumeEscavaçãoManualCategoria1de4.5a6,0)</f>
        <v>0</v>
      </c>
      <c r="CK8" s="269">
        <f>IF(deLençolRD="SEM LENÇOL",VolumeEscavaçãoMecânicaCategoria1de0a1.5,0)</f>
        <v>945.54</v>
      </c>
      <c r="CL8" s="269">
        <f>IF(deLençolRD="SEM LENÇOL",VolumeEscavaçãoMecânicaCategoria1de1.5a3,0)</f>
        <v>0</v>
      </c>
      <c r="CM8" s="269">
        <f>IF(deLençolRD="SEM LENÇOL",VolumeEscavaçãoMecânicaCategoria1de3a4.5,0)</f>
        <v>0</v>
      </c>
      <c r="CN8" s="269">
        <f>IF(deLençolRD="SEM LENÇOL",VolumeEscavaçãoMecânicaCategoria1de4.5a6,0)</f>
        <v>0</v>
      </c>
      <c r="CO8" s="269">
        <f>IF(deLençolRD="SEM LENÇOL",VolumeEscavaçãoMecânicaCategoria2de0a1.5,0)</f>
        <v>0</v>
      </c>
      <c r="CP8" s="269">
        <f>IF(deLençolRD="SEM LENÇOL",VolumeEscavaçãoMecânicaCategoria2de1.5a3,0)</f>
        <v>0</v>
      </c>
      <c r="CQ8" s="269">
        <f>IF(deLençolRD="SEM LENÇOL",VolumeEscavaçãoMecânicaCategoria2de3a4.5,0)</f>
        <v>0</v>
      </c>
      <c r="CR8" s="269">
        <f>IF(deLençolRD="SEM LENÇOL",VolumeEscavaçãoMecânicaCategoria2de4.5a6,0)</f>
        <v>0</v>
      </c>
      <c r="CS8" s="269">
        <f>IF(deLençolRD="SEM LENÇOL",VolumeEscavaçãoMecânicaCategoria3de0a1.5,0)</f>
        <v>0</v>
      </c>
      <c r="CT8" s="269">
        <f>IF(deLençolRD="SEM LENÇOL",VolumeEscavaçãoMecânicaCategoria3de1.5a3,0)</f>
        <v>0</v>
      </c>
      <c r="CU8" s="269">
        <f>IF(deLençolRD="SEM LENÇOL",VolumeEscavaçãoMecânicaCategoria3de3a4.5,0)</f>
        <v>0</v>
      </c>
      <c r="CV8" s="269">
        <f>IF(deLençolRD="SEM LENÇOL",VolumeEscavaçãoMecânicaCategoria3de4.5a6,0)</f>
        <v>0</v>
      </c>
      <c r="CW8" s="269">
        <f>IF(deLençolRD="COM LENÇOL",VolumeEscavaçãoManualCategoria1de0a1.5,0)</f>
        <v>0</v>
      </c>
      <c r="CX8" s="269">
        <f>IF(deLençolRD="COM LENÇOL",VolumeEscavaçãoManualCategoria1de1.5a3,0)</f>
        <v>0</v>
      </c>
      <c r="CY8" s="269">
        <f>IF(deLençolRD="COM LENÇOL",VolumeEscavaçãoManualCategoria1de3a4.5,0)</f>
        <v>0</v>
      </c>
      <c r="CZ8" s="269">
        <f>IF(deLençolRD="COM LENÇOL",VolumeEscavaçãoManualCategoria1de4.5a6,0)</f>
        <v>0</v>
      </c>
      <c r="DA8" s="269">
        <f>IF(deLençolRD="COM LENÇOL",VolumeEscavaçãoMecânicaCategoria1de0a1.5,0)</f>
        <v>0</v>
      </c>
      <c r="DB8" s="269">
        <f>IF(deLençolRD="COM LENÇOL",VolumeEscavaçãoMecânicaCategoria1de1.5a3,0)</f>
        <v>0</v>
      </c>
      <c r="DC8" s="269">
        <f>IF(deLençolRD="COM LENÇOL",VolumeEscavaçãoMecânicaCategoria1de3a4.5,0)</f>
        <v>0</v>
      </c>
      <c r="DD8" s="269">
        <f>IF(deLençolRD="COM LENÇOL",VolumeEscavaçãoMecânicaCategoria1de4.5a6,0)</f>
        <v>0</v>
      </c>
      <c r="DE8" s="269">
        <f>IF(deLençolRD="COM LENÇOL",VolumeEscavaçãoMecânicaCategoria2de0a1.5,0)</f>
        <v>0</v>
      </c>
      <c r="DF8" s="269">
        <f>IF(deLençolRD="COM LENÇOL",VolumeEscavaçãoMecânicaCategoria2de1.5a3,0)</f>
        <v>0</v>
      </c>
      <c r="DG8" s="269">
        <f>IF(deLençolRD="COM LENÇOL",VolumeEscavaçãoMecânicaCategoria2de3a4.5,0)</f>
        <v>0</v>
      </c>
      <c r="DH8" s="269">
        <f>IF(deLençolRD="COM LENÇOL",VolumeEscavaçãoMecânicaCategoria2de4.5a6,0)</f>
        <v>0</v>
      </c>
      <c r="DI8" s="269">
        <f>IF(deLençolRD="COM LENÇOL",VolumeEscavaçãoMecânicaCategoria3de0a1.5,0)</f>
        <v>0</v>
      </c>
      <c r="DJ8" s="269">
        <f>IF(deLençolRD="COM LENÇOL",VolumeEscavaçãoMecânicaCategoria3de1.5a3,0)</f>
        <v>0</v>
      </c>
      <c r="DK8" s="269">
        <f>IF(deLençolRD="COM LENÇOL",VolumeEscavaçãoMecânicaCategoria3de3a4.5,0)</f>
        <v>0</v>
      </c>
      <c r="DL8" s="269">
        <f>IF(deLençolRD="COM LENÇOL",VolumeEscavaçãoMecânicaCategoria3de4.5a6,0)</f>
        <v>0</v>
      </c>
      <c r="DM8" s="269">
        <f>Largura*ExtensãoEnterradaTrecho</f>
        <v>875.5</v>
      </c>
      <c r="DN8" s="267">
        <f>hLastroBrita*ÁreaEscavaçãoValaSimples</f>
        <v>0</v>
      </c>
      <c r="DO8" s="267">
        <f>IF(deMaterialTubulação&lt;&gt;"FD",(hRecobrimentoAreia+DNTubulação/1000)*ÁreaEscavaçãoValaSimples-VolumeTubulação,0)</f>
        <v>0</v>
      </c>
      <c r="DP8" s="269">
        <f>VolumeTotalEscavação-LastroBrita-EnvoltóriaAreia-VolumeTubulação-VolumeBasePavimento-VolumeSubBasePavimento</f>
        <v>590.66227585754893</v>
      </c>
      <c r="DQ8" s="267">
        <f>VolumeReaterro*PercentagemReaproveitamento</f>
        <v>590.66227585754893</v>
      </c>
      <c r="DR8" s="267">
        <f>VolumeReaterro*PercentagemSolodeJazida</f>
        <v>0</v>
      </c>
      <c r="DS8" s="267">
        <f>LastroBrita+EnvoltóriaAreia</f>
        <v>0</v>
      </c>
      <c r="DT8" s="267">
        <f>VolumeReaterro</f>
        <v>590.66227585754893</v>
      </c>
      <c r="DU8" s="267">
        <f>LastroBrita+EnvoltóriaAreia+VolumeTubulação+VolumeBasePavimento+VolumeSubBasePavimento+VolumeSoloJazida</f>
        <v>459.93772414245092</v>
      </c>
      <c r="DV8" s="269">
        <f>VolumeEscavaçãoCategoria3</f>
        <v>0</v>
      </c>
      <c r="DW8" s="267">
        <f>(ÁreaRetiradaAsfalto+ÁreaRetiradaCalçada+ÁreaRetiradaSextavado+ÁreaRetiradaParalelo)*EspessuraRetiradaPavimento</f>
        <v>61.284999999999997</v>
      </c>
      <c r="DX8" s="269">
        <f>BotaForaSoloCategorias1e2*(100%+PercentualEmpolamentoCategorias1e2)</f>
        <v>574.92215517806369</v>
      </c>
      <c r="DY8" s="269">
        <f>BotaForaRochaCategoria3*(100%+PercentualEmpolamentoCategoria3)</f>
        <v>0</v>
      </c>
      <c r="DZ8" s="269">
        <f>BotaForaPavimentos*(100%+PercentualEmpolamentoPavimentos)</f>
        <v>79.670500000000004</v>
      </c>
      <c r="EA8" s="267">
        <f>CargaDescargaCategorias1e2+CargaDescargaCategoria3+CargaDescargaPavimentos</f>
        <v>654.59265517806375</v>
      </c>
      <c r="EB8" s="269">
        <f>CargaDescargaCategorias1e2*DistânciaBotaForaCategorias1e2</f>
        <v>10521.075439758566</v>
      </c>
      <c r="EC8" s="269">
        <f>VolumeSoloJazida*DistânciaObra</f>
        <v>0</v>
      </c>
      <c r="ED8" s="269">
        <f>CargaDescargaCategoria3*DistânciaBotaForaCategoria3</f>
        <v>0</v>
      </c>
      <c r="EE8" s="269">
        <f>CargaDescargaPavimentos*DistânciaBotaForaPavimentos</f>
        <v>1457.9701500000001</v>
      </c>
      <c r="EF8" s="267">
        <f>TransporteCategorias1e2+TransporteCategoria3+TransportePavimentos</f>
        <v>11979.045589758567</v>
      </c>
      <c r="EG8" s="269">
        <f>IF(deTipoEscoramento="PONTALETE",2*ProfundidadeVala*ExtensãoEnterradaTrecho,0)</f>
        <v>0</v>
      </c>
      <c r="EH8" s="269">
        <f>IF(deTipoEscoramento="DESCONTÍNUO",2*ProfundidadeVala*ExtensãoEnterradaTrecho,0)</f>
        <v>0</v>
      </c>
      <c r="EI8" s="269">
        <f>IF(deTipoEscoramento="CONTÍNUO",2*ProfundidadeVala*ExtensãoEnterradaTrecho,0)</f>
        <v>0</v>
      </c>
      <c r="EJ8" s="269">
        <f>IF(deTipoEscoramento="ESPECIAL",2*ProfundidadeVala*ExtensãoEnterradaTrecho,0)</f>
        <v>0</v>
      </c>
      <c r="EK8" s="269">
        <f>IF(deTipoEscoramento="METÁLICO-MADEIRA",2*ProfundidadeVala*ExtensãoEnterradaTrecho,0)</f>
        <v>0</v>
      </c>
      <c r="EL8" s="267">
        <f>VLOOKUP(DNTubulação,MatrizCurva11,6,FALSE)*deCurva11</f>
        <v>2.7</v>
      </c>
      <c r="EM8" s="267">
        <f>VLOOKUP(DNTubulação,MatrizCurva22,6,FALSE)*deCurva22</f>
        <v>3.375</v>
      </c>
      <c r="EN8" s="267">
        <f>VLOOKUP(DNTubulação,MatrizCurva45,6,FALSE)*deCurva45</f>
        <v>4.7250000000000005</v>
      </c>
      <c r="EO8" s="267">
        <f>VLOOKUP(DNTubulação,MatrizCurva90,6,FALSE)*deCurva90</f>
        <v>0</v>
      </c>
      <c r="EP8" s="267">
        <f>VLOOKUP(DNTubulação,MatrizTeCap,6,FALSE)*deTeCap</f>
        <v>3.375</v>
      </c>
      <c r="EQ8" s="267">
        <f>FormaCurva11+FormaCurva22+FormaCurva45+FormaCurva90+FormaTêCap</f>
        <v>14.175000000000001</v>
      </c>
      <c r="ER8" s="267">
        <f>VLOOKUP(DNTubulação,MatrizCurva11,5,FALSE)*deCurva11</f>
        <v>0.27900000000000003</v>
      </c>
      <c r="ES8" s="267">
        <f>VLOOKUP(DNTubulação,MatrizCurva22,5,FALSE)*deCurva22</f>
        <v>0.34875</v>
      </c>
      <c r="ET8" s="267">
        <f>VLOOKUP(DNTubulação,MatrizCurva45,5,FALSE)*deCurva45</f>
        <v>0.48825000000000007</v>
      </c>
      <c r="EU8" s="267">
        <f>VLOOKUP(DNTubulação,MatrizCurva90,5,FALSE)*deCurva90</f>
        <v>0</v>
      </c>
      <c r="EV8" s="267">
        <f>VLOOKUP(DNTubulação,MatrizTeCap,5,FALSE)*deTeCap</f>
        <v>0.34875</v>
      </c>
      <c r="EW8" s="267">
        <f>ConcretoCurva11+ConcretoCurva22+ConcretoCurva45+ConcretoCurva90+ConcretoTeCap</f>
        <v>1.46475</v>
      </c>
      <c r="EX8" s="267">
        <f>VLOOKUP(DNTubulação,MatrizCurva11,7,FALSE)*deCurva11</f>
        <v>3.9000000000000007E-2</v>
      </c>
      <c r="EY8" s="267">
        <f>VLOOKUP(DNTubulação,MatrizCurva22,7,FALSE)*deCurva22</f>
        <v>4.8750000000000009E-2</v>
      </c>
      <c r="EZ8" s="267">
        <f>VLOOKUP(DNTubulação,MatrizCurva45,7,FALSE)*deCurva45</f>
        <v>6.8250000000000005E-2</v>
      </c>
      <c r="FA8" s="267">
        <f>VLOOKUP(DNTubulação,MatrizCurva90,7,FALSE)*deCurva90</f>
        <v>0</v>
      </c>
      <c r="FB8" s="267">
        <f>VLOOKUP(DNTubulação,MatrizTeCap,7,FALSE)*deTeCap</f>
        <v>4.8750000000000009E-2</v>
      </c>
      <c r="FC8" s="267">
        <f>LastroConcretoCurva11+LastroConcretoCurva22+LastroConcretoCurva45+LastroConcretoCurva90+LastroConcretoTeCap</f>
        <v>0.20475000000000004</v>
      </c>
      <c r="FD8" s="267">
        <f>VLOOKUP(DNTubulação,MatrizCurva11,8,FALSE)*deCurva11</f>
        <v>7.8000000000000014E-2</v>
      </c>
      <c r="FE8" s="267">
        <f>VLOOKUP(DNTubulação,MatrizCurva22,8,FALSE)*deCurva22</f>
        <v>9.7500000000000017E-2</v>
      </c>
      <c r="FF8" s="267">
        <f>VLOOKUP(DNTubulação,MatrizCurva45,8,FALSE)*deCurva45</f>
        <v>0.13650000000000001</v>
      </c>
      <c r="FG8" s="267">
        <f>VLOOKUP(DNTubulação,MatrizCurva90,8,FALSE)*deCurva90</f>
        <v>0</v>
      </c>
      <c r="FH8" s="267">
        <f>VLOOKUP(DNTubulação,MatrizTeCap,8,FALSE)*deTeCap</f>
        <v>9.7500000000000017E-2</v>
      </c>
      <c r="FI8" s="267">
        <f>LastroBritaCurva11+LastroBritaCurva22+LastroBritaCurva45+LastroBritaCurva90+LastroBritaTeCap</f>
        <v>0.40950000000000009</v>
      </c>
      <c r="FJ8" s="267">
        <f>VLOOKUP(DNTubulação,MatrizCurva11,9,FALSE)*deCurva11</f>
        <v>0.15600000000000003</v>
      </c>
      <c r="FK8" s="267">
        <f>VLOOKUP(DNTubulação,MatrizCurva22,9,FALSE)*deCurva22</f>
        <v>0.19500000000000003</v>
      </c>
      <c r="FL8" s="267">
        <f>VLOOKUP(DNTubulação,MatrizCurva45,9,FALSE)*deCurva45</f>
        <v>0.27300000000000002</v>
      </c>
      <c r="FM8" s="267">
        <f>VLOOKUP(DNTubulação,MatrizCurva90,9,FALSE)*deCurva90</f>
        <v>0</v>
      </c>
      <c r="FN8" s="267">
        <f>VLOOKUP(DNTubulação,MatrizTeCap,9,FALSE)*deTeCap</f>
        <v>0.19500000000000003</v>
      </c>
      <c r="FO8" s="267">
        <f>LastroSoloCimentoCurva11+LastroSoloCimentoCurva22+LastroSoloCimentoCurva45+LastroSoloCimentoCurva90+LastroSoloCimentoTeCap</f>
        <v>0.81900000000000017</v>
      </c>
      <c r="FP8" s="267">
        <f>VLOOKUP(DNTubulação,MatrizCurva11,10,FALSE)*deCurva11</f>
        <v>19.93</v>
      </c>
      <c r="FQ8" s="267">
        <f>VLOOKUP(DNTubulação,MatrizCurva22,10,FALSE)*deCurva22</f>
        <v>24.912500000000001</v>
      </c>
      <c r="FR8" s="267">
        <f>VLOOKUP(DNTubulação,MatrizCurva45,10,FALSE)*deCurva45</f>
        <v>34.877499999999998</v>
      </c>
      <c r="FS8" s="267">
        <f>VLOOKUP(DNTubulação,MatrizCurva90,10,FALSE)*deCurva90</f>
        <v>0</v>
      </c>
      <c r="FT8" s="267">
        <f>VLOOKUP(DNTubulação,MatrizTeCap,10,FALSE)*deTeCap</f>
        <v>24.912500000000001</v>
      </c>
      <c r="FU8" s="267">
        <f>AçoCurva11+AçoCurva22+AçoCurva45+AçoCurva90+AçoTeCap</f>
        <v>104.63249999999999</v>
      </c>
      <c r="FV8" s="267">
        <f>IF(DNTubulação=75,deDescarga,0)</f>
        <v>0</v>
      </c>
      <c r="FW8" s="267">
        <f>IF(DNTubulação&gt;=100,deDescarga,0)</f>
        <v>3</v>
      </c>
      <c r="FX8" s="267">
        <f>IF(deMaterialTubulação="PVC PBA",ROUNDUP(IF(DNTubulação=75,ProfundidadeGIMédia+0.4+0.2,IF(DNTubulação=100,ProfundidadeGIMédia+0.59+0.2,0))/0.5,0)*deDescarga,0)</f>
        <v>0</v>
      </c>
      <c r="FY8" s="267">
        <f>VLOOKUP(DNTubulação,MatrizDescarga,6,FALSE)*(QuantDescargaCircular+QuantDescarga190x190)</f>
        <v>5.5498904975296135</v>
      </c>
      <c r="FZ8" s="267">
        <f>VLOOKUP(DNTubulação,MatrizDescarga,7,FALSE)*(QuantDescargaCircular+QuantDescarga190x190)</f>
        <v>30.555730016469244</v>
      </c>
      <c r="GA8" s="267">
        <f>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31.823999999999998</v>
      </c>
      <c r="GB8" s="267">
        <f>VLOOKUP(DNTubulação,MatrizDescarga,8,FALSE)*(QuantDescargaCircular+QuantDescarga190x190)</f>
        <v>0.79349999999999987</v>
      </c>
      <c r="GC8" s="267">
        <f>VLOOKUP(DNTubulação,MatrizDescarga,9,FALSE)*(QuantDescargaCircular+QuantDescarga190x190)</f>
        <v>3.1739999999999995</v>
      </c>
      <c r="GD8" s="267">
        <f>VLOOKUP(DNTubulação,MatrizDescargaArmadura,2,FALSE)*(QuantDescargaCircular+QuantDescarga190x190)</f>
        <v>63</v>
      </c>
      <c r="GE8" s="267">
        <f>VLOOKUP(DNTubulação,MatrizDescargaArmadura,3,FALSE)*(QuantDescargaCircular+QuantDescarga190x190)</f>
        <v>219</v>
      </c>
      <c r="GF8" s="267">
        <f>VLOOKUP(DNTubulação,MatrizDescargaArmadura,4,FALSE)*(QuantDescargaCircular+QuantDescarga190x190)</f>
        <v>345</v>
      </c>
      <c r="GG8" s="267">
        <f>VLOOKUP(DNTubulação,MatrizDescargaArmadura,5,FALSE)*(QuantDescargaCircular+QuantDescarga190x190)</f>
        <v>57</v>
      </c>
      <c r="GH8" s="267">
        <f>deHidrante</f>
        <v>1</v>
      </c>
      <c r="GI8" s="267">
        <f>VLOOKUP(DNTubulação,MatrizHidrante,6,FALSE)*QuantHidrante</f>
        <v>1.4985763322353838</v>
      </c>
      <c r="GJ8" s="267">
        <f>VLOOKUP(DNTubulação,MatrizHidrante,7,FALSE)*QuantHidrante</f>
        <v>7.7444911184307745</v>
      </c>
      <c r="GK8" s="267">
        <f>VLOOKUP(DNTubulação,MatrizHidrante,10,FALSE)*QuantHidrante*1.2</f>
        <v>7.4399999999999995</v>
      </c>
      <c r="GL8" s="267">
        <f>VLOOKUP(DNTubulação,MatrizHidrante,8,FALSE)*QuantHidrante</f>
        <v>0.22500000000000001</v>
      </c>
      <c r="GM8" s="267">
        <f>VLOOKUP(DNTubulação,MatrizHidrante,9,FALSE)*QuantHidrante</f>
        <v>0</v>
      </c>
      <c r="GN8" s="267">
        <f>VLOOKUP(DNTubulação,MatrizHidranteArmadura,2,FALSE)*QuantHidrante</f>
        <v>10</v>
      </c>
      <c r="GO8" s="267">
        <f>VLOOKUP(DNTubulação,MatrizHidranteArmadura,3,FALSE)*QuantHidrante</f>
        <v>79</v>
      </c>
      <c r="GP8" s="267">
        <f>VLOOKUP(DNTubulação,MatrizHidranteArmadura,4,FALSE)*QuantHidrante</f>
        <v>97</v>
      </c>
      <c r="GQ8" s="267">
        <f>VLOOKUP(DNTubulação,MatrizHidranteArmadura,5,FALSE)*QuantHidrante</f>
        <v>15</v>
      </c>
      <c r="GR8" s="267">
        <f>IF(deDNRedeRegistro&lt;=150,deRegistro,0)</f>
        <v>3</v>
      </c>
      <c r="GS8" s="267">
        <f>IF(deDNRedeRegistro&gt;150,deRegistro,0)</f>
        <v>0</v>
      </c>
      <c r="GT8" s="267">
        <f>IF(deDNRedeRegistro&gt;0,VLOOKUP(deDNRedeRegistro,MatrizRegistro,6,FALSE)*(QuantRegistroMaior+QuantRegistroMenor),0)</f>
        <v>3.3448904975296134</v>
      </c>
      <c r="GU8" s="267">
        <f>IF(deDNRedeRegistro&gt;0,VLOOKUP(deDNRedeRegistro,MatrizRegistro,7,FALSE)*(QuantRegistroMaior+QuantRegistroMenor),0)</f>
        <v>21.105730016469245</v>
      </c>
      <c r="GV8" s="267">
        <f>IF(deDNRedeRegistro&gt;0,VLOOKUP(deDNRedeRegistro,MatrizRegistro,10,FALSE)*(QuantRegistroMaior+QuantRegistroMenor)*(ProfundidadeGIMédia+0.2-0.15),0)</f>
        <v>17.279999999999998</v>
      </c>
      <c r="GW8" s="267">
        <f>IF(deDNRedeRegistro&gt;0,VLOOKUP(deDNRedeRegistro,MatrizRegistro,8,FALSE)*(QuantRegistroMaior+QuantRegistroMenor),0)</f>
        <v>0.48599999999999993</v>
      </c>
      <c r="GX8" s="267">
        <f>IF(deDNRedeRegistro&gt;0,VLOOKUP(deDNRedeRegistro,MatrizRegistro,9,FALSE)*(QuantRegistroMaior+QuantRegistroMenor),0)</f>
        <v>1.9439999999999997</v>
      </c>
      <c r="GY8" s="267">
        <f>IF(deDNRedeRegistro&gt;0,VLOOKUP(deDNRedeRegistro,MatrizRegistroArmadura,2,FALSE)*(QuantRegistroMaior+QuantRegistroMenor),0)</f>
        <v>54</v>
      </c>
      <c r="GZ8" s="267">
        <f>IF(deDNRedeRegistro&gt;0,VLOOKUP(deDNRedeRegistro,MatrizRegistroArmadura,3,FALSE)*(QuantRegistroMaior+QuantRegistroMenor),0)</f>
        <v>144</v>
      </c>
      <c r="HA8" s="267">
        <f>IF(deDNRedeRegistro&gt;0,VLOOKUP(deDNRedeRegistro,MatrizRegistroArmadura,4,FALSE)*(QuantRegistroMaior+QuantRegistroMenor),0)</f>
        <v>303</v>
      </c>
      <c r="HB8" s="267">
        <f>IF(deDNRedeRegistro&gt;0,VLOOKUP(deDNRedeRegistro,MatrizRegistroArmadura,5,FALSE)*(QuantRegistroMaior+QuantRegistroMenor),0)</f>
        <v>42</v>
      </c>
      <c r="HC8" s="267">
        <f>IF(DNTubulação&lt;=100,deVentosa,0)</f>
        <v>0</v>
      </c>
      <c r="HD8" s="267">
        <f>IF(DNTubulação&gt;100,deVentosa,0)</f>
        <v>3</v>
      </c>
      <c r="HE8" s="267">
        <f>VLOOKUP(DNTubulação,MatrizVentosa,6,FALSE)*(QuantVentosaMaior+QuantVentosaMenor)</f>
        <v>5.5498904975296135</v>
      </c>
      <c r="HF8" s="267">
        <f>VLOOKUP(DNTubulação,MatrizVentosa,7,FALSE)*(QuantVentosaMaior+QuantVentosaMenor)</f>
        <v>30.555730016469244</v>
      </c>
      <c r="HG8" s="267">
        <f>VLOOKUP(DNTubulação,MatrizVentosa,10,FALSE)*(QuantVentosaMaior+QuantVentosaMenor)*IF(DNTubulação&gt;=100,(ProfundidadeGIMédia+0.2-0.15),(ProfundidadeGIMédia+0.1-0.15))</f>
        <v>24.479999999999997</v>
      </c>
      <c r="HH8" s="267">
        <f>VLOOKUP(DNTubulação,MatrizVentosa,8,FALSE)*(QuantVentosaMaior+QuantVentosaMenor)</f>
        <v>0.79349999999999987</v>
      </c>
      <c r="HI8" s="267">
        <f>VLOOKUP(DNTubulação,MatrizVentosa,9,FALSE)*(QuantVentosaMaior+QuantVentosaMenor)</f>
        <v>3.1739999999999995</v>
      </c>
      <c r="HJ8" s="267">
        <f>VLOOKUP(DNTubulação,MatrizVentosaArmadura,2,FALSE)*(QuantVentosaMaior+QuantVentosaMenor)</f>
        <v>63</v>
      </c>
      <c r="HK8" s="267">
        <f>VLOOKUP(DNTubulação,MatrizVentosaArmadura,3,FALSE)*(QuantVentosaMaior+QuantVentosaMenor)</f>
        <v>219</v>
      </c>
      <c r="HL8" s="267">
        <f>VLOOKUP(DNTubulação,MatrizVentosaArmadura,4,FALSE)*(QuantVentosaMaior+QuantVentosaMenor)</f>
        <v>345</v>
      </c>
      <c r="HM8" s="267">
        <f>VLOOKUP(DNTubulação,MatrizVentosaArmadura,5,FALSE)*(QuantVentosaMaior+QuantVentosaMenor)</f>
        <v>57</v>
      </c>
      <c r="HN8" s="267">
        <f>deVRP</f>
        <v>0</v>
      </c>
      <c r="HO8" s="267">
        <f>VLOOKUP(DNTubulação,MatrizVRP,6,FALSE)*QuantVRP</f>
        <v>0</v>
      </c>
      <c r="HP8" s="267">
        <f>VLOOKUP(DNTubulação,MatrizVRP,7,FALSE)*QuantVRP</f>
        <v>0</v>
      </c>
      <c r="HQ8" s="267">
        <f>VLOOKUP(DNTubulação,MatrizVRP,10,FALSE)*QuantVRP*(ProfundidadeGIMédia+0.95-0.15)</f>
        <v>0</v>
      </c>
      <c r="HR8" s="267">
        <f>VLOOKUP(DNTubulação,MatrizVRP,8,FALSE)*QuantVRP</f>
        <v>0</v>
      </c>
      <c r="HS8" s="267">
        <f>VLOOKUP(DNTubulação,MatrizVRP,9,FALSE)*QuantVRP</f>
        <v>0</v>
      </c>
      <c r="HT8" s="267">
        <f>VLOOKUP(DNTubulação,MatrizVRPArmadura,2,FALSE)*QuantVRP</f>
        <v>0</v>
      </c>
      <c r="HU8" s="267">
        <f>VLOOKUP(DNTubulação,MatrizVRPArmadura,3,FALSE)*QuantVRP</f>
        <v>0</v>
      </c>
      <c r="HV8" s="267">
        <f>VLOOKUP(DNTubulação,MatrizVRPArmadura,4,FALSE)*QuantVRP</f>
        <v>0</v>
      </c>
      <c r="HW8" s="267">
        <f>VLOOKUP(DNTubulação,MatrizVRPArmadura,5,FALSE)*QuantVRP</f>
        <v>0</v>
      </c>
      <c r="HX8" s="267">
        <f>ExtensãoEnterradaTrecho*2</f>
        <v>3502</v>
      </c>
      <c r="HY8" s="267">
        <f>HZ8</f>
        <v>140.08000000000001</v>
      </c>
      <c r="HZ8" s="267">
        <f>ExtensãoEnterradaTrecho/VLOOKUP(DNTubulação,MatrizProdutividade,2,0)*8</f>
        <v>140.08000000000001</v>
      </c>
      <c r="ID8" s="272"/>
      <c r="IE8" s="272"/>
    </row>
    <row r="9" spans="1:239" s="271" customFormat="1" ht="12.75" customHeight="1" outlineLevel="1">
      <c r="B9" s="307">
        <v>1</v>
      </c>
      <c r="C9" s="259" t="s">
        <v>36199</v>
      </c>
      <c r="D9" s="260">
        <v>253</v>
      </c>
      <c r="E9" s="298">
        <f>E8+D9</f>
        <v>5899</v>
      </c>
      <c r="F9" s="429"/>
      <c r="G9" s="261">
        <f>U9/1000+1</f>
        <v>1.1000000000000001</v>
      </c>
      <c r="H9" s="261">
        <f>G9</f>
        <v>1.1000000000000001</v>
      </c>
      <c r="I9" s="262" t="str">
        <f>IF(deLençolRD="COM LENÇOL",IF(ProfundidadeVala&lt;=4,"CONTÍNUO",IF(ProfundidadeVala&lt;=6,"ESPECIAL","METÁLICO-MADEIRA")),IF(ProfundidadeVala&lt;=1.25,"SEM ESCORAMENTO",IF(ProfundidadeVala&lt;=2,"PONTALETE",IF(ProfundidadeVala&lt;=3,"DESCONTÍNUO",IF(ProfundidadeVala&lt;=4,"CONTÍNUO","ESPECIAL")))))</f>
        <v>SEM ESCORAMENTO</v>
      </c>
      <c r="J9" s="263"/>
      <c r="K9" s="263"/>
      <c r="L9" s="263"/>
      <c r="M9" s="263"/>
      <c r="N9" s="263"/>
      <c r="O9" s="263"/>
      <c r="P9" s="263"/>
      <c r="Q9" s="263"/>
      <c r="R9" s="263"/>
      <c r="S9" s="263"/>
      <c r="T9" s="263"/>
      <c r="U9" s="263">
        <v>100</v>
      </c>
      <c r="V9" s="263" t="s">
        <v>35870</v>
      </c>
      <c r="W9" s="264" t="str">
        <f>IF(ProfundidadeVala&lt;VLOOKUP(B9,MatrizLençol,2,FALSE),"SEM LENÇOL","COM LENÇOL")</f>
        <v>SEM LENÇOL</v>
      </c>
      <c r="X9" s="297" t="s">
        <v>12338</v>
      </c>
      <c r="Y9" s="265"/>
      <c r="Z9" s="266">
        <f>deProfundidadeGIMontante</f>
        <v>1.1000000000000001</v>
      </c>
      <c r="AA9" s="267">
        <f>deProfundidadeGIJusante</f>
        <v>1.1000000000000001</v>
      </c>
      <c r="AB9" s="267">
        <f>(ProfundidadeGIMontante+ProfundidadeGIJusante)/2</f>
        <v>1.1000000000000001</v>
      </c>
      <c r="AC9" s="267">
        <f>ProfundidadeGIMédia+hLastroBrita+hRecobrimentoAreia/2</f>
        <v>1.2000000000000002</v>
      </c>
      <c r="AD9" s="267">
        <f>ProfundidadeTrechoLastroBrita</f>
        <v>1.2000000000000002</v>
      </c>
      <c r="AE9" s="267">
        <f>IF(AC9&lt;&gt;Z9,deExtensãoTrecho,0)</f>
        <v>253</v>
      </c>
      <c r="AF9" s="267">
        <f>IF(G9&gt;0,deExtensãoTrecho,0)</f>
        <v>253</v>
      </c>
      <c r="AG9" s="268">
        <f>deDNTubulação</f>
        <v>100</v>
      </c>
      <c r="AH9" s="269">
        <f>IF(deTipoPavimento="MND",0,IF(deTipoPavimento="Aérea",0,VLOOKUP(DNTubulação,MatrizLarguraDeVala,2,FALSE)))</f>
        <v>0.44999999999999996</v>
      </c>
      <c r="AI9" s="267">
        <f>ExtensãoEnterradaTrecho*Largura</f>
        <v>113.85</v>
      </c>
      <c r="AJ9" s="267">
        <f>IF(ProfundidadeVala&gt;1.5,(1.5-EspessuraRetiradaPavimento),(ProfundidadeVala-EspessuraRetiradaPavimento))*ÁreaEscavaçãoValaSimples</f>
        <v>130.92750000000001</v>
      </c>
      <c r="AK9" s="267">
        <f>IF(ProfundidadeVala&gt;1.5,IF(ProfundidadeVala&gt;3,1.5,ProfundidadeVala-1.5))*ÁreaEscavaçãoValaSimples</f>
        <v>0</v>
      </c>
      <c r="AL9" s="267">
        <f>IF(ProfundidadeVala&gt;3,IF(ProfundidadeVala&gt;4.5,1.5,ProfundidadeVala-3))*ÁreaEscavaçãoValaSimples</f>
        <v>0</v>
      </c>
      <c r="AM9" s="267">
        <f>IF(ProfundidadeVala&gt;4.5,IF(ProfundidadeVala&gt;6,1.5,ProfundidadeVala-4.5))*ÁreaEscavaçãoValaSimples</f>
        <v>0</v>
      </c>
      <c r="AN9" s="269">
        <f>ÁreaEscavaçãoValaSimples*(ProfundidadeVala-EspessuraRetiradaPavimento)</f>
        <v>130.92750000000001</v>
      </c>
      <c r="AO9" s="267">
        <f>VolumeVala</f>
        <v>130.92750000000001</v>
      </c>
      <c r="AP9" s="267">
        <f>IF(deTipoPavimento="Terra",(ExtensãoEnterradaTrecho)*(Largura+(2*SobreLarguraPrimário)),0)</f>
        <v>0</v>
      </c>
      <c r="AQ9" s="267">
        <f>IF(deTipoPavimento="Asfalto",(ExtensãoEnterradaTrecho)*(Largura+(2*SobreLarguraAsfáltica)),0)</f>
        <v>164.45</v>
      </c>
      <c r="AR9" s="267">
        <f>VLOOKUP(deTipoPavimento,MatrizPavimento,4,FALSE)*ÁreaRetiradaAsfalto</f>
        <v>24.667499999999997</v>
      </c>
      <c r="AS9" s="267">
        <f>VLOOKUP(deTipoPavimento,MatrizPavimento,5,FALSE)*ÁreaRetiradaAsfalto</f>
        <v>32.89</v>
      </c>
      <c r="AT9" s="267">
        <f>VLOOKUP(deTipoPavimento,MatrizPavimento,6,FALSE)*ÁreaRetiradaAsfalto</f>
        <v>8.2225000000000001</v>
      </c>
      <c r="AU9" s="267">
        <f>IF(deTipoPavimento="Grama",(ExtensãoEnterradaTrecho)*(Largura+(2*SobreLarguraGrama)),0)</f>
        <v>0</v>
      </c>
      <c r="AV9" s="267">
        <f>IF(deTipoPavimento="Sextavado",(ExtensãoEnterradaTrecho)*(Largura+(2*SobreLarguraSextavado)),0)</f>
        <v>0</v>
      </c>
      <c r="AW9" s="267">
        <f>VLOOKUP(deTipoPavimento,MatrizPavimento,4,FALSE)*ÁreaRetiradaSextavado</f>
        <v>0</v>
      </c>
      <c r="AX9" s="267">
        <f>VLOOKUP(deTipoPavimento,MatrizPavimento,5,FALSE)*ÁreaRetiradaSextavado</f>
        <v>0</v>
      </c>
      <c r="AY9" s="267">
        <f>IF(deTipoPavimento="Paralelo",(ExtensãoEnterradaTrecho)*(Largura+(2*SobreLarguraParalelo)),0)</f>
        <v>0</v>
      </c>
      <c r="AZ9" s="267">
        <f>VLOOKUP(deTipoPavimento,MatrizPavimento,4,FALSE)*ÁreaRetiradaParalelo</f>
        <v>0</v>
      </c>
      <c r="BA9" s="267">
        <f>VLOOKUP(deTipoPavimento,MatrizPavimento,5,FALSE)*ÁreaRetiradaParalelo</f>
        <v>0</v>
      </c>
      <c r="BB9" s="267">
        <f>IF(deTipoPavimento="Calçada",(ExtensãoEnterradaTrecho)*(Largura+(2*SobreLarguraCalçada)),0)</f>
        <v>0</v>
      </c>
      <c r="BC9" s="267">
        <f>VLOOKUP(deTipoPavimento,MatrizPavimento,4,FALSE)*ÁreaRetiradaCalçada</f>
        <v>0</v>
      </c>
      <c r="BD9" s="267">
        <f>VLOOKUP(deTipoPavimento,MatrizPavimento,5,FALSE)*ÁreaRetiradaCalçada</f>
        <v>0</v>
      </c>
      <c r="BE9" s="267">
        <f>VLOOKUP(deTipoPavimento,MatrizPavimento,6,FALSE)</f>
        <v>0.05</v>
      </c>
      <c r="BF9" s="267">
        <f>(ÁreaRetiradaAsfalto+ÁreaRetiradaSextavado+ÁreaRetiradaGrama+ÁreaRetiradaParalelo+ÁreaRetiradaCalçada)*EspessuraRetiradaPavimento</f>
        <v>8.2225000000000001</v>
      </c>
      <c r="BG9" s="267">
        <f>VolumeBaseAsfalto+VolumeBaseSextavado+VolumeBaseParalelo+VolumeBaseCalçada</f>
        <v>24.667499999999997</v>
      </c>
      <c r="BH9" s="267">
        <f>VolumeSubBaseAsfalto+VolumeSubBaseSextavado+VolumeSubBaseParalelo+VolumeSubBaseCalçada</f>
        <v>32.89</v>
      </c>
      <c r="BI9" s="269">
        <f>(PI()*((DNTubulação/1000)^2)*ExtensãoEnterradaTrecho)/4</f>
        <v>1.9870573533955442</v>
      </c>
      <c r="BJ9" s="267">
        <f>VolumeValade0a1.5</f>
        <v>130.92750000000001</v>
      </c>
      <c r="BK9" s="267">
        <f>VolumeValade1.5a3</f>
        <v>0</v>
      </c>
      <c r="BL9" s="267">
        <f>VolumeValade3a4.5</f>
        <v>0</v>
      </c>
      <c r="BM9" s="267">
        <f>VolumeValade4.5a6</f>
        <v>0</v>
      </c>
      <c r="BN9" s="269">
        <f>VolumeEscavaçãode0a1.5*PercentualEscavaçãoManualCategoria1de0a1.5</f>
        <v>13.092750000000002</v>
      </c>
      <c r="BO9" s="269">
        <f>VolumeEscavaçãode1.5a3*PercentualEscavaçãoManualCategoria1de1.5a3</f>
        <v>0</v>
      </c>
      <c r="BP9" s="269">
        <f>VolumeEscavaçãode3a4.5*PercentualEscavaçãoManualCategoria1de3a4.5</f>
        <v>0</v>
      </c>
      <c r="BQ9" s="269">
        <f>VolumeEscavaçãode4.5a6*PercentualEscavaçãoManualCategoria1de4.5a6</f>
        <v>0</v>
      </c>
      <c r="BR9" s="267">
        <f>VolumeEscavaçãode0a1.5*PercentualEscavaçãoMecânicaCategoria1de0a1.5</f>
        <v>117.83475000000001</v>
      </c>
      <c r="BS9" s="267">
        <f>VolumeEscavaçãode1.5a3*PercentualEscavaçãoMecânicaCategoria1de1.5a3</f>
        <v>0</v>
      </c>
      <c r="BT9" s="267">
        <f>VolumeEscavaçãode3a4.5*PercentualEscavaçãoMecânicaCategoria1de3a4.5</f>
        <v>0</v>
      </c>
      <c r="BU9" s="267">
        <f>VolumeEscavaçãode4.5a6*PercentualEscavaçãoMecânicaCategoria1de4.5a6</f>
        <v>0</v>
      </c>
      <c r="BV9" s="269">
        <f>VolumeEscavaçãode0a1.5*PercentualEscavaçãoMecânicaCategoria2de0a1.5</f>
        <v>0</v>
      </c>
      <c r="BW9" s="269">
        <f>VolumeEscavaçãode1.5a3*PercentualEscavaçãoMecânicaCategoria2de1.5a3</f>
        <v>0</v>
      </c>
      <c r="BX9" s="269">
        <f>VolumeEscavaçãode3a4.5*PercentualEscavaçãoMecânicaCategoria2de3a4.5</f>
        <v>0</v>
      </c>
      <c r="BY9" s="269">
        <f>VolumeEscavaçãode4.5a6*PercentualEscavaçãoMecânicaCategoria2de4.5a6</f>
        <v>0</v>
      </c>
      <c r="BZ9" s="269">
        <f>VolumeEscavaçãode0a1.5*PercentualEscavaçãoMecânicaCategoria3de0a1.5</f>
        <v>0</v>
      </c>
      <c r="CA9" s="269">
        <f>VolumeEscavaçãode1.5a3*PercentualEscavaçãoMecânicaCategoria3de1.5a3</f>
        <v>0</v>
      </c>
      <c r="CB9" s="269">
        <f>VolumeEscavaçãode3a4.5*PercentualEscavaçãoMecânicaCategoria3de3a4.5</f>
        <v>0</v>
      </c>
      <c r="CC9" s="269">
        <f>VolumeEscavaçãode4.5a6*PercentualEscavaçãoMecânicaCategoria3de4.5a6</f>
        <v>0</v>
      </c>
      <c r="CD9" s="267">
        <f>VolumeEscavaçãoMecânicaCategoria1de0a1.5+VolumeEscavaçãoMecânicaCategoria1de1.5a3+VolumeEscavaçãoMecânicaCategoria1de3a4.5+VolumeEscavaçãoMecânicaCategoria1de4.5a6</f>
        <v>117.83475000000001</v>
      </c>
      <c r="CE9" s="269">
        <f>VolumeEscavaçãoMecânicaCategoria2de0a1.5+VolumeEscavaçãoMecânicaCategoria2de1.5a3+VolumeEscavaçãoMecânicaCategoria2de3a4.5+VolumeEscavaçãoMecânicaCategoria2de4.5a6</f>
        <v>0</v>
      </c>
      <c r="CF9" s="269">
        <f>VolumeEscavaçãoMecânicaCategoria3de0a1.5+VolumeEscavaçãoMecânicaCategoria3de1.5a3+VolumeEscavaçãoMecânicaCategoria3de3a4.5+VolumeEscavaçãoMecânicaCategoria3de4.5a6</f>
        <v>0</v>
      </c>
      <c r="CG9" s="269">
        <f>IF(deLençolRD="SEM LENÇOL",VolumeEscavaçãoManualCategoria1de0a1.5,0)</f>
        <v>13.092750000000002</v>
      </c>
      <c r="CH9" s="269">
        <f>IF(deLençolRD="SEM LENÇOL",VolumeEscavaçãoManualCategoria1de1.5a3,0)</f>
        <v>0</v>
      </c>
      <c r="CI9" s="269">
        <f>IF(deLençolRD="SEM LENÇOL",VolumeEscavaçãoManualCategoria1de3a4.5,0)</f>
        <v>0</v>
      </c>
      <c r="CJ9" s="269">
        <f>IF(deLençolRD="SEM LENÇOL",VolumeEscavaçãoManualCategoria1de4.5a6,0)</f>
        <v>0</v>
      </c>
      <c r="CK9" s="269">
        <f>IF(deLençolRD="SEM LENÇOL",VolumeEscavaçãoMecânicaCategoria1de0a1.5,0)</f>
        <v>117.83475000000001</v>
      </c>
      <c r="CL9" s="269">
        <f>IF(deLençolRD="SEM LENÇOL",VolumeEscavaçãoMecânicaCategoria1de1.5a3,0)</f>
        <v>0</v>
      </c>
      <c r="CM9" s="269">
        <f>IF(deLençolRD="SEM LENÇOL",VolumeEscavaçãoMecânicaCategoria1de3a4.5,0)</f>
        <v>0</v>
      </c>
      <c r="CN9" s="269">
        <f>IF(deLençolRD="SEM LENÇOL",VolumeEscavaçãoMecânicaCategoria1de4.5a6,0)</f>
        <v>0</v>
      </c>
      <c r="CO9" s="269">
        <f>IF(deLençolRD="SEM LENÇOL",VolumeEscavaçãoMecânicaCategoria2de0a1.5,0)</f>
        <v>0</v>
      </c>
      <c r="CP9" s="269">
        <f>IF(deLençolRD="SEM LENÇOL",VolumeEscavaçãoMecânicaCategoria2de1.5a3,0)</f>
        <v>0</v>
      </c>
      <c r="CQ9" s="269">
        <f>IF(deLençolRD="SEM LENÇOL",VolumeEscavaçãoMecânicaCategoria2de3a4.5,0)</f>
        <v>0</v>
      </c>
      <c r="CR9" s="269">
        <f>IF(deLençolRD="SEM LENÇOL",VolumeEscavaçãoMecânicaCategoria2de4.5a6,0)</f>
        <v>0</v>
      </c>
      <c r="CS9" s="269">
        <f>IF(deLençolRD="SEM LENÇOL",VolumeEscavaçãoMecânicaCategoria3de0a1.5,0)</f>
        <v>0</v>
      </c>
      <c r="CT9" s="269">
        <f>IF(deLençolRD="SEM LENÇOL",VolumeEscavaçãoMecânicaCategoria3de1.5a3,0)</f>
        <v>0</v>
      </c>
      <c r="CU9" s="269">
        <f>IF(deLençolRD="SEM LENÇOL",VolumeEscavaçãoMecânicaCategoria3de3a4.5,0)</f>
        <v>0</v>
      </c>
      <c r="CV9" s="269">
        <f>IF(deLençolRD="SEM LENÇOL",VolumeEscavaçãoMecânicaCategoria3de4.5a6,0)</f>
        <v>0</v>
      </c>
      <c r="CW9" s="269">
        <f>IF(deLençolRD="COM LENÇOL",VolumeEscavaçãoManualCategoria1de0a1.5,0)</f>
        <v>0</v>
      </c>
      <c r="CX9" s="269">
        <f>IF(deLençolRD="COM LENÇOL",VolumeEscavaçãoManualCategoria1de1.5a3,0)</f>
        <v>0</v>
      </c>
      <c r="CY9" s="269">
        <f>IF(deLençolRD="COM LENÇOL",VolumeEscavaçãoManualCategoria1de3a4.5,0)</f>
        <v>0</v>
      </c>
      <c r="CZ9" s="269">
        <f>IF(deLençolRD="COM LENÇOL",VolumeEscavaçãoManualCategoria1de4.5a6,0)</f>
        <v>0</v>
      </c>
      <c r="DA9" s="269">
        <f>IF(deLençolRD="COM LENÇOL",VolumeEscavaçãoMecânicaCategoria1de0a1.5,0)</f>
        <v>0</v>
      </c>
      <c r="DB9" s="269">
        <f>IF(deLençolRD="COM LENÇOL",VolumeEscavaçãoMecânicaCategoria1de1.5a3,0)</f>
        <v>0</v>
      </c>
      <c r="DC9" s="269">
        <f>IF(deLençolRD="COM LENÇOL",VolumeEscavaçãoMecânicaCategoria1de3a4.5,0)</f>
        <v>0</v>
      </c>
      <c r="DD9" s="269">
        <f>IF(deLençolRD="COM LENÇOL",VolumeEscavaçãoMecânicaCategoria1de4.5a6,0)</f>
        <v>0</v>
      </c>
      <c r="DE9" s="269">
        <f>IF(deLençolRD="COM LENÇOL",VolumeEscavaçãoMecânicaCategoria2de0a1.5,0)</f>
        <v>0</v>
      </c>
      <c r="DF9" s="269">
        <f>IF(deLençolRD="COM LENÇOL",VolumeEscavaçãoMecânicaCategoria2de1.5a3,0)</f>
        <v>0</v>
      </c>
      <c r="DG9" s="269">
        <f>IF(deLençolRD="COM LENÇOL",VolumeEscavaçãoMecânicaCategoria2de3a4.5,0)</f>
        <v>0</v>
      </c>
      <c r="DH9" s="269">
        <f>IF(deLençolRD="COM LENÇOL",VolumeEscavaçãoMecânicaCategoria2de4.5a6,0)</f>
        <v>0</v>
      </c>
      <c r="DI9" s="269">
        <f>IF(deLençolRD="COM LENÇOL",VolumeEscavaçãoMecânicaCategoria3de0a1.5,0)</f>
        <v>0</v>
      </c>
      <c r="DJ9" s="269">
        <f>IF(deLençolRD="COM LENÇOL",VolumeEscavaçãoMecânicaCategoria3de1.5a3,0)</f>
        <v>0</v>
      </c>
      <c r="DK9" s="269">
        <f>IF(deLençolRD="COM LENÇOL",VolumeEscavaçãoMecânicaCategoria3de3a4.5,0)</f>
        <v>0</v>
      </c>
      <c r="DL9" s="269">
        <f>IF(deLençolRD="COM LENÇOL",VolumeEscavaçãoMecânicaCategoria3de4.5a6,0)</f>
        <v>0</v>
      </c>
      <c r="DM9" s="269">
        <f>Largura*ExtensãoEnterradaTrecho</f>
        <v>113.85</v>
      </c>
      <c r="DN9" s="267">
        <f>hLastroBrita*ÁreaEscavaçãoValaSimples</f>
        <v>0</v>
      </c>
      <c r="DO9" s="267">
        <f>IF(deMaterialTubulação&lt;&gt;"FD",(hRecobrimentoAreia+DNTubulação/1000)*ÁreaEscavaçãoValaSimples-VolumeTubulação,0)</f>
        <v>0</v>
      </c>
      <c r="DP9" s="269">
        <f>VolumeTotalEscavação-LastroBrita-EnvoltóriaAreia-VolumeTubulação-VolumeBasePavimento-VolumeSubBasePavimento</f>
        <v>71.382942646604462</v>
      </c>
      <c r="DQ9" s="267">
        <f>VolumeReaterro*PercentagemReaproveitamento</f>
        <v>71.382942646604462</v>
      </c>
      <c r="DR9" s="267">
        <f>VolumeReaterro*PercentagemSolodeJazida</f>
        <v>0</v>
      </c>
      <c r="DS9" s="267">
        <f>LastroBrita+EnvoltóriaAreia</f>
        <v>0</v>
      </c>
      <c r="DT9" s="267">
        <f>VolumeReaterro</f>
        <v>71.382942646604462</v>
      </c>
      <c r="DU9" s="267">
        <f>LastroBrita+EnvoltóriaAreia+VolumeTubulação+VolumeBasePavimento+VolumeSubBasePavimento+VolumeSoloJazida</f>
        <v>59.544557353395547</v>
      </c>
      <c r="DV9" s="269">
        <f>VolumeEscavaçãoCategoria3</f>
        <v>0</v>
      </c>
      <c r="DW9" s="267">
        <f>(ÁreaRetiradaAsfalto+ÁreaRetiradaCalçada+ÁreaRetiradaSextavado+ÁreaRetiradaParalelo)*EspessuraRetiradaPavimento</f>
        <v>8.2225000000000001</v>
      </c>
      <c r="DX9" s="269">
        <f>BotaForaSoloCategorias1e2*(100%+PercentualEmpolamentoCategorias1e2)</f>
        <v>74.43069669174443</v>
      </c>
      <c r="DY9" s="269">
        <f>BotaForaRochaCategoria3*(100%+PercentualEmpolamentoCategoria3)</f>
        <v>0</v>
      </c>
      <c r="DZ9" s="269">
        <f>BotaForaPavimentos*(100%+PercentualEmpolamentoPavimentos)</f>
        <v>10.689250000000001</v>
      </c>
      <c r="EA9" s="267">
        <f>CargaDescargaCategorias1e2+CargaDescargaCategoria3+CargaDescargaPavimentos</f>
        <v>85.119946691744431</v>
      </c>
      <c r="EB9" s="269">
        <f>CargaDescargaCategorias1e2*DistânciaBotaForaCategorias1e2</f>
        <v>1362.081749458923</v>
      </c>
      <c r="EC9" s="269">
        <f>VolumeSoloJazida*DistânciaObra</f>
        <v>0</v>
      </c>
      <c r="ED9" s="269">
        <f>CargaDescargaCategoria3*DistânciaBotaForaCategoria3</f>
        <v>0</v>
      </c>
      <c r="EE9" s="269">
        <f>CargaDescargaPavimentos*DistânciaBotaForaPavimentos</f>
        <v>195.61327500000004</v>
      </c>
      <c r="EF9" s="267">
        <f>TransporteCategorias1e2+TransporteCategoria3+TransportePavimentos</f>
        <v>1557.6950244589229</v>
      </c>
      <c r="EG9" s="269">
        <f>IF(deTipoEscoramento="PONTALETE",2*ProfundidadeVala*ExtensãoEnterradaTrecho,0)</f>
        <v>0</v>
      </c>
      <c r="EH9" s="269">
        <f>IF(deTipoEscoramento="DESCONTÍNUO",2*ProfundidadeVala*ExtensãoEnterradaTrecho,0)</f>
        <v>0</v>
      </c>
      <c r="EI9" s="269">
        <f>IF(deTipoEscoramento="CONTÍNUO",2*ProfundidadeVala*ExtensãoEnterradaTrecho,0)</f>
        <v>0</v>
      </c>
      <c r="EJ9" s="269">
        <f>IF(deTipoEscoramento="ESPECIAL",2*ProfundidadeVala*ExtensãoEnterradaTrecho,0)</f>
        <v>0</v>
      </c>
      <c r="EK9" s="269">
        <f>IF(deTipoEscoramento="METÁLICO-MADEIRA",2*ProfundidadeVala*ExtensãoEnterradaTrecho,0)</f>
        <v>0</v>
      </c>
      <c r="EL9" s="267">
        <f>VLOOKUP(DNTubulação,MatrizCurva11,6,FALSE)*deCurva11</f>
        <v>0</v>
      </c>
      <c r="EM9" s="267">
        <f>VLOOKUP(DNTubulação,MatrizCurva22,6,FALSE)*deCurva22</f>
        <v>0</v>
      </c>
      <c r="EN9" s="267">
        <f>VLOOKUP(DNTubulação,MatrizCurva45,6,FALSE)*deCurva45</f>
        <v>0</v>
      </c>
      <c r="EO9" s="267">
        <f>VLOOKUP(DNTubulação,MatrizCurva90,6,FALSE)*deCurva90</f>
        <v>0</v>
      </c>
      <c r="EP9" s="267">
        <f>VLOOKUP(DNTubulação,MatrizTeCap,6,FALSE)*deTeCap</f>
        <v>0</v>
      </c>
      <c r="EQ9" s="267">
        <f>FormaCurva11+FormaCurva22+FormaCurva45+FormaCurva90+FormaTêCap</f>
        <v>0</v>
      </c>
      <c r="ER9" s="267">
        <f>VLOOKUP(DNTubulação,MatrizCurva11,5,FALSE)*deCurva11</f>
        <v>0</v>
      </c>
      <c r="ES9" s="267">
        <f>VLOOKUP(DNTubulação,MatrizCurva22,5,FALSE)*deCurva22</f>
        <v>0</v>
      </c>
      <c r="ET9" s="267">
        <f>VLOOKUP(DNTubulação,MatrizCurva45,5,FALSE)*deCurva45</f>
        <v>0</v>
      </c>
      <c r="EU9" s="267">
        <f>VLOOKUP(DNTubulação,MatrizCurva90,5,FALSE)*deCurva90</f>
        <v>0</v>
      </c>
      <c r="EV9" s="267">
        <f>VLOOKUP(DNTubulação,MatrizTeCap,5,FALSE)*deTeCap</f>
        <v>0</v>
      </c>
      <c r="EW9" s="267">
        <f>ConcretoCurva11+ConcretoCurva22+ConcretoCurva45+ConcretoCurva90+ConcretoTeCap</f>
        <v>0</v>
      </c>
      <c r="EX9" s="267">
        <f>VLOOKUP(DNTubulação,MatrizCurva11,7,FALSE)*deCurva11</f>
        <v>0</v>
      </c>
      <c r="EY9" s="267">
        <f>VLOOKUP(DNTubulação,MatrizCurva22,7,FALSE)*deCurva22</f>
        <v>0</v>
      </c>
      <c r="EZ9" s="267">
        <f>VLOOKUP(DNTubulação,MatrizCurva45,7,FALSE)*deCurva45</f>
        <v>0</v>
      </c>
      <c r="FA9" s="267">
        <f>VLOOKUP(DNTubulação,MatrizCurva90,7,FALSE)*deCurva90</f>
        <v>0</v>
      </c>
      <c r="FB9" s="267">
        <f>VLOOKUP(DNTubulação,MatrizTeCap,7,FALSE)*deTeCap</f>
        <v>0</v>
      </c>
      <c r="FC9" s="267">
        <f>LastroConcretoCurva11+LastroConcretoCurva22+LastroConcretoCurva45+LastroConcretoCurva90+LastroConcretoTeCap</f>
        <v>0</v>
      </c>
      <c r="FD9" s="267">
        <f>VLOOKUP(DNTubulação,MatrizCurva11,8,FALSE)*deCurva11</f>
        <v>0</v>
      </c>
      <c r="FE9" s="267">
        <f>VLOOKUP(DNTubulação,MatrizCurva22,8,FALSE)*deCurva22</f>
        <v>0</v>
      </c>
      <c r="FF9" s="267">
        <f>VLOOKUP(DNTubulação,MatrizCurva45,8,FALSE)*deCurva45</f>
        <v>0</v>
      </c>
      <c r="FG9" s="267">
        <f>VLOOKUP(DNTubulação,MatrizCurva90,8,FALSE)*deCurva90</f>
        <v>0</v>
      </c>
      <c r="FH9" s="267">
        <f>VLOOKUP(DNTubulação,MatrizTeCap,8,FALSE)*deTeCap</f>
        <v>0</v>
      </c>
      <c r="FI9" s="267">
        <f>LastroBritaCurva11+LastroBritaCurva22+LastroBritaCurva45+LastroBritaCurva90+LastroBritaTeCap</f>
        <v>0</v>
      </c>
      <c r="FJ9" s="267">
        <f>VLOOKUP(DNTubulação,MatrizCurva11,9,FALSE)*deCurva11</f>
        <v>0</v>
      </c>
      <c r="FK9" s="267">
        <f>VLOOKUP(DNTubulação,MatrizCurva22,9,FALSE)*deCurva22</f>
        <v>0</v>
      </c>
      <c r="FL9" s="267">
        <f>VLOOKUP(DNTubulação,MatrizCurva45,9,FALSE)*deCurva45</f>
        <v>0</v>
      </c>
      <c r="FM9" s="267">
        <f>VLOOKUP(DNTubulação,MatrizCurva90,9,FALSE)*deCurva90</f>
        <v>0</v>
      </c>
      <c r="FN9" s="267">
        <f>VLOOKUP(DNTubulação,MatrizTeCap,9,FALSE)*deTeCap</f>
        <v>0</v>
      </c>
      <c r="FO9" s="267">
        <f>LastroSoloCimentoCurva11+LastroSoloCimentoCurva22+LastroSoloCimentoCurva45+LastroSoloCimentoCurva90+LastroSoloCimentoTeCap</f>
        <v>0</v>
      </c>
      <c r="FP9" s="267">
        <f>VLOOKUP(DNTubulação,MatrizCurva11,10,FALSE)*deCurva11</f>
        <v>0</v>
      </c>
      <c r="FQ9" s="267">
        <f>VLOOKUP(DNTubulação,MatrizCurva22,10,FALSE)*deCurva22</f>
        <v>0</v>
      </c>
      <c r="FR9" s="267">
        <f>VLOOKUP(DNTubulação,MatrizCurva45,10,FALSE)*deCurva45</f>
        <v>0</v>
      </c>
      <c r="FS9" s="267">
        <f>VLOOKUP(DNTubulação,MatrizCurva90,10,FALSE)*deCurva90</f>
        <v>0</v>
      </c>
      <c r="FT9" s="267">
        <f>VLOOKUP(DNTubulação,MatrizTeCap,10,FALSE)*deTeCap</f>
        <v>0</v>
      </c>
      <c r="FU9" s="267">
        <f>AçoCurva11+AçoCurva22+AçoCurva45+AçoCurva90+AçoTeCap</f>
        <v>0</v>
      </c>
      <c r="FV9" s="267">
        <f>IF(DNTubulação=75,deDescarga,0)</f>
        <v>0</v>
      </c>
      <c r="FW9" s="267">
        <f>IF(DNTubulação&gt;=100,deDescarga,0)</f>
        <v>0</v>
      </c>
      <c r="FX9" s="267">
        <f>IF(deMaterialTubulação="PVC PBA",ROUNDUP(IF(DNTubulação=75,ProfundidadeGIMédia+0.4+0.2,IF(DNTubulação=100,ProfundidadeGIMédia+0.59+0.2,0))/0.5,0)*deDescarga,0)</f>
        <v>0</v>
      </c>
      <c r="FY9" s="267">
        <f>VLOOKUP(DNTubulação,MatrizDescarga,6,FALSE)*(QuantDescargaCircular+QuantDescarga190x190)</f>
        <v>0</v>
      </c>
      <c r="FZ9" s="267">
        <f>VLOOKUP(DNTubulação,MatrizDescarga,7,FALSE)*(QuantDescargaCircular+QuantDescarga190x190)</f>
        <v>0</v>
      </c>
      <c r="GA9" s="267">
        <f>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9" s="267">
        <f>VLOOKUP(DNTubulação,MatrizDescarga,8,FALSE)*(QuantDescargaCircular+QuantDescarga190x190)</f>
        <v>0</v>
      </c>
      <c r="GC9" s="267">
        <f>VLOOKUP(DNTubulação,MatrizDescarga,9,FALSE)*(QuantDescargaCircular+QuantDescarga190x190)</f>
        <v>0</v>
      </c>
      <c r="GD9" s="267">
        <f>VLOOKUP(DNTubulação,MatrizDescargaArmadura,2,FALSE)*(QuantDescargaCircular+QuantDescarga190x190)</f>
        <v>0</v>
      </c>
      <c r="GE9" s="267">
        <f>VLOOKUP(DNTubulação,MatrizDescargaArmadura,3,FALSE)*(QuantDescargaCircular+QuantDescarga190x190)</f>
        <v>0</v>
      </c>
      <c r="GF9" s="267">
        <f>VLOOKUP(DNTubulação,MatrizDescargaArmadura,4,FALSE)*(QuantDescargaCircular+QuantDescarga190x190)</f>
        <v>0</v>
      </c>
      <c r="GG9" s="267">
        <f>VLOOKUP(DNTubulação,MatrizDescargaArmadura,5,FALSE)*(QuantDescargaCircular+QuantDescarga190x190)</f>
        <v>0</v>
      </c>
      <c r="GH9" s="267">
        <f>deHidrante</f>
        <v>0</v>
      </c>
      <c r="GI9" s="267">
        <f>VLOOKUP(DNTubulação,MatrizHidrante,6,FALSE)*QuantHidrante</f>
        <v>0</v>
      </c>
      <c r="GJ9" s="267">
        <f>VLOOKUP(DNTubulação,MatrizHidrante,7,FALSE)*QuantHidrante</f>
        <v>0</v>
      </c>
      <c r="GK9" s="267">
        <f>VLOOKUP(DNTubulação,MatrizHidrante,10,FALSE)*QuantHidrante*1.2</f>
        <v>0</v>
      </c>
      <c r="GL9" s="267">
        <f>VLOOKUP(DNTubulação,MatrizHidrante,8,FALSE)*QuantHidrante</f>
        <v>0</v>
      </c>
      <c r="GM9" s="267">
        <f>VLOOKUP(DNTubulação,MatrizHidrante,9,FALSE)*QuantHidrante</f>
        <v>0</v>
      </c>
      <c r="GN9" s="267">
        <f>VLOOKUP(DNTubulação,MatrizHidranteArmadura,2,FALSE)*QuantHidrante</f>
        <v>0</v>
      </c>
      <c r="GO9" s="267">
        <f>VLOOKUP(DNTubulação,MatrizHidranteArmadura,3,FALSE)*QuantHidrante</f>
        <v>0</v>
      </c>
      <c r="GP9" s="267">
        <f>VLOOKUP(DNTubulação,MatrizHidranteArmadura,4,FALSE)*QuantHidrante</f>
        <v>0</v>
      </c>
      <c r="GQ9" s="267">
        <f>VLOOKUP(DNTubulação,MatrizHidranteArmadura,5,FALSE)*QuantHidrante</f>
        <v>0</v>
      </c>
      <c r="GR9" s="267">
        <f>IF(deDNRedeRegistro&lt;=150,deRegistro,0)</f>
        <v>0</v>
      </c>
      <c r="GS9" s="267">
        <f>IF(deDNRedeRegistro&gt;150,deRegistro,0)</f>
        <v>0</v>
      </c>
      <c r="GT9" s="267">
        <f>IF(deDNRedeRegistro&gt;0,VLOOKUP(deDNRedeRegistro,MatrizRegistro,6,FALSE)*(QuantRegistroMaior+QuantRegistroMenor),0)</f>
        <v>0</v>
      </c>
      <c r="GU9" s="267">
        <f>IF(deDNRedeRegistro&gt;0,VLOOKUP(deDNRedeRegistro,MatrizRegistro,7,FALSE)*(QuantRegistroMaior+QuantRegistroMenor),0)</f>
        <v>0</v>
      </c>
      <c r="GV9" s="267">
        <f>IF(deDNRedeRegistro&gt;0,VLOOKUP(deDNRedeRegistro,MatrizRegistro,10,FALSE)*(QuantRegistroMaior+QuantRegistroMenor)*(ProfundidadeGIMédia+0.2-0.15),0)</f>
        <v>0</v>
      </c>
      <c r="GW9" s="267">
        <f>IF(deDNRedeRegistro&gt;0,VLOOKUP(deDNRedeRegistro,MatrizRegistro,8,FALSE)*(QuantRegistroMaior+QuantRegistroMenor),0)</f>
        <v>0</v>
      </c>
      <c r="GX9" s="267">
        <f>IF(deDNRedeRegistro&gt;0,VLOOKUP(deDNRedeRegistro,MatrizRegistro,9,FALSE)*(QuantRegistroMaior+QuantRegistroMenor),0)</f>
        <v>0</v>
      </c>
      <c r="GY9" s="267">
        <f>IF(deDNRedeRegistro&gt;0,VLOOKUP(deDNRedeRegistro,MatrizRegistroArmadura,2,FALSE)*(QuantRegistroMaior+QuantRegistroMenor),0)</f>
        <v>0</v>
      </c>
      <c r="GZ9" s="267">
        <f>IF(deDNRedeRegistro&gt;0,VLOOKUP(deDNRedeRegistro,MatrizRegistroArmadura,3,FALSE)*(QuantRegistroMaior+QuantRegistroMenor),0)</f>
        <v>0</v>
      </c>
      <c r="HA9" s="267">
        <f>IF(deDNRedeRegistro&gt;0,VLOOKUP(deDNRedeRegistro,MatrizRegistroArmadura,4,FALSE)*(QuantRegistroMaior+QuantRegistroMenor),0)</f>
        <v>0</v>
      </c>
      <c r="HB9" s="267">
        <f>IF(deDNRedeRegistro&gt;0,VLOOKUP(deDNRedeRegistro,MatrizRegistroArmadura,5,FALSE)*(QuantRegistroMaior+QuantRegistroMenor),0)</f>
        <v>0</v>
      </c>
      <c r="HC9" s="267">
        <f>IF(DNTubulação&lt;=100,deVentosa,0)</f>
        <v>0</v>
      </c>
      <c r="HD9" s="267">
        <f>IF(DNTubulação&gt;100,deVentosa,0)</f>
        <v>0</v>
      </c>
      <c r="HE9" s="267">
        <f>VLOOKUP(DNTubulação,MatrizVentosa,6,FALSE)*(QuantVentosaMaior+QuantVentosaMenor)</f>
        <v>0</v>
      </c>
      <c r="HF9" s="267">
        <f>VLOOKUP(DNTubulação,MatrizVentosa,7,FALSE)*(QuantVentosaMaior+QuantVentosaMenor)</f>
        <v>0</v>
      </c>
      <c r="HG9" s="267">
        <f>VLOOKUP(DNTubulação,MatrizVentosa,10,FALSE)*(QuantVentosaMaior+QuantVentosaMenor)*IF(DNTubulação&gt;=100,(ProfundidadeGIMédia+0.2-0.15),(ProfundidadeGIMédia+0.1-0.15))</f>
        <v>0</v>
      </c>
      <c r="HH9" s="267">
        <f>VLOOKUP(DNTubulação,MatrizVentosa,8,FALSE)*(QuantVentosaMaior+QuantVentosaMenor)</f>
        <v>0</v>
      </c>
      <c r="HI9" s="267">
        <f>VLOOKUP(DNTubulação,MatrizVentosa,9,FALSE)*(QuantVentosaMaior+QuantVentosaMenor)</f>
        <v>0</v>
      </c>
      <c r="HJ9" s="267">
        <f>VLOOKUP(DNTubulação,MatrizVentosaArmadura,2,FALSE)*(QuantVentosaMaior+QuantVentosaMenor)</f>
        <v>0</v>
      </c>
      <c r="HK9" s="267">
        <f>VLOOKUP(DNTubulação,MatrizVentosaArmadura,3,FALSE)*(QuantVentosaMaior+QuantVentosaMenor)</f>
        <v>0</v>
      </c>
      <c r="HL9" s="267">
        <f>VLOOKUP(DNTubulação,MatrizVentosaArmadura,4,FALSE)*(QuantVentosaMaior+QuantVentosaMenor)</f>
        <v>0</v>
      </c>
      <c r="HM9" s="267">
        <f>VLOOKUP(DNTubulação,MatrizVentosaArmadura,5,FALSE)*(QuantVentosaMaior+QuantVentosaMenor)</f>
        <v>0</v>
      </c>
      <c r="HN9" s="267">
        <f>deVRP</f>
        <v>0</v>
      </c>
      <c r="HO9" s="267">
        <f>VLOOKUP(DNTubulação,MatrizVRP,6,FALSE)*QuantVRP</f>
        <v>0</v>
      </c>
      <c r="HP9" s="267">
        <f>VLOOKUP(DNTubulação,MatrizVRP,7,FALSE)*QuantVRP</f>
        <v>0</v>
      </c>
      <c r="HQ9" s="267">
        <f>VLOOKUP(DNTubulação,MatrizVRP,10,FALSE)*QuantVRP*(ProfundidadeGIMédia+0.95-0.15)</f>
        <v>0</v>
      </c>
      <c r="HR9" s="267">
        <f>VLOOKUP(DNTubulação,MatrizVRP,8,FALSE)*QuantVRP</f>
        <v>0</v>
      </c>
      <c r="HS9" s="267">
        <f>VLOOKUP(DNTubulação,MatrizVRP,9,FALSE)*QuantVRP</f>
        <v>0</v>
      </c>
      <c r="HT9" s="267">
        <f>VLOOKUP(DNTubulação,MatrizVRPArmadura,2,FALSE)*QuantVRP</f>
        <v>0</v>
      </c>
      <c r="HU9" s="267">
        <f>VLOOKUP(DNTubulação,MatrizVRPArmadura,3,FALSE)*QuantVRP</f>
        <v>0</v>
      </c>
      <c r="HV9" s="267">
        <f>VLOOKUP(DNTubulação,MatrizVRPArmadura,4,FALSE)*QuantVRP</f>
        <v>0</v>
      </c>
      <c r="HW9" s="267">
        <f>VLOOKUP(DNTubulação,MatrizVRPArmadura,5,FALSE)*QuantVRP</f>
        <v>0</v>
      </c>
      <c r="HX9" s="267">
        <f>ExtensãoEnterradaTrecho*2</f>
        <v>506</v>
      </c>
      <c r="HY9" s="267">
        <f>HZ9</f>
        <v>20.239999999999998</v>
      </c>
      <c r="HZ9" s="267">
        <f>ExtensãoEnterradaTrecho/VLOOKUP(DNTubulação,MatrizProdutividade,2,0)*8</f>
        <v>20.239999999999998</v>
      </c>
      <c r="ID9" s="272"/>
      <c r="IE9" s="272"/>
    </row>
    <row r="10" spans="1:239" s="271" customFormat="1" ht="12.75" customHeight="1" outlineLevel="1">
      <c r="B10" s="433">
        <v>1</v>
      </c>
      <c r="C10" s="259" t="s">
        <v>36199</v>
      </c>
      <c r="D10" s="260">
        <v>861</v>
      </c>
      <c r="E10" s="298">
        <f>E9+D10</f>
        <v>6760</v>
      </c>
      <c r="F10" s="429" t="s">
        <v>37546</v>
      </c>
      <c r="G10" s="261">
        <f>U10/1000+1</f>
        <v>1.1000000000000001</v>
      </c>
      <c r="H10" s="261">
        <f>G10</f>
        <v>1.1000000000000001</v>
      </c>
      <c r="I10" s="262" t="str">
        <f>IF(deLençolRD="COM LENÇOL",IF(ProfundidadeVala&lt;=4,"CONTÍNUO",IF(ProfundidadeVala&lt;=6,"ESPECIAL","METÁLICO-MADEIRA")),IF(ProfundidadeVala&lt;=1.25,"SEM ESCORAMENTO",IF(ProfundidadeVala&lt;=2,"PONTALETE",IF(ProfundidadeVala&lt;=3,"DESCONTÍNUO",IF(ProfundidadeVala&lt;=4,"CONTÍNUO","ESPECIAL")))))</f>
        <v>SEM ESCORAMENTO</v>
      </c>
      <c r="J10" s="263">
        <f>1+1</f>
        <v>2</v>
      </c>
      <c r="K10" s="263">
        <f>1+1</f>
        <v>2</v>
      </c>
      <c r="L10" s="263"/>
      <c r="M10" s="263">
        <f>1+1+1</f>
        <v>3</v>
      </c>
      <c r="N10" s="263"/>
      <c r="O10" s="263"/>
      <c r="P10" s="263">
        <f>5+2</f>
        <v>7</v>
      </c>
      <c r="Q10" s="263">
        <f>3+2</f>
        <v>5</v>
      </c>
      <c r="R10" s="263">
        <v>4</v>
      </c>
      <c r="S10" s="263"/>
      <c r="T10" s="263">
        <f>1+2</f>
        <v>3</v>
      </c>
      <c r="U10" s="263">
        <v>100</v>
      </c>
      <c r="V10" s="263" t="s">
        <v>35792</v>
      </c>
      <c r="W10" s="264" t="str">
        <f>IF(ProfundidadeVala&lt;VLOOKUP(B10,MatrizLençol,2,FALSE),"SEM LENÇOL","COM LENÇOL")</f>
        <v>SEM LENÇOL</v>
      </c>
      <c r="X10" s="297" t="s">
        <v>12338</v>
      </c>
      <c r="Y10" s="265"/>
      <c r="Z10" s="266">
        <f>deProfundidadeGIMontante</f>
        <v>1.1000000000000001</v>
      </c>
      <c r="AA10" s="267">
        <f>deProfundidadeGIJusante</f>
        <v>1.1000000000000001</v>
      </c>
      <c r="AB10" s="267">
        <f>(ProfundidadeGIMontante+ProfundidadeGIJusante)/2</f>
        <v>1.1000000000000001</v>
      </c>
      <c r="AC10" s="267">
        <f>ProfundidadeGIMédia+hLastroBrita+hRecobrimentoAreia/2</f>
        <v>1.2000000000000002</v>
      </c>
      <c r="AD10" s="267">
        <f>ProfundidadeTrechoLastroBrita</f>
        <v>1.2000000000000002</v>
      </c>
      <c r="AE10" s="267">
        <f>IF(AC10&lt;&gt;Z10,deExtensãoTrecho,0)</f>
        <v>861</v>
      </c>
      <c r="AF10" s="267">
        <f>IF(G10&gt;0,deExtensãoTrecho,0)</f>
        <v>861</v>
      </c>
      <c r="AG10" s="268">
        <f>deDNTubulação</f>
        <v>100</v>
      </c>
      <c r="AH10" s="269">
        <f>IF(deTipoPavimento="MND",0,IF(deTipoPavimento="Aérea",0,VLOOKUP(DNTubulação,MatrizLarguraDeVala,2,FALSE)))</f>
        <v>0.44999999999999996</v>
      </c>
      <c r="AI10" s="267">
        <f>ExtensãoEnterradaTrecho*Largura</f>
        <v>387.45</v>
      </c>
      <c r="AJ10" s="267">
        <f>IF(ProfundidadeVala&gt;1.5,(1.5-EspessuraRetiradaPavimento),(ProfundidadeVala-EspessuraRetiradaPavimento))*ÁreaEscavaçãoValaSimples</f>
        <v>445.56750000000005</v>
      </c>
      <c r="AK10" s="267">
        <f>IF(ProfundidadeVala&gt;1.5,IF(ProfundidadeVala&gt;3,1.5,ProfundidadeVala-1.5))*ÁreaEscavaçãoValaSimples</f>
        <v>0</v>
      </c>
      <c r="AL10" s="267">
        <f>IF(ProfundidadeVala&gt;3,IF(ProfundidadeVala&gt;4.5,1.5,ProfundidadeVala-3))*ÁreaEscavaçãoValaSimples</f>
        <v>0</v>
      </c>
      <c r="AM10" s="267">
        <f>IF(ProfundidadeVala&gt;4.5,IF(ProfundidadeVala&gt;6,1.5,ProfundidadeVala-4.5))*ÁreaEscavaçãoValaSimples</f>
        <v>0</v>
      </c>
      <c r="AN10" s="269">
        <f>ÁreaEscavaçãoValaSimples*(ProfundidadeVala-EspessuraRetiradaPavimento)</f>
        <v>445.56750000000005</v>
      </c>
      <c r="AO10" s="267">
        <f>VolumeVala</f>
        <v>445.56750000000005</v>
      </c>
      <c r="AP10" s="267">
        <f>IF(deTipoPavimento="Terra",(ExtensãoEnterradaTrecho)*(Largura+(2*SobreLarguraPrimário)),0)</f>
        <v>0</v>
      </c>
      <c r="AQ10" s="267">
        <f>IF(deTipoPavimento="Asfalto",(ExtensãoEnterradaTrecho)*(Largura+(2*SobreLarguraAsfáltica)),0)</f>
        <v>559.65</v>
      </c>
      <c r="AR10" s="267">
        <f>VLOOKUP(deTipoPavimento,MatrizPavimento,4,FALSE)*ÁreaRetiradaAsfalto</f>
        <v>83.947499999999991</v>
      </c>
      <c r="AS10" s="267">
        <f>VLOOKUP(deTipoPavimento,MatrizPavimento,5,FALSE)*ÁreaRetiradaAsfalto</f>
        <v>111.93</v>
      </c>
      <c r="AT10" s="267">
        <f>VLOOKUP(deTipoPavimento,MatrizPavimento,6,FALSE)*ÁreaRetiradaAsfalto</f>
        <v>27.982500000000002</v>
      </c>
      <c r="AU10" s="267">
        <f>IF(deTipoPavimento="Grama",(ExtensãoEnterradaTrecho)*(Largura+(2*SobreLarguraGrama)),0)</f>
        <v>0</v>
      </c>
      <c r="AV10" s="267">
        <f>IF(deTipoPavimento="Sextavado",(ExtensãoEnterradaTrecho)*(Largura+(2*SobreLarguraSextavado)),0)</f>
        <v>0</v>
      </c>
      <c r="AW10" s="267">
        <f>VLOOKUP(deTipoPavimento,MatrizPavimento,4,FALSE)*ÁreaRetiradaSextavado</f>
        <v>0</v>
      </c>
      <c r="AX10" s="267">
        <f>VLOOKUP(deTipoPavimento,MatrizPavimento,5,FALSE)*ÁreaRetiradaSextavado</f>
        <v>0</v>
      </c>
      <c r="AY10" s="267">
        <f>IF(deTipoPavimento="Paralelo",(ExtensãoEnterradaTrecho)*(Largura+(2*SobreLarguraParalelo)),0)</f>
        <v>0</v>
      </c>
      <c r="AZ10" s="267">
        <f>VLOOKUP(deTipoPavimento,MatrizPavimento,4,FALSE)*ÁreaRetiradaParalelo</f>
        <v>0</v>
      </c>
      <c r="BA10" s="267">
        <f>VLOOKUP(deTipoPavimento,MatrizPavimento,5,FALSE)*ÁreaRetiradaParalelo</f>
        <v>0</v>
      </c>
      <c r="BB10" s="267">
        <f>IF(deTipoPavimento="Calçada",(ExtensãoEnterradaTrecho)*(Largura+(2*SobreLarguraCalçada)),0)</f>
        <v>0</v>
      </c>
      <c r="BC10" s="267">
        <f>VLOOKUP(deTipoPavimento,MatrizPavimento,4,FALSE)*ÁreaRetiradaCalçada</f>
        <v>0</v>
      </c>
      <c r="BD10" s="267">
        <f>VLOOKUP(deTipoPavimento,MatrizPavimento,5,FALSE)*ÁreaRetiradaCalçada</f>
        <v>0</v>
      </c>
      <c r="BE10" s="267">
        <f>VLOOKUP(deTipoPavimento,MatrizPavimento,6,FALSE)</f>
        <v>0.05</v>
      </c>
      <c r="BF10" s="267">
        <f>(ÁreaRetiradaAsfalto+ÁreaRetiradaSextavado+ÁreaRetiradaGrama+ÁreaRetiradaParalelo+ÁreaRetiradaCalçada)*EspessuraRetiradaPavimento</f>
        <v>27.982500000000002</v>
      </c>
      <c r="BG10" s="267">
        <f>VolumeBaseAsfalto+VolumeBaseSextavado+VolumeBaseParalelo+VolumeBaseCalçada</f>
        <v>83.947499999999991</v>
      </c>
      <c r="BH10" s="267">
        <f>VolumeSubBaseAsfalto+VolumeSubBaseSextavado+VolumeSubBaseParalelo+VolumeSubBaseCalçada</f>
        <v>111.93</v>
      </c>
      <c r="BI10" s="269">
        <f>(PI()*((DNTubulação/1000)^2)*ExtensãoEnterradaTrecho)/4</f>
        <v>6.7622781868520301</v>
      </c>
      <c r="BJ10" s="267">
        <f>VolumeValade0a1.5</f>
        <v>445.56750000000005</v>
      </c>
      <c r="BK10" s="267">
        <f>VolumeValade1.5a3</f>
        <v>0</v>
      </c>
      <c r="BL10" s="267">
        <f>VolumeValade3a4.5</f>
        <v>0</v>
      </c>
      <c r="BM10" s="267">
        <f>VolumeValade4.5a6</f>
        <v>0</v>
      </c>
      <c r="BN10" s="269">
        <f>VolumeEscavaçãode0a1.5*PercentualEscavaçãoManualCategoria1de0a1.5</f>
        <v>44.556750000000008</v>
      </c>
      <c r="BO10" s="269">
        <f>VolumeEscavaçãode1.5a3*PercentualEscavaçãoManualCategoria1de1.5a3</f>
        <v>0</v>
      </c>
      <c r="BP10" s="269">
        <f>VolumeEscavaçãode3a4.5*PercentualEscavaçãoManualCategoria1de3a4.5</f>
        <v>0</v>
      </c>
      <c r="BQ10" s="269">
        <f>VolumeEscavaçãode4.5a6*PercentualEscavaçãoManualCategoria1de4.5a6</f>
        <v>0</v>
      </c>
      <c r="BR10" s="267">
        <f>VolumeEscavaçãode0a1.5*PercentualEscavaçãoMecânicaCategoria1de0a1.5</f>
        <v>401.01075000000003</v>
      </c>
      <c r="BS10" s="267">
        <f>VolumeEscavaçãode1.5a3*PercentualEscavaçãoMecânicaCategoria1de1.5a3</f>
        <v>0</v>
      </c>
      <c r="BT10" s="267">
        <f>VolumeEscavaçãode3a4.5*PercentualEscavaçãoMecânicaCategoria1de3a4.5</f>
        <v>0</v>
      </c>
      <c r="BU10" s="267">
        <f>VolumeEscavaçãode4.5a6*PercentualEscavaçãoMecânicaCategoria1de4.5a6</f>
        <v>0</v>
      </c>
      <c r="BV10" s="269">
        <f>VolumeEscavaçãode0a1.5*PercentualEscavaçãoMecânicaCategoria2de0a1.5</f>
        <v>0</v>
      </c>
      <c r="BW10" s="269">
        <f>VolumeEscavaçãode1.5a3*PercentualEscavaçãoMecânicaCategoria2de1.5a3</f>
        <v>0</v>
      </c>
      <c r="BX10" s="269">
        <f>VolumeEscavaçãode3a4.5*PercentualEscavaçãoMecânicaCategoria2de3a4.5</f>
        <v>0</v>
      </c>
      <c r="BY10" s="269">
        <f>VolumeEscavaçãode4.5a6*PercentualEscavaçãoMecânicaCategoria2de4.5a6</f>
        <v>0</v>
      </c>
      <c r="BZ10" s="269">
        <f>VolumeEscavaçãode0a1.5*PercentualEscavaçãoMecânicaCategoria3de0a1.5</f>
        <v>0</v>
      </c>
      <c r="CA10" s="269">
        <f>VolumeEscavaçãode1.5a3*PercentualEscavaçãoMecânicaCategoria3de1.5a3</f>
        <v>0</v>
      </c>
      <c r="CB10" s="269">
        <f>VolumeEscavaçãode3a4.5*PercentualEscavaçãoMecânicaCategoria3de3a4.5</f>
        <v>0</v>
      </c>
      <c r="CC10" s="269">
        <f>VolumeEscavaçãode4.5a6*PercentualEscavaçãoMecânicaCategoria3de4.5a6</f>
        <v>0</v>
      </c>
      <c r="CD10" s="267">
        <f>VolumeEscavaçãoMecânicaCategoria1de0a1.5+VolumeEscavaçãoMecânicaCategoria1de1.5a3+VolumeEscavaçãoMecânicaCategoria1de3a4.5+VolumeEscavaçãoMecânicaCategoria1de4.5a6</f>
        <v>401.01075000000003</v>
      </c>
      <c r="CE10" s="269">
        <f>VolumeEscavaçãoMecânicaCategoria2de0a1.5+VolumeEscavaçãoMecânicaCategoria2de1.5a3+VolumeEscavaçãoMecânicaCategoria2de3a4.5+VolumeEscavaçãoMecânicaCategoria2de4.5a6</f>
        <v>0</v>
      </c>
      <c r="CF10" s="269">
        <f>VolumeEscavaçãoMecânicaCategoria3de0a1.5+VolumeEscavaçãoMecânicaCategoria3de1.5a3+VolumeEscavaçãoMecânicaCategoria3de3a4.5+VolumeEscavaçãoMecânicaCategoria3de4.5a6</f>
        <v>0</v>
      </c>
      <c r="CG10" s="269">
        <f>IF(deLençolRD="SEM LENÇOL",VolumeEscavaçãoManualCategoria1de0a1.5,0)</f>
        <v>44.556750000000008</v>
      </c>
      <c r="CH10" s="269">
        <f>IF(deLençolRD="SEM LENÇOL",VolumeEscavaçãoManualCategoria1de1.5a3,0)</f>
        <v>0</v>
      </c>
      <c r="CI10" s="269">
        <f>IF(deLençolRD="SEM LENÇOL",VolumeEscavaçãoManualCategoria1de3a4.5,0)</f>
        <v>0</v>
      </c>
      <c r="CJ10" s="269">
        <f>IF(deLençolRD="SEM LENÇOL",VolumeEscavaçãoManualCategoria1de4.5a6,0)</f>
        <v>0</v>
      </c>
      <c r="CK10" s="269">
        <f>IF(deLençolRD="SEM LENÇOL",VolumeEscavaçãoMecânicaCategoria1de0a1.5,0)</f>
        <v>401.01075000000003</v>
      </c>
      <c r="CL10" s="269">
        <f>IF(deLençolRD="SEM LENÇOL",VolumeEscavaçãoMecânicaCategoria1de1.5a3,0)</f>
        <v>0</v>
      </c>
      <c r="CM10" s="269">
        <f>IF(deLençolRD="SEM LENÇOL",VolumeEscavaçãoMecânicaCategoria1de3a4.5,0)</f>
        <v>0</v>
      </c>
      <c r="CN10" s="269">
        <f>IF(deLençolRD="SEM LENÇOL",VolumeEscavaçãoMecânicaCategoria1de4.5a6,0)</f>
        <v>0</v>
      </c>
      <c r="CO10" s="269">
        <f>IF(deLençolRD="SEM LENÇOL",VolumeEscavaçãoMecânicaCategoria2de0a1.5,0)</f>
        <v>0</v>
      </c>
      <c r="CP10" s="269">
        <f>IF(deLençolRD="SEM LENÇOL",VolumeEscavaçãoMecânicaCategoria2de1.5a3,0)</f>
        <v>0</v>
      </c>
      <c r="CQ10" s="269">
        <f>IF(deLençolRD="SEM LENÇOL",VolumeEscavaçãoMecânicaCategoria2de3a4.5,0)</f>
        <v>0</v>
      </c>
      <c r="CR10" s="269">
        <f>IF(deLençolRD="SEM LENÇOL",VolumeEscavaçãoMecânicaCategoria2de4.5a6,0)</f>
        <v>0</v>
      </c>
      <c r="CS10" s="269">
        <f>IF(deLençolRD="SEM LENÇOL",VolumeEscavaçãoMecânicaCategoria3de0a1.5,0)</f>
        <v>0</v>
      </c>
      <c r="CT10" s="269">
        <f>IF(deLençolRD="SEM LENÇOL",VolumeEscavaçãoMecânicaCategoria3de1.5a3,0)</f>
        <v>0</v>
      </c>
      <c r="CU10" s="269">
        <f>IF(deLençolRD="SEM LENÇOL",VolumeEscavaçãoMecânicaCategoria3de3a4.5,0)</f>
        <v>0</v>
      </c>
      <c r="CV10" s="269">
        <f>IF(deLençolRD="SEM LENÇOL",VolumeEscavaçãoMecânicaCategoria3de4.5a6,0)</f>
        <v>0</v>
      </c>
      <c r="CW10" s="269">
        <f>IF(deLençolRD="COM LENÇOL",VolumeEscavaçãoManualCategoria1de0a1.5,0)</f>
        <v>0</v>
      </c>
      <c r="CX10" s="269">
        <f>IF(deLençolRD="COM LENÇOL",VolumeEscavaçãoManualCategoria1de1.5a3,0)</f>
        <v>0</v>
      </c>
      <c r="CY10" s="269">
        <f>IF(deLençolRD="COM LENÇOL",VolumeEscavaçãoManualCategoria1de3a4.5,0)</f>
        <v>0</v>
      </c>
      <c r="CZ10" s="269">
        <f>IF(deLençolRD="COM LENÇOL",VolumeEscavaçãoManualCategoria1de4.5a6,0)</f>
        <v>0</v>
      </c>
      <c r="DA10" s="269">
        <f>IF(deLençolRD="COM LENÇOL",VolumeEscavaçãoMecânicaCategoria1de0a1.5,0)</f>
        <v>0</v>
      </c>
      <c r="DB10" s="269">
        <f>IF(deLençolRD="COM LENÇOL",VolumeEscavaçãoMecânicaCategoria1de1.5a3,0)</f>
        <v>0</v>
      </c>
      <c r="DC10" s="269">
        <f>IF(deLençolRD="COM LENÇOL",VolumeEscavaçãoMecânicaCategoria1de3a4.5,0)</f>
        <v>0</v>
      </c>
      <c r="DD10" s="269">
        <f>IF(deLençolRD="COM LENÇOL",VolumeEscavaçãoMecânicaCategoria1de4.5a6,0)</f>
        <v>0</v>
      </c>
      <c r="DE10" s="269">
        <f>IF(deLençolRD="COM LENÇOL",VolumeEscavaçãoMecânicaCategoria2de0a1.5,0)</f>
        <v>0</v>
      </c>
      <c r="DF10" s="269">
        <f>IF(deLençolRD="COM LENÇOL",VolumeEscavaçãoMecânicaCategoria2de1.5a3,0)</f>
        <v>0</v>
      </c>
      <c r="DG10" s="269">
        <f>IF(deLençolRD="COM LENÇOL",VolumeEscavaçãoMecânicaCategoria2de3a4.5,0)</f>
        <v>0</v>
      </c>
      <c r="DH10" s="269">
        <f>IF(deLençolRD="COM LENÇOL",VolumeEscavaçãoMecânicaCategoria2de4.5a6,0)</f>
        <v>0</v>
      </c>
      <c r="DI10" s="269">
        <f>IF(deLençolRD="COM LENÇOL",VolumeEscavaçãoMecânicaCategoria3de0a1.5,0)</f>
        <v>0</v>
      </c>
      <c r="DJ10" s="269">
        <f>IF(deLençolRD="COM LENÇOL",VolumeEscavaçãoMecânicaCategoria3de1.5a3,0)</f>
        <v>0</v>
      </c>
      <c r="DK10" s="269">
        <f>IF(deLençolRD="COM LENÇOL",VolumeEscavaçãoMecânicaCategoria3de3a4.5,0)</f>
        <v>0</v>
      </c>
      <c r="DL10" s="269">
        <f>IF(deLençolRD="COM LENÇOL",VolumeEscavaçãoMecânicaCategoria3de4.5a6,0)</f>
        <v>0</v>
      </c>
      <c r="DM10" s="269">
        <f>Largura*ExtensãoEnterradaTrecho</f>
        <v>387.45</v>
      </c>
      <c r="DN10" s="267">
        <f>hLastroBrita*ÁreaEscavaçãoValaSimples</f>
        <v>0</v>
      </c>
      <c r="DO10" s="267">
        <f>IF(deMaterialTubulação&lt;&gt;"FD",(hRecobrimentoAreia+DNTubulação/1000)*ÁreaEscavaçãoValaSimples-VolumeTubulação,0)</f>
        <v>109.47272181314798</v>
      </c>
      <c r="DP10" s="269">
        <f>VolumeTotalEscavação-LastroBrita-EnvoltóriaAreia-VolumeTubulação-VolumeBasePavimento-VolumeSubBasePavimento</f>
        <v>133.45500000000004</v>
      </c>
      <c r="DQ10" s="267">
        <f>VolumeReaterro*PercentagemReaproveitamento</f>
        <v>133.45500000000004</v>
      </c>
      <c r="DR10" s="267">
        <f>VolumeReaterro*PercentagemSolodeJazida</f>
        <v>0</v>
      </c>
      <c r="DS10" s="267">
        <f>LastroBrita+EnvoltóriaAreia</f>
        <v>109.47272181314798</v>
      </c>
      <c r="DT10" s="267">
        <f>VolumeReaterro</f>
        <v>133.45500000000004</v>
      </c>
      <c r="DU10" s="267">
        <f>LastroBrita+EnvoltóriaAreia+VolumeTubulação+VolumeBasePavimento+VolumeSubBasePavimento+VolumeSoloJazida</f>
        <v>312.11250000000001</v>
      </c>
      <c r="DV10" s="269">
        <f>VolumeEscavaçãoCategoria3</f>
        <v>0</v>
      </c>
      <c r="DW10" s="267">
        <f>(ÁreaRetiradaAsfalto+ÁreaRetiradaCalçada+ÁreaRetiradaSextavado+ÁreaRetiradaParalelo)*EspessuraRetiradaPavimento</f>
        <v>27.982500000000002</v>
      </c>
      <c r="DX10" s="269">
        <f>BotaForaSoloCategorias1e2*(100%+PercentualEmpolamentoCategorias1e2)</f>
        <v>390.140625</v>
      </c>
      <c r="DY10" s="269">
        <f>BotaForaRochaCategoria3*(100%+PercentualEmpolamentoCategoria3)</f>
        <v>0</v>
      </c>
      <c r="DZ10" s="269">
        <f>BotaForaPavimentos*(100%+PercentualEmpolamentoPavimentos)</f>
        <v>36.377250000000004</v>
      </c>
      <c r="EA10" s="267">
        <f>CargaDescargaCategorias1e2+CargaDescargaCategoria3+CargaDescargaPavimentos</f>
        <v>426.517875</v>
      </c>
      <c r="EB10" s="269">
        <f>CargaDescargaCategorias1e2*DistânciaBotaForaCategorias1e2</f>
        <v>7139.5734375000002</v>
      </c>
      <c r="EC10" s="269">
        <f>VolumeSoloJazida*DistânciaObra</f>
        <v>0</v>
      </c>
      <c r="ED10" s="269">
        <f>CargaDescargaCategoria3*DistânciaBotaForaCategoria3</f>
        <v>0</v>
      </c>
      <c r="EE10" s="269">
        <f>CargaDescargaPavimentos*DistânciaBotaForaPavimentos</f>
        <v>665.70367500000009</v>
      </c>
      <c r="EF10" s="267">
        <f>TransporteCategorias1e2+TransporteCategoria3+TransportePavimentos</f>
        <v>7805.2771124999999</v>
      </c>
      <c r="EG10" s="269">
        <f>IF(deTipoEscoramento="PONTALETE",2*ProfundidadeVala*ExtensãoEnterradaTrecho,0)</f>
        <v>0</v>
      </c>
      <c r="EH10" s="269">
        <f>IF(deTipoEscoramento="DESCONTÍNUO",2*ProfundidadeVala*ExtensãoEnterradaTrecho,0)</f>
        <v>0</v>
      </c>
      <c r="EI10" s="269">
        <f>IF(deTipoEscoramento="CONTÍNUO",2*ProfundidadeVala*ExtensãoEnterradaTrecho,0)</f>
        <v>0</v>
      </c>
      <c r="EJ10" s="269">
        <f>IF(deTipoEscoramento="ESPECIAL",2*ProfundidadeVala*ExtensãoEnterradaTrecho,0)</f>
        <v>0</v>
      </c>
      <c r="EK10" s="269">
        <f>IF(deTipoEscoramento="METÁLICO-MADEIRA",2*ProfundidadeVala*ExtensãoEnterradaTrecho,0)</f>
        <v>0</v>
      </c>
      <c r="EL10" s="267">
        <f>VLOOKUP(DNTubulação,MatrizCurva11,6,FALSE)*deCurva11</f>
        <v>4.7250000000000005</v>
      </c>
      <c r="EM10" s="267">
        <f>VLOOKUP(DNTubulação,MatrizCurva22,6,FALSE)*deCurva22</f>
        <v>3.375</v>
      </c>
      <c r="EN10" s="267">
        <f>VLOOKUP(DNTubulação,MatrizCurva45,6,FALSE)*deCurva45</f>
        <v>2.7</v>
      </c>
      <c r="EO10" s="267">
        <f>VLOOKUP(DNTubulação,MatrizCurva90,6,FALSE)*deCurva90</f>
        <v>0</v>
      </c>
      <c r="EP10" s="267">
        <f>VLOOKUP(DNTubulação,MatrizTeCap,6,FALSE)*deTeCap</f>
        <v>2.0250000000000004</v>
      </c>
      <c r="EQ10" s="267">
        <f>FormaCurva11+FormaCurva22+FormaCurva45+FormaCurva90+FormaTêCap</f>
        <v>12.825000000000001</v>
      </c>
      <c r="ER10" s="267">
        <f>VLOOKUP(DNTubulação,MatrizCurva11,5,FALSE)*deCurva11</f>
        <v>0.48825000000000007</v>
      </c>
      <c r="ES10" s="267">
        <f>VLOOKUP(DNTubulação,MatrizCurva22,5,FALSE)*deCurva22</f>
        <v>0.34875</v>
      </c>
      <c r="ET10" s="267">
        <f>VLOOKUP(DNTubulação,MatrizCurva45,5,FALSE)*deCurva45</f>
        <v>0.27900000000000003</v>
      </c>
      <c r="EU10" s="267">
        <f>VLOOKUP(DNTubulação,MatrizCurva90,5,FALSE)*deCurva90</f>
        <v>0</v>
      </c>
      <c r="EV10" s="267">
        <f>VLOOKUP(DNTubulação,MatrizTeCap,5,FALSE)*deTeCap</f>
        <v>0.20925000000000002</v>
      </c>
      <c r="EW10" s="267">
        <f>ConcretoCurva11+ConcretoCurva22+ConcretoCurva45+ConcretoCurva90+ConcretoTeCap</f>
        <v>1.32525</v>
      </c>
      <c r="EX10" s="267">
        <f>VLOOKUP(DNTubulação,MatrizCurva11,7,FALSE)*deCurva11</f>
        <v>6.8250000000000005E-2</v>
      </c>
      <c r="EY10" s="267">
        <f>VLOOKUP(DNTubulação,MatrizCurva22,7,FALSE)*deCurva22</f>
        <v>4.8750000000000009E-2</v>
      </c>
      <c r="EZ10" s="267">
        <f>VLOOKUP(DNTubulação,MatrizCurva45,7,FALSE)*deCurva45</f>
        <v>3.9000000000000007E-2</v>
      </c>
      <c r="FA10" s="267">
        <f>VLOOKUP(DNTubulação,MatrizCurva90,7,FALSE)*deCurva90</f>
        <v>0</v>
      </c>
      <c r="FB10" s="267">
        <f>VLOOKUP(DNTubulação,MatrizTeCap,7,FALSE)*deTeCap</f>
        <v>2.9250000000000005E-2</v>
      </c>
      <c r="FC10" s="267">
        <f>LastroConcretoCurva11+LastroConcretoCurva22+LastroConcretoCurva45+LastroConcretoCurva90+LastroConcretoTeCap</f>
        <v>0.18525000000000003</v>
      </c>
      <c r="FD10" s="267">
        <f>VLOOKUP(DNTubulação,MatrizCurva11,8,FALSE)*deCurva11</f>
        <v>0.13650000000000001</v>
      </c>
      <c r="FE10" s="267">
        <f>VLOOKUP(DNTubulação,MatrizCurva22,8,FALSE)*deCurva22</f>
        <v>9.7500000000000017E-2</v>
      </c>
      <c r="FF10" s="267">
        <f>VLOOKUP(DNTubulação,MatrizCurva45,8,FALSE)*deCurva45</f>
        <v>7.8000000000000014E-2</v>
      </c>
      <c r="FG10" s="267">
        <f>VLOOKUP(DNTubulação,MatrizCurva90,8,FALSE)*deCurva90</f>
        <v>0</v>
      </c>
      <c r="FH10" s="267">
        <f>VLOOKUP(DNTubulação,MatrizTeCap,8,FALSE)*deTeCap</f>
        <v>5.850000000000001E-2</v>
      </c>
      <c r="FI10" s="267">
        <f>LastroBritaCurva11+LastroBritaCurva22+LastroBritaCurva45+LastroBritaCurva90+LastroBritaTeCap</f>
        <v>0.37050000000000005</v>
      </c>
      <c r="FJ10" s="267">
        <f>VLOOKUP(DNTubulação,MatrizCurva11,9,FALSE)*deCurva11</f>
        <v>0.27300000000000002</v>
      </c>
      <c r="FK10" s="267">
        <f>VLOOKUP(DNTubulação,MatrizCurva22,9,FALSE)*deCurva22</f>
        <v>0.19500000000000003</v>
      </c>
      <c r="FL10" s="267">
        <f>VLOOKUP(DNTubulação,MatrizCurva45,9,FALSE)*deCurva45</f>
        <v>0.15600000000000003</v>
      </c>
      <c r="FM10" s="267">
        <f>VLOOKUP(DNTubulação,MatrizCurva90,9,FALSE)*deCurva90</f>
        <v>0</v>
      </c>
      <c r="FN10" s="267">
        <f>VLOOKUP(DNTubulação,MatrizTeCap,9,FALSE)*deTeCap</f>
        <v>0.11700000000000002</v>
      </c>
      <c r="FO10" s="267">
        <f>LastroSoloCimentoCurva11+LastroSoloCimentoCurva22+LastroSoloCimentoCurva45+LastroSoloCimentoCurva90+LastroSoloCimentoTeCap</f>
        <v>0.7410000000000001</v>
      </c>
      <c r="FP10" s="267">
        <f>VLOOKUP(DNTubulação,MatrizCurva11,10,FALSE)*deCurva11</f>
        <v>34.877499999999998</v>
      </c>
      <c r="FQ10" s="267">
        <f>VLOOKUP(DNTubulação,MatrizCurva22,10,FALSE)*deCurva22</f>
        <v>24.912500000000001</v>
      </c>
      <c r="FR10" s="267">
        <f>VLOOKUP(DNTubulação,MatrizCurva45,10,FALSE)*deCurva45</f>
        <v>19.93</v>
      </c>
      <c r="FS10" s="267">
        <f>VLOOKUP(DNTubulação,MatrizCurva90,10,FALSE)*deCurva90</f>
        <v>0</v>
      </c>
      <c r="FT10" s="267">
        <f>VLOOKUP(DNTubulação,MatrizTeCap,10,FALSE)*deTeCap</f>
        <v>14.9475</v>
      </c>
      <c r="FU10" s="267">
        <f>AçoCurva11+AçoCurva22+AçoCurva45+AçoCurva90+AçoTeCap</f>
        <v>94.667500000000004</v>
      </c>
      <c r="FV10" s="267">
        <f>IF(DNTubulação=75,deDescarga,0)</f>
        <v>0</v>
      </c>
      <c r="FW10" s="267">
        <f>IF(DNTubulação&gt;=100,deDescarga,0)</f>
        <v>2</v>
      </c>
      <c r="FX10" s="267">
        <f>IF(deMaterialTubulação="PVC PBA",ROUNDUP(IF(DNTubulação=75,ProfundidadeGIMédia+0.4+0.2,IF(DNTubulação=100,ProfundidadeGIMédia+0.59+0.2,0))/0.5,0)*deDescarga,0)</f>
        <v>0</v>
      </c>
      <c r="FY10" s="267">
        <f>VLOOKUP(DNTubulação,MatrizDescarga,6,FALSE)*(QuantDescargaCircular+QuantDescarga190x190)</f>
        <v>3.6999269983530754</v>
      </c>
      <c r="FZ10" s="267">
        <f>VLOOKUP(DNTubulação,MatrizDescarga,7,FALSE)*(QuantDescargaCircular+QuantDescarga190x190)</f>
        <v>20.370486677646163</v>
      </c>
      <c r="GA10" s="267">
        <f>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20.536000000000001</v>
      </c>
      <c r="GB10" s="267">
        <f>VLOOKUP(DNTubulação,MatrizDescarga,8,FALSE)*(QuantDescargaCircular+QuantDescarga190x190)</f>
        <v>0.52899999999999991</v>
      </c>
      <c r="GC10" s="267">
        <f>VLOOKUP(DNTubulação,MatrizDescarga,9,FALSE)*(QuantDescargaCircular+QuantDescarga190x190)</f>
        <v>2.1159999999999997</v>
      </c>
      <c r="GD10" s="267">
        <f>VLOOKUP(DNTubulação,MatrizDescargaArmadura,2,FALSE)*(QuantDescargaCircular+QuantDescarga190x190)</f>
        <v>42</v>
      </c>
      <c r="GE10" s="267">
        <f>VLOOKUP(DNTubulação,MatrizDescargaArmadura,3,FALSE)*(QuantDescargaCircular+QuantDescarga190x190)</f>
        <v>146</v>
      </c>
      <c r="GF10" s="267">
        <f>VLOOKUP(DNTubulação,MatrizDescargaArmadura,4,FALSE)*(QuantDescargaCircular+QuantDescarga190x190)</f>
        <v>230</v>
      </c>
      <c r="GG10" s="267">
        <f>VLOOKUP(DNTubulação,MatrizDescargaArmadura,5,FALSE)*(QuantDescargaCircular+QuantDescarga190x190)</f>
        <v>38</v>
      </c>
      <c r="GH10" s="267">
        <f>deHidrante</f>
        <v>0</v>
      </c>
      <c r="GI10" s="267">
        <f>VLOOKUP(DNTubulação,MatrizHidrante,6,FALSE)*QuantHidrante</f>
        <v>0</v>
      </c>
      <c r="GJ10" s="267">
        <f>VLOOKUP(DNTubulação,MatrizHidrante,7,FALSE)*QuantHidrante</f>
        <v>0</v>
      </c>
      <c r="GK10" s="267">
        <f>VLOOKUP(DNTubulação,MatrizHidrante,10,FALSE)*QuantHidrante*1.2</f>
        <v>0</v>
      </c>
      <c r="GL10" s="267">
        <f>VLOOKUP(DNTubulação,MatrizHidrante,8,FALSE)*QuantHidrante</f>
        <v>0</v>
      </c>
      <c r="GM10" s="267">
        <f>VLOOKUP(DNTubulação,MatrizHidrante,9,FALSE)*QuantHidrante</f>
        <v>0</v>
      </c>
      <c r="GN10" s="267">
        <f>VLOOKUP(DNTubulação,MatrizHidranteArmadura,2,FALSE)*QuantHidrante</f>
        <v>0</v>
      </c>
      <c r="GO10" s="267">
        <f>VLOOKUP(DNTubulação,MatrizHidranteArmadura,3,FALSE)*QuantHidrante</f>
        <v>0</v>
      </c>
      <c r="GP10" s="267">
        <f>VLOOKUP(DNTubulação,MatrizHidranteArmadura,4,FALSE)*QuantHidrante</f>
        <v>0</v>
      </c>
      <c r="GQ10" s="267">
        <f>VLOOKUP(DNTubulação,MatrizHidranteArmadura,5,FALSE)*QuantHidrante</f>
        <v>0</v>
      </c>
      <c r="GR10" s="267">
        <f>IF(deDNRedeRegistro&lt;=150,deRegistro,0)</f>
        <v>3</v>
      </c>
      <c r="GS10" s="267">
        <f>IF(deDNRedeRegistro&gt;150,deRegistro,0)</f>
        <v>0</v>
      </c>
      <c r="GT10" s="267">
        <f>IF(deDNRedeRegistro&gt;0,VLOOKUP(deDNRedeRegistro,MatrizRegistro,6,FALSE)*(QuantRegistroMaior+QuantRegistroMenor),0)</f>
        <v>0</v>
      </c>
      <c r="GU10" s="267">
        <f>IF(deDNRedeRegistro&gt;0,VLOOKUP(deDNRedeRegistro,MatrizRegistro,7,FALSE)*(QuantRegistroMaior+QuantRegistroMenor),0)</f>
        <v>0</v>
      </c>
      <c r="GV10" s="267">
        <f>IF(deDNRedeRegistro&gt;0,VLOOKUP(deDNRedeRegistro,MatrizRegistro,10,FALSE)*(QuantRegistroMaior+QuantRegistroMenor)*(ProfundidadeGIMédia+0.2-0.15),0)</f>
        <v>0</v>
      </c>
      <c r="GW10" s="267">
        <f>IF(deDNRedeRegistro&gt;0,VLOOKUP(deDNRedeRegistro,MatrizRegistro,8,FALSE)*(QuantRegistroMaior+QuantRegistroMenor),0)</f>
        <v>0</v>
      </c>
      <c r="GX10" s="267">
        <f>IF(deDNRedeRegistro&gt;0,VLOOKUP(deDNRedeRegistro,MatrizRegistro,9,FALSE)*(QuantRegistroMaior+QuantRegistroMenor),0)</f>
        <v>0</v>
      </c>
      <c r="GY10" s="267">
        <f>IF(deDNRedeRegistro&gt;0,VLOOKUP(deDNRedeRegistro,MatrizRegistroArmadura,2,FALSE)*(QuantRegistroMaior+QuantRegistroMenor),0)</f>
        <v>0</v>
      </c>
      <c r="GZ10" s="267">
        <f>IF(deDNRedeRegistro&gt;0,VLOOKUP(deDNRedeRegistro,MatrizRegistroArmadura,3,FALSE)*(QuantRegistroMaior+QuantRegistroMenor),0)</f>
        <v>0</v>
      </c>
      <c r="HA10" s="267">
        <f>IF(deDNRedeRegistro&gt;0,VLOOKUP(deDNRedeRegistro,MatrizRegistroArmadura,4,FALSE)*(QuantRegistroMaior+QuantRegistroMenor),0)</f>
        <v>0</v>
      </c>
      <c r="HB10" s="267">
        <f>IF(deDNRedeRegistro&gt;0,VLOOKUP(deDNRedeRegistro,MatrizRegistroArmadura,5,FALSE)*(QuantRegistroMaior+QuantRegistroMenor),0)</f>
        <v>0</v>
      </c>
      <c r="HC10" s="267">
        <f>IF(DNTubulação&lt;=100,deVentosa,0)</f>
        <v>2</v>
      </c>
      <c r="HD10" s="267">
        <f>IF(DNTubulação&gt;100,deVentosa,0)</f>
        <v>0</v>
      </c>
      <c r="HE10" s="267">
        <f>VLOOKUP(DNTubulação,MatrizVentosa,6,FALSE)*(QuantVentosaMaior+QuantVentosaMenor)</f>
        <v>2.2299269983530756</v>
      </c>
      <c r="HF10" s="267">
        <f>VLOOKUP(DNTubulação,MatrizVentosa,7,FALSE)*(QuantVentosaMaior+QuantVentosaMenor)</f>
        <v>14.070486677646162</v>
      </c>
      <c r="HG10" s="267">
        <f>VLOOKUP(DNTubulação,MatrizVentosa,10,FALSE)*(QuantVentosaMaior+QuantVentosaMenor)*IF(DNTubulação&gt;=100,(ProfundidadeGIMédia+0.2-0.15),(ProfundidadeGIMédia+0.1-0.15))</f>
        <v>11.040000000000001</v>
      </c>
      <c r="HH10" s="267">
        <f>VLOOKUP(DNTubulação,MatrizVentosa,8,FALSE)*(QuantVentosaMaior+QuantVentosaMenor)</f>
        <v>0.32399999999999995</v>
      </c>
      <c r="HI10" s="267">
        <f>VLOOKUP(DNTubulação,MatrizVentosa,9,FALSE)*(QuantVentosaMaior+QuantVentosaMenor)</f>
        <v>1.2959999999999998</v>
      </c>
      <c r="HJ10" s="267">
        <f>VLOOKUP(DNTubulação,MatrizVentosaArmadura,2,FALSE)*(QuantVentosaMaior+QuantVentosaMenor)</f>
        <v>36</v>
      </c>
      <c r="HK10" s="267">
        <f>VLOOKUP(DNTubulação,MatrizVentosaArmadura,3,FALSE)*(QuantVentosaMaior+QuantVentosaMenor)</f>
        <v>96</v>
      </c>
      <c r="HL10" s="267">
        <f>VLOOKUP(DNTubulação,MatrizVentosaArmadura,4,FALSE)*(QuantVentosaMaior+QuantVentosaMenor)</f>
        <v>202</v>
      </c>
      <c r="HM10" s="267">
        <f>VLOOKUP(DNTubulação,MatrizVentosaArmadura,5,FALSE)*(QuantVentosaMaior+QuantVentosaMenor)</f>
        <v>28</v>
      </c>
      <c r="HN10" s="267">
        <f>deVRP</f>
        <v>0</v>
      </c>
      <c r="HO10" s="267">
        <f>VLOOKUP(DNTubulação,MatrizVRP,6,FALSE)*QuantVRP</f>
        <v>0</v>
      </c>
      <c r="HP10" s="267">
        <f>VLOOKUP(DNTubulação,MatrizVRP,7,FALSE)*QuantVRP</f>
        <v>0</v>
      </c>
      <c r="HQ10" s="267">
        <f>VLOOKUP(DNTubulação,MatrizVRP,10,FALSE)*QuantVRP*(ProfundidadeGIMédia+0.95-0.15)</f>
        <v>0</v>
      </c>
      <c r="HR10" s="267">
        <f>VLOOKUP(DNTubulação,MatrizVRP,8,FALSE)*QuantVRP</f>
        <v>0</v>
      </c>
      <c r="HS10" s="267">
        <f>VLOOKUP(DNTubulação,MatrizVRP,9,FALSE)*QuantVRP</f>
        <v>0</v>
      </c>
      <c r="HT10" s="267">
        <f>VLOOKUP(DNTubulação,MatrizVRPArmadura,2,FALSE)*QuantVRP</f>
        <v>0</v>
      </c>
      <c r="HU10" s="267">
        <f>VLOOKUP(DNTubulação,MatrizVRPArmadura,3,FALSE)*QuantVRP</f>
        <v>0</v>
      </c>
      <c r="HV10" s="267">
        <f>VLOOKUP(DNTubulação,MatrizVRPArmadura,4,FALSE)*QuantVRP</f>
        <v>0</v>
      </c>
      <c r="HW10" s="267">
        <f>VLOOKUP(DNTubulação,MatrizVRPArmadura,5,FALSE)*QuantVRP</f>
        <v>0</v>
      </c>
      <c r="HX10" s="267">
        <f>ExtensãoEnterradaTrecho*2</f>
        <v>1722</v>
      </c>
      <c r="HY10" s="267">
        <f>HZ10</f>
        <v>68.88</v>
      </c>
      <c r="HZ10" s="267">
        <f>ExtensãoEnterradaTrecho/VLOOKUP(DNTubulação,MatrizProdutividade,2,0)*8</f>
        <v>68.88</v>
      </c>
      <c r="ID10" s="272"/>
      <c r="IE10" s="272"/>
    </row>
    <row r="11" spans="1:239" s="276" customFormat="1">
      <c r="A11" s="271"/>
      <c r="B11" s="437"/>
      <c r="C11" s="273"/>
      <c r="D11" s="269"/>
      <c r="E11" s="267"/>
      <c r="F11" s="267"/>
      <c r="G11" s="270"/>
      <c r="H11" s="270"/>
      <c r="I11" s="270"/>
      <c r="J11" s="270"/>
      <c r="K11" s="270"/>
      <c r="L11" s="270"/>
      <c r="M11" s="270"/>
      <c r="N11" s="270"/>
      <c r="O11" s="270"/>
      <c r="P11" s="270"/>
      <c r="Q11" s="270"/>
      <c r="R11" s="270"/>
      <c r="S11" s="270"/>
      <c r="T11" s="270"/>
      <c r="U11" s="274"/>
      <c r="V11" s="274"/>
      <c r="W11" s="274"/>
      <c r="X11" s="436"/>
      <c r="Y11" s="275"/>
      <c r="Z11" s="266"/>
      <c r="AA11" s="267"/>
      <c r="AB11" s="267"/>
      <c r="AC11" s="267"/>
      <c r="AD11" s="269"/>
      <c r="AE11" s="269"/>
      <c r="AF11" s="269"/>
      <c r="AG11" s="268"/>
      <c r="AH11" s="269"/>
      <c r="AI11" s="269"/>
      <c r="AJ11" s="269"/>
      <c r="AK11" s="269"/>
      <c r="AL11" s="269"/>
      <c r="AM11" s="269"/>
      <c r="AN11" s="269"/>
      <c r="AO11" s="269"/>
      <c r="AP11" s="269"/>
      <c r="AQ11" s="269"/>
      <c r="AR11" s="269"/>
      <c r="AS11" s="269"/>
      <c r="AT11" s="269"/>
      <c r="AU11" s="269"/>
      <c r="AV11" s="269"/>
      <c r="AW11" s="267"/>
      <c r="AX11" s="267"/>
      <c r="AY11" s="267"/>
      <c r="AZ11" s="267"/>
      <c r="BA11" s="267"/>
      <c r="BB11" s="267"/>
      <c r="BC11" s="267"/>
      <c r="BD11" s="267"/>
      <c r="BE11" s="267"/>
      <c r="BF11" s="267"/>
      <c r="BG11" s="267"/>
      <c r="BH11" s="267"/>
      <c r="BI11" s="269"/>
      <c r="BJ11" s="269"/>
      <c r="BK11" s="269"/>
      <c r="BL11" s="269"/>
      <c r="BM11" s="269"/>
      <c r="BN11" s="269"/>
      <c r="BO11" s="269"/>
      <c r="BP11" s="269"/>
      <c r="BQ11" s="269"/>
      <c r="BR11" s="269"/>
      <c r="BS11" s="269"/>
      <c r="BT11" s="269"/>
      <c r="BU11" s="269"/>
      <c r="BV11" s="269"/>
      <c r="BW11" s="269"/>
      <c r="BX11" s="269"/>
      <c r="BY11" s="269"/>
      <c r="BZ11" s="269"/>
      <c r="CA11" s="269"/>
      <c r="CB11" s="269"/>
      <c r="CC11" s="269"/>
      <c r="CD11" s="269"/>
      <c r="CE11" s="269"/>
      <c r="CF11" s="269"/>
      <c r="CG11" s="269"/>
      <c r="CH11" s="269"/>
      <c r="CI11" s="269"/>
      <c r="CJ11" s="269"/>
      <c r="CK11" s="269"/>
      <c r="CL11" s="269"/>
      <c r="CM11" s="269"/>
      <c r="CN11" s="269"/>
      <c r="CO11" s="269"/>
      <c r="CP11" s="269"/>
      <c r="CQ11" s="269"/>
      <c r="CR11" s="269"/>
      <c r="CS11" s="269"/>
      <c r="CT11" s="269"/>
      <c r="CU11" s="269"/>
      <c r="CV11" s="269"/>
      <c r="CW11" s="269"/>
      <c r="CX11" s="269"/>
      <c r="CY11" s="269"/>
      <c r="CZ11" s="269"/>
      <c r="DA11" s="269"/>
      <c r="DB11" s="269"/>
      <c r="DC11" s="269"/>
      <c r="DD11" s="269"/>
      <c r="DE11" s="269"/>
      <c r="DF11" s="269"/>
      <c r="DG11" s="269"/>
      <c r="DH11" s="269"/>
      <c r="DI11" s="269"/>
      <c r="DJ11" s="269"/>
      <c r="DK11" s="269"/>
      <c r="DL11" s="269"/>
      <c r="DM11" s="269"/>
      <c r="DN11" s="269"/>
      <c r="DO11" s="269"/>
      <c r="DP11" s="269"/>
      <c r="DQ11" s="269"/>
      <c r="DR11" s="269"/>
      <c r="DS11" s="269"/>
      <c r="DT11" s="269"/>
      <c r="DU11" s="269"/>
      <c r="DV11" s="269"/>
      <c r="DW11" s="269"/>
      <c r="DX11" s="269"/>
      <c r="DY11" s="269"/>
      <c r="DZ11" s="269"/>
      <c r="EA11" s="269"/>
      <c r="EB11" s="269"/>
      <c r="EC11" s="269"/>
      <c r="ED11" s="269"/>
      <c r="EE11" s="269"/>
      <c r="EF11" s="269"/>
      <c r="EG11" s="269"/>
      <c r="EH11" s="269"/>
      <c r="EI11" s="269"/>
      <c r="EJ11" s="269"/>
      <c r="EK11" s="269"/>
      <c r="EL11" s="269"/>
      <c r="EM11" s="269"/>
      <c r="EN11" s="269"/>
      <c r="EO11" s="269"/>
      <c r="EP11" s="269"/>
      <c r="EQ11" s="269"/>
      <c r="ER11" s="269"/>
      <c r="ES11" s="269"/>
      <c r="ET11" s="269"/>
      <c r="EU11" s="269"/>
      <c r="EV11" s="269"/>
      <c r="EW11" s="269"/>
      <c r="EX11" s="269"/>
      <c r="EY11" s="269"/>
      <c r="EZ11" s="269"/>
      <c r="FA11" s="269"/>
      <c r="FB11" s="269"/>
      <c r="FC11" s="269"/>
      <c r="FD11" s="269"/>
      <c r="FE11" s="269"/>
      <c r="FF11" s="269"/>
      <c r="FG11" s="269"/>
      <c r="FH11" s="269"/>
      <c r="FI11" s="269"/>
      <c r="FJ11" s="269"/>
      <c r="FK11" s="269"/>
      <c r="FL11" s="269"/>
      <c r="FM11" s="269"/>
      <c r="FN11" s="269"/>
      <c r="FO11" s="269"/>
      <c r="FP11" s="269"/>
      <c r="FQ11" s="269"/>
      <c r="FR11" s="269"/>
      <c r="FS11" s="269"/>
      <c r="FT11" s="269"/>
      <c r="FU11" s="269"/>
      <c r="FV11" s="269"/>
      <c r="FW11" s="269"/>
      <c r="FX11" s="269"/>
      <c r="FY11" s="269"/>
      <c r="FZ11" s="269"/>
      <c r="GA11" s="269"/>
      <c r="GB11" s="269"/>
      <c r="GC11" s="269"/>
      <c r="GD11" s="269"/>
      <c r="GE11" s="269"/>
      <c r="GF11" s="269"/>
      <c r="GG11" s="269"/>
      <c r="GH11" s="269"/>
      <c r="GI11" s="269"/>
      <c r="GJ11" s="269"/>
      <c r="GK11" s="269"/>
      <c r="GL11" s="269"/>
      <c r="GM11" s="269"/>
      <c r="GN11" s="269"/>
      <c r="GO11" s="269"/>
      <c r="GP11" s="269"/>
      <c r="GQ11" s="298"/>
      <c r="GR11" s="267"/>
      <c r="GS11" s="267"/>
      <c r="GT11" s="269"/>
      <c r="GU11" s="269"/>
      <c r="GV11" s="269"/>
      <c r="GW11" s="269"/>
      <c r="GX11" s="269"/>
      <c r="GY11" s="269"/>
      <c r="GZ11" s="269"/>
      <c r="HA11" s="269"/>
      <c r="HB11" s="269"/>
      <c r="HC11" s="269"/>
      <c r="HD11" s="269"/>
      <c r="HE11" s="269"/>
      <c r="HF11" s="269"/>
      <c r="HG11" s="269"/>
      <c r="HH11" s="269"/>
      <c r="HI11" s="269"/>
      <c r="HJ11" s="269"/>
      <c r="HK11" s="269"/>
      <c r="HL11" s="269"/>
      <c r="HM11" s="269"/>
      <c r="HN11" s="269"/>
      <c r="HO11" s="269"/>
      <c r="HP11" s="269"/>
      <c r="HQ11" s="269"/>
      <c r="HR11" s="269"/>
      <c r="HS11" s="269"/>
      <c r="HT11" s="269"/>
      <c r="HU11" s="269"/>
      <c r="HV11" s="269"/>
      <c r="HW11" s="269"/>
      <c r="HX11" s="269"/>
      <c r="HY11" s="269"/>
      <c r="HZ11" s="269"/>
    </row>
    <row r="12" spans="1:239" s="277" customFormat="1">
      <c r="B12" s="438"/>
      <c r="C12" s="278"/>
      <c r="D12" s="280">
        <f>SUM(D5:D11)</f>
        <v>6760</v>
      </c>
      <c r="E12" s="280"/>
      <c r="F12" s="280"/>
      <c r="G12" s="280"/>
      <c r="H12" s="280"/>
      <c r="I12" s="280"/>
      <c r="J12" s="280">
        <f>SUM(J5:J11)</f>
        <v>12</v>
      </c>
      <c r="K12" s="280">
        <f>SUM(K5:K11)</f>
        <v>12</v>
      </c>
      <c r="L12" s="280">
        <f>SUM(L5:L11)</f>
        <v>5</v>
      </c>
      <c r="M12" s="280">
        <f>SUM(M5:M11)</f>
        <v>7</v>
      </c>
      <c r="N12" s="280"/>
      <c r="O12" s="280">
        <f t="shared" ref="O12:T12" si="0">SUM(O5:O11)</f>
        <v>1</v>
      </c>
      <c r="P12" s="280">
        <f t="shared" si="0"/>
        <v>34</v>
      </c>
      <c r="Q12" s="280">
        <f t="shared" si="0"/>
        <v>20</v>
      </c>
      <c r="R12" s="280">
        <f t="shared" si="0"/>
        <v>31</v>
      </c>
      <c r="S12" s="280">
        <f t="shared" si="0"/>
        <v>2</v>
      </c>
      <c r="T12" s="280">
        <f t="shared" si="0"/>
        <v>11</v>
      </c>
      <c r="U12" s="280"/>
      <c r="V12" s="280"/>
      <c r="W12" s="280"/>
      <c r="X12" s="434"/>
      <c r="Y12" s="281"/>
      <c r="Z12" s="282"/>
      <c r="AA12" s="279"/>
      <c r="AB12" s="279"/>
      <c r="AC12" s="279"/>
      <c r="AD12" s="283"/>
      <c r="AE12" s="280">
        <f>SUM(AE5:AE11)</f>
        <v>6760</v>
      </c>
      <c r="AF12" s="280">
        <f>SUM(AF5:AF11)</f>
        <v>6760</v>
      </c>
      <c r="AG12" s="280"/>
      <c r="AH12" s="280"/>
      <c r="AI12" s="280">
        <f t="shared" ref="AI12:BN12" si="1">SUM(AI5:AI11)</f>
        <v>3519.0499999999997</v>
      </c>
      <c r="AJ12" s="280">
        <f t="shared" si="1"/>
        <v>4304.9075000000003</v>
      </c>
      <c r="AK12" s="280">
        <f t="shared" si="1"/>
        <v>0</v>
      </c>
      <c r="AL12" s="280">
        <f t="shared" si="1"/>
        <v>0</v>
      </c>
      <c r="AM12" s="280">
        <f t="shared" si="1"/>
        <v>0</v>
      </c>
      <c r="AN12" s="280">
        <f t="shared" si="1"/>
        <v>4304.9075000000003</v>
      </c>
      <c r="AO12" s="280">
        <f t="shared" si="1"/>
        <v>4304.9075000000003</v>
      </c>
      <c r="AP12" s="280">
        <f t="shared" si="1"/>
        <v>0</v>
      </c>
      <c r="AQ12" s="280">
        <f t="shared" si="1"/>
        <v>4871.0499999999993</v>
      </c>
      <c r="AR12" s="280">
        <f t="shared" si="1"/>
        <v>730.65750000000003</v>
      </c>
      <c r="AS12" s="280">
        <f t="shared" si="1"/>
        <v>974.21</v>
      </c>
      <c r="AT12" s="280">
        <f t="shared" si="1"/>
        <v>243.55250000000001</v>
      </c>
      <c r="AU12" s="280">
        <f t="shared" si="1"/>
        <v>0</v>
      </c>
      <c r="AV12" s="280">
        <f t="shared" si="1"/>
        <v>0</v>
      </c>
      <c r="AW12" s="280">
        <f t="shared" si="1"/>
        <v>0</v>
      </c>
      <c r="AX12" s="280">
        <f t="shared" si="1"/>
        <v>0</v>
      </c>
      <c r="AY12" s="280">
        <f t="shared" si="1"/>
        <v>0</v>
      </c>
      <c r="AZ12" s="280">
        <f t="shared" si="1"/>
        <v>0</v>
      </c>
      <c r="BA12" s="280">
        <f t="shared" si="1"/>
        <v>0</v>
      </c>
      <c r="BB12" s="280">
        <f t="shared" si="1"/>
        <v>0</v>
      </c>
      <c r="BC12" s="280">
        <f t="shared" si="1"/>
        <v>0</v>
      </c>
      <c r="BD12" s="280">
        <f t="shared" si="1"/>
        <v>0</v>
      </c>
      <c r="BE12" s="280">
        <f t="shared" si="1"/>
        <v>0.25</v>
      </c>
      <c r="BF12" s="280">
        <f t="shared" si="1"/>
        <v>243.55250000000001</v>
      </c>
      <c r="BG12" s="280">
        <f t="shared" si="1"/>
        <v>730.65750000000003</v>
      </c>
      <c r="BH12" s="280">
        <f t="shared" si="1"/>
        <v>974.21</v>
      </c>
      <c r="BI12" s="280">
        <f t="shared" si="1"/>
        <v>162.05709354002101</v>
      </c>
      <c r="BJ12" s="280">
        <f t="shared" si="1"/>
        <v>4304.9075000000003</v>
      </c>
      <c r="BK12" s="280">
        <f t="shared" si="1"/>
        <v>0</v>
      </c>
      <c r="BL12" s="280">
        <f t="shared" si="1"/>
        <v>0</v>
      </c>
      <c r="BM12" s="280">
        <f t="shared" si="1"/>
        <v>0</v>
      </c>
      <c r="BN12" s="280">
        <f t="shared" si="1"/>
        <v>430.49075000000005</v>
      </c>
      <c r="BO12" s="280">
        <f t="shared" ref="BO12:CT12" si="2">SUM(BO5:BO11)</f>
        <v>0</v>
      </c>
      <c r="BP12" s="280">
        <f t="shared" si="2"/>
        <v>0</v>
      </c>
      <c r="BQ12" s="280">
        <f t="shared" si="2"/>
        <v>0</v>
      </c>
      <c r="BR12" s="280">
        <f t="shared" si="2"/>
        <v>3874.4167499999999</v>
      </c>
      <c r="BS12" s="280">
        <f t="shared" si="2"/>
        <v>0</v>
      </c>
      <c r="BT12" s="280">
        <f t="shared" si="2"/>
        <v>0</v>
      </c>
      <c r="BU12" s="280">
        <f t="shared" si="2"/>
        <v>0</v>
      </c>
      <c r="BV12" s="280">
        <f t="shared" si="2"/>
        <v>0</v>
      </c>
      <c r="BW12" s="280">
        <f t="shared" si="2"/>
        <v>0</v>
      </c>
      <c r="BX12" s="280">
        <f t="shared" si="2"/>
        <v>0</v>
      </c>
      <c r="BY12" s="280">
        <f t="shared" si="2"/>
        <v>0</v>
      </c>
      <c r="BZ12" s="280">
        <f t="shared" si="2"/>
        <v>0</v>
      </c>
      <c r="CA12" s="280">
        <f t="shared" si="2"/>
        <v>0</v>
      </c>
      <c r="CB12" s="280">
        <f t="shared" si="2"/>
        <v>0</v>
      </c>
      <c r="CC12" s="280">
        <f t="shared" si="2"/>
        <v>0</v>
      </c>
      <c r="CD12" s="280">
        <f t="shared" si="2"/>
        <v>3874.4167499999999</v>
      </c>
      <c r="CE12" s="280">
        <f t="shared" si="2"/>
        <v>0</v>
      </c>
      <c r="CF12" s="280">
        <f t="shared" si="2"/>
        <v>0</v>
      </c>
      <c r="CG12" s="280">
        <f t="shared" si="2"/>
        <v>430.49075000000005</v>
      </c>
      <c r="CH12" s="280">
        <f t="shared" si="2"/>
        <v>0</v>
      </c>
      <c r="CI12" s="280">
        <f t="shared" si="2"/>
        <v>0</v>
      </c>
      <c r="CJ12" s="280">
        <f t="shared" si="2"/>
        <v>0</v>
      </c>
      <c r="CK12" s="280">
        <f t="shared" si="2"/>
        <v>3874.4167499999999</v>
      </c>
      <c r="CL12" s="280">
        <f t="shared" si="2"/>
        <v>0</v>
      </c>
      <c r="CM12" s="280">
        <f t="shared" si="2"/>
        <v>0</v>
      </c>
      <c r="CN12" s="280">
        <f t="shared" si="2"/>
        <v>0</v>
      </c>
      <c r="CO12" s="280">
        <f t="shared" si="2"/>
        <v>0</v>
      </c>
      <c r="CP12" s="280">
        <f t="shared" si="2"/>
        <v>0</v>
      </c>
      <c r="CQ12" s="280">
        <f t="shared" si="2"/>
        <v>0</v>
      </c>
      <c r="CR12" s="280">
        <f t="shared" si="2"/>
        <v>0</v>
      </c>
      <c r="CS12" s="280">
        <f t="shared" si="2"/>
        <v>0</v>
      </c>
      <c r="CT12" s="280">
        <f t="shared" si="2"/>
        <v>0</v>
      </c>
      <c r="CU12" s="280">
        <f t="shared" ref="CU12:DZ12" si="3">SUM(CU5:CU11)</f>
        <v>0</v>
      </c>
      <c r="CV12" s="280">
        <f t="shared" si="3"/>
        <v>0</v>
      </c>
      <c r="CW12" s="280">
        <f t="shared" si="3"/>
        <v>0</v>
      </c>
      <c r="CX12" s="280">
        <f t="shared" si="3"/>
        <v>0</v>
      </c>
      <c r="CY12" s="280">
        <f t="shared" si="3"/>
        <v>0</v>
      </c>
      <c r="CZ12" s="280">
        <f t="shared" si="3"/>
        <v>0</v>
      </c>
      <c r="DA12" s="280">
        <f t="shared" si="3"/>
        <v>0</v>
      </c>
      <c r="DB12" s="280">
        <f t="shared" si="3"/>
        <v>0</v>
      </c>
      <c r="DC12" s="280">
        <f t="shared" si="3"/>
        <v>0</v>
      </c>
      <c r="DD12" s="280">
        <f t="shared" si="3"/>
        <v>0</v>
      </c>
      <c r="DE12" s="280">
        <f t="shared" si="3"/>
        <v>0</v>
      </c>
      <c r="DF12" s="280">
        <f t="shared" si="3"/>
        <v>0</v>
      </c>
      <c r="DG12" s="280">
        <f t="shared" si="3"/>
        <v>0</v>
      </c>
      <c r="DH12" s="280">
        <f t="shared" si="3"/>
        <v>0</v>
      </c>
      <c r="DI12" s="280">
        <f t="shared" si="3"/>
        <v>0</v>
      </c>
      <c r="DJ12" s="280">
        <f t="shared" si="3"/>
        <v>0</v>
      </c>
      <c r="DK12" s="280">
        <f t="shared" si="3"/>
        <v>0</v>
      </c>
      <c r="DL12" s="280">
        <f t="shared" si="3"/>
        <v>0</v>
      </c>
      <c r="DM12" s="280">
        <f t="shared" si="3"/>
        <v>3519.0499999999997</v>
      </c>
      <c r="DN12" s="280">
        <f t="shared" si="3"/>
        <v>0</v>
      </c>
      <c r="DO12" s="280">
        <f t="shared" si="3"/>
        <v>566.41193181666733</v>
      </c>
      <c r="DP12" s="280">
        <f t="shared" si="3"/>
        <v>1871.5709746433117</v>
      </c>
      <c r="DQ12" s="280">
        <f t="shared" si="3"/>
        <v>1871.5709746433117</v>
      </c>
      <c r="DR12" s="280">
        <f t="shared" si="3"/>
        <v>0</v>
      </c>
      <c r="DS12" s="280">
        <f t="shared" si="3"/>
        <v>566.41193181666733</v>
      </c>
      <c r="DT12" s="280">
        <f t="shared" si="3"/>
        <v>1871.5709746433117</v>
      </c>
      <c r="DU12" s="280">
        <f t="shared" si="3"/>
        <v>2433.3365253566885</v>
      </c>
      <c r="DV12" s="280">
        <f t="shared" si="3"/>
        <v>0</v>
      </c>
      <c r="DW12" s="280">
        <f t="shared" si="3"/>
        <v>243.55250000000001</v>
      </c>
      <c r="DX12" s="280">
        <f t="shared" si="3"/>
        <v>3041.6706566958601</v>
      </c>
      <c r="DY12" s="280">
        <f t="shared" si="3"/>
        <v>0</v>
      </c>
      <c r="DZ12" s="280">
        <f t="shared" si="3"/>
        <v>316.61825000000005</v>
      </c>
      <c r="EA12" s="280">
        <f t="shared" ref="EA12:FF12" si="4">SUM(EA5:EA11)</f>
        <v>3358.2889066958605</v>
      </c>
      <c r="EB12" s="280">
        <f t="shared" si="4"/>
        <v>55662.573017534254</v>
      </c>
      <c r="EC12" s="280">
        <f t="shared" si="4"/>
        <v>0</v>
      </c>
      <c r="ED12" s="280">
        <f t="shared" si="4"/>
        <v>0</v>
      </c>
      <c r="EE12" s="280">
        <f t="shared" si="4"/>
        <v>5794.1139750000002</v>
      </c>
      <c r="EF12" s="280">
        <f t="shared" si="4"/>
        <v>61456.686992534247</v>
      </c>
      <c r="EG12" s="280">
        <f t="shared" si="4"/>
        <v>10127</v>
      </c>
      <c r="EH12" s="280">
        <f t="shared" si="4"/>
        <v>0</v>
      </c>
      <c r="EI12" s="280">
        <f t="shared" si="4"/>
        <v>0</v>
      </c>
      <c r="EJ12" s="280">
        <f t="shared" si="4"/>
        <v>0</v>
      </c>
      <c r="EK12" s="280">
        <f t="shared" si="4"/>
        <v>0</v>
      </c>
      <c r="EL12" s="280">
        <f t="shared" si="4"/>
        <v>28.125</v>
      </c>
      <c r="EM12" s="280">
        <f t="shared" si="4"/>
        <v>15.75</v>
      </c>
      <c r="EN12" s="280">
        <f t="shared" si="4"/>
        <v>25.425000000000001</v>
      </c>
      <c r="EO12" s="280">
        <f t="shared" si="4"/>
        <v>2.2000000000000002</v>
      </c>
      <c r="EP12" s="280">
        <f t="shared" si="4"/>
        <v>9</v>
      </c>
      <c r="EQ12" s="280">
        <f t="shared" si="4"/>
        <v>80.500000000000014</v>
      </c>
      <c r="ER12" s="280">
        <f t="shared" si="4"/>
        <v>3.3259999999999996</v>
      </c>
      <c r="ES12" s="280">
        <f t="shared" si="4"/>
        <v>1.81</v>
      </c>
      <c r="ET12" s="280">
        <f t="shared" si="4"/>
        <v>2.9922500000000003</v>
      </c>
      <c r="EU12" s="280">
        <f t="shared" si="4"/>
        <v>0.32999999999999996</v>
      </c>
      <c r="EV12" s="280">
        <f t="shared" si="4"/>
        <v>1.0830000000000002</v>
      </c>
      <c r="EW12" s="280">
        <f t="shared" si="4"/>
        <v>9.5412500000000016</v>
      </c>
      <c r="EX12" s="280">
        <f t="shared" si="4"/>
        <v>0.4235000000000001</v>
      </c>
      <c r="EY12" s="280">
        <f t="shared" si="4"/>
        <v>0.23500000000000004</v>
      </c>
      <c r="EZ12" s="280">
        <f t="shared" si="4"/>
        <v>0.38225000000000009</v>
      </c>
      <c r="FA12" s="280">
        <f t="shared" si="4"/>
        <v>4.0000000000000008E-2</v>
      </c>
      <c r="FB12" s="280">
        <f t="shared" si="4"/>
        <v>0.14100000000000001</v>
      </c>
      <c r="FC12" s="280">
        <f t="shared" si="4"/>
        <v>1.2217500000000001</v>
      </c>
      <c r="FD12" s="280">
        <f t="shared" si="4"/>
        <v>0.8470000000000002</v>
      </c>
      <c r="FE12" s="280">
        <f t="shared" si="4"/>
        <v>0.47000000000000008</v>
      </c>
      <c r="FF12" s="280">
        <f t="shared" si="4"/>
        <v>0.76450000000000018</v>
      </c>
      <c r="FG12" s="280">
        <f t="shared" ref="FG12:GL12" si="5">SUM(FG5:FG11)</f>
        <v>8.0000000000000016E-2</v>
      </c>
      <c r="FH12" s="280">
        <f t="shared" si="5"/>
        <v>0.28200000000000003</v>
      </c>
      <c r="FI12" s="280">
        <f t="shared" si="5"/>
        <v>2.4435000000000002</v>
      </c>
      <c r="FJ12" s="280">
        <f t="shared" si="5"/>
        <v>1.6940000000000004</v>
      </c>
      <c r="FK12" s="280">
        <f t="shared" si="5"/>
        <v>0.94000000000000017</v>
      </c>
      <c r="FL12" s="280">
        <f t="shared" si="5"/>
        <v>1.5290000000000004</v>
      </c>
      <c r="FM12" s="280">
        <f t="shared" si="5"/>
        <v>0.16000000000000003</v>
      </c>
      <c r="FN12" s="280">
        <f t="shared" si="5"/>
        <v>0.56400000000000006</v>
      </c>
      <c r="FO12" s="280">
        <f t="shared" si="5"/>
        <v>4.8870000000000005</v>
      </c>
      <c r="FP12" s="280">
        <f t="shared" si="5"/>
        <v>226.56</v>
      </c>
      <c r="FQ12" s="280">
        <f t="shared" si="5"/>
        <v>124.5</v>
      </c>
      <c r="FR12" s="280">
        <f t="shared" si="5"/>
        <v>204.1575</v>
      </c>
      <c r="FS12" s="280">
        <f t="shared" si="5"/>
        <v>19.999999999999996</v>
      </c>
      <c r="FT12" s="280">
        <f t="shared" si="5"/>
        <v>70.917500000000004</v>
      </c>
      <c r="FU12" s="280">
        <f t="shared" si="5"/>
        <v>646.13499999999999</v>
      </c>
      <c r="FV12" s="280">
        <f t="shared" si="5"/>
        <v>0</v>
      </c>
      <c r="FW12" s="280">
        <f t="shared" si="5"/>
        <v>12</v>
      </c>
      <c r="FX12" s="280">
        <f t="shared" si="5"/>
        <v>0</v>
      </c>
      <c r="FY12" s="280">
        <f t="shared" si="5"/>
        <v>22.19956199011845</v>
      </c>
      <c r="FZ12" s="280">
        <f t="shared" si="5"/>
        <v>122.22292006587696</v>
      </c>
      <c r="GA12" s="280">
        <f t="shared" si="5"/>
        <v>129.47199999999998</v>
      </c>
      <c r="GB12" s="280">
        <f t="shared" si="5"/>
        <v>3.1739999999999995</v>
      </c>
      <c r="GC12" s="280">
        <f t="shared" si="5"/>
        <v>12.695999999999998</v>
      </c>
      <c r="GD12" s="280">
        <f t="shared" si="5"/>
        <v>252</v>
      </c>
      <c r="GE12" s="280">
        <f t="shared" si="5"/>
        <v>876</v>
      </c>
      <c r="GF12" s="280">
        <f t="shared" si="5"/>
        <v>1380</v>
      </c>
      <c r="GG12" s="280">
        <f t="shared" si="5"/>
        <v>228</v>
      </c>
      <c r="GH12" s="280">
        <f t="shared" si="5"/>
        <v>5</v>
      </c>
      <c r="GI12" s="280">
        <f t="shared" si="5"/>
        <v>7.4928816611769191</v>
      </c>
      <c r="GJ12" s="280">
        <f t="shared" si="5"/>
        <v>38.722455592153871</v>
      </c>
      <c r="GK12" s="280">
        <f t="shared" si="5"/>
        <v>37.199999999999996</v>
      </c>
      <c r="GL12" s="280">
        <f t="shared" si="5"/>
        <v>1.125</v>
      </c>
      <c r="GM12" s="280">
        <f t="shared" ref="GM12:HR12" si="6">SUM(GM5:GM11)</f>
        <v>0</v>
      </c>
      <c r="GN12" s="280">
        <f t="shared" si="6"/>
        <v>50</v>
      </c>
      <c r="GO12" s="280">
        <f t="shared" si="6"/>
        <v>395</v>
      </c>
      <c r="GP12" s="280">
        <f t="shared" si="6"/>
        <v>485</v>
      </c>
      <c r="GQ12" s="280">
        <f t="shared" si="6"/>
        <v>75</v>
      </c>
      <c r="GR12" s="280">
        <f t="shared" si="6"/>
        <v>7</v>
      </c>
      <c r="GS12" s="280">
        <f t="shared" si="6"/>
        <v>0</v>
      </c>
      <c r="GT12" s="280">
        <f t="shared" si="6"/>
        <v>4.4598539967061512</v>
      </c>
      <c r="GU12" s="280">
        <f t="shared" si="6"/>
        <v>28.140973355292324</v>
      </c>
      <c r="GV12" s="280">
        <f t="shared" si="6"/>
        <v>23.279999999999998</v>
      </c>
      <c r="GW12" s="280">
        <f t="shared" si="6"/>
        <v>0.64799999999999991</v>
      </c>
      <c r="GX12" s="280">
        <f t="shared" si="6"/>
        <v>2.5919999999999996</v>
      </c>
      <c r="GY12" s="280">
        <f t="shared" si="6"/>
        <v>72</v>
      </c>
      <c r="GZ12" s="280">
        <f t="shared" si="6"/>
        <v>192</v>
      </c>
      <c r="HA12" s="280">
        <f t="shared" si="6"/>
        <v>404</v>
      </c>
      <c r="HB12" s="280">
        <f t="shared" si="6"/>
        <v>56</v>
      </c>
      <c r="HC12" s="280">
        <f t="shared" si="6"/>
        <v>2</v>
      </c>
      <c r="HD12" s="280">
        <f t="shared" si="6"/>
        <v>10</v>
      </c>
      <c r="HE12" s="280">
        <f t="shared" si="6"/>
        <v>20.729561990118452</v>
      </c>
      <c r="HF12" s="280">
        <f t="shared" si="6"/>
        <v>115.92292006587697</v>
      </c>
      <c r="HG12" s="280">
        <f t="shared" si="6"/>
        <v>95.02</v>
      </c>
      <c r="HH12" s="280">
        <f t="shared" si="6"/>
        <v>2.9689999999999994</v>
      </c>
      <c r="HI12" s="280">
        <f t="shared" si="6"/>
        <v>11.875999999999998</v>
      </c>
      <c r="HJ12" s="280">
        <f t="shared" si="6"/>
        <v>246</v>
      </c>
      <c r="HK12" s="280">
        <f t="shared" si="6"/>
        <v>826</v>
      </c>
      <c r="HL12" s="280">
        <f t="shared" si="6"/>
        <v>1352</v>
      </c>
      <c r="HM12" s="280">
        <f t="shared" si="6"/>
        <v>218</v>
      </c>
      <c r="HN12" s="280">
        <f t="shared" si="6"/>
        <v>1</v>
      </c>
      <c r="HO12" s="280">
        <f t="shared" si="6"/>
        <v>1.6383019983530756</v>
      </c>
      <c r="HP12" s="280">
        <f t="shared" si="6"/>
        <v>8.8329866776461632</v>
      </c>
      <c r="HQ12" s="280">
        <f t="shared" si="6"/>
        <v>12.4</v>
      </c>
      <c r="HR12" s="280">
        <f t="shared" si="6"/>
        <v>0.27</v>
      </c>
      <c r="HS12" s="280">
        <f t="shared" ref="HS12:HY12" si="7">SUM(HS5:HS11)</f>
        <v>0</v>
      </c>
      <c r="HT12" s="280">
        <f t="shared" si="7"/>
        <v>10</v>
      </c>
      <c r="HU12" s="280">
        <f t="shared" si="7"/>
        <v>78</v>
      </c>
      <c r="HV12" s="280">
        <f t="shared" si="7"/>
        <v>92</v>
      </c>
      <c r="HW12" s="280">
        <f t="shared" si="7"/>
        <v>9</v>
      </c>
      <c r="HX12" s="280">
        <f t="shared" si="7"/>
        <v>13520</v>
      </c>
      <c r="HY12" s="280">
        <f t="shared" si="7"/>
        <v>674.34285714285716</v>
      </c>
      <c r="HZ12" s="280">
        <f>ROUNDUP(SUM(HZ5:HZ11),0)</f>
        <v>675</v>
      </c>
    </row>
    <row r="14" spans="1:239" s="277" customFormat="1">
      <c r="B14" s="779">
        <v>1</v>
      </c>
      <c r="C14" s="776"/>
      <c r="D14" s="783">
        <f>SUMIF($B$5:$B$11,$B$14,D5:D11)</f>
        <v>6760</v>
      </c>
      <c r="E14" s="777"/>
      <c r="F14" s="777"/>
      <c r="G14" s="777"/>
      <c r="H14" s="777"/>
      <c r="I14" s="777"/>
      <c r="J14" s="777"/>
      <c r="K14" s="777"/>
      <c r="L14" s="777"/>
      <c r="M14" s="777"/>
      <c r="N14" s="777"/>
      <c r="O14" s="777"/>
      <c r="P14" s="777"/>
      <c r="Q14" s="777"/>
      <c r="R14" s="777"/>
      <c r="S14" s="777"/>
      <c r="T14" s="777"/>
      <c r="U14" s="777"/>
      <c r="V14" s="777"/>
      <c r="W14" s="777"/>
      <c r="X14" s="778"/>
      <c r="Y14" s="281"/>
      <c r="Z14" s="780"/>
      <c r="AA14" s="781"/>
      <c r="AB14" s="781"/>
      <c r="AC14" s="781"/>
      <c r="AD14" s="782"/>
      <c r="AE14" s="783">
        <f>SUMIF($B$5:$B$11,$B$14,AE5:AE11)</f>
        <v>6760</v>
      </c>
      <c r="AF14" s="783">
        <f>SUMIF($B$5:$B$11,$B$14,AF5:AF11)</f>
        <v>6760</v>
      </c>
      <c r="AG14" s="783"/>
      <c r="AH14" s="783"/>
      <c r="AI14" s="783">
        <f t="shared" ref="AI14:BN14" si="8">SUMIF($B$5:$B$11,$B$14,AI5:AI11)</f>
        <v>3519.0499999999997</v>
      </c>
      <c r="AJ14" s="783">
        <f t="shared" si="8"/>
        <v>4304.9075000000003</v>
      </c>
      <c r="AK14" s="783">
        <f t="shared" si="8"/>
        <v>0</v>
      </c>
      <c r="AL14" s="783">
        <f t="shared" si="8"/>
        <v>0</v>
      </c>
      <c r="AM14" s="783">
        <f t="shared" si="8"/>
        <v>0</v>
      </c>
      <c r="AN14" s="783">
        <f t="shared" si="8"/>
        <v>4304.9075000000003</v>
      </c>
      <c r="AO14" s="783">
        <f t="shared" si="8"/>
        <v>4304.9075000000003</v>
      </c>
      <c r="AP14" s="783">
        <f t="shared" si="8"/>
        <v>0</v>
      </c>
      <c r="AQ14" s="783">
        <f t="shared" si="8"/>
        <v>4871.0499999999993</v>
      </c>
      <c r="AR14" s="783">
        <f t="shared" si="8"/>
        <v>730.65750000000003</v>
      </c>
      <c r="AS14" s="783">
        <f t="shared" si="8"/>
        <v>974.21</v>
      </c>
      <c r="AT14" s="783">
        <f t="shared" si="8"/>
        <v>243.55250000000001</v>
      </c>
      <c r="AU14" s="783">
        <f t="shared" si="8"/>
        <v>0</v>
      </c>
      <c r="AV14" s="783">
        <f t="shared" si="8"/>
        <v>0</v>
      </c>
      <c r="AW14" s="783">
        <f t="shared" si="8"/>
        <v>0</v>
      </c>
      <c r="AX14" s="783">
        <f t="shared" si="8"/>
        <v>0</v>
      </c>
      <c r="AY14" s="783">
        <f t="shared" si="8"/>
        <v>0</v>
      </c>
      <c r="AZ14" s="783">
        <f t="shared" si="8"/>
        <v>0</v>
      </c>
      <c r="BA14" s="783">
        <f t="shared" si="8"/>
        <v>0</v>
      </c>
      <c r="BB14" s="783">
        <f t="shared" si="8"/>
        <v>0</v>
      </c>
      <c r="BC14" s="783">
        <f t="shared" si="8"/>
        <v>0</v>
      </c>
      <c r="BD14" s="783">
        <f t="shared" si="8"/>
        <v>0</v>
      </c>
      <c r="BE14" s="783">
        <f t="shared" si="8"/>
        <v>0.25</v>
      </c>
      <c r="BF14" s="783">
        <f t="shared" si="8"/>
        <v>243.55250000000001</v>
      </c>
      <c r="BG14" s="783">
        <f t="shared" si="8"/>
        <v>730.65750000000003</v>
      </c>
      <c r="BH14" s="783">
        <f t="shared" si="8"/>
        <v>974.21</v>
      </c>
      <c r="BI14" s="783">
        <f t="shared" si="8"/>
        <v>162.05709354002101</v>
      </c>
      <c r="BJ14" s="783">
        <f t="shared" si="8"/>
        <v>4304.9075000000003</v>
      </c>
      <c r="BK14" s="783">
        <f t="shared" si="8"/>
        <v>0</v>
      </c>
      <c r="BL14" s="783">
        <f t="shared" si="8"/>
        <v>0</v>
      </c>
      <c r="BM14" s="783">
        <f t="shared" si="8"/>
        <v>0</v>
      </c>
      <c r="BN14" s="783">
        <f t="shared" si="8"/>
        <v>430.49075000000005</v>
      </c>
      <c r="BO14" s="783">
        <f t="shared" ref="BO14:CT14" si="9">SUMIF($B$5:$B$11,$B$14,BO5:BO11)</f>
        <v>0</v>
      </c>
      <c r="BP14" s="783">
        <f t="shared" si="9"/>
        <v>0</v>
      </c>
      <c r="BQ14" s="783">
        <f t="shared" si="9"/>
        <v>0</v>
      </c>
      <c r="BR14" s="783">
        <f t="shared" si="9"/>
        <v>3874.4167499999999</v>
      </c>
      <c r="BS14" s="783">
        <f t="shared" si="9"/>
        <v>0</v>
      </c>
      <c r="BT14" s="783">
        <f t="shared" si="9"/>
        <v>0</v>
      </c>
      <c r="BU14" s="783">
        <f t="shared" si="9"/>
        <v>0</v>
      </c>
      <c r="BV14" s="783">
        <f t="shared" si="9"/>
        <v>0</v>
      </c>
      <c r="BW14" s="783">
        <f t="shared" si="9"/>
        <v>0</v>
      </c>
      <c r="BX14" s="783">
        <f t="shared" si="9"/>
        <v>0</v>
      </c>
      <c r="BY14" s="783">
        <f t="shared" si="9"/>
        <v>0</v>
      </c>
      <c r="BZ14" s="783">
        <f t="shared" si="9"/>
        <v>0</v>
      </c>
      <c r="CA14" s="783">
        <f t="shared" si="9"/>
        <v>0</v>
      </c>
      <c r="CB14" s="783">
        <f t="shared" si="9"/>
        <v>0</v>
      </c>
      <c r="CC14" s="783">
        <f t="shared" si="9"/>
        <v>0</v>
      </c>
      <c r="CD14" s="783">
        <f t="shared" si="9"/>
        <v>3874.4167499999999</v>
      </c>
      <c r="CE14" s="783">
        <f t="shared" si="9"/>
        <v>0</v>
      </c>
      <c r="CF14" s="783">
        <f t="shared" si="9"/>
        <v>0</v>
      </c>
      <c r="CG14" s="783">
        <f t="shared" si="9"/>
        <v>430.49075000000005</v>
      </c>
      <c r="CH14" s="783">
        <f t="shared" si="9"/>
        <v>0</v>
      </c>
      <c r="CI14" s="783">
        <f t="shared" si="9"/>
        <v>0</v>
      </c>
      <c r="CJ14" s="783">
        <f t="shared" si="9"/>
        <v>0</v>
      </c>
      <c r="CK14" s="783">
        <f t="shared" si="9"/>
        <v>3874.4167499999999</v>
      </c>
      <c r="CL14" s="783">
        <f t="shared" si="9"/>
        <v>0</v>
      </c>
      <c r="CM14" s="783">
        <f t="shared" si="9"/>
        <v>0</v>
      </c>
      <c r="CN14" s="783">
        <f t="shared" si="9"/>
        <v>0</v>
      </c>
      <c r="CO14" s="783">
        <f t="shared" si="9"/>
        <v>0</v>
      </c>
      <c r="CP14" s="783">
        <f t="shared" si="9"/>
        <v>0</v>
      </c>
      <c r="CQ14" s="783">
        <f t="shared" si="9"/>
        <v>0</v>
      </c>
      <c r="CR14" s="783">
        <f t="shared" si="9"/>
        <v>0</v>
      </c>
      <c r="CS14" s="783">
        <f t="shared" si="9"/>
        <v>0</v>
      </c>
      <c r="CT14" s="783">
        <f t="shared" si="9"/>
        <v>0</v>
      </c>
      <c r="CU14" s="783">
        <f t="shared" ref="CU14:DZ14" si="10">SUMIF($B$5:$B$11,$B$14,CU5:CU11)</f>
        <v>0</v>
      </c>
      <c r="CV14" s="783">
        <f t="shared" si="10"/>
        <v>0</v>
      </c>
      <c r="CW14" s="783">
        <f t="shared" si="10"/>
        <v>0</v>
      </c>
      <c r="CX14" s="783">
        <f t="shared" si="10"/>
        <v>0</v>
      </c>
      <c r="CY14" s="783">
        <f t="shared" si="10"/>
        <v>0</v>
      </c>
      <c r="CZ14" s="783">
        <f t="shared" si="10"/>
        <v>0</v>
      </c>
      <c r="DA14" s="783">
        <f t="shared" si="10"/>
        <v>0</v>
      </c>
      <c r="DB14" s="783">
        <f t="shared" si="10"/>
        <v>0</v>
      </c>
      <c r="DC14" s="783">
        <f t="shared" si="10"/>
        <v>0</v>
      </c>
      <c r="DD14" s="783">
        <f t="shared" si="10"/>
        <v>0</v>
      </c>
      <c r="DE14" s="783">
        <f t="shared" si="10"/>
        <v>0</v>
      </c>
      <c r="DF14" s="783">
        <f t="shared" si="10"/>
        <v>0</v>
      </c>
      <c r="DG14" s="783">
        <f t="shared" si="10"/>
        <v>0</v>
      </c>
      <c r="DH14" s="783">
        <f t="shared" si="10"/>
        <v>0</v>
      </c>
      <c r="DI14" s="783">
        <f t="shared" si="10"/>
        <v>0</v>
      </c>
      <c r="DJ14" s="783">
        <f t="shared" si="10"/>
        <v>0</v>
      </c>
      <c r="DK14" s="783">
        <f t="shared" si="10"/>
        <v>0</v>
      </c>
      <c r="DL14" s="783">
        <f t="shared" si="10"/>
        <v>0</v>
      </c>
      <c r="DM14" s="783">
        <f t="shared" si="10"/>
        <v>3519.0499999999997</v>
      </c>
      <c r="DN14" s="783">
        <f t="shared" si="10"/>
        <v>0</v>
      </c>
      <c r="DO14" s="783">
        <f t="shared" si="10"/>
        <v>566.41193181666733</v>
      </c>
      <c r="DP14" s="783">
        <f t="shared" si="10"/>
        <v>1871.5709746433117</v>
      </c>
      <c r="DQ14" s="783">
        <f t="shared" si="10"/>
        <v>1871.5709746433117</v>
      </c>
      <c r="DR14" s="783">
        <f t="shared" si="10"/>
        <v>0</v>
      </c>
      <c r="DS14" s="783">
        <f t="shared" si="10"/>
        <v>566.41193181666733</v>
      </c>
      <c r="DT14" s="783">
        <f t="shared" si="10"/>
        <v>1871.5709746433117</v>
      </c>
      <c r="DU14" s="783">
        <f t="shared" si="10"/>
        <v>2433.3365253566885</v>
      </c>
      <c r="DV14" s="783">
        <f t="shared" si="10"/>
        <v>0</v>
      </c>
      <c r="DW14" s="783">
        <f t="shared" si="10"/>
        <v>243.55250000000001</v>
      </c>
      <c r="DX14" s="783">
        <f t="shared" si="10"/>
        <v>3041.6706566958601</v>
      </c>
      <c r="DY14" s="783">
        <f t="shared" si="10"/>
        <v>0</v>
      </c>
      <c r="DZ14" s="783">
        <f t="shared" si="10"/>
        <v>316.61825000000005</v>
      </c>
      <c r="EA14" s="783">
        <f t="shared" ref="EA14:FF14" si="11">SUMIF($B$5:$B$11,$B$14,EA5:EA11)</f>
        <v>3358.2889066958605</v>
      </c>
      <c r="EB14" s="783">
        <f t="shared" si="11"/>
        <v>55662.573017534254</v>
      </c>
      <c r="EC14" s="783">
        <f t="shared" si="11"/>
        <v>0</v>
      </c>
      <c r="ED14" s="783">
        <f t="shared" si="11"/>
        <v>0</v>
      </c>
      <c r="EE14" s="783">
        <f t="shared" si="11"/>
        <v>5794.1139750000002</v>
      </c>
      <c r="EF14" s="783">
        <f t="shared" si="11"/>
        <v>61456.686992534247</v>
      </c>
      <c r="EG14" s="783">
        <f t="shared" si="11"/>
        <v>10127</v>
      </c>
      <c r="EH14" s="783">
        <f t="shared" si="11"/>
        <v>0</v>
      </c>
      <c r="EI14" s="783">
        <f t="shared" si="11"/>
        <v>0</v>
      </c>
      <c r="EJ14" s="783">
        <f t="shared" si="11"/>
        <v>0</v>
      </c>
      <c r="EK14" s="783">
        <f t="shared" si="11"/>
        <v>0</v>
      </c>
      <c r="EL14" s="783">
        <f t="shared" si="11"/>
        <v>28.125</v>
      </c>
      <c r="EM14" s="783">
        <f t="shared" si="11"/>
        <v>15.75</v>
      </c>
      <c r="EN14" s="783">
        <f t="shared" si="11"/>
        <v>25.425000000000001</v>
      </c>
      <c r="EO14" s="783">
        <f t="shared" si="11"/>
        <v>2.2000000000000002</v>
      </c>
      <c r="EP14" s="783">
        <f t="shared" si="11"/>
        <v>9</v>
      </c>
      <c r="EQ14" s="783">
        <f t="shared" si="11"/>
        <v>80.500000000000014</v>
      </c>
      <c r="ER14" s="783">
        <f t="shared" si="11"/>
        <v>3.3259999999999996</v>
      </c>
      <c r="ES14" s="783">
        <f t="shared" si="11"/>
        <v>1.81</v>
      </c>
      <c r="ET14" s="783">
        <f t="shared" si="11"/>
        <v>2.9922500000000003</v>
      </c>
      <c r="EU14" s="783">
        <f t="shared" si="11"/>
        <v>0.32999999999999996</v>
      </c>
      <c r="EV14" s="783">
        <f t="shared" si="11"/>
        <v>1.0830000000000002</v>
      </c>
      <c r="EW14" s="783">
        <f t="shared" si="11"/>
        <v>9.5412500000000016</v>
      </c>
      <c r="EX14" s="783">
        <f t="shared" si="11"/>
        <v>0.4235000000000001</v>
      </c>
      <c r="EY14" s="783">
        <f t="shared" si="11"/>
        <v>0.23500000000000004</v>
      </c>
      <c r="EZ14" s="783">
        <f t="shared" si="11"/>
        <v>0.38225000000000009</v>
      </c>
      <c r="FA14" s="783">
        <f t="shared" si="11"/>
        <v>4.0000000000000008E-2</v>
      </c>
      <c r="FB14" s="783">
        <f t="shared" si="11"/>
        <v>0.14100000000000001</v>
      </c>
      <c r="FC14" s="783">
        <f t="shared" si="11"/>
        <v>1.2217500000000001</v>
      </c>
      <c r="FD14" s="783">
        <f t="shared" si="11"/>
        <v>0.8470000000000002</v>
      </c>
      <c r="FE14" s="783">
        <f t="shared" si="11"/>
        <v>0.47000000000000008</v>
      </c>
      <c r="FF14" s="783">
        <f t="shared" si="11"/>
        <v>0.76450000000000018</v>
      </c>
      <c r="FG14" s="783">
        <f t="shared" ref="FG14:GL14" si="12">SUMIF($B$5:$B$11,$B$14,FG5:FG11)</f>
        <v>8.0000000000000016E-2</v>
      </c>
      <c r="FH14" s="783">
        <f t="shared" si="12"/>
        <v>0.28200000000000003</v>
      </c>
      <c r="FI14" s="783">
        <f t="shared" si="12"/>
        <v>2.4435000000000002</v>
      </c>
      <c r="FJ14" s="783">
        <f t="shared" si="12"/>
        <v>1.6940000000000004</v>
      </c>
      <c r="FK14" s="783">
        <f t="shared" si="12"/>
        <v>0.94000000000000017</v>
      </c>
      <c r="FL14" s="783">
        <f t="shared" si="12"/>
        <v>1.5290000000000004</v>
      </c>
      <c r="FM14" s="783">
        <f t="shared" si="12"/>
        <v>0.16000000000000003</v>
      </c>
      <c r="FN14" s="783">
        <f t="shared" si="12"/>
        <v>0.56400000000000006</v>
      </c>
      <c r="FO14" s="783">
        <f t="shared" si="12"/>
        <v>4.8870000000000005</v>
      </c>
      <c r="FP14" s="783">
        <f t="shared" si="12"/>
        <v>226.56</v>
      </c>
      <c r="FQ14" s="783">
        <f t="shared" si="12"/>
        <v>124.5</v>
      </c>
      <c r="FR14" s="783">
        <f t="shared" si="12"/>
        <v>204.1575</v>
      </c>
      <c r="FS14" s="783">
        <f t="shared" si="12"/>
        <v>19.999999999999996</v>
      </c>
      <c r="FT14" s="783">
        <f t="shared" si="12"/>
        <v>70.917500000000004</v>
      </c>
      <c r="FU14" s="783">
        <f t="shared" si="12"/>
        <v>646.13499999999999</v>
      </c>
      <c r="FV14" s="783">
        <f t="shared" si="12"/>
        <v>0</v>
      </c>
      <c r="FW14" s="783">
        <f t="shared" si="12"/>
        <v>12</v>
      </c>
      <c r="FX14" s="783">
        <f t="shared" si="12"/>
        <v>0</v>
      </c>
      <c r="FY14" s="783">
        <f t="shared" si="12"/>
        <v>22.19956199011845</v>
      </c>
      <c r="FZ14" s="783">
        <f t="shared" si="12"/>
        <v>122.22292006587696</v>
      </c>
      <c r="GA14" s="783">
        <f t="shared" si="12"/>
        <v>129.47199999999998</v>
      </c>
      <c r="GB14" s="783">
        <f t="shared" si="12"/>
        <v>3.1739999999999995</v>
      </c>
      <c r="GC14" s="783">
        <f t="shared" si="12"/>
        <v>12.695999999999998</v>
      </c>
      <c r="GD14" s="783">
        <f t="shared" si="12"/>
        <v>252</v>
      </c>
      <c r="GE14" s="783">
        <f t="shared" si="12"/>
        <v>876</v>
      </c>
      <c r="GF14" s="783">
        <f t="shared" si="12"/>
        <v>1380</v>
      </c>
      <c r="GG14" s="783">
        <f t="shared" si="12"/>
        <v>228</v>
      </c>
      <c r="GH14" s="783">
        <f t="shared" si="12"/>
        <v>5</v>
      </c>
      <c r="GI14" s="783">
        <f t="shared" si="12"/>
        <v>7.4928816611769191</v>
      </c>
      <c r="GJ14" s="783">
        <f t="shared" si="12"/>
        <v>38.722455592153871</v>
      </c>
      <c r="GK14" s="783">
        <f t="shared" si="12"/>
        <v>37.199999999999996</v>
      </c>
      <c r="GL14" s="783">
        <f t="shared" si="12"/>
        <v>1.125</v>
      </c>
      <c r="GM14" s="783">
        <f t="shared" ref="GM14:HR14" si="13">SUMIF($B$5:$B$11,$B$14,GM5:GM11)</f>
        <v>0</v>
      </c>
      <c r="GN14" s="783">
        <f t="shared" si="13"/>
        <v>50</v>
      </c>
      <c r="GO14" s="783">
        <f t="shared" si="13"/>
        <v>395</v>
      </c>
      <c r="GP14" s="783">
        <f t="shared" si="13"/>
        <v>485</v>
      </c>
      <c r="GQ14" s="783">
        <f t="shared" si="13"/>
        <v>75</v>
      </c>
      <c r="GR14" s="783">
        <f t="shared" si="13"/>
        <v>7</v>
      </c>
      <c r="GS14" s="783">
        <f t="shared" si="13"/>
        <v>0</v>
      </c>
      <c r="GT14" s="783">
        <f t="shared" si="13"/>
        <v>4.4598539967061512</v>
      </c>
      <c r="GU14" s="783">
        <f t="shared" si="13"/>
        <v>28.140973355292324</v>
      </c>
      <c r="GV14" s="783">
        <f t="shared" si="13"/>
        <v>23.279999999999998</v>
      </c>
      <c r="GW14" s="783">
        <f t="shared" si="13"/>
        <v>0.64799999999999991</v>
      </c>
      <c r="GX14" s="783">
        <f t="shared" si="13"/>
        <v>2.5919999999999996</v>
      </c>
      <c r="GY14" s="783">
        <f t="shared" si="13"/>
        <v>72</v>
      </c>
      <c r="GZ14" s="783">
        <f t="shared" si="13"/>
        <v>192</v>
      </c>
      <c r="HA14" s="783">
        <f t="shared" si="13"/>
        <v>404</v>
      </c>
      <c r="HB14" s="783">
        <f t="shared" si="13"/>
        <v>56</v>
      </c>
      <c r="HC14" s="783">
        <f t="shared" si="13"/>
        <v>2</v>
      </c>
      <c r="HD14" s="783">
        <f t="shared" si="13"/>
        <v>10</v>
      </c>
      <c r="HE14" s="783">
        <f t="shared" si="13"/>
        <v>20.729561990118452</v>
      </c>
      <c r="HF14" s="783">
        <f t="shared" si="13"/>
        <v>115.92292006587697</v>
      </c>
      <c r="HG14" s="783">
        <f t="shared" si="13"/>
        <v>95.02</v>
      </c>
      <c r="HH14" s="783">
        <f t="shared" si="13"/>
        <v>2.9689999999999994</v>
      </c>
      <c r="HI14" s="783">
        <f t="shared" si="13"/>
        <v>11.875999999999998</v>
      </c>
      <c r="HJ14" s="783">
        <f t="shared" si="13"/>
        <v>246</v>
      </c>
      <c r="HK14" s="783">
        <f t="shared" si="13"/>
        <v>826</v>
      </c>
      <c r="HL14" s="783">
        <f t="shared" si="13"/>
        <v>1352</v>
      </c>
      <c r="HM14" s="783">
        <f t="shared" si="13"/>
        <v>218</v>
      </c>
      <c r="HN14" s="783">
        <f t="shared" si="13"/>
        <v>1</v>
      </c>
      <c r="HO14" s="783">
        <f t="shared" si="13"/>
        <v>1.6383019983530756</v>
      </c>
      <c r="HP14" s="783">
        <f t="shared" si="13"/>
        <v>8.8329866776461632</v>
      </c>
      <c r="HQ14" s="783">
        <f t="shared" si="13"/>
        <v>12.4</v>
      </c>
      <c r="HR14" s="783">
        <f t="shared" si="13"/>
        <v>0.27</v>
      </c>
      <c r="HS14" s="783">
        <f t="shared" ref="HS14:HZ14" si="14">SUMIF($B$5:$B$11,$B$14,HS5:HS11)</f>
        <v>0</v>
      </c>
      <c r="HT14" s="783">
        <f t="shared" si="14"/>
        <v>10</v>
      </c>
      <c r="HU14" s="783">
        <f t="shared" si="14"/>
        <v>78</v>
      </c>
      <c r="HV14" s="783">
        <f t="shared" si="14"/>
        <v>92</v>
      </c>
      <c r="HW14" s="783">
        <f t="shared" si="14"/>
        <v>9</v>
      </c>
      <c r="HX14" s="783">
        <f t="shared" si="14"/>
        <v>13520</v>
      </c>
      <c r="HY14" s="783">
        <f t="shared" si="14"/>
        <v>674.34285714285716</v>
      </c>
      <c r="HZ14" s="783">
        <f t="shared" si="14"/>
        <v>674.34285714285716</v>
      </c>
    </row>
    <row r="15" spans="1:239" s="277" customFormat="1">
      <c r="B15" s="779">
        <v>2</v>
      </c>
      <c r="C15" s="776"/>
      <c r="D15" s="783">
        <f>SUMIF($B$5:$B$11,$B$15,D5:D11)</f>
        <v>0</v>
      </c>
      <c r="E15" s="777"/>
      <c r="F15" s="777"/>
      <c r="G15" s="777"/>
      <c r="H15" s="777"/>
      <c r="I15" s="777"/>
      <c r="J15" s="777"/>
      <c r="K15" s="777"/>
      <c r="L15" s="777"/>
      <c r="M15" s="777"/>
      <c r="N15" s="777"/>
      <c r="O15" s="777"/>
      <c r="P15" s="777"/>
      <c r="Q15" s="777"/>
      <c r="R15" s="777"/>
      <c r="S15" s="777"/>
      <c r="T15" s="777"/>
      <c r="U15" s="777"/>
      <c r="V15" s="777"/>
      <c r="W15" s="777"/>
      <c r="X15" s="778"/>
      <c r="Y15" s="281"/>
      <c r="Z15" s="780"/>
      <c r="AA15" s="781"/>
      <c r="AB15" s="781"/>
      <c r="AC15" s="781"/>
      <c r="AD15" s="782"/>
      <c r="AE15" s="783">
        <f>SUMIF($B$5:$B$11,$B$15,AE5:AE11)</f>
        <v>0</v>
      </c>
      <c r="AF15" s="783">
        <f>SUMIF($B$5:$B$11,$B$15,AF5:AF11)</f>
        <v>0</v>
      </c>
      <c r="AG15" s="783"/>
      <c r="AH15" s="783"/>
      <c r="AI15" s="783">
        <f t="shared" ref="AI15:BN15" si="15">SUMIF($B$5:$B$11,$B$15,AI5:AI11)</f>
        <v>0</v>
      </c>
      <c r="AJ15" s="783">
        <f t="shared" si="15"/>
        <v>0</v>
      </c>
      <c r="AK15" s="783">
        <f t="shared" si="15"/>
        <v>0</v>
      </c>
      <c r="AL15" s="783">
        <f t="shared" si="15"/>
        <v>0</v>
      </c>
      <c r="AM15" s="783">
        <f t="shared" si="15"/>
        <v>0</v>
      </c>
      <c r="AN15" s="783">
        <f t="shared" si="15"/>
        <v>0</v>
      </c>
      <c r="AO15" s="783">
        <f t="shared" si="15"/>
        <v>0</v>
      </c>
      <c r="AP15" s="783">
        <f t="shared" si="15"/>
        <v>0</v>
      </c>
      <c r="AQ15" s="783">
        <f t="shared" si="15"/>
        <v>0</v>
      </c>
      <c r="AR15" s="783">
        <f t="shared" si="15"/>
        <v>0</v>
      </c>
      <c r="AS15" s="783">
        <f t="shared" si="15"/>
        <v>0</v>
      </c>
      <c r="AT15" s="783">
        <f t="shared" si="15"/>
        <v>0</v>
      </c>
      <c r="AU15" s="783">
        <f t="shared" si="15"/>
        <v>0</v>
      </c>
      <c r="AV15" s="783">
        <f t="shared" si="15"/>
        <v>0</v>
      </c>
      <c r="AW15" s="783">
        <f t="shared" si="15"/>
        <v>0</v>
      </c>
      <c r="AX15" s="783">
        <f t="shared" si="15"/>
        <v>0</v>
      </c>
      <c r="AY15" s="783">
        <f t="shared" si="15"/>
        <v>0</v>
      </c>
      <c r="AZ15" s="783">
        <f t="shared" si="15"/>
        <v>0</v>
      </c>
      <c r="BA15" s="783">
        <f t="shared" si="15"/>
        <v>0</v>
      </c>
      <c r="BB15" s="783">
        <f t="shared" si="15"/>
        <v>0</v>
      </c>
      <c r="BC15" s="783">
        <f t="shared" si="15"/>
        <v>0</v>
      </c>
      <c r="BD15" s="783">
        <f t="shared" si="15"/>
        <v>0</v>
      </c>
      <c r="BE15" s="783">
        <f t="shared" si="15"/>
        <v>0</v>
      </c>
      <c r="BF15" s="783">
        <f t="shared" si="15"/>
        <v>0</v>
      </c>
      <c r="BG15" s="783">
        <f t="shared" si="15"/>
        <v>0</v>
      </c>
      <c r="BH15" s="783">
        <f t="shared" si="15"/>
        <v>0</v>
      </c>
      <c r="BI15" s="783">
        <f t="shared" si="15"/>
        <v>0</v>
      </c>
      <c r="BJ15" s="783">
        <f t="shared" si="15"/>
        <v>0</v>
      </c>
      <c r="BK15" s="783">
        <f t="shared" si="15"/>
        <v>0</v>
      </c>
      <c r="BL15" s="783">
        <f t="shared" si="15"/>
        <v>0</v>
      </c>
      <c r="BM15" s="783">
        <f t="shared" si="15"/>
        <v>0</v>
      </c>
      <c r="BN15" s="783">
        <f t="shared" si="15"/>
        <v>0</v>
      </c>
      <c r="BO15" s="783">
        <f t="shared" ref="BO15:CT15" si="16">SUMIF($B$5:$B$11,$B$15,BO5:BO11)</f>
        <v>0</v>
      </c>
      <c r="BP15" s="783">
        <f t="shared" si="16"/>
        <v>0</v>
      </c>
      <c r="BQ15" s="783">
        <f t="shared" si="16"/>
        <v>0</v>
      </c>
      <c r="BR15" s="783">
        <f t="shared" si="16"/>
        <v>0</v>
      </c>
      <c r="BS15" s="783">
        <f t="shared" si="16"/>
        <v>0</v>
      </c>
      <c r="BT15" s="783">
        <f t="shared" si="16"/>
        <v>0</v>
      </c>
      <c r="BU15" s="783">
        <f t="shared" si="16"/>
        <v>0</v>
      </c>
      <c r="BV15" s="783">
        <f t="shared" si="16"/>
        <v>0</v>
      </c>
      <c r="BW15" s="783">
        <f t="shared" si="16"/>
        <v>0</v>
      </c>
      <c r="BX15" s="783">
        <f t="shared" si="16"/>
        <v>0</v>
      </c>
      <c r="BY15" s="783">
        <f t="shared" si="16"/>
        <v>0</v>
      </c>
      <c r="BZ15" s="783">
        <f t="shared" si="16"/>
        <v>0</v>
      </c>
      <c r="CA15" s="783">
        <f t="shared" si="16"/>
        <v>0</v>
      </c>
      <c r="CB15" s="783">
        <f t="shared" si="16"/>
        <v>0</v>
      </c>
      <c r="CC15" s="783">
        <f t="shared" si="16"/>
        <v>0</v>
      </c>
      <c r="CD15" s="783">
        <f t="shared" si="16"/>
        <v>0</v>
      </c>
      <c r="CE15" s="783">
        <f t="shared" si="16"/>
        <v>0</v>
      </c>
      <c r="CF15" s="783">
        <f t="shared" si="16"/>
        <v>0</v>
      </c>
      <c r="CG15" s="783">
        <f t="shared" si="16"/>
        <v>0</v>
      </c>
      <c r="CH15" s="783">
        <f t="shared" si="16"/>
        <v>0</v>
      </c>
      <c r="CI15" s="783">
        <f t="shared" si="16"/>
        <v>0</v>
      </c>
      <c r="CJ15" s="783">
        <f t="shared" si="16"/>
        <v>0</v>
      </c>
      <c r="CK15" s="783">
        <f t="shared" si="16"/>
        <v>0</v>
      </c>
      <c r="CL15" s="783">
        <f t="shared" si="16"/>
        <v>0</v>
      </c>
      <c r="CM15" s="783">
        <f t="shared" si="16"/>
        <v>0</v>
      </c>
      <c r="CN15" s="783">
        <f t="shared" si="16"/>
        <v>0</v>
      </c>
      <c r="CO15" s="783">
        <f t="shared" si="16"/>
        <v>0</v>
      </c>
      <c r="CP15" s="783">
        <f t="shared" si="16"/>
        <v>0</v>
      </c>
      <c r="CQ15" s="783">
        <f t="shared" si="16"/>
        <v>0</v>
      </c>
      <c r="CR15" s="783">
        <f t="shared" si="16"/>
        <v>0</v>
      </c>
      <c r="CS15" s="783">
        <f t="shared" si="16"/>
        <v>0</v>
      </c>
      <c r="CT15" s="783">
        <f t="shared" si="16"/>
        <v>0</v>
      </c>
      <c r="CU15" s="783">
        <f t="shared" ref="CU15:DZ15" si="17">SUMIF($B$5:$B$11,$B$15,CU5:CU11)</f>
        <v>0</v>
      </c>
      <c r="CV15" s="783">
        <f t="shared" si="17"/>
        <v>0</v>
      </c>
      <c r="CW15" s="783">
        <f t="shared" si="17"/>
        <v>0</v>
      </c>
      <c r="CX15" s="783">
        <f t="shared" si="17"/>
        <v>0</v>
      </c>
      <c r="CY15" s="783">
        <f t="shared" si="17"/>
        <v>0</v>
      </c>
      <c r="CZ15" s="783">
        <f t="shared" si="17"/>
        <v>0</v>
      </c>
      <c r="DA15" s="783">
        <f t="shared" si="17"/>
        <v>0</v>
      </c>
      <c r="DB15" s="783">
        <f t="shared" si="17"/>
        <v>0</v>
      </c>
      <c r="DC15" s="783">
        <f t="shared" si="17"/>
        <v>0</v>
      </c>
      <c r="DD15" s="783">
        <f t="shared" si="17"/>
        <v>0</v>
      </c>
      <c r="DE15" s="783">
        <f t="shared" si="17"/>
        <v>0</v>
      </c>
      <c r="DF15" s="783">
        <f t="shared" si="17"/>
        <v>0</v>
      </c>
      <c r="DG15" s="783">
        <f t="shared" si="17"/>
        <v>0</v>
      </c>
      <c r="DH15" s="783">
        <f t="shared" si="17"/>
        <v>0</v>
      </c>
      <c r="DI15" s="783">
        <f t="shared" si="17"/>
        <v>0</v>
      </c>
      <c r="DJ15" s="783">
        <f t="shared" si="17"/>
        <v>0</v>
      </c>
      <c r="DK15" s="783">
        <f t="shared" si="17"/>
        <v>0</v>
      </c>
      <c r="DL15" s="783">
        <f t="shared" si="17"/>
        <v>0</v>
      </c>
      <c r="DM15" s="783">
        <f t="shared" si="17"/>
        <v>0</v>
      </c>
      <c r="DN15" s="783">
        <f t="shared" si="17"/>
        <v>0</v>
      </c>
      <c r="DO15" s="783">
        <f t="shared" si="17"/>
        <v>0</v>
      </c>
      <c r="DP15" s="783">
        <f t="shared" si="17"/>
        <v>0</v>
      </c>
      <c r="DQ15" s="783">
        <f t="shared" si="17"/>
        <v>0</v>
      </c>
      <c r="DR15" s="783">
        <f t="shared" si="17"/>
        <v>0</v>
      </c>
      <c r="DS15" s="783">
        <f t="shared" si="17"/>
        <v>0</v>
      </c>
      <c r="DT15" s="783">
        <f t="shared" si="17"/>
        <v>0</v>
      </c>
      <c r="DU15" s="783">
        <f t="shared" si="17"/>
        <v>0</v>
      </c>
      <c r="DV15" s="783">
        <f t="shared" si="17"/>
        <v>0</v>
      </c>
      <c r="DW15" s="783">
        <f t="shared" si="17"/>
        <v>0</v>
      </c>
      <c r="DX15" s="783">
        <f t="shared" si="17"/>
        <v>0</v>
      </c>
      <c r="DY15" s="783">
        <f t="shared" si="17"/>
        <v>0</v>
      </c>
      <c r="DZ15" s="783">
        <f t="shared" si="17"/>
        <v>0</v>
      </c>
      <c r="EA15" s="783">
        <f t="shared" ref="EA15:FF15" si="18">SUMIF($B$5:$B$11,$B$15,EA5:EA11)</f>
        <v>0</v>
      </c>
      <c r="EB15" s="783">
        <f t="shared" si="18"/>
        <v>0</v>
      </c>
      <c r="EC15" s="783">
        <f t="shared" si="18"/>
        <v>0</v>
      </c>
      <c r="ED15" s="783">
        <f t="shared" si="18"/>
        <v>0</v>
      </c>
      <c r="EE15" s="783">
        <f t="shared" si="18"/>
        <v>0</v>
      </c>
      <c r="EF15" s="783">
        <f t="shared" si="18"/>
        <v>0</v>
      </c>
      <c r="EG15" s="783">
        <f t="shared" si="18"/>
        <v>0</v>
      </c>
      <c r="EH15" s="783">
        <f t="shared" si="18"/>
        <v>0</v>
      </c>
      <c r="EI15" s="783">
        <f t="shared" si="18"/>
        <v>0</v>
      </c>
      <c r="EJ15" s="783">
        <f t="shared" si="18"/>
        <v>0</v>
      </c>
      <c r="EK15" s="783">
        <f t="shared" si="18"/>
        <v>0</v>
      </c>
      <c r="EL15" s="783">
        <f t="shared" si="18"/>
        <v>0</v>
      </c>
      <c r="EM15" s="783">
        <f t="shared" si="18"/>
        <v>0</v>
      </c>
      <c r="EN15" s="783">
        <f t="shared" si="18"/>
        <v>0</v>
      </c>
      <c r="EO15" s="783">
        <f t="shared" si="18"/>
        <v>0</v>
      </c>
      <c r="EP15" s="783">
        <f t="shared" si="18"/>
        <v>0</v>
      </c>
      <c r="EQ15" s="783">
        <f t="shared" si="18"/>
        <v>0</v>
      </c>
      <c r="ER15" s="783">
        <f t="shared" si="18"/>
        <v>0</v>
      </c>
      <c r="ES15" s="783">
        <f t="shared" si="18"/>
        <v>0</v>
      </c>
      <c r="ET15" s="783">
        <f t="shared" si="18"/>
        <v>0</v>
      </c>
      <c r="EU15" s="783">
        <f t="shared" si="18"/>
        <v>0</v>
      </c>
      <c r="EV15" s="783">
        <f t="shared" si="18"/>
        <v>0</v>
      </c>
      <c r="EW15" s="783">
        <f t="shared" si="18"/>
        <v>0</v>
      </c>
      <c r="EX15" s="783">
        <f t="shared" si="18"/>
        <v>0</v>
      </c>
      <c r="EY15" s="783">
        <f t="shared" si="18"/>
        <v>0</v>
      </c>
      <c r="EZ15" s="783">
        <f t="shared" si="18"/>
        <v>0</v>
      </c>
      <c r="FA15" s="783">
        <f t="shared" si="18"/>
        <v>0</v>
      </c>
      <c r="FB15" s="783">
        <f t="shared" si="18"/>
        <v>0</v>
      </c>
      <c r="FC15" s="783">
        <f t="shared" si="18"/>
        <v>0</v>
      </c>
      <c r="FD15" s="783">
        <f t="shared" si="18"/>
        <v>0</v>
      </c>
      <c r="FE15" s="783">
        <f t="shared" si="18"/>
        <v>0</v>
      </c>
      <c r="FF15" s="783">
        <f t="shared" si="18"/>
        <v>0</v>
      </c>
      <c r="FG15" s="783">
        <f t="shared" ref="FG15:GL15" si="19">SUMIF($B$5:$B$11,$B$15,FG5:FG11)</f>
        <v>0</v>
      </c>
      <c r="FH15" s="783">
        <f t="shared" si="19"/>
        <v>0</v>
      </c>
      <c r="FI15" s="783">
        <f t="shared" si="19"/>
        <v>0</v>
      </c>
      <c r="FJ15" s="783">
        <f t="shared" si="19"/>
        <v>0</v>
      </c>
      <c r="FK15" s="783">
        <f t="shared" si="19"/>
        <v>0</v>
      </c>
      <c r="FL15" s="783">
        <f t="shared" si="19"/>
        <v>0</v>
      </c>
      <c r="FM15" s="783">
        <f t="shared" si="19"/>
        <v>0</v>
      </c>
      <c r="FN15" s="783">
        <f t="shared" si="19"/>
        <v>0</v>
      </c>
      <c r="FO15" s="783">
        <f t="shared" si="19"/>
        <v>0</v>
      </c>
      <c r="FP15" s="783">
        <f t="shared" si="19"/>
        <v>0</v>
      </c>
      <c r="FQ15" s="783">
        <f t="shared" si="19"/>
        <v>0</v>
      </c>
      <c r="FR15" s="783">
        <f t="shared" si="19"/>
        <v>0</v>
      </c>
      <c r="FS15" s="783">
        <f t="shared" si="19"/>
        <v>0</v>
      </c>
      <c r="FT15" s="783">
        <f t="shared" si="19"/>
        <v>0</v>
      </c>
      <c r="FU15" s="783">
        <f t="shared" si="19"/>
        <v>0</v>
      </c>
      <c r="FV15" s="783">
        <f t="shared" si="19"/>
        <v>0</v>
      </c>
      <c r="FW15" s="783">
        <f t="shared" si="19"/>
        <v>0</v>
      </c>
      <c r="FX15" s="783">
        <f t="shared" si="19"/>
        <v>0</v>
      </c>
      <c r="FY15" s="783">
        <f t="shared" si="19"/>
        <v>0</v>
      </c>
      <c r="FZ15" s="783">
        <f t="shared" si="19"/>
        <v>0</v>
      </c>
      <c r="GA15" s="783">
        <f t="shared" si="19"/>
        <v>0</v>
      </c>
      <c r="GB15" s="783">
        <f t="shared" si="19"/>
        <v>0</v>
      </c>
      <c r="GC15" s="783">
        <f t="shared" si="19"/>
        <v>0</v>
      </c>
      <c r="GD15" s="783">
        <f t="shared" si="19"/>
        <v>0</v>
      </c>
      <c r="GE15" s="783">
        <f t="shared" si="19"/>
        <v>0</v>
      </c>
      <c r="GF15" s="783">
        <f t="shared" si="19"/>
        <v>0</v>
      </c>
      <c r="GG15" s="783">
        <f t="shared" si="19"/>
        <v>0</v>
      </c>
      <c r="GH15" s="783">
        <f t="shared" si="19"/>
        <v>0</v>
      </c>
      <c r="GI15" s="783">
        <f t="shared" si="19"/>
        <v>0</v>
      </c>
      <c r="GJ15" s="783">
        <f t="shared" si="19"/>
        <v>0</v>
      </c>
      <c r="GK15" s="783">
        <f t="shared" si="19"/>
        <v>0</v>
      </c>
      <c r="GL15" s="783">
        <f t="shared" si="19"/>
        <v>0</v>
      </c>
      <c r="GM15" s="783">
        <f t="shared" ref="GM15:HR15" si="20">SUMIF($B$5:$B$11,$B$15,GM5:GM11)</f>
        <v>0</v>
      </c>
      <c r="GN15" s="783">
        <f t="shared" si="20"/>
        <v>0</v>
      </c>
      <c r="GO15" s="783">
        <f t="shared" si="20"/>
        <v>0</v>
      </c>
      <c r="GP15" s="783">
        <f t="shared" si="20"/>
        <v>0</v>
      </c>
      <c r="GQ15" s="783">
        <f t="shared" si="20"/>
        <v>0</v>
      </c>
      <c r="GR15" s="783">
        <f t="shared" si="20"/>
        <v>0</v>
      </c>
      <c r="GS15" s="783">
        <f t="shared" si="20"/>
        <v>0</v>
      </c>
      <c r="GT15" s="783">
        <f t="shared" si="20"/>
        <v>0</v>
      </c>
      <c r="GU15" s="783">
        <f t="shared" si="20"/>
        <v>0</v>
      </c>
      <c r="GV15" s="783">
        <f t="shared" si="20"/>
        <v>0</v>
      </c>
      <c r="GW15" s="783">
        <f t="shared" si="20"/>
        <v>0</v>
      </c>
      <c r="GX15" s="783">
        <f t="shared" si="20"/>
        <v>0</v>
      </c>
      <c r="GY15" s="783">
        <f t="shared" si="20"/>
        <v>0</v>
      </c>
      <c r="GZ15" s="783">
        <f t="shared" si="20"/>
        <v>0</v>
      </c>
      <c r="HA15" s="783">
        <f t="shared" si="20"/>
        <v>0</v>
      </c>
      <c r="HB15" s="783">
        <f t="shared" si="20"/>
        <v>0</v>
      </c>
      <c r="HC15" s="783">
        <f t="shared" si="20"/>
        <v>0</v>
      </c>
      <c r="HD15" s="783">
        <f t="shared" si="20"/>
        <v>0</v>
      </c>
      <c r="HE15" s="783">
        <f t="shared" si="20"/>
        <v>0</v>
      </c>
      <c r="HF15" s="783">
        <f t="shared" si="20"/>
        <v>0</v>
      </c>
      <c r="HG15" s="783">
        <f t="shared" si="20"/>
        <v>0</v>
      </c>
      <c r="HH15" s="783">
        <f t="shared" si="20"/>
        <v>0</v>
      </c>
      <c r="HI15" s="783">
        <f t="shared" si="20"/>
        <v>0</v>
      </c>
      <c r="HJ15" s="783">
        <f t="shared" si="20"/>
        <v>0</v>
      </c>
      <c r="HK15" s="783">
        <f t="shared" si="20"/>
        <v>0</v>
      </c>
      <c r="HL15" s="783">
        <f t="shared" si="20"/>
        <v>0</v>
      </c>
      <c r="HM15" s="783">
        <f t="shared" si="20"/>
        <v>0</v>
      </c>
      <c r="HN15" s="783">
        <f t="shared" si="20"/>
        <v>0</v>
      </c>
      <c r="HO15" s="783">
        <f t="shared" si="20"/>
        <v>0</v>
      </c>
      <c r="HP15" s="783">
        <f t="shared" si="20"/>
        <v>0</v>
      </c>
      <c r="HQ15" s="783">
        <f t="shared" si="20"/>
        <v>0</v>
      </c>
      <c r="HR15" s="783">
        <f t="shared" si="20"/>
        <v>0</v>
      </c>
      <c r="HS15" s="783">
        <f t="shared" ref="HS15:HZ15" si="21">SUMIF($B$5:$B$11,$B$15,HS5:HS11)</f>
        <v>0</v>
      </c>
      <c r="HT15" s="783">
        <f t="shared" si="21"/>
        <v>0</v>
      </c>
      <c r="HU15" s="783">
        <f t="shared" si="21"/>
        <v>0</v>
      </c>
      <c r="HV15" s="783">
        <f t="shared" si="21"/>
        <v>0</v>
      </c>
      <c r="HW15" s="783">
        <f t="shared" si="21"/>
        <v>0</v>
      </c>
      <c r="HX15" s="783">
        <f t="shared" si="21"/>
        <v>0</v>
      </c>
      <c r="HY15" s="783">
        <f t="shared" si="21"/>
        <v>0</v>
      </c>
      <c r="HZ15" s="783">
        <f t="shared" si="21"/>
        <v>0</v>
      </c>
    </row>
    <row r="19" spans="4:125">
      <c r="DP19" s="324"/>
      <c r="DQ19" s="324"/>
      <c r="DR19" s="324"/>
    </row>
    <row r="20" spans="4:125">
      <c r="DU20" s="324"/>
    </row>
    <row r="21" spans="4:125">
      <c r="D21" s="752"/>
    </row>
  </sheetData>
  <dataConsolidate/>
  <mergeCells count="56">
    <mergeCell ref="AI1:AN1"/>
    <mergeCell ref="AP1:BF1"/>
    <mergeCell ref="AJ2:AN2"/>
    <mergeCell ref="AO2:AO4"/>
    <mergeCell ref="EB2:EF2"/>
    <mergeCell ref="CD2:CF2"/>
    <mergeCell ref="AQ2:AS2"/>
    <mergeCell ref="DS2:DS4"/>
    <mergeCell ref="DT2:DT4"/>
    <mergeCell ref="DU2:DW2"/>
    <mergeCell ref="DX2:EA2"/>
    <mergeCell ref="DU1:EF1"/>
    <mergeCell ref="CG2:CV2"/>
    <mergeCell ref="CW2:DL2"/>
    <mergeCell ref="DQ2:DQ4"/>
    <mergeCell ref="DR2:DR4"/>
    <mergeCell ref="G2:H2"/>
    <mergeCell ref="U2:U4"/>
    <mergeCell ref="X2:X4"/>
    <mergeCell ref="Z2:AB2"/>
    <mergeCell ref="AC2:AD2"/>
    <mergeCell ref="I1:I4"/>
    <mergeCell ref="Z1:AH1"/>
    <mergeCell ref="J2:O2"/>
    <mergeCell ref="AE2:AF2"/>
    <mergeCell ref="AG2:AG4"/>
    <mergeCell ref="AH2:AH4"/>
    <mergeCell ref="BI1:DL1"/>
    <mergeCell ref="EG1:EK1"/>
    <mergeCell ref="EG2:EK2"/>
    <mergeCell ref="DP2:DP4"/>
    <mergeCell ref="DO2:DO4"/>
    <mergeCell ref="DM1:DT1"/>
    <mergeCell ref="BN2:CC2"/>
    <mergeCell ref="BI2:BI4"/>
    <mergeCell ref="BJ2:BM2"/>
    <mergeCell ref="HY1:HZ1"/>
    <mergeCell ref="HZ2:HZ4"/>
    <mergeCell ref="HY2:HY4"/>
    <mergeCell ref="EL2:EQ2"/>
    <mergeCell ref="ER2:EW2"/>
    <mergeCell ref="EL1:FU1"/>
    <mergeCell ref="GR2:HB2"/>
    <mergeCell ref="HC2:HM2"/>
    <mergeCell ref="HN2:HW2"/>
    <mergeCell ref="FV1:HW1"/>
    <mergeCell ref="FV2:GG2"/>
    <mergeCell ref="GH2:GQ2"/>
    <mergeCell ref="AV2:AX2"/>
    <mergeCell ref="AY2:BA2"/>
    <mergeCell ref="BB2:BD2"/>
    <mergeCell ref="BE2:BH2"/>
    <mergeCell ref="FP2:FU2"/>
    <mergeCell ref="FD2:FI2"/>
    <mergeCell ref="FJ2:FO2"/>
    <mergeCell ref="EX2:FC2"/>
  </mergeCells>
  <phoneticPr fontId="28" type="noConversion"/>
  <conditionalFormatting sqref="DN8 AO8:AX8 AI8:AM8 BJ8:BM8 BR8:BU8 AZ8:BF8 DS8:DT8 DV8 Z11:DL11 DN11:FC11 FV11:GM11 GQ11 GO11 FV6:FX8 CD6:CD8 DU6:DU8 DO6:DR8 DW6:FC8 AY6:AY8 BG6:BH8 GH6:GM8 AD6:AG8 GT6:HZ8 GT10:HZ11 AD10:AG10 GH10:GM10 BG10:BH10 AY10 DW10:FC10 DO10:DR10 DU10 CD10 FV10:FX10">
    <cfRule type="cellIs" dxfId="64" priority="242" operator="lessThan">
      <formula>0</formula>
    </cfRule>
  </conditionalFormatting>
  <conditionalFormatting sqref="AD11">
    <cfRule type="cellIs" dxfId="63" priority="243" stopIfTrue="1" operator="greaterThanOrEqual">
      <formula>1.3</formula>
    </cfRule>
  </conditionalFormatting>
  <conditionalFormatting sqref="DM11">
    <cfRule type="cellIs" dxfId="62" priority="241" operator="lessThan">
      <formula>0</formula>
    </cfRule>
  </conditionalFormatting>
  <conditionalFormatting sqref="AD8">
    <cfRule type="cellIs" dxfId="61" priority="240" stopIfTrue="1" operator="greaterThanOrEqual">
      <formula>1.3</formula>
    </cfRule>
  </conditionalFormatting>
  <conditionalFormatting sqref="AD8">
    <cfRule type="cellIs" dxfId="60" priority="239" operator="lessThan">
      <formula>0</formula>
    </cfRule>
  </conditionalFormatting>
  <conditionalFormatting sqref="DM8">
    <cfRule type="cellIs" dxfId="59" priority="238" operator="lessThan">
      <formula>0</formula>
    </cfRule>
  </conditionalFormatting>
  <conditionalFormatting sqref="AH8">
    <cfRule type="cellIs" dxfId="58" priority="237" operator="lessThan">
      <formula>0</formula>
    </cfRule>
  </conditionalFormatting>
  <conditionalFormatting sqref="BI8 Z8:AB8 BN8:BQ8 AN8 CE8:CF8 BV8:CC8">
    <cfRule type="cellIs" dxfId="57" priority="236" operator="lessThan">
      <formula>0</formula>
    </cfRule>
  </conditionalFormatting>
  <conditionalFormatting sqref="BR6:BU6 BJ6:BM6 AI6:AM6 DN6 AO6:AX6 AZ6:BF6 DS6:DT6 DV6">
    <cfRule type="cellIs" dxfId="56" priority="233" operator="lessThan">
      <formula>0</formula>
    </cfRule>
  </conditionalFormatting>
  <conditionalFormatting sqref="AD6">
    <cfRule type="cellIs" dxfId="55" priority="232" stopIfTrue="1" operator="greaterThanOrEqual">
      <formula>1.3</formula>
    </cfRule>
  </conditionalFormatting>
  <conditionalFormatting sqref="AD6">
    <cfRule type="cellIs" dxfId="54" priority="231" operator="lessThan">
      <formula>0</formula>
    </cfRule>
  </conditionalFormatting>
  <conditionalFormatting sqref="DM6">
    <cfRule type="cellIs" dxfId="53" priority="230" operator="lessThan">
      <formula>0</formula>
    </cfRule>
  </conditionalFormatting>
  <conditionalFormatting sqref="Z6:AB6 BI6 BN6:BQ6 AN6 CE6:CF6 BV6:CC6 AH6">
    <cfRule type="cellIs" dxfId="52" priority="229" operator="lessThan">
      <formula>0</formula>
    </cfRule>
  </conditionalFormatting>
  <conditionalFormatting sqref="DN7 AO7:AX7 AI7:AM7 BJ7:BM7 BR7:BU7 AZ7:BF7 DS7:DT7 DV7">
    <cfRule type="cellIs" dxfId="51" priority="227" operator="lessThan">
      <formula>0</formula>
    </cfRule>
  </conditionalFormatting>
  <conditionalFormatting sqref="AD7">
    <cfRule type="cellIs" dxfId="50" priority="226" stopIfTrue="1" operator="greaterThanOrEqual">
      <formula>1.3</formula>
    </cfRule>
  </conditionalFormatting>
  <conditionalFormatting sqref="AD7">
    <cfRule type="cellIs" dxfId="49" priority="225" operator="lessThan">
      <formula>0</formula>
    </cfRule>
  </conditionalFormatting>
  <conditionalFormatting sqref="DM7">
    <cfRule type="cellIs" dxfId="48" priority="224" operator="lessThan">
      <formula>0</formula>
    </cfRule>
  </conditionalFormatting>
  <conditionalFormatting sqref="AH7">
    <cfRule type="cellIs" dxfId="47" priority="223" operator="lessThan">
      <formula>0</formula>
    </cfRule>
  </conditionalFormatting>
  <conditionalFormatting sqref="BI7 Z7:AB7 BN7:BQ7 AN7 CE7:CF7 BV7:CC7">
    <cfRule type="cellIs" dxfId="46" priority="222" operator="lessThan">
      <formula>0</formula>
    </cfRule>
  </conditionalFormatting>
  <conditionalFormatting sqref="DN10 AO10:AX10 AI10:AM10 BJ10:BM10 BR10:BU10 AZ10:BF10 DS10:DT10 DV10">
    <cfRule type="cellIs" dxfId="45" priority="220" operator="lessThan">
      <formula>0</formula>
    </cfRule>
  </conditionalFormatting>
  <conditionalFormatting sqref="AD10">
    <cfRule type="cellIs" dxfId="44" priority="219" stopIfTrue="1" operator="greaterThanOrEqual">
      <formula>1.3</formula>
    </cfRule>
  </conditionalFormatting>
  <conditionalFormatting sqref="AD10">
    <cfRule type="cellIs" dxfId="43" priority="218" operator="lessThan">
      <formula>0</formula>
    </cfRule>
  </conditionalFormatting>
  <conditionalFormatting sqref="DM10">
    <cfRule type="cellIs" dxfId="42" priority="217" operator="lessThan">
      <formula>0</formula>
    </cfRule>
  </conditionalFormatting>
  <conditionalFormatting sqref="AH10">
    <cfRule type="cellIs" dxfId="41" priority="216" operator="lessThan">
      <formula>0</formula>
    </cfRule>
  </conditionalFormatting>
  <conditionalFormatting sqref="BI10 Z10:AB10 BN10:BQ10 AN10 CE10:CF10 BV10:CC10">
    <cfRule type="cellIs" dxfId="40" priority="215" operator="lessThan">
      <formula>0</formula>
    </cfRule>
  </conditionalFormatting>
  <conditionalFormatting sqref="AC6:AC8 AC10">
    <cfRule type="cellIs" dxfId="39" priority="139" operator="lessThan">
      <formula>0</formula>
    </cfRule>
  </conditionalFormatting>
  <conditionalFormatting sqref="CK6:CV8 CK10:CV10">
    <cfRule type="cellIs" dxfId="38" priority="133" operator="lessThan">
      <formula>0</formula>
    </cfRule>
  </conditionalFormatting>
  <conditionalFormatting sqref="CG6:CJ8 CG10:CJ10">
    <cfRule type="cellIs" dxfId="37" priority="129" operator="lessThan">
      <formula>0</formula>
    </cfRule>
  </conditionalFormatting>
  <conditionalFormatting sqref="CW6:CZ8 CW10:CZ10">
    <cfRule type="cellIs" dxfId="36" priority="125" operator="lessThan">
      <formula>0</formula>
    </cfRule>
  </conditionalFormatting>
  <conditionalFormatting sqref="DA6:DL8 DA10:DL10">
    <cfRule type="cellIs" dxfId="35" priority="120" operator="lessThan">
      <formula>0</formula>
    </cfRule>
  </conditionalFormatting>
  <conditionalFormatting sqref="GR11:GS11">
    <cfRule type="cellIs" dxfId="34" priority="65" operator="lessThan">
      <formula>0</formula>
    </cfRule>
  </conditionalFormatting>
  <conditionalFormatting sqref="GR6:GS8 GR10:GS10">
    <cfRule type="cellIs" dxfId="33" priority="63" operator="lessThan">
      <formula>0</formula>
    </cfRule>
  </conditionalFormatting>
  <conditionalFormatting sqref="FP11:FU11">
    <cfRule type="cellIs" dxfId="32" priority="62" operator="lessThan">
      <formula>0</formula>
    </cfRule>
  </conditionalFormatting>
  <conditionalFormatting sqref="FD11:FI11">
    <cfRule type="cellIs" dxfId="31" priority="61" operator="lessThan">
      <formula>0</formula>
    </cfRule>
  </conditionalFormatting>
  <conditionalFormatting sqref="FJ11:FO11">
    <cfRule type="cellIs" dxfId="30" priority="60" operator="lessThan">
      <formula>0</formula>
    </cfRule>
  </conditionalFormatting>
  <conditionalFormatting sqref="FP6:FU8 FP10:FU10">
    <cfRule type="cellIs" dxfId="29" priority="56" operator="lessThan">
      <formula>0</formula>
    </cfRule>
  </conditionalFormatting>
  <conditionalFormatting sqref="FD6:FI8 FD10:FI10">
    <cfRule type="cellIs" dxfId="28" priority="55" operator="lessThan">
      <formula>0</formula>
    </cfRule>
  </conditionalFormatting>
  <conditionalFormatting sqref="FJ6:FO8 FJ10:FO10">
    <cfRule type="cellIs" dxfId="27" priority="54" operator="lessThan">
      <formula>0</formula>
    </cfRule>
  </conditionalFormatting>
  <conditionalFormatting sqref="GD6:GG8 FY6:GA8 FY10:GA10 GD10:GG10">
    <cfRule type="cellIs" dxfId="26" priority="51" operator="lessThan">
      <formula>0</formula>
    </cfRule>
  </conditionalFormatting>
  <conditionalFormatting sqref="GB6:GC8 GB10:GC10">
    <cfRule type="cellIs" dxfId="25" priority="50" operator="lessThan">
      <formula>0</formula>
    </cfRule>
  </conditionalFormatting>
  <conditionalFormatting sqref="GP11">
    <cfRule type="cellIs" dxfId="24" priority="49" operator="lessThan">
      <formula>0</formula>
    </cfRule>
  </conditionalFormatting>
  <conditionalFormatting sqref="GN11">
    <cfRule type="cellIs" dxfId="23" priority="48" operator="lessThan">
      <formula>0</formula>
    </cfRule>
  </conditionalFormatting>
  <conditionalFormatting sqref="GQ6:GQ8 GO6:GO8 GO10 GQ10">
    <cfRule type="cellIs" dxfId="22" priority="44" operator="lessThan">
      <formula>0</formula>
    </cfRule>
  </conditionalFormatting>
  <conditionalFormatting sqref="GP6:GP8 GP10">
    <cfRule type="cellIs" dxfId="21" priority="43" operator="lessThan">
      <formula>0</formula>
    </cfRule>
  </conditionalFormatting>
  <conditionalFormatting sqref="GN6:GN8 GN10">
    <cfRule type="cellIs" dxfId="20" priority="42" operator="lessThan">
      <formula>0</formula>
    </cfRule>
  </conditionalFormatting>
  <conditionalFormatting sqref="AI9:AM9 BJ9:BM9 BR9:BU9 FV9:FX9 CD9 DN9:FC9 AO9:BH9 GH9:GM9 AD9:AG9 GT9:HZ9">
    <cfRule type="cellIs" dxfId="19" priority="20" operator="lessThan">
      <formula>0</formula>
    </cfRule>
  </conditionalFormatting>
  <conditionalFormatting sqref="AD9">
    <cfRule type="cellIs" dxfId="18" priority="19" stopIfTrue="1" operator="greaterThanOrEqual">
      <formula>1.3</formula>
    </cfRule>
  </conditionalFormatting>
  <conditionalFormatting sqref="AD9">
    <cfRule type="cellIs" dxfId="17" priority="18" operator="lessThan">
      <formula>0</formula>
    </cfRule>
  </conditionalFormatting>
  <conditionalFormatting sqref="DM9">
    <cfRule type="cellIs" dxfId="16" priority="17" operator="lessThan">
      <formula>0</formula>
    </cfRule>
  </conditionalFormatting>
  <conditionalFormatting sqref="AH9">
    <cfRule type="cellIs" dxfId="15" priority="16" operator="lessThan">
      <formula>0</formula>
    </cfRule>
  </conditionalFormatting>
  <conditionalFormatting sqref="BI9 Z9:AB9 BN9:BQ9 AN9 CE9:CF9 BV9:CC9">
    <cfRule type="cellIs" dxfId="14" priority="15" operator="lessThan">
      <formula>0</formula>
    </cfRule>
  </conditionalFormatting>
  <conditionalFormatting sqref="AC9">
    <cfRule type="cellIs" dxfId="13" priority="14" operator="lessThan">
      <formula>0</formula>
    </cfRule>
  </conditionalFormatting>
  <conditionalFormatting sqref="CK9:CV9">
    <cfRule type="cellIs" dxfId="12" priority="13" operator="lessThan">
      <formula>0</formula>
    </cfRule>
  </conditionalFormatting>
  <conditionalFormatting sqref="CG9:CJ9">
    <cfRule type="cellIs" dxfId="11" priority="12" operator="lessThan">
      <formula>0</formula>
    </cfRule>
  </conditionalFormatting>
  <conditionalFormatting sqref="CW9:CZ9">
    <cfRule type="cellIs" dxfId="10" priority="11" operator="lessThan">
      <formula>0</formula>
    </cfRule>
  </conditionalFormatting>
  <conditionalFormatting sqref="DA9:DL9">
    <cfRule type="cellIs" dxfId="9" priority="10" operator="lessThan">
      <formula>0</formula>
    </cfRule>
  </conditionalFormatting>
  <conditionalFormatting sqref="GR9:GS9">
    <cfRule type="cellIs" dxfId="8" priority="9" operator="lessThan">
      <formula>0</formula>
    </cfRule>
  </conditionalFormatting>
  <conditionalFormatting sqref="FP9:FU9">
    <cfRule type="cellIs" dxfId="7" priority="8" operator="lessThan">
      <formula>0</formula>
    </cfRule>
  </conditionalFormatting>
  <conditionalFormatting sqref="FD9:FI9">
    <cfRule type="cellIs" dxfId="6" priority="7" operator="lessThan">
      <formula>0</formula>
    </cfRule>
  </conditionalFormatting>
  <conditionalFormatting sqref="FJ9:FO9">
    <cfRule type="cellIs" dxfId="5" priority="6" operator="lessThan">
      <formula>0</formula>
    </cfRule>
  </conditionalFormatting>
  <conditionalFormatting sqref="GD9:GG9 FY9:GA9">
    <cfRule type="cellIs" dxfId="4" priority="5" operator="lessThan">
      <formula>0</formula>
    </cfRule>
  </conditionalFormatting>
  <conditionalFormatting sqref="GB9:GC9">
    <cfRule type="cellIs" dxfId="3" priority="4" operator="lessThan">
      <formula>0</formula>
    </cfRule>
  </conditionalFormatting>
  <conditionalFormatting sqref="GQ9 GO9">
    <cfRule type="cellIs" dxfId="2" priority="3" operator="lessThan">
      <formula>0</formula>
    </cfRule>
  </conditionalFormatting>
  <conditionalFormatting sqref="GP9">
    <cfRule type="cellIs" dxfId="1" priority="2" operator="lessThan">
      <formula>0</formula>
    </cfRule>
  </conditionalFormatting>
  <conditionalFormatting sqref="GN9">
    <cfRule type="cellIs" dxfId="0" priority="1" operator="lessThan">
      <formula>0</formula>
    </cfRule>
  </conditionalFormatting>
  <dataValidations count="2">
    <dataValidation type="list" allowBlank="1" showInputMessage="1" showErrorMessage="1" errorTitle="MATERIAL INVÁLIDO" error="Informar material válido:&#10;AÇO&#10;FD&#10;PEAD&#10;PVC DEFOFO&#10;PVC PBA" sqref="V11">
      <formula1>#REF!</formula1>
    </dataValidation>
    <dataValidation type="list" allowBlank="1" showInputMessage="1" showErrorMessage="1" errorTitle="MATERIAL INVÁLIDO" error="Informar material válido:&#10;AÇO&#10;FD&#10;PEAD&#10;PVC DEFOFO&#10;PVC PBA" sqref="X6:X10 V6:V10">
      <formula1>MATERIAL</formula1>
    </dataValidation>
  </dataValidations>
  <pageMargins left="0.7" right="0.7" top="0.75" bottom="0.75" header="0.3" footer="0.3"/>
  <pageSetup paperSize="8" fitToWidth="0" orientation="landscape" r:id="rId1"/>
  <headerFooter>
    <oddFooter>&amp;LINTERVENÇÃO I-2E - SUBADUTORA R7/R8&amp;R&amp;APágina &amp;Pde&amp;N</oddFooter>
  </headerFooter>
  <colBreaks count="1" manualBreakCount="1">
    <brk id="21" max="1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226</vt:i4>
      </vt:variant>
    </vt:vector>
  </HeadingPairs>
  <TitlesOfParts>
    <vt:vector size="242" baseType="lpstr">
      <vt:lpstr>BDI</vt:lpstr>
      <vt:lpstr>MEMORIAL DE SERVIÇOS</vt:lpstr>
      <vt:lpstr>MEMÓRIA DE CÁLCULO</vt:lpstr>
      <vt:lpstr>ORÇAMENTO</vt:lpstr>
      <vt:lpstr>CRONOGRAMA</vt:lpstr>
      <vt:lpstr>PARETO COM CURVA ABC</vt:lpstr>
      <vt:lpstr>DADOS BÁSICOS</vt:lpstr>
      <vt:lpstr>SONDAGEM</vt:lpstr>
      <vt:lpstr>CRIT. MED.</vt:lpstr>
      <vt:lpstr>COMPOSIÇÕES</vt:lpstr>
      <vt:lpstr>PESOS</vt:lpstr>
      <vt:lpstr>REF</vt:lpstr>
      <vt:lpstr>CALC</vt:lpstr>
      <vt:lpstr>COTAÇÕES ATUALIZADAS 10-2020</vt:lpstr>
      <vt:lpstr>EMPRESAS</vt:lpstr>
      <vt:lpstr>PLANILHA CÁLCULO</vt:lpstr>
      <vt:lpstr>AçoCurva11</vt:lpstr>
      <vt:lpstr>AçoCurva22</vt:lpstr>
      <vt:lpstr>AçoCurva45</vt:lpstr>
      <vt:lpstr>AçoCurva90</vt:lpstr>
      <vt:lpstr>AçoTeCap</vt:lpstr>
      <vt:lpstr>BDI!Area_de_impressao</vt:lpstr>
      <vt:lpstr>COMPOSIÇÕES!Area_de_impressao</vt:lpstr>
      <vt:lpstr>'COTAÇÕES ATUALIZADAS 10-2020'!Area_de_impressao</vt:lpstr>
      <vt:lpstr>CRONOGRAMA!Area_de_impressao</vt:lpstr>
      <vt:lpstr>'DADOS BÁSICOS'!Area_de_impressao</vt:lpstr>
      <vt:lpstr>EMPRESAS!Area_de_impressao</vt:lpstr>
      <vt:lpstr>'MEMÓRIA DE CÁLCULO'!Area_de_impressao</vt:lpstr>
      <vt:lpstr>'MEMORIAL DE SERVIÇOS'!Area_de_impressao</vt:lpstr>
      <vt:lpstr>ORÇAMENTO!Area_de_impressao</vt:lpstr>
      <vt:lpstr>'PARETO COM CURVA ABC'!Area_de_impressao</vt:lpstr>
      <vt:lpstr>'PLANILHA CÁLCULO'!Area_de_impressao</vt:lpstr>
      <vt:lpstr>SONDAGEM!Area_de_impressao</vt:lpstr>
      <vt:lpstr>'PLANILHA CÁLCULO'!ÁreaEscavaçãoValaSimples</vt:lpstr>
      <vt:lpstr>ÁreaFornecimentoPavimento</vt:lpstr>
      <vt:lpstr>'PLANILHA CÁLCULO'!ÁreaRetiradaAsfalto</vt:lpstr>
      <vt:lpstr>ÁreaRetiradaCalçada</vt:lpstr>
      <vt:lpstr>'PLANILHA CÁLCULO'!ÁreaRetiradaGrama</vt:lpstr>
      <vt:lpstr>ÁreaRetiradaParalelo</vt:lpstr>
      <vt:lpstr>'PLANILHA CÁLCULO'!ÁreaRetiradaSextavado</vt:lpstr>
      <vt:lpstr>ORÇAMENTO!BDIMateriais</vt:lpstr>
      <vt:lpstr>ORÇAMENTO!BDIServiços</vt:lpstr>
      <vt:lpstr>BotaForaPavimentos</vt:lpstr>
      <vt:lpstr>BotaForaRochaCategoria3</vt:lpstr>
      <vt:lpstr>BotaForaSoloCategorias1e2</vt:lpstr>
      <vt:lpstr>CargaDescargaCategoria3</vt:lpstr>
      <vt:lpstr>CargaDescargaCategorias1e2</vt:lpstr>
      <vt:lpstr>CargaDescargaPavimentos</vt:lpstr>
      <vt:lpstr>ORÇAMENTO!ClasseBDI</vt:lpstr>
      <vt:lpstr>ConcretoCurva11</vt:lpstr>
      <vt:lpstr>ConcretoCurva22</vt:lpstr>
      <vt:lpstr>ConcretoCurva45</vt:lpstr>
      <vt:lpstr>ConcretoCurva90</vt:lpstr>
      <vt:lpstr>ConcretoTeCap</vt:lpstr>
      <vt:lpstr>deCurva11</vt:lpstr>
      <vt:lpstr>deCurva22</vt:lpstr>
      <vt:lpstr>deCurva45</vt:lpstr>
      <vt:lpstr>deCurva90</vt:lpstr>
      <vt:lpstr>deDescarga</vt:lpstr>
      <vt:lpstr>deDNRedeRegistro</vt:lpstr>
      <vt:lpstr>'PLANILHA CÁLCULO'!deDNTubulação</vt:lpstr>
      <vt:lpstr>'PLANILHA CÁLCULO'!deExtensãoTrecho</vt:lpstr>
      <vt:lpstr>deHidrante</vt:lpstr>
      <vt:lpstr>'PLANILHA CÁLCULO'!deLençolRD</vt:lpstr>
      <vt:lpstr>deMaterialTubulação</vt:lpstr>
      <vt:lpstr>'PLANILHA CÁLCULO'!deProfundidadeGIJusante</vt:lpstr>
      <vt:lpstr>'PLANILHA CÁLCULO'!deProfundidadeGIMontante</vt:lpstr>
      <vt:lpstr>deRegistro</vt:lpstr>
      <vt:lpstr>deTeCap</vt:lpstr>
      <vt:lpstr>'PLANILHA CÁLCULO'!deTipoEscoramento</vt:lpstr>
      <vt:lpstr>'PLANILHA CÁLCULO'!deTipoPavimento</vt:lpstr>
      <vt:lpstr>deVentosa</vt:lpstr>
      <vt:lpstr>deVRP</vt:lpstr>
      <vt:lpstr>DistânciaBotaForaCategoria3</vt:lpstr>
      <vt:lpstr>DistânciaBotaForaCategorias1e2</vt:lpstr>
      <vt:lpstr>DistânciaBotaForaPavimentos</vt:lpstr>
      <vt:lpstr>DistânciaObra</vt:lpstr>
      <vt:lpstr>'PLANILHA CÁLCULO'!DNTubulação</vt:lpstr>
      <vt:lpstr>EnvoltóriaAreia</vt:lpstr>
      <vt:lpstr>Escoramento</vt:lpstr>
      <vt:lpstr>EsgotamentoComMotobomba</vt:lpstr>
      <vt:lpstr>'PLANILHA CÁLCULO'!EspessuraRetiradaPavimento</vt:lpstr>
      <vt:lpstr>'PLANILHA CÁLCULO'!ExtensãoEnterradaTrecho</vt:lpstr>
      <vt:lpstr>'PLANILHA CÁLCULO'!ExtensãoTrechoLastroBrita</vt:lpstr>
      <vt:lpstr>FitaPlastica</vt:lpstr>
      <vt:lpstr>FormaCurva11</vt:lpstr>
      <vt:lpstr>FormaCurva22</vt:lpstr>
      <vt:lpstr>FormaCurva45</vt:lpstr>
      <vt:lpstr>FormaCurva90</vt:lpstr>
      <vt:lpstr>FormaTêCap</vt:lpstr>
      <vt:lpstr>'PLANILHA CÁLCULO'!hLastroBrita</vt:lpstr>
      <vt:lpstr>'PLANILHA CÁLCULO'!hRecobrimentoAreia</vt:lpstr>
      <vt:lpstr>'PLANILHA CÁLCULO'!hTotalAsfáltica</vt:lpstr>
      <vt:lpstr>hTotalCalçada</vt:lpstr>
      <vt:lpstr>'PLANILHA CÁLCULO'!hTotalGrama</vt:lpstr>
      <vt:lpstr>hTotalParalelo</vt:lpstr>
      <vt:lpstr>'PLANILHA CÁLCULO'!hTotalPrimário</vt:lpstr>
      <vt:lpstr>'PLANILHA CÁLCULO'!hTotalSextavado</vt:lpstr>
      <vt:lpstr>'PLANILHA CÁLCULO'!Largura</vt:lpstr>
      <vt:lpstr>LastroBrita</vt:lpstr>
      <vt:lpstr>LastroBritaCurva11</vt:lpstr>
      <vt:lpstr>LastroBritaCurva22</vt:lpstr>
      <vt:lpstr>LastroBritaCurva45</vt:lpstr>
      <vt:lpstr>LastroBritaCurva90</vt:lpstr>
      <vt:lpstr>LastroBritaTeCap</vt:lpstr>
      <vt:lpstr>LastroConcretoCurva11</vt:lpstr>
      <vt:lpstr>LastroConcretoCurva22</vt:lpstr>
      <vt:lpstr>LastroConcretoCurva45</vt:lpstr>
      <vt:lpstr>LastroConcretoCurva90</vt:lpstr>
      <vt:lpstr>LastroConcretoTeCap</vt:lpstr>
      <vt:lpstr>LastroSoloCimentoCurva11</vt:lpstr>
      <vt:lpstr>LastroSoloCimentoCurva22</vt:lpstr>
      <vt:lpstr>LastroSoloCimentoCurva45</vt:lpstr>
      <vt:lpstr>LastroSoloCimentoCurva90</vt:lpstr>
      <vt:lpstr>LastroSoloCimentoTeCap</vt:lpstr>
      <vt:lpstr>MatrizCurva11</vt:lpstr>
      <vt:lpstr>MatrizCurva22</vt:lpstr>
      <vt:lpstr>MatrizCurva45</vt:lpstr>
      <vt:lpstr>MatrizCurva90</vt:lpstr>
      <vt:lpstr>MatrizDescarga</vt:lpstr>
      <vt:lpstr>MatrizDescargaArmadura</vt:lpstr>
      <vt:lpstr>MatrizHidrante</vt:lpstr>
      <vt:lpstr>MatrizHidranteArmadura</vt:lpstr>
      <vt:lpstr>MatrizLarguraDeVala</vt:lpstr>
      <vt:lpstr>'PLANILHA CÁLCULO'!MatrizLençol</vt:lpstr>
      <vt:lpstr>MatrizPavimento</vt:lpstr>
      <vt:lpstr>MatrizProdutividade</vt:lpstr>
      <vt:lpstr>MatrizRegistro</vt:lpstr>
      <vt:lpstr>MatrizRegistroArmadura</vt:lpstr>
      <vt:lpstr>MatrizTeCap</vt:lpstr>
      <vt:lpstr>MatrizVentosa</vt:lpstr>
      <vt:lpstr>MatrizVentosaArmadura</vt:lpstr>
      <vt:lpstr>MatrizVRP</vt:lpstr>
      <vt:lpstr>MatrizVRPArmadura</vt:lpstr>
      <vt:lpstr>PercentagemReaproveitamento</vt:lpstr>
      <vt:lpstr>PercentagemSolodeJazida</vt:lpstr>
      <vt:lpstr>PercentualEmpolamentoCategoria3</vt:lpstr>
      <vt:lpstr>PercentualEmpolamentoCategorias1e2</vt:lpstr>
      <vt:lpstr>PercentualEmpolamentoPavimentos</vt:lpstr>
      <vt:lpstr>PercentualEscavaçãoManualCategoria1de0a1.5</vt:lpstr>
      <vt:lpstr>PercentualEscavaçãoManualCategoria1de1.5a3</vt:lpstr>
      <vt:lpstr>PercentualEscavaçãoManualCategoria1de3a4.5</vt:lpstr>
      <vt:lpstr>PercentualEscavaçãoManualCategoria1de4.5a6</vt:lpstr>
      <vt:lpstr>PercentualEscavaçãoMecânicaCategoria1de0a1.5</vt:lpstr>
      <vt:lpstr>PercentualEscavaçãoMecânicaCategoria1de1.5a3</vt:lpstr>
      <vt:lpstr>PercentualEscavaçãoMecânicaCategoria1de3a4.5</vt:lpstr>
      <vt:lpstr>PercentualEscavaçãoMecânicaCategoria1de4.5a6</vt:lpstr>
      <vt:lpstr>PercentualEscavaçãoMecânicaCategoria2de0a1.5</vt:lpstr>
      <vt:lpstr>PercentualEscavaçãoMecânicaCategoria2de1.5a3</vt:lpstr>
      <vt:lpstr>PercentualEscavaçãoMecânicaCategoria2de3a4.5</vt:lpstr>
      <vt:lpstr>PercentualEscavaçãoMecânicaCategoria2de4.5a6</vt:lpstr>
      <vt:lpstr>PercentualEscavaçãoMecânicaCategoria3de0a1.5</vt:lpstr>
      <vt:lpstr>PercentualEscavaçãoMecânicaCategoria3de1.5a3</vt:lpstr>
      <vt:lpstr>PercentualEscavaçãoMecânicaCategoria3de3a4.5</vt:lpstr>
      <vt:lpstr>PercentualEscavaçãoMecânicaCategoria3de4.5a6</vt:lpstr>
      <vt:lpstr>ORÇAMENTO!PreçoTotal</vt:lpstr>
      <vt:lpstr>'PLANILHA CÁLCULO'!ProfundidadeGIJusante</vt:lpstr>
      <vt:lpstr>'PLANILHA CÁLCULO'!ProfundidadeGIMédia</vt:lpstr>
      <vt:lpstr>'PLANILHA CÁLCULO'!ProfundidadeGIMontante</vt:lpstr>
      <vt:lpstr>'PLANILHA CÁLCULO'!ProfundidadeTrechoLastroBrita</vt:lpstr>
      <vt:lpstr>'PLANILHA CÁLCULO'!ProfundidadeVala</vt:lpstr>
      <vt:lpstr>QuantDescarga190x190</vt:lpstr>
      <vt:lpstr>QuantDescargaCircular</vt:lpstr>
      <vt:lpstr>QuantHidrante</vt:lpstr>
      <vt:lpstr>ORÇAMENTO!QuantidadeTotal</vt:lpstr>
      <vt:lpstr>QuantRegistroMaior</vt:lpstr>
      <vt:lpstr>QuantRegistroMenor</vt:lpstr>
      <vt:lpstr>QuantVentosaMaior</vt:lpstr>
      <vt:lpstr>QuantVentosaMenor</vt:lpstr>
      <vt:lpstr>QuantVRP</vt:lpstr>
      <vt:lpstr>REFDescriçãoProjeto</vt:lpstr>
      <vt:lpstr>REFItem</vt:lpstr>
      <vt:lpstr>REFMatriz</vt:lpstr>
      <vt:lpstr>REFPesos</vt:lpstr>
      <vt:lpstr>REFPreço</vt:lpstr>
      <vt:lpstr>REFUnidade</vt:lpstr>
      <vt:lpstr>RegularizaçãoFundoVala</vt:lpstr>
      <vt:lpstr>'PLANILHA CÁLCULO'!SobreLarguraAsfáltica</vt:lpstr>
      <vt:lpstr>SobreLarguraCalçada</vt:lpstr>
      <vt:lpstr>'PLANILHA CÁLCULO'!SobreLarguraGrama</vt:lpstr>
      <vt:lpstr>SobreLarguraParalelo</vt:lpstr>
      <vt:lpstr>'PLANILHA CÁLCULO'!SobreLarguraPrimário</vt:lpstr>
      <vt:lpstr>'PLANILHA CÁLCULO'!SobreLarguraSextavado</vt:lpstr>
      <vt:lpstr>TempoTotaldeObra</vt:lpstr>
      <vt:lpstr>'COTAÇÕES ATUALIZADAS 10-2020'!Titulos_de_impressao</vt:lpstr>
      <vt:lpstr>'DADOS BÁSICOS'!Titulos_de_impressao</vt:lpstr>
      <vt:lpstr>'MEMÓRIA DE CÁLCULO'!Titulos_de_impressao</vt:lpstr>
      <vt:lpstr>'MEMORIAL DE SERVIÇOS'!Titulos_de_impressao</vt:lpstr>
      <vt:lpstr>ORÇAMENTO!Titulos_de_impressao</vt:lpstr>
      <vt:lpstr>'PARETO COM CURVA ABC'!Titulos_de_impressao</vt:lpstr>
      <vt:lpstr>ORÇAMENTO!Total</vt:lpstr>
      <vt:lpstr>TransporteCategoria3</vt:lpstr>
      <vt:lpstr>TransporteCategorias1e2</vt:lpstr>
      <vt:lpstr>TransportePavimentos</vt:lpstr>
      <vt:lpstr>ORÇAMENTO!UnitárioComBDI</vt:lpstr>
      <vt:lpstr>ORÇAMENTO!UnitárioSemBDI</vt:lpstr>
      <vt:lpstr>VolumeAreiaAdensamentoHidráulico</vt:lpstr>
      <vt:lpstr>VolumeBaseAsfalto</vt:lpstr>
      <vt:lpstr>VolumeBaseCalçada</vt:lpstr>
      <vt:lpstr>VolumeBaseParalelo</vt:lpstr>
      <vt:lpstr>VolumeBasePavimento</vt:lpstr>
      <vt:lpstr>VolumeBaseSextavado</vt:lpstr>
      <vt:lpstr>VolumeEscavaçãoCategoria1</vt:lpstr>
      <vt:lpstr>VolumeEscavaçãoCategoria2</vt:lpstr>
      <vt:lpstr>VolumeEscavaçãoCategoria3</vt:lpstr>
      <vt:lpstr>'PLANILHA CÁLCULO'!VolumeEscavaçãode0a1.5</vt:lpstr>
      <vt:lpstr>VolumeEscavaçãode1.5a3</vt:lpstr>
      <vt:lpstr>VolumeEscavaçãode3a4.5</vt:lpstr>
      <vt:lpstr>VolumeEscavaçãode4.5a6</vt:lpstr>
      <vt:lpstr>VolumeEscavaçãoManualCategoria1de0a1.5</vt:lpstr>
      <vt:lpstr>VolumeEscavaçãoManualCategoria1de1.5a3</vt:lpstr>
      <vt:lpstr>VolumeEscavaçãoManualCategoria1de3a4.5</vt:lpstr>
      <vt:lpstr>VolumeEscavaçãoManualCategoria1de4.5a6</vt:lpstr>
      <vt:lpstr>VolumeEscavaçãoMecânicaCategoria1de0a1.5</vt:lpstr>
      <vt:lpstr>VolumeEscavaçãoMecânicaCategoria1de1.5a3</vt:lpstr>
      <vt:lpstr>VolumeEscavaçãoMecânicaCategoria1de3a4.5</vt:lpstr>
      <vt:lpstr>VolumeEscavaçãoMecânicaCategoria1de4.5a6</vt:lpstr>
      <vt:lpstr>VolumeEscavaçãoMecânicaCategoria2de0a1.5</vt:lpstr>
      <vt:lpstr>VolumeEscavaçãoMecânicaCategoria2de1.5a3</vt:lpstr>
      <vt:lpstr>VolumeEscavaçãoMecânicaCategoria2de3a4.5</vt:lpstr>
      <vt:lpstr>VolumeEscavaçãoMecânicaCategoria2de4.5a6</vt:lpstr>
      <vt:lpstr>VolumeEscavaçãoMecânicaCategoria3de0a1.5</vt:lpstr>
      <vt:lpstr>VolumeEscavaçãoMecânicaCategoria3de1.5a3</vt:lpstr>
      <vt:lpstr>VolumeEscavaçãoMecânicaCategoria3de3a4.5</vt:lpstr>
      <vt:lpstr>VolumeEscavaçãoMecânicaCategoria3de4.5a6</vt:lpstr>
      <vt:lpstr>VolumeReaproveitamento</vt:lpstr>
      <vt:lpstr>VolumeReaterro</vt:lpstr>
      <vt:lpstr>VolumeReaterroMecânicoCompactadoMecanicamente</vt:lpstr>
      <vt:lpstr>VolumeRetiradaPavimento</vt:lpstr>
      <vt:lpstr>VolumeSoloJazida</vt:lpstr>
      <vt:lpstr>VolumeSubBaseAsfalto</vt:lpstr>
      <vt:lpstr>VolumeSubBaseCalçada</vt:lpstr>
      <vt:lpstr>VolumeSubBaseParalelo</vt:lpstr>
      <vt:lpstr>VolumeSubBasePavimento</vt:lpstr>
      <vt:lpstr>VolumeSubBaseSextavado</vt:lpstr>
      <vt:lpstr>VolumeTotalEscavação</vt:lpstr>
      <vt:lpstr>VolumeTubulação</vt:lpstr>
      <vt:lpstr>'PLANILHA CÁLCULO'!VolumeVala</vt:lpstr>
      <vt:lpstr>'PLANILHA CÁLCULO'!VolumeValade0a1.5</vt:lpstr>
      <vt:lpstr>'PLANILHA CÁLCULO'!VolumeValade1.5a3</vt:lpstr>
      <vt:lpstr>'PLANILHA CÁLCULO'!VolumeValade3a4.5</vt:lpstr>
      <vt:lpstr>'PLANILHA CÁLCULO'!VolumeValade4.5a6</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Takaki  Rieke</dc:creator>
  <cp:lastModifiedBy>rpinto</cp:lastModifiedBy>
  <cp:lastPrinted>2021-01-28T18:08:28Z</cp:lastPrinted>
  <dcterms:created xsi:type="dcterms:W3CDTF">2018-11-20T15:20:42Z</dcterms:created>
  <dcterms:modified xsi:type="dcterms:W3CDTF">2021-01-28T18:08:45Z</dcterms:modified>
</cp:coreProperties>
</file>